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3047C5AA-9B4B-446D-BE52-2586614B1121}" xr6:coauthVersionLast="47" xr6:coauthVersionMax="47" xr10:uidLastSave="{00000000-0000-0000-0000-000000000000}"/>
  <bookViews>
    <workbookView xWindow="3770" yWindow="2730" windowWidth="14400" windowHeight="7360" firstSheet="133" activeTab="147" xr2:uid="{C8E36494-E675-4EC6-A33E-2ED28B705CFF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S30" i="13" s="1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S34" i="16"/>
  <c r="M34" i="8" s="1"/>
  <c r="Q34" i="16"/>
  <c r="G33" i="16"/>
  <c r="O32" i="16"/>
  <c r="K32" i="16"/>
  <c r="S32" i="16"/>
  <c r="Q32" i="16"/>
  <c r="O31" i="16"/>
  <c r="K31" i="16"/>
  <c r="S31" i="16"/>
  <c r="S33" i="16" s="1"/>
  <c r="I34" i="8" s="1"/>
  <c r="Q31" i="16"/>
  <c r="G30" i="16"/>
  <c r="O29" i="16"/>
  <c r="O28" i="16"/>
  <c r="O27" i="16"/>
  <c r="K27" i="16"/>
  <c r="S27" i="16"/>
  <c r="Q27" i="16"/>
  <c r="O26" i="16"/>
  <c r="S26" i="16"/>
  <c r="Q26" i="16"/>
  <c r="O25" i="16"/>
  <c r="S25" i="16"/>
  <c r="Q25" i="16"/>
  <c r="O24" i="16"/>
  <c r="S24" i="16"/>
  <c r="Q24" i="16"/>
  <c r="O23" i="16"/>
  <c r="S23" i="16"/>
  <c r="Q23" i="16"/>
  <c r="O22" i="16"/>
  <c r="S22" i="16"/>
  <c r="Q22" i="16"/>
  <c r="O21" i="16"/>
  <c r="S21" i="16"/>
  <c r="Q21" i="16"/>
  <c r="O20" i="16"/>
  <c r="O19" i="16"/>
  <c r="S19" i="16"/>
  <c r="Q19" i="16"/>
  <c r="O18" i="16"/>
  <c r="O17" i="16"/>
  <c r="K17" i="16"/>
  <c r="O16" i="16"/>
  <c r="K16" i="16"/>
  <c r="S16" i="16"/>
  <c r="Q16" i="16"/>
  <c r="O15" i="16"/>
  <c r="K15" i="16"/>
  <c r="S15" i="16"/>
  <c r="Q15" i="16"/>
  <c r="O14" i="16"/>
  <c r="K14" i="16"/>
  <c r="S14" i="16"/>
  <c r="Q14" i="16"/>
  <c r="O13" i="16"/>
  <c r="K13" i="16"/>
  <c r="S13" i="16"/>
  <c r="Q13" i="16"/>
  <c r="O12" i="16"/>
  <c r="K12" i="16"/>
  <c r="S12" i="16"/>
  <c r="Q12" i="16"/>
  <c r="O11" i="16"/>
  <c r="K11" i="16"/>
  <c r="S11" i="16"/>
  <c r="Q11" i="16"/>
  <c r="O10" i="16"/>
  <c r="K10" i="16"/>
  <c r="S10" i="16"/>
  <c r="Q10" i="16"/>
  <c r="O9" i="16"/>
  <c r="K9" i="16"/>
  <c r="S9" i="16"/>
  <c r="Q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S32" i="17"/>
  <c r="Q32" i="17"/>
  <c r="O31" i="17"/>
  <c r="K31" i="17"/>
  <c r="S31" i="17"/>
  <c r="S33" i="17" s="1"/>
  <c r="I33" i="8" s="1"/>
  <c r="Q31" i="17"/>
  <c r="G30" i="17"/>
  <c r="O29" i="17"/>
  <c r="O28" i="17"/>
  <c r="O27" i="17"/>
  <c r="K27" i="17"/>
  <c r="S27" i="17"/>
  <c r="Q27" i="17"/>
  <c r="O26" i="17"/>
  <c r="S26" i="17"/>
  <c r="Q26" i="17"/>
  <c r="O25" i="17"/>
  <c r="S25" i="17"/>
  <c r="Q25" i="17"/>
  <c r="O24" i="17"/>
  <c r="S24" i="17"/>
  <c r="Q24" i="17"/>
  <c r="O23" i="17"/>
  <c r="S23" i="17"/>
  <c r="Q23" i="17"/>
  <c r="O22" i="17"/>
  <c r="S22" i="17"/>
  <c r="Q22" i="17"/>
  <c r="O21" i="17"/>
  <c r="S21" i="17"/>
  <c r="Q21" i="17"/>
  <c r="O20" i="17"/>
  <c r="O19" i="17"/>
  <c r="S19" i="17"/>
  <c r="Q19" i="17"/>
  <c r="O18" i="17"/>
  <c r="O17" i="17"/>
  <c r="K17" i="17"/>
  <c r="O16" i="17"/>
  <c r="K16" i="17"/>
  <c r="S16" i="17"/>
  <c r="Q16" i="17"/>
  <c r="O15" i="17"/>
  <c r="K15" i="17"/>
  <c r="S15" i="17"/>
  <c r="Q15" i="17"/>
  <c r="O14" i="17"/>
  <c r="K14" i="17"/>
  <c r="S14" i="17"/>
  <c r="Q14" i="17"/>
  <c r="O13" i="17"/>
  <c r="K13" i="17"/>
  <c r="S13" i="17"/>
  <c r="Q13" i="17"/>
  <c r="O12" i="17"/>
  <c r="K12" i="17"/>
  <c r="S12" i="17"/>
  <c r="Q12" i="17"/>
  <c r="O11" i="17"/>
  <c r="K11" i="17"/>
  <c r="S11" i="17"/>
  <c r="Q11" i="17"/>
  <c r="O10" i="17"/>
  <c r="K10" i="17"/>
  <c r="S10" i="17"/>
  <c r="Q10" i="17"/>
  <c r="O9" i="17"/>
  <c r="K9" i="17"/>
  <c r="S9" i="17"/>
  <c r="Q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S34" i="18"/>
  <c r="M32" i="8" s="1"/>
  <c r="Q34" i="18"/>
  <c r="G33" i="18"/>
  <c r="O32" i="18"/>
  <c r="K32" i="18"/>
  <c r="S32" i="18"/>
  <c r="Q32" i="18"/>
  <c r="O31" i="18"/>
  <c r="K31" i="18"/>
  <c r="S31" i="18"/>
  <c r="S33" i="18" s="1"/>
  <c r="I32" i="8" s="1"/>
  <c r="Q31" i="18"/>
  <c r="G30" i="18"/>
  <c r="O29" i="18"/>
  <c r="O28" i="18"/>
  <c r="O27" i="18"/>
  <c r="K27" i="18"/>
  <c r="S27" i="18"/>
  <c r="Q27" i="18"/>
  <c r="O26" i="18"/>
  <c r="S26" i="18"/>
  <c r="Q26" i="18"/>
  <c r="O25" i="18"/>
  <c r="S25" i="18"/>
  <c r="Q25" i="18"/>
  <c r="O24" i="18"/>
  <c r="S24" i="18"/>
  <c r="Q24" i="18"/>
  <c r="O23" i="18"/>
  <c r="S23" i="18"/>
  <c r="Q23" i="18"/>
  <c r="O22" i="18"/>
  <c r="S22" i="18"/>
  <c r="Q22" i="18"/>
  <c r="O21" i="18"/>
  <c r="S21" i="18"/>
  <c r="Q21" i="18"/>
  <c r="O20" i="18"/>
  <c r="O19" i="18"/>
  <c r="S19" i="18"/>
  <c r="Q19" i="18"/>
  <c r="O18" i="18"/>
  <c r="O17" i="18"/>
  <c r="K17" i="18"/>
  <c r="O16" i="18"/>
  <c r="K16" i="18"/>
  <c r="S16" i="18"/>
  <c r="Q16" i="18"/>
  <c r="O15" i="18"/>
  <c r="K15" i="18"/>
  <c r="S15" i="18"/>
  <c r="Q15" i="18"/>
  <c r="O14" i="18"/>
  <c r="K14" i="18"/>
  <c r="S14" i="18"/>
  <c r="Q14" i="18"/>
  <c r="O13" i="18"/>
  <c r="K13" i="18"/>
  <c r="S13" i="18"/>
  <c r="Q13" i="18"/>
  <c r="O12" i="18"/>
  <c r="K12" i="18"/>
  <c r="S12" i="18"/>
  <c r="Q12" i="18"/>
  <c r="O11" i="18"/>
  <c r="K11" i="18"/>
  <c r="S11" i="18"/>
  <c r="Q11" i="18"/>
  <c r="O10" i="18"/>
  <c r="K10" i="18"/>
  <c r="S10" i="18"/>
  <c r="Q10" i="18"/>
  <c r="O9" i="18"/>
  <c r="K9" i="18"/>
  <c r="S9" i="18"/>
  <c r="Q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G48" i="41" s="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U25" i="47"/>
  <c r="Y26" i="47" s="1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AC13" i="48"/>
  <c r="AE13" i="48" s="1"/>
  <c r="S13" i="48"/>
  <c r="O13" i="48"/>
  <c r="U13" i="48" s="1"/>
  <c r="W13" i="48" s="1"/>
  <c r="AG13" i="48"/>
  <c r="Y13" i="48"/>
  <c r="S12" i="48"/>
  <c r="O12" i="48"/>
  <c r="U12" i="48" s="1"/>
  <c r="W12" i="48" s="1"/>
  <c r="AG12" i="48"/>
  <c r="Y12" i="48"/>
  <c r="AC12" i="48" s="1"/>
  <c r="AE12" i="48" s="1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AC9" i="48"/>
  <c r="AE9" i="48" s="1"/>
  <c r="S9" i="48"/>
  <c r="O9" i="48"/>
  <c r="U9" i="48" s="1"/>
  <c r="W9" i="48" s="1"/>
  <c r="AG9" i="48"/>
  <c r="Y9" i="48"/>
  <c r="AC8" i="48"/>
  <c r="AE8" i="48" s="1"/>
  <c r="AE28" i="48" s="1"/>
  <c r="E23" i="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AE41" i="55" s="1"/>
  <c r="I11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O62" i="56"/>
  <c r="AQ62" i="56" s="1"/>
  <c r="S62" i="56"/>
  <c r="AK62" i="56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AO60" i="56"/>
  <c r="AQ60" i="56" s="1"/>
  <c r="S60" i="56"/>
  <c r="AK60" i="56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AO58" i="56"/>
  <c r="AQ58" i="56" s="1"/>
  <c r="S58" i="56"/>
  <c r="AK58" i="56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O54" i="56"/>
  <c r="AQ54" i="56" s="1"/>
  <c r="S54" i="56"/>
  <c r="AK54" i="56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AO52" i="56"/>
  <c r="AQ52" i="56" s="1"/>
  <c r="S52" i="56"/>
  <c r="AK52" i="56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AO50" i="56"/>
  <c r="AQ50" i="56" s="1"/>
  <c r="S50" i="56"/>
  <c r="AK50" i="56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O46" i="56"/>
  <c r="AQ46" i="56" s="1"/>
  <c r="S46" i="56"/>
  <c r="AK46" i="56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32" i="100" s="1"/>
  <c r="E27" i="100"/>
  <c r="E26" i="100"/>
  <c r="E30" i="100" s="1"/>
  <c r="E20" i="100"/>
  <c r="E18" i="100"/>
  <c r="E33" i="100" s="1"/>
  <c r="E17" i="100"/>
  <c r="E43" i="100" s="1"/>
  <c r="E19" i="2" s="1"/>
  <c r="G962" i="1" s="1"/>
  <c r="E16" i="100"/>
  <c r="E31" i="100" s="1"/>
  <c r="E15" i="100"/>
  <c r="E11" i="100"/>
  <c r="E10" i="100"/>
  <c r="E24" i="100" s="1"/>
  <c r="E16" i="2" s="1"/>
  <c r="G959" i="1" s="1"/>
  <c r="E9" i="100"/>
  <c r="E8" i="100"/>
  <c r="E13" i="100" s="1"/>
  <c r="G40" i="101"/>
  <c r="E40" i="101"/>
  <c r="I40" i="101" s="1"/>
  <c r="G39" i="101"/>
  <c r="I39" i="101" s="1"/>
  <c r="E39" i="101"/>
  <c r="I38" i="101"/>
  <c r="I37" i="94" s="1"/>
  <c r="G38" i="101"/>
  <c r="E38" i="101"/>
  <c r="G37" i="101"/>
  <c r="I37" i="101" s="1"/>
  <c r="E37" i="101"/>
  <c r="G35" i="101"/>
  <c r="I35" i="101" s="1"/>
  <c r="E35" i="101"/>
  <c r="G34" i="101"/>
  <c r="E34" i="101"/>
  <c r="I34" i="101" s="1"/>
  <c r="G33" i="101"/>
  <c r="I33" i="101" s="1"/>
  <c r="I78" i="95" s="1"/>
  <c r="E33" i="101"/>
  <c r="I32" i="101"/>
  <c r="I34" i="95" s="1"/>
  <c r="G32" i="101"/>
  <c r="E32" i="101"/>
  <c r="G31" i="101"/>
  <c r="I31" i="101" s="1"/>
  <c r="E31" i="101"/>
  <c r="G30" i="101"/>
  <c r="E30" i="101"/>
  <c r="I30" i="101" s="1"/>
  <c r="I28" i="95" s="1"/>
  <c r="G29" i="101"/>
  <c r="I29" i="101" s="1"/>
  <c r="E29" i="101"/>
  <c r="G28" i="101"/>
  <c r="E28" i="101"/>
  <c r="I28" i="101" s="1"/>
  <c r="I73" i="95" s="1"/>
  <c r="G25" i="101"/>
  <c r="I25" i="101" s="1"/>
  <c r="E25" i="101"/>
  <c r="G24" i="101"/>
  <c r="E24" i="101"/>
  <c r="I24" i="101" s="1"/>
  <c r="G23" i="101"/>
  <c r="I23" i="101" s="1"/>
  <c r="I75" i="95" s="1"/>
  <c r="E23" i="101"/>
  <c r="G22" i="101"/>
  <c r="E22" i="101"/>
  <c r="I22" i="101" s="1"/>
  <c r="I74" i="95" s="1"/>
  <c r="G21" i="101"/>
  <c r="I21" i="101" s="1"/>
  <c r="E21" i="101"/>
  <c r="G20" i="101"/>
  <c r="E20" i="101"/>
  <c r="I20" i="101" s="1"/>
  <c r="G19" i="101"/>
  <c r="I19" i="101" s="1"/>
  <c r="I25" i="95" s="1"/>
  <c r="E19" i="10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I13" i="101"/>
  <c r="I19" i="95" s="1"/>
  <c r="G13" i="101"/>
  <c r="E13" i="101"/>
  <c r="G12" i="101"/>
  <c r="I12" i="101" s="1"/>
  <c r="E12" i="101"/>
  <c r="I11" i="101"/>
  <c r="I15" i="95" s="1"/>
  <c r="G11" i="101"/>
  <c r="E11" i="101"/>
  <c r="G10" i="101"/>
  <c r="I10" i="101" s="1"/>
  <c r="I14" i="95" s="1"/>
  <c r="E10" i="101"/>
  <c r="G9" i="101"/>
  <c r="G27" i="101" s="1"/>
  <c r="I27" i="101" s="1"/>
  <c r="E9" i="101"/>
  <c r="E27" i="101" s="1"/>
  <c r="G8" i="101"/>
  <c r="G26" i="101" s="1"/>
  <c r="I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22" i="105" s="1"/>
  <c r="E24" i="105" s="1"/>
  <c r="E19" i="105"/>
  <c r="E18" i="105"/>
  <c r="E17" i="105"/>
  <c r="E21" i="105" s="1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20" i="119" s="1"/>
  <c r="E21" i="119" s="1"/>
  <c r="E9" i="119"/>
  <c r="E18" i="93" s="1"/>
  <c r="E8" i="119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G20" i="122"/>
  <c r="K20" i="122" s="1"/>
  <c r="G22" i="98" s="1"/>
  <c r="E20" i="122"/>
  <c r="E22" i="98" s="1"/>
  <c r="E24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48" i="122" s="1"/>
  <c r="I39" i="122"/>
  <c r="I52" i="122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3" i="122"/>
  <c r="G26" i="98" s="1"/>
  <c r="K21" i="122"/>
  <c r="G23" i="98" s="1"/>
  <c r="K19" i="122"/>
  <c r="G21" i="98" s="1"/>
  <c r="K17" i="122"/>
  <c r="G19" i="98" s="1"/>
  <c r="K15" i="122"/>
  <c r="G17" i="98" s="1"/>
  <c r="K13" i="122"/>
  <c r="G15" i="98" s="1"/>
  <c r="K11" i="122"/>
  <c r="G13" i="98" s="1"/>
  <c r="K9" i="122"/>
  <c r="G11" i="98" s="1"/>
  <c r="I51" i="122"/>
  <c r="K51" i="122" s="1"/>
  <c r="G51" i="122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AA15" i="124" s="1"/>
  <c r="E21" i="111" s="1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8" i="124"/>
  <c r="E34" i="111" s="1"/>
  <c r="AA26" i="124"/>
  <c r="E32" i="111" s="1"/>
  <c r="AA24" i="124"/>
  <c r="E30" i="111" s="1"/>
  <c r="AA22" i="124"/>
  <c r="E28" i="111" s="1"/>
  <c r="AA20" i="124"/>
  <c r="E26" i="111" s="1"/>
  <c r="AA18" i="124"/>
  <c r="E24" i="111" s="1"/>
  <c r="AA16" i="124"/>
  <c r="E22" i="111" s="1"/>
  <c r="AA14" i="124"/>
  <c r="E20" i="111" s="1"/>
  <c r="AA12" i="124"/>
  <c r="E18" i="111" s="1"/>
  <c r="AA10" i="124"/>
  <c r="E16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AA33" i="127" s="1"/>
  <c r="E18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E36" i="104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CE31" i="129" s="1"/>
  <c r="CC27" i="129"/>
  <c r="E71" i="114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CK20" i="129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CK18" i="129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CK16" i="129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CK14" i="129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CK12" i="129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CK10" i="129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E15" i="113" s="1"/>
  <c r="CC8" i="129"/>
  <c r="CA8" i="129"/>
  <c r="E13" i="113" s="1"/>
  <c r="BY8" i="129"/>
  <c r="BY26" i="129" s="1"/>
  <c r="AU25" i="129"/>
  <c r="AU26" i="129" s="1"/>
  <c r="AG25" i="129"/>
  <c r="AG26" i="129" s="1"/>
  <c r="S25" i="129"/>
  <c r="CI25" i="129" s="1"/>
  <c r="E143" i="113" s="1"/>
  <c r="BW25" i="129"/>
  <c r="BW26" i="129" s="1"/>
  <c r="BI25" i="129"/>
  <c r="BI26" i="129" s="1"/>
  <c r="BG25" i="129"/>
  <c r="BG26" i="129" s="1"/>
  <c r="BU25" i="129"/>
  <c r="BU26" i="129" s="1"/>
  <c r="Q25" i="129"/>
  <c r="Q26" i="129" s="1"/>
  <c r="AE25" i="129"/>
  <c r="AE26" i="129" s="1"/>
  <c r="AS25" i="129"/>
  <c r="AS26" i="129" s="1"/>
  <c r="BC25" i="129"/>
  <c r="BC26" i="129" s="1"/>
  <c r="BQ25" i="129"/>
  <c r="BQ26" i="129" s="1"/>
  <c r="M25" i="129"/>
  <c r="M26" i="129" s="1"/>
  <c r="AA25" i="129"/>
  <c r="AA26" i="129" s="1"/>
  <c r="AO25" i="129"/>
  <c r="AO26" i="129" s="1"/>
  <c r="AM25" i="129"/>
  <c r="AM26" i="129" s="1"/>
  <c r="Y25" i="129"/>
  <c r="Y26" i="129" s="1"/>
  <c r="K25" i="129"/>
  <c r="CA25" i="129" s="1"/>
  <c r="E139" i="113" s="1"/>
  <c r="BO25" i="129"/>
  <c r="BO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30" i="105" s="1"/>
  <c r="CM33" i="132"/>
  <c r="CM32" i="132"/>
  <c r="G42" i="50" s="1"/>
  <c r="CM31" i="132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W26" i="132" s="1"/>
  <c r="BQ19" i="132"/>
  <c r="BO19" i="132"/>
  <c r="BO26" i="132" s="1"/>
  <c r="BM19" i="132"/>
  <c r="BK19" i="132"/>
  <c r="BK26" i="132" s="1"/>
  <c r="BI19" i="132"/>
  <c r="BG19" i="132"/>
  <c r="BG26" i="132" s="1"/>
  <c r="BA19" i="132"/>
  <c r="AY19" i="132"/>
  <c r="AY26" i="132" s="1"/>
  <c r="AW19" i="132"/>
  <c r="AU19" i="132"/>
  <c r="AU26" i="132" s="1"/>
  <c r="AS19" i="132"/>
  <c r="AQ19" i="132"/>
  <c r="AQ26" i="132" s="1"/>
  <c r="AK19" i="132"/>
  <c r="AI19" i="132"/>
  <c r="AI26" i="132" s="1"/>
  <c r="AG19" i="132"/>
  <c r="AE19" i="132"/>
  <c r="AE26" i="132" s="1"/>
  <c r="AC19" i="132"/>
  <c r="AA19" i="132"/>
  <c r="AA26" i="132" s="1"/>
  <c r="Q19" i="132"/>
  <c r="O19" i="132"/>
  <c r="O26" i="132" s="1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E22" i="118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24" i="135" s="1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U23" i="138" s="1"/>
  <c r="BW23" i="138" s="1"/>
  <c r="BO23" i="138"/>
  <c r="BA23" i="138"/>
  <c r="AY23" i="138"/>
  <c r="AW23" i="138"/>
  <c r="BC23" i="138" s="1"/>
  <c r="BE23" i="138" s="1"/>
  <c r="AI23" i="138"/>
  <c r="AG23" i="138"/>
  <c r="EK23" i="138" s="1"/>
  <c r="AE23" i="138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M22" i="138" s="1"/>
  <c r="CO22" i="138" s="1"/>
  <c r="CG22" i="138"/>
  <c r="BS22" i="138"/>
  <c r="BQ22" i="138"/>
  <c r="BO22" i="138"/>
  <c r="BU22" i="138" s="1"/>
  <c r="BW22" i="138" s="1"/>
  <c r="BA22" i="138"/>
  <c r="AY22" i="138"/>
  <c r="BC22" i="138" s="1"/>
  <c r="BE22" i="138" s="1"/>
  <c r="AW22" i="138"/>
  <c r="AI22" i="138"/>
  <c r="EM22" i="138" s="1"/>
  <c r="AG22" i="138"/>
  <c r="AE22" i="138"/>
  <c r="EI22" i="138" s="1"/>
  <c r="Q22" i="138"/>
  <c r="FE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U21" i="138" s="1"/>
  <c r="BW21" i="138" s="1"/>
  <c r="BO21" i="138"/>
  <c r="BA21" i="138"/>
  <c r="AY21" i="138"/>
  <c r="AW21" i="138"/>
  <c r="BC21" i="138" s="1"/>
  <c r="BE21" i="138" s="1"/>
  <c r="AI21" i="138"/>
  <c r="AG21" i="138"/>
  <c r="EK21" i="138" s="1"/>
  <c r="AE21" i="138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M20" i="138"/>
  <c r="CO20" i="138" s="1"/>
  <c r="CK20" i="138"/>
  <c r="CI20" i="138"/>
  <c r="CG20" i="138"/>
  <c r="BS20" i="138"/>
  <c r="BQ20" i="138"/>
  <c r="BO20" i="138"/>
  <c r="BU20" i="138" s="1"/>
  <c r="BW20" i="138" s="1"/>
  <c r="BC20" i="138"/>
  <c r="BE20" i="138" s="1"/>
  <c r="BA20" i="138"/>
  <c r="AY20" i="138"/>
  <c r="AW20" i="138"/>
  <c r="AI20" i="138"/>
  <c r="EM20" i="138" s="1"/>
  <c r="AG20" i="138"/>
  <c r="AE20" i="138"/>
  <c r="EI20" i="138" s="1"/>
  <c r="EO20" i="138" s="1"/>
  <c r="S20" i="138"/>
  <c r="Q20" i="138"/>
  <c r="FE20" i="138" s="1"/>
  <c r="O20" i="138"/>
  <c r="FC20" i="138" s="1"/>
  <c r="M20" i="138"/>
  <c r="FA20" i="138" s="1"/>
  <c r="FG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U19" i="138" s="1"/>
  <c r="BW19" i="138" s="1"/>
  <c r="BO19" i="138"/>
  <c r="BA19" i="138"/>
  <c r="AY19" i="138"/>
  <c r="AW19" i="138"/>
  <c r="BC19" i="138" s="1"/>
  <c r="BE19" i="138" s="1"/>
  <c r="AI19" i="138"/>
  <c r="AG19" i="138"/>
  <c r="EK19" i="138" s="1"/>
  <c r="AE19" i="138"/>
  <c r="Q19" i="138"/>
  <c r="FE19" i="138" s="1"/>
  <c r="O19" i="138"/>
  <c r="FC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M18" i="138" s="1"/>
  <c r="CO18" i="138" s="1"/>
  <c r="CG18" i="138"/>
  <c r="BS18" i="138"/>
  <c r="BQ18" i="138"/>
  <c r="BO18" i="138"/>
  <c r="BU18" i="138" s="1"/>
  <c r="BW18" i="138" s="1"/>
  <c r="BA18" i="138"/>
  <c r="AY18" i="138"/>
  <c r="BC18" i="138" s="1"/>
  <c r="BE18" i="138" s="1"/>
  <c r="AW18" i="138"/>
  <c r="AI18" i="138"/>
  <c r="EM18" i="138" s="1"/>
  <c r="AG18" i="138"/>
  <c r="AE18" i="138"/>
  <c r="EI18" i="138" s="1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K17" i="138"/>
  <c r="AI17" i="138"/>
  <c r="AG17" i="138"/>
  <c r="EK17" i="138" s="1"/>
  <c r="AE17" i="138"/>
  <c r="Q17" i="138"/>
  <c r="FE17" i="138" s="1"/>
  <c r="O17" i="138"/>
  <c r="FC17" i="138" s="1"/>
  <c r="M17" i="138"/>
  <c r="FA17" i="138" s="1"/>
  <c r="FG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CY16" i="138" s="1"/>
  <c r="DE16" i="138" s="1"/>
  <c r="S16" i="138"/>
  <c r="Q16" i="138"/>
  <c r="EM16" i="138" s="1"/>
  <c r="O16" i="138"/>
  <c r="FC16" i="138" s="1"/>
  <c r="M16" i="138"/>
  <c r="EI16" i="138" s="1"/>
  <c r="EO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U15" i="138" s="1"/>
  <c r="BW15" i="138" s="1"/>
  <c r="BO15" i="138"/>
  <c r="BA15" i="138"/>
  <c r="AY15" i="138"/>
  <c r="AW15" i="138"/>
  <c r="BC15" i="138" s="1"/>
  <c r="BE15" i="138" s="1"/>
  <c r="AI15" i="138"/>
  <c r="AG15" i="138"/>
  <c r="AK15" i="138" s="1"/>
  <c r="AM15" i="138" s="1"/>
  <c r="AE15" i="138"/>
  <c r="Q15" i="138"/>
  <c r="FE15" i="138" s="1"/>
  <c r="O15" i="138"/>
  <c r="EK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S14" i="138"/>
  <c r="BQ14" i="138"/>
  <c r="BO14" i="138"/>
  <c r="BU14" i="138" s="1"/>
  <c r="BW14" i="138" s="1"/>
  <c r="BA14" i="138"/>
  <c r="AY14" i="138"/>
  <c r="BC14" i="138" s="1"/>
  <c r="BE14" i="138" s="1"/>
  <c r="AW14" i="138"/>
  <c r="AI14" i="138"/>
  <c r="AG14" i="138"/>
  <c r="AE14" i="138"/>
  <c r="AK14" i="138" s="1"/>
  <c r="AM14" i="138" s="1"/>
  <c r="Q14" i="138"/>
  <c r="EM14" i="138" s="1"/>
  <c r="O14" i="138"/>
  <c r="FC14" i="138" s="1"/>
  <c r="M14" i="138"/>
  <c r="E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U13" i="138" s="1"/>
  <c r="BW13" i="138" s="1"/>
  <c r="BO13" i="138"/>
  <c r="BA13" i="138"/>
  <c r="AY13" i="138"/>
  <c r="AW13" i="138"/>
  <c r="BC13" i="138" s="1"/>
  <c r="BE13" i="138" s="1"/>
  <c r="AI13" i="138"/>
  <c r="AG13" i="138"/>
  <c r="AK13" i="138" s="1"/>
  <c r="AM13" i="138" s="1"/>
  <c r="AE13" i="138"/>
  <c r="Q13" i="138"/>
  <c r="FE13" i="138" s="1"/>
  <c r="O13" i="138"/>
  <c r="EK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M12" i="138" s="1"/>
  <c r="CO12" i="138" s="1"/>
  <c r="CG12" i="138"/>
  <c r="BS12" i="138"/>
  <c r="BQ12" i="138"/>
  <c r="BO12" i="138"/>
  <c r="BU12" i="138" s="1"/>
  <c r="BW12" i="138" s="1"/>
  <c r="BA12" i="138"/>
  <c r="AY12" i="138"/>
  <c r="BC12" i="138" s="1"/>
  <c r="BE12" i="138" s="1"/>
  <c r="AW12" i="138"/>
  <c r="AI12" i="138"/>
  <c r="AG12" i="138"/>
  <c r="AE12" i="138"/>
  <c r="AK12" i="138" s="1"/>
  <c r="AM12" i="138" s="1"/>
  <c r="Q12" i="138"/>
  <c r="EM12" i="138" s="1"/>
  <c r="O12" i="138"/>
  <c r="FC12" i="138" s="1"/>
  <c r="M12" i="138"/>
  <c r="E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U11" i="138" s="1"/>
  <c r="BW11" i="138" s="1"/>
  <c r="BO11" i="138"/>
  <c r="BA11" i="138"/>
  <c r="AY11" i="138"/>
  <c r="AW11" i="138"/>
  <c r="BC11" i="138" s="1"/>
  <c r="BE11" i="138" s="1"/>
  <c r="AI11" i="138"/>
  <c r="AG11" i="138"/>
  <c r="DA11" i="138" s="1"/>
  <c r="AE11" i="138"/>
  <c r="Q11" i="138"/>
  <c r="FE11" i="138" s="1"/>
  <c r="O11" i="138"/>
  <c r="EK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M10" i="138" s="1"/>
  <c r="CO10" i="138" s="1"/>
  <c r="CG10" i="138"/>
  <c r="BS10" i="138"/>
  <c r="BQ10" i="138"/>
  <c r="BO10" i="138"/>
  <c r="BU10" i="138" s="1"/>
  <c r="BW10" i="138" s="1"/>
  <c r="BA10" i="138"/>
  <c r="AY10" i="138"/>
  <c r="BC10" i="138" s="1"/>
  <c r="BE10" i="138" s="1"/>
  <c r="AW10" i="138"/>
  <c r="AI10" i="138"/>
  <c r="EM10" i="138" s="1"/>
  <c r="AG10" i="138"/>
  <c r="AE10" i="138"/>
  <c r="EI10" i="138" s="1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U9" i="138" s="1"/>
  <c r="BW9" i="138" s="1"/>
  <c r="BO9" i="138"/>
  <c r="BA9" i="138"/>
  <c r="AY9" i="138"/>
  <c r="AW9" i="138"/>
  <c r="BC9" i="138" s="1"/>
  <c r="BE9" i="138" s="1"/>
  <c r="AI9" i="138"/>
  <c r="AG9" i="138"/>
  <c r="EK9" i="138" s="1"/>
  <c r="AE9" i="138"/>
  <c r="Q9" i="138"/>
  <c r="FE9" i="138" s="1"/>
  <c r="O9" i="138"/>
  <c r="FC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EM8" i="138" s="1"/>
  <c r="AG8" i="138"/>
  <c r="AE8" i="138"/>
  <c r="EI8" i="138" s="1"/>
  <c r="EO8" i="138" s="1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I30" i="142" s="1"/>
  <c r="AA30" i="142"/>
  <c r="O30" i="142"/>
  <c r="AG29" i="142"/>
  <c r="AA29" i="142"/>
  <c r="U29" i="142"/>
  <c r="O29" i="142"/>
  <c r="I29" i="142"/>
  <c r="AO29" i="142" s="1"/>
  <c r="AG28" i="142"/>
  <c r="AA28" i="142"/>
  <c r="U28" i="142"/>
  <c r="O28" i="142"/>
  <c r="AM28" i="142" s="1"/>
  <c r="I28" i="142"/>
  <c r="AO28" i="142" s="1"/>
  <c r="AG27" i="142"/>
  <c r="AA27" i="142"/>
  <c r="U27" i="142"/>
  <c r="O27" i="142"/>
  <c r="I27" i="142"/>
  <c r="AO27" i="142" s="1"/>
  <c r="E21" i="88" s="1"/>
  <c r="AG26" i="142"/>
  <c r="AA26" i="142"/>
  <c r="U26" i="142"/>
  <c r="O26" i="142"/>
  <c r="AM26" i="142" s="1"/>
  <c r="E20" i="89" s="1"/>
  <c r="I26" i="142"/>
  <c r="E20" i="92" s="1"/>
  <c r="AG25" i="142"/>
  <c r="AA25" i="142"/>
  <c r="U25" i="142"/>
  <c r="O25" i="142"/>
  <c r="I25" i="142"/>
  <c r="AO25" i="142" s="1"/>
  <c r="E19" i="88" s="1"/>
  <c r="AG24" i="142"/>
  <c r="AA24" i="142"/>
  <c r="U24" i="142"/>
  <c r="O24" i="142"/>
  <c r="AM24" i="142" s="1"/>
  <c r="E18" i="89" s="1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AO21" i="142" s="1"/>
  <c r="E15" i="88" s="1"/>
  <c r="AG20" i="142"/>
  <c r="AA20" i="142"/>
  <c r="U20" i="142"/>
  <c r="O20" i="142"/>
  <c r="AM20" i="142" s="1"/>
  <c r="E14" i="89" s="1"/>
  <c r="I20" i="142"/>
  <c r="E14" i="92" s="1"/>
  <c r="AE19" i="142"/>
  <c r="AC19" i="142"/>
  <c r="Y19" i="142"/>
  <c r="AA19" i="142" s="1"/>
  <c r="W19" i="142"/>
  <c r="S19" i="142"/>
  <c r="Q19" i="142"/>
  <c r="M19" i="142"/>
  <c r="O19" i="142" s="1"/>
  <c r="K19" i="142"/>
  <c r="G19" i="142"/>
  <c r="E19" i="142"/>
  <c r="AG19" i="142"/>
  <c r="U19" i="142"/>
  <c r="I19" i="142"/>
  <c r="AO19" i="142" s="1"/>
  <c r="E13" i="88" s="1"/>
  <c r="AG18" i="142"/>
  <c r="AA18" i="142"/>
  <c r="U18" i="142"/>
  <c r="O18" i="142"/>
  <c r="AM18" i="142" s="1"/>
  <c r="I18" i="142"/>
  <c r="AO18" i="142" s="1"/>
  <c r="AG17" i="142"/>
  <c r="AA17" i="142"/>
  <c r="U17" i="142"/>
  <c r="O17" i="142"/>
  <c r="I17" i="142"/>
  <c r="AO17" i="142" s="1"/>
  <c r="AG16" i="142"/>
  <c r="AA16" i="142"/>
  <c r="U16" i="142"/>
  <c r="O16" i="142"/>
  <c r="AM16" i="142" s="1"/>
  <c r="E12" i="89" s="1"/>
  <c r="I16" i="142"/>
  <c r="E12" i="92" s="1"/>
  <c r="AE15" i="142"/>
  <c r="AC15" i="142"/>
  <c r="Y15" i="142"/>
  <c r="AA15" i="142" s="1"/>
  <c r="W15" i="142"/>
  <c r="S15" i="142"/>
  <c r="Q15" i="142"/>
  <c r="M15" i="142"/>
  <c r="O15" i="142" s="1"/>
  <c r="K15" i="142"/>
  <c r="G15" i="142"/>
  <c r="E15" i="142"/>
  <c r="AG15" i="142"/>
  <c r="U15" i="142"/>
  <c r="I15" i="142"/>
  <c r="AO15" i="142" s="1"/>
  <c r="E11" i="88" s="1"/>
  <c r="AG14" i="142"/>
  <c r="AA14" i="142"/>
  <c r="U14" i="142"/>
  <c r="O14" i="142"/>
  <c r="AM14" i="142" s="1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AM12" i="142" s="1"/>
  <c r="E10" i="89" s="1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AG11" i="142"/>
  <c r="U11" i="142"/>
  <c r="I11" i="142"/>
  <c r="AG10" i="142"/>
  <c r="AA10" i="142"/>
  <c r="U10" i="142"/>
  <c r="O10" i="142"/>
  <c r="AM10" i="142" s="1"/>
  <c r="I10" i="142"/>
  <c r="AO10" i="142" s="1"/>
  <c r="AG9" i="142"/>
  <c r="AA9" i="142"/>
  <c r="U9" i="142"/>
  <c r="O9" i="142"/>
  <c r="I9" i="142"/>
  <c r="AO9" i="142" s="1"/>
  <c r="AG8" i="142"/>
  <c r="AA8" i="142"/>
  <c r="U8" i="142"/>
  <c r="O8" i="142"/>
  <c r="AM8" i="142" s="1"/>
  <c r="E8" i="89" s="1"/>
  <c r="I8" i="142"/>
  <c r="E8" i="92" s="1"/>
  <c r="AE30" i="143"/>
  <c r="AC30" i="143"/>
  <c r="AG30" i="143" s="1"/>
  <c r="Y30" i="143"/>
  <c r="W30" i="143"/>
  <c r="S30" i="143"/>
  <c r="Q30" i="143"/>
  <c r="U30" i="143" s="1"/>
  <c r="M30" i="143"/>
  <c r="K30" i="143"/>
  <c r="G30" i="143"/>
  <c r="E30" i="143"/>
  <c r="I30" i="143" s="1"/>
  <c r="AA30" i="143"/>
  <c r="O30" i="143"/>
  <c r="AG29" i="143"/>
  <c r="AA29" i="143"/>
  <c r="U29" i="143"/>
  <c r="O29" i="143"/>
  <c r="I29" i="143"/>
  <c r="AO29" i="143" s="1"/>
  <c r="AG28" i="143"/>
  <c r="AA28" i="143"/>
  <c r="U28" i="143"/>
  <c r="O28" i="143"/>
  <c r="AM28" i="143" s="1"/>
  <c r="I28" i="143"/>
  <c r="AO28" i="143" s="1"/>
  <c r="AG27" i="143"/>
  <c r="AA27" i="143"/>
  <c r="U27" i="143"/>
  <c r="O27" i="143"/>
  <c r="I27" i="143"/>
  <c r="E21" i="81" s="1"/>
  <c r="I21" i="81" s="1"/>
  <c r="AG26" i="143"/>
  <c r="AA26" i="143"/>
  <c r="U26" i="143"/>
  <c r="O26" i="143"/>
  <c r="AM26" i="143" s="1"/>
  <c r="I26" i="143"/>
  <c r="E20" i="81" s="1"/>
  <c r="I20" i="81" s="1"/>
  <c r="AG25" i="143"/>
  <c r="AA25" i="143"/>
  <c r="U25" i="143"/>
  <c r="O25" i="143"/>
  <c r="I25" i="143"/>
  <c r="E19" i="81" s="1"/>
  <c r="I19" i="81" s="1"/>
  <c r="AG24" i="143"/>
  <c r="AA24" i="143"/>
  <c r="U24" i="143"/>
  <c r="O24" i="143"/>
  <c r="AM24" i="143" s="1"/>
  <c r="I24" i="143"/>
  <c r="E18" i="81" s="1"/>
  <c r="I18" i="81" s="1"/>
  <c r="AG23" i="143"/>
  <c r="AA23" i="143"/>
  <c r="U23" i="143"/>
  <c r="O23" i="143"/>
  <c r="I23" i="143"/>
  <c r="E16" i="81" s="1"/>
  <c r="I16" i="81" s="1"/>
  <c r="AG22" i="143"/>
  <c r="AA22" i="143"/>
  <c r="U22" i="143"/>
  <c r="O22" i="143"/>
  <c r="AM22" i="143" s="1"/>
  <c r="I22" i="143"/>
  <c r="E17" i="81" s="1"/>
  <c r="I17" i="81" s="1"/>
  <c r="AG21" i="143"/>
  <c r="AA21" i="143"/>
  <c r="U21" i="143"/>
  <c r="O21" i="143"/>
  <c r="I21" i="143"/>
  <c r="E15" i="81" s="1"/>
  <c r="I15" i="81" s="1"/>
  <c r="AG20" i="143"/>
  <c r="AA20" i="143"/>
  <c r="U20" i="143"/>
  <c r="O20" i="143"/>
  <c r="AM20" i="143" s="1"/>
  <c r="I20" i="143"/>
  <c r="E14" i="81" s="1"/>
  <c r="I14" i="81" s="1"/>
  <c r="AE19" i="143"/>
  <c r="AC19" i="143"/>
  <c r="Y19" i="143"/>
  <c r="AA19" i="143" s="1"/>
  <c r="W19" i="143"/>
  <c r="S19" i="143"/>
  <c r="Q19" i="143"/>
  <c r="M19" i="143"/>
  <c r="O19" i="143" s="1"/>
  <c r="K19" i="143"/>
  <c r="G19" i="143"/>
  <c r="E19" i="143"/>
  <c r="AG19" i="143"/>
  <c r="U19" i="143"/>
  <c r="I19" i="143"/>
  <c r="E13" i="81" s="1"/>
  <c r="I13" i="81" s="1"/>
  <c r="AG18" i="143"/>
  <c r="AA18" i="143"/>
  <c r="U18" i="143"/>
  <c r="O18" i="143"/>
  <c r="AM18" i="143" s="1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AM16" i="143" s="1"/>
  <c r="I16" i="143"/>
  <c r="E12" i="81" s="1"/>
  <c r="I12" i="81" s="1"/>
  <c r="AE15" i="143"/>
  <c r="AC15" i="143"/>
  <c r="Y15" i="143"/>
  <c r="AA15" i="143" s="1"/>
  <c r="W15" i="143"/>
  <c r="S15" i="143"/>
  <c r="Q15" i="143"/>
  <c r="M15" i="143"/>
  <c r="O15" i="143" s="1"/>
  <c r="K15" i="143"/>
  <c r="G15" i="143"/>
  <c r="E15" i="143"/>
  <c r="AG15" i="143"/>
  <c r="U15" i="143"/>
  <c r="I15" i="143"/>
  <c r="E11" i="81" s="1"/>
  <c r="I11" i="81" s="1"/>
  <c r="AG14" i="143"/>
  <c r="AA14" i="143"/>
  <c r="U14" i="143"/>
  <c r="O14" i="143"/>
  <c r="AM14" i="143" s="1"/>
  <c r="I14" i="143"/>
  <c r="AO14" i="143" s="1"/>
  <c r="AG13" i="143"/>
  <c r="AA13" i="143"/>
  <c r="U13" i="143"/>
  <c r="O13" i="143"/>
  <c r="I13" i="143"/>
  <c r="AO13" i="143" s="1"/>
  <c r="AG12" i="143"/>
  <c r="AA12" i="143"/>
  <c r="U12" i="143"/>
  <c r="O12" i="143"/>
  <c r="AM12" i="143" s="1"/>
  <c r="I12" i="143"/>
  <c r="E10" i="81" s="1"/>
  <c r="I10" i="81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K31" i="143" s="1"/>
  <c r="G11" i="143"/>
  <c r="G31" i="143" s="1"/>
  <c r="E11" i="143"/>
  <c r="E31" i="143" s="1"/>
  <c r="AG11" i="143"/>
  <c r="U11" i="143"/>
  <c r="I11" i="143"/>
  <c r="E9" i="81" s="1"/>
  <c r="I9" i="81" s="1"/>
  <c r="AG10" i="143"/>
  <c r="AA10" i="143"/>
  <c r="U10" i="143"/>
  <c r="O10" i="143"/>
  <c r="AM10" i="143" s="1"/>
  <c r="I10" i="143"/>
  <c r="AO10" i="143" s="1"/>
  <c r="AG9" i="143"/>
  <c r="AA9" i="143"/>
  <c r="U9" i="143"/>
  <c r="O9" i="143"/>
  <c r="I9" i="143"/>
  <c r="AO9" i="143" s="1"/>
  <c r="AG8" i="143"/>
  <c r="AA8" i="143"/>
  <c r="U8" i="143"/>
  <c r="O8" i="143"/>
  <c r="AM8" i="143" s="1"/>
  <c r="I8" i="143"/>
  <c r="E8" i="81" s="1"/>
  <c r="I8" i="81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S26" i="144"/>
  <c r="W60" i="99" s="1"/>
  <c r="AA60" i="99" s="1"/>
  <c r="Q26" i="144"/>
  <c r="Y60" i="99" s="1"/>
  <c r="M26" i="144"/>
  <c r="AW26" i="144" s="1"/>
  <c r="AO60" i="99" s="1"/>
  <c r="K26" i="144"/>
  <c r="M60" i="99" s="1"/>
  <c r="G26" i="144"/>
  <c r="E60" i="99" s="1"/>
  <c r="E26" i="144"/>
  <c r="BA26" i="144" s="1"/>
  <c r="AE24" i="144"/>
  <c r="AU58" i="99" s="1"/>
  <c r="AY58" i="99" s="1"/>
  <c r="AC24" i="144"/>
  <c r="AW58" i="99" s="1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AW24" i="144" s="1"/>
  <c r="AO58" i="99" s="1"/>
  <c r="K24" i="144"/>
  <c r="M58" i="99" s="1"/>
  <c r="G24" i="144"/>
  <c r="E58" i="99" s="1"/>
  <c r="E24" i="144"/>
  <c r="BA24" i="144" s="1"/>
  <c r="AE23" i="144"/>
  <c r="AU57" i="99" s="1"/>
  <c r="AY57" i="99" s="1"/>
  <c r="AC23" i="144"/>
  <c r="AW57" i="99" s="1"/>
  <c r="Y23" i="144"/>
  <c r="AI57" i="99" s="1"/>
  <c r="W23" i="144"/>
  <c r="AA23" i="144" s="1"/>
  <c r="S23" i="144"/>
  <c r="W57" i="99" s="1"/>
  <c r="AA57" i="99" s="1"/>
  <c r="Q23" i="144"/>
  <c r="Y57" i="99" s="1"/>
  <c r="M23" i="144"/>
  <c r="K57" i="99" s="1"/>
  <c r="K23" i="144"/>
  <c r="AU23" i="144" s="1"/>
  <c r="G23" i="144"/>
  <c r="BC23" i="144" s="1"/>
  <c r="BA57" i="99" s="1"/>
  <c r="E23" i="144"/>
  <c r="G57" i="99" s="1"/>
  <c r="AE22" i="144"/>
  <c r="AU56" i="99" s="1"/>
  <c r="AY56" i="99" s="1"/>
  <c r="AC22" i="144"/>
  <c r="AW56" i="99" s="1"/>
  <c r="Y22" i="144"/>
  <c r="AI56" i="99" s="1"/>
  <c r="AM56" i="99" s="1"/>
  <c r="W22" i="144"/>
  <c r="AK56" i="99" s="1"/>
  <c r="S22" i="144"/>
  <c r="W56" i="99" s="1"/>
  <c r="AA56" i="99" s="1"/>
  <c r="Q22" i="144"/>
  <c r="Y56" i="99" s="1"/>
  <c r="M22" i="144"/>
  <c r="AW22" i="144" s="1"/>
  <c r="AO56" i="99" s="1"/>
  <c r="K22" i="144"/>
  <c r="M56" i="99" s="1"/>
  <c r="G22" i="144"/>
  <c r="E56" i="99" s="1"/>
  <c r="E22" i="144"/>
  <c r="BA22" i="144" s="1"/>
  <c r="AE21" i="144"/>
  <c r="AU55" i="99" s="1"/>
  <c r="AY55" i="99" s="1"/>
  <c r="AC21" i="144"/>
  <c r="AW55" i="99" s="1"/>
  <c r="Y21" i="144"/>
  <c r="AI55" i="99" s="1"/>
  <c r="W21" i="144"/>
  <c r="AA21" i="144" s="1"/>
  <c r="S21" i="144"/>
  <c r="W55" i="99" s="1"/>
  <c r="AA55" i="99" s="1"/>
  <c r="Q21" i="144"/>
  <c r="Y55" i="99" s="1"/>
  <c r="M21" i="144"/>
  <c r="K55" i="99" s="1"/>
  <c r="K21" i="144"/>
  <c r="AU21" i="144" s="1"/>
  <c r="G21" i="144"/>
  <c r="BC21" i="144" s="1"/>
  <c r="BA55" i="99" s="1"/>
  <c r="E21" i="144"/>
  <c r="G55" i="99" s="1"/>
  <c r="AE20" i="144"/>
  <c r="AU54" i="99" s="1"/>
  <c r="AY54" i="99" s="1"/>
  <c r="AC20" i="144"/>
  <c r="AW54" i="99" s="1"/>
  <c r="Y20" i="144"/>
  <c r="AI54" i="99" s="1"/>
  <c r="AM54" i="99" s="1"/>
  <c r="W20" i="144"/>
  <c r="AK54" i="99" s="1"/>
  <c r="S20" i="144"/>
  <c r="W54" i="99" s="1"/>
  <c r="AA54" i="99" s="1"/>
  <c r="Q20" i="144"/>
  <c r="Y54" i="99" s="1"/>
  <c r="M20" i="144"/>
  <c r="AW20" i="144" s="1"/>
  <c r="AO54" i="99" s="1"/>
  <c r="K20" i="144"/>
  <c r="M54" i="99" s="1"/>
  <c r="G20" i="144"/>
  <c r="E54" i="99" s="1"/>
  <c r="E20" i="144"/>
  <c r="BA20" i="144" s="1"/>
  <c r="AE19" i="144"/>
  <c r="AU53" i="99" s="1"/>
  <c r="AY53" i="99" s="1"/>
  <c r="AC19" i="144"/>
  <c r="AW53" i="99" s="1"/>
  <c r="Y19" i="144"/>
  <c r="AI53" i="99" s="1"/>
  <c r="W19" i="144"/>
  <c r="AA19" i="144" s="1"/>
  <c r="S19" i="144"/>
  <c r="W53" i="99" s="1"/>
  <c r="AA53" i="99" s="1"/>
  <c r="Q19" i="144"/>
  <c r="Y53" i="99" s="1"/>
  <c r="M19" i="144"/>
  <c r="K53" i="99" s="1"/>
  <c r="K19" i="144"/>
  <c r="AU19" i="144" s="1"/>
  <c r="G19" i="144"/>
  <c r="BC19" i="144" s="1"/>
  <c r="BA53" i="99" s="1"/>
  <c r="E19" i="144"/>
  <c r="G53" i="99" s="1"/>
  <c r="AE18" i="144"/>
  <c r="AU52" i="99" s="1"/>
  <c r="AY52" i="99" s="1"/>
  <c r="AC18" i="144"/>
  <c r="AW52" i="99" s="1"/>
  <c r="Y18" i="144"/>
  <c r="AI52" i="99" s="1"/>
  <c r="AM52" i="99" s="1"/>
  <c r="W18" i="144"/>
  <c r="AK52" i="99" s="1"/>
  <c r="S18" i="144"/>
  <c r="W52" i="99" s="1"/>
  <c r="AA52" i="99" s="1"/>
  <c r="Q18" i="144"/>
  <c r="Y52" i="99" s="1"/>
  <c r="M18" i="144"/>
  <c r="AW18" i="144" s="1"/>
  <c r="AO52" i="99" s="1"/>
  <c r="K18" i="144"/>
  <c r="M52" i="99" s="1"/>
  <c r="G18" i="144"/>
  <c r="E52" i="99" s="1"/>
  <c r="E18" i="144"/>
  <c r="BA18" i="144" s="1"/>
  <c r="AE17" i="144"/>
  <c r="AU51" i="99" s="1"/>
  <c r="AY51" i="99" s="1"/>
  <c r="AC17" i="144"/>
  <c r="AW51" i="99" s="1"/>
  <c r="Y17" i="144"/>
  <c r="AI51" i="99" s="1"/>
  <c r="W17" i="144"/>
  <c r="AA17" i="144" s="1"/>
  <c r="S17" i="144"/>
  <c r="W51" i="99" s="1"/>
  <c r="AA51" i="99" s="1"/>
  <c r="Q17" i="144"/>
  <c r="Y51" i="99" s="1"/>
  <c r="M17" i="144"/>
  <c r="K51" i="99" s="1"/>
  <c r="K17" i="144"/>
  <c r="AU17" i="144" s="1"/>
  <c r="G17" i="144"/>
  <c r="BC17" i="144" s="1"/>
  <c r="BA51" i="99" s="1"/>
  <c r="E17" i="144"/>
  <c r="G51" i="99" s="1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AA50" i="99" s="1"/>
  <c r="Q16" i="144"/>
  <c r="Y50" i="99" s="1"/>
  <c r="M16" i="144"/>
  <c r="AW16" i="144" s="1"/>
  <c r="AO50" i="99" s="1"/>
  <c r="K16" i="144"/>
  <c r="M50" i="99" s="1"/>
  <c r="G16" i="144"/>
  <c r="E50" i="99" s="1"/>
  <c r="E16" i="144"/>
  <c r="BA16" i="144" s="1"/>
  <c r="AE15" i="144"/>
  <c r="AU49" i="99" s="1"/>
  <c r="AY49" i="99" s="1"/>
  <c r="AC15" i="144"/>
  <c r="AW49" i="99" s="1"/>
  <c r="Y15" i="144"/>
  <c r="AI49" i="99" s="1"/>
  <c r="W15" i="144"/>
  <c r="AA15" i="144" s="1"/>
  <c r="S15" i="144"/>
  <c r="W49" i="99" s="1"/>
  <c r="AA49" i="99" s="1"/>
  <c r="Q15" i="144"/>
  <c r="Y49" i="99" s="1"/>
  <c r="M15" i="144"/>
  <c r="K49" i="99" s="1"/>
  <c r="K15" i="144"/>
  <c r="AU15" i="144" s="1"/>
  <c r="G15" i="144"/>
  <c r="BC15" i="144" s="1"/>
  <c r="BA49" i="99" s="1"/>
  <c r="E15" i="144"/>
  <c r="G49" i="99" s="1"/>
  <c r="AE14" i="144"/>
  <c r="AU48" i="99" s="1"/>
  <c r="AY48" i="99" s="1"/>
  <c r="AC14" i="144"/>
  <c r="AW48" i="99" s="1"/>
  <c r="Y14" i="144"/>
  <c r="AI48" i="99" s="1"/>
  <c r="AM48" i="99" s="1"/>
  <c r="W14" i="144"/>
  <c r="AK48" i="99" s="1"/>
  <c r="S14" i="144"/>
  <c r="W48" i="99" s="1"/>
  <c r="AA48" i="99" s="1"/>
  <c r="Q14" i="144"/>
  <c r="Y48" i="99" s="1"/>
  <c r="M14" i="144"/>
  <c r="AW14" i="144" s="1"/>
  <c r="AO48" i="99" s="1"/>
  <c r="K14" i="144"/>
  <c r="M48" i="99" s="1"/>
  <c r="G14" i="144"/>
  <c r="E48" i="99" s="1"/>
  <c r="E14" i="144"/>
  <c r="BA14" i="144" s="1"/>
  <c r="AE13" i="144"/>
  <c r="AU47" i="99" s="1"/>
  <c r="AY47" i="99" s="1"/>
  <c r="AC13" i="144"/>
  <c r="AW47" i="99" s="1"/>
  <c r="Y13" i="144"/>
  <c r="AI47" i="99" s="1"/>
  <c r="W13" i="144"/>
  <c r="AA13" i="144" s="1"/>
  <c r="S13" i="144"/>
  <c r="W47" i="99" s="1"/>
  <c r="AA47" i="99" s="1"/>
  <c r="Q13" i="144"/>
  <c r="Y47" i="99" s="1"/>
  <c r="M13" i="144"/>
  <c r="K47" i="99" s="1"/>
  <c r="K13" i="144"/>
  <c r="AU13" i="144" s="1"/>
  <c r="G13" i="144"/>
  <c r="BC13" i="144" s="1"/>
  <c r="BA47" i="99" s="1"/>
  <c r="E13" i="144"/>
  <c r="G47" i="99" s="1"/>
  <c r="AE12" i="144"/>
  <c r="AU46" i="99" s="1"/>
  <c r="AY46" i="99" s="1"/>
  <c r="AC12" i="144"/>
  <c r="AW46" i="99" s="1"/>
  <c r="Y12" i="144"/>
  <c r="AI46" i="99" s="1"/>
  <c r="AM46" i="99" s="1"/>
  <c r="W12" i="144"/>
  <c r="AK46" i="99" s="1"/>
  <c r="S12" i="144"/>
  <c r="W46" i="99" s="1"/>
  <c r="AA46" i="99" s="1"/>
  <c r="Q12" i="144"/>
  <c r="Y46" i="99" s="1"/>
  <c r="M12" i="144"/>
  <c r="AW12" i="144" s="1"/>
  <c r="AO46" i="99" s="1"/>
  <c r="K12" i="144"/>
  <c r="M46" i="99" s="1"/>
  <c r="G12" i="144"/>
  <c r="E46" i="99" s="1"/>
  <c r="E12" i="144"/>
  <c r="BA12" i="144" s="1"/>
  <c r="AE11" i="144"/>
  <c r="AU45" i="99" s="1"/>
  <c r="AY45" i="99" s="1"/>
  <c r="AC11" i="144"/>
  <c r="AW45" i="99" s="1"/>
  <c r="Y11" i="144"/>
  <c r="AI45" i="99" s="1"/>
  <c r="W11" i="144"/>
  <c r="AA11" i="144" s="1"/>
  <c r="S11" i="144"/>
  <c r="W45" i="99" s="1"/>
  <c r="AA45" i="99" s="1"/>
  <c r="Q11" i="144"/>
  <c r="Y45" i="99" s="1"/>
  <c r="M11" i="144"/>
  <c r="K45" i="99" s="1"/>
  <c r="K11" i="144"/>
  <c r="AU11" i="144" s="1"/>
  <c r="G11" i="144"/>
  <c r="BC11" i="144" s="1"/>
  <c r="BA45" i="99" s="1"/>
  <c r="E11" i="144"/>
  <c r="G45" i="99" s="1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AA44" i="99" s="1"/>
  <c r="Q10" i="144"/>
  <c r="Y44" i="99" s="1"/>
  <c r="M10" i="144"/>
  <c r="AW10" i="144" s="1"/>
  <c r="AO44" i="99" s="1"/>
  <c r="K10" i="144"/>
  <c r="M44" i="99" s="1"/>
  <c r="G10" i="144"/>
  <c r="E44" i="99" s="1"/>
  <c r="E10" i="144"/>
  <c r="BA10" i="144" s="1"/>
  <c r="AE9" i="144"/>
  <c r="AU43" i="99" s="1"/>
  <c r="AY43" i="99" s="1"/>
  <c r="AC9" i="144"/>
  <c r="AW43" i="99" s="1"/>
  <c r="Y9" i="144"/>
  <c r="AI43" i="99" s="1"/>
  <c r="W9" i="144"/>
  <c r="AA9" i="144" s="1"/>
  <c r="S9" i="144"/>
  <c r="W43" i="99" s="1"/>
  <c r="AA43" i="99" s="1"/>
  <c r="Q9" i="144"/>
  <c r="Y43" i="99" s="1"/>
  <c r="M9" i="144"/>
  <c r="K43" i="99" s="1"/>
  <c r="K9" i="144"/>
  <c r="AU9" i="144" s="1"/>
  <c r="G9" i="144"/>
  <c r="BC9" i="144" s="1"/>
  <c r="BA43" i="99" s="1"/>
  <c r="E9" i="144"/>
  <c r="G43" i="99" s="1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AA42" i="99" s="1"/>
  <c r="Q8" i="144"/>
  <c r="Y42" i="99" s="1"/>
  <c r="M8" i="144"/>
  <c r="AW8" i="144" s="1"/>
  <c r="AO42" i="99" s="1"/>
  <c r="K8" i="144"/>
  <c r="M42" i="99" s="1"/>
  <c r="G8" i="144"/>
  <c r="E42" i="99" s="1"/>
  <c r="E8" i="144"/>
  <c r="BA8" i="144" s="1"/>
  <c r="BC26" i="145"/>
  <c r="BA41" i="99" s="1"/>
  <c r="BE41" i="99" s="1"/>
  <c r="BA26" i="145"/>
  <c r="BC41" i="99" s="1"/>
  <c r="AW26" i="145"/>
  <c r="AO41" i="99" s="1"/>
  <c r="AS41" i="99" s="1"/>
  <c r="AU26" i="145"/>
  <c r="AQ41" i="99" s="1"/>
  <c r="AQ26" i="145"/>
  <c r="AC41" i="99" s="1"/>
  <c r="AG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A25" i="145"/>
  <c r="AW25" i="145"/>
  <c r="AU25" i="145"/>
  <c r="AY25" i="145" s="1"/>
  <c r="AO25" i="145"/>
  <c r="AK25" i="145"/>
  <c r="AI25" i="145"/>
  <c r="AM25" i="145" s="1"/>
  <c r="AG25" i="145"/>
  <c r="U25" i="145"/>
  <c r="I25" i="145"/>
  <c r="BC24" i="145"/>
  <c r="BA40" i="99" s="1"/>
  <c r="BE40" i="99" s="1"/>
  <c r="BA24" i="145"/>
  <c r="BC40" i="99" s="1"/>
  <c r="AW24" i="145"/>
  <c r="AO40" i="99" s="1"/>
  <c r="AU24" i="145"/>
  <c r="AY24" i="145" s="1"/>
  <c r="AQ24" i="145"/>
  <c r="AC40" i="99" s="1"/>
  <c r="AG40" i="99" s="1"/>
  <c r="AO24" i="145"/>
  <c r="AE40" i="99" s="1"/>
  <c r="AK24" i="145"/>
  <c r="Q40" i="99" s="1"/>
  <c r="AI24" i="145"/>
  <c r="AM24" i="145" s="1"/>
  <c r="AG24" i="145"/>
  <c r="AA24" i="145"/>
  <c r="U24" i="145"/>
  <c r="O24" i="145"/>
  <c r="I24" i="145"/>
  <c r="Q24" i="29" s="1"/>
  <c r="BC23" i="145"/>
  <c r="BA39" i="99" s="1"/>
  <c r="BA23" i="145"/>
  <c r="BC39" i="99" s="1"/>
  <c r="AW23" i="145"/>
  <c r="AO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E38" i="99" s="1"/>
  <c r="BA22" i="145"/>
  <c r="BC38" i="99" s="1"/>
  <c r="AW22" i="145"/>
  <c r="AO38" i="99" s="1"/>
  <c r="AU22" i="145"/>
  <c r="AY22" i="145" s="1"/>
  <c r="AQ22" i="145"/>
  <c r="AC38" i="99" s="1"/>
  <c r="AG38" i="99" s="1"/>
  <c r="AO22" i="145"/>
  <c r="AE38" i="99" s="1"/>
  <c r="AK22" i="145"/>
  <c r="Q38" i="99" s="1"/>
  <c r="AI22" i="145"/>
  <c r="AM22" i="145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U21" i="145"/>
  <c r="AQ37" i="99" s="1"/>
  <c r="AQ21" i="145"/>
  <c r="AC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E36" i="99" s="1"/>
  <c r="BA20" i="145"/>
  <c r="BC36" i="99" s="1"/>
  <c r="AW20" i="145"/>
  <c r="AO36" i="99" s="1"/>
  <c r="AU20" i="145"/>
  <c r="AY20" i="145" s="1"/>
  <c r="AQ20" i="145"/>
  <c r="AC36" i="99" s="1"/>
  <c r="AG36" i="99" s="1"/>
  <c r="AO20" i="145"/>
  <c r="AE36" i="99" s="1"/>
  <c r="AK20" i="145"/>
  <c r="Q36" i="99" s="1"/>
  <c r="AI20" i="145"/>
  <c r="AM20" i="145" s="1"/>
  <c r="AG20" i="145"/>
  <c r="AA20" i="145"/>
  <c r="U20" i="145"/>
  <c r="O20" i="145"/>
  <c r="I20" i="145"/>
  <c r="Q20" i="29" s="1"/>
  <c r="S20" i="29" s="1"/>
  <c r="BA20" i="7" s="1"/>
  <c r="BC19" i="145"/>
  <c r="BA35" i="99" s="1"/>
  <c r="BA19" i="145"/>
  <c r="BC35" i="99" s="1"/>
  <c r="AW19" i="145"/>
  <c r="AO35" i="99" s="1"/>
  <c r="AU19" i="145"/>
  <c r="AQ35" i="99" s="1"/>
  <c r="AQ19" i="145"/>
  <c r="AC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E34" i="99" s="1"/>
  <c r="BA18" i="145"/>
  <c r="BC34" i="99" s="1"/>
  <c r="AW18" i="145"/>
  <c r="AO34" i="99" s="1"/>
  <c r="AU18" i="145"/>
  <c r="AY18" i="145" s="1"/>
  <c r="AQ18" i="145"/>
  <c r="AC34" i="99" s="1"/>
  <c r="AG34" i="99" s="1"/>
  <c r="AO18" i="145"/>
  <c r="AE34" i="99" s="1"/>
  <c r="AK18" i="145"/>
  <c r="Q34" i="99" s="1"/>
  <c r="AI18" i="145"/>
  <c r="AM18" i="145" s="1"/>
  <c r="AG18" i="145"/>
  <c r="AA18" i="145"/>
  <c r="U18" i="145"/>
  <c r="O18" i="145"/>
  <c r="I18" i="145"/>
  <c r="Q18" i="29" s="1"/>
  <c r="BC17" i="145"/>
  <c r="BA33" i="99" s="1"/>
  <c r="BA17" i="145"/>
  <c r="BC33" i="99" s="1"/>
  <c r="AW17" i="145"/>
  <c r="AO33" i="99" s="1"/>
  <c r="AU17" i="145"/>
  <c r="AQ33" i="99" s="1"/>
  <c r="AQ17" i="145"/>
  <c r="AC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E32" i="99" s="1"/>
  <c r="BA16" i="145"/>
  <c r="BC32" i="99" s="1"/>
  <c r="AW16" i="145"/>
  <c r="AO32" i="99" s="1"/>
  <c r="AU16" i="145"/>
  <c r="AY16" i="145" s="1"/>
  <c r="AQ16" i="145"/>
  <c r="AC32" i="99" s="1"/>
  <c r="AG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S16" i="29" s="1"/>
  <c r="BA16" i="7" s="1"/>
  <c r="BC15" i="145"/>
  <c r="BA31" i="99" s="1"/>
  <c r="BA15" i="145"/>
  <c r="BC31" i="99" s="1"/>
  <c r="AW15" i="145"/>
  <c r="AO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E30" i="99" s="1"/>
  <c r="BA14" i="145"/>
  <c r="BC30" i="99" s="1"/>
  <c r="AW14" i="145"/>
  <c r="AO30" i="99" s="1"/>
  <c r="AU14" i="145"/>
  <c r="AY14" i="145" s="1"/>
  <c r="AQ14" i="145"/>
  <c r="AC30" i="99" s="1"/>
  <c r="AG30" i="99" s="1"/>
  <c r="AO14" i="145"/>
  <c r="AE30" i="99" s="1"/>
  <c r="AK14" i="145"/>
  <c r="Q30" i="99" s="1"/>
  <c r="AI14" i="145"/>
  <c r="AM14" i="145" s="1"/>
  <c r="AG14" i="145"/>
  <c r="AA14" i="145"/>
  <c r="U14" i="145"/>
  <c r="O14" i="145"/>
  <c r="I14" i="145"/>
  <c r="Q14" i="29" s="1"/>
  <c r="BC13" i="145"/>
  <c r="BA29" i="99" s="1"/>
  <c r="BA13" i="145"/>
  <c r="BC29" i="99" s="1"/>
  <c r="AW13" i="145"/>
  <c r="AO29" i="99" s="1"/>
  <c r="AU13" i="145"/>
  <c r="AQ29" i="99" s="1"/>
  <c r="AQ13" i="145"/>
  <c r="AC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E28" i="99" s="1"/>
  <c r="BA12" i="145"/>
  <c r="BC28" i="99" s="1"/>
  <c r="AW12" i="145"/>
  <c r="AO28" i="99" s="1"/>
  <c r="AU12" i="145"/>
  <c r="AY12" i="145" s="1"/>
  <c r="AQ12" i="145"/>
  <c r="AC28" i="99" s="1"/>
  <c r="AG28" i="99" s="1"/>
  <c r="AO12" i="145"/>
  <c r="AE28" i="99" s="1"/>
  <c r="AK12" i="145"/>
  <c r="Q28" i="99" s="1"/>
  <c r="AI12" i="145"/>
  <c r="AM12" i="145" s="1"/>
  <c r="AG12" i="145"/>
  <c r="AA12" i="145"/>
  <c r="U12" i="145"/>
  <c r="O12" i="145"/>
  <c r="I12" i="145"/>
  <c r="Q12" i="29" s="1"/>
  <c r="BC11" i="145"/>
  <c r="BA27" i="99" s="1"/>
  <c r="BA11" i="145"/>
  <c r="BC27" i="99" s="1"/>
  <c r="AW11" i="145"/>
  <c r="AO27" i="99" s="1"/>
  <c r="AU11" i="145"/>
  <c r="AQ27" i="99" s="1"/>
  <c r="AQ11" i="145"/>
  <c r="AC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E26" i="99" s="1"/>
  <c r="BA10" i="145"/>
  <c r="BC26" i="99" s="1"/>
  <c r="AW10" i="145"/>
  <c r="AO26" i="99" s="1"/>
  <c r="AU10" i="145"/>
  <c r="AY10" i="145" s="1"/>
  <c r="AQ10" i="145"/>
  <c r="AC26" i="99" s="1"/>
  <c r="AG26" i="99" s="1"/>
  <c r="AO10" i="145"/>
  <c r="AE26" i="99" s="1"/>
  <c r="AK10" i="145"/>
  <c r="Q26" i="99" s="1"/>
  <c r="AI10" i="145"/>
  <c r="AM10" i="145" s="1"/>
  <c r="AG10" i="145"/>
  <c r="AA10" i="145"/>
  <c r="U10" i="145"/>
  <c r="O10" i="145"/>
  <c r="I10" i="145"/>
  <c r="Q10" i="29" s="1"/>
  <c r="BC9" i="145"/>
  <c r="BA25" i="99" s="1"/>
  <c r="BA9" i="145"/>
  <c r="BC25" i="99" s="1"/>
  <c r="AW9" i="145"/>
  <c r="AO25" i="99" s="1"/>
  <c r="AU9" i="145"/>
  <c r="AQ25" i="99" s="1"/>
  <c r="AQ9" i="145"/>
  <c r="AC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E24" i="99" s="1"/>
  <c r="BA8" i="145"/>
  <c r="BC24" i="99" s="1"/>
  <c r="AW8" i="145"/>
  <c r="AO24" i="99" s="1"/>
  <c r="AU8" i="145"/>
  <c r="AY8" i="145" s="1"/>
  <c r="AQ8" i="145"/>
  <c r="AC24" i="99" s="1"/>
  <c r="AG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A23" i="146"/>
  <c r="BC23" i="99" s="1"/>
  <c r="AW23" i="146"/>
  <c r="AO23" i="99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E23" i="85" s="1"/>
  <c r="Q23" i="79" s="1"/>
  <c r="BC22" i="146"/>
  <c r="BA22" i="99" s="1"/>
  <c r="BE22" i="99" s="1"/>
  <c r="CM22" i="83" s="1"/>
  <c r="BA22" i="146"/>
  <c r="BC22" i="99" s="1"/>
  <c r="AW22" i="146"/>
  <c r="AO22" i="99" s="1"/>
  <c r="AU22" i="146"/>
  <c r="AY22" i="146" s="1"/>
  <c r="AQ22" i="146"/>
  <c r="AC22" i="99" s="1"/>
  <c r="AG22" i="99" s="1"/>
  <c r="AY22" i="83" s="1"/>
  <c r="AO22" i="146"/>
  <c r="AE22" i="99" s="1"/>
  <c r="AK22" i="146"/>
  <c r="Q22" i="99" s="1"/>
  <c r="AI22" i="146"/>
  <c r="AM22" i="146" s="1"/>
  <c r="AG22" i="146"/>
  <c r="AA22" i="146"/>
  <c r="U22" i="146"/>
  <c r="O22" i="146"/>
  <c r="I22" i="146"/>
  <c r="E22" i="80" s="1"/>
  <c r="BC21" i="146"/>
  <c r="BA21" i="99" s="1"/>
  <c r="BA21" i="146"/>
  <c r="BC21" i="99" s="1"/>
  <c r="AW21" i="146"/>
  <c r="AO21" i="99" s="1"/>
  <c r="AU21" i="146"/>
  <c r="AQ21" i="99" s="1"/>
  <c r="AQ21" i="146"/>
  <c r="AC21" i="99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E21" i="80" s="1"/>
  <c r="BC20" i="146"/>
  <c r="BA20" i="99" s="1"/>
  <c r="BE20" i="99" s="1"/>
  <c r="CM20" i="83" s="1"/>
  <c r="BA20" i="146"/>
  <c r="BC20" i="99" s="1"/>
  <c r="AW20" i="146"/>
  <c r="AO20" i="99" s="1"/>
  <c r="AU20" i="146"/>
  <c r="AY20" i="146" s="1"/>
  <c r="AQ20" i="146"/>
  <c r="AC20" i="99" s="1"/>
  <c r="AG20" i="99" s="1"/>
  <c r="AY20" i="83" s="1"/>
  <c r="AO20" i="146"/>
  <c r="AE20" i="99" s="1"/>
  <c r="AK20" i="146"/>
  <c r="Q20" i="99" s="1"/>
  <c r="AI20" i="146"/>
  <c r="AM20" i="146" s="1"/>
  <c r="AG20" i="146"/>
  <c r="AA20" i="146"/>
  <c r="U20" i="146"/>
  <c r="O20" i="146"/>
  <c r="I20" i="146"/>
  <c r="E20" i="80" s="1"/>
  <c r="BC19" i="146"/>
  <c r="BA19" i="99" s="1"/>
  <c r="BA19" i="146"/>
  <c r="BC19" i="99" s="1"/>
  <c r="AW19" i="146"/>
  <c r="AO19" i="99" s="1"/>
  <c r="AU19" i="146"/>
  <c r="AQ19" i="99" s="1"/>
  <c r="AQ19" i="146"/>
  <c r="AC19" i="99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E19" i="80" s="1"/>
  <c r="BC18" i="146"/>
  <c r="BA18" i="99" s="1"/>
  <c r="BE18" i="99" s="1"/>
  <c r="CM18" i="83" s="1"/>
  <c r="BA18" i="146"/>
  <c r="BC18" i="99" s="1"/>
  <c r="AW18" i="146"/>
  <c r="AO18" i="99" s="1"/>
  <c r="AU18" i="146"/>
  <c r="K11" i="135" s="1"/>
  <c r="AQ18" i="146"/>
  <c r="AC18" i="99" s="1"/>
  <c r="AG18" i="99" s="1"/>
  <c r="AY18" i="83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E18" i="80" s="1"/>
  <c r="I18" i="80" s="1"/>
  <c r="BC17" i="146"/>
  <c r="BA17" i="99" s="1"/>
  <c r="BA17" i="146"/>
  <c r="BC17" i="99" s="1"/>
  <c r="AW17" i="146"/>
  <c r="AO17" i="99" s="1"/>
  <c r="AU17" i="146"/>
  <c r="AQ17" i="99" s="1"/>
  <c r="AQ17" i="146"/>
  <c r="AC17" i="99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E17" i="80" s="1"/>
  <c r="I17" i="80" s="1"/>
  <c r="BC16" i="146"/>
  <c r="BA16" i="99" s="1"/>
  <c r="BE16" i="99" s="1"/>
  <c r="CM16" i="83" s="1"/>
  <c r="BA16" i="146"/>
  <c r="BC16" i="99" s="1"/>
  <c r="AW16" i="146"/>
  <c r="AO16" i="99" s="1"/>
  <c r="AU16" i="146"/>
  <c r="AY16" i="146" s="1"/>
  <c r="AQ16" i="146"/>
  <c r="AC16" i="99" s="1"/>
  <c r="AG16" i="99" s="1"/>
  <c r="AY16" i="83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E16" i="80" s="1"/>
  <c r="I16" i="80" s="1"/>
  <c r="BC15" i="146"/>
  <c r="BA15" i="99" s="1"/>
  <c r="BA15" i="146"/>
  <c r="BC15" i="99" s="1"/>
  <c r="AW15" i="146"/>
  <c r="AO15" i="99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E15" i="80" s="1"/>
  <c r="I15" i="80" s="1"/>
  <c r="BC14" i="146"/>
  <c r="BA14" i="99" s="1"/>
  <c r="BE14" i="99" s="1"/>
  <c r="CM14" i="83" s="1"/>
  <c r="BA14" i="146"/>
  <c r="BC14" i="99" s="1"/>
  <c r="AW14" i="146"/>
  <c r="AO14" i="99" s="1"/>
  <c r="AU14" i="146"/>
  <c r="AY14" i="146" s="1"/>
  <c r="AQ14" i="146"/>
  <c r="AC14" i="99" s="1"/>
  <c r="AG14" i="99" s="1"/>
  <c r="AY14" i="83" s="1"/>
  <c r="AO14" i="146"/>
  <c r="AE14" i="99" s="1"/>
  <c r="AK14" i="146"/>
  <c r="Q14" i="99" s="1"/>
  <c r="AI14" i="146"/>
  <c r="AM14" i="146" s="1"/>
  <c r="AG14" i="146"/>
  <c r="AA14" i="146"/>
  <c r="U14" i="146"/>
  <c r="O14" i="146"/>
  <c r="I14" i="146"/>
  <c r="E14" i="80" s="1"/>
  <c r="I14" i="80" s="1"/>
  <c r="BC13" i="146"/>
  <c r="BA13" i="99" s="1"/>
  <c r="BA13" i="146"/>
  <c r="BC13" i="99" s="1"/>
  <c r="AW13" i="146"/>
  <c r="AO13" i="99" s="1"/>
  <c r="AU13" i="146"/>
  <c r="AQ13" i="99" s="1"/>
  <c r="AQ13" i="146"/>
  <c r="AC13" i="99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E13" i="80" s="1"/>
  <c r="I13" i="80" s="1"/>
  <c r="BC12" i="146"/>
  <c r="BA12" i="99" s="1"/>
  <c r="BE12" i="99" s="1"/>
  <c r="CM12" i="83" s="1"/>
  <c r="BA12" i="146"/>
  <c r="BC12" i="99" s="1"/>
  <c r="AW12" i="146"/>
  <c r="AO12" i="99" s="1"/>
  <c r="AU12" i="146"/>
  <c r="AY12" i="146" s="1"/>
  <c r="AQ12" i="146"/>
  <c r="AC12" i="99" s="1"/>
  <c r="AG12" i="99" s="1"/>
  <c r="AY12" i="83" s="1"/>
  <c r="AO12" i="146"/>
  <c r="AE12" i="99" s="1"/>
  <c r="AK12" i="146"/>
  <c r="Q12" i="99" s="1"/>
  <c r="AI12" i="146"/>
  <c r="AM12" i="146" s="1"/>
  <c r="AG12" i="146"/>
  <c r="AA12" i="146"/>
  <c r="U12" i="146"/>
  <c r="O12" i="146"/>
  <c r="I12" i="146"/>
  <c r="E12" i="80" s="1"/>
  <c r="I12" i="80" s="1"/>
  <c r="BC11" i="146"/>
  <c r="BA11" i="99" s="1"/>
  <c r="BA11" i="146"/>
  <c r="BC11" i="99" s="1"/>
  <c r="AW11" i="146"/>
  <c r="AO11" i="99" s="1"/>
  <c r="AU11" i="146"/>
  <c r="AQ11" i="99" s="1"/>
  <c r="AQ11" i="146"/>
  <c r="AC11" i="99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E11" i="80" s="1"/>
  <c r="I11" i="80" s="1"/>
  <c r="BC10" i="146"/>
  <c r="BA10" i="99" s="1"/>
  <c r="BE10" i="99" s="1"/>
  <c r="CM10" i="83" s="1"/>
  <c r="BA10" i="146"/>
  <c r="BC10" i="99" s="1"/>
  <c r="AW10" i="146"/>
  <c r="AO10" i="99" s="1"/>
  <c r="AU10" i="146"/>
  <c r="AY10" i="146" s="1"/>
  <c r="AQ10" i="146"/>
  <c r="AC10" i="99" s="1"/>
  <c r="AG10" i="99" s="1"/>
  <c r="AY10" i="83" s="1"/>
  <c r="AO10" i="146"/>
  <c r="AE10" i="99" s="1"/>
  <c r="AK10" i="146"/>
  <c r="Q10" i="99" s="1"/>
  <c r="AI10" i="146"/>
  <c r="AM10" i="146" s="1"/>
  <c r="AG10" i="146"/>
  <c r="AA10" i="146"/>
  <c r="U10" i="146"/>
  <c r="O10" i="146"/>
  <c r="I10" i="146"/>
  <c r="E10" i="80" s="1"/>
  <c r="I10" i="80" s="1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E9" i="80" s="1"/>
  <c r="I9" i="80" s="1"/>
  <c r="BC8" i="146"/>
  <c r="BA8" i="99" s="1"/>
  <c r="BE8" i="99" s="1"/>
  <c r="CM8" i="83" s="1"/>
  <c r="BA8" i="146"/>
  <c r="BC8" i="99" s="1"/>
  <c r="AW8" i="146"/>
  <c r="AO8" i="99" s="1"/>
  <c r="AU8" i="146"/>
  <c r="AY8" i="146" s="1"/>
  <c r="AQ8" i="146"/>
  <c r="AC8" i="99" s="1"/>
  <c r="AG8" i="99" s="1"/>
  <c r="AY8" i="83" s="1"/>
  <c r="AO8" i="146"/>
  <c r="AE8" i="99" s="1"/>
  <c r="AK8" i="146"/>
  <c r="Q8" i="99" s="1"/>
  <c r="AI8" i="146"/>
  <c r="AM8" i="146" s="1"/>
  <c r="AG8" i="146"/>
  <c r="AA8" i="146"/>
  <c r="U8" i="146"/>
  <c r="O8" i="146"/>
  <c r="I8" i="146"/>
  <c r="E8" i="80" s="1"/>
  <c r="I8" i="80" s="1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S58" i="147" s="1"/>
  <c r="E58" i="147"/>
  <c r="U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I13" i="60" s="1"/>
  <c r="I20" i="57" s="1"/>
  <c r="E52" i="147"/>
  <c r="U52" i="147"/>
  <c r="I14" i="60" s="1"/>
  <c r="J20" i="57" s="1"/>
  <c r="Q52" i="147"/>
  <c r="I12" i="60" s="1"/>
  <c r="H20" i="57" s="1"/>
  <c r="M51" i="147"/>
  <c r="K51" i="147"/>
  <c r="I51" i="147"/>
  <c r="G51" i="147"/>
  <c r="E51" i="147"/>
  <c r="U51" i="147" s="1"/>
  <c r="S51" i="147"/>
  <c r="K54" i="100" s="1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O40" i="147"/>
  <c r="I11" i="64" s="1"/>
  <c r="G16" i="57" s="1"/>
  <c r="U39" i="147"/>
  <c r="E17" i="93" s="1"/>
  <c r="S39" i="147"/>
  <c r="Q39" i="147"/>
  <c r="E15" i="93" s="1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E22" i="86" s="1"/>
  <c r="S37" i="147"/>
  <c r="E21" i="86" s="1"/>
  <c r="Q37" i="147"/>
  <c r="E20" i="86" s="1"/>
  <c r="O37" i="147"/>
  <c r="E19" i="86" s="1"/>
  <c r="U36" i="147"/>
  <c r="E17" i="86" s="1"/>
  <c r="E27" i="86" s="1"/>
  <c r="S36" i="147"/>
  <c r="E16" i="86" s="1"/>
  <c r="E26" i="86" s="1"/>
  <c r="Q36" i="147"/>
  <c r="E15" i="86" s="1"/>
  <c r="E25" i="86" s="1"/>
  <c r="O36" i="147"/>
  <c r="E14" i="86" s="1"/>
  <c r="E2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E11" i="86" s="1"/>
  <c r="Q11" i="147"/>
  <c r="O11" i="147"/>
  <c r="E9" i="86" s="1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K32" i="100"/>
  <c r="K24" i="100"/>
  <c r="K43" i="100"/>
  <c r="K44" i="100"/>
  <c r="K33" i="100"/>
  <c r="K25" i="100"/>
  <c r="E14" i="109"/>
  <c r="E15" i="109"/>
  <c r="E19" i="106"/>
  <c r="E22" i="106"/>
  <c r="E20" i="106"/>
  <c r="G59" i="99"/>
  <c r="AU25" i="144"/>
  <c r="AI25" i="144"/>
  <c r="BA25" i="144"/>
  <c r="AO25" i="144"/>
  <c r="I25" i="144"/>
  <c r="AA25" i="144"/>
  <c r="AK59" i="99"/>
  <c r="U9" i="81"/>
  <c r="M9" i="81"/>
  <c r="BY14" i="81"/>
  <c r="CC14" i="81" s="1"/>
  <c r="BY14" i="82"/>
  <c r="CC14" i="82" s="1"/>
  <c r="BM14" i="83"/>
  <c r="BM14" i="84"/>
  <c r="BY18" i="81"/>
  <c r="CC18" i="81" s="1"/>
  <c r="BY18" i="82"/>
  <c r="CC18" i="82" s="1"/>
  <c r="BM18" i="83"/>
  <c r="BM18" i="84"/>
  <c r="I8" i="89"/>
  <c r="I10" i="89"/>
  <c r="I11" i="88"/>
  <c r="I12" i="89"/>
  <c r="I13" i="88"/>
  <c r="I15" i="88"/>
  <c r="I16" i="92"/>
  <c r="I18" i="89"/>
  <c r="I20" i="89"/>
  <c r="CI10" i="83"/>
  <c r="M10" i="88"/>
  <c r="CI19" i="83"/>
  <c r="M19" i="88"/>
  <c r="G36" i="101"/>
  <c r="Y27" i="131"/>
  <c r="G41" i="101" s="1"/>
  <c r="E24" i="12"/>
  <c r="I65" i="54"/>
  <c r="E25" i="12"/>
  <c r="I42" i="53"/>
  <c r="E29" i="105"/>
  <c r="E13" i="117"/>
  <c r="AA14" i="127"/>
  <c r="E61" i="117"/>
  <c r="E62" i="117"/>
  <c r="E11" i="115"/>
  <c r="O14" i="126"/>
  <c r="E9" i="115" s="1"/>
  <c r="E46" i="115"/>
  <c r="E44" i="115"/>
  <c r="E45" i="115" s="1"/>
  <c r="G47" i="115" s="1"/>
  <c r="G70" i="98" s="1"/>
  <c r="G48" i="115"/>
  <c r="G71" i="98" s="1"/>
  <c r="G50" i="115"/>
  <c r="G73" i="98" s="1"/>
  <c r="G52" i="115"/>
  <c r="G75" i="98" s="1"/>
  <c r="E59" i="115"/>
  <c r="E57" i="115"/>
  <c r="E58" i="115" s="1"/>
  <c r="G60" i="115" s="1"/>
  <c r="G77" i="98" s="1"/>
  <c r="E78" i="115"/>
  <c r="E79" i="115"/>
  <c r="E75" i="115"/>
  <c r="G75" i="115" s="1"/>
  <c r="G78" i="98" s="1"/>
  <c r="E74" i="115"/>
  <c r="E68" i="115"/>
  <c r="G68" i="115" s="1"/>
  <c r="E66" i="115"/>
  <c r="E67" i="115" s="1"/>
  <c r="G69" i="115"/>
  <c r="G38" i="98" s="1"/>
  <c r="G70" i="115"/>
  <c r="G39" i="98" s="1"/>
  <c r="E85" i="115"/>
  <c r="G85" i="115" s="1"/>
  <c r="G80" i="98" s="1"/>
  <c r="E84" i="115"/>
  <c r="E17" i="114"/>
  <c r="AA14" i="125"/>
  <c r="E13" i="114" s="1"/>
  <c r="E42" i="111"/>
  <c r="E41" i="111"/>
  <c r="I10" i="98"/>
  <c r="I12" i="98"/>
  <c r="I14" i="98"/>
  <c r="I16" i="98"/>
  <c r="I18" i="98"/>
  <c r="I20" i="98"/>
  <c r="I25" i="98"/>
  <c r="I27" i="98"/>
  <c r="I29" i="98"/>
  <c r="I31" i="98"/>
  <c r="I36" i="98"/>
  <c r="I47" i="98"/>
  <c r="E17" i="110"/>
  <c r="E16" i="110"/>
  <c r="I26" i="95"/>
  <c r="I12" i="95"/>
  <c r="I10" i="95"/>
  <c r="I81" i="95"/>
  <c r="I29" i="95"/>
  <c r="I82" i="95"/>
  <c r="I30" i="95"/>
  <c r="I27" i="95"/>
  <c r="I13" i="95"/>
  <c r="I11" i="95"/>
  <c r="I76" i="95"/>
  <c r="I77" i="95"/>
  <c r="I80" i="95"/>
  <c r="I79" i="95"/>
  <c r="I38" i="94"/>
  <c r="I63" i="95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K42" i="100"/>
  <c r="K31" i="100"/>
  <c r="K23" i="100"/>
  <c r="G32" i="100"/>
  <c r="G24" i="100"/>
  <c r="G43" i="100"/>
  <c r="G44" i="100"/>
  <c r="G33" i="100"/>
  <c r="G25" i="100"/>
  <c r="E14" i="107"/>
  <c r="E15" i="107"/>
  <c r="E19" i="108"/>
  <c r="E22" i="108"/>
  <c r="E20" i="108"/>
  <c r="O25" i="144"/>
  <c r="M59" i="99"/>
  <c r="Y59" i="99"/>
  <c r="U25" i="144"/>
  <c r="AW59" i="99"/>
  <c r="AG25" i="144"/>
  <c r="BY8" i="81"/>
  <c r="CC8" i="81" s="1"/>
  <c r="BY8" i="82"/>
  <c r="CC8" i="82" s="1"/>
  <c r="BM8" i="83"/>
  <c r="BM8" i="84"/>
  <c r="BY10" i="81"/>
  <c r="CC10" i="81" s="1"/>
  <c r="BY10" i="82"/>
  <c r="CC10" i="82" s="1"/>
  <c r="BM10" i="83"/>
  <c r="BM10" i="84"/>
  <c r="BY12" i="81"/>
  <c r="CC12" i="81" s="1"/>
  <c r="BY12" i="82"/>
  <c r="CC12" i="82" s="1"/>
  <c r="BM12" i="83"/>
  <c r="BM12" i="84"/>
  <c r="BY17" i="81"/>
  <c r="CC17" i="81" s="1"/>
  <c r="BY17" i="82"/>
  <c r="CC17" i="82" s="1"/>
  <c r="BM17" i="83"/>
  <c r="BM17" i="84"/>
  <c r="BY20" i="81"/>
  <c r="CC20" i="81" s="1"/>
  <c r="BY20" i="82"/>
  <c r="CC20" i="82" s="1"/>
  <c r="BM20" i="83"/>
  <c r="BM20" i="84"/>
  <c r="I14" i="89"/>
  <c r="I17" i="89"/>
  <c r="O19" i="88"/>
  <c r="I19" i="88"/>
  <c r="I21" i="88"/>
  <c r="CI22" i="83"/>
  <c r="M22" i="88"/>
  <c r="I31" i="100"/>
  <c r="I23" i="100"/>
  <c r="I42" i="100"/>
  <c r="M31" i="100"/>
  <c r="M23" i="100"/>
  <c r="M42" i="100"/>
  <c r="I43" i="100"/>
  <c r="I32" i="100"/>
  <c r="I24" i="100"/>
  <c r="M43" i="100"/>
  <c r="M32" i="100"/>
  <c r="M24" i="100"/>
  <c r="I33" i="100"/>
  <c r="I25" i="100"/>
  <c r="I44" i="100"/>
  <c r="M33" i="100"/>
  <c r="M25" i="100"/>
  <c r="M44" i="100"/>
  <c r="E15" i="108"/>
  <c r="E14" i="108"/>
  <c r="E15" i="106"/>
  <c r="E14" i="106"/>
  <c r="E22" i="109"/>
  <c r="E20" i="109"/>
  <c r="E19" i="109"/>
  <c r="E22" i="107"/>
  <c r="E20" i="107"/>
  <c r="E19" i="107"/>
  <c r="G54" i="100"/>
  <c r="M54" i="100"/>
  <c r="U8" i="80"/>
  <c r="Y8" i="80" s="1"/>
  <c r="U8" i="85"/>
  <c r="AI8" i="79" s="1"/>
  <c r="M8" i="47" s="1"/>
  <c r="BA8" i="80"/>
  <c r="BE8" i="80" s="1"/>
  <c r="BA8" i="85"/>
  <c r="BS8" i="79" s="1"/>
  <c r="Q8" i="47" s="1"/>
  <c r="U9" i="99"/>
  <c r="AE9" i="83" s="1"/>
  <c r="AG9" i="99"/>
  <c r="AY9" i="83" s="1"/>
  <c r="AS9" i="99"/>
  <c r="BS9" i="83" s="1"/>
  <c r="BE9" i="99"/>
  <c r="CM9" i="83" s="1"/>
  <c r="U10" i="80"/>
  <c r="Y10" i="80" s="1"/>
  <c r="U10" i="85"/>
  <c r="AI10" i="79" s="1"/>
  <c r="M10" i="47" s="1"/>
  <c r="BA10" i="80"/>
  <c r="BE10" i="80" s="1"/>
  <c r="BA10" i="85"/>
  <c r="BS10" i="79" s="1"/>
  <c r="Q10" i="47" s="1"/>
  <c r="U11" i="99"/>
  <c r="AE11" i="83" s="1"/>
  <c r="AG11" i="99"/>
  <c r="AY11" i="83" s="1"/>
  <c r="AS11" i="99"/>
  <c r="BS11" i="83" s="1"/>
  <c r="BE11" i="99"/>
  <c r="CM11" i="83" s="1"/>
  <c r="U12" i="80"/>
  <c r="Y12" i="80" s="1"/>
  <c r="U12" i="85"/>
  <c r="AI12" i="79" s="1"/>
  <c r="M12" i="47" s="1"/>
  <c r="BA12" i="80"/>
  <c r="BE12" i="80" s="1"/>
  <c r="BA12" i="85"/>
  <c r="BS12" i="79" s="1"/>
  <c r="Q12" i="47" s="1"/>
  <c r="U13" i="99"/>
  <c r="AE13" i="83" s="1"/>
  <c r="AG13" i="99"/>
  <c r="AY13" i="83" s="1"/>
  <c r="AS13" i="99"/>
  <c r="BS13" i="83" s="1"/>
  <c r="BE13" i="99"/>
  <c r="CM13" i="83" s="1"/>
  <c r="U14" i="80"/>
  <c r="Y14" i="80" s="1"/>
  <c r="U14" i="85"/>
  <c r="AI14" i="79" s="1"/>
  <c r="M14" i="47" s="1"/>
  <c r="BA14" i="80"/>
  <c r="BE14" i="80" s="1"/>
  <c r="BA14" i="85"/>
  <c r="BS14" i="79" s="1"/>
  <c r="Q14" i="47" s="1"/>
  <c r="U15" i="99"/>
  <c r="AE15" i="83" s="1"/>
  <c r="AG15" i="99"/>
  <c r="AY15" i="83" s="1"/>
  <c r="AS15" i="99"/>
  <c r="BS15" i="83" s="1"/>
  <c r="BE15" i="99"/>
  <c r="CM15" i="83" s="1"/>
  <c r="U16" i="80"/>
  <c r="Y16" i="80" s="1"/>
  <c r="U16" i="85"/>
  <c r="AI16" i="79" s="1"/>
  <c r="M16" i="47" s="1"/>
  <c r="BA16" i="80"/>
  <c r="BE16" i="80" s="1"/>
  <c r="BA16" i="85"/>
  <c r="BS16" i="79" s="1"/>
  <c r="Q16" i="47" s="1"/>
  <c r="U17" i="99"/>
  <c r="AE17" i="83" s="1"/>
  <c r="AG17" i="99"/>
  <c r="AY17" i="83" s="1"/>
  <c r="AS17" i="99"/>
  <c r="BS17" i="83" s="1"/>
  <c r="BE17" i="99"/>
  <c r="CM17" i="83" s="1"/>
  <c r="G20" i="135"/>
  <c r="G24" i="135" s="1"/>
  <c r="G14" i="135"/>
  <c r="G18" i="135" s="1"/>
  <c r="K22" i="135"/>
  <c r="K24" i="135" s="1"/>
  <c r="K16" i="135"/>
  <c r="K18" i="135" s="1"/>
  <c r="U19" i="99"/>
  <c r="AE19" i="83" s="1"/>
  <c r="AG19" i="99"/>
  <c r="AY19" i="83" s="1"/>
  <c r="AS19" i="99"/>
  <c r="BS19" i="83" s="1"/>
  <c r="BE19" i="99"/>
  <c r="CM19" i="83" s="1"/>
  <c r="U20" i="80"/>
  <c r="U20" i="85"/>
  <c r="AI20" i="79" s="1"/>
  <c r="M20" i="47" s="1"/>
  <c r="BA20" i="80"/>
  <c r="BA20" i="85"/>
  <c r="BS20" i="79" s="1"/>
  <c r="Q20" i="47" s="1"/>
  <c r="U21" i="99"/>
  <c r="AE21" i="83" s="1"/>
  <c r="AG21" i="99"/>
  <c r="AY21" i="83" s="1"/>
  <c r="AS21" i="99"/>
  <c r="BS21" i="83" s="1"/>
  <c r="BE21" i="99"/>
  <c r="CM21" i="83" s="1"/>
  <c r="U22" i="80"/>
  <c r="U22" i="85"/>
  <c r="AI22" i="79" s="1"/>
  <c r="M22" i="47" s="1"/>
  <c r="BA22" i="80"/>
  <c r="BA22" i="85"/>
  <c r="BS22" i="79" s="1"/>
  <c r="Q22" i="47" s="1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K24" i="47"/>
  <c r="U23" i="99"/>
  <c r="AE23" i="83" s="1"/>
  <c r="AG23" i="99"/>
  <c r="AY23" i="83" s="1"/>
  <c r="AS23" i="99"/>
  <c r="BS23" i="83" s="1"/>
  <c r="BE23" i="99"/>
  <c r="CM23" i="83" s="1"/>
  <c r="U25" i="99"/>
  <c r="AG25" i="99"/>
  <c r="AS25" i="99"/>
  <c r="BE25" i="99"/>
  <c r="U27" i="99"/>
  <c r="AG27" i="99"/>
  <c r="AS27" i="99"/>
  <c r="BE27" i="99"/>
  <c r="U29" i="99"/>
  <c r="AG29" i="99"/>
  <c r="AS29" i="99"/>
  <c r="BE29" i="99"/>
  <c r="U31" i="99"/>
  <c r="AG31" i="99"/>
  <c r="AS31" i="99"/>
  <c r="BE31" i="99"/>
  <c r="U33" i="99"/>
  <c r="AG33" i="99"/>
  <c r="AS33" i="99"/>
  <c r="BE33" i="99"/>
  <c r="U35" i="99"/>
  <c r="AG35" i="99"/>
  <c r="AS35" i="99"/>
  <c r="BE35" i="99"/>
  <c r="U37" i="99"/>
  <c r="AG37" i="99"/>
  <c r="AS37" i="99"/>
  <c r="BE37" i="99"/>
  <c r="U39" i="99"/>
  <c r="AG39" i="99"/>
  <c r="AS39" i="99"/>
  <c r="BE39" i="99"/>
  <c r="BC25" i="144"/>
  <c r="BA59" i="99" s="1"/>
  <c r="AQ25" i="144"/>
  <c r="AC59" i="99" s="1"/>
  <c r="E59" i="99"/>
  <c r="I59" i="99" s="1"/>
  <c r="AW25" i="144"/>
  <c r="AO59" i="99" s="1"/>
  <c r="AK25" i="144"/>
  <c r="Q59" i="99" s="1"/>
  <c r="O59" i="99"/>
  <c r="AA59" i="99"/>
  <c r="AM59" i="99"/>
  <c r="AY59" i="99"/>
  <c r="BC42" i="99"/>
  <c r="AQ43" i="99"/>
  <c r="BC44" i="99"/>
  <c r="AQ45" i="99"/>
  <c r="BC46" i="99"/>
  <c r="AQ47" i="99"/>
  <c r="BC48" i="99"/>
  <c r="AQ49" i="99"/>
  <c r="BC50" i="99"/>
  <c r="AQ51" i="99"/>
  <c r="BC52" i="99"/>
  <c r="AQ53" i="99"/>
  <c r="BC54" i="99"/>
  <c r="AQ55" i="99"/>
  <c r="BC56" i="99"/>
  <c r="AQ57" i="99"/>
  <c r="BC58" i="99"/>
  <c r="BC60" i="99"/>
  <c r="U8" i="81"/>
  <c r="M8" i="81"/>
  <c r="I31" i="143"/>
  <c r="O31" i="143"/>
  <c r="U31" i="143"/>
  <c r="AA31" i="143"/>
  <c r="AG31" i="143"/>
  <c r="U10" i="81"/>
  <c r="M10" i="81"/>
  <c r="E22" i="81"/>
  <c r="I22" i="81" s="1"/>
  <c r="AM30" i="143"/>
  <c r="AI30" i="143"/>
  <c r="E22" i="82"/>
  <c r="I22" i="82" s="1"/>
  <c r="E22" i="83"/>
  <c r="E22" i="84"/>
  <c r="AO30" i="143"/>
  <c r="AK30" i="143"/>
  <c r="I8" i="92"/>
  <c r="I31" i="142"/>
  <c r="O31" i="142"/>
  <c r="U31" i="142"/>
  <c r="AA31" i="142"/>
  <c r="AG31" i="142"/>
  <c r="I10" i="92"/>
  <c r="I12" i="92"/>
  <c r="I14" i="92"/>
  <c r="I17" i="92"/>
  <c r="I18" i="92"/>
  <c r="I20" i="92"/>
  <c r="E22" i="92"/>
  <c r="AM30" i="142"/>
  <c r="E22" i="89" s="1"/>
  <c r="AI30" i="142"/>
  <c r="E22" i="91" s="1"/>
  <c r="AO30" i="142"/>
  <c r="E22" i="88" s="1"/>
  <c r="AK30" i="142"/>
  <c r="E22" i="90" s="1"/>
  <c r="FG9" i="138"/>
  <c r="FI9" i="138" s="1"/>
  <c r="FG18" i="138"/>
  <c r="FI18" i="138" s="1"/>
  <c r="FG21" i="138"/>
  <c r="FI21" i="138" s="1"/>
  <c r="FG23" i="138"/>
  <c r="FI23" i="138" s="1"/>
  <c r="CI23" i="83" s="1"/>
  <c r="E36" i="101"/>
  <c r="W27" i="131"/>
  <c r="E41" i="101" s="1"/>
  <c r="G44" i="56"/>
  <c r="I44" i="56"/>
  <c r="G44" i="54"/>
  <c r="I44" i="54"/>
  <c r="E20" i="112"/>
  <c r="E18" i="12" s="1"/>
  <c r="E12" i="114"/>
  <c r="E19" i="12" s="1"/>
  <c r="E50" i="114"/>
  <c r="E21" i="12" s="1"/>
  <c r="G70" i="132"/>
  <c r="G27" i="131" s="1"/>
  <c r="K70" i="132"/>
  <c r="K27" i="131" s="1"/>
  <c r="O70" i="132"/>
  <c r="O27" i="131" s="1"/>
  <c r="AA70" i="132"/>
  <c r="AA27" i="131" s="1"/>
  <c r="AE70" i="132"/>
  <c r="AE27" i="131" s="1"/>
  <c r="AI70" i="132"/>
  <c r="AI27" i="131" s="1"/>
  <c r="AQ70" i="132"/>
  <c r="AQ27" i="131" s="1"/>
  <c r="AU70" i="132"/>
  <c r="AU27" i="131" s="1"/>
  <c r="AY70" i="132"/>
  <c r="AY27" i="131" s="1"/>
  <c r="BG70" i="132"/>
  <c r="BG27" i="131" s="1"/>
  <c r="BK70" i="132"/>
  <c r="BK27" i="131" s="1"/>
  <c r="BO70" i="132"/>
  <c r="BO27" i="131" s="1"/>
  <c r="BW70" i="132"/>
  <c r="BW27" i="131" s="1"/>
  <c r="CA70" i="132"/>
  <c r="CA27" i="131" s="1"/>
  <c r="CE70" i="132"/>
  <c r="CE27" i="131" s="1"/>
  <c r="E14" i="117"/>
  <c r="G29" i="105"/>
  <c r="E20" i="117"/>
  <c r="E11" i="116"/>
  <c r="G11" i="116" s="1"/>
  <c r="I14" i="126"/>
  <c r="E9" i="116" s="1"/>
  <c r="E10" i="116" s="1"/>
  <c r="G12" i="116" s="1"/>
  <c r="E50" i="98" s="1"/>
  <c r="E46" i="116"/>
  <c r="G46" i="116" s="1"/>
  <c r="E44" i="116"/>
  <c r="E45" i="116" s="1"/>
  <c r="G47" i="116"/>
  <c r="E70" i="98" s="1"/>
  <c r="G48" i="116"/>
  <c r="E71" i="98" s="1"/>
  <c r="G49" i="116"/>
  <c r="E72" i="98" s="1"/>
  <c r="G50" i="116"/>
  <c r="E73" i="98" s="1"/>
  <c r="G51" i="116"/>
  <c r="E74" i="98" s="1"/>
  <c r="G52" i="116"/>
  <c r="E75" i="98" s="1"/>
  <c r="E59" i="116"/>
  <c r="G59" i="116" s="1"/>
  <c r="E57" i="116"/>
  <c r="E58" i="116" s="1"/>
  <c r="G60" i="116"/>
  <c r="E77" i="98" s="1"/>
  <c r="E78" i="116"/>
  <c r="E79" i="116"/>
  <c r="G79" i="116" s="1"/>
  <c r="E79" i="98" s="1"/>
  <c r="E75" i="116"/>
  <c r="E74" i="116"/>
  <c r="E68" i="116"/>
  <c r="E66" i="116"/>
  <c r="E67" i="116" s="1"/>
  <c r="G69" i="116" s="1"/>
  <c r="E38" i="98" s="1"/>
  <c r="G70" i="116"/>
  <c r="E39" i="98" s="1"/>
  <c r="E85" i="116"/>
  <c r="E84" i="116"/>
  <c r="I11" i="98"/>
  <c r="I13" i="98"/>
  <c r="I15" i="98"/>
  <c r="I17" i="98"/>
  <c r="I19" i="98"/>
  <c r="I21" i="98"/>
  <c r="G24" i="98"/>
  <c r="I26" i="98"/>
  <c r="I28" i="98"/>
  <c r="I30" i="98"/>
  <c r="E41" i="98"/>
  <c r="I34" i="98"/>
  <c r="E45" i="98"/>
  <c r="I46" i="98"/>
  <c r="I48" i="98"/>
  <c r="E23" i="119"/>
  <c r="E25" i="119" s="1"/>
  <c r="E27" i="119" s="1"/>
  <c r="E31" i="119" s="1"/>
  <c r="E87" i="95" s="1"/>
  <c r="G87" i="95" s="1"/>
  <c r="E15" i="110"/>
  <c r="E14" i="110"/>
  <c r="E21" i="110"/>
  <c r="E23" i="105"/>
  <c r="I18" i="95"/>
  <c r="I16" i="95"/>
  <c r="I39" i="94"/>
  <c r="I64" i="95"/>
  <c r="I40" i="94"/>
  <c r="I65" i="95"/>
  <c r="I12" i="66"/>
  <c r="H14" i="57" s="1"/>
  <c r="I12" i="70"/>
  <c r="H10" i="57" s="1"/>
  <c r="I12" i="65"/>
  <c r="H15" i="57" s="1"/>
  <c r="I12" i="69"/>
  <c r="H11" i="57" s="1"/>
  <c r="I12" i="68"/>
  <c r="H12" i="57" s="1"/>
  <c r="I12" i="67"/>
  <c r="H13" i="57" s="1"/>
  <c r="I14" i="68"/>
  <c r="J12" i="57" s="1"/>
  <c r="I14" i="67"/>
  <c r="J13" i="57" s="1"/>
  <c r="I13" i="59"/>
  <c r="I21" i="57" s="1"/>
  <c r="I13" i="71"/>
  <c r="I9" i="57" s="1"/>
  <c r="I13" i="72"/>
  <c r="I8" i="57" s="1"/>
  <c r="U62" i="56"/>
  <c r="U60" i="56"/>
  <c r="U58" i="56"/>
  <c r="U56" i="56"/>
  <c r="U54" i="56"/>
  <c r="U48" i="56"/>
  <c r="U46" i="56"/>
  <c r="U43" i="56"/>
  <c r="U41" i="56"/>
  <c r="U39" i="56"/>
  <c r="U37" i="56"/>
  <c r="U35" i="56"/>
  <c r="U31" i="56"/>
  <c r="U27" i="56"/>
  <c r="I10" i="72"/>
  <c r="F8" i="57" s="1"/>
  <c r="I10" i="59"/>
  <c r="F21" i="57" s="1"/>
  <c r="I10" i="71"/>
  <c r="F9" i="57" s="1"/>
  <c r="Q28" i="18"/>
  <c r="S28" i="18" s="1"/>
  <c r="Q20" i="18"/>
  <c r="S20" i="18" s="1"/>
  <c r="Q18" i="18"/>
  <c r="S18" i="18" s="1"/>
  <c r="Q17" i="18"/>
  <c r="S17" i="18" s="1"/>
  <c r="Q28" i="17"/>
  <c r="S28" i="17" s="1"/>
  <c r="Q20" i="17"/>
  <c r="S20" i="17" s="1"/>
  <c r="Q18" i="17"/>
  <c r="S18" i="17" s="1"/>
  <c r="Q17" i="17"/>
  <c r="S17" i="17" s="1"/>
  <c r="Q28" i="16"/>
  <c r="S28" i="16" s="1"/>
  <c r="Q20" i="16"/>
  <c r="S20" i="16" s="1"/>
  <c r="Q18" i="16"/>
  <c r="S18" i="16" s="1"/>
  <c r="Q17" i="16"/>
  <c r="S17" i="16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I11" i="61"/>
  <c r="G19" i="57" s="1"/>
  <c r="I11" i="63"/>
  <c r="G17" i="57" s="1"/>
  <c r="I11" i="62"/>
  <c r="G18" i="57" s="1"/>
  <c r="I13" i="61"/>
  <c r="I19" i="57" s="1"/>
  <c r="I13" i="63"/>
  <c r="I17" i="57" s="1"/>
  <c r="I13" i="62"/>
  <c r="I18" i="57" s="1"/>
  <c r="K44" i="54"/>
  <c r="K40" i="54"/>
  <c r="K38" i="54"/>
  <c r="K14" i="54"/>
  <c r="G62" i="147"/>
  <c r="Q8" i="80"/>
  <c r="S8" i="80" s="1"/>
  <c r="M8" i="80"/>
  <c r="AS8" i="146"/>
  <c r="BE8" i="146"/>
  <c r="AM9" i="146"/>
  <c r="AY9" i="146"/>
  <c r="Q10" i="80"/>
  <c r="S10" i="80" s="1"/>
  <c r="M10" i="80"/>
  <c r="AS10" i="146"/>
  <c r="BE10" i="146"/>
  <c r="AM11" i="146"/>
  <c r="AY11" i="146"/>
  <c r="Q12" i="80"/>
  <c r="S12" i="80" s="1"/>
  <c r="M12" i="80"/>
  <c r="AS12" i="146"/>
  <c r="BE12" i="146"/>
  <c r="AM13" i="146"/>
  <c r="AY13" i="146"/>
  <c r="Q14" i="80"/>
  <c r="S14" i="80" s="1"/>
  <c r="M14" i="80"/>
  <c r="AS14" i="146"/>
  <c r="BE14" i="146"/>
  <c r="AM15" i="146"/>
  <c r="AY15" i="146"/>
  <c r="Q16" i="80"/>
  <c r="S16" i="80" s="1"/>
  <c r="M16" i="80"/>
  <c r="AS16" i="146"/>
  <c r="BE16" i="146"/>
  <c r="AM17" i="146"/>
  <c r="AY17" i="146"/>
  <c r="Q18" i="80"/>
  <c r="S18" i="80" s="1"/>
  <c r="M18" i="80"/>
  <c r="AS18" i="146"/>
  <c r="BE18" i="146"/>
  <c r="AM19" i="146"/>
  <c r="AY19" i="146"/>
  <c r="AS20" i="146"/>
  <c r="BE20" i="146"/>
  <c r="AM21" i="146"/>
  <c r="AY21" i="146"/>
  <c r="AS22" i="146"/>
  <c r="BE22" i="146"/>
  <c r="AM23" i="146"/>
  <c r="AY23" i="146"/>
  <c r="S8" i="29"/>
  <c r="AS8" i="145"/>
  <c r="BE8" i="145"/>
  <c r="AM9" i="145"/>
  <c r="AY9" i="145"/>
  <c r="AS10" i="145"/>
  <c r="BE10" i="145"/>
  <c r="AM11" i="145"/>
  <c r="AY11" i="145"/>
  <c r="AS12" i="145"/>
  <c r="BE12" i="145"/>
  <c r="AM13" i="145"/>
  <c r="AY13" i="145"/>
  <c r="AS14" i="145"/>
  <c r="BE14" i="145"/>
  <c r="AM15" i="145"/>
  <c r="AY15" i="145"/>
  <c r="AS16" i="145"/>
  <c r="BE16" i="145"/>
  <c r="AM17" i="145"/>
  <c r="AY17" i="145"/>
  <c r="AS18" i="145"/>
  <c r="BE18" i="145"/>
  <c r="AM19" i="145"/>
  <c r="AY19" i="145"/>
  <c r="AS20" i="145"/>
  <c r="BE20" i="145"/>
  <c r="AM21" i="145"/>
  <c r="AY21" i="145"/>
  <c r="AS22" i="145"/>
  <c r="BE22" i="145"/>
  <c r="AM23" i="145"/>
  <c r="AY23" i="145"/>
  <c r="AS24" i="145"/>
  <c r="BE24" i="145"/>
  <c r="O25" i="145"/>
  <c r="AA25" i="145"/>
  <c r="AQ25" i="145"/>
  <c r="AS25" i="145" s="1"/>
  <c r="BC25" i="145"/>
  <c r="BE25" i="145" s="1"/>
  <c r="AS26" i="145"/>
  <c r="BE26" i="145"/>
  <c r="O8" i="144"/>
  <c r="AA8" i="144"/>
  <c r="AI8" i="144"/>
  <c r="AQ8" i="144"/>
  <c r="AC42" i="99" s="1"/>
  <c r="AU8" i="144"/>
  <c r="BC8" i="144"/>
  <c r="BA42" i="99" s="1"/>
  <c r="BE42" i="99" s="1"/>
  <c r="Q8" i="88" s="1"/>
  <c r="I9" i="144"/>
  <c r="U9" i="144"/>
  <c r="AG9" i="144"/>
  <c r="AK9" i="144"/>
  <c r="Q43" i="99" s="1"/>
  <c r="AO9" i="144"/>
  <c r="AW9" i="144"/>
  <c r="AO43" i="99" s="1"/>
  <c r="AS43" i="99" s="1"/>
  <c r="Q9" i="89" s="1"/>
  <c r="BA9" i="144"/>
  <c r="O10" i="144"/>
  <c r="AA10" i="144"/>
  <c r="AI10" i="144"/>
  <c r="AQ10" i="144"/>
  <c r="AC44" i="99" s="1"/>
  <c r="AU10" i="144"/>
  <c r="BC10" i="144"/>
  <c r="BA44" i="99" s="1"/>
  <c r="BE44" i="99" s="1"/>
  <c r="Q10" i="88" s="1"/>
  <c r="I11" i="144"/>
  <c r="U11" i="144"/>
  <c r="AG11" i="144"/>
  <c r="AK11" i="144"/>
  <c r="Q45" i="99" s="1"/>
  <c r="AO11" i="144"/>
  <c r="AW11" i="144"/>
  <c r="AO45" i="99" s="1"/>
  <c r="AS45" i="99" s="1"/>
  <c r="Q11" i="89" s="1"/>
  <c r="BA11" i="144"/>
  <c r="O12" i="144"/>
  <c r="AA12" i="144"/>
  <c r="AI12" i="144"/>
  <c r="AQ12" i="144"/>
  <c r="AC46" i="99" s="1"/>
  <c r="AU12" i="144"/>
  <c r="BC12" i="144"/>
  <c r="BA46" i="99" s="1"/>
  <c r="BE46" i="99" s="1"/>
  <c r="Q12" i="88" s="1"/>
  <c r="I13" i="144"/>
  <c r="U13" i="144"/>
  <c r="AG13" i="144"/>
  <c r="AK13" i="144"/>
  <c r="Q47" i="99" s="1"/>
  <c r="AO13" i="144"/>
  <c r="AW13" i="144"/>
  <c r="AO47" i="99" s="1"/>
  <c r="AS47" i="99" s="1"/>
  <c r="Q13" i="89" s="1"/>
  <c r="BA13" i="144"/>
  <c r="O14" i="144"/>
  <c r="AA14" i="144"/>
  <c r="AI14" i="144"/>
  <c r="AQ14" i="144"/>
  <c r="AC48" i="99" s="1"/>
  <c r="AU14" i="144"/>
  <c r="BC14" i="144"/>
  <c r="BA48" i="99" s="1"/>
  <c r="BE48" i="99" s="1"/>
  <c r="Q14" i="88" s="1"/>
  <c r="I15" i="144"/>
  <c r="U15" i="144"/>
  <c r="AG15" i="144"/>
  <c r="AK15" i="144"/>
  <c r="Q49" i="99" s="1"/>
  <c r="AO15" i="144"/>
  <c r="AW15" i="144"/>
  <c r="AO49" i="99" s="1"/>
  <c r="AS49" i="99" s="1"/>
  <c r="Q15" i="89" s="1"/>
  <c r="BA15" i="144"/>
  <c r="O16" i="144"/>
  <c r="AA16" i="144"/>
  <c r="AI16" i="144"/>
  <c r="AQ16" i="144"/>
  <c r="AC50" i="99" s="1"/>
  <c r="AU16" i="144"/>
  <c r="BC16" i="144"/>
  <c r="BA50" i="99" s="1"/>
  <c r="BE50" i="99" s="1"/>
  <c r="Q16" i="88" s="1"/>
  <c r="I17" i="144"/>
  <c r="U17" i="144"/>
  <c r="AG17" i="144"/>
  <c r="AK17" i="144"/>
  <c r="Q51" i="99" s="1"/>
  <c r="AO17" i="144"/>
  <c r="AW17" i="144"/>
  <c r="AO51" i="99" s="1"/>
  <c r="AS51" i="99" s="1"/>
  <c r="Q17" i="89" s="1"/>
  <c r="BA17" i="144"/>
  <c r="O18" i="144"/>
  <c r="AA18" i="144"/>
  <c r="AI18" i="144"/>
  <c r="AQ18" i="144"/>
  <c r="AC52" i="99" s="1"/>
  <c r="AU18" i="144"/>
  <c r="BC18" i="144"/>
  <c r="BA52" i="99" s="1"/>
  <c r="BE52" i="99" s="1"/>
  <c r="Q18" i="88" s="1"/>
  <c r="I19" i="144"/>
  <c r="U19" i="144"/>
  <c r="AG19" i="144"/>
  <c r="AK19" i="144"/>
  <c r="Q53" i="99" s="1"/>
  <c r="AO19" i="144"/>
  <c r="AW19" i="144"/>
  <c r="AO53" i="99" s="1"/>
  <c r="AS53" i="99" s="1"/>
  <c r="Q19" i="89" s="1"/>
  <c r="BA19" i="144"/>
  <c r="O20" i="144"/>
  <c r="AA20" i="144"/>
  <c r="AI20" i="144"/>
  <c r="AQ20" i="144"/>
  <c r="AC54" i="99" s="1"/>
  <c r="AU20" i="144"/>
  <c r="BC20" i="144"/>
  <c r="BA54" i="99" s="1"/>
  <c r="BE54" i="99" s="1"/>
  <c r="Q20" i="88" s="1"/>
  <c r="I21" i="144"/>
  <c r="U21" i="144"/>
  <c r="AG21" i="144"/>
  <c r="AK21" i="144"/>
  <c r="Q55" i="99" s="1"/>
  <c r="AO21" i="144"/>
  <c r="AW21" i="144"/>
  <c r="AO55" i="99" s="1"/>
  <c r="AS55" i="99" s="1"/>
  <c r="Q21" i="89" s="1"/>
  <c r="BA21" i="144"/>
  <c r="O22" i="144"/>
  <c r="AA22" i="144"/>
  <c r="AI22" i="144"/>
  <c r="AQ22" i="144"/>
  <c r="AC56" i="99" s="1"/>
  <c r="AU22" i="144"/>
  <c r="BC22" i="144"/>
  <c r="BA56" i="99" s="1"/>
  <c r="BE56" i="99" s="1"/>
  <c r="I23" i="144"/>
  <c r="U23" i="144"/>
  <c r="AG23" i="144"/>
  <c r="AK23" i="144"/>
  <c r="Q57" i="99" s="1"/>
  <c r="AO23" i="144"/>
  <c r="AW23" i="144"/>
  <c r="AO57" i="99" s="1"/>
  <c r="AS57" i="99" s="1"/>
  <c r="BA23" i="144"/>
  <c r="O24" i="144"/>
  <c r="AA24" i="144"/>
  <c r="AI24" i="144"/>
  <c r="AQ24" i="144"/>
  <c r="AC58" i="99" s="1"/>
  <c r="AU24" i="144"/>
  <c r="BC24" i="144"/>
  <c r="BA58" i="99" s="1"/>
  <c r="BE58" i="99" s="1"/>
  <c r="O26" i="144"/>
  <c r="AA26" i="144"/>
  <c r="AI26" i="144"/>
  <c r="AQ26" i="144"/>
  <c r="AC60" i="99" s="1"/>
  <c r="AU26" i="144"/>
  <c r="BC26" i="144"/>
  <c r="BA60" i="99" s="1"/>
  <c r="BE60" i="99" s="1"/>
  <c r="AK8" i="143"/>
  <c r="AO8" i="143"/>
  <c r="AI9" i="143"/>
  <c r="AM9" i="143"/>
  <c r="AK10" i="143"/>
  <c r="O11" i="143"/>
  <c r="AA11" i="143"/>
  <c r="AI11" i="143"/>
  <c r="AM11" i="143"/>
  <c r="AK12" i="143"/>
  <c r="AO12" i="143"/>
  <c r="AI13" i="143"/>
  <c r="AM13" i="143"/>
  <c r="AK14" i="143"/>
  <c r="AI15" i="143"/>
  <c r="AM15" i="143"/>
  <c r="U12" i="81"/>
  <c r="M12" i="81"/>
  <c r="AK16" i="143"/>
  <c r="AO16" i="143"/>
  <c r="AI17" i="143"/>
  <c r="AM17" i="143"/>
  <c r="AK18" i="143"/>
  <c r="AI19" i="143"/>
  <c r="AM19" i="143"/>
  <c r="U14" i="81"/>
  <c r="M14" i="81"/>
  <c r="AK20" i="143"/>
  <c r="AO20" i="143"/>
  <c r="AI21" i="143"/>
  <c r="AM21" i="143"/>
  <c r="U17" i="81"/>
  <c r="M17" i="81"/>
  <c r="AK22" i="143"/>
  <c r="AO22" i="143"/>
  <c r="AI23" i="143"/>
  <c r="AM23" i="143"/>
  <c r="U18" i="81"/>
  <c r="M18" i="81"/>
  <c r="AK24" i="143"/>
  <c r="AO24" i="143"/>
  <c r="AI25" i="143"/>
  <c r="AM25" i="143"/>
  <c r="U20" i="81"/>
  <c r="M20" i="81"/>
  <c r="AK26" i="143"/>
  <c r="AO26" i="143"/>
  <c r="AI27" i="143"/>
  <c r="AM27" i="143"/>
  <c r="AK28" i="143"/>
  <c r="AI29" i="143"/>
  <c r="AM29" i="143"/>
  <c r="AK8" i="142"/>
  <c r="E8" i="90" s="1"/>
  <c r="AO8" i="142"/>
  <c r="E8" i="88" s="1"/>
  <c r="AI9" i="142"/>
  <c r="AM9" i="142"/>
  <c r="AK10" i="142"/>
  <c r="O11" i="142"/>
  <c r="AO11" i="142" s="1"/>
  <c r="E9" i="88" s="1"/>
  <c r="AA11" i="142"/>
  <c r="AI11" i="142"/>
  <c r="E9" i="91" s="1"/>
  <c r="AM11" i="142"/>
  <c r="E9" i="89" s="1"/>
  <c r="AK12" i="142"/>
  <c r="E10" i="90" s="1"/>
  <c r="AO12" i="142"/>
  <c r="E10" i="88" s="1"/>
  <c r="AI13" i="142"/>
  <c r="AM13" i="142"/>
  <c r="AK14" i="142"/>
  <c r="AI15" i="142"/>
  <c r="E11" i="91" s="1"/>
  <c r="AM15" i="142"/>
  <c r="E11" i="89" s="1"/>
  <c r="AK16" i="142"/>
  <c r="E12" i="90" s="1"/>
  <c r="AO16" i="142"/>
  <c r="E12" i="88" s="1"/>
  <c r="AI17" i="142"/>
  <c r="AM17" i="142"/>
  <c r="AK18" i="142"/>
  <c r="AI19" i="142"/>
  <c r="E13" i="91" s="1"/>
  <c r="AM19" i="142"/>
  <c r="E13" i="89" s="1"/>
  <c r="AK20" i="142"/>
  <c r="E14" i="90" s="1"/>
  <c r="AO20" i="142"/>
  <c r="E14" i="88" s="1"/>
  <c r="AI21" i="142"/>
  <c r="E15" i="91" s="1"/>
  <c r="AM21" i="142"/>
  <c r="E15" i="89" s="1"/>
  <c r="AK22" i="142"/>
  <c r="E17" i="90" s="1"/>
  <c r="AO22" i="142"/>
  <c r="E17" i="88" s="1"/>
  <c r="AI23" i="142"/>
  <c r="E16" i="91" s="1"/>
  <c r="AM23" i="142"/>
  <c r="E16" i="89" s="1"/>
  <c r="AK24" i="142"/>
  <c r="E18" i="90" s="1"/>
  <c r="AO24" i="142"/>
  <c r="E18" i="88" s="1"/>
  <c r="AI25" i="142"/>
  <c r="E19" i="91" s="1"/>
  <c r="AM25" i="142"/>
  <c r="E19" i="89" s="1"/>
  <c r="AK26" i="142"/>
  <c r="E20" i="90" s="1"/>
  <c r="AO26" i="142"/>
  <c r="E20" i="88" s="1"/>
  <c r="AI27" i="142"/>
  <c r="E21" i="91" s="1"/>
  <c r="AM27" i="142"/>
  <c r="E21" i="89" s="1"/>
  <c r="AK28" i="142"/>
  <c r="AI29" i="142"/>
  <c r="AM29" i="142"/>
  <c r="AK8" i="138"/>
  <c r="DA8" i="138"/>
  <c r="DQ8" i="138"/>
  <c r="DW8" i="138" s="1"/>
  <c r="DU8" i="138"/>
  <c r="EK8" i="138"/>
  <c r="S9" i="138"/>
  <c r="U9" i="138" s="1"/>
  <c r="CY9" i="138"/>
  <c r="DC9" i="138"/>
  <c r="DS9" i="138"/>
  <c r="EI9" i="138"/>
  <c r="EO9" i="138" s="1"/>
  <c r="EQ9" i="138" s="1"/>
  <c r="EM9" i="138"/>
  <c r="AK10" i="138"/>
  <c r="AM10" i="138" s="1"/>
  <c r="DA10" i="138"/>
  <c r="DQ10" i="138"/>
  <c r="DU10" i="138"/>
  <c r="EK10" i="138"/>
  <c r="EO10" i="138" s="1"/>
  <c r="EQ10" i="138" s="1"/>
  <c r="S11" i="138"/>
  <c r="U11" i="138" s="1"/>
  <c r="CY11" i="138"/>
  <c r="DE11" i="138" s="1"/>
  <c r="DG11" i="138" s="1"/>
  <c r="DC11" i="138"/>
  <c r="DS11" i="138"/>
  <c r="EI11" i="138"/>
  <c r="EO11" i="138" s="1"/>
  <c r="EQ11" i="138" s="1"/>
  <c r="EM11" i="138"/>
  <c r="FC11" i="138"/>
  <c r="FG11" i="138" s="1"/>
  <c r="FI11" i="138" s="1"/>
  <c r="DA12" i="138"/>
  <c r="DQ12" i="138"/>
  <c r="DU12" i="138"/>
  <c r="EK12" i="138"/>
  <c r="EO12" i="138" s="1"/>
  <c r="EQ12" i="138" s="1"/>
  <c r="FA12" i="138"/>
  <c r="FG12" i="138" s="1"/>
  <c r="FI12" i="138" s="1"/>
  <c r="FE12" i="138"/>
  <c r="S13" i="138"/>
  <c r="U13" i="138" s="1"/>
  <c r="CY13" i="138"/>
  <c r="DC13" i="138"/>
  <c r="DS13" i="138"/>
  <c r="EI13" i="138"/>
  <c r="EO13" i="138" s="1"/>
  <c r="EQ13" i="138" s="1"/>
  <c r="EM13" i="138"/>
  <c r="FC13" i="138"/>
  <c r="FG13" i="138" s="1"/>
  <c r="FI13" i="138" s="1"/>
  <c r="DA14" i="138"/>
  <c r="DQ14" i="138"/>
  <c r="DU14" i="138"/>
  <c r="EK14" i="138"/>
  <c r="EO14" i="138" s="1"/>
  <c r="EQ14" i="138" s="1"/>
  <c r="FA14" i="138"/>
  <c r="FG14" i="138" s="1"/>
  <c r="FI14" i="138" s="1"/>
  <c r="FE14" i="138"/>
  <c r="S15" i="138"/>
  <c r="U15" i="138" s="1"/>
  <c r="CY15" i="138"/>
  <c r="DC15" i="138"/>
  <c r="DS15" i="138"/>
  <c r="EI15" i="138"/>
  <c r="EO15" i="138" s="1"/>
  <c r="EQ15" i="138" s="1"/>
  <c r="EM15" i="138"/>
  <c r="FC15" i="138"/>
  <c r="FG15" i="138" s="1"/>
  <c r="FI15" i="138" s="1"/>
  <c r="AK16" i="138"/>
  <c r="DA16" i="138"/>
  <c r="DQ16" i="138"/>
  <c r="DW16" i="138" s="1"/>
  <c r="DU16" i="138"/>
  <c r="EK16" i="138"/>
  <c r="FA16" i="138"/>
  <c r="FG16" i="138" s="1"/>
  <c r="FI16" i="138" s="1"/>
  <c r="FE16" i="138"/>
  <c r="S17" i="138"/>
  <c r="U17" i="138" s="1"/>
  <c r="CY17" i="138"/>
  <c r="DE17" i="138" s="1"/>
  <c r="DC17" i="138"/>
  <c r="DS17" i="138"/>
  <c r="EI17" i="138"/>
  <c r="EO17" i="138" s="1"/>
  <c r="EQ17" i="138" s="1"/>
  <c r="EM17" i="138"/>
  <c r="AK18" i="138"/>
  <c r="AM18" i="138" s="1"/>
  <c r="DA18" i="138"/>
  <c r="DQ18" i="138"/>
  <c r="DU18" i="138"/>
  <c r="EK18" i="138"/>
  <c r="EO18" i="138" s="1"/>
  <c r="EQ18" i="138" s="1"/>
  <c r="S19" i="138"/>
  <c r="U19" i="138" s="1"/>
  <c r="CY19" i="138"/>
  <c r="DC19" i="138"/>
  <c r="DS19" i="138"/>
  <c r="EI19" i="138"/>
  <c r="EO19" i="138" s="1"/>
  <c r="EQ19" i="138" s="1"/>
  <c r="EM19" i="138"/>
  <c r="AK20" i="138"/>
  <c r="DA20" i="138"/>
  <c r="DQ20" i="138"/>
  <c r="DW20" i="138" s="1"/>
  <c r="DU20" i="138"/>
  <c r="EK20" i="138"/>
  <c r="S21" i="138"/>
  <c r="U21" i="138" s="1"/>
  <c r="CY21" i="138"/>
  <c r="DC21" i="138"/>
  <c r="DS21" i="138"/>
  <c r="EI21" i="138"/>
  <c r="EO21" i="138" s="1"/>
  <c r="EQ21" i="138" s="1"/>
  <c r="EM21" i="138"/>
  <c r="AK22" i="138"/>
  <c r="AM22" i="138" s="1"/>
  <c r="DA22" i="138"/>
  <c r="DQ22" i="138"/>
  <c r="DU22" i="138"/>
  <c r="EK22" i="138"/>
  <c r="EO22" i="138" s="1"/>
  <c r="EQ22" i="138" s="1"/>
  <c r="S23" i="138"/>
  <c r="U23" i="138" s="1"/>
  <c r="G23" i="83" s="1"/>
  <c r="CY23" i="138"/>
  <c r="DC23" i="138"/>
  <c r="DS23" i="138"/>
  <c r="EI23" i="138"/>
  <c r="EO23" i="138" s="1"/>
  <c r="EQ23" i="138" s="1"/>
  <c r="BO23" i="83" s="1"/>
  <c r="EM23" i="138"/>
  <c r="I10" i="135"/>
  <c r="M12" i="135"/>
  <c r="AG18" i="56"/>
  <c r="G19" i="56"/>
  <c r="AQ18" i="56"/>
  <c r="G17" i="56"/>
  <c r="G20" i="56" s="1"/>
  <c r="AQ17" i="56"/>
  <c r="AQ20" i="56" s="1"/>
  <c r="AQ64" i="56" s="1"/>
  <c r="E15" i="8" s="1"/>
  <c r="AG17" i="56"/>
  <c r="AG20" i="56" s="1"/>
  <c r="AG64" i="56" s="1"/>
  <c r="E11" i="8" s="1"/>
  <c r="E14" i="8" s="1"/>
  <c r="I20" i="56"/>
  <c r="I19" i="56"/>
  <c r="M9" i="56"/>
  <c r="I18" i="56"/>
  <c r="CM49" i="134"/>
  <c r="G32" i="56" s="1"/>
  <c r="I34" i="54"/>
  <c r="G34" i="54"/>
  <c r="G38" i="54"/>
  <c r="I38" i="54"/>
  <c r="CM73" i="134"/>
  <c r="E8" i="111" s="1"/>
  <c r="E11" i="111" s="1"/>
  <c r="E14" i="12" s="1"/>
  <c r="E23" i="12" s="1"/>
  <c r="M40" i="54"/>
  <c r="CM12" i="133"/>
  <c r="E18" i="74" s="1"/>
  <c r="CM26" i="133"/>
  <c r="CM54" i="133"/>
  <c r="E25" i="75" s="1"/>
  <c r="CM68" i="133"/>
  <c r="CG66" i="52"/>
  <c r="BQ66" i="52"/>
  <c r="BM66" i="52"/>
  <c r="AS66" i="52"/>
  <c r="AC66" i="52"/>
  <c r="Y66" i="52"/>
  <c r="BW66" i="52"/>
  <c r="BG66" i="52"/>
  <c r="BC66" i="52"/>
  <c r="AM66" i="52"/>
  <c r="AI66" i="52"/>
  <c r="Q66" i="52"/>
  <c r="CG68" i="52"/>
  <c r="BQ68" i="52"/>
  <c r="BM68" i="52"/>
  <c r="AS68" i="52"/>
  <c r="AC68" i="52"/>
  <c r="Y68" i="52"/>
  <c r="BW68" i="52"/>
  <c r="BG68" i="52"/>
  <c r="BC68" i="52"/>
  <c r="AM68" i="52"/>
  <c r="AI68" i="52"/>
  <c r="Q68" i="52"/>
  <c r="G41" i="50"/>
  <c r="I41" i="50"/>
  <c r="I43" i="50"/>
  <c r="G43" i="50"/>
  <c r="I51" i="50"/>
  <c r="G51" i="50"/>
  <c r="G8" i="48"/>
  <c r="E8" i="78"/>
  <c r="I12" i="48"/>
  <c r="G12" i="48"/>
  <c r="E10" i="78"/>
  <c r="I14" i="48"/>
  <c r="E15" i="78"/>
  <c r="I21" i="48"/>
  <c r="E17" i="78"/>
  <c r="CM69" i="132"/>
  <c r="CM73" i="132"/>
  <c r="I122" i="11"/>
  <c r="G122" i="11"/>
  <c r="I8" i="20"/>
  <c r="E22" i="78"/>
  <c r="I8" i="19"/>
  <c r="E24" i="78"/>
  <c r="M8" i="26"/>
  <c r="AA27" i="130"/>
  <c r="M8" i="17"/>
  <c r="AA47" i="130"/>
  <c r="M8" i="15"/>
  <c r="AA67" i="130"/>
  <c r="M8" i="14"/>
  <c r="M15" i="14" s="1"/>
  <c r="E30" i="10" s="1"/>
  <c r="I15" i="14"/>
  <c r="M8" i="13"/>
  <c r="AA85" i="130"/>
  <c r="CK9" i="129"/>
  <c r="CK11" i="129"/>
  <c r="CK13" i="129"/>
  <c r="CK15" i="129"/>
  <c r="CK17" i="129"/>
  <c r="CK19" i="129"/>
  <c r="CK21" i="129"/>
  <c r="CK23" i="129"/>
  <c r="CC25" i="129"/>
  <c r="E140" i="113" s="1"/>
  <c r="CG25" i="129"/>
  <c r="E142" i="113" s="1"/>
  <c r="CK25" i="129"/>
  <c r="K26" i="129"/>
  <c r="S26" i="129"/>
  <c r="CA26" i="129"/>
  <c r="CE26" i="129"/>
  <c r="CI26" i="129"/>
  <c r="CK27" i="129"/>
  <c r="CK31" i="129" s="1"/>
  <c r="E53" i="114" s="1"/>
  <c r="CK29" i="129"/>
  <c r="BY31" i="129"/>
  <c r="CC31" i="129"/>
  <c r="CG31" i="129"/>
  <c r="AA12" i="128"/>
  <c r="M8" i="45"/>
  <c r="M8" i="43"/>
  <c r="M8" i="41"/>
  <c r="M8" i="39"/>
  <c r="M8" i="37"/>
  <c r="M8" i="35"/>
  <c r="M8" i="33"/>
  <c r="CG10" i="52"/>
  <c r="BQ10" i="52"/>
  <c r="BM10" i="52"/>
  <c r="AW10" i="52"/>
  <c r="AS10" i="52"/>
  <c r="AC10" i="52"/>
  <c r="Y10" i="52"/>
  <c r="CA10" i="52"/>
  <c r="BW10" i="52"/>
  <c r="BG10" i="52"/>
  <c r="BC10" i="52"/>
  <c r="AM10" i="52"/>
  <c r="AI10" i="52"/>
  <c r="Q10" i="52"/>
  <c r="M8" i="30"/>
  <c r="AA33" i="128"/>
  <c r="M8" i="23"/>
  <c r="AA49" i="127"/>
  <c r="E43" i="117" s="1"/>
  <c r="AA51" i="127"/>
  <c r="O33" i="126"/>
  <c r="E15" i="115" s="1"/>
  <c r="E16" i="115" s="1"/>
  <c r="G18" i="115" s="1"/>
  <c r="G52" i="98" s="1"/>
  <c r="O49" i="126"/>
  <c r="O50" i="126"/>
  <c r="AA33" i="125"/>
  <c r="E23" i="114" s="1"/>
  <c r="E25" i="114" s="1"/>
  <c r="E26" i="114" s="1"/>
  <c r="G27" i="114" s="1"/>
  <c r="I41" i="46" s="1"/>
  <c r="M41" i="46" s="1"/>
  <c r="AA35" i="124"/>
  <c r="E12" i="111" s="1"/>
  <c r="E13" i="111" s="1"/>
  <c r="G14" i="111" s="1"/>
  <c r="E33" i="96" s="1"/>
  <c r="AA36" i="123"/>
  <c r="E21" i="112" s="1"/>
  <c r="E22" i="112" s="1"/>
  <c r="G26" i="112" s="1"/>
  <c r="E38" i="96" s="1"/>
  <c r="E24" i="118"/>
  <c r="E8" i="117"/>
  <c r="E10" i="117"/>
  <c r="E22" i="117"/>
  <c r="E41" i="117"/>
  <c r="E42" i="117"/>
  <c r="E44" i="117"/>
  <c r="E8" i="115"/>
  <c r="E14" i="114"/>
  <c r="E45" i="114"/>
  <c r="G45" i="114" s="1"/>
  <c r="E15" i="97" s="1"/>
  <c r="E52" i="114"/>
  <c r="E54" i="114" s="1"/>
  <c r="E55" i="114" s="1"/>
  <c r="E60" i="114"/>
  <c r="E68" i="114"/>
  <c r="E70" i="114"/>
  <c r="E73" i="114"/>
  <c r="E75" i="114"/>
  <c r="E79" i="114"/>
  <c r="E91" i="114"/>
  <c r="E12" i="113"/>
  <c r="E14" i="113"/>
  <c r="E16" i="113"/>
  <c r="E30" i="113"/>
  <c r="E48" i="113"/>
  <c r="E66" i="113"/>
  <c r="E84" i="113"/>
  <c r="E102" i="113"/>
  <c r="E120" i="113"/>
  <c r="E18" i="110"/>
  <c r="E20" i="110"/>
  <c r="E22" i="110"/>
  <c r="E8" i="108"/>
  <c r="E10" i="108" s="1"/>
  <c r="E21" i="108" s="1"/>
  <c r="E8" i="106"/>
  <c r="E10" i="106" s="1"/>
  <c r="G8" i="105"/>
  <c r="G9" i="105"/>
  <c r="G10" i="105"/>
  <c r="G11" i="105"/>
  <c r="G12" i="105"/>
  <c r="G13" i="105"/>
  <c r="G14" i="105"/>
  <c r="G15" i="105"/>
  <c r="G25" i="105"/>
  <c r="G26" i="105"/>
  <c r="G27" i="105"/>
  <c r="G28" i="105"/>
  <c r="G31" i="105"/>
  <c r="I31" i="105" s="1"/>
  <c r="K31" i="105" s="1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40" i="104"/>
  <c r="E10" i="102"/>
  <c r="G10" i="102" s="1"/>
  <c r="G26" i="102" s="1"/>
  <c r="E11" i="102"/>
  <c r="I11" i="102" s="1"/>
  <c r="I26" i="102" s="1"/>
  <c r="E12" i="102"/>
  <c r="E13" i="102"/>
  <c r="AC13" i="102" s="1"/>
  <c r="E14" i="102"/>
  <c r="E15" i="102"/>
  <c r="K15" i="102" s="1"/>
  <c r="E16" i="102"/>
  <c r="M16" i="102" s="1"/>
  <c r="E17" i="102"/>
  <c r="O17" i="102" s="1"/>
  <c r="E18" i="102"/>
  <c r="AC18" i="102" s="1"/>
  <c r="E19" i="102"/>
  <c r="AE19" i="102" s="1"/>
  <c r="E20" i="102"/>
  <c r="Q20" i="102" s="1"/>
  <c r="E21" i="102"/>
  <c r="S21" i="102" s="1"/>
  <c r="E22" i="102"/>
  <c r="U22" i="102" s="1"/>
  <c r="E23" i="102"/>
  <c r="W23" i="102" s="1"/>
  <c r="E24" i="102"/>
  <c r="Y24" i="102" s="1"/>
  <c r="E25" i="102"/>
  <c r="AA25" i="102" s="1"/>
  <c r="G17" i="77"/>
  <c r="I17" i="77" s="1"/>
  <c r="G15" i="77"/>
  <c r="I15" i="77" s="1"/>
  <c r="G13" i="77"/>
  <c r="I13" i="77" s="1"/>
  <c r="G11" i="77"/>
  <c r="I11" i="77" s="1"/>
  <c r="G16" i="77"/>
  <c r="I16" i="77" s="1"/>
  <c r="G14" i="77"/>
  <c r="I14" i="77" s="1"/>
  <c r="G12" i="77"/>
  <c r="I12" i="77" s="1"/>
  <c r="G10" i="77"/>
  <c r="I10" i="77" s="1"/>
  <c r="I8" i="101"/>
  <c r="I8" i="94" s="1"/>
  <c r="I8" i="100"/>
  <c r="M8" i="100"/>
  <c r="E12" i="100"/>
  <c r="E14" i="100"/>
  <c r="G15" i="100"/>
  <c r="K15" i="100"/>
  <c r="E22" i="100"/>
  <c r="G37" i="100"/>
  <c r="K37" i="100"/>
  <c r="E42" i="100"/>
  <c r="E18" i="2" s="1"/>
  <c r="G961" i="1" s="1"/>
  <c r="E44" i="100"/>
  <c r="E20" i="2" s="1"/>
  <c r="G963" i="1" s="1"/>
  <c r="G45" i="100"/>
  <c r="K45" i="100"/>
  <c r="E46" i="100"/>
  <c r="G49" i="100"/>
  <c r="K49" i="100"/>
  <c r="E50" i="100"/>
  <c r="E54" i="100"/>
  <c r="E8" i="2" s="1"/>
  <c r="G951" i="1" s="1"/>
  <c r="S8" i="99"/>
  <c r="U8" i="99" s="1"/>
  <c r="AE8" i="83" s="1"/>
  <c r="AQ8" i="99"/>
  <c r="AS8" i="99" s="1"/>
  <c r="BS8" i="83" s="1"/>
  <c r="S10" i="99"/>
  <c r="U10" i="99" s="1"/>
  <c r="AE10" i="83" s="1"/>
  <c r="AQ10" i="99"/>
  <c r="AS10" i="99" s="1"/>
  <c r="BS10" i="83" s="1"/>
  <c r="S12" i="99"/>
  <c r="U12" i="99" s="1"/>
  <c r="AE12" i="83" s="1"/>
  <c r="AQ12" i="99"/>
  <c r="AS12" i="99" s="1"/>
  <c r="BS12" i="83" s="1"/>
  <c r="S14" i="99"/>
  <c r="U14" i="99" s="1"/>
  <c r="AE14" i="83" s="1"/>
  <c r="AQ14" i="99"/>
  <c r="AS14" i="99" s="1"/>
  <c r="BS14" i="83" s="1"/>
  <c r="S16" i="99"/>
  <c r="U16" i="99" s="1"/>
  <c r="AE16" i="83" s="1"/>
  <c r="AQ16" i="99"/>
  <c r="AS16" i="99" s="1"/>
  <c r="BS16" i="83" s="1"/>
  <c r="S18" i="99"/>
  <c r="U18" i="99" s="1"/>
  <c r="AE18" i="83" s="1"/>
  <c r="AQ18" i="99"/>
  <c r="AS18" i="99" s="1"/>
  <c r="BS18" i="83" s="1"/>
  <c r="S20" i="99"/>
  <c r="U20" i="99" s="1"/>
  <c r="AE20" i="83" s="1"/>
  <c r="AQ20" i="99"/>
  <c r="AS20" i="99" s="1"/>
  <c r="BS20" i="83" s="1"/>
  <c r="S22" i="99"/>
  <c r="U22" i="99" s="1"/>
  <c r="AE22" i="83" s="1"/>
  <c r="AQ22" i="99"/>
  <c r="AS22" i="99" s="1"/>
  <c r="BS22" i="83" s="1"/>
  <c r="S24" i="99"/>
  <c r="U24" i="99" s="1"/>
  <c r="AQ24" i="99"/>
  <c r="AS24" i="99" s="1"/>
  <c r="S26" i="99"/>
  <c r="U26" i="99" s="1"/>
  <c r="AQ26" i="99"/>
  <c r="AS26" i="99" s="1"/>
  <c r="S28" i="99"/>
  <c r="U28" i="99" s="1"/>
  <c r="AQ28" i="99"/>
  <c r="AS28" i="99" s="1"/>
  <c r="S30" i="99"/>
  <c r="U30" i="99" s="1"/>
  <c r="AQ30" i="99"/>
  <c r="AS30" i="99" s="1"/>
  <c r="S32" i="99"/>
  <c r="U32" i="99" s="1"/>
  <c r="AQ32" i="99"/>
  <c r="AS32" i="99" s="1"/>
  <c r="S34" i="99"/>
  <c r="U34" i="99" s="1"/>
  <c r="AQ34" i="99"/>
  <c r="AS34" i="99" s="1"/>
  <c r="S36" i="99"/>
  <c r="U36" i="99" s="1"/>
  <c r="AQ36" i="99"/>
  <c r="AS36" i="99" s="1"/>
  <c r="S38" i="99"/>
  <c r="U38" i="99" s="1"/>
  <c r="AQ38" i="99"/>
  <c r="AS38" i="99" s="1"/>
  <c r="S40" i="99"/>
  <c r="U40" i="99" s="1"/>
  <c r="AQ40" i="99"/>
  <c r="AS40" i="99" s="1"/>
  <c r="G42" i="99"/>
  <c r="I42" i="99" s="1"/>
  <c r="K42" i="99"/>
  <c r="O42" i="99" s="1"/>
  <c r="E43" i="99"/>
  <c r="I43" i="99" s="1"/>
  <c r="M43" i="99"/>
  <c r="O43" i="99" s="1"/>
  <c r="AK43" i="99"/>
  <c r="AM43" i="99" s="1"/>
  <c r="G44" i="99"/>
  <c r="I44" i="99" s="1"/>
  <c r="K44" i="99"/>
  <c r="O44" i="99" s="1"/>
  <c r="E45" i="99"/>
  <c r="I45" i="99" s="1"/>
  <c r="M45" i="99"/>
  <c r="O45" i="99" s="1"/>
  <c r="AK45" i="99"/>
  <c r="AM45" i="99" s="1"/>
  <c r="G46" i="99"/>
  <c r="I46" i="99" s="1"/>
  <c r="K46" i="99"/>
  <c r="O46" i="99" s="1"/>
  <c r="E47" i="99"/>
  <c r="I47" i="99" s="1"/>
  <c r="M47" i="99"/>
  <c r="O47" i="99" s="1"/>
  <c r="AK47" i="99"/>
  <c r="AM47" i="99" s="1"/>
  <c r="G48" i="99"/>
  <c r="I48" i="99" s="1"/>
  <c r="K48" i="99"/>
  <c r="O48" i="99" s="1"/>
  <c r="E49" i="99"/>
  <c r="I49" i="99" s="1"/>
  <c r="M49" i="99"/>
  <c r="O49" i="99" s="1"/>
  <c r="AK49" i="99"/>
  <c r="AM49" i="99" s="1"/>
  <c r="G50" i="99"/>
  <c r="I50" i="99" s="1"/>
  <c r="K50" i="99"/>
  <c r="O50" i="99" s="1"/>
  <c r="E51" i="99"/>
  <c r="I51" i="99" s="1"/>
  <c r="M51" i="99"/>
  <c r="O51" i="99" s="1"/>
  <c r="AK51" i="99"/>
  <c r="AM51" i="99" s="1"/>
  <c r="G52" i="99"/>
  <c r="I52" i="99" s="1"/>
  <c r="K52" i="99"/>
  <c r="O52" i="99" s="1"/>
  <c r="E53" i="99"/>
  <c r="I53" i="99" s="1"/>
  <c r="M53" i="99"/>
  <c r="O53" i="99" s="1"/>
  <c r="AK53" i="99"/>
  <c r="AM53" i="99" s="1"/>
  <c r="G54" i="99"/>
  <c r="I54" i="99" s="1"/>
  <c r="K54" i="99"/>
  <c r="O54" i="99" s="1"/>
  <c r="E55" i="99"/>
  <c r="I55" i="99" s="1"/>
  <c r="M55" i="99"/>
  <c r="O55" i="99" s="1"/>
  <c r="AK55" i="99"/>
  <c r="AM55" i="99" s="1"/>
  <c r="G56" i="99"/>
  <c r="I56" i="99" s="1"/>
  <c r="K22" i="3" s="1"/>
  <c r="G838" i="1" s="1"/>
  <c r="K56" i="99"/>
  <c r="O56" i="99" s="1"/>
  <c r="E57" i="99"/>
  <c r="I57" i="99" s="1"/>
  <c r="K23" i="3" s="1"/>
  <c r="G867" i="1" s="1"/>
  <c r="M57" i="99"/>
  <c r="O57" i="99" s="1"/>
  <c r="AK57" i="99"/>
  <c r="AM57" i="99" s="1"/>
  <c r="G58" i="99"/>
  <c r="I58" i="99" s="1"/>
  <c r="K58" i="99"/>
  <c r="O58" i="99" s="1"/>
  <c r="G60" i="99"/>
  <c r="I60" i="99" s="1"/>
  <c r="K25" i="3" s="1"/>
  <c r="G925" i="1" s="1"/>
  <c r="K60" i="99"/>
  <c r="O60" i="99" s="1"/>
  <c r="I17" i="95"/>
  <c r="I31" i="95"/>
  <c r="I33" i="95"/>
  <c r="E9" i="93"/>
  <c r="E11" i="93"/>
  <c r="E9" i="92"/>
  <c r="E23" i="92" s="1"/>
  <c r="E11" i="92"/>
  <c r="E13" i="92"/>
  <c r="E15" i="92"/>
  <c r="E19" i="92"/>
  <c r="E21" i="92"/>
  <c r="E8" i="85"/>
  <c r="Q8" i="79" s="1"/>
  <c r="E9" i="85"/>
  <c r="Q9" i="79" s="1"/>
  <c r="E10" i="85"/>
  <c r="Q10" i="79" s="1"/>
  <c r="E11" i="85"/>
  <c r="Q11" i="79" s="1"/>
  <c r="E12" i="85"/>
  <c r="Q12" i="79" s="1"/>
  <c r="E13" i="85"/>
  <c r="Q13" i="79" s="1"/>
  <c r="E14" i="85"/>
  <c r="Q14" i="79" s="1"/>
  <c r="E15" i="85"/>
  <c r="Q15" i="79" s="1"/>
  <c r="E16" i="85"/>
  <c r="Q16" i="79" s="1"/>
  <c r="E17" i="85"/>
  <c r="Q17" i="79" s="1"/>
  <c r="E18" i="85"/>
  <c r="Q18" i="79" s="1"/>
  <c r="E19" i="85"/>
  <c r="Q19" i="79" s="1"/>
  <c r="E20" i="85"/>
  <c r="Q20" i="79" s="1"/>
  <c r="E21" i="85"/>
  <c r="Q21" i="79" s="1"/>
  <c r="E22" i="85"/>
  <c r="Q22" i="79" s="1"/>
  <c r="E8" i="84"/>
  <c r="E9" i="84"/>
  <c r="E10" i="84"/>
  <c r="E11" i="84"/>
  <c r="E12" i="84"/>
  <c r="E13" i="84"/>
  <c r="E14" i="84"/>
  <c r="E15" i="84"/>
  <c r="E16" i="84"/>
  <c r="E17" i="84"/>
  <c r="E18" i="84"/>
  <c r="E19" i="84"/>
  <c r="E20" i="84"/>
  <c r="E21" i="84"/>
  <c r="E8" i="83"/>
  <c r="E9" i="83"/>
  <c r="E10" i="83"/>
  <c r="E11" i="83"/>
  <c r="E12" i="83"/>
  <c r="E13" i="83"/>
  <c r="E14" i="83"/>
  <c r="E15" i="83"/>
  <c r="E16" i="83"/>
  <c r="E17" i="83"/>
  <c r="E18" i="83"/>
  <c r="E19" i="83"/>
  <c r="E20" i="83"/>
  <c r="E21" i="83"/>
  <c r="E8" i="82"/>
  <c r="I8" i="82" s="1"/>
  <c r="E9" i="82"/>
  <c r="I9" i="82" s="1"/>
  <c r="E10" i="82"/>
  <c r="I10" i="82" s="1"/>
  <c r="E11" i="82"/>
  <c r="I11" i="82" s="1"/>
  <c r="E12" i="82"/>
  <c r="I12" i="82" s="1"/>
  <c r="E13" i="82"/>
  <c r="I13" i="82" s="1"/>
  <c r="E14" i="82"/>
  <c r="I14" i="82" s="1"/>
  <c r="E15" i="82"/>
  <c r="I15" i="82" s="1"/>
  <c r="E16" i="82"/>
  <c r="I16" i="82" s="1"/>
  <c r="E17" i="82"/>
  <c r="I17" i="82" s="1"/>
  <c r="E18" i="82"/>
  <c r="I18" i="82" s="1"/>
  <c r="E19" i="82"/>
  <c r="I19" i="82" s="1"/>
  <c r="E20" i="82"/>
  <c r="I20" i="82" s="1"/>
  <c r="E21" i="82"/>
  <c r="I21" i="82" s="1"/>
  <c r="I20" i="80"/>
  <c r="I22" i="80"/>
  <c r="K49" i="50"/>
  <c r="M49" i="50" s="1"/>
  <c r="K47" i="50"/>
  <c r="M47" i="50" s="1"/>
  <c r="K45" i="50"/>
  <c r="K41" i="50"/>
  <c r="K40" i="50"/>
  <c r="K51" i="50"/>
  <c r="K50" i="50"/>
  <c r="K46" i="50"/>
  <c r="M46" i="50" s="1"/>
  <c r="K39" i="50"/>
  <c r="M39" i="50" s="1"/>
  <c r="K48" i="50"/>
  <c r="K44" i="50"/>
  <c r="K43" i="50"/>
  <c r="K61" i="50" s="1"/>
  <c r="K42" i="50"/>
  <c r="AQ19" i="56"/>
  <c r="U14" i="56"/>
  <c r="U34" i="56"/>
  <c r="K36" i="56"/>
  <c r="M36" i="56" s="1"/>
  <c r="U38" i="56"/>
  <c r="K40" i="56"/>
  <c r="U42" i="56"/>
  <c r="K45" i="56"/>
  <c r="U47" i="56"/>
  <c r="K57" i="56"/>
  <c r="U59" i="56"/>
  <c r="K61" i="56"/>
  <c r="U8" i="55"/>
  <c r="AM41" i="55"/>
  <c r="I15" i="8" s="1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AM58" i="55"/>
  <c r="M15" i="8" s="1"/>
  <c r="U44" i="55"/>
  <c r="U46" i="55"/>
  <c r="U48" i="55"/>
  <c r="U50" i="55"/>
  <c r="U52" i="55"/>
  <c r="U54" i="55"/>
  <c r="U56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BU98" i="52"/>
  <c r="E20" i="8" s="1"/>
  <c r="K9" i="52"/>
  <c r="M9" i="52" s="1"/>
  <c r="AY10" i="52"/>
  <c r="BA10" i="52" s="1"/>
  <c r="AY12" i="52"/>
  <c r="K15" i="52"/>
  <c r="AY19" i="52"/>
  <c r="AY22" i="52"/>
  <c r="K25" i="52"/>
  <c r="K29" i="52"/>
  <c r="K33" i="52"/>
  <c r="AY39" i="52"/>
  <c r="AY40" i="52"/>
  <c r="AY53" i="52"/>
  <c r="AY54" i="52"/>
  <c r="AY64" i="52"/>
  <c r="K71" i="52"/>
  <c r="K83" i="52"/>
  <c r="M83" i="52" s="1"/>
  <c r="AE24" i="51"/>
  <c r="I12" i="8" s="1"/>
  <c r="BC24" i="51"/>
  <c r="I18" i="8" s="1"/>
  <c r="BK31" i="51"/>
  <c r="M20" i="8" s="1"/>
  <c r="M22" i="8" s="1"/>
  <c r="U17" i="50"/>
  <c r="U19" i="50"/>
  <c r="I14" i="66"/>
  <c r="J14" i="57" s="1"/>
  <c r="I14" i="70"/>
  <c r="J10" i="57" s="1"/>
  <c r="I14" i="65"/>
  <c r="J15" i="57" s="1"/>
  <c r="I14" i="69"/>
  <c r="J11" i="57" s="1"/>
  <c r="I11" i="65"/>
  <c r="G15" i="57" s="1"/>
  <c r="I11" i="66"/>
  <c r="G14" i="57" s="1"/>
  <c r="I13" i="65"/>
  <c r="I15" i="57" s="1"/>
  <c r="I13" i="69"/>
  <c r="I11" i="57" s="1"/>
  <c r="I13" i="66"/>
  <c r="I14" i="57" s="1"/>
  <c r="I13" i="70"/>
  <c r="I10" i="57" s="1"/>
  <c r="I11" i="67"/>
  <c r="G13" i="57" s="1"/>
  <c r="I13" i="67"/>
  <c r="I13" i="57" s="1"/>
  <c r="I13" i="68"/>
  <c r="I12" i="57" s="1"/>
  <c r="O18" i="147"/>
  <c r="Q29" i="147"/>
  <c r="U29" i="147"/>
  <c r="O38" i="147"/>
  <c r="G34" i="100" s="1"/>
  <c r="G35" i="100" s="1"/>
  <c r="G36" i="100" s="1"/>
  <c r="I12" i="62"/>
  <c r="H18" i="57" s="1"/>
  <c r="I12" i="61"/>
  <c r="H19" i="57" s="1"/>
  <c r="I12" i="63"/>
  <c r="H17" i="57" s="1"/>
  <c r="I14" i="62"/>
  <c r="J18" i="57" s="1"/>
  <c r="I14" i="61"/>
  <c r="J19" i="57" s="1"/>
  <c r="I14" i="63"/>
  <c r="J17" i="57" s="1"/>
  <c r="Q40" i="147"/>
  <c r="U40" i="147"/>
  <c r="I14" i="64" s="1"/>
  <c r="J16" i="57" s="1"/>
  <c r="Q26" i="21"/>
  <c r="Q18" i="21"/>
  <c r="Q16" i="21"/>
  <c r="Q15" i="21"/>
  <c r="S15" i="21" s="1"/>
  <c r="Q28" i="15"/>
  <c r="Q20" i="15"/>
  <c r="Q18" i="15"/>
  <c r="Q17" i="15"/>
  <c r="S17" i="15" s="1"/>
  <c r="Q51" i="147"/>
  <c r="I54" i="100" s="1"/>
  <c r="O52" i="147"/>
  <c r="AK11" i="48"/>
  <c r="I10" i="60"/>
  <c r="F20" i="57" s="1"/>
  <c r="Q53" i="147"/>
  <c r="O58" i="147"/>
  <c r="I11" i="71" s="1"/>
  <c r="G9" i="57" s="1"/>
  <c r="I10" i="66"/>
  <c r="F14" i="57" s="1"/>
  <c r="K70" i="52" s="1"/>
  <c r="M70" i="52" s="1"/>
  <c r="I10" i="68"/>
  <c r="F12" i="57" s="1"/>
  <c r="K72" i="52" s="1"/>
  <c r="K95" i="52" s="1"/>
  <c r="I10" i="70"/>
  <c r="F10" i="57" s="1"/>
  <c r="K74" i="52" s="1"/>
  <c r="M74" i="52" s="1"/>
  <c r="I10" i="65"/>
  <c r="F15" i="57" s="1"/>
  <c r="I10" i="67"/>
  <c r="F13" i="57" s="1"/>
  <c r="K73" i="52" s="1"/>
  <c r="M73" i="52" s="1"/>
  <c r="I10" i="69"/>
  <c r="F11" i="57" s="1"/>
  <c r="Q61" i="147"/>
  <c r="E62" i="147"/>
  <c r="Q9" i="80"/>
  <c r="S9" i="80" s="1"/>
  <c r="M9" i="80"/>
  <c r="AS9" i="146"/>
  <c r="BE9" i="146"/>
  <c r="Q11" i="80"/>
  <c r="S11" i="80" s="1"/>
  <c r="M11" i="80"/>
  <c r="AS11" i="146"/>
  <c r="BE11" i="146"/>
  <c r="Q13" i="80"/>
  <c r="S13" i="80" s="1"/>
  <c r="M13" i="80"/>
  <c r="AS13" i="146"/>
  <c r="BE13" i="146"/>
  <c r="Q15" i="80"/>
  <c r="S15" i="80" s="1"/>
  <c r="M15" i="80"/>
  <c r="AS15" i="146"/>
  <c r="BE15" i="146"/>
  <c r="Q17" i="80"/>
  <c r="S17" i="80" s="1"/>
  <c r="M17" i="80"/>
  <c r="AS17" i="146"/>
  <c r="BE17" i="146"/>
  <c r="AM18" i="146"/>
  <c r="AY18" i="146"/>
  <c r="AS19" i="146"/>
  <c r="BE19" i="146"/>
  <c r="AS21" i="146"/>
  <c r="BE21" i="146"/>
  <c r="I10" i="58"/>
  <c r="F23" i="57" s="1"/>
  <c r="E23" i="80"/>
  <c r="AS23" i="146"/>
  <c r="BE23" i="146"/>
  <c r="AS9" i="145"/>
  <c r="BE9" i="145"/>
  <c r="AS11" i="145"/>
  <c r="BE11" i="145"/>
  <c r="AS13" i="145"/>
  <c r="BE13" i="145"/>
  <c r="AS15" i="145"/>
  <c r="BE15" i="145"/>
  <c r="AS17" i="145"/>
  <c r="BE17" i="145"/>
  <c r="Q25" i="29"/>
  <c r="Q19" i="29"/>
  <c r="AS19" i="145"/>
  <c r="BE19" i="145"/>
  <c r="AS21" i="145"/>
  <c r="BE21" i="145"/>
  <c r="AS23" i="145"/>
  <c r="BE23" i="145"/>
  <c r="AM26" i="145"/>
  <c r="AY26" i="145"/>
  <c r="I8" i="144"/>
  <c r="U8" i="144"/>
  <c r="AG8" i="144"/>
  <c r="AK8" i="144"/>
  <c r="Q42" i="99" s="1"/>
  <c r="AO8" i="144"/>
  <c r="O9" i="144"/>
  <c r="AI9" i="144"/>
  <c r="AQ9" i="144"/>
  <c r="AC43" i="99" s="1"/>
  <c r="I10" i="144"/>
  <c r="U10" i="144"/>
  <c r="AG10" i="144"/>
  <c r="AK10" i="144"/>
  <c r="Q44" i="99" s="1"/>
  <c r="AO10" i="144"/>
  <c r="O11" i="144"/>
  <c r="AI11" i="144"/>
  <c r="AQ11" i="144"/>
  <c r="AC45" i="99" s="1"/>
  <c r="I12" i="144"/>
  <c r="U12" i="144"/>
  <c r="AG12" i="144"/>
  <c r="AK12" i="144"/>
  <c r="Q46" i="99" s="1"/>
  <c r="AO12" i="144"/>
  <c r="O13" i="144"/>
  <c r="AI13" i="144"/>
  <c r="AQ13" i="144"/>
  <c r="AC47" i="99" s="1"/>
  <c r="I14" i="144"/>
  <c r="U14" i="144"/>
  <c r="AG14" i="144"/>
  <c r="AK14" i="144"/>
  <c r="Q48" i="99" s="1"/>
  <c r="AO14" i="144"/>
  <c r="O15" i="144"/>
  <c r="AI15" i="144"/>
  <c r="AQ15" i="144"/>
  <c r="AC49" i="99" s="1"/>
  <c r="I16" i="144"/>
  <c r="U16" i="144"/>
  <c r="AG16" i="144"/>
  <c r="AK16" i="144"/>
  <c r="Q50" i="99" s="1"/>
  <c r="AO16" i="144"/>
  <c r="O17" i="144"/>
  <c r="AI17" i="144"/>
  <c r="AQ17" i="144"/>
  <c r="AC51" i="99" s="1"/>
  <c r="I18" i="144"/>
  <c r="U18" i="144"/>
  <c r="AG18" i="144"/>
  <c r="AK18" i="144"/>
  <c r="Q52" i="99" s="1"/>
  <c r="AO18" i="144"/>
  <c r="O19" i="144"/>
  <c r="AI19" i="144"/>
  <c r="AQ19" i="144"/>
  <c r="AC53" i="99" s="1"/>
  <c r="I20" i="144"/>
  <c r="U20" i="144"/>
  <c r="AG20" i="144"/>
  <c r="AK20" i="144"/>
  <c r="Q54" i="99" s="1"/>
  <c r="AO20" i="144"/>
  <c r="O21" i="144"/>
  <c r="AI21" i="144"/>
  <c r="AQ21" i="144"/>
  <c r="AC55" i="99" s="1"/>
  <c r="I22" i="144"/>
  <c r="U22" i="144"/>
  <c r="AG22" i="144"/>
  <c r="AK22" i="144"/>
  <c r="Q56" i="99" s="1"/>
  <c r="AO22" i="144"/>
  <c r="O23" i="144"/>
  <c r="AI23" i="144"/>
  <c r="AQ23" i="144"/>
  <c r="AC57" i="99" s="1"/>
  <c r="I24" i="144"/>
  <c r="U24" i="144"/>
  <c r="AG24" i="144"/>
  <c r="AK24" i="144"/>
  <c r="Q58" i="99" s="1"/>
  <c r="AO24" i="144"/>
  <c r="I26" i="144"/>
  <c r="E23" i="87" s="1"/>
  <c r="U26" i="144"/>
  <c r="AG26" i="144"/>
  <c r="AK26" i="144"/>
  <c r="Q60" i="99" s="1"/>
  <c r="AO26" i="144"/>
  <c r="AI8" i="143"/>
  <c r="AK9" i="143"/>
  <c r="AI10" i="143"/>
  <c r="AK11" i="143"/>
  <c r="AO11" i="143"/>
  <c r="AI12" i="143"/>
  <c r="AK13" i="143"/>
  <c r="AI14" i="143"/>
  <c r="U11" i="81"/>
  <c r="M11" i="81"/>
  <c r="AK15" i="143"/>
  <c r="AO15" i="143"/>
  <c r="AI16" i="143"/>
  <c r="AK17" i="143"/>
  <c r="AI18" i="143"/>
  <c r="U13" i="81"/>
  <c r="M13" i="81"/>
  <c r="AK19" i="143"/>
  <c r="AO19" i="143"/>
  <c r="AI20" i="143"/>
  <c r="U15" i="81"/>
  <c r="M15" i="81"/>
  <c r="AK21" i="143"/>
  <c r="AO21" i="143"/>
  <c r="AI22" i="143"/>
  <c r="U16" i="81"/>
  <c r="M16" i="81"/>
  <c r="AK23" i="143"/>
  <c r="AO23" i="143"/>
  <c r="AI24" i="143"/>
  <c r="U19" i="81"/>
  <c r="M19" i="81"/>
  <c r="AK25" i="143"/>
  <c r="AO25" i="143"/>
  <c r="AI26" i="143"/>
  <c r="U21" i="81"/>
  <c r="M21" i="81"/>
  <c r="AK27" i="143"/>
  <c r="AO27" i="143"/>
  <c r="AI28" i="143"/>
  <c r="AK29" i="143"/>
  <c r="AI8" i="142"/>
  <c r="E8" i="91" s="1"/>
  <c r="AK9" i="142"/>
  <c r="AI10" i="142"/>
  <c r="AK11" i="142"/>
  <c r="E9" i="90" s="1"/>
  <c r="AI12" i="142"/>
  <c r="E10" i="91" s="1"/>
  <c r="AK13" i="142"/>
  <c r="AI14" i="142"/>
  <c r="AK15" i="142"/>
  <c r="E11" i="90" s="1"/>
  <c r="AI16" i="142"/>
  <c r="E12" i="91" s="1"/>
  <c r="AK17" i="142"/>
  <c r="AI18" i="142"/>
  <c r="AK19" i="142"/>
  <c r="E13" i="90" s="1"/>
  <c r="AI20" i="142"/>
  <c r="E14" i="91" s="1"/>
  <c r="AK21" i="142"/>
  <c r="E15" i="90" s="1"/>
  <c r="AI22" i="142"/>
  <c r="E17" i="91" s="1"/>
  <c r="AK23" i="142"/>
  <c r="E16" i="90" s="1"/>
  <c r="AO23" i="142"/>
  <c r="E16" i="88" s="1"/>
  <c r="AI24" i="142"/>
  <c r="E18" i="91" s="1"/>
  <c r="AK25" i="142"/>
  <c r="E19" i="90" s="1"/>
  <c r="AI26" i="142"/>
  <c r="E20" i="91" s="1"/>
  <c r="AK27" i="142"/>
  <c r="E21" i="90" s="1"/>
  <c r="AI28" i="142"/>
  <c r="AK29" i="142"/>
  <c r="CY8" i="138"/>
  <c r="DE8" i="138" s="1"/>
  <c r="DC8" i="138"/>
  <c r="DS8" i="138"/>
  <c r="AK9" i="138"/>
  <c r="AM9" i="138" s="1"/>
  <c r="DA9" i="138"/>
  <c r="DQ9" i="138"/>
  <c r="DW9" i="138" s="1"/>
  <c r="DY9" i="138" s="1"/>
  <c r="DU9" i="138"/>
  <c r="S10" i="138"/>
  <c r="U10" i="138" s="1"/>
  <c r="CY10" i="138"/>
  <c r="DE10" i="138" s="1"/>
  <c r="DG10" i="138" s="1"/>
  <c r="DC10" i="138"/>
  <c r="DS10" i="138"/>
  <c r="AK11" i="138"/>
  <c r="AM11" i="138" s="1"/>
  <c r="DQ11" i="138"/>
  <c r="DW11" i="138" s="1"/>
  <c r="DY11" i="138" s="1"/>
  <c r="DU11" i="138"/>
  <c r="S12" i="138"/>
  <c r="U12" i="138" s="1"/>
  <c r="CY12" i="138"/>
  <c r="DE12" i="138" s="1"/>
  <c r="DG12" i="138" s="1"/>
  <c r="DC12" i="138"/>
  <c r="DS12" i="138"/>
  <c r="DA13" i="138"/>
  <c r="DQ13" i="138"/>
  <c r="DW13" i="138" s="1"/>
  <c r="DY13" i="138" s="1"/>
  <c r="DU13" i="138"/>
  <c r="S14" i="138"/>
  <c r="U14" i="138" s="1"/>
  <c r="CY14" i="138"/>
  <c r="DE14" i="138" s="1"/>
  <c r="DG14" i="138" s="1"/>
  <c r="DC14" i="138"/>
  <c r="DS14" i="138"/>
  <c r="DA15" i="138"/>
  <c r="DQ15" i="138"/>
  <c r="DW15" i="138" s="1"/>
  <c r="DY15" i="138" s="1"/>
  <c r="DU15" i="138"/>
  <c r="DC16" i="138"/>
  <c r="DS16" i="138"/>
  <c r="DA17" i="138"/>
  <c r="DQ17" i="138"/>
  <c r="DW17" i="138" s="1"/>
  <c r="DY17" i="138" s="1"/>
  <c r="DU17" i="138"/>
  <c r="S18" i="138"/>
  <c r="U18" i="138" s="1"/>
  <c r="CY18" i="138"/>
  <c r="DE18" i="138" s="1"/>
  <c r="DG18" i="138" s="1"/>
  <c r="DC18" i="138"/>
  <c r="DS18" i="138"/>
  <c r="AK19" i="138"/>
  <c r="AM19" i="138" s="1"/>
  <c r="DA19" i="138"/>
  <c r="DQ19" i="138"/>
  <c r="DW19" i="138" s="1"/>
  <c r="DY19" i="138" s="1"/>
  <c r="DU19" i="138"/>
  <c r="CY20" i="138"/>
  <c r="DE20" i="138" s="1"/>
  <c r="DC20" i="138"/>
  <c r="DS20" i="138"/>
  <c r="AK21" i="138"/>
  <c r="AM21" i="138" s="1"/>
  <c r="DA21" i="138"/>
  <c r="DQ21" i="138"/>
  <c r="DW21" i="138" s="1"/>
  <c r="DY21" i="138" s="1"/>
  <c r="DU21" i="138"/>
  <c r="S22" i="138"/>
  <c r="U22" i="138" s="1"/>
  <c r="CY22" i="138"/>
  <c r="DE22" i="138" s="1"/>
  <c r="DG22" i="138" s="1"/>
  <c r="DC22" i="138"/>
  <c r="DS22" i="138"/>
  <c r="AK23" i="138"/>
  <c r="AM23" i="138" s="1"/>
  <c r="DA23" i="138"/>
  <c r="DQ23" i="138"/>
  <c r="DW23" i="138" s="1"/>
  <c r="DY23" i="138" s="1"/>
  <c r="AU23" i="83" s="1"/>
  <c r="DU23" i="138"/>
  <c r="Q14" i="19"/>
  <c r="Q13" i="19"/>
  <c r="Q12" i="19"/>
  <c r="Q11" i="19"/>
  <c r="Q10" i="19"/>
  <c r="Q9" i="19"/>
  <c r="Q8" i="19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Q14" i="20"/>
  <c r="S14" i="20" s="1"/>
  <c r="Q13" i="20"/>
  <c r="S13" i="20" s="1"/>
  <c r="Q12" i="20"/>
  <c r="S12" i="20" s="1"/>
  <c r="Q11" i="20"/>
  <c r="S11" i="20" s="1"/>
  <c r="Q10" i="20"/>
  <c r="S10" i="20" s="1"/>
  <c r="Q9" i="20"/>
  <c r="S9" i="20" s="1"/>
  <c r="Q8" i="20"/>
  <c r="S8" i="20" s="1"/>
  <c r="S15" i="20" s="1"/>
  <c r="E41" i="8" s="1"/>
  <c r="G19" i="54"/>
  <c r="G17" i="54"/>
  <c r="G20" i="54" s="1"/>
  <c r="I19" i="54"/>
  <c r="M9" i="54"/>
  <c r="M18" i="54" s="1"/>
  <c r="Y18" i="54" s="1"/>
  <c r="I18" i="54"/>
  <c r="I20" i="54" s="1"/>
  <c r="M14" i="54"/>
  <c r="M40" i="56"/>
  <c r="I42" i="54"/>
  <c r="G42" i="54"/>
  <c r="CM88" i="134"/>
  <c r="CM31" i="133"/>
  <c r="E25" i="76" s="1"/>
  <c r="CM45" i="133"/>
  <c r="I67" i="11"/>
  <c r="G67" i="11"/>
  <c r="G132" i="11" s="1"/>
  <c r="BW67" i="52"/>
  <c r="BG67" i="52"/>
  <c r="BC67" i="52"/>
  <c r="AM67" i="52"/>
  <c r="AI67" i="52"/>
  <c r="Q67" i="52"/>
  <c r="CG67" i="52"/>
  <c r="BQ67" i="52"/>
  <c r="BM67" i="52"/>
  <c r="AS67" i="52"/>
  <c r="AC67" i="52"/>
  <c r="Y67" i="52"/>
  <c r="BW69" i="52"/>
  <c r="BG69" i="52"/>
  <c r="BC69" i="52"/>
  <c r="AM69" i="52"/>
  <c r="AI69" i="52"/>
  <c r="Q69" i="52"/>
  <c r="CG69" i="52"/>
  <c r="BQ69" i="52"/>
  <c r="BM69" i="52"/>
  <c r="AS69" i="52"/>
  <c r="AC69" i="52"/>
  <c r="Y69" i="52"/>
  <c r="M71" i="52"/>
  <c r="G98" i="52"/>
  <c r="I78" i="52"/>
  <c r="I79" i="52" s="1"/>
  <c r="G76" i="52"/>
  <c r="G79" i="52" s="1"/>
  <c r="CE76" i="52"/>
  <c r="BU76" i="52"/>
  <c r="BK76" i="52"/>
  <c r="AQ76" i="52"/>
  <c r="AG76" i="52"/>
  <c r="W76" i="52"/>
  <c r="BU78" i="52"/>
  <c r="AG78" i="52"/>
  <c r="CM26" i="132"/>
  <c r="Y38" i="50"/>
  <c r="Q38" i="50"/>
  <c r="M40" i="50"/>
  <c r="M42" i="50"/>
  <c r="I44" i="50"/>
  <c r="G44" i="50"/>
  <c r="M45" i="50"/>
  <c r="M48" i="50"/>
  <c r="M50" i="50"/>
  <c r="CM42" i="132"/>
  <c r="G10" i="48"/>
  <c r="I10" i="48"/>
  <c r="E9" i="78"/>
  <c r="CM48" i="132"/>
  <c r="G107" i="11"/>
  <c r="I107" i="11"/>
  <c r="E16" i="78"/>
  <c r="G129" i="11"/>
  <c r="I129" i="11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8" i="129"/>
  <c r="CK22" i="129"/>
  <c r="CK24" i="129"/>
  <c r="G9" i="50"/>
  <c r="I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I33" i="126"/>
  <c r="E15" i="116" s="1"/>
  <c r="E16" i="116" s="1"/>
  <c r="G17" i="116" s="1"/>
  <c r="I49" i="126"/>
  <c r="I50" i="126"/>
  <c r="K8" i="122"/>
  <c r="K39" i="122" s="1"/>
  <c r="K52" i="122" s="1"/>
  <c r="G14" i="121"/>
  <c r="E9" i="118"/>
  <c r="E15" i="118"/>
  <c r="E23" i="118"/>
  <c r="E25" i="118"/>
  <c r="E17" i="117"/>
  <c r="E54" i="117"/>
  <c r="E19" i="110"/>
  <c r="E8" i="109"/>
  <c r="E10" i="109" s="1"/>
  <c r="E8" i="107"/>
  <c r="E10" i="107" s="1"/>
  <c r="E8" i="105"/>
  <c r="E9" i="105"/>
  <c r="I9" i="105" s="1"/>
  <c r="K9" i="105" s="1"/>
  <c r="E10" i="105"/>
  <c r="I10" i="105" s="1"/>
  <c r="K10" i="105" s="1"/>
  <c r="E11" i="105"/>
  <c r="I11" i="105" s="1"/>
  <c r="K11" i="105" s="1"/>
  <c r="E12" i="105"/>
  <c r="I12" i="105" s="1"/>
  <c r="K12" i="105" s="1"/>
  <c r="E13" i="105"/>
  <c r="I13" i="105" s="1"/>
  <c r="K13" i="105" s="1"/>
  <c r="E14" i="105"/>
  <c r="I14" i="105" s="1"/>
  <c r="K14" i="105" s="1"/>
  <c r="E15" i="105"/>
  <c r="I15" i="105" s="1"/>
  <c r="K15" i="105" s="1"/>
  <c r="E25" i="105"/>
  <c r="I25" i="105" s="1"/>
  <c r="K25" i="105" s="1"/>
  <c r="E26" i="105"/>
  <c r="I26" i="105" s="1"/>
  <c r="K26" i="105" s="1"/>
  <c r="E27" i="105"/>
  <c r="I27" i="105" s="1"/>
  <c r="K27" i="105" s="1"/>
  <c r="E28" i="105"/>
  <c r="I28" i="105" s="1"/>
  <c r="K28" i="105" s="1"/>
  <c r="E30" i="105"/>
  <c r="I30" i="105" s="1"/>
  <c r="K30" i="105" s="1"/>
  <c r="E32" i="105"/>
  <c r="I32" i="105" s="1"/>
  <c r="K32" i="105" s="1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44" i="104" s="1"/>
  <c r="E39" i="104"/>
  <c r="K17" i="77"/>
  <c r="M17" i="77" s="1"/>
  <c r="K15" i="77"/>
  <c r="M15" i="77" s="1"/>
  <c r="K13" i="77"/>
  <c r="M13" i="77" s="1"/>
  <c r="K11" i="77"/>
  <c r="M11" i="77" s="1"/>
  <c r="K16" i="77"/>
  <c r="M16" i="77" s="1"/>
  <c r="K14" i="77"/>
  <c r="M14" i="77" s="1"/>
  <c r="K12" i="77"/>
  <c r="M12" i="77" s="1"/>
  <c r="K10" i="77"/>
  <c r="M10" i="77" s="1"/>
  <c r="I9" i="101"/>
  <c r="I9" i="94" s="1"/>
  <c r="G8" i="100"/>
  <c r="K8" i="100"/>
  <c r="I15" i="100"/>
  <c r="M15" i="100"/>
  <c r="E19" i="100"/>
  <c r="E21" i="100"/>
  <c r="E23" i="100"/>
  <c r="E15" i="2" s="1"/>
  <c r="G958" i="1" s="1"/>
  <c r="E25" i="100"/>
  <c r="E17" i="2" s="1"/>
  <c r="G960" i="1" s="1"/>
  <c r="E37" i="100"/>
  <c r="E41" i="100" s="1"/>
  <c r="I45" i="100"/>
  <c r="M45" i="100"/>
  <c r="I49" i="100"/>
  <c r="M49" i="100"/>
  <c r="I32" i="95"/>
  <c r="I62" i="95"/>
  <c r="E10" i="93"/>
  <c r="E25" i="93" s="1"/>
  <c r="E12" i="93"/>
  <c r="E27" i="93" s="1"/>
  <c r="U10" i="54" s="1"/>
  <c r="E14" i="93"/>
  <c r="E16" i="93"/>
  <c r="E10" i="86"/>
  <c r="E12" i="86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19" i="80"/>
  <c r="Y20" i="80"/>
  <c r="BE20" i="80"/>
  <c r="I21" i="80"/>
  <c r="Y22" i="80"/>
  <c r="BE22" i="80"/>
  <c r="I23" i="80"/>
  <c r="U12" i="56"/>
  <c r="K14" i="56"/>
  <c r="M14" i="56" s="1"/>
  <c r="U16" i="56"/>
  <c r="U24" i="56"/>
  <c r="U28" i="56"/>
  <c r="U32" i="56"/>
  <c r="K34" i="56"/>
  <c r="M34" i="56" s="1"/>
  <c r="U36" i="56"/>
  <c r="K38" i="56"/>
  <c r="M38" i="56" s="1"/>
  <c r="U40" i="56"/>
  <c r="K42" i="56"/>
  <c r="M42" i="56" s="1"/>
  <c r="U44" i="56"/>
  <c r="U45" i="56"/>
  <c r="U49" i="56"/>
  <c r="U53" i="56"/>
  <c r="U57" i="56"/>
  <c r="K59" i="56"/>
  <c r="U61" i="56"/>
  <c r="I14" i="8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U43" i="55"/>
  <c r="U45" i="55"/>
  <c r="U47" i="55"/>
  <c r="U49" i="55"/>
  <c r="U51" i="55"/>
  <c r="U53" i="55"/>
  <c r="U55" i="55"/>
  <c r="U57" i="55"/>
  <c r="U9" i="54"/>
  <c r="K11" i="54"/>
  <c r="M11" i="54" s="1"/>
  <c r="K13" i="54"/>
  <c r="M13" i="54" s="1"/>
  <c r="K15" i="54"/>
  <c r="M15" i="54" s="1"/>
  <c r="K32" i="54"/>
  <c r="M32" i="54" s="1"/>
  <c r="K34" i="54"/>
  <c r="K36" i="54"/>
  <c r="M36" i="54" s="1"/>
  <c r="K42" i="54"/>
  <c r="U65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AY14" i="52"/>
  <c r="K23" i="52"/>
  <c r="K27" i="52"/>
  <c r="K31" i="52"/>
  <c r="AK35" i="52"/>
  <c r="K41" i="52"/>
  <c r="K43" i="52"/>
  <c r="K45" i="52"/>
  <c r="K47" i="52"/>
  <c r="K49" i="52"/>
  <c r="AK51" i="52"/>
  <c r="K55" i="52"/>
  <c r="AY56" i="52"/>
  <c r="K57" i="52"/>
  <c r="K59" i="52"/>
  <c r="K61" i="52"/>
  <c r="K65" i="52"/>
  <c r="M65" i="52" s="1"/>
  <c r="K90" i="52"/>
  <c r="K92" i="52"/>
  <c r="K94" i="52"/>
  <c r="O15" i="52"/>
  <c r="U15" i="52" s="1"/>
  <c r="AK15" i="52"/>
  <c r="O23" i="52"/>
  <c r="U23" i="52" s="1"/>
  <c r="AK23" i="52"/>
  <c r="O25" i="52"/>
  <c r="U25" i="52" s="1"/>
  <c r="AK25" i="52"/>
  <c r="O27" i="52"/>
  <c r="U27" i="52" s="1"/>
  <c r="AK27" i="52"/>
  <c r="O29" i="52"/>
  <c r="U29" i="52" s="1"/>
  <c r="AK29" i="52"/>
  <c r="O31" i="52"/>
  <c r="U31" i="52" s="1"/>
  <c r="AK31" i="52"/>
  <c r="O33" i="52"/>
  <c r="U33" i="52" s="1"/>
  <c r="AK33" i="52"/>
  <c r="O35" i="52"/>
  <c r="U35" i="52" s="1"/>
  <c r="O43" i="52"/>
  <c r="U43" i="52" s="1"/>
  <c r="AK43" i="52"/>
  <c r="O45" i="52"/>
  <c r="U45" i="52" s="1"/>
  <c r="AK45" i="52"/>
  <c r="O47" i="52"/>
  <c r="U47" i="52" s="1"/>
  <c r="AK47" i="52"/>
  <c r="O49" i="52"/>
  <c r="U49" i="52" s="1"/>
  <c r="AK49" i="52"/>
  <c r="O51" i="52"/>
  <c r="U51" i="52" s="1"/>
  <c r="O71" i="52"/>
  <c r="U71" i="52" s="1"/>
  <c r="AK71" i="52"/>
  <c r="O73" i="52"/>
  <c r="U73" i="52" s="1"/>
  <c r="AK73" i="52"/>
  <c r="U22" i="50"/>
  <c r="U26" i="50"/>
  <c r="U30" i="50"/>
  <c r="U34" i="50"/>
  <c r="U38" i="50"/>
  <c r="W38" i="50" s="1"/>
  <c r="U43" i="50"/>
  <c r="U44" i="50"/>
  <c r="U45" i="50"/>
  <c r="U49" i="50"/>
  <c r="U54" i="50"/>
  <c r="U58" i="50"/>
  <c r="U62" i="50"/>
  <c r="U9" i="49"/>
  <c r="U11" i="49"/>
  <c r="U13" i="49"/>
  <c r="U15" i="49"/>
  <c r="U17" i="49"/>
  <c r="U22" i="49"/>
  <c r="U24" i="49"/>
  <c r="AK9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K14" i="46"/>
  <c r="K16" i="46"/>
  <c r="K18" i="46"/>
  <c r="K28" i="46"/>
  <c r="K30" i="46"/>
  <c r="K32" i="46"/>
  <c r="K11" i="45"/>
  <c r="K15" i="45"/>
  <c r="K17" i="45"/>
  <c r="K19" i="45"/>
  <c r="K25" i="45"/>
  <c r="K27" i="45"/>
  <c r="K29" i="45"/>
  <c r="K31" i="45"/>
  <c r="K14" i="44"/>
  <c r="K16" i="44"/>
  <c r="K18" i="44"/>
  <c r="K28" i="44"/>
  <c r="K30" i="44"/>
  <c r="K32" i="44"/>
  <c r="K11" i="43"/>
  <c r="K15" i="43"/>
  <c r="K17" i="43"/>
  <c r="K19" i="43"/>
  <c r="K25" i="43"/>
  <c r="K27" i="43"/>
  <c r="K29" i="43"/>
  <c r="K31" i="43"/>
  <c r="K14" i="42"/>
  <c r="K16" i="42"/>
  <c r="K18" i="42"/>
  <c r="K28" i="42"/>
  <c r="K30" i="42"/>
  <c r="K32" i="42"/>
  <c r="K11" i="41"/>
  <c r="K15" i="41"/>
  <c r="K17" i="41"/>
  <c r="K19" i="41"/>
  <c r="Y77" i="52"/>
  <c r="AI77" i="52"/>
  <c r="AS77" i="52"/>
  <c r="BC77" i="52"/>
  <c r="BM77" i="52"/>
  <c r="BW77" i="52"/>
  <c r="O90" i="52"/>
  <c r="U90" i="52" s="1"/>
  <c r="AK90" i="52"/>
  <c r="O92" i="52"/>
  <c r="U92" i="52" s="1"/>
  <c r="AK92" i="52"/>
  <c r="O94" i="52"/>
  <c r="U94" i="52" s="1"/>
  <c r="AK94" i="52"/>
  <c r="U24" i="50"/>
  <c r="U28" i="50"/>
  <c r="U32" i="50"/>
  <c r="U36" i="50"/>
  <c r="U40" i="50"/>
  <c r="U47" i="50"/>
  <c r="U51" i="50"/>
  <c r="U52" i="50"/>
  <c r="U56" i="50"/>
  <c r="U60" i="50"/>
  <c r="U65" i="50"/>
  <c r="U8" i="49"/>
  <c r="U10" i="49"/>
  <c r="U12" i="49"/>
  <c r="U14" i="49"/>
  <c r="U16" i="49"/>
  <c r="U19" i="49"/>
  <c r="U21" i="49"/>
  <c r="U23" i="49"/>
  <c r="U26" i="49"/>
  <c r="AK8" i="48"/>
  <c r="AK10" i="48"/>
  <c r="AK12" i="48"/>
  <c r="AK13" i="48"/>
  <c r="K27" i="41"/>
  <c r="K31" i="41"/>
  <c r="K14" i="40"/>
  <c r="K16" i="40"/>
  <c r="K18" i="40"/>
  <c r="K28" i="40"/>
  <c r="K30" i="40"/>
  <c r="K32" i="40"/>
  <c r="K11" i="39"/>
  <c r="K15" i="39"/>
  <c r="K17" i="39"/>
  <c r="K19" i="39"/>
  <c r="K25" i="39"/>
  <c r="K27" i="39"/>
  <c r="K29" i="39"/>
  <c r="K31" i="39"/>
  <c r="K14" i="38"/>
  <c r="K16" i="38"/>
  <c r="K18" i="38"/>
  <c r="K28" i="38"/>
  <c r="K30" i="38"/>
  <c r="K32" i="38"/>
  <c r="K11" i="37"/>
  <c r="K15" i="37"/>
  <c r="K17" i="37"/>
  <c r="K19" i="37"/>
  <c r="K25" i="37"/>
  <c r="K27" i="37"/>
  <c r="K29" i="37"/>
  <c r="K31" i="37"/>
  <c r="K14" i="36"/>
  <c r="K16" i="36"/>
  <c r="K18" i="36"/>
  <c r="K28" i="36"/>
  <c r="K30" i="36"/>
  <c r="K32" i="36"/>
  <c r="K14" i="35"/>
  <c r="K16" i="35"/>
  <c r="K18" i="35"/>
  <c r="K28" i="35"/>
  <c r="K30" i="35"/>
  <c r="K32" i="35"/>
  <c r="K25" i="41"/>
  <c r="K29" i="41"/>
  <c r="AA33" i="41"/>
  <c r="K11" i="34"/>
  <c r="K15" i="34"/>
  <c r="K17" i="34"/>
  <c r="K19" i="34"/>
  <c r="K25" i="34"/>
  <c r="K27" i="34"/>
  <c r="K29" i="34"/>
  <c r="K31" i="34"/>
  <c r="K14" i="33"/>
  <c r="K16" i="33"/>
  <c r="K18" i="33"/>
  <c r="K28" i="33"/>
  <c r="K30" i="33"/>
  <c r="K32" i="33"/>
  <c r="K11" i="32"/>
  <c r="K14" i="32"/>
  <c r="K16" i="32"/>
  <c r="K18" i="32"/>
  <c r="K28" i="32"/>
  <c r="K30" i="32"/>
  <c r="K32" i="32"/>
  <c r="K15" i="31"/>
  <c r="K17" i="31"/>
  <c r="K19" i="31"/>
  <c r="K25" i="31"/>
  <c r="K27" i="31"/>
  <c r="K29" i="31"/>
  <c r="K31" i="31"/>
  <c r="K14" i="30"/>
  <c r="K16" i="30"/>
  <c r="K18" i="30"/>
  <c r="K28" i="30"/>
  <c r="K30" i="30"/>
  <c r="K32" i="30"/>
  <c r="K19" i="27"/>
  <c r="K22" i="27"/>
  <c r="K23" i="27"/>
  <c r="K24" i="27"/>
  <c r="K25" i="27"/>
  <c r="K26" i="27"/>
  <c r="K27" i="27"/>
  <c r="K33" i="27"/>
  <c r="K19" i="26"/>
  <c r="K22" i="26"/>
  <c r="K23" i="26"/>
  <c r="K24" i="26"/>
  <c r="K25" i="26"/>
  <c r="K26" i="26"/>
  <c r="K27" i="26"/>
  <c r="K33" i="26"/>
  <c r="K35" i="26"/>
  <c r="K36" i="26"/>
  <c r="K37" i="26"/>
  <c r="K38" i="26"/>
  <c r="K39" i="26"/>
  <c r="K40" i="26"/>
  <c r="S50" i="26"/>
  <c r="K18" i="25"/>
  <c r="K20" i="25"/>
  <c r="K28" i="25"/>
  <c r="K30" i="25"/>
  <c r="K32" i="25"/>
  <c r="K34" i="25"/>
  <c r="K36" i="25"/>
  <c r="K11" i="31"/>
  <c r="S43" i="27"/>
  <c r="E31" i="8" s="1"/>
  <c r="K35" i="27"/>
  <c r="K36" i="27"/>
  <c r="K37" i="27"/>
  <c r="K38" i="27"/>
  <c r="K39" i="27"/>
  <c r="K40" i="27"/>
  <c r="S53" i="27"/>
  <c r="M31" i="8" s="1"/>
  <c r="K19" i="25"/>
  <c r="K27" i="25"/>
  <c r="K29" i="25"/>
  <c r="K31" i="25"/>
  <c r="K33" i="25"/>
  <c r="K35" i="25"/>
  <c r="K37" i="25"/>
  <c r="S30" i="18"/>
  <c r="E32" i="8" s="1"/>
  <c r="S30" i="16"/>
  <c r="E34" i="8" s="1"/>
  <c r="S30" i="17"/>
  <c r="E33" i="8" s="1"/>
  <c r="K17" i="11"/>
  <c r="K19" i="11"/>
  <c r="K35" i="11"/>
  <c r="K37" i="11"/>
  <c r="K39" i="11"/>
  <c r="K41" i="11"/>
  <c r="K43" i="11"/>
  <c r="K45" i="11"/>
  <c r="K47" i="11"/>
  <c r="K49" i="11"/>
  <c r="K51" i="11"/>
  <c r="K53" i="11"/>
  <c r="K55" i="11"/>
  <c r="K57" i="11"/>
  <c r="K107" i="11"/>
  <c r="K109" i="11"/>
  <c r="K111" i="11"/>
  <c r="K113" i="11"/>
  <c r="M113" i="11" s="1"/>
  <c r="K115" i="11"/>
  <c r="M115" i="11" s="1"/>
  <c r="K117" i="11"/>
  <c r="M117" i="11" s="1"/>
  <c r="K119" i="11"/>
  <c r="M119" i="11" s="1"/>
  <c r="K121" i="11"/>
  <c r="M121" i="11" s="1"/>
  <c r="K129" i="11"/>
  <c r="K18" i="11"/>
  <c r="K20" i="11"/>
  <c r="K36" i="11"/>
  <c r="K38" i="11"/>
  <c r="K40" i="11"/>
  <c r="K42" i="11"/>
  <c r="K44" i="11"/>
  <c r="K46" i="11"/>
  <c r="K48" i="11"/>
  <c r="K50" i="11"/>
  <c r="K52" i="11"/>
  <c r="K54" i="11"/>
  <c r="K56" i="11"/>
  <c r="K58" i="11"/>
  <c r="K108" i="11"/>
  <c r="K110" i="11"/>
  <c r="K112" i="11"/>
  <c r="K114" i="11"/>
  <c r="M114" i="11" s="1"/>
  <c r="K116" i="11"/>
  <c r="M116" i="11" s="1"/>
  <c r="K118" i="11"/>
  <c r="M118" i="11" s="1"/>
  <c r="K120" i="11"/>
  <c r="M120" i="11" s="1"/>
  <c r="K130" i="11"/>
  <c r="M130" i="11" s="1"/>
  <c r="CA65" i="52" l="1"/>
  <c r="CA76" i="52" s="1"/>
  <c r="BG65" i="52"/>
  <c r="BG76" i="52" s="1"/>
  <c r="AM65" i="52"/>
  <c r="AM76" i="52" s="1"/>
  <c r="Q65" i="52"/>
  <c r="Q76" i="52" s="1"/>
  <c r="CG65" i="52"/>
  <c r="BQ65" i="52"/>
  <c r="BQ76" i="52" s="1"/>
  <c r="BM65" i="52"/>
  <c r="AW65" i="52"/>
  <c r="BC65" i="52" s="1"/>
  <c r="AC65" i="52"/>
  <c r="AC76" i="52" s="1"/>
  <c r="M76" i="52"/>
  <c r="Q36" i="54"/>
  <c r="Y36" i="54"/>
  <c r="Q13" i="54"/>
  <c r="Y13" i="54"/>
  <c r="E51" i="98"/>
  <c r="BQ83" i="52"/>
  <c r="BW83" i="52" s="1"/>
  <c r="AC83" i="52"/>
  <c r="AI83" i="52" s="1"/>
  <c r="Q15" i="54"/>
  <c r="Y15" i="54" s="1"/>
  <c r="Q11" i="54"/>
  <c r="Y11" i="54" s="1"/>
  <c r="AS42" i="56"/>
  <c r="AM42" i="56"/>
  <c r="AI42" i="56"/>
  <c r="AC42" i="56"/>
  <c r="Y42" i="56"/>
  <c r="Q42" i="56"/>
  <c r="AS38" i="56"/>
  <c r="AM38" i="56"/>
  <c r="AI38" i="56"/>
  <c r="AC38" i="56"/>
  <c r="Y38" i="56"/>
  <c r="Q38" i="56"/>
  <c r="AS34" i="56"/>
  <c r="AM34" i="56"/>
  <c r="AI34" i="56"/>
  <c r="AC34" i="56"/>
  <c r="Y34" i="56"/>
  <c r="Q34" i="56"/>
  <c r="BG73" i="52"/>
  <c r="BM73" i="52" s="1"/>
  <c r="AM73" i="52"/>
  <c r="AS73" i="52" s="1"/>
  <c r="Q73" i="52"/>
  <c r="Y73" i="52" s="1"/>
  <c r="BQ73" i="52"/>
  <c r="BW73" i="52" s="1"/>
  <c r="AW73" i="52"/>
  <c r="BC73" i="52" s="1"/>
  <c r="AC73" i="52"/>
  <c r="AI73" i="52" s="1"/>
  <c r="BQ74" i="52"/>
  <c r="AW74" i="52"/>
  <c r="AS74" i="52"/>
  <c r="AC74" i="52"/>
  <c r="Y74" i="52"/>
  <c r="BW74" i="52"/>
  <c r="BC74" i="52"/>
  <c r="AM74" i="52"/>
  <c r="AI74" i="52"/>
  <c r="Q74" i="52"/>
  <c r="BQ70" i="52"/>
  <c r="BM70" i="52"/>
  <c r="AS70" i="52"/>
  <c r="AC70" i="52"/>
  <c r="Y70" i="52"/>
  <c r="BW70" i="52"/>
  <c r="BG70" i="52"/>
  <c r="AM70" i="52"/>
  <c r="AI70" i="52"/>
  <c r="Q70" i="52"/>
  <c r="BW9" i="52"/>
  <c r="BG9" i="52"/>
  <c r="BC9" i="52"/>
  <c r="AI9" i="52"/>
  <c r="CG9" i="52"/>
  <c r="BQ9" i="52"/>
  <c r="BM9" i="52"/>
  <c r="AW9" i="52"/>
  <c r="AS9" i="52"/>
  <c r="AC9" i="52"/>
  <c r="Y9" i="52"/>
  <c r="Q46" i="50"/>
  <c r="Y46" i="50"/>
  <c r="Q47" i="50"/>
  <c r="Y47" i="50" s="1"/>
  <c r="K18" i="3"/>
  <c r="G722" i="1" s="1"/>
  <c r="Q18" i="92"/>
  <c r="K14" i="3"/>
  <c r="G606" i="1" s="1"/>
  <c r="Q14" i="92"/>
  <c r="K10" i="3"/>
  <c r="G490" i="1" s="1"/>
  <c r="Q10" i="92"/>
  <c r="G69" i="114"/>
  <c r="G74" i="114"/>
  <c r="G78" i="114"/>
  <c r="G82" i="114"/>
  <c r="G86" i="114"/>
  <c r="G90" i="114"/>
  <c r="G59" i="114"/>
  <c r="I17" i="22" s="1"/>
  <c r="M17" i="22" s="1"/>
  <c r="G63" i="114"/>
  <c r="I47" i="27" s="1"/>
  <c r="M47" i="27" s="1"/>
  <c r="G77" i="114"/>
  <c r="G83" i="114"/>
  <c r="G87" i="114"/>
  <c r="G93" i="114"/>
  <c r="G101" i="114" s="1"/>
  <c r="I29" i="22" s="1"/>
  <c r="M29" i="22" s="1"/>
  <c r="G58" i="114"/>
  <c r="I17" i="24" s="1"/>
  <c r="M17" i="24" s="1"/>
  <c r="G64" i="114"/>
  <c r="I47" i="26" s="1"/>
  <c r="M47" i="26" s="1"/>
  <c r="G71" i="114"/>
  <c r="G76" i="114"/>
  <c r="G80" i="114"/>
  <c r="G96" i="114" s="1"/>
  <c r="I26" i="22" s="1"/>
  <c r="M26" i="22" s="1"/>
  <c r="G84" i="114"/>
  <c r="G88" i="114"/>
  <c r="G92" i="114"/>
  <c r="G57" i="114"/>
  <c r="I15" i="22" s="1"/>
  <c r="M15" i="22" s="1"/>
  <c r="G61" i="114"/>
  <c r="G65" i="114"/>
  <c r="I154" i="11" s="1"/>
  <c r="G67" i="114"/>
  <c r="E17" i="97" s="1"/>
  <c r="G81" i="114"/>
  <c r="G97" i="114" s="1"/>
  <c r="I27" i="22" s="1"/>
  <c r="M27" i="22" s="1"/>
  <c r="G85" i="114"/>
  <c r="G89" i="114"/>
  <c r="G56" i="114"/>
  <c r="I15" i="24" s="1"/>
  <c r="M15" i="24" s="1"/>
  <c r="G62" i="114"/>
  <c r="I150" i="11" s="1"/>
  <c r="G66" i="114"/>
  <c r="I152" i="11" s="1"/>
  <c r="BO14" i="83"/>
  <c r="M14" i="89"/>
  <c r="O14" i="89" s="1"/>
  <c r="CI13" i="83"/>
  <c r="M13" i="88"/>
  <c r="O13" i="88" s="1"/>
  <c r="BO10" i="83"/>
  <c r="M10" i="89"/>
  <c r="O10" i="89" s="1"/>
  <c r="I9" i="88"/>
  <c r="I38" i="98"/>
  <c r="Q32" i="54"/>
  <c r="Y32" i="54" s="1"/>
  <c r="AM14" i="56"/>
  <c r="AS14" i="56" s="1"/>
  <c r="AC14" i="56"/>
  <c r="AI14" i="56" s="1"/>
  <c r="Q14" i="56"/>
  <c r="Y14" i="56" s="1"/>
  <c r="AM36" i="56"/>
  <c r="AS36" i="56" s="1"/>
  <c r="AC36" i="56"/>
  <c r="AI36" i="56" s="1"/>
  <c r="Q36" i="56"/>
  <c r="Y36" i="56" s="1"/>
  <c r="Q39" i="50"/>
  <c r="Y39" i="50"/>
  <c r="Q49" i="50"/>
  <c r="Y49" i="50" s="1"/>
  <c r="K20" i="3"/>
  <c r="G780" i="1" s="1"/>
  <c r="Q20" i="92"/>
  <c r="K16" i="3"/>
  <c r="G664" i="1" s="1"/>
  <c r="Q16" i="92"/>
  <c r="K12" i="3"/>
  <c r="G548" i="1" s="1"/>
  <c r="Q12" i="92"/>
  <c r="K8" i="3"/>
  <c r="G432" i="1" s="1"/>
  <c r="Q8" i="92"/>
  <c r="BA41" i="46"/>
  <c r="AK41" i="46"/>
  <c r="S41" i="46"/>
  <c r="AU41" i="46"/>
  <c r="AE41" i="46"/>
  <c r="BO22" i="83"/>
  <c r="M22" i="89"/>
  <c r="BO18" i="83"/>
  <c r="M18" i="89"/>
  <c r="O18" i="89" s="1"/>
  <c r="CI15" i="83"/>
  <c r="M15" i="88"/>
  <c r="O15" i="88" s="1"/>
  <c r="BO12" i="83"/>
  <c r="M12" i="89"/>
  <c r="O12" i="89" s="1"/>
  <c r="CI11" i="83"/>
  <c r="M11" i="88"/>
  <c r="O11" i="88" s="1"/>
  <c r="W47" i="50"/>
  <c r="BY94" i="52"/>
  <c r="CC94" i="52" s="1"/>
  <c r="AO94" i="52"/>
  <c r="BY92" i="52"/>
  <c r="CC92" i="52" s="1"/>
  <c r="AO92" i="52"/>
  <c r="BY90" i="52"/>
  <c r="CC90" i="52" s="1"/>
  <c r="AO90" i="52"/>
  <c r="BY73" i="52"/>
  <c r="CC73" i="52" s="1"/>
  <c r="AO73" i="52"/>
  <c r="AQ73" i="52" s="1"/>
  <c r="BY71" i="52"/>
  <c r="CC71" i="52" s="1"/>
  <c r="AO71" i="52"/>
  <c r="BY33" i="52"/>
  <c r="CC33" i="52" s="1"/>
  <c r="AO33" i="52"/>
  <c r="BY31" i="52"/>
  <c r="CC31" i="52" s="1"/>
  <c r="AO31" i="52"/>
  <c r="BY29" i="52"/>
  <c r="CC29" i="52" s="1"/>
  <c r="AO29" i="52"/>
  <c r="BY27" i="52"/>
  <c r="CC27" i="52" s="1"/>
  <c r="AO27" i="52"/>
  <c r="BY25" i="52"/>
  <c r="CC25" i="52" s="1"/>
  <c r="AO25" i="52"/>
  <c r="BY23" i="52"/>
  <c r="CC23" i="52" s="1"/>
  <c r="AO23" i="52"/>
  <c r="BY15" i="52"/>
  <c r="CC15" i="52" s="1"/>
  <c r="AO15" i="52"/>
  <c r="U8" i="54"/>
  <c r="Q23" i="80"/>
  <c r="S23" i="80" s="1"/>
  <c r="M23" i="80"/>
  <c r="AG22" i="80"/>
  <c r="AI22" i="80" s="1"/>
  <c r="AC22" i="80"/>
  <c r="BM20" i="80"/>
  <c r="BO20" i="80" s="1"/>
  <c r="BI20" i="80"/>
  <c r="Q19" i="80"/>
  <c r="S19" i="80" s="1"/>
  <c r="M19" i="80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U63" i="50"/>
  <c r="U27" i="50"/>
  <c r="U37" i="50"/>
  <c r="U29" i="50"/>
  <c r="U25" i="50"/>
  <c r="U9" i="50"/>
  <c r="M21" i="100"/>
  <c r="M19" i="100"/>
  <c r="M50" i="100"/>
  <c r="M46" i="100"/>
  <c r="M30" i="100"/>
  <c r="M22" i="100"/>
  <c r="M20" i="100"/>
  <c r="K14" i="100"/>
  <c r="K12" i="100"/>
  <c r="K13" i="10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G75" i="74"/>
  <c r="G74" i="74"/>
  <c r="I74" i="74" s="1"/>
  <c r="G73" i="74"/>
  <c r="G78" i="96"/>
  <c r="G77" i="96"/>
  <c r="G76" i="96"/>
  <c r="G75" i="96"/>
  <c r="G74" i="96"/>
  <c r="G73" i="96"/>
  <c r="G21" i="96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0" i="74"/>
  <c r="I10" i="74" s="1"/>
  <c r="G66" i="96"/>
  <c r="G65" i="96"/>
  <c r="G24" i="96"/>
  <c r="G64" i="96"/>
  <c r="G63" i="96"/>
  <c r="G26" i="96"/>
  <c r="G48" i="96"/>
  <c r="G42" i="96"/>
  <c r="G16" i="96"/>
  <c r="G46" i="96"/>
  <c r="G40" i="96"/>
  <c r="G14" i="96"/>
  <c r="G38" i="96"/>
  <c r="I38" i="96" s="1"/>
  <c r="G37" i="96"/>
  <c r="G11" i="96"/>
  <c r="E16" i="107"/>
  <c r="E17" i="107"/>
  <c r="I75" i="74"/>
  <c r="K75" i="74" s="1"/>
  <c r="I73" i="74"/>
  <c r="I10" i="25" s="1"/>
  <c r="AU8" i="31"/>
  <c r="AE8" i="31"/>
  <c r="Q8" i="31"/>
  <c r="S8" i="31" s="1"/>
  <c r="BA8" i="31"/>
  <c r="AK8" i="31"/>
  <c r="Q8" i="32"/>
  <c r="S8" i="32" s="1"/>
  <c r="S8" i="34"/>
  <c r="Q8" i="34"/>
  <c r="BA8" i="42"/>
  <c r="AK8" i="42"/>
  <c r="AU8" i="42"/>
  <c r="AE8" i="42"/>
  <c r="Q8" i="42"/>
  <c r="S8" i="42" s="1"/>
  <c r="S8" i="44"/>
  <c r="Q8" i="44"/>
  <c r="BA8" i="46"/>
  <c r="AK8" i="46"/>
  <c r="AU8" i="46"/>
  <c r="AE8" i="46"/>
  <c r="Q8" i="46"/>
  <c r="S8" i="46" s="1"/>
  <c r="CK26" i="129"/>
  <c r="E10" i="113" s="1"/>
  <c r="E11" i="113" s="1"/>
  <c r="M107" i="11"/>
  <c r="Q48" i="50"/>
  <c r="Y48" i="50"/>
  <c r="M44" i="50"/>
  <c r="Q42" i="50"/>
  <c r="Y42" i="50" s="1"/>
  <c r="CM70" i="132"/>
  <c r="CA71" i="52"/>
  <c r="CG71" i="52" s="1"/>
  <c r="BG71" i="52"/>
  <c r="BM71" i="52" s="1"/>
  <c r="AM71" i="52"/>
  <c r="AS71" i="52" s="1"/>
  <c r="Q71" i="52"/>
  <c r="Y71" i="52" s="1"/>
  <c r="BQ71" i="52"/>
  <c r="BW71" i="52" s="1"/>
  <c r="AW71" i="52"/>
  <c r="BC71" i="52" s="1"/>
  <c r="AC71" i="52"/>
  <c r="AI71" i="52" s="1"/>
  <c r="AS40" i="56"/>
  <c r="AM40" i="56"/>
  <c r="AI40" i="56"/>
  <c r="AC40" i="56"/>
  <c r="Y40" i="56"/>
  <c r="Q40" i="56"/>
  <c r="S26" i="22"/>
  <c r="S15" i="24"/>
  <c r="S17" i="24"/>
  <c r="G22" i="83"/>
  <c r="M22" i="92"/>
  <c r="AU21" i="83"/>
  <c r="M21" i="90"/>
  <c r="AA18" i="83"/>
  <c r="M18" i="91"/>
  <c r="AU15" i="83"/>
  <c r="M15" i="90"/>
  <c r="AA14" i="83"/>
  <c r="M14" i="91"/>
  <c r="G12" i="83"/>
  <c r="M12" i="92"/>
  <c r="O12" i="92" s="1"/>
  <c r="S12" i="92" s="1"/>
  <c r="AU11" i="83"/>
  <c r="M11" i="90"/>
  <c r="AA10" i="83"/>
  <c r="M10" i="91"/>
  <c r="I20" i="91"/>
  <c r="I18" i="91"/>
  <c r="O18" i="91"/>
  <c r="I16" i="90"/>
  <c r="O15" i="90"/>
  <c r="I15" i="90"/>
  <c r="I13" i="90"/>
  <c r="O11" i="90"/>
  <c r="I11" i="90"/>
  <c r="I9" i="90"/>
  <c r="CW21" i="81"/>
  <c r="DA21" i="81" s="1"/>
  <c r="CW21" i="82"/>
  <c r="DA21" i="82" s="1"/>
  <c r="CG21" i="83"/>
  <c r="CG21" i="84"/>
  <c r="Y21" i="81"/>
  <c r="AA21" i="81" s="1"/>
  <c r="Q21" i="81"/>
  <c r="AC20" i="81"/>
  <c r="AG20" i="81" s="1"/>
  <c r="AC20" i="82"/>
  <c r="AG20" i="82" s="1"/>
  <c r="Y20" i="83"/>
  <c r="Y20" i="84"/>
  <c r="BA19" i="81"/>
  <c r="BE19" i="81" s="1"/>
  <c r="BA19" i="82"/>
  <c r="BE19" i="82" s="1"/>
  <c r="AS19" i="83"/>
  <c r="AS19" i="84"/>
  <c r="CW16" i="81"/>
  <c r="DA16" i="81" s="1"/>
  <c r="CW16" i="82"/>
  <c r="DA16" i="82" s="1"/>
  <c r="CG16" i="83"/>
  <c r="CG16" i="84"/>
  <c r="Y16" i="81"/>
  <c r="AA16" i="81" s="1"/>
  <c r="Q16" i="81"/>
  <c r="AC17" i="81"/>
  <c r="AG17" i="81" s="1"/>
  <c r="AC17" i="82"/>
  <c r="AG17" i="82" s="1"/>
  <c r="Y17" i="83"/>
  <c r="Y17" i="84"/>
  <c r="BA15" i="81"/>
  <c r="BE15" i="81" s="1"/>
  <c r="BA15" i="82"/>
  <c r="BE15" i="82" s="1"/>
  <c r="AS15" i="83"/>
  <c r="AW15" i="83" s="1"/>
  <c r="BA15" i="83" s="1"/>
  <c r="AS15" i="84"/>
  <c r="CW13" i="81"/>
  <c r="DA13" i="81" s="1"/>
  <c r="CW13" i="82"/>
  <c r="DA13" i="82" s="1"/>
  <c r="CG13" i="83"/>
  <c r="CK13" i="83" s="1"/>
  <c r="CO13" i="83" s="1"/>
  <c r="CG13" i="84"/>
  <c r="Y13" i="81"/>
  <c r="AA13" i="81" s="1"/>
  <c r="Q13" i="81"/>
  <c r="AC12" i="81"/>
  <c r="AG12" i="81" s="1"/>
  <c r="AC12" i="82"/>
  <c r="AG12" i="82" s="1"/>
  <c r="Y12" i="83"/>
  <c r="Y12" i="84"/>
  <c r="BA11" i="81"/>
  <c r="BE11" i="81" s="1"/>
  <c r="BA11" i="82"/>
  <c r="BE11" i="82" s="1"/>
  <c r="AS11" i="83"/>
  <c r="AW11" i="83" s="1"/>
  <c r="BA11" i="83" s="1"/>
  <c r="AS11" i="84"/>
  <c r="CW9" i="81"/>
  <c r="DA9" i="81" s="1"/>
  <c r="CW9" i="82"/>
  <c r="DA9" i="82" s="1"/>
  <c r="CG9" i="83"/>
  <c r="CG9" i="84"/>
  <c r="AC8" i="81"/>
  <c r="AG8" i="81" s="1"/>
  <c r="AC8" i="82"/>
  <c r="AG8" i="82" s="1"/>
  <c r="Y8" i="83"/>
  <c r="Y8" i="84"/>
  <c r="AS24" i="144"/>
  <c r="AE58" i="99"/>
  <c r="S57" i="99"/>
  <c r="AM23" i="144"/>
  <c r="AS22" i="144"/>
  <c r="AE56" i="99"/>
  <c r="S55" i="99"/>
  <c r="AM21" i="144"/>
  <c r="AU21" i="91" s="1"/>
  <c r="AY21" i="91" s="1"/>
  <c r="AS20" i="144"/>
  <c r="AU20" i="90" s="1"/>
  <c r="AY20" i="90" s="1"/>
  <c r="AE54" i="99"/>
  <c r="E20" i="87"/>
  <c r="AU20" i="92"/>
  <c r="AY20" i="92" s="1"/>
  <c r="S53" i="99"/>
  <c r="AM19" i="144"/>
  <c r="AU19" i="91" s="1"/>
  <c r="AY19" i="91" s="1"/>
  <c r="AS18" i="144"/>
  <c r="AU18" i="90" s="1"/>
  <c r="AY18" i="90" s="1"/>
  <c r="AE52" i="99"/>
  <c r="E18" i="87"/>
  <c r="AU18" i="92"/>
  <c r="AY18" i="92" s="1"/>
  <c r="S51" i="99"/>
  <c r="AM17" i="144"/>
  <c r="AU17" i="91" s="1"/>
  <c r="AY17" i="91" s="1"/>
  <c r="AS16" i="144"/>
  <c r="AU16" i="90" s="1"/>
  <c r="AY16" i="90" s="1"/>
  <c r="AE50" i="99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49" i="99"/>
  <c r="AM15" i="144"/>
  <c r="AU15" i="91" s="1"/>
  <c r="AY15" i="91" s="1"/>
  <c r="AS14" i="144"/>
  <c r="AU14" i="90" s="1"/>
  <c r="AY14" i="90" s="1"/>
  <c r="AE48" i="99"/>
  <c r="E14" i="87"/>
  <c r="AU14" i="92"/>
  <c r="AY14" i="92" s="1"/>
  <c r="S47" i="99"/>
  <c r="AM13" i="144"/>
  <c r="AU13" i="91" s="1"/>
  <c r="AY13" i="91" s="1"/>
  <c r="AS12" i="144"/>
  <c r="AU12" i="90" s="1"/>
  <c r="AY12" i="90" s="1"/>
  <c r="AE46" i="99"/>
  <c r="E12" i="87"/>
  <c r="AU12" i="92"/>
  <c r="AY12" i="92" s="1"/>
  <c r="S45" i="99"/>
  <c r="AM11" i="144"/>
  <c r="AU11" i="91" s="1"/>
  <c r="AY11" i="91" s="1"/>
  <c r="AS10" i="144"/>
  <c r="AU10" i="90" s="1"/>
  <c r="AY10" i="90" s="1"/>
  <c r="AE44" i="99"/>
  <c r="E10" i="87"/>
  <c r="AU10" i="92"/>
  <c r="AY10" i="92" s="1"/>
  <c r="S43" i="99"/>
  <c r="AM9" i="144"/>
  <c r="AU9" i="91" s="1"/>
  <c r="AY9" i="91" s="1"/>
  <c r="AS8" i="144"/>
  <c r="AU8" i="90" s="1"/>
  <c r="AY8" i="90" s="1"/>
  <c r="AE42" i="99"/>
  <c r="E8" i="87"/>
  <c r="AU8" i="92"/>
  <c r="AY8" i="92" s="1"/>
  <c r="I14" i="58"/>
  <c r="J23" i="57" s="1"/>
  <c r="BQ23" i="80"/>
  <c r="BU23" i="80" s="1"/>
  <c r="BQ23" i="85"/>
  <c r="CK23" i="79" s="1"/>
  <c r="BQ21" i="80"/>
  <c r="BU21" i="80" s="1"/>
  <c r="BQ21" i="85"/>
  <c r="CK21" i="79" s="1"/>
  <c r="BQ19" i="80"/>
  <c r="BU19" i="80" s="1"/>
  <c r="BQ19" i="85"/>
  <c r="CK19" i="79" s="1"/>
  <c r="BA18" i="80"/>
  <c r="BE18" i="80" s="1"/>
  <c r="BA18" i="85"/>
  <c r="BQ17" i="80"/>
  <c r="BU17" i="80" s="1"/>
  <c r="BQ17" i="85"/>
  <c r="CK17" i="79" s="1"/>
  <c r="BQ15" i="80"/>
  <c r="BU15" i="80" s="1"/>
  <c r="BQ15" i="85"/>
  <c r="CK15" i="79" s="1"/>
  <c r="BQ13" i="80"/>
  <c r="BU13" i="80" s="1"/>
  <c r="BQ13" i="85"/>
  <c r="CK13" i="79" s="1"/>
  <c r="BQ11" i="80"/>
  <c r="BU11" i="80" s="1"/>
  <c r="BQ11" i="85"/>
  <c r="CK11" i="79" s="1"/>
  <c r="BQ9" i="80"/>
  <c r="BU9" i="80" s="1"/>
  <c r="BQ9" i="85"/>
  <c r="CK9" i="79" s="1"/>
  <c r="S62" i="147"/>
  <c r="O62" i="147"/>
  <c r="U62" i="147"/>
  <c r="Q62" i="147"/>
  <c r="K84" i="52"/>
  <c r="M84" i="52" s="1"/>
  <c r="K82" i="52"/>
  <c r="M82" i="52" s="1"/>
  <c r="K80" i="52"/>
  <c r="M80" i="52" s="1"/>
  <c r="K11" i="48"/>
  <c r="K10" i="48"/>
  <c r="K13" i="48"/>
  <c r="K12" i="48"/>
  <c r="K9" i="48"/>
  <c r="K8" i="48"/>
  <c r="I11" i="60"/>
  <c r="G20" i="57" s="1"/>
  <c r="K16" i="54"/>
  <c r="M16" i="54" s="1"/>
  <c r="K12" i="54"/>
  <c r="M12" i="54" s="1"/>
  <c r="K10" i="54"/>
  <c r="M10" i="54" s="1"/>
  <c r="K8" i="54"/>
  <c r="M8" i="54" s="1"/>
  <c r="K9" i="50"/>
  <c r="K8" i="50"/>
  <c r="U52" i="56"/>
  <c r="U50" i="56"/>
  <c r="I12" i="72"/>
  <c r="H8" i="57" s="1"/>
  <c r="I12" i="59"/>
  <c r="H21" i="57" s="1"/>
  <c r="I12" i="71"/>
  <c r="H9" i="57" s="1"/>
  <c r="I37" i="100"/>
  <c r="I11" i="68"/>
  <c r="G12" i="57" s="1"/>
  <c r="I11" i="70"/>
  <c r="G10" i="57" s="1"/>
  <c r="I11" i="69"/>
  <c r="G11" i="57" s="1"/>
  <c r="U15" i="50"/>
  <c r="U11" i="50"/>
  <c r="K85" i="52"/>
  <c r="M85" i="52" s="1"/>
  <c r="K81" i="52"/>
  <c r="M81" i="52" s="1"/>
  <c r="U52" i="54"/>
  <c r="U50" i="54"/>
  <c r="W36" i="54"/>
  <c r="U32" i="54"/>
  <c r="W32" i="54" s="1"/>
  <c r="U30" i="54"/>
  <c r="U28" i="54"/>
  <c r="U26" i="54"/>
  <c r="U24" i="54"/>
  <c r="U22" i="54"/>
  <c r="U16" i="54"/>
  <c r="U12" i="54"/>
  <c r="U63" i="56"/>
  <c r="U55" i="56"/>
  <c r="Q20" i="80"/>
  <c r="S20" i="80" s="1"/>
  <c r="M20" i="80"/>
  <c r="U20" i="82"/>
  <c r="M20" i="82"/>
  <c r="U18" i="82"/>
  <c r="M18" i="82"/>
  <c r="U16" i="82"/>
  <c r="M16" i="82"/>
  <c r="U14" i="82"/>
  <c r="M14" i="82"/>
  <c r="U12" i="82"/>
  <c r="M12" i="82"/>
  <c r="U10" i="82"/>
  <c r="M10" i="82"/>
  <c r="U8" i="82"/>
  <c r="M8" i="82"/>
  <c r="I12" i="83"/>
  <c r="M12" i="83" s="1"/>
  <c r="Q20" i="84"/>
  <c r="I20" i="84"/>
  <c r="Q18" i="84"/>
  <c r="I18" i="84"/>
  <c r="Q16" i="84"/>
  <c r="I16" i="84"/>
  <c r="Q14" i="84"/>
  <c r="I14" i="84"/>
  <c r="Q12" i="84"/>
  <c r="I12" i="84"/>
  <c r="Q10" i="84"/>
  <c r="I10" i="84"/>
  <c r="Q8" i="84"/>
  <c r="I8" i="84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K21" i="47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46" i="31"/>
  <c r="AA41" i="31"/>
  <c r="AA40" i="31"/>
  <c r="AA38" i="31"/>
  <c r="AA36" i="31"/>
  <c r="AA32" i="31"/>
  <c r="AA30" i="31"/>
  <c r="AA28" i="31"/>
  <c r="AA20" i="31"/>
  <c r="AA18" i="31"/>
  <c r="AA16" i="31"/>
  <c r="AA14" i="31"/>
  <c r="AA15" i="31"/>
  <c r="AA11" i="31"/>
  <c r="AA46" i="35"/>
  <c r="AA45" i="35"/>
  <c r="AA43" i="35"/>
  <c r="AA42" i="35"/>
  <c r="AA39" i="35"/>
  <c r="AA37" i="35"/>
  <c r="AA33" i="35"/>
  <c r="AA31" i="35"/>
  <c r="AA29" i="35"/>
  <c r="AA27" i="35"/>
  <c r="AA25" i="35"/>
  <c r="AA19" i="35"/>
  <c r="AA17" i="35"/>
  <c r="AA15" i="35"/>
  <c r="AA11" i="35"/>
  <c r="AA41" i="35"/>
  <c r="AA40" i="35"/>
  <c r="AA38" i="35"/>
  <c r="AA36" i="35"/>
  <c r="AA32" i="35"/>
  <c r="AA30" i="35"/>
  <c r="AA28" i="35"/>
  <c r="AA20" i="35"/>
  <c r="AA18" i="35"/>
  <c r="AA16" i="35"/>
  <c r="AA14" i="35"/>
  <c r="K23" i="47"/>
  <c r="K19" i="47"/>
  <c r="AA45" i="37"/>
  <c r="AC45" i="37" s="1"/>
  <c r="AA43" i="37"/>
  <c r="AC43" i="37" s="1"/>
  <c r="AA42" i="37"/>
  <c r="AC42" i="37" s="1"/>
  <c r="AA39" i="37"/>
  <c r="AC39" i="37" s="1"/>
  <c r="AA37" i="37"/>
  <c r="AC37" i="37" s="1"/>
  <c r="AA33" i="37"/>
  <c r="AC33" i="37" s="1"/>
  <c r="AA31" i="37"/>
  <c r="AC31" i="37" s="1"/>
  <c r="AA29" i="37"/>
  <c r="AC29" i="37" s="1"/>
  <c r="AA27" i="37"/>
  <c r="AC27" i="37" s="1"/>
  <c r="AA25" i="37"/>
  <c r="AC25" i="37" s="1"/>
  <c r="AA19" i="37"/>
  <c r="AC19" i="37" s="1"/>
  <c r="AA17" i="37"/>
  <c r="AC17" i="37" s="1"/>
  <c r="AA15" i="37"/>
  <c r="AC15" i="37" s="1"/>
  <c r="AA11" i="37"/>
  <c r="AC11" i="37" s="1"/>
  <c r="AA46" i="37"/>
  <c r="AC46" i="37" s="1"/>
  <c r="AA41" i="37"/>
  <c r="AC41" i="37" s="1"/>
  <c r="AA40" i="37"/>
  <c r="AC40" i="37" s="1"/>
  <c r="AA38" i="37"/>
  <c r="AC38" i="37" s="1"/>
  <c r="AA36" i="37"/>
  <c r="AC36" i="37" s="1"/>
  <c r="AC44" i="37" s="1"/>
  <c r="U17" i="7" s="1"/>
  <c r="AA32" i="37"/>
  <c r="AC32" i="37" s="1"/>
  <c r="AA30" i="37"/>
  <c r="AC30" i="37" s="1"/>
  <c r="AA28" i="37"/>
  <c r="AC28" i="37" s="1"/>
  <c r="AA20" i="37"/>
  <c r="AC20" i="37" s="1"/>
  <c r="AA18" i="37"/>
  <c r="AC18" i="37" s="1"/>
  <c r="AA16" i="37"/>
  <c r="AC16" i="37" s="1"/>
  <c r="AA14" i="37"/>
  <c r="AC14" i="37" s="1"/>
  <c r="K17" i="47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K15" i="47"/>
  <c r="AA45" i="41"/>
  <c r="AA43" i="41"/>
  <c r="AA42" i="41"/>
  <c r="AA39" i="41"/>
  <c r="AA37" i="41"/>
  <c r="AA46" i="41"/>
  <c r="AA41" i="41"/>
  <c r="AA40" i="41"/>
  <c r="AA38" i="41"/>
  <c r="AA36" i="41"/>
  <c r="AA32" i="41"/>
  <c r="AA30" i="41"/>
  <c r="AA28" i="41"/>
  <c r="AA29" i="41"/>
  <c r="AA25" i="41"/>
  <c r="AA20" i="41"/>
  <c r="AA18" i="41"/>
  <c r="AA16" i="41"/>
  <c r="AA14" i="41"/>
  <c r="AA31" i="41"/>
  <c r="AA27" i="41"/>
  <c r="AA19" i="41"/>
  <c r="AA17" i="41"/>
  <c r="AA15" i="41"/>
  <c r="AA11" i="41"/>
  <c r="K13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I21" i="92"/>
  <c r="I15" i="92"/>
  <c r="I11" i="92"/>
  <c r="E26" i="93"/>
  <c r="K21" i="3"/>
  <c r="G809" i="1" s="1"/>
  <c r="Q21" i="92"/>
  <c r="K17" i="3"/>
  <c r="G693" i="1" s="1"/>
  <c r="Q17" i="92"/>
  <c r="K13" i="3"/>
  <c r="G577" i="1" s="1"/>
  <c r="Q13" i="92"/>
  <c r="K9" i="3"/>
  <c r="G461" i="1" s="1"/>
  <c r="Q9" i="92"/>
  <c r="E51" i="100"/>
  <c r="E52" i="100"/>
  <c r="G50" i="100"/>
  <c r="G46" i="100"/>
  <c r="G30" i="100"/>
  <c r="G22" i="100"/>
  <c r="G20" i="100"/>
  <c r="G41" i="100"/>
  <c r="G21" i="100"/>
  <c r="G19" i="100"/>
  <c r="I13" i="100"/>
  <c r="I14" i="100"/>
  <c r="I12" i="100"/>
  <c r="AA30" i="102"/>
  <c r="AA28" i="102"/>
  <c r="W30" i="102"/>
  <c r="W28" i="102"/>
  <c r="S30" i="102"/>
  <c r="S28" i="102"/>
  <c r="O26" i="102"/>
  <c r="O30" i="102"/>
  <c r="O28" i="102"/>
  <c r="K26" i="102"/>
  <c r="K30" i="102"/>
  <c r="K28" i="102"/>
  <c r="AC30" i="102"/>
  <c r="AC28" i="102"/>
  <c r="E17" i="106"/>
  <c r="E16" i="106"/>
  <c r="G102" i="113"/>
  <c r="G66" i="113"/>
  <c r="G30" i="113"/>
  <c r="G14" i="113"/>
  <c r="G91" i="114"/>
  <c r="G75" i="114"/>
  <c r="G95" i="114" s="1"/>
  <c r="I27" i="24" s="1"/>
  <c r="M27" i="24" s="1"/>
  <c r="S27" i="24" s="1"/>
  <c r="G70" i="114"/>
  <c r="G60" i="114"/>
  <c r="E72" i="114"/>
  <c r="G72" i="114" s="1"/>
  <c r="E76" i="96" s="1"/>
  <c r="E40" i="117"/>
  <c r="E17" i="118"/>
  <c r="E19" i="118" s="1"/>
  <c r="E33" i="76" s="1"/>
  <c r="E10" i="104"/>
  <c r="AU8" i="30"/>
  <c r="AE8" i="30"/>
  <c r="Q8" i="30"/>
  <c r="BA8" i="30"/>
  <c r="AK8" i="30"/>
  <c r="S8" i="30"/>
  <c r="AU8" i="33"/>
  <c r="AE8" i="33"/>
  <c r="Q8" i="33"/>
  <c r="BA8" i="33"/>
  <c r="AK8" i="33"/>
  <c r="S8" i="33"/>
  <c r="Q8" i="41"/>
  <c r="S8" i="41" s="1"/>
  <c r="Q8" i="43"/>
  <c r="S8" i="43"/>
  <c r="AU8" i="45"/>
  <c r="AE8" i="45"/>
  <c r="Q8" i="45"/>
  <c r="BA8" i="45"/>
  <c r="AK8" i="45"/>
  <c r="S8" i="45"/>
  <c r="G142" i="113"/>
  <c r="E25" i="78"/>
  <c r="G28" i="48"/>
  <c r="M8" i="48"/>
  <c r="M41" i="50"/>
  <c r="M72" i="52"/>
  <c r="M38" i="54"/>
  <c r="AS9" i="56"/>
  <c r="AM9" i="56"/>
  <c r="AI9" i="56"/>
  <c r="AC9" i="56"/>
  <c r="Y9" i="56"/>
  <c r="Q9" i="56"/>
  <c r="M18" i="56"/>
  <c r="I21" i="135"/>
  <c r="I15" i="135"/>
  <c r="DE21" i="138"/>
  <c r="DG21" i="138" s="1"/>
  <c r="DY20" i="138"/>
  <c r="AM20" i="138"/>
  <c r="BO19" i="83"/>
  <c r="M19" i="89"/>
  <c r="G19" i="83"/>
  <c r="M19" i="92"/>
  <c r="DY16" i="138"/>
  <c r="AM16" i="138"/>
  <c r="DE15" i="138"/>
  <c r="DG15" i="138" s="1"/>
  <c r="DW14" i="138"/>
  <c r="DY14" i="138" s="1"/>
  <c r="BO13" i="83"/>
  <c r="M13" i="89"/>
  <c r="G13" i="83"/>
  <c r="M13" i="92"/>
  <c r="CI12" i="83"/>
  <c r="M12" i="88"/>
  <c r="O12" i="88" s="1"/>
  <c r="S12" i="88" s="1"/>
  <c r="AA11" i="83"/>
  <c r="M11" i="91"/>
  <c r="DW10" i="138"/>
  <c r="DY10" i="138" s="1"/>
  <c r="BO9" i="83"/>
  <c r="M9" i="89"/>
  <c r="G9" i="83"/>
  <c r="M9" i="92"/>
  <c r="I21" i="91"/>
  <c r="I20" i="90"/>
  <c r="I19" i="91"/>
  <c r="I18" i="90"/>
  <c r="I16" i="91"/>
  <c r="I17" i="90"/>
  <c r="I15" i="91"/>
  <c r="I14" i="90"/>
  <c r="I13" i="91"/>
  <c r="I12" i="88"/>
  <c r="I11" i="89"/>
  <c r="I10" i="90"/>
  <c r="I9" i="91"/>
  <c r="I8" i="88"/>
  <c r="E23" i="88"/>
  <c r="AC21" i="81"/>
  <c r="AG21" i="81" s="1"/>
  <c r="AC21" i="82"/>
  <c r="AG21" i="82" s="1"/>
  <c r="Y21" i="83"/>
  <c r="Y21" i="84"/>
  <c r="BA20" i="81"/>
  <c r="BE20" i="81" s="1"/>
  <c r="BA20" i="82"/>
  <c r="BE20" i="82" s="1"/>
  <c r="AS20" i="83"/>
  <c r="AS20" i="84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S18" i="84"/>
  <c r="AC16" i="81"/>
  <c r="AG16" i="81" s="1"/>
  <c r="AC16" i="82"/>
  <c r="AG16" i="82" s="1"/>
  <c r="Y16" i="83"/>
  <c r="Y16" i="84"/>
  <c r="BA17" i="81"/>
  <c r="BE17" i="81" s="1"/>
  <c r="BA17" i="82"/>
  <c r="BE17" i="82" s="1"/>
  <c r="AS17" i="83"/>
  <c r="AS17" i="84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S14" i="84"/>
  <c r="AC13" i="81"/>
  <c r="AG13" i="81" s="1"/>
  <c r="AC13" i="82"/>
  <c r="AG13" i="82" s="1"/>
  <c r="Y13" i="83"/>
  <c r="Y13" i="84"/>
  <c r="CW12" i="81"/>
  <c r="DA12" i="81" s="1"/>
  <c r="CW12" i="82"/>
  <c r="DA12" i="82" s="1"/>
  <c r="CG12" i="83"/>
  <c r="CK12" i="83" s="1"/>
  <c r="CO12" i="83" s="1"/>
  <c r="CG12" i="84"/>
  <c r="Y12" i="81"/>
  <c r="AA12" i="81" s="1"/>
  <c r="Q12" i="81"/>
  <c r="BY11" i="81"/>
  <c r="CC11" i="81" s="1"/>
  <c r="BY11" i="82"/>
  <c r="CC11" i="82" s="1"/>
  <c r="BM11" i="83"/>
  <c r="BM11" i="84"/>
  <c r="BA10" i="81"/>
  <c r="BE10" i="81" s="1"/>
  <c r="BA10" i="82"/>
  <c r="BE10" i="82" s="1"/>
  <c r="AS10" i="83"/>
  <c r="AS10" i="84"/>
  <c r="AC9" i="81"/>
  <c r="AG9" i="81" s="1"/>
  <c r="AC9" i="82"/>
  <c r="AG9" i="82" s="1"/>
  <c r="Y9" i="83"/>
  <c r="Y9" i="84"/>
  <c r="CW8" i="81"/>
  <c r="DA8" i="81" s="1"/>
  <c r="CW8" i="82"/>
  <c r="DA8" i="82" s="1"/>
  <c r="CG8" i="83"/>
  <c r="CG8" i="84"/>
  <c r="AG58" i="99"/>
  <c r="BC57" i="99"/>
  <c r="BE57" i="99" s="1"/>
  <c r="BE23" i="144"/>
  <c r="AE57" i="99"/>
  <c r="AS23" i="144"/>
  <c r="AQ56" i="99"/>
  <c r="AS56" i="99" s="1"/>
  <c r="AY22" i="144"/>
  <c r="S56" i="99"/>
  <c r="AM22" i="144"/>
  <c r="U55" i="99"/>
  <c r="Q21" i="91" s="1"/>
  <c r="AG54" i="99"/>
  <c r="Q20" i="90" s="1"/>
  <c r="BC53" i="99"/>
  <c r="BE53" i="99" s="1"/>
  <c r="Q19" i="88" s="1"/>
  <c r="BE19" i="144"/>
  <c r="AU19" i="88" s="1"/>
  <c r="AY19" i="88" s="1"/>
  <c r="AE53" i="99"/>
  <c r="AS19" i="144"/>
  <c r="AU19" i="90" s="1"/>
  <c r="AY19" i="90" s="1"/>
  <c r="AU19" i="92"/>
  <c r="AY19" i="92" s="1"/>
  <c r="E19" i="87"/>
  <c r="AQ52" i="99"/>
  <c r="AS52" i="99" s="1"/>
  <c r="Q18" i="89" s="1"/>
  <c r="AY18" i="144"/>
  <c r="AU18" i="89" s="1"/>
  <c r="AY18" i="89" s="1"/>
  <c r="S52" i="99"/>
  <c r="AM18" i="144"/>
  <c r="AU18" i="91" s="1"/>
  <c r="AY18" i="91" s="1"/>
  <c r="U51" i="99"/>
  <c r="Q17" i="91" s="1"/>
  <c r="AG50" i="99"/>
  <c r="Q16" i="90" s="1"/>
  <c r="BC49" i="99"/>
  <c r="BE49" i="99" s="1"/>
  <c r="Q15" i="88" s="1"/>
  <c r="BE15" i="144"/>
  <c r="AU15" i="88" s="1"/>
  <c r="AY15" i="88" s="1"/>
  <c r="AE49" i="99"/>
  <c r="AS15" i="144"/>
  <c r="AU15" i="90" s="1"/>
  <c r="AY15" i="90" s="1"/>
  <c r="AU15" i="92"/>
  <c r="AY15" i="92" s="1"/>
  <c r="E15" i="87"/>
  <c r="AQ48" i="99"/>
  <c r="AS48" i="99" s="1"/>
  <c r="Q14" i="89" s="1"/>
  <c r="AY14" i="144"/>
  <c r="AU14" i="89" s="1"/>
  <c r="AY14" i="89" s="1"/>
  <c r="S48" i="99"/>
  <c r="AM14" i="144"/>
  <c r="AU14" i="91" s="1"/>
  <c r="AY14" i="91" s="1"/>
  <c r="U47" i="99"/>
  <c r="Q13" i="91" s="1"/>
  <c r="AG46" i="99"/>
  <c r="Q12" i="90" s="1"/>
  <c r="BC45" i="99"/>
  <c r="BE45" i="99" s="1"/>
  <c r="Q11" i="88" s="1"/>
  <c r="BE11" i="144"/>
  <c r="AU11" i="88" s="1"/>
  <c r="AY11" i="88" s="1"/>
  <c r="AE45" i="99"/>
  <c r="AS11" i="144"/>
  <c r="AU11" i="90" s="1"/>
  <c r="AY11" i="90" s="1"/>
  <c r="AU11" i="92"/>
  <c r="AY11" i="92" s="1"/>
  <c r="E11" i="87"/>
  <c r="AQ44" i="99"/>
  <c r="AS44" i="99" s="1"/>
  <c r="Q10" i="89" s="1"/>
  <c r="AY10" i="144"/>
  <c r="AU10" i="89" s="1"/>
  <c r="AY10" i="89" s="1"/>
  <c r="S44" i="99"/>
  <c r="AM10" i="144"/>
  <c r="AU10" i="91" s="1"/>
  <c r="AY10" i="91" s="1"/>
  <c r="U43" i="99"/>
  <c r="Q9" i="91" s="1"/>
  <c r="AG42" i="99"/>
  <c r="Q8" i="90" s="1"/>
  <c r="BA8" i="7"/>
  <c r="I13" i="58"/>
  <c r="I23" i="57" s="1"/>
  <c r="BA23" i="80"/>
  <c r="BE23" i="80" s="1"/>
  <c r="BA23" i="85"/>
  <c r="BQ22" i="80"/>
  <c r="BU22" i="80" s="1"/>
  <c r="BQ22" i="85"/>
  <c r="CK22" i="79" s="1"/>
  <c r="BA21" i="80"/>
  <c r="BE21" i="80" s="1"/>
  <c r="BA21" i="85"/>
  <c r="BQ20" i="80"/>
  <c r="BU20" i="80" s="1"/>
  <c r="BQ20" i="85"/>
  <c r="CK20" i="79" s="1"/>
  <c r="BA19" i="80"/>
  <c r="BE19" i="80" s="1"/>
  <c r="BA19" i="85"/>
  <c r="BQ18" i="80"/>
  <c r="BU18" i="80" s="1"/>
  <c r="BQ18" i="85"/>
  <c r="CK18" i="79" s="1"/>
  <c r="BA17" i="80"/>
  <c r="BE17" i="80" s="1"/>
  <c r="BA17" i="85"/>
  <c r="BQ16" i="80"/>
  <c r="BU16" i="80" s="1"/>
  <c r="BQ16" i="85"/>
  <c r="CK16" i="79" s="1"/>
  <c r="BA15" i="80"/>
  <c r="BE15" i="80" s="1"/>
  <c r="BA15" i="85"/>
  <c r="BQ14" i="80"/>
  <c r="BU14" i="80" s="1"/>
  <c r="BQ14" i="85"/>
  <c r="CK14" i="79" s="1"/>
  <c r="BA13" i="80"/>
  <c r="BE13" i="80" s="1"/>
  <c r="BA13" i="85"/>
  <c r="BQ12" i="80"/>
  <c r="BU12" i="80" s="1"/>
  <c r="BQ12" i="85"/>
  <c r="CK12" i="79" s="1"/>
  <c r="BA11" i="80"/>
  <c r="BE11" i="80" s="1"/>
  <c r="BA11" i="85"/>
  <c r="BQ10" i="80"/>
  <c r="BU10" i="80" s="1"/>
  <c r="BQ10" i="85"/>
  <c r="CK10" i="79" s="1"/>
  <c r="BA9" i="80"/>
  <c r="BE9" i="80" s="1"/>
  <c r="BA9" i="85"/>
  <c r="BQ8" i="80"/>
  <c r="BU8" i="80" s="1"/>
  <c r="BQ8" i="85"/>
  <c r="CK8" i="79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19" i="30"/>
  <c r="K17" i="30"/>
  <c r="K15" i="30"/>
  <c r="K11" i="30"/>
  <c r="K18" i="31"/>
  <c r="K16" i="31"/>
  <c r="K14" i="31"/>
  <c r="K19" i="33"/>
  <c r="K17" i="33"/>
  <c r="K15" i="33"/>
  <c r="K11" i="33"/>
  <c r="K18" i="34"/>
  <c r="K16" i="34"/>
  <c r="K14" i="34"/>
  <c r="K19" i="32"/>
  <c r="K17" i="32"/>
  <c r="K15" i="32"/>
  <c r="K19" i="36"/>
  <c r="K17" i="36"/>
  <c r="K15" i="36"/>
  <c r="K11" i="36"/>
  <c r="K18" i="37"/>
  <c r="K16" i="37"/>
  <c r="K14" i="37"/>
  <c r="K19" i="38"/>
  <c r="K17" i="38"/>
  <c r="K15" i="38"/>
  <c r="K11" i="38"/>
  <c r="K18" i="39"/>
  <c r="K16" i="39"/>
  <c r="K14" i="39"/>
  <c r="K19" i="40"/>
  <c r="K17" i="40"/>
  <c r="K15" i="40"/>
  <c r="K11" i="40"/>
  <c r="K19" i="35"/>
  <c r="K17" i="35"/>
  <c r="K15" i="35"/>
  <c r="K11" i="35"/>
  <c r="K60" i="50"/>
  <c r="K58" i="50"/>
  <c r="K56" i="50"/>
  <c r="K22" i="50"/>
  <c r="K20" i="50"/>
  <c r="K18" i="41"/>
  <c r="K16" i="41"/>
  <c r="K14" i="41"/>
  <c r="K19" i="42"/>
  <c r="K17" i="42"/>
  <c r="K15" i="42"/>
  <c r="K11" i="42"/>
  <c r="K18" i="43"/>
  <c r="K16" i="43"/>
  <c r="K14" i="43"/>
  <c r="K19" i="44"/>
  <c r="K17" i="44"/>
  <c r="K15" i="44"/>
  <c r="K11" i="44"/>
  <c r="K18" i="45"/>
  <c r="K16" i="45"/>
  <c r="K14" i="45"/>
  <c r="K19" i="46"/>
  <c r="K17" i="46"/>
  <c r="K15" i="46"/>
  <c r="K11" i="46"/>
  <c r="K59" i="50"/>
  <c r="K55" i="50"/>
  <c r="K19" i="50"/>
  <c r="K17" i="50"/>
  <c r="K34" i="52"/>
  <c r="K32" i="52"/>
  <c r="K30" i="52"/>
  <c r="K28" i="52"/>
  <c r="K26" i="52"/>
  <c r="K24" i="52"/>
  <c r="K16" i="52"/>
  <c r="K60" i="54"/>
  <c r="K58" i="54"/>
  <c r="K56" i="54"/>
  <c r="K54" i="54"/>
  <c r="K43" i="54"/>
  <c r="K37" i="54"/>
  <c r="K35" i="54"/>
  <c r="K60" i="56"/>
  <c r="K58" i="56"/>
  <c r="K56" i="56"/>
  <c r="K54" i="56"/>
  <c r="K44" i="56"/>
  <c r="K43" i="56"/>
  <c r="K41" i="56"/>
  <c r="K39" i="56"/>
  <c r="K37" i="56"/>
  <c r="K35" i="56"/>
  <c r="K31" i="56"/>
  <c r="K27" i="56"/>
  <c r="K57" i="50"/>
  <c r="K53" i="50"/>
  <c r="K21" i="50"/>
  <c r="K18" i="50"/>
  <c r="K12" i="50"/>
  <c r="K93" i="52"/>
  <c r="K91" i="52"/>
  <c r="K89" i="52"/>
  <c r="K87" i="52"/>
  <c r="K61" i="54"/>
  <c r="K59" i="54"/>
  <c r="K57" i="54"/>
  <c r="K45" i="54"/>
  <c r="K41" i="54"/>
  <c r="K39" i="54"/>
  <c r="K31" i="54"/>
  <c r="K27" i="54"/>
  <c r="I11" i="72"/>
  <c r="G8" i="57" s="1"/>
  <c r="I11" i="59"/>
  <c r="G21" i="57" s="1"/>
  <c r="G32" i="96"/>
  <c r="G8" i="96"/>
  <c r="E24" i="119"/>
  <c r="E26" i="119" s="1"/>
  <c r="E28" i="119" s="1"/>
  <c r="E32" i="119" s="1"/>
  <c r="E42" i="94" s="1"/>
  <c r="G42" i="94" s="1"/>
  <c r="I41" i="98"/>
  <c r="G47" i="112"/>
  <c r="E62" i="96" s="1"/>
  <c r="G43" i="112"/>
  <c r="E60" i="96" s="1"/>
  <c r="G39" i="112"/>
  <c r="I32" i="16" s="1"/>
  <c r="M32" i="16" s="1"/>
  <c r="G35" i="112"/>
  <c r="G31" i="112"/>
  <c r="E48" i="96" s="1"/>
  <c r="G27" i="112"/>
  <c r="E43" i="96" s="1"/>
  <c r="G23" i="112"/>
  <c r="E32" i="96" s="1"/>
  <c r="G38" i="111"/>
  <c r="E63" i="96" s="1"/>
  <c r="G32" i="111"/>
  <c r="I143" i="11" s="1"/>
  <c r="G24" i="111"/>
  <c r="E51" i="96" s="1"/>
  <c r="G16" i="111"/>
  <c r="E37" i="96" s="1"/>
  <c r="G42" i="114"/>
  <c r="I19" i="51" s="1"/>
  <c r="M19" i="51" s="1"/>
  <c r="G38" i="114"/>
  <c r="I41" i="35" s="1"/>
  <c r="M41" i="35" s="1"/>
  <c r="G34" i="114"/>
  <c r="I41" i="39" s="1"/>
  <c r="M41" i="39" s="1"/>
  <c r="G30" i="114"/>
  <c r="I41" i="43" s="1"/>
  <c r="M41" i="43" s="1"/>
  <c r="G85" i="116"/>
  <c r="E80" i="98" s="1"/>
  <c r="G68" i="116"/>
  <c r="G75" i="116"/>
  <c r="E78" i="98" s="1"/>
  <c r="I75" i="98"/>
  <c r="I73" i="98"/>
  <c r="I71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E21" i="117"/>
  <c r="M44" i="54"/>
  <c r="M44" i="56"/>
  <c r="EQ20" i="138"/>
  <c r="CI18" i="83"/>
  <c r="M18" i="88"/>
  <c r="CI9" i="83"/>
  <c r="M9" i="88"/>
  <c r="O9" i="88" s="1"/>
  <c r="S9" i="88" s="1"/>
  <c r="FI8" i="138"/>
  <c r="I22" i="88"/>
  <c r="O22" i="88"/>
  <c r="I22" i="89"/>
  <c r="O22" i="89"/>
  <c r="AM17" i="92"/>
  <c r="AC17" i="92"/>
  <c r="AO31" i="142"/>
  <c r="AK31" i="142"/>
  <c r="AM31" i="142"/>
  <c r="AI31" i="142"/>
  <c r="BA22" i="81"/>
  <c r="BE22" i="81" s="1"/>
  <c r="BA22" i="82"/>
  <c r="BE22" i="82" s="1"/>
  <c r="AS22" i="83"/>
  <c r="AS22" i="84"/>
  <c r="Q22" i="84"/>
  <c r="I22" i="84"/>
  <c r="U22" i="82"/>
  <c r="M22" i="82"/>
  <c r="BY22" i="81"/>
  <c r="CC22" i="81" s="1"/>
  <c r="BY22" i="82"/>
  <c r="CC22" i="82" s="1"/>
  <c r="BM22" i="83"/>
  <c r="BQ22" i="83" s="1"/>
  <c r="BU22" i="83" s="1"/>
  <c r="BM22" i="84"/>
  <c r="Y10" i="81"/>
  <c r="AA10" i="81" s="1"/>
  <c r="Q10" i="81"/>
  <c r="E23" i="81"/>
  <c r="I23" i="81" s="1"/>
  <c r="AO31" i="143"/>
  <c r="AK31" i="143"/>
  <c r="E23" i="82"/>
  <c r="I23" i="82" s="1"/>
  <c r="E23" i="83"/>
  <c r="I23" i="83" s="1"/>
  <c r="M23" i="83" s="1"/>
  <c r="E23" i="84"/>
  <c r="AM31" i="143"/>
  <c r="AI31" i="143"/>
  <c r="BE26" i="144"/>
  <c r="BE24" i="144"/>
  <c r="BE22" i="144"/>
  <c r="BE20" i="144"/>
  <c r="AU20" i="88" s="1"/>
  <c r="AY20" i="88" s="1"/>
  <c r="BE18" i="144"/>
  <c r="AU18" i="88" s="1"/>
  <c r="AY18" i="88" s="1"/>
  <c r="BE16" i="144"/>
  <c r="AU16" i="88" s="1"/>
  <c r="AY16" i="88" s="1"/>
  <c r="BE14" i="144"/>
  <c r="AU14" i="88" s="1"/>
  <c r="AY14" i="88" s="1"/>
  <c r="BE12" i="144"/>
  <c r="AU12" i="88" s="1"/>
  <c r="AY12" i="88" s="1"/>
  <c r="BE10" i="144"/>
  <c r="AU10" i="88" s="1"/>
  <c r="AY10" i="88" s="1"/>
  <c r="BE8" i="144"/>
  <c r="AU8" i="88" s="1"/>
  <c r="AY8" i="88" s="1"/>
  <c r="BM16" i="80"/>
  <c r="BO16" i="80" s="1"/>
  <c r="BI16" i="80"/>
  <c r="AG16" i="80"/>
  <c r="AI16" i="80" s="1"/>
  <c r="AC16" i="80"/>
  <c r="BM14" i="80"/>
  <c r="BO14" i="80" s="1"/>
  <c r="BI14" i="80"/>
  <c r="AG14" i="80"/>
  <c r="AI14" i="80" s="1"/>
  <c r="AC14" i="80"/>
  <c r="BM12" i="80"/>
  <c r="BO12" i="80" s="1"/>
  <c r="BI12" i="80"/>
  <c r="AG12" i="80"/>
  <c r="AI12" i="80" s="1"/>
  <c r="AC12" i="80"/>
  <c r="BM10" i="80"/>
  <c r="BO10" i="80" s="1"/>
  <c r="BI10" i="80"/>
  <c r="AG10" i="80"/>
  <c r="AI10" i="80" s="1"/>
  <c r="AC10" i="80"/>
  <c r="BM8" i="80"/>
  <c r="BO8" i="80" s="1"/>
  <c r="BI8" i="80"/>
  <c r="AG8" i="80"/>
  <c r="AI8" i="80" s="1"/>
  <c r="AC8" i="80"/>
  <c r="M35" i="100"/>
  <c r="M36" i="100" s="1"/>
  <c r="E21" i="107"/>
  <c r="E18" i="109"/>
  <c r="U20" i="138"/>
  <c r="AM21" i="88"/>
  <c r="AC21" i="88"/>
  <c r="AM19" i="88"/>
  <c r="AC19" i="88"/>
  <c r="AM17" i="89"/>
  <c r="AC17" i="89"/>
  <c r="CO20" i="81"/>
  <c r="CG20" i="81"/>
  <c r="CO17" i="81"/>
  <c r="CG17" i="81"/>
  <c r="BQ12" i="83"/>
  <c r="BU12" i="83" s="1"/>
  <c r="CO12" i="81"/>
  <c r="CG12" i="81"/>
  <c r="BQ10" i="83"/>
  <c r="BU10" i="83" s="1"/>
  <c r="CO10" i="81"/>
  <c r="CG10" i="81"/>
  <c r="CO8" i="81"/>
  <c r="CG8" i="81"/>
  <c r="E18" i="108"/>
  <c r="G23" i="79"/>
  <c r="S23" i="85"/>
  <c r="AU25" i="3" s="1"/>
  <c r="G943" i="1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72" i="52"/>
  <c r="O72" i="52"/>
  <c r="U72" i="52" s="1"/>
  <c r="AK50" i="52"/>
  <c r="O50" i="52"/>
  <c r="U50" i="52" s="1"/>
  <c r="AK48" i="52"/>
  <c r="O48" i="52"/>
  <c r="U48" i="52" s="1"/>
  <c r="AK46" i="52"/>
  <c r="O46" i="52"/>
  <c r="U46" i="52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3" i="52"/>
  <c r="O93" i="52"/>
  <c r="U93" i="52" s="1"/>
  <c r="AK91" i="52"/>
  <c r="O91" i="52"/>
  <c r="U91" i="52" s="1"/>
  <c r="AK89" i="52"/>
  <c r="O89" i="52"/>
  <c r="U89" i="52" s="1"/>
  <c r="AK87" i="52"/>
  <c r="O87" i="52"/>
  <c r="U87" i="52" s="1"/>
  <c r="I24" i="98"/>
  <c r="G48" i="112"/>
  <c r="E64" i="96" s="1"/>
  <c r="G44" i="112"/>
  <c r="G40" i="112"/>
  <c r="E58" i="96" s="1"/>
  <c r="G36" i="112"/>
  <c r="G32" i="112"/>
  <c r="E50" i="96" s="1"/>
  <c r="G28" i="112"/>
  <c r="E45" i="96" s="1"/>
  <c r="G24" i="112"/>
  <c r="E34" i="96" s="1"/>
  <c r="G33" i="111"/>
  <c r="E59" i="96" s="1"/>
  <c r="G29" i="111"/>
  <c r="I31" i="16" s="1"/>
  <c r="G23" i="111"/>
  <c r="I135" i="11" s="1"/>
  <c r="G19" i="111"/>
  <c r="E40" i="96" s="1"/>
  <c r="G15" i="111"/>
  <c r="E35" i="96" s="1"/>
  <c r="G37" i="111"/>
  <c r="E61" i="96" s="1"/>
  <c r="G34" i="111"/>
  <c r="G26" i="111"/>
  <c r="G18" i="111"/>
  <c r="E44" i="96" s="1"/>
  <c r="G41" i="114"/>
  <c r="I41" i="32" s="1"/>
  <c r="M41" i="32" s="1"/>
  <c r="G37" i="114"/>
  <c r="I41" i="36" s="1"/>
  <c r="M41" i="36" s="1"/>
  <c r="G33" i="114"/>
  <c r="I41" i="40" s="1"/>
  <c r="M41" i="40" s="1"/>
  <c r="G29" i="114"/>
  <c r="I41" i="44" s="1"/>
  <c r="M41" i="44" s="1"/>
  <c r="E15" i="114"/>
  <c r="E16" i="114" s="1"/>
  <c r="G79" i="115"/>
  <c r="G79" i="98" s="1"/>
  <c r="G59" i="115"/>
  <c r="G51" i="115"/>
  <c r="G74" i="98" s="1"/>
  <c r="G49" i="115"/>
  <c r="G72" i="98" s="1"/>
  <c r="G46" i="115"/>
  <c r="G33" i="115"/>
  <c r="G67" i="98" s="1"/>
  <c r="G31" i="115"/>
  <c r="G65" i="98" s="1"/>
  <c r="G29" i="115"/>
  <c r="G63" i="98" s="1"/>
  <c r="G27" i="115"/>
  <c r="G61" i="98" s="1"/>
  <c r="G25" i="115"/>
  <c r="G59" i="98" s="1"/>
  <c r="G23" i="115"/>
  <c r="G57" i="98" s="1"/>
  <c r="G21" i="115"/>
  <c r="G55" i="98" s="1"/>
  <c r="G19" i="115"/>
  <c r="G53" i="98" s="1"/>
  <c r="G17" i="115"/>
  <c r="E9" i="117"/>
  <c r="E11" i="117" s="1"/>
  <c r="E12" i="117" s="1"/>
  <c r="G16" i="117" s="1"/>
  <c r="E69" i="96" s="1"/>
  <c r="AA50" i="127"/>
  <c r="I29" i="105"/>
  <c r="K29" i="105" s="1"/>
  <c r="CC26" i="129"/>
  <c r="E36" i="12"/>
  <c r="I36" i="101"/>
  <c r="I83" i="95" s="1"/>
  <c r="AM17" i="138"/>
  <c r="AM15" i="88"/>
  <c r="AC15" i="88"/>
  <c r="AM13" i="88"/>
  <c r="AC13" i="88"/>
  <c r="AM11" i="88"/>
  <c r="AC11" i="88"/>
  <c r="BU8" i="89"/>
  <c r="AC8" i="89"/>
  <c r="AM8" i="89"/>
  <c r="BQ18" i="83"/>
  <c r="BU18" i="83" s="1"/>
  <c r="CO18" i="81"/>
  <c r="CG18" i="81"/>
  <c r="BQ14" i="83"/>
  <c r="BU14" i="83" s="1"/>
  <c r="CO14" i="81"/>
  <c r="CG14" i="81"/>
  <c r="E22" i="87"/>
  <c r="AU22" i="92"/>
  <c r="AY22" i="92" s="1"/>
  <c r="BC59" i="99"/>
  <c r="BE25" i="144"/>
  <c r="AU22" i="88" s="1"/>
  <c r="AY22" i="88" s="1"/>
  <c r="AQ59" i="99"/>
  <c r="AS59" i="99" s="1"/>
  <c r="Q22" i="89" s="1"/>
  <c r="AY25" i="144"/>
  <c r="AU22" i="89" s="1"/>
  <c r="AY22" i="89" s="1"/>
  <c r="E18" i="106"/>
  <c r="E21" i="106"/>
  <c r="W49" i="50"/>
  <c r="W73" i="52"/>
  <c r="W71" i="52"/>
  <c r="BY49" i="52"/>
  <c r="CC49" i="52" s="1"/>
  <c r="AO49" i="52"/>
  <c r="BY47" i="52"/>
  <c r="CC47" i="52" s="1"/>
  <c r="AO47" i="52"/>
  <c r="BY45" i="52"/>
  <c r="CC45" i="52" s="1"/>
  <c r="AO45" i="52"/>
  <c r="BY43" i="52"/>
  <c r="CC43" i="52" s="1"/>
  <c r="AO43" i="52"/>
  <c r="BY51" i="52"/>
  <c r="CC51" i="52" s="1"/>
  <c r="AO51" i="52"/>
  <c r="BY35" i="52"/>
  <c r="CC35" i="52" s="1"/>
  <c r="AO35" i="52"/>
  <c r="W40" i="56"/>
  <c r="W36" i="56"/>
  <c r="BM22" i="80"/>
  <c r="BO22" i="80" s="1"/>
  <c r="BI22" i="80"/>
  <c r="Q21" i="80"/>
  <c r="S21" i="80" s="1"/>
  <c r="M21" i="80"/>
  <c r="AG20" i="80"/>
  <c r="AI20" i="80" s="1"/>
  <c r="AC20" i="80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U16" i="50"/>
  <c r="U14" i="50"/>
  <c r="U10" i="50"/>
  <c r="I41" i="100"/>
  <c r="I21" i="100"/>
  <c r="I19" i="100"/>
  <c r="I50" i="100"/>
  <c r="I46" i="100"/>
  <c r="I30" i="100"/>
  <c r="I22" i="100"/>
  <c r="I20" i="100"/>
  <c r="G14" i="100"/>
  <c r="G12" i="100"/>
  <c r="G13" i="100"/>
  <c r="G12" i="74"/>
  <c r="I12" i="74" s="1"/>
  <c r="G54" i="96"/>
  <c r="G53" i="96"/>
  <c r="G19" i="96"/>
  <c r="G58" i="96"/>
  <c r="G57" i="96"/>
  <c r="G22" i="96"/>
  <c r="G9" i="74"/>
  <c r="I9" i="74" s="1"/>
  <c r="G60" i="96"/>
  <c r="G59" i="96"/>
  <c r="G23" i="96"/>
  <c r="G47" i="96"/>
  <c r="G41" i="96"/>
  <c r="G15" i="96"/>
  <c r="G45" i="96"/>
  <c r="G44" i="96"/>
  <c r="G43" i="96"/>
  <c r="G39" i="96"/>
  <c r="G13" i="96"/>
  <c r="G12" i="96"/>
  <c r="E16" i="105"/>
  <c r="I8" i="105"/>
  <c r="K8" i="105" s="1"/>
  <c r="E16" i="109"/>
  <c r="E17" i="109"/>
  <c r="E56" i="117"/>
  <c r="E27" i="118"/>
  <c r="E29" i="118" s="1"/>
  <c r="E33" i="75" s="1"/>
  <c r="E11" i="104"/>
  <c r="I76" i="74"/>
  <c r="K76" i="74"/>
  <c r="AU8" i="36"/>
  <c r="AE8" i="36"/>
  <c r="Q8" i="36"/>
  <c r="BA8" i="36"/>
  <c r="AK8" i="36"/>
  <c r="S8" i="36"/>
  <c r="AU8" i="38"/>
  <c r="AE8" i="38"/>
  <c r="Q8" i="38"/>
  <c r="BA8" i="38"/>
  <c r="AK8" i="38"/>
  <c r="S8" i="38"/>
  <c r="Q8" i="40"/>
  <c r="S8" i="40"/>
  <c r="M9" i="50"/>
  <c r="G64" i="50"/>
  <c r="M8" i="21"/>
  <c r="M129" i="11"/>
  <c r="M10" i="48"/>
  <c r="Q50" i="50"/>
  <c r="Y50" i="50"/>
  <c r="Q45" i="50"/>
  <c r="W45" i="50" s="1"/>
  <c r="Q40" i="50"/>
  <c r="W40" i="50" s="1"/>
  <c r="AG79" i="52"/>
  <c r="BU79" i="52"/>
  <c r="M42" i="54"/>
  <c r="G133" i="11"/>
  <c r="Q14" i="54"/>
  <c r="W14" i="54" s="1"/>
  <c r="Q9" i="54"/>
  <c r="W9" i="54" s="1"/>
  <c r="W18" i="54" s="1"/>
  <c r="Y9" i="54"/>
  <c r="G64" i="54"/>
  <c r="G66" i="54" s="1"/>
  <c r="S15" i="22"/>
  <c r="S17" i="22"/>
  <c r="S27" i="22"/>
  <c r="S29" i="22"/>
  <c r="AA22" i="83"/>
  <c r="M22" i="91"/>
  <c r="AU19" i="83"/>
  <c r="M19" i="90"/>
  <c r="G18" i="83"/>
  <c r="I18" i="83" s="1"/>
  <c r="M18" i="83" s="1"/>
  <c r="M18" i="92"/>
  <c r="O18" i="92" s="1"/>
  <c r="S18" i="92" s="1"/>
  <c r="AU17" i="83"/>
  <c r="M17" i="90"/>
  <c r="O17" i="90" s="1"/>
  <c r="G14" i="83"/>
  <c r="I14" i="83" s="1"/>
  <c r="M14" i="83" s="1"/>
  <c r="M14" i="92"/>
  <c r="O14" i="92" s="1"/>
  <c r="S14" i="92" s="1"/>
  <c r="AU13" i="83"/>
  <c r="M13" i="90"/>
  <c r="O13" i="90" s="1"/>
  <c r="AA12" i="83"/>
  <c r="M12" i="91"/>
  <c r="G10" i="83"/>
  <c r="I10" i="83" s="1"/>
  <c r="M10" i="83" s="1"/>
  <c r="M10" i="92"/>
  <c r="O10" i="92" s="1"/>
  <c r="S10" i="92" s="1"/>
  <c r="AU9" i="83"/>
  <c r="M9" i="90"/>
  <c r="O9" i="90" s="1"/>
  <c r="O21" i="90"/>
  <c r="I21" i="90"/>
  <c r="O19" i="90"/>
  <c r="I19" i="90"/>
  <c r="I16" i="88"/>
  <c r="I17" i="91"/>
  <c r="I14" i="91"/>
  <c r="O14" i="91"/>
  <c r="I12" i="91"/>
  <c r="O12" i="91"/>
  <c r="I10" i="91"/>
  <c r="O10" i="91"/>
  <c r="I8" i="91"/>
  <c r="E23" i="91"/>
  <c r="BA21" i="81"/>
  <c r="BE21" i="81" s="1"/>
  <c r="BA21" i="82"/>
  <c r="BE21" i="82" s="1"/>
  <c r="AS21" i="83"/>
  <c r="AW21" i="83" s="1"/>
  <c r="BA21" i="83" s="1"/>
  <c r="AS21" i="84"/>
  <c r="CW19" i="81"/>
  <c r="DA19" i="81" s="1"/>
  <c r="CW19" i="82"/>
  <c r="DA19" i="82" s="1"/>
  <c r="CG19" i="83"/>
  <c r="CK19" i="83" s="1"/>
  <c r="CO19" i="83" s="1"/>
  <c r="CG19" i="84"/>
  <c r="Y19" i="81"/>
  <c r="AA19" i="81" s="1"/>
  <c r="Q19" i="81"/>
  <c r="AC18" i="81"/>
  <c r="AG18" i="81" s="1"/>
  <c r="AC18" i="82"/>
  <c r="AG18" i="82" s="1"/>
  <c r="Y18" i="83"/>
  <c r="AC18" i="83" s="1"/>
  <c r="AG18" i="83" s="1"/>
  <c r="Y18" i="84"/>
  <c r="BA16" i="81"/>
  <c r="BE16" i="81" s="1"/>
  <c r="BA16" i="82"/>
  <c r="BE16" i="82" s="1"/>
  <c r="AS16" i="83"/>
  <c r="AS16" i="84"/>
  <c r="CW15" i="81"/>
  <c r="DA15" i="81" s="1"/>
  <c r="CW15" i="82"/>
  <c r="DA15" i="82" s="1"/>
  <c r="CG15" i="83"/>
  <c r="CK15" i="83" s="1"/>
  <c r="CO15" i="83" s="1"/>
  <c r="CG15" i="84"/>
  <c r="Y15" i="81"/>
  <c r="AA15" i="81" s="1"/>
  <c r="Q15" i="81"/>
  <c r="AC14" i="81"/>
  <c r="AG14" i="81" s="1"/>
  <c r="AC14" i="82"/>
  <c r="AG14" i="82" s="1"/>
  <c r="Y14" i="83"/>
  <c r="AC14" i="83" s="1"/>
  <c r="AG14" i="83" s="1"/>
  <c r="Y14" i="84"/>
  <c r="BA13" i="81"/>
  <c r="BE13" i="81" s="1"/>
  <c r="BA13" i="82"/>
  <c r="BE13" i="82" s="1"/>
  <c r="AS13" i="83"/>
  <c r="AW13" i="83" s="1"/>
  <c r="BA13" i="83" s="1"/>
  <c r="AS13" i="84"/>
  <c r="CW11" i="81"/>
  <c r="DA11" i="81" s="1"/>
  <c r="CW11" i="82"/>
  <c r="DA11" i="82" s="1"/>
  <c r="CG11" i="83"/>
  <c r="CK11" i="83" s="1"/>
  <c r="CO11" i="83" s="1"/>
  <c r="CG11" i="84"/>
  <c r="Y11" i="81"/>
  <c r="AA11" i="81" s="1"/>
  <c r="Q11" i="81"/>
  <c r="AC10" i="81"/>
  <c r="AG10" i="81" s="1"/>
  <c r="AC10" i="82"/>
  <c r="AG10" i="82" s="1"/>
  <c r="Y10" i="83"/>
  <c r="AC10" i="83" s="1"/>
  <c r="AG10" i="83" s="1"/>
  <c r="Y10" i="84"/>
  <c r="BA9" i="81"/>
  <c r="BE9" i="81" s="1"/>
  <c r="BA9" i="82"/>
  <c r="BE9" i="82" s="1"/>
  <c r="AS9" i="83"/>
  <c r="AW9" i="83" s="1"/>
  <c r="BA9" i="83" s="1"/>
  <c r="AS9" i="84"/>
  <c r="AS26" i="144"/>
  <c r="AE60" i="99"/>
  <c r="AG60" i="99" s="1"/>
  <c r="AG57" i="99"/>
  <c r="U56" i="99"/>
  <c r="AG53" i="99"/>
  <c r="Q19" i="90" s="1"/>
  <c r="U52" i="99"/>
  <c r="Q18" i="91" s="1"/>
  <c r="AG49" i="99"/>
  <c r="Q15" i="90" s="1"/>
  <c r="U48" i="99"/>
  <c r="Q14" i="91" s="1"/>
  <c r="AG45" i="99"/>
  <c r="Q11" i="90" s="1"/>
  <c r="U44" i="99"/>
  <c r="Q10" i="91" s="1"/>
  <c r="I12" i="58"/>
  <c r="H23" i="57" s="1"/>
  <c r="AK23" i="80"/>
  <c r="AO23" i="80" s="1"/>
  <c r="AK23" i="85"/>
  <c r="BA23" i="79" s="1"/>
  <c r="K31" i="30"/>
  <c r="K29" i="30"/>
  <c r="K27" i="30"/>
  <c r="K25" i="30"/>
  <c r="K32" i="31"/>
  <c r="K30" i="31"/>
  <c r="K28" i="31"/>
  <c r="K31" i="33"/>
  <c r="K29" i="33"/>
  <c r="K27" i="33"/>
  <c r="K25" i="33"/>
  <c r="K32" i="34"/>
  <c r="K30" i="34"/>
  <c r="K28" i="34"/>
  <c r="K31" i="32"/>
  <c r="K29" i="32"/>
  <c r="K27" i="32"/>
  <c r="K25" i="32"/>
  <c r="K31" i="36"/>
  <c r="K29" i="36"/>
  <c r="K27" i="36"/>
  <c r="K25" i="36"/>
  <c r="K32" i="37"/>
  <c r="K30" i="37"/>
  <c r="K28" i="37"/>
  <c r="K31" i="38"/>
  <c r="K29" i="38"/>
  <c r="K27" i="38"/>
  <c r="K25" i="38"/>
  <c r="K32" i="39"/>
  <c r="K30" i="39"/>
  <c r="K28" i="39"/>
  <c r="K31" i="40"/>
  <c r="K29" i="40"/>
  <c r="K27" i="40"/>
  <c r="K25" i="40"/>
  <c r="K31" i="35"/>
  <c r="K29" i="35"/>
  <c r="K27" i="35"/>
  <c r="K25" i="35"/>
  <c r="K32" i="41"/>
  <c r="K28" i="41"/>
  <c r="K30" i="41"/>
  <c r="K31" i="42"/>
  <c r="K29" i="42"/>
  <c r="K27" i="42"/>
  <c r="K25" i="42"/>
  <c r="K32" i="43"/>
  <c r="K30" i="43"/>
  <c r="K28" i="43"/>
  <c r="K31" i="44"/>
  <c r="K29" i="44"/>
  <c r="K27" i="44"/>
  <c r="K25" i="44"/>
  <c r="K32" i="45"/>
  <c r="K30" i="45"/>
  <c r="K28" i="45"/>
  <c r="K31" i="46"/>
  <c r="K29" i="46"/>
  <c r="K27" i="46"/>
  <c r="K25" i="46"/>
  <c r="K62" i="52"/>
  <c r="K60" i="52"/>
  <c r="K58" i="52"/>
  <c r="AK21" i="80"/>
  <c r="AO21" i="80" s="1"/>
  <c r="AK21" i="85"/>
  <c r="BA21" i="79" s="1"/>
  <c r="AK19" i="80"/>
  <c r="AO19" i="80" s="1"/>
  <c r="AK19" i="85"/>
  <c r="BA19" i="79" s="1"/>
  <c r="U18" i="80"/>
  <c r="Y18" i="80" s="1"/>
  <c r="U18" i="85"/>
  <c r="AK17" i="80"/>
  <c r="AO17" i="80" s="1"/>
  <c r="AK17" i="85"/>
  <c r="BA17" i="79" s="1"/>
  <c r="AK15" i="80"/>
  <c r="AO15" i="80" s="1"/>
  <c r="AK15" i="85"/>
  <c r="BA15" i="79" s="1"/>
  <c r="AK13" i="80"/>
  <c r="AO13" i="80" s="1"/>
  <c r="AK13" i="85"/>
  <c r="BA13" i="79" s="1"/>
  <c r="AK11" i="80"/>
  <c r="AO11" i="80" s="1"/>
  <c r="AK11" i="85"/>
  <c r="BA11" i="79" s="1"/>
  <c r="AK9" i="80"/>
  <c r="AO9" i="80" s="1"/>
  <c r="AK9" i="85"/>
  <c r="BA9" i="79" s="1"/>
  <c r="K34" i="50"/>
  <c r="K32" i="50"/>
  <c r="K30" i="50"/>
  <c r="K28" i="50"/>
  <c r="K35" i="50"/>
  <c r="K31" i="50"/>
  <c r="K50" i="52"/>
  <c r="K48" i="52"/>
  <c r="K46" i="52"/>
  <c r="K33" i="50"/>
  <c r="I12" i="64"/>
  <c r="H16" i="57" s="1"/>
  <c r="U33" i="56"/>
  <c r="U29" i="56"/>
  <c r="U25" i="56"/>
  <c r="U23" i="56"/>
  <c r="U21" i="56"/>
  <c r="U15" i="56"/>
  <c r="U13" i="56"/>
  <c r="U11" i="56"/>
  <c r="U9" i="56"/>
  <c r="W9" i="56" s="1"/>
  <c r="W18" i="56" s="1"/>
  <c r="I14" i="72"/>
  <c r="J8" i="57" s="1"/>
  <c r="I14" i="59"/>
  <c r="J21" i="57" s="1"/>
  <c r="I14" i="71"/>
  <c r="J9" i="57" s="1"/>
  <c r="M37" i="100"/>
  <c r="M41" i="100" s="1"/>
  <c r="U13" i="50"/>
  <c r="U8" i="50"/>
  <c r="K75" i="52"/>
  <c r="M75" i="52" s="1"/>
  <c r="U63" i="54"/>
  <c r="U55" i="54"/>
  <c r="U53" i="54"/>
  <c r="U51" i="54"/>
  <c r="U49" i="54"/>
  <c r="U33" i="54"/>
  <c r="U29" i="54"/>
  <c r="U25" i="54"/>
  <c r="U23" i="54"/>
  <c r="U21" i="54"/>
  <c r="U15" i="54"/>
  <c r="W15" i="54" s="1"/>
  <c r="U13" i="54"/>
  <c r="W13" i="54" s="1"/>
  <c r="U11" i="54"/>
  <c r="W11" i="54" s="1"/>
  <c r="U51" i="56"/>
  <c r="W42" i="56"/>
  <c r="W38" i="56"/>
  <c r="W34" i="56"/>
  <c r="U30" i="56"/>
  <c r="U26" i="56"/>
  <c r="U22" i="56"/>
  <c r="W14" i="56"/>
  <c r="U10" i="56"/>
  <c r="U8" i="56"/>
  <c r="Q22" i="80"/>
  <c r="S22" i="80" s="1"/>
  <c r="M22" i="80"/>
  <c r="U21" i="82"/>
  <c r="M21" i="82"/>
  <c r="U19" i="82"/>
  <c r="M19" i="82"/>
  <c r="U17" i="82"/>
  <c r="M17" i="82"/>
  <c r="U15" i="82"/>
  <c r="M15" i="82"/>
  <c r="U13" i="82"/>
  <c r="M13" i="82"/>
  <c r="U11" i="82"/>
  <c r="M11" i="82"/>
  <c r="U9" i="82"/>
  <c r="M9" i="82"/>
  <c r="I19" i="83"/>
  <c r="M19" i="83" s="1"/>
  <c r="I13" i="83"/>
  <c r="M13" i="83" s="1"/>
  <c r="I9" i="83"/>
  <c r="M9" i="83" s="1"/>
  <c r="Q21" i="84"/>
  <c r="I21" i="84"/>
  <c r="Q19" i="84"/>
  <c r="I19" i="84"/>
  <c r="Q17" i="84"/>
  <c r="I17" i="84"/>
  <c r="Q15" i="84"/>
  <c r="I15" i="84"/>
  <c r="Q13" i="84"/>
  <c r="I13" i="84"/>
  <c r="Q11" i="84"/>
  <c r="I11" i="84"/>
  <c r="Q9" i="84"/>
  <c r="I9" i="84"/>
  <c r="AA45" i="32"/>
  <c r="AA43" i="32"/>
  <c r="AA42" i="32"/>
  <c r="AA39" i="32"/>
  <c r="AA37" i="32"/>
  <c r="AA33" i="32"/>
  <c r="AA31" i="32"/>
  <c r="AA29" i="32"/>
  <c r="AA27" i="32"/>
  <c r="AA25" i="32"/>
  <c r="AA19" i="32"/>
  <c r="AA17" i="32"/>
  <c r="AA15" i="32"/>
  <c r="AA11" i="32"/>
  <c r="AA46" i="32"/>
  <c r="AA41" i="32"/>
  <c r="AA40" i="32"/>
  <c r="AA38" i="32"/>
  <c r="AA36" i="32"/>
  <c r="AA32" i="32"/>
  <c r="AA30" i="32"/>
  <c r="AA28" i="32"/>
  <c r="AA20" i="32"/>
  <c r="AA18" i="32"/>
  <c r="AA16" i="32"/>
  <c r="AA14" i="32"/>
  <c r="K22" i="47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K20" i="47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K18" i="47"/>
  <c r="AA46" i="38"/>
  <c r="AC46" i="38" s="1"/>
  <c r="AA41" i="38"/>
  <c r="AC41" i="38" s="1"/>
  <c r="AA40" i="38"/>
  <c r="AC40" i="38" s="1"/>
  <c r="AA38" i="38"/>
  <c r="AC38" i="38" s="1"/>
  <c r="AA36" i="38"/>
  <c r="AC36" i="38" s="1"/>
  <c r="AA32" i="38"/>
  <c r="AC32" i="38" s="1"/>
  <c r="AA30" i="38"/>
  <c r="AC30" i="38" s="1"/>
  <c r="AA28" i="38"/>
  <c r="AC28" i="38" s="1"/>
  <c r="AA20" i="38"/>
  <c r="AC20" i="38" s="1"/>
  <c r="AA18" i="38"/>
  <c r="AC18" i="38" s="1"/>
  <c r="AA16" i="38"/>
  <c r="AC16" i="38" s="1"/>
  <c r="AA14" i="38"/>
  <c r="AC14" i="38" s="1"/>
  <c r="AA45" i="38"/>
  <c r="AC45" i="38" s="1"/>
  <c r="AC47" i="38" s="1"/>
  <c r="AK16" i="7" s="1"/>
  <c r="AA43" i="38"/>
  <c r="AC43" i="38" s="1"/>
  <c r="AA42" i="38"/>
  <c r="AC42" i="38" s="1"/>
  <c r="AA39" i="38"/>
  <c r="AC39" i="38" s="1"/>
  <c r="AA37" i="38"/>
  <c r="AC37" i="38" s="1"/>
  <c r="AA33" i="38"/>
  <c r="AC33" i="38" s="1"/>
  <c r="AA31" i="38"/>
  <c r="AC31" i="38" s="1"/>
  <c r="AA29" i="38"/>
  <c r="AC29" i="38" s="1"/>
  <c r="AA27" i="38"/>
  <c r="AC27" i="38" s="1"/>
  <c r="AA25" i="38"/>
  <c r="AC25" i="38" s="1"/>
  <c r="AA19" i="38"/>
  <c r="AC19" i="38" s="1"/>
  <c r="AA17" i="38"/>
  <c r="AC17" i="38" s="1"/>
  <c r="AA15" i="38"/>
  <c r="AC15" i="38" s="1"/>
  <c r="AA11" i="38"/>
  <c r="AC11" i="38" s="1"/>
  <c r="K16" i="47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K14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6"/>
  <c r="AC45" i="46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AA46" i="46"/>
  <c r="AC46" i="46" s="1"/>
  <c r="AA41" i="46"/>
  <c r="AC41" i="46" s="1"/>
  <c r="AA40" i="46"/>
  <c r="AC40" i="46" s="1"/>
  <c r="AA38" i="46"/>
  <c r="AC38" i="46" s="1"/>
  <c r="AA36" i="46"/>
  <c r="AC36" i="46" s="1"/>
  <c r="AC44" i="46" s="1"/>
  <c r="U8" i="7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O19" i="92"/>
  <c r="I19" i="92"/>
  <c r="O13" i="92"/>
  <c r="S13" i="92" s="1"/>
  <c r="I13" i="92"/>
  <c r="O9" i="92"/>
  <c r="S9" i="92" s="1"/>
  <c r="I9" i="92"/>
  <c r="E24" i="93"/>
  <c r="K19" i="3"/>
  <c r="G751" i="1" s="1"/>
  <c r="Q19" i="92"/>
  <c r="K15" i="3"/>
  <c r="G635" i="1" s="1"/>
  <c r="Q15" i="92"/>
  <c r="K11" i="3"/>
  <c r="G519" i="1" s="1"/>
  <c r="Q11" i="92"/>
  <c r="E47" i="100"/>
  <c r="E48" i="100"/>
  <c r="K50" i="100"/>
  <c r="K46" i="100"/>
  <c r="K30" i="100"/>
  <c r="K22" i="100"/>
  <c r="K20" i="100"/>
  <c r="K41" i="100"/>
  <c r="K21" i="100"/>
  <c r="K19" i="100"/>
  <c r="M13" i="100"/>
  <c r="M14" i="100"/>
  <c r="M12" i="100"/>
  <c r="Y30" i="102"/>
  <c r="Y28" i="102"/>
  <c r="U30" i="102"/>
  <c r="U28" i="102"/>
  <c r="Q30" i="102"/>
  <c r="Q28" i="102"/>
  <c r="M30" i="102"/>
  <c r="M28" i="102"/>
  <c r="M26" i="102"/>
  <c r="AE14" i="102"/>
  <c r="AE26" i="102" s="1"/>
  <c r="E26" i="102"/>
  <c r="E28" i="102"/>
  <c r="AE12" i="102"/>
  <c r="G16" i="105"/>
  <c r="E9" i="102" s="1"/>
  <c r="I9" i="102" s="1"/>
  <c r="I30" i="102" s="1"/>
  <c r="E17" i="108"/>
  <c r="E16" i="108"/>
  <c r="G120" i="113"/>
  <c r="G84" i="113"/>
  <c r="G48" i="113"/>
  <c r="G16" i="113"/>
  <c r="G12" i="113"/>
  <c r="G79" i="114"/>
  <c r="G103" i="114" s="1"/>
  <c r="I30" i="22" s="1"/>
  <c r="M30" i="22" s="1"/>
  <c r="S30" i="22" s="1"/>
  <c r="G73" i="114"/>
  <c r="G102" i="114" s="1"/>
  <c r="I30" i="24" s="1"/>
  <c r="M30" i="24" s="1"/>
  <c r="S30" i="24" s="1"/>
  <c r="G68" i="114"/>
  <c r="E68" i="96" s="1"/>
  <c r="G41" i="117"/>
  <c r="E14" i="97" s="1"/>
  <c r="E45" i="117"/>
  <c r="E46" i="117" s="1"/>
  <c r="G54" i="117" s="1"/>
  <c r="BA8" i="35"/>
  <c r="AK8" i="35"/>
  <c r="AU8" i="35"/>
  <c r="AE8" i="35"/>
  <c r="Q8" i="35"/>
  <c r="S8" i="35" s="1"/>
  <c r="BA8" i="37"/>
  <c r="AK8" i="37"/>
  <c r="S8" i="37"/>
  <c r="AU8" i="37"/>
  <c r="AE8" i="37"/>
  <c r="Q8" i="37"/>
  <c r="BA8" i="39"/>
  <c r="AK8" i="39"/>
  <c r="AU8" i="39"/>
  <c r="AE8" i="39"/>
  <c r="Q8" i="39"/>
  <c r="S8" i="39" s="1"/>
  <c r="E12" i="104"/>
  <c r="AA14" i="128"/>
  <c r="G140" i="113"/>
  <c r="S8" i="15"/>
  <c r="M8" i="19"/>
  <c r="M8" i="20"/>
  <c r="E18" i="78"/>
  <c r="M12" i="48"/>
  <c r="E11" i="78"/>
  <c r="M51" i="50"/>
  <c r="M43" i="50"/>
  <c r="CM69" i="133"/>
  <c r="CM27" i="131" s="1"/>
  <c r="E8" i="12" s="1"/>
  <c r="Y40" i="54"/>
  <c r="Q40" i="54"/>
  <c r="W40" i="54" s="1"/>
  <c r="M34" i="54"/>
  <c r="G64" i="56"/>
  <c r="M23" i="135"/>
  <c r="M17" i="135"/>
  <c r="DE23" i="138"/>
  <c r="DW22" i="138"/>
  <c r="DY22" i="138" s="1"/>
  <c r="BO21" i="83"/>
  <c r="M21" i="89"/>
  <c r="G21" i="83"/>
  <c r="I21" i="83" s="1"/>
  <c r="M21" i="83" s="1"/>
  <c r="M21" i="92"/>
  <c r="O21" i="92" s="1"/>
  <c r="S21" i="92" s="1"/>
  <c r="DE19" i="138"/>
  <c r="DG19" i="138" s="1"/>
  <c r="DW18" i="138"/>
  <c r="DY18" i="138" s="1"/>
  <c r="BO17" i="83"/>
  <c r="BQ17" i="83" s="1"/>
  <c r="BU17" i="83" s="1"/>
  <c r="M17" i="89"/>
  <c r="O17" i="89" s="1"/>
  <c r="S17" i="89" s="1"/>
  <c r="G17" i="83"/>
  <c r="I17" i="83" s="1"/>
  <c r="M17" i="83" s="1"/>
  <c r="M17" i="92"/>
  <c r="O17" i="92" s="1"/>
  <c r="S17" i="92" s="1"/>
  <c r="CI16" i="83"/>
  <c r="M16" i="88"/>
  <c r="O16" i="88" s="1"/>
  <c r="S16" i="88" s="1"/>
  <c r="BO15" i="83"/>
  <c r="M15" i="89"/>
  <c r="G15" i="83"/>
  <c r="I15" i="83" s="1"/>
  <c r="M15" i="83" s="1"/>
  <c r="M15" i="92"/>
  <c r="O15" i="92" s="1"/>
  <c r="S15" i="92" s="1"/>
  <c r="CI14" i="83"/>
  <c r="M14" i="88"/>
  <c r="DE13" i="138"/>
  <c r="DG13" i="138" s="1"/>
  <c r="DW12" i="138"/>
  <c r="DY12" i="138" s="1"/>
  <c r="BO11" i="83"/>
  <c r="M11" i="89"/>
  <c r="O11" i="89" s="1"/>
  <c r="S11" i="89" s="1"/>
  <c r="G11" i="83"/>
  <c r="I11" i="83" s="1"/>
  <c r="M11" i="83" s="1"/>
  <c r="M11" i="92"/>
  <c r="O11" i="92" s="1"/>
  <c r="S11" i="92" s="1"/>
  <c r="DE9" i="138"/>
  <c r="DG9" i="138" s="1"/>
  <c r="DY8" i="138"/>
  <c r="AM8" i="138"/>
  <c r="O21" i="89"/>
  <c r="S21" i="89" s="1"/>
  <c r="I21" i="89"/>
  <c r="I20" i="88"/>
  <c r="O19" i="89"/>
  <c r="S19" i="89" s="1"/>
  <c r="I19" i="89"/>
  <c r="I18" i="88"/>
  <c r="O18" i="88"/>
  <c r="S18" i="88" s="1"/>
  <c r="I16" i="89"/>
  <c r="I17" i="88"/>
  <c r="O15" i="89"/>
  <c r="S15" i="89" s="1"/>
  <c r="I15" i="89"/>
  <c r="I14" i="88"/>
  <c r="O14" i="88"/>
  <c r="S14" i="88" s="1"/>
  <c r="O13" i="89"/>
  <c r="S13" i="89" s="1"/>
  <c r="I13" i="89"/>
  <c r="I12" i="90"/>
  <c r="O11" i="91"/>
  <c r="I11" i="91"/>
  <c r="I10" i="88"/>
  <c r="O10" i="88"/>
  <c r="S10" i="88" s="1"/>
  <c r="O9" i="89"/>
  <c r="S9" i="89" s="1"/>
  <c r="I9" i="89"/>
  <c r="I23" i="89" s="1"/>
  <c r="I8" i="90"/>
  <c r="E23" i="90"/>
  <c r="BY21" i="81"/>
  <c r="CC21" i="81" s="1"/>
  <c r="BY21" i="82"/>
  <c r="CC21" i="82" s="1"/>
  <c r="BM21" i="83"/>
  <c r="BQ21" i="83" s="1"/>
  <c r="BU21" i="83" s="1"/>
  <c r="BM21" i="84"/>
  <c r="CW20" i="81"/>
  <c r="DA20" i="81" s="1"/>
  <c r="CW20" i="82"/>
  <c r="DA20" i="82" s="1"/>
  <c r="CG20" i="83"/>
  <c r="CG20" i="84"/>
  <c r="Y20" i="81"/>
  <c r="AA20" i="81" s="1"/>
  <c r="Q20" i="81"/>
  <c r="BY19" i="81"/>
  <c r="CC19" i="81" s="1"/>
  <c r="BY19" i="82"/>
  <c r="CC19" i="82" s="1"/>
  <c r="BM19" i="83"/>
  <c r="BQ19" i="83" s="1"/>
  <c r="BU19" i="83" s="1"/>
  <c r="BM19" i="84"/>
  <c r="CW18" i="81"/>
  <c r="DA18" i="81" s="1"/>
  <c r="CW18" i="82"/>
  <c r="DA18" i="82" s="1"/>
  <c r="CG18" i="83"/>
  <c r="CK18" i="83" s="1"/>
  <c r="CO18" i="83" s="1"/>
  <c r="CG18" i="84"/>
  <c r="Y18" i="81"/>
  <c r="AA18" i="81" s="1"/>
  <c r="Q18" i="81"/>
  <c r="BY16" i="81"/>
  <c r="CC16" i="81" s="1"/>
  <c r="BY16" i="82"/>
  <c r="CC16" i="82" s="1"/>
  <c r="BM16" i="83"/>
  <c r="BM16" i="84"/>
  <c r="CW17" i="81"/>
  <c r="DA17" i="81" s="1"/>
  <c r="CW17" i="82"/>
  <c r="DA17" i="82" s="1"/>
  <c r="CG17" i="83"/>
  <c r="CG17" i="84"/>
  <c r="Y17" i="81"/>
  <c r="AA17" i="81" s="1"/>
  <c r="Q17" i="81"/>
  <c r="BY15" i="81"/>
  <c r="CC15" i="81" s="1"/>
  <c r="BY15" i="82"/>
  <c r="CC15" i="82" s="1"/>
  <c r="BM15" i="83"/>
  <c r="BQ15" i="83" s="1"/>
  <c r="BU15" i="83" s="1"/>
  <c r="BM15" i="84"/>
  <c r="CW14" i="81"/>
  <c r="DA14" i="81" s="1"/>
  <c r="CW14" i="82"/>
  <c r="DA14" i="82" s="1"/>
  <c r="CG14" i="83"/>
  <c r="CK14" i="83" s="1"/>
  <c r="CO14" i="83" s="1"/>
  <c r="CG14" i="84"/>
  <c r="Y14" i="81"/>
  <c r="AA14" i="81" s="1"/>
  <c r="Q14" i="81"/>
  <c r="BY13" i="81"/>
  <c r="CC13" i="81" s="1"/>
  <c r="BY13" i="82"/>
  <c r="CC13" i="82" s="1"/>
  <c r="BM13" i="83"/>
  <c r="BQ13" i="83" s="1"/>
  <c r="BU13" i="83" s="1"/>
  <c r="BM13" i="84"/>
  <c r="BA12" i="81"/>
  <c r="BE12" i="81" s="1"/>
  <c r="BA12" i="82"/>
  <c r="BE12" i="82" s="1"/>
  <c r="AS12" i="83"/>
  <c r="AS12" i="84"/>
  <c r="AC11" i="81"/>
  <c r="AG11" i="81" s="1"/>
  <c r="AC11" i="82"/>
  <c r="AG11" i="82" s="1"/>
  <c r="Y11" i="83"/>
  <c r="AC11" i="83" s="1"/>
  <c r="AG11" i="83" s="1"/>
  <c r="Y11" i="84"/>
  <c r="CW10" i="81"/>
  <c r="DA10" i="81" s="1"/>
  <c r="CW10" i="82"/>
  <c r="DA10" i="82" s="1"/>
  <c r="CG10" i="83"/>
  <c r="CK10" i="83" s="1"/>
  <c r="CO10" i="83" s="1"/>
  <c r="CG10" i="84"/>
  <c r="BY9" i="81"/>
  <c r="CC9" i="81" s="1"/>
  <c r="BY9" i="82"/>
  <c r="CC9" i="82" s="1"/>
  <c r="BM9" i="83"/>
  <c r="BQ9" i="83" s="1"/>
  <c r="BU9" i="83" s="1"/>
  <c r="BM9" i="84"/>
  <c r="BA8" i="81"/>
  <c r="BE8" i="81" s="1"/>
  <c r="BA8" i="82"/>
  <c r="BE8" i="82" s="1"/>
  <c r="AS8" i="83"/>
  <c r="AS8" i="84"/>
  <c r="AQ60" i="99"/>
  <c r="AS60" i="99" s="1"/>
  <c r="AY26" i="144"/>
  <c r="S60" i="99"/>
  <c r="U60" i="99" s="1"/>
  <c r="AM26" i="144"/>
  <c r="AQ58" i="99"/>
  <c r="AS58" i="99" s="1"/>
  <c r="AY24" i="144"/>
  <c r="S58" i="99"/>
  <c r="U58" i="99" s="1"/>
  <c r="AM24" i="144"/>
  <c r="U57" i="99"/>
  <c r="AG56" i="99"/>
  <c r="BC55" i="99"/>
  <c r="BE55" i="99" s="1"/>
  <c r="Q21" i="88" s="1"/>
  <c r="BE21" i="144"/>
  <c r="AU21" i="88" s="1"/>
  <c r="AY21" i="88" s="1"/>
  <c r="AE55" i="99"/>
  <c r="AG55" i="99" s="1"/>
  <c r="Q21" i="90" s="1"/>
  <c r="AS21" i="144"/>
  <c r="AU21" i="90" s="1"/>
  <c r="AY21" i="90" s="1"/>
  <c r="AU21" i="92"/>
  <c r="AY21" i="92" s="1"/>
  <c r="E21" i="87"/>
  <c r="AQ54" i="99"/>
  <c r="AS54" i="99" s="1"/>
  <c r="Q20" i="89" s="1"/>
  <c r="AY20" i="144"/>
  <c r="AU20" i="89" s="1"/>
  <c r="AY20" i="89" s="1"/>
  <c r="S54" i="99"/>
  <c r="U54" i="99" s="1"/>
  <c r="Q20" i="91" s="1"/>
  <c r="AM20" i="144"/>
  <c r="AU20" i="91" s="1"/>
  <c r="AY20" i="91" s="1"/>
  <c r="U53" i="99"/>
  <c r="Q19" i="91" s="1"/>
  <c r="AG52" i="99"/>
  <c r="Q18" i="90" s="1"/>
  <c r="BC51" i="99"/>
  <c r="BE51" i="99" s="1"/>
  <c r="Q17" i="88" s="1"/>
  <c r="BE17" i="144"/>
  <c r="AU17" i="88" s="1"/>
  <c r="AY17" i="88" s="1"/>
  <c r="AE51" i="99"/>
  <c r="AG51" i="99" s="1"/>
  <c r="Q17" i="90" s="1"/>
  <c r="AS17" i="144"/>
  <c r="AU17" i="90" s="1"/>
  <c r="AY17" i="90" s="1"/>
  <c r="AU17" i="92"/>
  <c r="AY17" i="92" s="1"/>
  <c r="E17" i="87"/>
  <c r="AQ50" i="99"/>
  <c r="AS50" i="99" s="1"/>
  <c r="Q16" i="89" s="1"/>
  <c r="AY16" i="144"/>
  <c r="AU16" i="89" s="1"/>
  <c r="AY16" i="89" s="1"/>
  <c r="S50" i="99"/>
  <c r="U50" i="99" s="1"/>
  <c r="Q16" i="91" s="1"/>
  <c r="AM16" i="144"/>
  <c r="AU16" i="91" s="1"/>
  <c r="AY16" i="91" s="1"/>
  <c r="U49" i="99"/>
  <c r="Q15" i="91" s="1"/>
  <c r="AG48" i="99"/>
  <c r="Q14" i="90" s="1"/>
  <c r="BC47" i="99"/>
  <c r="BE47" i="99" s="1"/>
  <c r="Q13" i="88" s="1"/>
  <c r="BE13" i="144"/>
  <c r="AU13" i="88" s="1"/>
  <c r="AY13" i="88" s="1"/>
  <c r="AE47" i="99"/>
  <c r="AG47" i="99" s="1"/>
  <c r="Q13" i="90" s="1"/>
  <c r="AS13" i="144"/>
  <c r="AU13" i="90" s="1"/>
  <c r="AY13" i="90" s="1"/>
  <c r="AU13" i="92"/>
  <c r="AY13" i="92" s="1"/>
  <c r="E13" i="87"/>
  <c r="AQ46" i="99"/>
  <c r="AS46" i="99" s="1"/>
  <c r="Q12" i="89" s="1"/>
  <c r="AY12" i="144"/>
  <c r="AU12" i="89" s="1"/>
  <c r="AY12" i="89" s="1"/>
  <c r="S46" i="99"/>
  <c r="U46" i="99" s="1"/>
  <c r="Q12" i="91" s="1"/>
  <c r="AM12" i="144"/>
  <c r="AU12" i="91" s="1"/>
  <c r="AY12" i="91" s="1"/>
  <c r="U45" i="99"/>
  <c r="Q11" i="91" s="1"/>
  <c r="AG44" i="99"/>
  <c r="Q10" i="90" s="1"/>
  <c r="BC43" i="99"/>
  <c r="BE43" i="99" s="1"/>
  <c r="Q9" i="88" s="1"/>
  <c r="BE9" i="144"/>
  <c r="AU9" i="88" s="1"/>
  <c r="AY9" i="88" s="1"/>
  <c r="AE43" i="99"/>
  <c r="AG43" i="99" s="1"/>
  <c r="Q9" i="90" s="1"/>
  <c r="AS9" i="144"/>
  <c r="AU9" i="90" s="1"/>
  <c r="AY9" i="90" s="1"/>
  <c r="AU9" i="92"/>
  <c r="AY9" i="92" s="1"/>
  <c r="E9" i="87"/>
  <c r="AQ42" i="99"/>
  <c r="AS42" i="99" s="1"/>
  <c r="Q8" i="89" s="1"/>
  <c r="AY8" i="144"/>
  <c r="AU8" i="89" s="1"/>
  <c r="AY8" i="89" s="1"/>
  <c r="S42" i="99"/>
  <c r="U42" i="99" s="1"/>
  <c r="Q8" i="91" s="1"/>
  <c r="AM8" i="144"/>
  <c r="AU8" i="91" s="1"/>
  <c r="AY8" i="91" s="1"/>
  <c r="Q26" i="29"/>
  <c r="I11" i="58"/>
  <c r="G23" i="57" s="1"/>
  <c r="U23" i="80"/>
  <c r="Y23" i="80" s="1"/>
  <c r="U23" i="85"/>
  <c r="AK22" i="80"/>
  <c r="AO22" i="80" s="1"/>
  <c r="AK22" i="85"/>
  <c r="BA22" i="79" s="1"/>
  <c r="U21" i="80"/>
  <c r="Y21" i="80" s="1"/>
  <c r="U21" i="85"/>
  <c r="AK20" i="80"/>
  <c r="AO20" i="80" s="1"/>
  <c r="AK20" i="85"/>
  <c r="BA20" i="79" s="1"/>
  <c r="U19" i="80"/>
  <c r="Y19" i="80" s="1"/>
  <c r="U19" i="85"/>
  <c r="AK18" i="80"/>
  <c r="AO18" i="80" s="1"/>
  <c r="AK18" i="85"/>
  <c r="BA18" i="79" s="1"/>
  <c r="U17" i="80"/>
  <c r="Y17" i="80" s="1"/>
  <c r="U17" i="85"/>
  <c r="AK16" i="80"/>
  <c r="AO16" i="80" s="1"/>
  <c r="AK16" i="85"/>
  <c r="BA16" i="79" s="1"/>
  <c r="U15" i="80"/>
  <c r="Y15" i="80" s="1"/>
  <c r="U15" i="85"/>
  <c r="AK14" i="80"/>
  <c r="AO14" i="80" s="1"/>
  <c r="AK14" i="85"/>
  <c r="BA14" i="79" s="1"/>
  <c r="U13" i="80"/>
  <c r="Y13" i="80" s="1"/>
  <c r="U13" i="85"/>
  <c r="AK12" i="80"/>
  <c r="AO12" i="80" s="1"/>
  <c r="AK12" i="85"/>
  <c r="BA12" i="79" s="1"/>
  <c r="U11" i="80"/>
  <c r="Y11" i="80" s="1"/>
  <c r="U11" i="85"/>
  <c r="AK10" i="80"/>
  <c r="AO10" i="80" s="1"/>
  <c r="AK10" i="85"/>
  <c r="BA10" i="79" s="1"/>
  <c r="U9" i="80"/>
  <c r="Y9" i="80" s="1"/>
  <c r="U9" i="85"/>
  <c r="AK8" i="80"/>
  <c r="AO8" i="80" s="1"/>
  <c r="AK8" i="85"/>
  <c r="BA8" i="79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5" i="50"/>
  <c r="K20" i="52"/>
  <c r="K18" i="52"/>
  <c r="K14" i="50"/>
  <c r="K26" i="50"/>
  <c r="K44" i="52"/>
  <c r="K8" i="52"/>
  <c r="K29" i="50"/>
  <c r="K87" i="95"/>
  <c r="M87" i="95" s="1"/>
  <c r="I45" i="98"/>
  <c r="G49" i="112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40" i="111"/>
  <c r="I147" i="11" s="1"/>
  <c r="G36" i="111"/>
  <c r="I145" i="11" s="1"/>
  <c r="G28" i="111"/>
  <c r="I31" i="13" s="1"/>
  <c r="G20" i="111"/>
  <c r="E41" i="96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I39" i="98"/>
  <c r="I79" i="98"/>
  <c r="I77" i="98"/>
  <c r="E76" i="98"/>
  <c r="G61" i="116"/>
  <c r="I74" i="98"/>
  <c r="I72" i="98"/>
  <c r="I70" i="98"/>
  <c r="E69" i="98"/>
  <c r="G53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3" i="116"/>
  <c r="E49" i="98"/>
  <c r="CI21" i="83"/>
  <c r="M21" i="88"/>
  <c r="O21" i="88" s="1"/>
  <c r="S21" i="88" s="1"/>
  <c r="FI20" i="138"/>
  <c r="U16" i="138"/>
  <c r="EQ8" i="138"/>
  <c r="I22" i="90"/>
  <c r="I22" i="91"/>
  <c r="O22" i="91"/>
  <c r="I22" i="92"/>
  <c r="O22" i="92"/>
  <c r="AC20" i="92"/>
  <c r="AM20" i="92"/>
  <c r="AC18" i="92"/>
  <c r="AM18" i="92"/>
  <c r="AC14" i="92"/>
  <c r="AM14" i="92"/>
  <c r="AC12" i="92"/>
  <c r="AM12" i="92"/>
  <c r="AC10" i="92"/>
  <c r="AM10" i="92"/>
  <c r="I23" i="92"/>
  <c r="BU8" i="92"/>
  <c r="BA8" i="3" s="1"/>
  <c r="G453" i="1" s="1"/>
  <c r="AC8" i="92"/>
  <c r="AM8" i="92"/>
  <c r="CW22" i="81"/>
  <c r="DA22" i="81" s="1"/>
  <c r="CW22" i="82"/>
  <c r="DA22" i="82" s="1"/>
  <c r="CG22" i="83"/>
  <c r="CK22" i="83" s="1"/>
  <c r="CO22" i="83" s="1"/>
  <c r="CG22" i="84"/>
  <c r="I22" i="83"/>
  <c r="M22" i="83" s="1"/>
  <c r="AC22" i="81"/>
  <c r="AG22" i="81" s="1"/>
  <c r="AC22" i="82"/>
  <c r="AG22" i="82" s="1"/>
  <c r="Y22" i="83"/>
  <c r="AC22" i="83" s="1"/>
  <c r="AG22" i="83" s="1"/>
  <c r="Y22" i="84"/>
  <c r="U22" i="81"/>
  <c r="M22" i="81"/>
  <c r="Y8" i="81"/>
  <c r="AA8" i="81" s="1"/>
  <c r="Q8" i="81"/>
  <c r="AY23" i="144"/>
  <c r="AY21" i="144"/>
  <c r="AU21" i="89" s="1"/>
  <c r="AY21" i="89" s="1"/>
  <c r="AY19" i="144"/>
  <c r="AU19" i="89" s="1"/>
  <c r="AY19" i="89" s="1"/>
  <c r="AY17" i="144"/>
  <c r="AU17" i="89" s="1"/>
  <c r="AY17" i="89" s="1"/>
  <c r="AY15" i="144"/>
  <c r="AU15" i="89" s="1"/>
  <c r="AY15" i="89" s="1"/>
  <c r="AY13" i="144"/>
  <c r="AU13" i="89" s="1"/>
  <c r="AY13" i="89" s="1"/>
  <c r="AY11" i="144"/>
  <c r="AU11" i="89" s="1"/>
  <c r="AY11" i="89" s="1"/>
  <c r="AY9" i="144"/>
  <c r="AU9" i="89" s="1"/>
  <c r="AY9" i="89" s="1"/>
  <c r="K24" i="3"/>
  <c r="G896" i="1" s="1"/>
  <c r="Q22" i="92"/>
  <c r="BE59" i="99"/>
  <c r="Q22" i="88" s="1"/>
  <c r="K35" i="100"/>
  <c r="K36" i="100" s="1"/>
  <c r="E18" i="107"/>
  <c r="E21" i="109"/>
  <c r="FI17" i="138"/>
  <c r="U8" i="138"/>
  <c r="S19" i="88"/>
  <c r="AC14" i="89"/>
  <c r="AM14" i="89"/>
  <c r="BY20" i="84"/>
  <c r="BQ20" i="84"/>
  <c r="CO20" i="82"/>
  <c r="CG20" i="82"/>
  <c r="BY17" i="84"/>
  <c r="BQ17" i="84"/>
  <c r="CO17" i="82"/>
  <c r="CG17" i="82"/>
  <c r="BY12" i="84"/>
  <c r="BQ12" i="84"/>
  <c r="CO12" i="82"/>
  <c r="CG12" i="82"/>
  <c r="BY10" i="84"/>
  <c r="BQ10" i="84"/>
  <c r="CO10" i="82"/>
  <c r="CG10" i="82"/>
  <c r="BY8" i="84"/>
  <c r="BQ8" i="84"/>
  <c r="CO8" i="82"/>
  <c r="CG8" i="82"/>
  <c r="I35" i="100"/>
  <c r="I36" i="100" s="1"/>
  <c r="W8" i="85"/>
  <c r="Y8" i="85" s="1"/>
  <c r="AA8" i="85" s="1"/>
  <c r="AC8" i="85" s="1"/>
  <c r="AE8" i="85" s="1"/>
  <c r="AG8" i="85" s="1"/>
  <c r="W10" i="85"/>
  <c r="Y10" i="85" s="1"/>
  <c r="AA10" i="85" s="1"/>
  <c r="AC10" i="85" s="1"/>
  <c r="AE10" i="85" s="1"/>
  <c r="AG10" i="85" s="1"/>
  <c r="W12" i="85"/>
  <c r="Y12" i="85" s="1"/>
  <c r="AA12" i="85" s="1"/>
  <c r="AC12" i="85" s="1"/>
  <c r="AE12" i="85" s="1"/>
  <c r="AG12" i="85" s="1"/>
  <c r="W14" i="85"/>
  <c r="Y14" i="85" s="1"/>
  <c r="AA14" i="85" s="1"/>
  <c r="AC14" i="85" s="1"/>
  <c r="AE14" i="85" s="1"/>
  <c r="AG14" i="85" s="1"/>
  <c r="W16" i="85"/>
  <c r="Y16" i="85" s="1"/>
  <c r="AA16" i="85" s="1"/>
  <c r="AC16" i="85" s="1"/>
  <c r="AE16" i="85" s="1"/>
  <c r="AG16" i="85" s="1"/>
  <c r="W20" i="85"/>
  <c r="Y20" i="85" s="1"/>
  <c r="AA20" i="85" s="1"/>
  <c r="AC20" i="85" s="1"/>
  <c r="AE20" i="85" s="1"/>
  <c r="AG20" i="85" s="1"/>
  <c r="W22" i="85"/>
  <c r="Y22" i="85" s="1"/>
  <c r="AA22" i="85" s="1"/>
  <c r="AC22" i="85" s="1"/>
  <c r="AE22" i="85" s="1"/>
  <c r="AG22" i="85" s="1"/>
  <c r="U61" i="50"/>
  <c r="U59" i="50"/>
  <c r="U55" i="50"/>
  <c r="U50" i="50"/>
  <c r="W50" i="50" s="1"/>
  <c r="U46" i="50"/>
  <c r="W46" i="50" s="1"/>
  <c r="U39" i="50"/>
  <c r="W39" i="50" s="1"/>
  <c r="U35" i="50"/>
  <c r="U31" i="50"/>
  <c r="U23" i="50"/>
  <c r="U57" i="50"/>
  <c r="U53" i="50"/>
  <c r="U48" i="50"/>
  <c r="W48" i="50" s="1"/>
  <c r="U42" i="50"/>
  <c r="W42" i="50" s="1"/>
  <c r="U41" i="50"/>
  <c r="U33" i="50"/>
  <c r="U21" i="50"/>
  <c r="U20" i="50"/>
  <c r="U18" i="50"/>
  <c r="U12" i="50"/>
  <c r="G50" i="112"/>
  <c r="I148" i="11" s="1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35" i="111"/>
  <c r="G31" i="111"/>
  <c r="I29" i="21" s="1"/>
  <c r="G27" i="111"/>
  <c r="E12" i="97" s="1"/>
  <c r="G25" i="111"/>
  <c r="G41" i="111" s="1"/>
  <c r="E53" i="96" s="1"/>
  <c r="G21" i="111"/>
  <c r="E42" i="96" s="1"/>
  <c r="G17" i="111"/>
  <c r="E39" i="96" s="1"/>
  <c r="G39" i="111"/>
  <c r="G30" i="111"/>
  <c r="E57" i="96" s="1"/>
  <c r="G22" i="111"/>
  <c r="E49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G17" i="114"/>
  <c r="I17" i="51" s="1"/>
  <c r="M17" i="51" s="1"/>
  <c r="G71" i="115"/>
  <c r="G37" i="98"/>
  <c r="G34" i="115"/>
  <c r="G68" i="98" s="1"/>
  <c r="G32" i="115"/>
  <c r="G66" i="98" s="1"/>
  <c r="G30" i="115"/>
  <c r="G64" i="98" s="1"/>
  <c r="G28" i="115"/>
  <c r="G62" i="98" s="1"/>
  <c r="G26" i="115"/>
  <c r="G60" i="98" s="1"/>
  <c r="G24" i="115"/>
  <c r="G58" i="98" s="1"/>
  <c r="G22" i="115"/>
  <c r="G56" i="98" s="1"/>
  <c r="G20" i="115"/>
  <c r="G54" i="98" s="1"/>
  <c r="E10" i="115"/>
  <c r="G12" i="115" s="1"/>
  <c r="G50" i="98" s="1"/>
  <c r="E15" i="117"/>
  <c r="G13" i="117"/>
  <c r="CG26" i="129"/>
  <c r="I41" i="101"/>
  <c r="EQ16" i="138"/>
  <c r="AC20" i="89"/>
  <c r="AM20" i="89"/>
  <c r="AC18" i="89"/>
  <c r="AM18" i="89"/>
  <c r="BU16" i="92"/>
  <c r="BA16" i="3" s="1"/>
  <c r="G685" i="1" s="1"/>
  <c r="AC16" i="92"/>
  <c r="AM16" i="92"/>
  <c r="AC12" i="89"/>
  <c r="AM12" i="89"/>
  <c r="AC10" i="89"/>
  <c r="AM10" i="89"/>
  <c r="E23" i="89"/>
  <c r="BY18" i="84"/>
  <c r="BQ18" i="84"/>
  <c r="CO18" i="82"/>
  <c r="CG18" i="82"/>
  <c r="BY14" i="84"/>
  <c r="BQ14" i="84"/>
  <c r="CO14" i="82"/>
  <c r="CG14" i="82"/>
  <c r="Y9" i="81"/>
  <c r="AA9" i="81" s="1"/>
  <c r="Q9" i="81"/>
  <c r="AE59" i="99"/>
  <c r="AG59" i="99" s="1"/>
  <c r="Q22" i="90" s="1"/>
  <c r="AS25" i="144"/>
  <c r="AU22" i="90" s="1"/>
  <c r="AY22" i="90" s="1"/>
  <c r="S59" i="99"/>
  <c r="U59" i="99" s="1"/>
  <c r="Q22" i="91" s="1"/>
  <c r="AM25" i="144"/>
  <c r="AU22" i="91" s="1"/>
  <c r="AY22" i="91" s="1"/>
  <c r="BC8" i="85"/>
  <c r="BE8" i="85" s="1"/>
  <c r="BG8" i="85" s="1"/>
  <c r="BI8" i="85" s="1"/>
  <c r="BK8" i="85" s="1"/>
  <c r="BM8" i="85" s="1"/>
  <c r="BC10" i="85"/>
  <c r="BE10" i="85" s="1"/>
  <c r="BG10" i="85" s="1"/>
  <c r="BI10" i="85" s="1"/>
  <c r="BK10" i="85" s="1"/>
  <c r="BM10" i="85" s="1"/>
  <c r="BC12" i="85"/>
  <c r="BE12" i="85" s="1"/>
  <c r="BG12" i="85" s="1"/>
  <c r="BI12" i="85" s="1"/>
  <c r="BK12" i="85" s="1"/>
  <c r="BM12" i="85" s="1"/>
  <c r="BC14" i="85"/>
  <c r="BE14" i="85" s="1"/>
  <c r="BG14" i="85" s="1"/>
  <c r="BI14" i="85" s="1"/>
  <c r="BK14" i="85" s="1"/>
  <c r="BM14" i="85" s="1"/>
  <c r="BC16" i="85"/>
  <c r="BE16" i="85" s="1"/>
  <c r="BG16" i="85" s="1"/>
  <c r="BI16" i="85" s="1"/>
  <c r="BK16" i="85" s="1"/>
  <c r="BM16" i="85" s="1"/>
  <c r="BC20" i="85"/>
  <c r="BE20" i="85" s="1"/>
  <c r="BG20" i="85" s="1"/>
  <c r="BI20" i="85" s="1"/>
  <c r="BK20" i="85" s="1"/>
  <c r="BM20" i="85" s="1"/>
  <c r="BC22" i="85"/>
  <c r="BE22" i="85" s="1"/>
  <c r="BG22" i="85" s="1"/>
  <c r="BI22" i="85" s="1"/>
  <c r="BK22" i="85" s="1"/>
  <c r="BM22" i="85" s="1"/>
  <c r="W11" i="89" l="1"/>
  <c r="W16" i="88"/>
  <c r="G21" i="87"/>
  <c r="I21" i="87" s="1"/>
  <c r="AY21" i="3" s="1"/>
  <c r="G829" i="1" s="1"/>
  <c r="W21" i="92"/>
  <c r="I46" i="27"/>
  <c r="M46" i="27" s="1"/>
  <c r="E40" i="103"/>
  <c r="S9" i="90"/>
  <c r="S13" i="90"/>
  <c r="S17" i="90"/>
  <c r="W12" i="88"/>
  <c r="I14" i="55"/>
  <c r="M14" i="55" s="1"/>
  <c r="K38" i="96"/>
  <c r="I14" i="53" s="1"/>
  <c r="M14" i="53" s="1"/>
  <c r="Q14" i="53" s="1"/>
  <c r="W14" i="53" s="1"/>
  <c r="AI21" i="48"/>
  <c r="Q21" i="48"/>
  <c r="AA21" i="48"/>
  <c r="AE21" i="48" s="1"/>
  <c r="G11" i="87"/>
  <c r="I11" i="87" s="1"/>
  <c r="AY11" i="3" s="1"/>
  <c r="G539" i="1" s="1"/>
  <c r="W11" i="92"/>
  <c r="G15" i="87"/>
  <c r="I15" i="87" s="1"/>
  <c r="AY15" i="3" s="1"/>
  <c r="G655" i="1" s="1"/>
  <c r="W15" i="92"/>
  <c r="AI14" i="48"/>
  <c r="Q14" i="48"/>
  <c r="AA14" i="48"/>
  <c r="K21" i="89"/>
  <c r="K19" i="89"/>
  <c r="K17" i="89"/>
  <c r="K15" i="89"/>
  <c r="K13" i="89"/>
  <c r="K11" i="89"/>
  <c r="K9" i="89"/>
  <c r="K23" i="89"/>
  <c r="K22" i="89"/>
  <c r="K20" i="89"/>
  <c r="K18" i="89"/>
  <c r="K16" i="89"/>
  <c r="K14" i="89"/>
  <c r="K12" i="89"/>
  <c r="K10" i="89"/>
  <c r="K8" i="89"/>
  <c r="U11" i="83"/>
  <c r="W11" i="83" s="1"/>
  <c r="Q11" i="83"/>
  <c r="U15" i="83"/>
  <c r="W15" i="83" s="1"/>
  <c r="Q15" i="83"/>
  <c r="U17" i="83"/>
  <c r="W17" i="83" s="1"/>
  <c r="Q17" i="83"/>
  <c r="CC17" i="83"/>
  <c r="CE17" i="83" s="1"/>
  <c r="BY17" i="83"/>
  <c r="U21" i="83"/>
  <c r="W21" i="83" s="1"/>
  <c r="Q21" i="83"/>
  <c r="U10" i="83"/>
  <c r="W10" i="83" s="1"/>
  <c r="Q10" i="83"/>
  <c r="U14" i="83"/>
  <c r="W14" i="83" s="1"/>
  <c r="Q14" i="83"/>
  <c r="U18" i="83"/>
  <c r="W18" i="83" s="1"/>
  <c r="Q18" i="83"/>
  <c r="W9" i="88"/>
  <c r="BI16" i="79"/>
  <c r="BO16" i="85"/>
  <c r="BI8" i="79"/>
  <c r="BO8" i="85"/>
  <c r="AG10" i="89"/>
  <c r="AQ12" i="89"/>
  <c r="CA16" i="92"/>
  <c r="BG16" i="3" s="1"/>
  <c r="G688" i="1" s="1"/>
  <c r="AQ16" i="92"/>
  <c r="AQ18" i="89"/>
  <c r="AG18" i="89"/>
  <c r="AG20" i="89"/>
  <c r="BI20" i="79"/>
  <c r="BO20" i="85"/>
  <c r="BI14" i="79"/>
  <c r="BO14" i="85"/>
  <c r="BI10" i="79"/>
  <c r="BO10" i="85"/>
  <c r="BC22" i="91"/>
  <c r="BC22" i="90"/>
  <c r="CS14" i="82"/>
  <c r="CU14" i="82" s="1"/>
  <c r="CK14" i="82"/>
  <c r="CC14" i="84"/>
  <c r="BU14" i="84"/>
  <c r="CS18" i="82"/>
  <c r="CU18" i="82" s="1"/>
  <c r="CK18" i="82"/>
  <c r="CC18" i="84"/>
  <c r="BU18" i="84"/>
  <c r="I84" i="95"/>
  <c r="I8" i="95"/>
  <c r="I85" i="95"/>
  <c r="I9" i="95"/>
  <c r="BG17" i="51"/>
  <c r="AY17" i="51"/>
  <c r="AQ17" i="51"/>
  <c r="AI17" i="51"/>
  <c r="AA17" i="51"/>
  <c r="Q17" i="51"/>
  <c r="AU41" i="38"/>
  <c r="AE41" i="38"/>
  <c r="BA41" i="38"/>
  <c r="AK41" i="38"/>
  <c r="S41" i="38"/>
  <c r="BA41" i="31"/>
  <c r="AK41" i="31"/>
  <c r="S41" i="31"/>
  <c r="AU41" i="31"/>
  <c r="AE41" i="31"/>
  <c r="I57" i="96"/>
  <c r="I31" i="18" s="1"/>
  <c r="I39" i="96"/>
  <c r="I15" i="55" s="1"/>
  <c r="M15" i="55" s="1"/>
  <c r="I53" i="96"/>
  <c r="I8" i="51" s="1"/>
  <c r="M29" i="21"/>
  <c r="I31" i="21"/>
  <c r="I47" i="96"/>
  <c r="I21" i="55" s="1"/>
  <c r="M21" i="55" s="1"/>
  <c r="Y22" i="79"/>
  <c r="AI22" i="85"/>
  <c r="Y16" i="79"/>
  <c r="AI16" i="85"/>
  <c r="Y12" i="79"/>
  <c r="AI12" i="85"/>
  <c r="Y8" i="79"/>
  <c r="AI8" i="85"/>
  <c r="CS8" i="82"/>
  <c r="CU8" i="82" s="1"/>
  <c r="CK8" i="82"/>
  <c r="CC8" i="84"/>
  <c r="BU8" i="84"/>
  <c r="CS10" i="82"/>
  <c r="CU10" i="82" s="1"/>
  <c r="CK10" i="82"/>
  <c r="CC10" i="84"/>
  <c r="BU10" i="84"/>
  <c r="CS12" i="82"/>
  <c r="CU12" i="82" s="1"/>
  <c r="CK12" i="82"/>
  <c r="CC12" i="84"/>
  <c r="BU12" i="84"/>
  <c r="CS17" i="82"/>
  <c r="CU17" i="82" s="1"/>
  <c r="CK17" i="82"/>
  <c r="CC17" i="84"/>
  <c r="BU17" i="84"/>
  <c r="CS20" i="82"/>
  <c r="CU20" i="82" s="1"/>
  <c r="CK20" i="82"/>
  <c r="CC20" i="84"/>
  <c r="BU20" i="84"/>
  <c r="AQ14" i="89"/>
  <c r="AG14" i="89"/>
  <c r="W19" i="88"/>
  <c r="CI17" i="83"/>
  <c r="M17" i="88"/>
  <c r="O17" i="88" s="1"/>
  <c r="S17" i="88" s="1"/>
  <c r="BC9" i="89"/>
  <c r="BC13" i="89"/>
  <c r="BC17" i="89"/>
  <c r="BC21" i="89"/>
  <c r="Y22" i="81"/>
  <c r="AA22" i="81" s="1"/>
  <c r="Q22" i="81"/>
  <c r="AK22" i="84"/>
  <c r="AC22" i="84"/>
  <c r="AS22" i="82"/>
  <c r="AK22" i="82"/>
  <c r="U22" i="83"/>
  <c r="W22" i="83" s="1"/>
  <c r="Q22" i="83"/>
  <c r="CW22" i="83"/>
  <c r="CY22" i="83" s="1"/>
  <c r="CS22" i="83"/>
  <c r="DM22" i="81"/>
  <c r="DE22" i="81"/>
  <c r="AQ10" i="92"/>
  <c r="AG10" i="92"/>
  <c r="AQ12" i="92"/>
  <c r="AG12" i="92"/>
  <c r="AQ14" i="92"/>
  <c r="AG14" i="92"/>
  <c r="AQ18" i="92"/>
  <c r="AG18" i="92"/>
  <c r="AQ20" i="92"/>
  <c r="AG20" i="92"/>
  <c r="S22" i="92"/>
  <c r="S22" i="91"/>
  <c r="BO8" i="83"/>
  <c r="BQ8" i="83" s="1"/>
  <c r="BU8" i="83" s="1"/>
  <c r="M8" i="89"/>
  <c r="O8" i="89" s="1"/>
  <c r="S8" i="89" s="1"/>
  <c r="CI20" i="83"/>
  <c r="M20" i="88"/>
  <c r="O20" i="88" s="1"/>
  <c r="S20" i="88" s="1"/>
  <c r="I55" i="98"/>
  <c r="I59" i="98"/>
  <c r="I63" i="98"/>
  <c r="I67" i="98"/>
  <c r="S41" i="41"/>
  <c r="AU41" i="33"/>
  <c r="AE41" i="33"/>
  <c r="BA41" i="33"/>
  <c r="AK41" i="33"/>
  <c r="S41" i="33"/>
  <c r="I41" i="96"/>
  <c r="I22" i="55" s="1"/>
  <c r="M22" i="55" s="1"/>
  <c r="K41" i="96"/>
  <c r="I22" i="53" s="1"/>
  <c r="M22" i="53" s="1"/>
  <c r="Q22" i="53" s="1"/>
  <c r="W22" i="53" s="1"/>
  <c r="K52" i="52"/>
  <c r="K42" i="52"/>
  <c r="K51" i="52"/>
  <c r="K35" i="52"/>
  <c r="M8" i="52"/>
  <c r="AA23" i="46"/>
  <c r="AC23" i="46" s="1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I9" i="79"/>
  <c r="M9" i="47" s="1"/>
  <c r="W9" i="85"/>
  <c r="Y9" i="85" s="1"/>
  <c r="AA9" i="85" s="1"/>
  <c r="AC9" i="85" s="1"/>
  <c r="AE9" i="85" s="1"/>
  <c r="AG9" i="85" s="1"/>
  <c r="AA23" i="44"/>
  <c r="AA34" i="44"/>
  <c r="AA26" i="44"/>
  <c r="AA24" i="44"/>
  <c r="AA22" i="44"/>
  <c r="AA8" i="44"/>
  <c r="O10" i="47"/>
  <c r="Y10" i="47" s="1"/>
  <c r="AI11" i="79"/>
  <c r="M11" i="47" s="1"/>
  <c r="W11" i="85"/>
  <c r="Y11" i="85" s="1"/>
  <c r="AA11" i="85" s="1"/>
  <c r="AC11" i="85" s="1"/>
  <c r="AE11" i="85" s="1"/>
  <c r="AG11" i="85" s="1"/>
  <c r="AA23" i="42"/>
  <c r="AA34" i="42"/>
  <c r="AA26" i="42"/>
  <c r="AA24" i="42"/>
  <c r="AA22" i="42"/>
  <c r="AA8" i="42"/>
  <c r="O12" i="47"/>
  <c r="Y12" i="47" s="1"/>
  <c r="AI13" i="79"/>
  <c r="M13" i="47" s="1"/>
  <c r="W13" i="85"/>
  <c r="Y13" i="85" s="1"/>
  <c r="AA13" i="85" s="1"/>
  <c r="AC13" i="85" s="1"/>
  <c r="AE13" i="85" s="1"/>
  <c r="AG13" i="85" s="1"/>
  <c r="AA34" i="40"/>
  <c r="AA26" i="40"/>
  <c r="AA24" i="40"/>
  <c r="AA22" i="40"/>
  <c r="AA8" i="40"/>
  <c r="AA23" i="40"/>
  <c r="O14" i="47"/>
  <c r="Y14" i="47" s="1"/>
  <c r="AI15" i="79"/>
  <c r="M15" i="47" s="1"/>
  <c r="W15" i="85"/>
  <c r="Y15" i="85" s="1"/>
  <c r="AA15" i="85" s="1"/>
  <c r="AC15" i="85" s="1"/>
  <c r="AE15" i="85" s="1"/>
  <c r="AG15" i="85" s="1"/>
  <c r="AA34" i="38"/>
  <c r="AA26" i="38"/>
  <c r="AA24" i="38"/>
  <c r="AA22" i="38"/>
  <c r="AA8" i="38"/>
  <c r="AA23" i="38"/>
  <c r="O16" i="47"/>
  <c r="Y16" i="47" s="1"/>
  <c r="AI17" i="79"/>
  <c r="M17" i="47" s="1"/>
  <c r="W17" i="85"/>
  <c r="Y17" i="85" s="1"/>
  <c r="AA17" i="85" s="1"/>
  <c r="AC17" i="85" s="1"/>
  <c r="AE17" i="85" s="1"/>
  <c r="AG17" i="85" s="1"/>
  <c r="AA34" i="36"/>
  <c r="AA26" i="36"/>
  <c r="AA24" i="36"/>
  <c r="AA22" i="36"/>
  <c r="AA8" i="36"/>
  <c r="AA23" i="36"/>
  <c r="O18" i="47"/>
  <c r="Y18" i="47" s="1"/>
  <c r="AI19" i="79"/>
  <c r="W19" i="85"/>
  <c r="Y19" i="85" s="1"/>
  <c r="AA19" i="85" s="1"/>
  <c r="AC19" i="85" s="1"/>
  <c r="AE19" i="85" s="1"/>
  <c r="AG19" i="85" s="1"/>
  <c r="AA23" i="34"/>
  <c r="AA34" i="34"/>
  <c r="AA26" i="34"/>
  <c r="AA24" i="34"/>
  <c r="AA22" i="34"/>
  <c r="AA8" i="34"/>
  <c r="O20" i="47"/>
  <c r="Y20" i="47" s="1"/>
  <c r="AI21" i="79"/>
  <c r="M21" i="47" s="1"/>
  <c r="W21" i="85"/>
  <c r="Y21" i="85" s="1"/>
  <c r="AA21" i="85" s="1"/>
  <c r="AC21" i="85" s="1"/>
  <c r="AE21" i="85" s="1"/>
  <c r="AG21" i="85" s="1"/>
  <c r="AA23" i="32"/>
  <c r="AA34" i="32"/>
  <c r="AA26" i="32"/>
  <c r="AA24" i="32"/>
  <c r="AA22" i="32"/>
  <c r="AA8" i="32"/>
  <c r="O22" i="47"/>
  <c r="Y22" i="47" s="1"/>
  <c r="AI23" i="79"/>
  <c r="M24" i="47" s="1"/>
  <c r="W23" i="85"/>
  <c r="Y23" i="85" s="1"/>
  <c r="AA23" i="85" s="1"/>
  <c r="AC23" i="85" s="1"/>
  <c r="AE23" i="85" s="1"/>
  <c r="AG23" i="85" s="1"/>
  <c r="CC8" i="91"/>
  <c r="AY23" i="91"/>
  <c r="BC8" i="91"/>
  <c r="CC8" i="89"/>
  <c r="AY23" i="89"/>
  <c r="BC8" i="89"/>
  <c r="BC9" i="90"/>
  <c r="BC9" i="88"/>
  <c r="BC12" i="91"/>
  <c r="BC12" i="89"/>
  <c r="BC13" i="90"/>
  <c r="BC13" i="88"/>
  <c r="CC16" i="91"/>
  <c r="BC16" i="91"/>
  <c r="BC16" i="89"/>
  <c r="BC17" i="90"/>
  <c r="BC17" i="88"/>
  <c r="BC20" i="91"/>
  <c r="BC20" i="89"/>
  <c r="BC21" i="90"/>
  <c r="BC21" i="88"/>
  <c r="BE8" i="84"/>
  <c r="AW8" i="84"/>
  <c r="BQ8" i="82"/>
  <c r="BI8" i="82"/>
  <c r="BY9" i="84"/>
  <c r="BQ9" i="84"/>
  <c r="CO9" i="82"/>
  <c r="CG9" i="82"/>
  <c r="CS10" i="84"/>
  <c r="CK10" i="84"/>
  <c r="DM10" i="82"/>
  <c r="DE10" i="82"/>
  <c r="AK11" i="84"/>
  <c r="AC11" i="84"/>
  <c r="AS11" i="82"/>
  <c r="AK11" i="82"/>
  <c r="BE12" i="84"/>
  <c r="AW12" i="84"/>
  <c r="BQ12" i="82"/>
  <c r="BI12" i="82"/>
  <c r="BY13" i="84"/>
  <c r="BQ13" i="84"/>
  <c r="CO13" i="82"/>
  <c r="CG13" i="82"/>
  <c r="CS14" i="84"/>
  <c r="CK14" i="84"/>
  <c r="DM14" i="82"/>
  <c r="DE14" i="82"/>
  <c r="BY15" i="84"/>
  <c r="BQ15" i="84"/>
  <c r="CO15" i="82"/>
  <c r="CG15" i="82"/>
  <c r="CS17" i="84"/>
  <c r="CK17" i="84"/>
  <c r="DM17" i="82"/>
  <c r="DE17" i="82"/>
  <c r="BY16" i="84"/>
  <c r="BQ16" i="84"/>
  <c r="CO16" i="82"/>
  <c r="CG16" i="82"/>
  <c r="CS18" i="84"/>
  <c r="CK18" i="84"/>
  <c r="DM18" i="82"/>
  <c r="DE18" i="82"/>
  <c r="BY19" i="84"/>
  <c r="BQ19" i="84"/>
  <c r="CO19" i="82"/>
  <c r="CG19" i="82"/>
  <c r="CS20" i="84"/>
  <c r="CK20" i="84"/>
  <c r="DM20" i="82"/>
  <c r="DE20" i="82"/>
  <c r="BY21" i="84"/>
  <c r="BQ21" i="84"/>
  <c r="CO21" i="82"/>
  <c r="CG21" i="82"/>
  <c r="I23" i="90"/>
  <c r="BU8" i="90"/>
  <c r="AC8" i="90"/>
  <c r="AM8" i="90"/>
  <c r="W9" i="89"/>
  <c r="AC10" i="88"/>
  <c r="AM10" i="88"/>
  <c r="S11" i="91"/>
  <c r="AC12" i="90"/>
  <c r="AM12" i="90"/>
  <c r="W13" i="89"/>
  <c r="AC14" i="88"/>
  <c r="AM14" i="88"/>
  <c r="W15" i="89"/>
  <c r="AC16" i="89"/>
  <c r="AM16" i="89"/>
  <c r="AC18" i="88"/>
  <c r="AM18" i="88"/>
  <c r="W19" i="89"/>
  <c r="AC20" i="88"/>
  <c r="AM20" i="88"/>
  <c r="W21" i="89"/>
  <c r="AU8" i="83"/>
  <c r="M8" i="90"/>
  <c r="O8" i="90" s="1"/>
  <c r="S8" i="90" s="1"/>
  <c r="AU12" i="83"/>
  <c r="M12" i="90"/>
  <c r="O12" i="90" s="1"/>
  <c r="S12" i="90" s="1"/>
  <c r="G17" i="87"/>
  <c r="I17" i="87" s="1"/>
  <c r="AY17" i="3" s="1"/>
  <c r="G713" i="1" s="1"/>
  <c r="BW17" i="92"/>
  <c r="BC17" i="3" s="1"/>
  <c r="G715" i="1" s="1"/>
  <c r="W17" i="92"/>
  <c r="W17" i="89"/>
  <c r="AU18" i="83"/>
  <c r="M18" i="90"/>
  <c r="O18" i="90" s="1"/>
  <c r="S18" i="90" s="1"/>
  <c r="AU22" i="83"/>
  <c r="M22" i="90"/>
  <c r="O22" i="90" s="1"/>
  <c r="S22" i="90" s="1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Y43" i="50"/>
  <c r="Q43" i="50"/>
  <c r="W43" i="50" s="1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E21" i="78"/>
  <c r="E19" i="78"/>
  <c r="E20" i="78"/>
  <c r="AK52" i="52"/>
  <c r="O52" i="52"/>
  <c r="U52" i="52" s="1"/>
  <c r="AK44" i="52"/>
  <c r="O44" i="52"/>
  <c r="U44" i="52" s="1"/>
  <c r="AK42" i="52"/>
  <c r="O42" i="52"/>
  <c r="U42" i="52" s="1"/>
  <c r="AK8" i="52"/>
  <c r="O8" i="52"/>
  <c r="U8" i="52" s="1"/>
  <c r="AK97" i="52"/>
  <c r="O97" i="52"/>
  <c r="U97" i="52" s="1"/>
  <c r="O9" i="52"/>
  <c r="AK37" i="52"/>
  <c r="AK41" i="52"/>
  <c r="AK9" i="52"/>
  <c r="O37" i="52"/>
  <c r="U37" i="52" s="1"/>
  <c r="O41" i="52"/>
  <c r="U41" i="52" s="1"/>
  <c r="AE30" i="102"/>
  <c r="AE28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E27" i="102"/>
  <c r="K48" i="100"/>
  <c r="K47" i="100"/>
  <c r="BY70" i="52"/>
  <c r="BY68" i="52"/>
  <c r="BY66" i="52"/>
  <c r="BY69" i="52"/>
  <c r="BY67" i="52"/>
  <c r="G9" i="87"/>
  <c r="I9" i="87" s="1"/>
  <c r="AY9" i="3" s="1"/>
  <c r="G481" i="1" s="1"/>
  <c r="W9" i="92"/>
  <c r="G13" i="87"/>
  <c r="I13" i="87" s="1"/>
  <c r="AY13" i="3" s="1"/>
  <c r="G597" i="1" s="1"/>
  <c r="W13" i="92"/>
  <c r="S19" i="92"/>
  <c r="U19" i="83"/>
  <c r="W19" i="83" s="1"/>
  <c r="Q19" i="83"/>
  <c r="Y9" i="82"/>
  <c r="AA9" i="82" s="1"/>
  <c r="Q9" i="82"/>
  <c r="Y11" i="82"/>
  <c r="AA11" i="82" s="1"/>
  <c r="Q11" i="82"/>
  <c r="Y13" i="82"/>
  <c r="AA13" i="82" s="1"/>
  <c r="Q13" i="82"/>
  <c r="Y15" i="82"/>
  <c r="AA15" i="82" s="1"/>
  <c r="Q15" i="82"/>
  <c r="Y17" i="82"/>
  <c r="AA17" i="82" s="1"/>
  <c r="Q17" i="82"/>
  <c r="Y19" i="82"/>
  <c r="AA19" i="82" s="1"/>
  <c r="Q19" i="82"/>
  <c r="Y21" i="82"/>
  <c r="AA21" i="82" s="1"/>
  <c r="Q21" i="82"/>
  <c r="BW75" i="52"/>
  <c r="BC75" i="52"/>
  <c r="AM75" i="52"/>
  <c r="AI75" i="52"/>
  <c r="Q75" i="52"/>
  <c r="BQ75" i="52"/>
  <c r="AW75" i="52"/>
  <c r="AS75" i="52"/>
  <c r="AC75" i="52"/>
  <c r="Y75" i="52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1" i="30"/>
  <c r="K13" i="30"/>
  <c r="K9" i="30"/>
  <c r="K10" i="31"/>
  <c r="K10" i="32"/>
  <c r="K21" i="33"/>
  <c r="K13" i="33"/>
  <c r="K9" i="33"/>
  <c r="K10" i="34"/>
  <c r="K21" i="32"/>
  <c r="K21" i="36"/>
  <c r="K13" i="36"/>
  <c r="K9" i="36"/>
  <c r="K10" i="37"/>
  <c r="K21" i="38"/>
  <c r="K13" i="38"/>
  <c r="K9" i="38"/>
  <c r="K10" i="39"/>
  <c r="K21" i="40"/>
  <c r="K13" i="40"/>
  <c r="K9" i="40"/>
  <c r="K21" i="35"/>
  <c r="K13" i="35"/>
  <c r="K9" i="35"/>
  <c r="K62" i="50"/>
  <c r="K54" i="50"/>
  <c r="K52" i="50"/>
  <c r="K24" i="50"/>
  <c r="K10" i="41"/>
  <c r="K21" i="42"/>
  <c r="K13" i="42"/>
  <c r="K9" i="42"/>
  <c r="K10" i="43"/>
  <c r="K21" i="44"/>
  <c r="K13" i="44"/>
  <c r="K9" i="44"/>
  <c r="K10" i="45"/>
  <c r="K21" i="46"/>
  <c r="K13" i="46"/>
  <c r="K9" i="46"/>
  <c r="K13" i="50"/>
  <c r="K11" i="50"/>
  <c r="K86" i="52"/>
  <c r="K36" i="52"/>
  <c r="K22" i="52"/>
  <c r="K14" i="52"/>
  <c r="K12" i="52"/>
  <c r="K26" i="54"/>
  <c r="K24" i="54"/>
  <c r="K22" i="54"/>
  <c r="K33" i="56"/>
  <c r="K29" i="56"/>
  <c r="K25" i="56"/>
  <c r="K23" i="56"/>
  <c r="K21" i="56"/>
  <c r="K16" i="50"/>
  <c r="K10" i="50"/>
  <c r="K33" i="54"/>
  <c r="K29" i="54"/>
  <c r="K25" i="54"/>
  <c r="K23" i="54"/>
  <c r="K21" i="54"/>
  <c r="K39" i="52"/>
  <c r="K28" i="54"/>
  <c r="K49" i="54"/>
  <c r="K88" i="52"/>
  <c r="K96" i="52"/>
  <c r="K9" i="45"/>
  <c r="K13" i="45"/>
  <c r="K10" i="44"/>
  <c r="K9" i="41"/>
  <c r="K13" i="41"/>
  <c r="K9" i="39"/>
  <c r="K13" i="39"/>
  <c r="K10" i="38"/>
  <c r="K21" i="41"/>
  <c r="K9" i="32"/>
  <c r="K13" i="32"/>
  <c r="K21" i="34"/>
  <c r="K9" i="31"/>
  <c r="K16" i="25"/>
  <c r="K24" i="25"/>
  <c r="K21" i="31"/>
  <c r="K23" i="25"/>
  <c r="K15" i="11"/>
  <c r="K27" i="11"/>
  <c r="K31" i="11"/>
  <c r="K8" i="11"/>
  <c r="K12" i="11"/>
  <c r="M12" i="11" s="1"/>
  <c r="K26" i="11"/>
  <c r="M26" i="11" s="1"/>
  <c r="K34" i="11"/>
  <c r="K24" i="56"/>
  <c r="K28" i="56"/>
  <c r="K32" i="56"/>
  <c r="M32" i="56" s="1"/>
  <c r="K49" i="56"/>
  <c r="K11" i="52"/>
  <c r="K21" i="52"/>
  <c r="K22" i="56"/>
  <c r="K26" i="56"/>
  <c r="K30" i="56"/>
  <c r="K30" i="54"/>
  <c r="K13" i="52"/>
  <c r="K17" i="52"/>
  <c r="K10" i="46"/>
  <c r="K9" i="43"/>
  <c r="K13" i="43"/>
  <c r="K10" i="42"/>
  <c r="K21" i="45"/>
  <c r="K21" i="43"/>
  <c r="K10" i="40"/>
  <c r="K9" i="37"/>
  <c r="K13" i="37"/>
  <c r="K10" i="36"/>
  <c r="K10" i="35"/>
  <c r="K21" i="39"/>
  <c r="K21" i="37"/>
  <c r="K9" i="34"/>
  <c r="K13" i="34"/>
  <c r="K10" i="33"/>
  <c r="K13" i="31"/>
  <c r="K10" i="30"/>
  <c r="K18" i="27"/>
  <c r="K21" i="27"/>
  <c r="K18" i="26"/>
  <c r="K20" i="26"/>
  <c r="K14" i="25"/>
  <c r="K22" i="25"/>
  <c r="K26" i="25"/>
  <c r="K17" i="27"/>
  <c r="K13" i="25"/>
  <c r="K17" i="25"/>
  <c r="K21" i="25"/>
  <c r="K25" i="25"/>
  <c r="K25" i="11"/>
  <c r="K29" i="11"/>
  <c r="K33" i="11"/>
  <c r="K9" i="11"/>
  <c r="K11" i="11"/>
  <c r="K13" i="11"/>
  <c r="K16" i="11"/>
  <c r="K24" i="11"/>
  <c r="K28" i="11"/>
  <c r="K32" i="11"/>
  <c r="K29" i="27"/>
  <c r="K17" i="26"/>
  <c r="K21" i="26"/>
  <c r="K12" i="25"/>
  <c r="K20" i="27"/>
  <c r="K29" i="26"/>
  <c r="K15" i="25"/>
  <c r="K23" i="11"/>
  <c r="K10" i="11"/>
  <c r="K14" i="11"/>
  <c r="K30" i="11"/>
  <c r="K15" i="56"/>
  <c r="M15" i="56" s="1"/>
  <c r="K13" i="56"/>
  <c r="M13" i="56" s="1"/>
  <c r="K11" i="56"/>
  <c r="M11" i="56" s="1"/>
  <c r="K8" i="56"/>
  <c r="M8" i="56" s="1"/>
  <c r="K12" i="56"/>
  <c r="M12" i="56" s="1"/>
  <c r="K16" i="56"/>
  <c r="M16" i="56" s="1"/>
  <c r="K10" i="56"/>
  <c r="M10" i="56" s="1"/>
  <c r="AW9" i="80"/>
  <c r="AY9" i="80" s="1"/>
  <c r="AS9" i="80"/>
  <c r="AW11" i="80"/>
  <c r="AY11" i="80" s="1"/>
  <c r="AS11" i="80"/>
  <c r="AW13" i="80"/>
  <c r="AY13" i="80" s="1"/>
  <c r="AS13" i="80"/>
  <c r="AW15" i="80"/>
  <c r="AY15" i="80" s="1"/>
  <c r="AS15" i="80"/>
  <c r="AW17" i="80"/>
  <c r="AY17" i="80" s="1"/>
  <c r="AS17" i="80"/>
  <c r="AG18" i="80"/>
  <c r="AI18" i="80" s="1"/>
  <c r="AC18" i="80"/>
  <c r="AW19" i="80"/>
  <c r="AY19" i="80" s="1"/>
  <c r="AS19" i="80"/>
  <c r="AW21" i="80"/>
  <c r="AY21" i="80" s="1"/>
  <c r="AS21" i="80"/>
  <c r="AW23" i="80"/>
  <c r="AY23" i="80" s="1"/>
  <c r="AS23" i="80"/>
  <c r="BE9" i="84"/>
  <c r="AW9" i="84"/>
  <c r="BQ9" i="82"/>
  <c r="BI9" i="82"/>
  <c r="AK10" i="84"/>
  <c r="AC10" i="84"/>
  <c r="AS10" i="82"/>
  <c r="AK10" i="82"/>
  <c r="CS11" i="84"/>
  <c r="CK11" i="84"/>
  <c r="DM11" i="82"/>
  <c r="DE11" i="82"/>
  <c r="BE13" i="84"/>
  <c r="AW13" i="84"/>
  <c r="BQ13" i="82"/>
  <c r="BI13" i="82"/>
  <c r="AK14" i="84"/>
  <c r="AC14" i="84"/>
  <c r="AS14" i="82"/>
  <c r="AK14" i="82"/>
  <c r="CS15" i="84"/>
  <c r="CK15" i="84"/>
  <c r="DM15" i="82"/>
  <c r="DE15" i="82"/>
  <c r="BE16" i="84"/>
  <c r="AW16" i="84"/>
  <c r="BQ16" i="82"/>
  <c r="BI16" i="82"/>
  <c r="AK18" i="84"/>
  <c r="AC18" i="84"/>
  <c r="AS18" i="82"/>
  <c r="AK18" i="82"/>
  <c r="CS19" i="84"/>
  <c r="CK19" i="84"/>
  <c r="DM19" i="82"/>
  <c r="DE19" i="82"/>
  <c r="BE21" i="84"/>
  <c r="AW21" i="84"/>
  <c r="BQ21" i="82"/>
  <c r="BI21" i="82"/>
  <c r="I23" i="91"/>
  <c r="BU8" i="91"/>
  <c r="AC8" i="91"/>
  <c r="AM8" i="91"/>
  <c r="AC10" i="91"/>
  <c r="AM10" i="91"/>
  <c r="AC12" i="91"/>
  <c r="AM12" i="91"/>
  <c r="AC14" i="91"/>
  <c r="AM14" i="91"/>
  <c r="AC16" i="88"/>
  <c r="AM16" i="88"/>
  <c r="S19" i="90"/>
  <c r="S21" i="90"/>
  <c r="Y40" i="50"/>
  <c r="Y45" i="50"/>
  <c r="S8" i="21"/>
  <c r="G66" i="50"/>
  <c r="M43" i="104"/>
  <c r="M41" i="104"/>
  <c r="M39" i="104"/>
  <c r="M37" i="104"/>
  <c r="M35" i="104"/>
  <c r="M33" i="104"/>
  <c r="M44" i="104"/>
  <c r="M42" i="104"/>
  <c r="M40" i="104"/>
  <c r="M38" i="104"/>
  <c r="M36" i="104"/>
  <c r="M34" i="104"/>
  <c r="M32" i="104"/>
  <c r="I24" i="56"/>
  <c r="M24" i="56" s="1"/>
  <c r="K9" i="74"/>
  <c r="I24" i="54" s="1"/>
  <c r="M24" i="54" s="1"/>
  <c r="I47" i="100"/>
  <c r="I48" i="100"/>
  <c r="CA8" i="79"/>
  <c r="CE8" i="85"/>
  <c r="CA10" i="79"/>
  <c r="CE10" i="85"/>
  <c r="CA12" i="79"/>
  <c r="CE12" i="85"/>
  <c r="CA14" i="79"/>
  <c r="CE14" i="85"/>
  <c r="CA16" i="79"/>
  <c r="CE16" i="85"/>
  <c r="CA18" i="79"/>
  <c r="CE18" i="85"/>
  <c r="CA20" i="79"/>
  <c r="CE20" i="85"/>
  <c r="CA22" i="79"/>
  <c r="CE22" i="85"/>
  <c r="BC22" i="89"/>
  <c r="BC22" i="88"/>
  <c r="BC22" i="92"/>
  <c r="CS14" i="81"/>
  <c r="CU14" i="81" s="1"/>
  <c r="CK14" i="81"/>
  <c r="CC14" i="83"/>
  <c r="CE14" i="83" s="1"/>
  <c r="BY14" i="83"/>
  <c r="CA8" i="89"/>
  <c r="AQ8" i="89"/>
  <c r="BY8" i="89"/>
  <c r="AG8" i="89"/>
  <c r="G11" i="115"/>
  <c r="G69" i="98"/>
  <c r="I69" i="98" s="1"/>
  <c r="G53" i="115"/>
  <c r="S41" i="44"/>
  <c r="AU41" i="36"/>
  <c r="AE41" i="36"/>
  <c r="BA41" i="36"/>
  <c r="AK41" i="36"/>
  <c r="S41" i="36"/>
  <c r="I44" i="96"/>
  <c r="I17" i="55" s="1"/>
  <c r="M17" i="55" s="1"/>
  <c r="K44" i="96"/>
  <c r="I17" i="53" s="1"/>
  <c r="M17" i="53" s="1"/>
  <c r="Q17" i="53" s="1"/>
  <c r="W17" i="53" s="1"/>
  <c r="G42" i="111"/>
  <c r="E65" i="96" s="1"/>
  <c r="I59" i="96"/>
  <c r="I31" i="55" s="1"/>
  <c r="M31" i="55" s="1"/>
  <c r="I45" i="96"/>
  <c r="I18" i="55" s="1"/>
  <c r="M18" i="55" s="1"/>
  <c r="G52" i="112"/>
  <c r="E66" i="96" s="1"/>
  <c r="W17" i="51"/>
  <c r="CS10" i="81"/>
  <c r="CU10" i="81" s="1"/>
  <c r="CK10" i="81"/>
  <c r="CC10" i="83"/>
  <c r="CE10" i="83" s="1"/>
  <c r="BY10" i="83"/>
  <c r="CS17" i="81"/>
  <c r="CU17" i="81" s="1"/>
  <c r="CK17" i="81"/>
  <c r="AG17" i="89"/>
  <c r="AQ17" i="89"/>
  <c r="AG19" i="88"/>
  <c r="AQ19" i="88"/>
  <c r="AG21" i="88"/>
  <c r="AQ21" i="88"/>
  <c r="G20" i="83"/>
  <c r="I20" i="83" s="1"/>
  <c r="M20" i="83" s="1"/>
  <c r="M20" i="92"/>
  <c r="O20" i="92" s="1"/>
  <c r="S20" i="92" s="1"/>
  <c r="BC10" i="88"/>
  <c r="BC14" i="88"/>
  <c r="BC18" i="88"/>
  <c r="BY23" i="81"/>
  <c r="CC23" i="81" s="1"/>
  <c r="BY23" i="82"/>
  <c r="CC23" i="82" s="1"/>
  <c r="BM23" i="83"/>
  <c r="BQ23" i="83" s="1"/>
  <c r="BU23" i="83" s="1"/>
  <c r="BM23" i="84"/>
  <c r="U23" i="83"/>
  <c r="W23" i="83" s="1"/>
  <c r="Q23" i="83"/>
  <c r="BA23" i="81"/>
  <c r="BE23" i="81" s="1"/>
  <c r="BA23" i="82"/>
  <c r="BE23" i="82" s="1"/>
  <c r="AS23" i="83"/>
  <c r="AW23" i="83" s="1"/>
  <c r="BA23" i="83" s="1"/>
  <c r="AS23" i="84"/>
  <c r="U23" i="81"/>
  <c r="M23" i="81"/>
  <c r="CC22" i="83"/>
  <c r="CE22" i="83" s="1"/>
  <c r="BY22" i="83"/>
  <c r="CO22" i="81"/>
  <c r="CG22" i="81"/>
  <c r="AW22" i="83"/>
  <c r="BA22" i="83" s="1"/>
  <c r="BQ22" i="81"/>
  <c r="BI22" i="81"/>
  <c r="AC22" i="89"/>
  <c r="AM22" i="89"/>
  <c r="AC22" i="88"/>
  <c r="AM22" i="88"/>
  <c r="BO20" i="83"/>
  <c r="BQ20" i="83" s="1"/>
  <c r="BU20" i="83" s="1"/>
  <c r="M20" i="89"/>
  <c r="O20" i="89" s="1"/>
  <c r="S20" i="89" s="1"/>
  <c r="Q44" i="54"/>
  <c r="W44" i="54" s="1"/>
  <c r="Y44" i="54"/>
  <c r="G23" i="117"/>
  <c r="G27" i="117"/>
  <c r="G31" i="117"/>
  <c r="G35" i="117"/>
  <c r="G39" i="117"/>
  <c r="G24" i="117"/>
  <c r="G28" i="117"/>
  <c r="G32" i="117"/>
  <c r="G36" i="117"/>
  <c r="G25" i="117"/>
  <c r="G29" i="117"/>
  <c r="G33" i="117"/>
  <c r="G37" i="117"/>
  <c r="G26" i="117"/>
  <c r="G30" i="117"/>
  <c r="G34" i="117"/>
  <c r="G38" i="117"/>
  <c r="I54" i="98"/>
  <c r="I58" i="98"/>
  <c r="I62" i="98"/>
  <c r="I66" i="98"/>
  <c r="I78" i="98"/>
  <c r="I80" i="98"/>
  <c r="S41" i="39"/>
  <c r="BO19" i="51"/>
  <c r="BG19" i="51"/>
  <c r="AY19" i="51"/>
  <c r="AQ19" i="51"/>
  <c r="AU19" i="51" s="1"/>
  <c r="AI19" i="51"/>
  <c r="AA19" i="51"/>
  <c r="Q19" i="51"/>
  <c r="I63" i="96"/>
  <c r="I35" i="55" s="1"/>
  <c r="M35" i="55" s="1"/>
  <c r="K63" i="96"/>
  <c r="I35" i="53" s="1"/>
  <c r="M35" i="53" s="1"/>
  <c r="Q35" i="53" s="1"/>
  <c r="W35" i="53" s="1"/>
  <c r="I43" i="96"/>
  <c r="I16" i="55" s="1"/>
  <c r="M16" i="55" s="1"/>
  <c r="K43" i="96"/>
  <c r="I16" i="53" s="1"/>
  <c r="M16" i="53" s="1"/>
  <c r="Q16" i="53" s="1"/>
  <c r="W16" i="53" s="1"/>
  <c r="G51" i="112"/>
  <c r="E54" i="96" s="1"/>
  <c r="I60" i="96"/>
  <c r="I32" i="55" s="1"/>
  <c r="M32" i="55" s="1"/>
  <c r="M42" i="94"/>
  <c r="K42" i="94"/>
  <c r="I26" i="49" s="1"/>
  <c r="AA21" i="46"/>
  <c r="AC21" i="46" s="1"/>
  <c r="AA13" i="46"/>
  <c r="AC13" i="46" s="1"/>
  <c r="AA9" i="46"/>
  <c r="AC9" i="46" s="1"/>
  <c r="AA12" i="46"/>
  <c r="AC12" i="46" s="1"/>
  <c r="AA10" i="46"/>
  <c r="AC10" i="46" s="1"/>
  <c r="S8" i="47"/>
  <c r="BS9" i="79"/>
  <c r="Q9" i="47" s="1"/>
  <c r="BC9" i="85"/>
  <c r="BE9" i="85" s="1"/>
  <c r="BG9" i="85" s="1"/>
  <c r="BI9" i="85" s="1"/>
  <c r="BK9" i="85" s="1"/>
  <c r="BM9" i="85" s="1"/>
  <c r="AA21" i="44"/>
  <c r="AA13" i="44"/>
  <c r="AA9" i="44"/>
  <c r="AA12" i="44"/>
  <c r="AA10" i="44"/>
  <c r="S10" i="47"/>
  <c r="BS11" i="79"/>
  <c r="Q11" i="47" s="1"/>
  <c r="BC11" i="85"/>
  <c r="BE11" i="85" s="1"/>
  <c r="BG11" i="85" s="1"/>
  <c r="BI11" i="85" s="1"/>
  <c r="BK11" i="85" s="1"/>
  <c r="BM11" i="85" s="1"/>
  <c r="AA21" i="42"/>
  <c r="AA13" i="42"/>
  <c r="AA9" i="42"/>
  <c r="AA12" i="42"/>
  <c r="AA10" i="42"/>
  <c r="S12" i="47"/>
  <c r="BS13" i="79"/>
  <c r="Q13" i="47" s="1"/>
  <c r="BC13" i="85"/>
  <c r="BE13" i="85" s="1"/>
  <c r="BG13" i="85" s="1"/>
  <c r="BI13" i="85" s="1"/>
  <c r="BK13" i="85" s="1"/>
  <c r="BM13" i="85" s="1"/>
  <c r="AA12" i="40"/>
  <c r="AA10" i="40"/>
  <c r="AA21" i="40"/>
  <c r="AA13" i="40"/>
  <c r="AA9" i="40"/>
  <c r="S14" i="47"/>
  <c r="BS15" i="79"/>
  <c r="Q15" i="47" s="1"/>
  <c r="BC15" i="85"/>
  <c r="BE15" i="85" s="1"/>
  <c r="BG15" i="85" s="1"/>
  <c r="BI15" i="85" s="1"/>
  <c r="BK15" i="85" s="1"/>
  <c r="BM15" i="85" s="1"/>
  <c r="AA12" i="38"/>
  <c r="AA10" i="38"/>
  <c r="AA21" i="38"/>
  <c r="AA13" i="38"/>
  <c r="AA9" i="38"/>
  <c r="S16" i="47"/>
  <c r="BS17" i="79"/>
  <c r="Q17" i="47" s="1"/>
  <c r="BC17" i="85"/>
  <c r="BE17" i="85" s="1"/>
  <c r="BG17" i="85" s="1"/>
  <c r="BI17" i="85" s="1"/>
  <c r="BK17" i="85" s="1"/>
  <c r="BM17" i="85" s="1"/>
  <c r="AA12" i="36"/>
  <c r="AA10" i="36"/>
  <c r="AA21" i="36"/>
  <c r="AA13" i="36"/>
  <c r="AA9" i="36"/>
  <c r="S18" i="47"/>
  <c r="BS19" i="79"/>
  <c r="BC19" i="85"/>
  <c r="BE19" i="85" s="1"/>
  <c r="BG19" i="85" s="1"/>
  <c r="BI19" i="85" s="1"/>
  <c r="BK19" i="85" s="1"/>
  <c r="BM19" i="85" s="1"/>
  <c r="AA21" i="34"/>
  <c r="AA13" i="34"/>
  <c r="AA9" i="34"/>
  <c r="AA12" i="34"/>
  <c r="AA10" i="34"/>
  <c r="S20" i="47"/>
  <c r="BS21" i="79"/>
  <c r="Q21" i="47" s="1"/>
  <c r="BC21" i="85"/>
  <c r="BE21" i="85" s="1"/>
  <c r="BG21" i="85" s="1"/>
  <c r="BI21" i="85" s="1"/>
  <c r="BK21" i="85" s="1"/>
  <c r="BM21" i="85" s="1"/>
  <c r="AA21" i="32"/>
  <c r="AA13" i="32"/>
  <c r="AA9" i="32"/>
  <c r="AA12" i="32"/>
  <c r="AA10" i="32"/>
  <c r="S22" i="47"/>
  <c r="BS23" i="79"/>
  <c r="Q24" i="47" s="1"/>
  <c r="BC23" i="85"/>
  <c r="BE23" i="85" s="1"/>
  <c r="BG23" i="85" s="1"/>
  <c r="BI23" i="85" s="1"/>
  <c r="BK23" i="85" s="1"/>
  <c r="BM23" i="85" s="1"/>
  <c r="BC11" i="92"/>
  <c r="BC15" i="92"/>
  <c r="BC19" i="92"/>
  <c r="DM8" i="81"/>
  <c r="DE8" i="81"/>
  <c r="AS9" i="81"/>
  <c r="AK9" i="81"/>
  <c r="BQ10" i="81"/>
  <c r="BI10" i="81"/>
  <c r="BQ11" i="83"/>
  <c r="BU11" i="83" s="1"/>
  <c r="CO11" i="81"/>
  <c r="CG11" i="81"/>
  <c r="CW12" i="83"/>
  <c r="CY12" i="83" s="1"/>
  <c r="CS12" i="83"/>
  <c r="DM12" i="81"/>
  <c r="DE12" i="81"/>
  <c r="AS13" i="81"/>
  <c r="AK13" i="81"/>
  <c r="BQ14" i="81"/>
  <c r="BI14" i="81"/>
  <c r="AS15" i="81"/>
  <c r="AK15" i="81"/>
  <c r="AW17" i="83"/>
  <c r="BA17" i="83" s="1"/>
  <c r="BQ17" i="81"/>
  <c r="BI17" i="81"/>
  <c r="AS16" i="81"/>
  <c r="AK16" i="81"/>
  <c r="AW18" i="83"/>
  <c r="BA18" i="83" s="1"/>
  <c r="BQ18" i="81"/>
  <c r="BI18" i="81"/>
  <c r="AS19" i="81"/>
  <c r="AK19" i="81"/>
  <c r="BQ20" i="81"/>
  <c r="BI20" i="81"/>
  <c r="AS21" i="81"/>
  <c r="AK21" i="81"/>
  <c r="AM9" i="91"/>
  <c r="AC9" i="91"/>
  <c r="AM11" i="89"/>
  <c r="AC11" i="89"/>
  <c r="AM13" i="91"/>
  <c r="AC13" i="91"/>
  <c r="AM15" i="91"/>
  <c r="AC15" i="91"/>
  <c r="AM17" i="90"/>
  <c r="AC17" i="90"/>
  <c r="AM19" i="91"/>
  <c r="AC19" i="91"/>
  <c r="AM21" i="91"/>
  <c r="AC21" i="91"/>
  <c r="AU10" i="83"/>
  <c r="AW10" i="83" s="1"/>
  <c r="BA10" i="83" s="1"/>
  <c r="M10" i="90"/>
  <c r="O10" i="90" s="1"/>
  <c r="S10" i="90" s="1"/>
  <c r="AA15" i="83"/>
  <c r="AC15" i="83" s="1"/>
  <c r="AG15" i="83" s="1"/>
  <c r="M15" i="91"/>
  <c r="O15" i="91" s="1"/>
  <c r="S15" i="91" s="1"/>
  <c r="AU16" i="83"/>
  <c r="M16" i="90"/>
  <c r="O16" i="90" s="1"/>
  <c r="S16" i="90" s="1"/>
  <c r="AA21" i="83"/>
  <c r="AC21" i="83" s="1"/>
  <c r="AG21" i="83" s="1"/>
  <c r="M21" i="91"/>
  <c r="O21" i="91" s="1"/>
  <c r="S21" i="91" s="1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Q38" i="54"/>
  <c r="W38" i="54" s="1"/>
  <c r="Y38" i="54"/>
  <c r="CG72" i="52"/>
  <c r="BQ72" i="52"/>
  <c r="BM72" i="52"/>
  <c r="AW72" i="52"/>
  <c r="AS72" i="52"/>
  <c r="AC72" i="52"/>
  <c r="Y72" i="52"/>
  <c r="BW72" i="52"/>
  <c r="BG72" i="52"/>
  <c r="BC72" i="52"/>
  <c r="AM72" i="52"/>
  <c r="AI72" i="52"/>
  <c r="Q72" i="52"/>
  <c r="W72" i="52" s="1"/>
  <c r="W78" i="52" s="1"/>
  <c r="W79" i="52" s="1"/>
  <c r="AI8" i="48"/>
  <c r="Q8" i="48"/>
  <c r="AA8" i="48"/>
  <c r="G22" i="117"/>
  <c r="G52" i="100"/>
  <c r="G51" i="100"/>
  <c r="BE74" i="52"/>
  <c r="BE75" i="52"/>
  <c r="BI75" i="52" s="1"/>
  <c r="AM11" i="92"/>
  <c r="AC11" i="92"/>
  <c r="AM15" i="92"/>
  <c r="AC15" i="92"/>
  <c r="AM21" i="92"/>
  <c r="AC21" i="92"/>
  <c r="Y8" i="82"/>
  <c r="AA8" i="82" s="1"/>
  <c r="Q8" i="82"/>
  <c r="Y10" i="82"/>
  <c r="AA10" i="82" s="1"/>
  <c r="Q10" i="82"/>
  <c r="Y12" i="82"/>
  <c r="AA12" i="82" s="1"/>
  <c r="Q12" i="82"/>
  <c r="Y14" i="82"/>
  <c r="AA14" i="82" s="1"/>
  <c r="Q14" i="82"/>
  <c r="Y16" i="82"/>
  <c r="AA16" i="82" s="1"/>
  <c r="Q16" i="82"/>
  <c r="Y18" i="82"/>
  <c r="AA18" i="82" s="1"/>
  <c r="Q18" i="82"/>
  <c r="Y20" i="82"/>
  <c r="AA20" i="82" s="1"/>
  <c r="Q20" i="82"/>
  <c r="BQ85" i="52"/>
  <c r="BW85" i="52" s="1"/>
  <c r="AC85" i="52"/>
  <c r="AI85" i="52" s="1"/>
  <c r="K68" i="11"/>
  <c r="M68" i="11" s="1"/>
  <c r="K67" i="11"/>
  <c r="M67" i="11" s="1"/>
  <c r="K36" i="50"/>
  <c r="K27" i="50"/>
  <c r="K23" i="50"/>
  <c r="K37" i="50"/>
  <c r="M8" i="50"/>
  <c r="M19" i="54"/>
  <c r="Y8" i="54"/>
  <c r="Q8" i="54"/>
  <c r="M17" i="54"/>
  <c r="Q12" i="54"/>
  <c r="W12" i="54" s="1"/>
  <c r="BQ80" i="52"/>
  <c r="BW80" i="52" s="1"/>
  <c r="AC80" i="52"/>
  <c r="AI80" i="52" s="1"/>
  <c r="BQ84" i="52"/>
  <c r="BW84" i="52" s="1"/>
  <c r="AC84" i="52"/>
  <c r="AI84" i="52" s="1"/>
  <c r="CC9" i="80"/>
  <c r="CE9" i="80" s="1"/>
  <c r="BY9" i="80"/>
  <c r="CC11" i="80"/>
  <c r="CE11" i="80" s="1"/>
  <c r="BY11" i="80"/>
  <c r="CC13" i="80"/>
  <c r="CE13" i="80" s="1"/>
  <c r="BY13" i="80"/>
  <c r="CC15" i="80"/>
  <c r="CE15" i="80" s="1"/>
  <c r="BY15" i="80"/>
  <c r="CC17" i="80"/>
  <c r="CE17" i="80" s="1"/>
  <c r="BY17" i="80"/>
  <c r="BM18" i="80"/>
  <c r="BO18" i="80" s="1"/>
  <c r="BI18" i="80"/>
  <c r="CC19" i="80"/>
  <c r="CE19" i="80" s="1"/>
  <c r="BY19" i="80"/>
  <c r="CC21" i="80"/>
  <c r="CE21" i="80" s="1"/>
  <c r="BY21" i="80"/>
  <c r="CC23" i="80"/>
  <c r="CE23" i="80" s="1"/>
  <c r="BY23" i="80"/>
  <c r="CC8" i="90"/>
  <c r="AY23" i="90"/>
  <c r="BC8" i="90"/>
  <c r="BC10" i="90"/>
  <c r="BC12" i="90"/>
  <c r="BC14" i="90"/>
  <c r="BC17" i="91"/>
  <c r="BC18" i="92"/>
  <c r="BC19" i="91"/>
  <c r="BC20" i="92"/>
  <c r="BC21" i="91"/>
  <c r="AS8" i="81"/>
  <c r="AK8" i="81"/>
  <c r="CK9" i="83"/>
  <c r="CO9" i="83" s="1"/>
  <c r="DM9" i="81"/>
  <c r="DE9" i="81"/>
  <c r="BI11" i="83"/>
  <c r="BK11" i="83" s="1"/>
  <c r="BE11" i="83"/>
  <c r="BQ11" i="81"/>
  <c r="BI11" i="81"/>
  <c r="AC12" i="83"/>
  <c r="AG12" i="83" s="1"/>
  <c r="AS12" i="81"/>
  <c r="AK12" i="81"/>
  <c r="CW13" i="83"/>
  <c r="CY13" i="83" s="1"/>
  <c r="CS13" i="83"/>
  <c r="DM13" i="81"/>
  <c r="DE13" i="81"/>
  <c r="BI15" i="83"/>
  <c r="BK15" i="83" s="1"/>
  <c r="BE15" i="83"/>
  <c r="BQ15" i="81"/>
  <c r="BI15" i="81"/>
  <c r="AS17" i="81"/>
  <c r="AK17" i="81"/>
  <c r="CK16" i="83"/>
  <c r="CO16" i="83" s="1"/>
  <c r="DM16" i="81"/>
  <c r="DE16" i="81"/>
  <c r="AW19" i="83"/>
  <c r="BA19" i="83" s="1"/>
  <c r="BQ19" i="81"/>
  <c r="BI19" i="81"/>
  <c r="AS20" i="81"/>
  <c r="AK20" i="81"/>
  <c r="CK21" i="83"/>
  <c r="CO21" i="83" s="1"/>
  <c r="DM21" i="81"/>
  <c r="DE21" i="81"/>
  <c r="S11" i="90"/>
  <c r="S15" i="90"/>
  <c r="AC16" i="90"/>
  <c r="AM16" i="90"/>
  <c r="AC18" i="91"/>
  <c r="AM18" i="91"/>
  <c r="AC20" i="91"/>
  <c r="AM20" i="91"/>
  <c r="G12" i="87"/>
  <c r="I12" i="87" s="1"/>
  <c r="AY12" i="3" s="1"/>
  <c r="G568" i="1" s="1"/>
  <c r="W12" i="92"/>
  <c r="Y44" i="50"/>
  <c r="Q44" i="50"/>
  <c r="W44" i="50" s="1"/>
  <c r="K73" i="74"/>
  <c r="I10" i="23" s="1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M47" i="100"/>
  <c r="M48" i="100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13" i="85"/>
  <c r="AO13" i="85" s="1"/>
  <c r="AQ13" i="85" s="1"/>
  <c r="AS13" i="85" s="1"/>
  <c r="AU13" i="85" s="1"/>
  <c r="AW13" i="85" s="1"/>
  <c r="AM15" i="85"/>
  <c r="AO15" i="85" s="1"/>
  <c r="AQ15" i="85" s="1"/>
  <c r="AS15" i="85" s="1"/>
  <c r="AU15" i="85" s="1"/>
  <c r="AW15" i="85" s="1"/>
  <c r="AM17" i="85"/>
  <c r="AO17" i="85" s="1"/>
  <c r="AQ17" i="85" s="1"/>
  <c r="AS17" i="85" s="1"/>
  <c r="AU17" i="85" s="1"/>
  <c r="AW17" i="85" s="1"/>
  <c r="AM19" i="85"/>
  <c r="AO19" i="85" s="1"/>
  <c r="AQ19" i="85" s="1"/>
  <c r="AS19" i="85" s="1"/>
  <c r="AU19" i="85" s="1"/>
  <c r="AW19" i="85" s="1"/>
  <c r="AM21" i="85"/>
  <c r="AO21" i="85" s="1"/>
  <c r="AQ21" i="85" s="1"/>
  <c r="AS21" i="85" s="1"/>
  <c r="AU21" i="85" s="1"/>
  <c r="AW21" i="85" s="1"/>
  <c r="AM23" i="85"/>
  <c r="AO23" i="85" s="1"/>
  <c r="AQ23" i="85" s="1"/>
  <c r="AS23" i="85" s="1"/>
  <c r="AU23" i="85" s="1"/>
  <c r="AW23" i="85" s="1"/>
  <c r="AQ45" i="46"/>
  <c r="AS45" i="46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38"/>
  <c r="AS46" i="38" s="1"/>
  <c r="AQ41" i="38"/>
  <c r="AS41" i="38" s="1"/>
  <c r="AQ40" i="38"/>
  <c r="AS40" i="38" s="1"/>
  <c r="AQ38" i="38"/>
  <c r="AS38" i="38" s="1"/>
  <c r="AQ36" i="38"/>
  <c r="AS36" i="38" s="1"/>
  <c r="AQ32" i="38"/>
  <c r="AS32" i="38" s="1"/>
  <c r="AQ30" i="38"/>
  <c r="AS30" i="38" s="1"/>
  <c r="AQ28" i="38"/>
  <c r="AS28" i="38" s="1"/>
  <c r="AQ20" i="38"/>
  <c r="AS20" i="38" s="1"/>
  <c r="AQ18" i="38"/>
  <c r="AS18" i="38" s="1"/>
  <c r="AQ16" i="38"/>
  <c r="AS16" i="38" s="1"/>
  <c r="AQ14" i="38"/>
  <c r="AS14" i="38" s="1"/>
  <c r="AQ45" i="38"/>
  <c r="AS45" i="38" s="1"/>
  <c r="AS47" i="38" s="1"/>
  <c r="AS16" i="7" s="1"/>
  <c r="AQ43" i="38"/>
  <c r="AS43" i="38" s="1"/>
  <c r="AQ42" i="38"/>
  <c r="AS42" i="38" s="1"/>
  <c r="AQ39" i="38"/>
  <c r="AS39" i="38" s="1"/>
  <c r="AQ37" i="38"/>
  <c r="AS37" i="38" s="1"/>
  <c r="AQ33" i="38"/>
  <c r="AS33" i="38" s="1"/>
  <c r="AQ31" i="38"/>
  <c r="AS31" i="38" s="1"/>
  <c r="AQ29" i="38"/>
  <c r="AS29" i="38" s="1"/>
  <c r="AQ27" i="38"/>
  <c r="AS27" i="38" s="1"/>
  <c r="AQ25" i="38"/>
  <c r="AS25" i="38" s="1"/>
  <c r="AQ19" i="38"/>
  <c r="AS19" i="38" s="1"/>
  <c r="AQ17" i="38"/>
  <c r="AS17" i="38" s="1"/>
  <c r="AQ15" i="38"/>
  <c r="AS15" i="38" s="1"/>
  <c r="AQ11" i="38"/>
  <c r="AS11" i="38" s="1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2"/>
  <c r="AQ43" i="32"/>
  <c r="AQ42" i="32"/>
  <c r="AQ39" i="32"/>
  <c r="AQ37" i="32"/>
  <c r="AQ33" i="32"/>
  <c r="AQ31" i="32"/>
  <c r="AQ29" i="32"/>
  <c r="AQ27" i="32"/>
  <c r="AQ25" i="32"/>
  <c r="AQ19" i="32"/>
  <c r="AQ17" i="32"/>
  <c r="AQ15" i="32"/>
  <c r="AQ11" i="32"/>
  <c r="AQ46" i="32"/>
  <c r="AQ41" i="32"/>
  <c r="AQ40" i="32"/>
  <c r="AQ38" i="32"/>
  <c r="AQ36" i="32"/>
  <c r="AQ32" i="32"/>
  <c r="AQ30" i="32"/>
  <c r="AQ28" i="32"/>
  <c r="AQ20" i="32"/>
  <c r="AQ18" i="32"/>
  <c r="AQ16" i="32"/>
  <c r="AQ14" i="32"/>
  <c r="CE71" i="52"/>
  <c r="I50" i="98"/>
  <c r="S11" i="88"/>
  <c r="S12" i="89"/>
  <c r="S15" i="88"/>
  <c r="S18" i="89"/>
  <c r="G99" i="114"/>
  <c r="I29" i="24" s="1"/>
  <c r="M29" i="24" s="1"/>
  <c r="S29" i="24" s="1"/>
  <c r="G98" i="114"/>
  <c r="I28" i="24" s="1"/>
  <c r="M28" i="24" s="1"/>
  <c r="S28" i="24" s="1"/>
  <c r="Q78" i="52"/>
  <c r="AM78" i="52"/>
  <c r="AC78" i="52"/>
  <c r="BQ78" i="52"/>
  <c r="Y65" i="52"/>
  <c r="AS65" i="52"/>
  <c r="AI65" i="52"/>
  <c r="BW65" i="52"/>
  <c r="BI22" i="79"/>
  <c r="BO22" i="85"/>
  <c r="BI12" i="79"/>
  <c r="BO12" i="85"/>
  <c r="AQ10" i="89"/>
  <c r="AG12" i="89"/>
  <c r="BY16" i="92"/>
  <c r="BE16" i="3" s="1"/>
  <c r="G687" i="1" s="1"/>
  <c r="AG16" i="92"/>
  <c r="AQ20" i="89"/>
  <c r="BO16" i="83"/>
  <c r="M16" i="89"/>
  <c r="O16" i="89" s="1"/>
  <c r="S16" i="89" s="1"/>
  <c r="I16" i="51"/>
  <c r="M16" i="51" s="1"/>
  <c r="E9" i="103"/>
  <c r="S41" i="42"/>
  <c r="BA41" i="34"/>
  <c r="AK41" i="34"/>
  <c r="S41" i="34"/>
  <c r="AU41" i="34"/>
  <c r="AE41" i="34"/>
  <c r="I42" i="96"/>
  <c r="I24" i="55" s="1"/>
  <c r="M24" i="55" s="1"/>
  <c r="Y20" i="79"/>
  <c r="AI20" i="85"/>
  <c r="Y14" i="79"/>
  <c r="AI14" i="85"/>
  <c r="Y10" i="79"/>
  <c r="AI10" i="85"/>
  <c r="G8" i="83"/>
  <c r="I8" i="83" s="1"/>
  <c r="M8" i="83" s="1"/>
  <c r="M8" i="92"/>
  <c r="O8" i="92" s="1"/>
  <c r="S8" i="92" s="1"/>
  <c r="BC11" i="89"/>
  <c r="BC15" i="89"/>
  <c r="BC19" i="89"/>
  <c r="AO22" i="83"/>
  <c r="AQ22" i="83" s="1"/>
  <c r="AK22" i="83"/>
  <c r="AS22" i="81"/>
  <c r="AK22" i="81"/>
  <c r="CS22" i="84"/>
  <c r="CK22" i="84"/>
  <c r="DM22" i="82"/>
  <c r="DE22" i="82"/>
  <c r="CA8" i="92"/>
  <c r="BG8" i="3" s="1"/>
  <c r="G456" i="1" s="1"/>
  <c r="AQ8" i="92"/>
  <c r="BY8" i="92"/>
  <c r="BE8" i="3" s="1"/>
  <c r="G455" i="1" s="1"/>
  <c r="AG8" i="92"/>
  <c r="K21" i="92"/>
  <c r="K19" i="92"/>
  <c r="K17" i="92"/>
  <c r="K15" i="92"/>
  <c r="K13" i="92"/>
  <c r="K11" i="92"/>
  <c r="K9" i="92"/>
  <c r="K23" i="92"/>
  <c r="K22" i="92"/>
  <c r="K20" i="92"/>
  <c r="K18" i="92"/>
  <c r="K16" i="92"/>
  <c r="K14" i="92"/>
  <c r="K12" i="92"/>
  <c r="K10" i="92"/>
  <c r="K8" i="92"/>
  <c r="AC22" i="92"/>
  <c r="AM22" i="92"/>
  <c r="AC22" i="91"/>
  <c r="AM22" i="91"/>
  <c r="AC22" i="90"/>
  <c r="AM22" i="90"/>
  <c r="G16" i="83"/>
  <c r="I16" i="83" s="1"/>
  <c r="M16" i="83" s="1"/>
  <c r="M16" i="92"/>
  <c r="O16" i="92" s="1"/>
  <c r="S16" i="92" s="1"/>
  <c r="W21" i="88"/>
  <c r="BG21" i="88" s="1"/>
  <c r="I53" i="98"/>
  <c r="I57" i="98"/>
  <c r="I61" i="98"/>
  <c r="I65" i="98"/>
  <c r="AU41" i="45"/>
  <c r="AE41" i="45"/>
  <c r="BA41" i="45"/>
  <c r="AK41" i="45"/>
  <c r="S41" i="45"/>
  <c r="BA41" i="37"/>
  <c r="AK41" i="37"/>
  <c r="S41" i="37"/>
  <c r="AU41" i="37"/>
  <c r="AE41" i="37"/>
  <c r="AU41" i="30"/>
  <c r="AE41" i="30"/>
  <c r="BA41" i="30"/>
  <c r="AK41" i="30"/>
  <c r="S41" i="30"/>
  <c r="I33" i="13"/>
  <c r="E34" i="12" s="1"/>
  <c r="M31" i="13"/>
  <c r="M33" i="13" s="1"/>
  <c r="I46" i="96"/>
  <c r="I19" i="55" s="1"/>
  <c r="M19" i="55" s="1"/>
  <c r="K46" i="96"/>
  <c r="I19" i="53" s="1"/>
  <c r="M19" i="53" s="1"/>
  <c r="Q19" i="53" s="1"/>
  <c r="W19" i="53" s="1"/>
  <c r="E26" i="12"/>
  <c r="I61" i="53"/>
  <c r="AW8" i="80"/>
  <c r="AY8" i="80" s="1"/>
  <c r="AS8" i="80"/>
  <c r="AG9" i="80"/>
  <c r="AI9" i="80" s="1"/>
  <c r="AC9" i="80"/>
  <c r="AW10" i="80"/>
  <c r="AY10" i="80" s="1"/>
  <c r="AS10" i="80"/>
  <c r="AG11" i="80"/>
  <c r="AI11" i="80" s="1"/>
  <c r="AC11" i="80"/>
  <c r="AW12" i="80"/>
  <c r="AY12" i="80" s="1"/>
  <c r="AS12" i="80"/>
  <c r="AG13" i="80"/>
  <c r="AI13" i="80" s="1"/>
  <c r="AC13" i="80"/>
  <c r="AW14" i="80"/>
  <c r="AY14" i="80" s="1"/>
  <c r="AS14" i="80"/>
  <c r="AG15" i="80"/>
  <c r="AI15" i="80" s="1"/>
  <c r="AC15" i="80"/>
  <c r="AW16" i="80"/>
  <c r="AY16" i="80" s="1"/>
  <c r="AS16" i="80"/>
  <c r="AG17" i="80"/>
  <c r="AI17" i="80" s="1"/>
  <c r="AC17" i="80"/>
  <c r="AW18" i="80"/>
  <c r="AY18" i="80" s="1"/>
  <c r="AS18" i="80"/>
  <c r="AG19" i="80"/>
  <c r="AI19" i="80" s="1"/>
  <c r="AC19" i="80"/>
  <c r="AW20" i="80"/>
  <c r="AY20" i="80" s="1"/>
  <c r="AS20" i="80"/>
  <c r="AG21" i="80"/>
  <c r="AI21" i="80" s="1"/>
  <c r="AC21" i="80"/>
  <c r="AW22" i="80"/>
  <c r="AY22" i="80" s="1"/>
  <c r="AS22" i="80"/>
  <c r="AG23" i="80"/>
  <c r="AI23" i="80" s="1"/>
  <c r="AC23" i="80"/>
  <c r="BC9" i="92"/>
  <c r="BC13" i="92"/>
  <c r="BC17" i="92"/>
  <c r="BC21" i="92"/>
  <c r="AW8" i="83"/>
  <c r="BA8" i="83" s="1"/>
  <c r="BQ8" i="81"/>
  <c r="BI8" i="81"/>
  <c r="CC9" i="83"/>
  <c r="CE9" i="83" s="1"/>
  <c r="BY9" i="83"/>
  <c r="CO9" i="81"/>
  <c r="CG9" i="81"/>
  <c r="CW10" i="83"/>
  <c r="CY10" i="83" s="1"/>
  <c r="CS10" i="83"/>
  <c r="DM10" i="81"/>
  <c r="DE10" i="81"/>
  <c r="AO11" i="83"/>
  <c r="AQ11" i="83" s="1"/>
  <c r="AK11" i="83"/>
  <c r="AS11" i="81"/>
  <c r="AK11" i="81"/>
  <c r="AW12" i="83"/>
  <c r="BA12" i="83" s="1"/>
  <c r="BQ12" i="81"/>
  <c r="BI12" i="81"/>
  <c r="CC13" i="83"/>
  <c r="CE13" i="83" s="1"/>
  <c r="BY13" i="83"/>
  <c r="CO13" i="81"/>
  <c r="CG13" i="81"/>
  <c r="CW14" i="83"/>
  <c r="CY14" i="83" s="1"/>
  <c r="CS14" i="83"/>
  <c r="DM14" i="81"/>
  <c r="DE14" i="81"/>
  <c r="CC15" i="83"/>
  <c r="CE15" i="83" s="1"/>
  <c r="BY15" i="83"/>
  <c r="CO15" i="81"/>
  <c r="CG15" i="81"/>
  <c r="CK17" i="83"/>
  <c r="CO17" i="83" s="1"/>
  <c r="DM17" i="81"/>
  <c r="DE17" i="81"/>
  <c r="BQ16" i="83"/>
  <c r="BU16" i="83" s="1"/>
  <c r="CO16" i="81"/>
  <c r="CG16" i="81"/>
  <c r="CW18" i="83"/>
  <c r="CY18" i="83" s="1"/>
  <c r="CS18" i="83"/>
  <c r="DM18" i="81"/>
  <c r="DE18" i="81"/>
  <c r="CC19" i="83"/>
  <c r="CE19" i="83" s="1"/>
  <c r="BY19" i="83"/>
  <c r="CO19" i="81"/>
  <c r="CG19" i="81"/>
  <c r="CK20" i="83"/>
  <c r="CO20" i="83" s="1"/>
  <c r="DM20" i="81"/>
  <c r="DE20" i="81"/>
  <c r="CC21" i="83"/>
  <c r="CE21" i="83" s="1"/>
  <c r="BY21" i="83"/>
  <c r="CO21" i="81"/>
  <c r="CG21" i="81"/>
  <c r="AM9" i="89"/>
  <c r="AC9" i="89"/>
  <c r="AC23" i="89" s="1"/>
  <c r="W10" i="88"/>
  <c r="AM11" i="91"/>
  <c r="AC11" i="91"/>
  <c r="AM13" i="89"/>
  <c r="AC13" i="89"/>
  <c r="W14" i="88"/>
  <c r="AM15" i="89"/>
  <c r="AC15" i="89"/>
  <c r="AM17" i="88"/>
  <c r="AC17" i="88"/>
  <c r="W18" i="88"/>
  <c r="AM19" i="89"/>
  <c r="AC19" i="89"/>
  <c r="AM21" i="89"/>
  <c r="AC21" i="89"/>
  <c r="AA9" i="83"/>
  <c r="AC9" i="83" s="1"/>
  <c r="AG9" i="83" s="1"/>
  <c r="M9" i="91"/>
  <c r="O9" i="91" s="1"/>
  <c r="S9" i="91" s="1"/>
  <c r="AA13" i="83"/>
  <c r="AC13" i="83" s="1"/>
  <c r="AG13" i="83" s="1"/>
  <c r="M13" i="91"/>
  <c r="O13" i="91" s="1"/>
  <c r="S13" i="91" s="1"/>
  <c r="AA19" i="83"/>
  <c r="AC19" i="83" s="1"/>
  <c r="AG19" i="83" s="1"/>
  <c r="M19" i="91"/>
  <c r="O19" i="91" s="1"/>
  <c r="S19" i="91" s="1"/>
  <c r="DG23" i="138"/>
  <c r="AA23" i="83" s="1"/>
  <c r="DG16" i="138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Y34" i="54"/>
  <c r="Q34" i="54"/>
  <c r="W34" i="54" s="1"/>
  <c r="Y51" i="50"/>
  <c r="Q51" i="50"/>
  <c r="W51" i="50" s="1"/>
  <c r="AA12" i="48"/>
  <c r="AI12" i="48"/>
  <c r="AM12" i="48" s="1"/>
  <c r="Q12" i="48"/>
  <c r="E11" i="118"/>
  <c r="E13" i="118" s="1"/>
  <c r="E26" i="74" s="1"/>
  <c r="AA50" i="128"/>
  <c r="E8" i="104" s="1"/>
  <c r="E9" i="104"/>
  <c r="G47" i="117"/>
  <c r="G53" i="117"/>
  <c r="G58" i="117"/>
  <c r="I151" i="11" s="1"/>
  <c r="G48" i="117"/>
  <c r="G52" i="117"/>
  <c r="E36" i="103" s="1"/>
  <c r="G57" i="117"/>
  <c r="I153" i="11" s="1"/>
  <c r="G59" i="117"/>
  <c r="E16" i="97" s="1"/>
  <c r="G49" i="117"/>
  <c r="G51" i="117"/>
  <c r="G55" i="117"/>
  <c r="G60" i="117"/>
  <c r="E67" i="96" s="1"/>
  <c r="G50" i="117"/>
  <c r="AC29" i="102"/>
  <c r="Y29" i="102"/>
  <c r="U29" i="102"/>
  <c r="Q29" i="102"/>
  <c r="M29" i="102"/>
  <c r="E29" i="102"/>
  <c r="AE29" i="102"/>
  <c r="AA29" i="102"/>
  <c r="W29" i="102"/>
  <c r="S29" i="102"/>
  <c r="O29" i="102"/>
  <c r="K29" i="102"/>
  <c r="K52" i="100"/>
  <c r="K51" i="100"/>
  <c r="AU69" i="52"/>
  <c r="AU67" i="52"/>
  <c r="AU70" i="52"/>
  <c r="AU68" i="52"/>
  <c r="AU66" i="52"/>
  <c r="AM9" i="92"/>
  <c r="AC9" i="92"/>
  <c r="AM13" i="92"/>
  <c r="AC13" i="92"/>
  <c r="AM19" i="92"/>
  <c r="AC19" i="92"/>
  <c r="AC47" i="46"/>
  <c r="AK8" i="7" s="1"/>
  <c r="AC44" i="38"/>
  <c r="U16" i="7" s="1"/>
  <c r="U9" i="84"/>
  <c r="M9" i="84"/>
  <c r="U11" i="84"/>
  <c r="M11" i="84"/>
  <c r="E11" i="79" s="1"/>
  <c r="U13" i="84"/>
  <c r="M13" i="84"/>
  <c r="U15" i="84"/>
  <c r="M15" i="84"/>
  <c r="E15" i="79" s="1"/>
  <c r="U17" i="84"/>
  <c r="M17" i="84"/>
  <c r="E17" i="79" s="1"/>
  <c r="U19" i="84"/>
  <c r="M19" i="84"/>
  <c r="E19" i="79" s="1"/>
  <c r="U21" i="84"/>
  <c r="M21" i="84"/>
  <c r="E21" i="79" s="1"/>
  <c r="U9" i="83"/>
  <c r="W9" i="83" s="1"/>
  <c r="Q9" i="83"/>
  <c r="U13" i="83"/>
  <c r="W13" i="83" s="1"/>
  <c r="Q13" i="83"/>
  <c r="K21" i="11"/>
  <c r="M21" i="11" s="1"/>
  <c r="M132" i="11" s="1"/>
  <c r="K22" i="11"/>
  <c r="M22" i="11" s="1"/>
  <c r="AA34" i="45"/>
  <c r="AA26" i="45"/>
  <c r="AA24" i="45"/>
  <c r="AA22" i="45"/>
  <c r="AA8" i="45"/>
  <c r="AA23" i="45"/>
  <c r="O9" i="47"/>
  <c r="Y9" i="47" s="1"/>
  <c r="AA34" i="43"/>
  <c r="AA26" i="43"/>
  <c r="AA24" i="43"/>
  <c r="AA22" i="43"/>
  <c r="AA8" i="43"/>
  <c r="AA23" i="43"/>
  <c r="O11" i="47"/>
  <c r="Y11" i="47" s="1"/>
  <c r="AA34" i="41"/>
  <c r="AA26" i="41"/>
  <c r="AA24" i="41"/>
  <c r="AA22" i="41"/>
  <c r="AA8" i="41"/>
  <c r="AA23" i="41"/>
  <c r="O13" i="47"/>
  <c r="Y13" i="47" s="1"/>
  <c r="AA23" i="39"/>
  <c r="AA34" i="39"/>
  <c r="AA26" i="39"/>
  <c r="AA24" i="39"/>
  <c r="AA22" i="39"/>
  <c r="AA8" i="39"/>
  <c r="O15" i="47"/>
  <c r="Y15" i="47" s="1"/>
  <c r="AA23" i="37"/>
  <c r="AA34" i="37"/>
  <c r="AA26" i="37"/>
  <c r="AA24" i="37"/>
  <c r="AA22" i="37"/>
  <c r="AA8" i="37"/>
  <c r="O17" i="47"/>
  <c r="Y17" i="47" s="1"/>
  <c r="AI18" i="79"/>
  <c r="M18" i="47" s="1"/>
  <c r="W18" i="85"/>
  <c r="Y18" i="85" s="1"/>
  <c r="AA18" i="85" s="1"/>
  <c r="AC18" i="85" s="1"/>
  <c r="AE18" i="85" s="1"/>
  <c r="AG18" i="85" s="1"/>
  <c r="AA23" i="31"/>
  <c r="AA34" i="31"/>
  <c r="AA26" i="31"/>
  <c r="AA24" i="31"/>
  <c r="AA22" i="31"/>
  <c r="AA8" i="31"/>
  <c r="AA23" i="35"/>
  <c r="AA34" i="35"/>
  <c r="AA26" i="35"/>
  <c r="AA24" i="35"/>
  <c r="AA22" i="35"/>
  <c r="AA8" i="35"/>
  <c r="O23" i="47"/>
  <c r="Y23" i="47" s="1"/>
  <c r="O19" i="47"/>
  <c r="Y19" i="47" s="1"/>
  <c r="AA34" i="33"/>
  <c r="AA26" i="33"/>
  <c r="AA24" i="33"/>
  <c r="AA22" i="33"/>
  <c r="AA8" i="33"/>
  <c r="AA23" i="33"/>
  <c r="O21" i="47"/>
  <c r="Y21" i="47" s="1"/>
  <c r="AA34" i="30"/>
  <c r="AA26" i="30"/>
  <c r="AA24" i="30"/>
  <c r="AA22" i="30"/>
  <c r="AA8" i="30"/>
  <c r="AA23" i="30"/>
  <c r="O24" i="47"/>
  <c r="Y24" i="47" s="1"/>
  <c r="K23" i="30"/>
  <c r="K26" i="31"/>
  <c r="K23" i="33"/>
  <c r="K26" i="34"/>
  <c r="K23" i="32"/>
  <c r="K23" i="36"/>
  <c r="K26" i="37"/>
  <c r="K23" i="38"/>
  <c r="K26" i="39"/>
  <c r="K23" i="40"/>
  <c r="K23" i="35"/>
  <c r="K26" i="41"/>
  <c r="K23" i="42"/>
  <c r="K26" i="43"/>
  <c r="K23" i="44"/>
  <c r="K26" i="45"/>
  <c r="K23" i="46"/>
  <c r="K56" i="52"/>
  <c r="K26" i="44"/>
  <c r="K23" i="45"/>
  <c r="K23" i="43"/>
  <c r="K23" i="41"/>
  <c r="K26" i="38"/>
  <c r="K23" i="39"/>
  <c r="K23" i="37"/>
  <c r="K53" i="52"/>
  <c r="K26" i="46"/>
  <c r="K26" i="42"/>
  <c r="K26" i="40"/>
  <c r="K26" i="36"/>
  <c r="K26" i="35"/>
  <c r="K26" i="33"/>
  <c r="K26" i="32"/>
  <c r="K23" i="34"/>
  <c r="K26" i="30"/>
  <c r="K23" i="31"/>
  <c r="BI9" i="83"/>
  <c r="BK9" i="83" s="1"/>
  <c r="BE9" i="83"/>
  <c r="BQ9" i="81"/>
  <c r="BI9" i="81"/>
  <c r="AO10" i="83"/>
  <c r="AQ10" i="83" s="1"/>
  <c r="AK10" i="83"/>
  <c r="AS10" i="81"/>
  <c r="AK10" i="81"/>
  <c r="CW11" i="83"/>
  <c r="CY11" i="83" s="1"/>
  <c r="CS11" i="83"/>
  <c r="DM11" i="81"/>
  <c r="DE11" i="81"/>
  <c r="BI13" i="83"/>
  <c r="BK13" i="83" s="1"/>
  <c r="BE13" i="83"/>
  <c r="BQ13" i="81"/>
  <c r="BI13" i="81"/>
  <c r="AO14" i="83"/>
  <c r="AQ14" i="83" s="1"/>
  <c r="AK14" i="83"/>
  <c r="AS14" i="81"/>
  <c r="AK14" i="81"/>
  <c r="CW15" i="83"/>
  <c r="CY15" i="83" s="1"/>
  <c r="CS15" i="83"/>
  <c r="DM15" i="81"/>
  <c r="DE15" i="81"/>
  <c r="AW16" i="83"/>
  <c r="BA16" i="83" s="1"/>
  <c r="BQ16" i="81"/>
  <c r="BI16" i="81"/>
  <c r="AO18" i="83"/>
  <c r="AQ18" i="83" s="1"/>
  <c r="AK18" i="83"/>
  <c r="AS18" i="81"/>
  <c r="AK18" i="81"/>
  <c r="CW19" i="83"/>
  <c r="CY19" i="83" s="1"/>
  <c r="CS19" i="83"/>
  <c r="DM19" i="81"/>
  <c r="DE19" i="81"/>
  <c r="BI21" i="83"/>
  <c r="BK21" i="83" s="1"/>
  <c r="BE21" i="83"/>
  <c r="BQ21" i="81"/>
  <c r="BI21" i="81"/>
  <c r="S10" i="91"/>
  <c r="S12" i="91"/>
  <c r="S14" i="91"/>
  <c r="AM17" i="91"/>
  <c r="AC17" i="91"/>
  <c r="AM19" i="90"/>
  <c r="AC19" i="90"/>
  <c r="AM21" i="90"/>
  <c r="AC21" i="90"/>
  <c r="G10" i="87"/>
  <c r="I10" i="87" s="1"/>
  <c r="AY10" i="3" s="1"/>
  <c r="G510" i="1" s="1"/>
  <c r="W10" i="92"/>
  <c r="G14" i="87"/>
  <c r="I14" i="87" s="1"/>
  <c r="AY14" i="3" s="1"/>
  <c r="G626" i="1" s="1"/>
  <c r="W14" i="92"/>
  <c r="G18" i="87"/>
  <c r="I18" i="87" s="1"/>
  <c r="AY18" i="3" s="1"/>
  <c r="G742" i="1" s="1"/>
  <c r="W18" i="92"/>
  <c r="BG18" i="92" s="1"/>
  <c r="DG20" i="138"/>
  <c r="Y14" i="54"/>
  <c r="Y42" i="54"/>
  <c r="Q42" i="54"/>
  <c r="W42" i="54" s="1"/>
  <c r="AI10" i="48"/>
  <c r="AM10" i="48" s="1"/>
  <c r="Q10" i="48"/>
  <c r="AA10" i="48"/>
  <c r="Q9" i="50"/>
  <c r="Y9" i="50"/>
  <c r="G56" i="117"/>
  <c r="E39" i="103" s="1"/>
  <c r="I16" i="105"/>
  <c r="K16" i="105" s="1"/>
  <c r="E8" i="102"/>
  <c r="I20" i="52"/>
  <c r="M20" i="52" s="1"/>
  <c r="K12" i="74"/>
  <c r="I15" i="50" s="1"/>
  <c r="M15" i="50" s="1"/>
  <c r="I51" i="100"/>
  <c r="I52" i="100"/>
  <c r="CA9" i="79"/>
  <c r="CE9" i="85"/>
  <c r="CA11" i="79"/>
  <c r="CE11" i="85"/>
  <c r="CA13" i="79"/>
  <c r="CE13" i="85"/>
  <c r="CA15" i="79"/>
  <c r="CE15" i="85"/>
  <c r="CA17" i="79"/>
  <c r="CE17" i="85"/>
  <c r="CA19" i="79"/>
  <c r="CE19" i="85"/>
  <c r="CA21" i="79"/>
  <c r="CE21" i="85"/>
  <c r="CA23" i="79"/>
  <c r="CE23" i="8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5" i="41"/>
  <c r="AQ43" i="41"/>
  <c r="AQ42" i="41"/>
  <c r="AQ39" i="41"/>
  <c r="AQ37" i="41"/>
  <c r="AQ46" i="41"/>
  <c r="AQ41" i="41"/>
  <c r="AQ40" i="41"/>
  <c r="AQ38" i="41"/>
  <c r="AQ36" i="41"/>
  <c r="AQ32" i="41"/>
  <c r="AQ30" i="41"/>
  <c r="AQ28" i="41"/>
  <c r="AQ29" i="41"/>
  <c r="AQ25" i="41"/>
  <c r="AQ20" i="41"/>
  <c r="AQ18" i="41"/>
  <c r="AQ16" i="41"/>
  <c r="AQ14" i="41"/>
  <c r="AQ31" i="41"/>
  <c r="AQ27" i="41"/>
  <c r="AQ19" i="41"/>
  <c r="AQ17" i="41"/>
  <c r="AQ15" i="41"/>
  <c r="AQ11" i="41"/>
  <c r="AQ33" i="41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7"/>
  <c r="AS45" i="37" s="1"/>
  <c r="AQ43" i="37"/>
  <c r="AS43" i="37" s="1"/>
  <c r="AQ42" i="37"/>
  <c r="AS42" i="37" s="1"/>
  <c r="AQ39" i="37"/>
  <c r="AS39" i="37" s="1"/>
  <c r="AQ37" i="37"/>
  <c r="AS37" i="37" s="1"/>
  <c r="AQ33" i="37"/>
  <c r="AS33" i="37" s="1"/>
  <c r="AQ31" i="37"/>
  <c r="AS31" i="37" s="1"/>
  <c r="AQ29" i="37"/>
  <c r="AS29" i="37" s="1"/>
  <c r="AQ27" i="37"/>
  <c r="AS27" i="37" s="1"/>
  <c r="AQ25" i="37"/>
  <c r="AS25" i="37" s="1"/>
  <c r="AQ19" i="37"/>
  <c r="AS19" i="37" s="1"/>
  <c r="AQ17" i="37"/>
  <c r="AS17" i="37" s="1"/>
  <c r="AQ15" i="37"/>
  <c r="AS15" i="37" s="1"/>
  <c r="AQ11" i="37"/>
  <c r="AS11" i="37" s="1"/>
  <c r="AQ46" i="37"/>
  <c r="AS46" i="37" s="1"/>
  <c r="AQ41" i="37"/>
  <c r="AS41" i="37" s="1"/>
  <c r="AQ40" i="37"/>
  <c r="AS40" i="37" s="1"/>
  <c r="AQ38" i="37"/>
  <c r="AS38" i="37" s="1"/>
  <c r="AQ36" i="37"/>
  <c r="AS36" i="37" s="1"/>
  <c r="AQ32" i="37"/>
  <c r="AS32" i="37" s="1"/>
  <c r="AQ30" i="37"/>
  <c r="AS30" i="37" s="1"/>
  <c r="AQ28" i="37"/>
  <c r="AS28" i="37" s="1"/>
  <c r="AQ20" i="37"/>
  <c r="AS20" i="37" s="1"/>
  <c r="AQ18" i="37"/>
  <c r="AS18" i="37" s="1"/>
  <c r="AQ16" i="37"/>
  <c r="AS16" i="37" s="1"/>
  <c r="AQ14" i="37"/>
  <c r="AS14" i="37" s="1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46" i="31"/>
  <c r="AQ41" i="31"/>
  <c r="AQ40" i="31"/>
  <c r="AQ38" i="31"/>
  <c r="AQ36" i="31"/>
  <c r="AQ32" i="31"/>
  <c r="AQ30" i="31"/>
  <c r="AQ28" i="31"/>
  <c r="AQ20" i="31"/>
  <c r="AQ18" i="31"/>
  <c r="AQ16" i="31"/>
  <c r="AQ14" i="31"/>
  <c r="AQ15" i="31"/>
  <c r="AQ11" i="31"/>
  <c r="AQ46" i="35"/>
  <c r="AQ45" i="35"/>
  <c r="AQ43" i="35"/>
  <c r="AQ42" i="35"/>
  <c r="AQ39" i="35"/>
  <c r="AQ37" i="35"/>
  <c r="AQ33" i="35"/>
  <c r="AQ31" i="35"/>
  <c r="AQ29" i="35"/>
  <c r="AQ27" i="35"/>
  <c r="AQ25" i="35"/>
  <c r="AQ19" i="35"/>
  <c r="AQ17" i="35"/>
  <c r="AQ15" i="35"/>
  <c r="AQ11" i="35"/>
  <c r="AQ40" i="35"/>
  <c r="AQ38" i="35"/>
  <c r="AQ36" i="35"/>
  <c r="AQ32" i="35"/>
  <c r="AQ30" i="35"/>
  <c r="AQ28" i="35"/>
  <c r="AQ20" i="35"/>
  <c r="AQ18" i="35"/>
  <c r="AQ16" i="35"/>
  <c r="AQ14" i="35"/>
  <c r="AQ41" i="35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CS18" i="81"/>
  <c r="CU18" i="81" s="1"/>
  <c r="CK18" i="81"/>
  <c r="CC18" i="83"/>
  <c r="CE18" i="83" s="1"/>
  <c r="BY18" i="83"/>
  <c r="AG11" i="88"/>
  <c r="AQ11" i="88"/>
  <c r="AG13" i="88"/>
  <c r="AQ13" i="88"/>
  <c r="AG15" i="88"/>
  <c r="AQ15" i="88"/>
  <c r="G51" i="98"/>
  <c r="I51" i="98" s="1"/>
  <c r="G35" i="115"/>
  <c r="G76" i="98"/>
  <c r="I76" i="98" s="1"/>
  <c r="G61" i="115"/>
  <c r="G19" i="114"/>
  <c r="E70" i="96" s="1"/>
  <c r="G18" i="114"/>
  <c r="I15" i="49" s="1"/>
  <c r="M15" i="49" s="1"/>
  <c r="Q15" i="49" s="1"/>
  <c r="W15" i="49" s="1"/>
  <c r="AU41" i="40"/>
  <c r="AE41" i="40"/>
  <c r="BA41" i="40"/>
  <c r="AK41" i="40"/>
  <c r="S41" i="40"/>
  <c r="S41" i="32"/>
  <c r="I40" i="96"/>
  <c r="I20" i="55" s="1"/>
  <c r="M20" i="55" s="1"/>
  <c r="M31" i="16"/>
  <c r="M33" i="16" s="1"/>
  <c r="G29" i="10" s="1"/>
  <c r="I33" i="16"/>
  <c r="I58" i="96"/>
  <c r="I32" i="18" s="1"/>
  <c r="M32" i="18" s="1"/>
  <c r="I64" i="96"/>
  <c r="I36" i="55" s="1"/>
  <c r="M36" i="55" s="1"/>
  <c r="BY87" i="52"/>
  <c r="CC87" i="52" s="1"/>
  <c r="AO87" i="52"/>
  <c r="BY89" i="52"/>
  <c r="CC89" i="52" s="1"/>
  <c r="AO89" i="52"/>
  <c r="BY91" i="52"/>
  <c r="CC91" i="52" s="1"/>
  <c r="AO91" i="52"/>
  <c r="BY93" i="52"/>
  <c r="CC93" i="52" s="1"/>
  <c r="AO93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AM17" i="51" s="1"/>
  <c r="BM20" i="51"/>
  <c r="BQ20" i="51" s="1"/>
  <c r="AK20" i="51"/>
  <c r="BM21" i="51"/>
  <c r="BQ21" i="51" s="1"/>
  <c r="AK21" i="51"/>
  <c r="BY46" i="52"/>
  <c r="CC46" i="52" s="1"/>
  <c r="AO46" i="52"/>
  <c r="BY48" i="52"/>
  <c r="CC48" i="52" s="1"/>
  <c r="AO48" i="52"/>
  <c r="BY50" i="52"/>
  <c r="CC50" i="52" s="1"/>
  <c r="AO50" i="52"/>
  <c r="BY72" i="52"/>
  <c r="CC72" i="52" s="1"/>
  <c r="AO72" i="52"/>
  <c r="AQ72" i="52" s="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CS8" i="81"/>
  <c r="CU8" i="81" s="1"/>
  <c r="CK8" i="81"/>
  <c r="CS12" i="81"/>
  <c r="CU12" i="81" s="1"/>
  <c r="CK12" i="81"/>
  <c r="CC12" i="83"/>
  <c r="CE12" i="83" s="1"/>
  <c r="BY12" i="83"/>
  <c r="CS20" i="81"/>
  <c r="CU20" i="81" s="1"/>
  <c r="CK20" i="81"/>
  <c r="CC8" i="88"/>
  <c r="AY23" i="88"/>
  <c r="BC8" i="88"/>
  <c r="BC12" i="88"/>
  <c r="BC16" i="88"/>
  <c r="BC20" i="88"/>
  <c r="AC23" i="81"/>
  <c r="AG23" i="81" s="1"/>
  <c r="AC23" i="82"/>
  <c r="AG23" i="82" s="1"/>
  <c r="Y23" i="83"/>
  <c r="AC23" i="83" s="1"/>
  <c r="AG23" i="83" s="1"/>
  <c r="Y23" i="84"/>
  <c r="Q23" i="84"/>
  <c r="I23" i="84"/>
  <c r="U23" i="82"/>
  <c r="M23" i="82"/>
  <c r="CW23" i="81"/>
  <c r="DA23" i="81" s="1"/>
  <c r="CW23" i="82"/>
  <c r="DA23" i="82" s="1"/>
  <c r="CG23" i="83"/>
  <c r="CK23" i="83" s="1"/>
  <c r="CO23" i="83" s="1"/>
  <c r="CG23" i="84"/>
  <c r="BY22" i="84"/>
  <c r="BQ22" i="84"/>
  <c r="CO22" i="82"/>
  <c r="CG22" i="82"/>
  <c r="Y22" i="82"/>
  <c r="AA22" i="82" s="1"/>
  <c r="Q22" i="82"/>
  <c r="U22" i="84"/>
  <c r="M22" i="84"/>
  <c r="E22" i="79" s="1"/>
  <c r="BE22" i="84"/>
  <c r="AW22" i="84"/>
  <c r="BQ22" i="82"/>
  <c r="BI22" i="82"/>
  <c r="AG17" i="92"/>
  <c r="AQ17" i="92"/>
  <c r="S22" i="89"/>
  <c r="S22" i="88"/>
  <c r="CI8" i="83"/>
  <c r="CK8" i="83" s="1"/>
  <c r="CO8" i="83" s="1"/>
  <c r="M8" i="88"/>
  <c r="O8" i="88" s="1"/>
  <c r="S8" i="88" s="1"/>
  <c r="AS44" i="56"/>
  <c r="AM44" i="56"/>
  <c r="AI44" i="56"/>
  <c r="AC44" i="56"/>
  <c r="Y44" i="56"/>
  <c r="Q44" i="56"/>
  <c r="W44" i="56" s="1"/>
  <c r="G14" i="117"/>
  <c r="G15" i="117" s="1"/>
  <c r="I52" i="98"/>
  <c r="I56" i="98"/>
  <c r="I60" i="98"/>
  <c r="I64" i="98"/>
  <c r="I68" i="98"/>
  <c r="E37" i="98"/>
  <c r="G71" i="116"/>
  <c r="AU41" i="43"/>
  <c r="AE41" i="43"/>
  <c r="BA41" i="43"/>
  <c r="AK41" i="43"/>
  <c r="S41" i="43"/>
  <c r="S41" i="35"/>
  <c r="I37" i="96"/>
  <c r="I13" i="55" s="1"/>
  <c r="M13" i="55" s="1"/>
  <c r="K37" i="96"/>
  <c r="I13" i="53" s="1"/>
  <c r="M13" i="53" s="1"/>
  <c r="Q13" i="53" s="1"/>
  <c r="W13" i="53" s="1"/>
  <c r="I32" i="96"/>
  <c r="I8" i="55" s="1"/>
  <c r="I48" i="96"/>
  <c r="I23" i="55" s="1"/>
  <c r="M23" i="55" s="1"/>
  <c r="CC8" i="80"/>
  <c r="CE8" i="80" s="1"/>
  <c r="BY8" i="80"/>
  <c r="BM9" i="80"/>
  <c r="BO9" i="80" s="1"/>
  <c r="BI9" i="80"/>
  <c r="CC10" i="80"/>
  <c r="CE10" i="80" s="1"/>
  <c r="BY10" i="80"/>
  <c r="BM11" i="80"/>
  <c r="BO11" i="80" s="1"/>
  <c r="BI11" i="80"/>
  <c r="CC12" i="80"/>
  <c r="CE12" i="80" s="1"/>
  <c r="BY12" i="80"/>
  <c r="BM13" i="80"/>
  <c r="BO13" i="80" s="1"/>
  <c r="BI13" i="80"/>
  <c r="CC14" i="80"/>
  <c r="CE14" i="80" s="1"/>
  <c r="BY14" i="80"/>
  <c r="BM15" i="80"/>
  <c r="BO15" i="80" s="1"/>
  <c r="BI15" i="80"/>
  <c r="CC16" i="80"/>
  <c r="CE16" i="80" s="1"/>
  <c r="BY16" i="80"/>
  <c r="BM17" i="80"/>
  <c r="BO17" i="80" s="1"/>
  <c r="BI17" i="80"/>
  <c r="CC18" i="80"/>
  <c r="CE18" i="80" s="1"/>
  <c r="BY18" i="80"/>
  <c r="BM19" i="80"/>
  <c r="BO19" i="80" s="1"/>
  <c r="BI19" i="80"/>
  <c r="CC20" i="80"/>
  <c r="CE20" i="80" s="1"/>
  <c r="BY20" i="80"/>
  <c r="BM21" i="80"/>
  <c r="BO21" i="80" s="1"/>
  <c r="BI21" i="80"/>
  <c r="CC22" i="80"/>
  <c r="CE22" i="80" s="1"/>
  <c r="BY22" i="80"/>
  <c r="BM23" i="80"/>
  <c r="BO23" i="80" s="1"/>
  <c r="BI23" i="80"/>
  <c r="BC10" i="91"/>
  <c r="BC10" i="89"/>
  <c r="BC11" i="90"/>
  <c r="BC11" i="88"/>
  <c r="BC14" i="91"/>
  <c r="BC14" i="89"/>
  <c r="BC15" i="90"/>
  <c r="BC15" i="88"/>
  <c r="BC18" i="91"/>
  <c r="BC18" i="89"/>
  <c r="BC19" i="90"/>
  <c r="BC19" i="88"/>
  <c r="CS8" i="84"/>
  <c r="CK8" i="84"/>
  <c r="DM8" i="82"/>
  <c r="DE8" i="82"/>
  <c r="AK9" i="84"/>
  <c r="AC9" i="84"/>
  <c r="AS9" i="82"/>
  <c r="AK9" i="82"/>
  <c r="BE10" i="84"/>
  <c r="AW10" i="84"/>
  <c r="BQ10" i="82"/>
  <c r="BI10" i="82"/>
  <c r="BY11" i="84"/>
  <c r="BQ11" i="84"/>
  <c r="CO11" i="82"/>
  <c r="CG11" i="82"/>
  <c r="CS12" i="84"/>
  <c r="CK12" i="84"/>
  <c r="DM12" i="82"/>
  <c r="DE12" i="82"/>
  <c r="AK13" i="84"/>
  <c r="AC13" i="84"/>
  <c r="AS13" i="82"/>
  <c r="AK13" i="82"/>
  <c r="BE14" i="84"/>
  <c r="AW14" i="84"/>
  <c r="BQ14" i="82"/>
  <c r="BI14" i="82"/>
  <c r="AK15" i="84"/>
  <c r="AC15" i="84"/>
  <c r="AS15" i="82"/>
  <c r="AK15" i="82"/>
  <c r="BE17" i="84"/>
  <c r="AW17" i="84"/>
  <c r="BQ17" i="82"/>
  <c r="BI17" i="82"/>
  <c r="AK16" i="84"/>
  <c r="AC16" i="84"/>
  <c r="AS16" i="82"/>
  <c r="AK16" i="82"/>
  <c r="BE18" i="84"/>
  <c r="AW18" i="84"/>
  <c r="BQ18" i="82"/>
  <c r="BI18" i="82"/>
  <c r="AK19" i="84"/>
  <c r="AC19" i="84"/>
  <c r="AS19" i="82"/>
  <c r="AK19" i="82"/>
  <c r="BE20" i="84"/>
  <c r="AW20" i="84"/>
  <c r="BQ20" i="82"/>
  <c r="BI20" i="82"/>
  <c r="AK21" i="84"/>
  <c r="AC21" i="84"/>
  <c r="AS21" i="82"/>
  <c r="AK21" i="82"/>
  <c r="I23" i="88"/>
  <c r="BU8" i="88"/>
  <c r="AC8" i="88"/>
  <c r="AM8" i="88"/>
  <c r="AC10" i="90"/>
  <c r="AM10" i="90"/>
  <c r="AC12" i="88"/>
  <c r="AM12" i="88"/>
  <c r="AC14" i="90"/>
  <c r="AM14" i="90"/>
  <c r="AC16" i="91"/>
  <c r="AM16" i="91"/>
  <c r="AC18" i="90"/>
  <c r="AM18" i="90"/>
  <c r="AC20" i="90"/>
  <c r="AM20" i="90"/>
  <c r="AU14" i="83"/>
  <c r="AW14" i="83" s="1"/>
  <c r="BA14" i="83" s="1"/>
  <c r="M14" i="90"/>
  <c r="O14" i="90" s="1"/>
  <c r="S14" i="90" s="1"/>
  <c r="DG17" i="138"/>
  <c r="AU20" i="83"/>
  <c r="AW20" i="83" s="1"/>
  <c r="BA20" i="83" s="1"/>
  <c r="M20" i="90"/>
  <c r="O20" i="90" s="1"/>
  <c r="S20" i="90" s="1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AS18" i="56"/>
  <c r="Y18" i="56"/>
  <c r="AI18" i="56"/>
  <c r="Q41" i="50"/>
  <c r="W41" i="50" s="1"/>
  <c r="Y41" i="50"/>
  <c r="E27" i="78"/>
  <c r="E28" i="78"/>
  <c r="E26" i="78"/>
  <c r="K31" i="104"/>
  <c r="K29" i="104"/>
  <c r="K27" i="104"/>
  <c r="K25" i="104"/>
  <c r="K23" i="104"/>
  <c r="K21" i="104"/>
  <c r="K19" i="104"/>
  <c r="K17" i="104"/>
  <c r="K15" i="104"/>
  <c r="K30" i="104"/>
  <c r="K28" i="104"/>
  <c r="K26" i="104"/>
  <c r="K24" i="104"/>
  <c r="K22" i="104"/>
  <c r="K20" i="104"/>
  <c r="K18" i="104"/>
  <c r="K16" i="104"/>
  <c r="K14" i="104"/>
  <c r="I76" i="96"/>
  <c r="I19" i="24" s="1"/>
  <c r="M19" i="24" s="1"/>
  <c r="S19" i="24" s="1"/>
  <c r="AK86" i="52"/>
  <c r="O86" i="52"/>
  <c r="U86" i="52" s="1"/>
  <c r="AK36" i="52"/>
  <c r="O36" i="52"/>
  <c r="U36" i="52" s="1"/>
  <c r="AK20" i="52"/>
  <c r="O20" i="52"/>
  <c r="U20" i="52" s="1"/>
  <c r="AK18" i="52"/>
  <c r="O18" i="52"/>
  <c r="U18" i="52" s="1"/>
  <c r="O11" i="52"/>
  <c r="U11" i="52" s="1"/>
  <c r="O13" i="52"/>
  <c r="U13" i="52" s="1"/>
  <c r="O17" i="52"/>
  <c r="U17" i="52" s="1"/>
  <c r="O21" i="52"/>
  <c r="U21" i="52" s="1"/>
  <c r="O88" i="52"/>
  <c r="U88" i="52" s="1"/>
  <c r="O96" i="52"/>
  <c r="U96" i="52" s="1"/>
  <c r="AK11" i="52"/>
  <c r="AK13" i="52"/>
  <c r="AK17" i="52"/>
  <c r="AK21" i="52"/>
  <c r="AK88" i="52"/>
  <c r="AK96" i="52"/>
  <c r="G48" i="100"/>
  <c r="G47" i="100"/>
  <c r="BY74" i="52"/>
  <c r="BY75" i="52"/>
  <c r="CC75" i="52" s="1"/>
  <c r="AC47" i="37"/>
  <c r="AK17" i="7" s="1"/>
  <c r="U8" i="84"/>
  <c r="M8" i="84"/>
  <c r="U10" i="84"/>
  <c r="M10" i="84"/>
  <c r="E10" i="79" s="1"/>
  <c r="U12" i="84"/>
  <c r="M12" i="84"/>
  <c r="U14" i="84"/>
  <c r="M14" i="84"/>
  <c r="E14" i="79" s="1"/>
  <c r="U16" i="84"/>
  <c r="M16" i="84"/>
  <c r="U18" i="84"/>
  <c r="M18" i="84"/>
  <c r="E18" i="79" s="1"/>
  <c r="U20" i="84"/>
  <c r="M20" i="84"/>
  <c r="U12" i="83"/>
  <c r="W12" i="83" s="1"/>
  <c r="Q12" i="83"/>
  <c r="BW81" i="52"/>
  <c r="AI81" i="52"/>
  <c r="BQ81" i="52"/>
  <c r="AC81" i="52"/>
  <c r="K81" i="11"/>
  <c r="K80" i="11"/>
  <c r="K79" i="11"/>
  <c r="K75" i="11"/>
  <c r="K74" i="11"/>
  <c r="K73" i="11"/>
  <c r="K72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22" i="31"/>
  <c r="K22" i="34"/>
  <c r="K22" i="37"/>
  <c r="K22" i="39"/>
  <c r="K22" i="41"/>
  <c r="K22" i="43"/>
  <c r="K22" i="45"/>
  <c r="K63" i="50"/>
  <c r="K40" i="52"/>
  <c r="K52" i="54"/>
  <c r="K50" i="54"/>
  <c r="K52" i="56"/>
  <c r="K50" i="56"/>
  <c r="K25" i="50"/>
  <c r="K97" i="52"/>
  <c r="K55" i="54"/>
  <c r="K22" i="35"/>
  <c r="K22" i="33"/>
  <c r="K31" i="26"/>
  <c r="K51" i="56"/>
  <c r="K55" i="56"/>
  <c r="K51" i="54"/>
  <c r="K37" i="52"/>
  <c r="K22" i="46"/>
  <c r="K22" i="44"/>
  <c r="K22" i="42"/>
  <c r="K22" i="40"/>
  <c r="K22" i="38"/>
  <c r="K22" i="36"/>
  <c r="K22" i="32"/>
  <c r="K31" i="27"/>
  <c r="K30" i="27"/>
  <c r="K30" i="26"/>
  <c r="K65" i="11"/>
  <c r="K64" i="11"/>
  <c r="K34" i="26"/>
  <c r="K22" i="30"/>
  <c r="K34" i="27"/>
  <c r="K63" i="11"/>
  <c r="Y10" i="54"/>
  <c r="Q10" i="54"/>
  <c r="W10" i="54" s="1"/>
  <c r="Y16" i="54"/>
  <c r="Q16" i="54"/>
  <c r="W16" i="54" s="1"/>
  <c r="BQ82" i="52"/>
  <c r="AC82" i="52"/>
  <c r="BW82" i="52"/>
  <c r="AI82" i="52"/>
  <c r="AA12" i="45"/>
  <c r="AA10" i="45"/>
  <c r="AA21" i="45"/>
  <c r="AA13" i="45"/>
  <c r="AA9" i="45"/>
  <c r="S9" i="47"/>
  <c r="AA12" i="43"/>
  <c r="AA10" i="43"/>
  <c r="AA21" i="43"/>
  <c r="AA13" i="43"/>
  <c r="AA9" i="43"/>
  <c r="S11" i="47"/>
  <c r="AA12" i="41"/>
  <c r="AA10" i="41"/>
  <c r="AA21" i="41"/>
  <c r="AA13" i="41"/>
  <c r="AA9" i="41"/>
  <c r="S13" i="47"/>
  <c r="AA21" i="39"/>
  <c r="AA13" i="39"/>
  <c r="AA9" i="39"/>
  <c r="AA12" i="39"/>
  <c r="AA10" i="39"/>
  <c r="S15" i="47"/>
  <c r="AA21" i="37"/>
  <c r="AA13" i="37"/>
  <c r="AA9" i="37"/>
  <c r="AA12" i="37"/>
  <c r="AA10" i="37"/>
  <c r="S17" i="47"/>
  <c r="BS18" i="79"/>
  <c r="Q18" i="47" s="1"/>
  <c r="BC18" i="85"/>
  <c r="BE18" i="85" s="1"/>
  <c r="BG18" i="85" s="1"/>
  <c r="BI18" i="85" s="1"/>
  <c r="BK18" i="85" s="1"/>
  <c r="BM18" i="85" s="1"/>
  <c r="AA21" i="31"/>
  <c r="AA12" i="31"/>
  <c r="AA10" i="31"/>
  <c r="AA13" i="31"/>
  <c r="AA9" i="31"/>
  <c r="AA21" i="35"/>
  <c r="AA13" i="35"/>
  <c r="AA9" i="35"/>
  <c r="AA12" i="35"/>
  <c r="AA10" i="35"/>
  <c r="S23" i="47"/>
  <c r="S19" i="47"/>
  <c r="AA12" i="33"/>
  <c r="AA10" i="33"/>
  <c r="AA21" i="33"/>
  <c r="AA13" i="33"/>
  <c r="AA9" i="33"/>
  <c r="S21" i="47"/>
  <c r="AA12" i="30"/>
  <c r="AA10" i="30"/>
  <c r="AA21" i="30"/>
  <c r="AA13" i="30"/>
  <c r="AA9" i="30"/>
  <c r="S24" i="47"/>
  <c r="K12" i="32"/>
  <c r="K12" i="34"/>
  <c r="K12" i="31"/>
  <c r="K12" i="37"/>
  <c r="K12" i="39"/>
  <c r="K12" i="41"/>
  <c r="K12" i="43"/>
  <c r="K12" i="45"/>
  <c r="K19" i="52"/>
  <c r="K12" i="46"/>
  <c r="K12" i="42"/>
  <c r="K12" i="40"/>
  <c r="K12" i="36"/>
  <c r="K12" i="35"/>
  <c r="K12" i="33"/>
  <c r="K12" i="30"/>
  <c r="K12" i="44"/>
  <c r="K12" i="38"/>
  <c r="CC8" i="92"/>
  <c r="BI8" i="3" s="1"/>
  <c r="G457" i="1" s="1"/>
  <c r="AY23" i="92"/>
  <c r="BC8" i="92"/>
  <c r="BC9" i="91"/>
  <c r="BC10" i="92"/>
  <c r="BC11" i="91"/>
  <c r="BC12" i="92"/>
  <c r="BC13" i="91"/>
  <c r="BC14" i="92"/>
  <c r="BC15" i="91"/>
  <c r="CC16" i="92"/>
  <c r="BI16" i="3" s="1"/>
  <c r="G689" i="1" s="1"/>
  <c r="BC16" i="92"/>
  <c r="BC16" i="90"/>
  <c r="BC18" i="90"/>
  <c r="BC20" i="90"/>
  <c r="AK8" i="84"/>
  <c r="AC8" i="84"/>
  <c r="AS8" i="82"/>
  <c r="AK8" i="82"/>
  <c r="CS9" i="84"/>
  <c r="CK9" i="84"/>
  <c r="DM9" i="82"/>
  <c r="DE9" i="82"/>
  <c r="BE11" i="84"/>
  <c r="AW11" i="84"/>
  <c r="BQ11" i="82"/>
  <c r="BI11" i="82"/>
  <c r="AK12" i="84"/>
  <c r="AC12" i="84"/>
  <c r="AS12" i="82"/>
  <c r="AK12" i="82"/>
  <c r="CS13" i="84"/>
  <c r="CK13" i="84"/>
  <c r="DM13" i="82"/>
  <c r="DE13" i="82"/>
  <c r="BE15" i="84"/>
  <c r="AW15" i="84"/>
  <c r="BQ15" i="82"/>
  <c r="BI15" i="82"/>
  <c r="AK17" i="84"/>
  <c r="AC17" i="84"/>
  <c r="AS17" i="82"/>
  <c r="AK17" i="82"/>
  <c r="CS16" i="84"/>
  <c r="CK16" i="84"/>
  <c r="DM16" i="82"/>
  <c r="DE16" i="82"/>
  <c r="BE19" i="84"/>
  <c r="AW19" i="84"/>
  <c r="BQ19" i="82"/>
  <c r="BI19" i="82"/>
  <c r="AK20" i="84"/>
  <c r="AC20" i="84"/>
  <c r="AS20" i="82"/>
  <c r="AK20" i="82"/>
  <c r="CS21" i="84"/>
  <c r="CK21" i="84"/>
  <c r="DM21" i="82"/>
  <c r="DE21" i="82"/>
  <c r="AM9" i="90"/>
  <c r="AC9" i="90"/>
  <c r="AM11" i="90"/>
  <c r="AC11" i="90"/>
  <c r="AM13" i="90"/>
  <c r="AC13" i="90"/>
  <c r="AM15" i="90"/>
  <c r="AC15" i="90"/>
  <c r="S18" i="91"/>
  <c r="DG8" i="138"/>
  <c r="S8" i="19"/>
  <c r="G139" i="113"/>
  <c r="G144" i="113" s="1"/>
  <c r="I42" i="32" s="1"/>
  <c r="M42" i="32" s="1"/>
  <c r="G23" i="113"/>
  <c r="G32" i="113"/>
  <c r="G39" i="113"/>
  <c r="G43" i="113"/>
  <c r="G52" i="113"/>
  <c r="G54" i="113" s="1"/>
  <c r="I42" i="42" s="1"/>
  <c r="M42" i="42" s="1"/>
  <c r="G59" i="113"/>
  <c r="G68" i="113"/>
  <c r="G75" i="113"/>
  <c r="G79" i="113"/>
  <c r="G88" i="113"/>
  <c r="G95" i="113"/>
  <c r="G104" i="113"/>
  <c r="G111" i="113"/>
  <c r="G115" i="113"/>
  <c r="G124" i="113"/>
  <c r="G126" i="113" s="1"/>
  <c r="I42" i="34" s="1"/>
  <c r="M42" i="34" s="1"/>
  <c r="G131" i="113"/>
  <c r="G147" i="113"/>
  <c r="G153" i="113"/>
  <c r="G157" i="113"/>
  <c r="G159" i="113" s="1"/>
  <c r="I42" i="31" s="1"/>
  <c r="M42" i="31" s="1"/>
  <c r="G13" i="113"/>
  <c r="G18" i="113" s="1"/>
  <c r="I42" i="46" s="1"/>
  <c r="M42" i="46" s="1"/>
  <c r="G17" i="113"/>
  <c r="G19" i="113" s="1"/>
  <c r="I43" i="46" s="1"/>
  <c r="M43" i="46" s="1"/>
  <c r="G24" i="113"/>
  <c r="G31" i="113"/>
  <c r="G35" i="113"/>
  <c r="G37" i="113" s="1"/>
  <c r="I43" i="44" s="1"/>
  <c r="M43" i="44" s="1"/>
  <c r="G42" i="113"/>
  <c r="G47" i="113" s="1"/>
  <c r="I11" i="29" s="1"/>
  <c r="M11" i="29" s="1"/>
  <c r="S11" i="29" s="1"/>
  <c r="BA11" i="7" s="1"/>
  <c r="G49" i="113"/>
  <c r="G53" i="113"/>
  <c r="G55" i="113" s="1"/>
  <c r="I43" i="42" s="1"/>
  <c r="M43" i="42" s="1"/>
  <c r="G60" i="113"/>
  <c r="G67" i="113"/>
  <c r="G71" i="113"/>
  <c r="G78" i="113"/>
  <c r="G83" i="113" s="1"/>
  <c r="I15" i="29" s="1"/>
  <c r="M15" i="29" s="1"/>
  <c r="S15" i="29" s="1"/>
  <c r="BA15" i="7" s="1"/>
  <c r="G85" i="113"/>
  <c r="G89" i="113"/>
  <c r="G96" i="113"/>
  <c r="G103" i="113"/>
  <c r="G107" i="113"/>
  <c r="G109" i="113" s="1"/>
  <c r="I43" i="36" s="1"/>
  <c r="M43" i="36" s="1"/>
  <c r="G114" i="113"/>
  <c r="G119" i="113" s="1"/>
  <c r="I19" i="29" s="1"/>
  <c r="M19" i="29" s="1"/>
  <c r="S19" i="29" s="1"/>
  <c r="BA19" i="7" s="1"/>
  <c r="G121" i="113"/>
  <c r="G125" i="113"/>
  <c r="G127" i="113" s="1"/>
  <c r="I43" i="34" s="1"/>
  <c r="M43" i="34" s="1"/>
  <c r="G132" i="113"/>
  <c r="G148" i="113"/>
  <c r="G149" i="113" s="1"/>
  <c r="I22" i="29" s="1"/>
  <c r="M22" i="29" s="1"/>
  <c r="S22" i="29" s="1"/>
  <c r="BA22" i="7" s="1"/>
  <c r="G154" i="113"/>
  <c r="G158" i="113"/>
  <c r="G160" i="113" s="1"/>
  <c r="I43" i="31" s="1"/>
  <c r="M43" i="31" s="1"/>
  <c r="G21" i="113"/>
  <c r="G25" i="113"/>
  <c r="G27" i="113" s="1"/>
  <c r="I42" i="45" s="1"/>
  <c r="M42" i="45" s="1"/>
  <c r="G34" i="113"/>
  <c r="G41" i="113"/>
  <c r="G50" i="113"/>
  <c r="G57" i="113"/>
  <c r="G61" i="113"/>
  <c r="G70" i="113"/>
  <c r="G72" i="113" s="1"/>
  <c r="I42" i="40" s="1"/>
  <c r="M42" i="40" s="1"/>
  <c r="G77" i="113"/>
  <c r="G86" i="113"/>
  <c r="G93" i="113"/>
  <c r="G97" i="113"/>
  <c r="G99" i="113" s="1"/>
  <c r="I42" i="37" s="1"/>
  <c r="M42" i="37" s="1"/>
  <c r="G106" i="113"/>
  <c r="G113" i="113"/>
  <c r="G122" i="113"/>
  <c r="G129" i="113"/>
  <c r="G133" i="113"/>
  <c r="G150" i="113"/>
  <c r="G155" i="113"/>
  <c r="G138" i="113"/>
  <c r="G143" i="113"/>
  <c r="G145" i="113" s="1"/>
  <c r="I43" i="32" s="1"/>
  <c r="M43" i="32" s="1"/>
  <c r="G15" i="113"/>
  <c r="G20" i="113" s="1"/>
  <c r="I8" i="29" s="1"/>
  <c r="G22" i="113"/>
  <c r="G26" i="113"/>
  <c r="G28" i="113" s="1"/>
  <c r="I43" i="45" s="1"/>
  <c r="M43" i="45" s="1"/>
  <c r="G33" i="113"/>
  <c r="G38" i="113" s="1"/>
  <c r="I10" i="29" s="1"/>
  <c r="M10" i="29" s="1"/>
  <c r="S10" i="29" s="1"/>
  <c r="BA10" i="7" s="1"/>
  <c r="G40" i="113"/>
  <c r="G44" i="113"/>
  <c r="G51" i="113"/>
  <c r="G56" i="113" s="1"/>
  <c r="I12" i="29" s="1"/>
  <c r="M12" i="29" s="1"/>
  <c r="S12" i="29" s="1"/>
  <c r="BA12" i="7" s="1"/>
  <c r="G58" i="113"/>
  <c r="G62" i="113"/>
  <c r="G64" i="113" s="1"/>
  <c r="I43" i="41" s="1"/>
  <c r="M43" i="41" s="1"/>
  <c r="G69" i="113"/>
  <c r="G74" i="113" s="1"/>
  <c r="I14" i="29" s="1"/>
  <c r="M14" i="29" s="1"/>
  <c r="S14" i="29" s="1"/>
  <c r="BA14" i="7" s="1"/>
  <c r="G76" i="113"/>
  <c r="G80" i="113"/>
  <c r="G82" i="113" s="1"/>
  <c r="I43" i="39" s="1"/>
  <c r="M43" i="39" s="1"/>
  <c r="G87" i="113"/>
  <c r="G92" i="113" s="1"/>
  <c r="I16" i="29" s="1"/>
  <c r="M16" i="29" s="1"/>
  <c r="G94" i="113"/>
  <c r="G98" i="113"/>
  <c r="G100" i="113" s="1"/>
  <c r="I43" i="37" s="1"/>
  <c r="M43" i="37" s="1"/>
  <c r="G105" i="113"/>
  <c r="G110" i="113" s="1"/>
  <c r="I18" i="29" s="1"/>
  <c r="M18" i="29" s="1"/>
  <c r="S18" i="29" s="1"/>
  <c r="BA18" i="7" s="1"/>
  <c r="G112" i="113"/>
  <c r="G116" i="113"/>
  <c r="G123" i="113"/>
  <c r="G128" i="113" s="1"/>
  <c r="I20" i="29" s="1"/>
  <c r="M20" i="29" s="1"/>
  <c r="G130" i="113"/>
  <c r="G134" i="113"/>
  <c r="G136" i="113" s="1"/>
  <c r="I43" i="33" s="1"/>
  <c r="M43" i="33" s="1"/>
  <c r="G151" i="113"/>
  <c r="G156" i="113"/>
  <c r="G161" i="113" s="1"/>
  <c r="I25" i="29" s="1"/>
  <c r="M25" i="29" s="1"/>
  <c r="S25" i="29" s="1"/>
  <c r="BA25" i="7" s="1"/>
  <c r="G141" i="113"/>
  <c r="M10" i="25"/>
  <c r="I17" i="52"/>
  <c r="M17" i="52" s="1"/>
  <c r="K10" i="74"/>
  <c r="I13" i="50" s="1"/>
  <c r="M13" i="50" s="1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I11" i="25"/>
  <c r="M11" i="25" s="1"/>
  <c r="K74" i="74"/>
  <c r="I11" i="23" s="1"/>
  <c r="M11" i="23" s="1"/>
  <c r="M51" i="100"/>
  <c r="M52" i="100"/>
  <c r="W9" i="50"/>
  <c r="AM8" i="85"/>
  <c r="AO8" i="85" s="1"/>
  <c r="AQ8" i="85" s="1"/>
  <c r="AS8" i="85" s="1"/>
  <c r="AU8" i="85" s="1"/>
  <c r="AW8" i="85" s="1"/>
  <c r="AM10" i="85"/>
  <c r="AO10" i="85" s="1"/>
  <c r="AQ10" i="85" s="1"/>
  <c r="AS10" i="85" s="1"/>
  <c r="AU10" i="85" s="1"/>
  <c r="AW10" i="85" s="1"/>
  <c r="AM12" i="85"/>
  <c r="AO12" i="85" s="1"/>
  <c r="AQ12" i="85" s="1"/>
  <c r="AS12" i="85" s="1"/>
  <c r="AU12" i="85" s="1"/>
  <c r="AW12" i="85" s="1"/>
  <c r="AM14" i="85"/>
  <c r="AO14" i="85" s="1"/>
  <c r="AQ14" i="85" s="1"/>
  <c r="AS14" i="85" s="1"/>
  <c r="AU14" i="85" s="1"/>
  <c r="AW14" i="85" s="1"/>
  <c r="AM16" i="85"/>
  <c r="AO16" i="85" s="1"/>
  <c r="AQ16" i="85" s="1"/>
  <c r="AS16" i="85" s="1"/>
  <c r="AU16" i="85" s="1"/>
  <c r="AW16" i="85" s="1"/>
  <c r="AM18" i="85"/>
  <c r="AO18" i="85" s="1"/>
  <c r="AQ18" i="85" s="1"/>
  <c r="AS18" i="85" s="1"/>
  <c r="AU18" i="85" s="1"/>
  <c r="AW18" i="85" s="1"/>
  <c r="AM20" i="85"/>
  <c r="AO20" i="85" s="1"/>
  <c r="AQ20" i="85" s="1"/>
  <c r="AS20" i="85" s="1"/>
  <c r="AU20" i="85" s="1"/>
  <c r="AW20" i="85" s="1"/>
  <c r="AM22" i="85"/>
  <c r="AO22" i="85" s="1"/>
  <c r="AQ22" i="85" s="1"/>
  <c r="AS22" i="85" s="1"/>
  <c r="AU22" i="85" s="1"/>
  <c r="AW22" i="85" s="1"/>
  <c r="W8" i="54"/>
  <c r="AQ71" i="52"/>
  <c r="AQ78" i="52" s="1"/>
  <c r="AQ79" i="52" s="1"/>
  <c r="AM9" i="88"/>
  <c r="AC9" i="88"/>
  <c r="S10" i="89"/>
  <c r="S13" i="88"/>
  <c r="S14" i="89"/>
  <c r="G100" i="114"/>
  <c r="I28" i="22" s="1"/>
  <c r="M28" i="22" s="1"/>
  <c r="S28" i="22" s="1"/>
  <c r="G94" i="114"/>
  <c r="I26" i="24" s="1"/>
  <c r="M26" i="24" s="1"/>
  <c r="S26" i="24" s="1"/>
  <c r="M78" i="52"/>
  <c r="CA73" i="52"/>
  <c r="CG73" i="52" s="1"/>
  <c r="G35" i="116"/>
  <c r="AK79" i="52"/>
  <c r="M79" i="52"/>
  <c r="CG76" i="52"/>
  <c r="BW76" i="52"/>
  <c r="BM76" i="52"/>
  <c r="BC76" i="52"/>
  <c r="AS76" i="52"/>
  <c r="AI76" i="52"/>
  <c r="Y76" i="52"/>
  <c r="AC79" i="52"/>
  <c r="AW76" i="52"/>
  <c r="BA65" i="52"/>
  <c r="BA76" i="52" s="1"/>
  <c r="BQ79" i="52"/>
  <c r="Q79" i="52"/>
  <c r="AM79" i="52"/>
  <c r="BI20" i="83" l="1"/>
  <c r="BK20" i="83" s="1"/>
  <c r="BE20" i="83"/>
  <c r="AU42" i="46"/>
  <c r="AE42" i="46"/>
  <c r="Q42" i="46"/>
  <c r="BA42" i="46"/>
  <c r="AK42" i="46"/>
  <c r="S42" i="46"/>
  <c r="Q42" i="32"/>
  <c r="S42" i="32"/>
  <c r="BI14" i="83"/>
  <c r="BK14" i="83" s="1"/>
  <c r="BE14" i="83"/>
  <c r="E8" i="103"/>
  <c r="CW8" i="83"/>
  <c r="CY8" i="83" s="1"/>
  <c r="CS8" i="83"/>
  <c r="AO19" i="83"/>
  <c r="AQ19" i="83" s="1"/>
  <c r="AK19" i="83"/>
  <c r="AO13" i="83"/>
  <c r="AQ13" i="83" s="1"/>
  <c r="AK13" i="83"/>
  <c r="AO9" i="83"/>
  <c r="AQ9" i="83" s="1"/>
  <c r="AK9" i="83"/>
  <c r="AO21" i="83"/>
  <c r="AQ21" i="83" s="1"/>
  <c r="AK21" i="83"/>
  <c r="AO15" i="83"/>
  <c r="AQ15" i="83" s="1"/>
  <c r="AK15" i="83"/>
  <c r="BI10" i="83"/>
  <c r="BK10" i="83" s="1"/>
  <c r="BE10" i="83"/>
  <c r="AK84" i="52"/>
  <c r="AK82" i="52"/>
  <c r="AK80" i="52"/>
  <c r="AK85" i="52"/>
  <c r="AK83" i="52"/>
  <c r="AK81" i="52"/>
  <c r="W13" i="88"/>
  <c r="BG13" i="88" s="1"/>
  <c r="AQ9" i="88"/>
  <c r="AQ18" i="79"/>
  <c r="AY18" i="85"/>
  <c r="AQ10" i="79"/>
  <c r="AY10" i="85"/>
  <c r="BW17" i="52"/>
  <c r="BG17" i="52"/>
  <c r="BC17" i="52"/>
  <c r="AM17" i="52"/>
  <c r="AI17" i="52"/>
  <c r="Q17" i="52"/>
  <c r="CG17" i="52"/>
  <c r="BQ17" i="52"/>
  <c r="BM17" i="52"/>
  <c r="AW17" i="52"/>
  <c r="AS17" i="52"/>
  <c r="AC17" i="52"/>
  <c r="Y17" i="52"/>
  <c r="AU43" i="37"/>
  <c r="AE43" i="37"/>
  <c r="BA43" i="37"/>
  <c r="AK43" i="37"/>
  <c r="S43" i="37"/>
  <c r="S43" i="41"/>
  <c r="S43" i="45"/>
  <c r="Q42" i="40"/>
  <c r="S42" i="40" s="1"/>
  <c r="S43" i="34"/>
  <c r="S43" i="42"/>
  <c r="AU43" i="46"/>
  <c r="AE43" i="46"/>
  <c r="BA43" i="46"/>
  <c r="AK43" i="46"/>
  <c r="S43" i="46"/>
  <c r="Q42" i="34"/>
  <c r="S42" i="34" s="1"/>
  <c r="G81" i="113"/>
  <c r="I42" i="39" s="1"/>
  <c r="M42" i="39" s="1"/>
  <c r="O79" i="52"/>
  <c r="W14" i="89"/>
  <c r="BG14" i="89" s="1"/>
  <c r="W10" i="89"/>
  <c r="BG10" i="89" s="1"/>
  <c r="W19" i="54"/>
  <c r="W17" i="54"/>
  <c r="W20" i="54" s="1"/>
  <c r="AQ20" i="79"/>
  <c r="AY20" i="85"/>
  <c r="AQ16" i="79"/>
  <c r="AY16" i="85"/>
  <c r="AQ12" i="79"/>
  <c r="AY12" i="85"/>
  <c r="AQ8" i="79"/>
  <c r="AY8" i="85"/>
  <c r="Y13" i="50"/>
  <c r="Q13" i="50"/>
  <c r="W13" i="50" s="1"/>
  <c r="G146" i="113"/>
  <c r="I24" i="29" s="1"/>
  <c r="M24" i="29" s="1"/>
  <c r="S24" i="29" s="1"/>
  <c r="BA24" i="7" s="1"/>
  <c r="G152" i="113"/>
  <c r="I23" i="29" s="1"/>
  <c r="M23" i="29" s="1"/>
  <c r="S23" i="29" s="1"/>
  <c r="BA23" i="7" s="1"/>
  <c r="G118" i="113"/>
  <c r="I43" i="35" s="1"/>
  <c r="M43" i="35" s="1"/>
  <c r="S43" i="39"/>
  <c r="G46" i="113"/>
  <c r="I43" i="43" s="1"/>
  <c r="M43" i="43" s="1"/>
  <c r="S43" i="32"/>
  <c r="G135" i="113"/>
  <c r="I42" i="33" s="1"/>
  <c r="M42" i="33" s="1"/>
  <c r="G108" i="113"/>
  <c r="I42" i="36" s="1"/>
  <c r="M42" i="36" s="1"/>
  <c r="G63" i="113"/>
  <c r="I42" i="41" s="1"/>
  <c r="M42" i="41" s="1"/>
  <c r="G36" i="113"/>
  <c r="I42" i="44" s="1"/>
  <c r="M42" i="44" s="1"/>
  <c r="G137" i="113"/>
  <c r="I21" i="29" s="1"/>
  <c r="M21" i="29" s="1"/>
  <c r="S21" i="29" s="1"/>
  <c r="BA21" i="7" s="1"/>
  <c r="S43" i="36"/>
  <c r="G101" i="113"/>
  <c r="I17" i="29" s="1"/>
  <c r="M17" i="29" s="1"/>
  <c r="S17" i="29" s="1"/>
  <c r="BA17" i="7" s="1"/>
  <c r="G73" i="113"/>
  <c r="I43" i="40" s="1"/>
  <c r="M43" i="40" s="1"/>
  <c r="G65" i="113"/>
  <c r="I13" i="29" s="1"/>
  <c r="M13" i="29" s="1"/>
  <c r="S13" i="29" s="1"/>
  <c r="BA13" i="7" s="1"/>
  <c r="S43" i="44"/>
  <c r="G29" i="113"/>
  <c r="I9" i="29" s="1"/>
  <c r="M9" i="29" s="1"/>
  <c r="S9" i="29" s="1"/>
  <c r="G117" i="113"/>
  <c r="I42" i="35" s="1"/>
  <c r="M42" i="35" s="1"/>
  <c r="G90" i="113"/>
  <c r="I42" i="38" s="1"/>
  <c r="M42" i="38" s="1"/>
  <c r="G45" i="113"/>
  <c r="I42" i="43" s="1"/>
  <c r="M42" i="43" s="1"/>
  <c r="AA8" i="83"/>
  <c r="AC8" i="83" s="1"/>
  <c r="AG8" i="83" s="1"/>
  <c r="M8" i="91"/>
  <c r="O8" i="91" s="1"/>
  <c r="S8" i="91" s="1"/>
  <c r="AG15" i="90"/>
  <c r="AQ15" i="90"/>
  <c r="AG13" i="90"/>
  <c r="AQ13" i="90"/>
  <c r="AG11" i="90"/>
  <c r="AQ11" i="90"/>
  <c r="AG9" i="90"/>
  <c r="AQ9" i="90"/>
  <c r="DQ21" i="82"/>
  <c r="DS21" i="82" s="1"/>
  <c r="DI21" i="82"/>
  <c r="CW21" i="84"/>
  <c r="CO21" i="84"/>
  <c r="AW20" i="82"/>
  <c r="AY20" i="82" s="1"/>
  <c r="AO20" i="82"/>
  <c r="AO20" i="84"/>
  <c r="AG20" i="84"/>
  <c r="BU19" i="82"/>
  <c r="BW19" i="82" s="1"/>
  <c r="BM19" i="82"/>
  <c r="BI19" i="84"/>
  <c r="BA19" i="84"/>
  <c r="DQ16" i="82"/>
  <c r="DS16" i="82" s="1"/>
  <c r="DI16" i="82"/>
  <c r="CW16" i="84"/>
  <c r="CO16" i="84"/>
  <c r="AW17" i="82"/>
  <c r="AY17" i="82" s="1"/>
  <c r="AO17" i="82"/>
  <c r="AO17" i="84"/>
  <c r="AG17" i="84"/>
  <c r="BU15" i="82"/>
  <c r="BW15" i="82" s="1"/>
  <c r="BM15" i="82"/>
  <c r="BI15" i="84"/>
  <c r="BA15" i="84"/>
  <c r="DQ13" i="82"/>
  <c r="DS13" i="82" s="1"/>
  <c r="DI13" i="82"/>
  <c r="CW13" i="84"/>
  <c r="CO13" i="84"/>
  <c r="AW12" i="82"/>
  <c r="AY12" i="82" s="1"/>
  <c r="AO12" i="82"/>
  <c r="AO12" i="84"/>
  <c r="AG12" i="84"/>
  <c r="BU11" i="82"/>
  <c r="BW11" i="82" s="1"/>
  <c r="BM11" i="82"/>
  <c r="BI11" i="84"/>
  <c r="BA11" i="84"/>
  <c r="DQ9" i="82"/>
  <c r="DS9" i="82" s="1"/>
  <c r="DI9" i="82"/>
  <c r="CW9" i="84"/>
  <c r="CO9" i="84"/>
  <c r="AW8" i="82"/>
  <c r="AY8" i="82" s="1"/>
  <c r="AO8" i="82"/>
  <c r="AO8" i="84"/>
  <c r="AG8" i="84"/>
  <c r="BI18" i="79"/>
  <c r="BO18" i="85"/>
  <c r="K62" i="54"/>
  <c r="K63" i="54"/>
  <c r="K53" i="54"/>
  <c r="K62" i="56"/>
  <c r="K63" i="56"/>
  <c r="K53" i="56"/>
  <c r="W20" i="84"/>
  <c r="M18" i="79"/>
  <c r="W18" i="84"/>
  <c r="O18" i="79" s="1"/>
  <c r="S18" i="79" s="1"/>
  <c r="U18" i="79" s="1"/>
  <c r="W16" i="84"/>
  <c r="M14" i="79"/>
  <c r="W14" i="84"/>
  <c r="O14" i="79" s="1"/>
  <c r="S14" i="79" s="1"/>
  <c r="U14" i="79" s="1"/>
  <c r="M12" i="79"/>
  <c r="W12" i="84"/>
  <c r="O12" i="79" s="1"/>
  <c r="S12" i="79" s="1"/>
  <c r="U12" i="79" s="1"/>
  <c r="M10" i="79"/>
  <c r="W10" i="84"/>
  <c r="O10" i="79" s="1"/>
  <c r="S10" i="79" s="1"/>
  <c r="U10" i="79" s="1"/>
  <c r="W8" i="84"/>
  <c r="BY96" i="52"/>
  <c r="CC96" i="52" s="1"/>
  <c r="AO96" i="52"/>
  <c r="BY21" i="52"/>
  <c r="CC21" i="52" s="1"/>
  <c r="AO21" i="52"/>
  <c r="BY13" i="52"/>
  <c r="CC13" i="52" s="1"/>
  <c r="AO13" i="52"/>
  <c r="K76" i="96"/>
  <c r="I19" i="22" s="1"/>
  <c r="M19" i="22" s="1"/>
  <c r="S19" i="22" s="1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G33" i="77"/>
  <c r="I33" i="77" s="1"/>
  <c r="I14" i="20" s="1"/>
  <c r="M14" i="20" s="1"/>
  <c r="G31" i="77"/>
  <c r="I31" i="77" s="1"/>
  <c r="I12" i="20" s="1"/>
  <c r="M12" i="20" s="1"/>
  <c r="G29" i="77"/>
  <c r="I29" i="77" s="1"/>
  <c r="I10" i="20" s="1"/>
  <c r="M10" i="20" s="1"/>
  <c r="G32" i="77"/>
  <c r="I32" i="77" s="1"/>
  <c r="I13" i="20" s="1"/>
  <c r="M13" i="20" s="1"/>
  <c r="G30" i="77"/>
  <c r="I30" i="77" s="1"/>
  <c r="I11" i="20" s="1"/>
  <c r="M11" i="20" s="1"/>
  <c r="G28" i="77"/>
  <c r="I28" i="77" s="1"/>
  <c r="I9" i="20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S11" i="25"/>
  <c r="W20" i="90"/>
  <c r="AA17" i="83"/>
  <c r="AC17" i="83" s="1"/>
  <c r="AG17" i="83" s="1"/>
  <c r="M17" i="91"/>
  <c r="O17" i="91" s="1"/>
  <c r="S17" i="91" s="1"/>
  <c r="AW21" i="82"/>
  <c r="AY21" i="82" s="1"/>
  <c r="AO21" i="82"/>
  <c r="AO21" i="84"/>
  <c r="AG21" i="84"/>
  <c r="BU20" i="82"/>
  <c r="BW20" i="82" s="1"/>
  <c r="BM20" i="82"/>
  <c r="BI20" i="84"/>
  <c r="BA20" i="84"/>
  <c r="AW19" i="82"/>
  <c r="AY19" i="82" s="1"/>
  <c r="AO19" i="82"/>
  <c r="AO19" i="84"/>
  <c r="AG19" i="84"/>
  <c r="BU18" i="82"/>
  <c r="BW18" i="82" s="1"/>
  <c r="BM18" i="82"/>
  <c r="BI18" i="84"/>
  <c r="BA18" i="84"/>
  <c r="AW16" i="82"/>
  <c r="AY16" i="82" s="1"/>
  <c r="AO16" i="82"/>
  <c r="AO16" i="84"/>
  <c r="AG16" i="84"/>
  <c r="BU17" i="82"/>
  <c r="BW17" i="82" s="1"/>
  <c r="BM17" i="82"/>
  <c r="BI17" i="84"/>
  <c r="BA17" i="84"/>
  <c r="AW15" i="82"/>
  <c r="AY15" i="82" s="1"/>
  <c r="AO15" i="82"/>
  <c r="AO15" i="84"/>
  <c r="AG15" i="84"/>
  <c r="BU14" i="82"/>
  <c r="BW14" i="82" s="1"/>
  <c r="BM14" i="82"/>
  <c r="BI14" i="84"/>
  <c r="BA14" i="84"/>
  <c r="AW13" i="82"/>
  <c r="AY13" i="82" s="1"/>
  <c r="AO13" i="82"/>
  <c r="AO13" i="84"/>
  <c r="AG13" i="84"/>
  <c r="DQ12" i="82"/>
  <c r="DS12" i="82" s="1"/>
  <c r="DI12" i="82"/>
  <c r="CW12" i="84"/>
  <c r="CO12" i="84"/>
  <c r="CS11" i="82"/>
  <c r="CU11" i="82" s="1"/>
  <c r="CK11" i="82"/>
  <c r="CC11" i="84"/>
  <c r="BU11" i="84"/>
  <c r="BU10" i="82"/>
  <c r="BW10" i="82" s="1"/>
  <c r="BM10" i="82"/>
  <c r="BI10" i="84"/>
  <c r="BA10" i="84"/>
  <c r="AW9" i="82"/>
  <c r="AY9" i="82" s="1"/>
  <c r="AO9" i="82"/>
  <c r="AO9" i="84"/>
  <c r="AG9" i="84"/>
  <c r="DQ8" i="82"/>
  <c r="DS8" i="82" s="1"/>
  <c r="DI8" i="82"/>
  <c r="CW8" i="84"/>
  <c r="CO8" i="84"/>
  <c r="K48" i="96"/>
  <c r="I23" i="53" s="1"/>
  <c r="M23" i="53" s="1"/>
  <c r="Q23" i="53" s="1"/>
  <c r="W23" i="53" s="1"/>
  <c r="K32" i="96"/>
  <c r="I8" i="53" s="1"/>
  <c r="AA13" i="55"/>
  <c r="AI13" i="55"/>
  <c r="Q13" i="55"/>
  <c r="W13" i="55" s="1"/>
  <c r="I37" i="98"/>
  <c r="E81" i="98"/>
  <c r="E82" i="98"/>
  <c r="S23" i="88"/>
  <c r="BW8" i="88"/>
  <c r="W8" i="88"/>
  <c r="W22" i="88"/>
  <c r="BU22" i="82"/>
  <c r="BW22" i="82" s="1"/>
  <c r="BM22" i="82"/>
  <c r="BI22" i="84"/>
  <c r="BA22" i="84"/>
  <c r="AW45" i="32"/>
  <c r="AW43" i="32"/>
  <c r="AW42" i="32"/>
  <c r="AW39" i="32"/>
  <c r="AW37" i="32"/>
  <c r="AW33" i="32"/>
  <c r="AW31" i="32"/>
  <c r="AW29" i="32"/>
  <c r="AW27" i="32"/>
  <c r="AW25" i="32"/>
  <c r="AW19" i="32"/>
  <c r="AW17" i="32"/>
  <c r="AW15" i="32"/>
  <c r="I22" i="79"/>
  <c r="K22" i="79" s="1"/>
  <c r="AW36" i="32"/>
  <c r="AW40" i="32"/>
  <c r="AW20" i="32"/>
  <c r="AW11" i="32"/>
  <c r="AW16" i="32"/>
  <c r="AW30" i="32"/>
  <c r="AW38" i="32"/>
  <c r="AW46" i="32"/>
  <c r="AW41" i="32"/>
  <c r="AW14" i="32"/>
  <c r="AW18" i="32"/>
  <c r="AW28" i="32"/>
  <c r="AW32" i="32"/>
  <c r="CS22" i="82"/>
  <c r="CU22" i="82" s="1"/>
  <c r="CK22" i="82"/>
  <c r="CC22" i="84"/>
  <c r="BU22" i="84"/>
  <c r="CS23" i="84"/>
  <c r="CK23" i="84"/>
  <c r="DM23" i="82"/>
  <c r="DE23" i="82"/>
  <c r="Y23" i="82"/>
  <c r="AA23" i="82" s="1"/>
  <c r="Q23" i="82"/>
  <c r="U23" i="84"/>
  <c r="M23" i="84"/>
  <c r="AK23" i="84"/>
  <c r="AC23" i="84"/>
  <c r="AS23" i="82"/>
  <c r="AK23" i="82"/>
  <c r="BC23" i="88"/>
  <c r="K64" i="96"/>
  <c r="I36" i="53" s="1"/>
  <c r="M36" i="53" s="1"/>
  <c r="Q36" i="53" s="1"/>
  <c r="W36" i="53" s="1"/>
  <c r="K58" i="96"/>
  <c r="I32" i="17" s="1"/>
  <c r="M32" i="17" s="1"/>
  <c r="K40" i="96"/>
  <c r="I20" i="53" s="1"/>
  <c r="M20" i="53" s="1"/>
  <c r="Q20" i="53" s="1"/>
  <c r="W20" i="53" s="1"/>
  <c r="AO41" i="32"/>
  <c r="BA41" i="32" s="1"/>
  <c r="AM41" i="32"/>
  <c r="AU41" i="32" s="1"/>
  <c r="AS44" i="37"/>
  <c r="AC17" i="7" s="1"/>
  <c r="AS47" i="37"/>
  <c r="AS17" i="7" s="1"/>
  <c r="AQ12" i="30"/>
  <c r="AQ10" i="30"/>
  <c r="AQ21" i="30"/>
  <c r="AQ13" i="30"/>
  <c r="AQ9" i="30"/>
  <c r="AQ12" i="33"/>
  <c r="AQ10" i="33"/>
  <c r="AQ21" i="33"/>
  <c r="AQ13" i="33"/>
  <c r="AQ9" i="33"/>
  <c r="AQ21" i="31"/>
  <c r="AQ12" i="31"/>
  <c r="AQ10" i="31"/>
  <c r="AQ13" i="31"/>
  <c r="AQ9" i="31"/>
  <c r="AQ21" i="35"/>
  <c r="AQ13" i="35"/>
  <c r="AQ9" i="35"/>
  <c r="AQ12" i="35"/>
  <c r="AQ10" i="35"/>
  <c r="AQ21" i="37"/>
  <c r="AQ13" i="37"/>
  <c r="AQ9" i="37"/>
  <c r="AQ12" i="37"/>
  <c r="AQ10" i="37"/>
  <c r="AQ21" i="39"/>
  <c r="AQ13" i="39"/>
  <c r="AQ9" i="39"/>
  <c r="AQ12" i="39"/>
  <c r="AQ10" i="39"/>
  <c r="AQ12" i="41"/>
  <c r="AQ10" i="41"/>
  <c r="AQ21" i="41"/>
  <c r="AQ13" i="41"/>
  <c r="AQ9" i="41"/>
  <c r="AQ12" i="43"/>
  <c r="AQ10" i="43"/>
  <c r="AQ21" i="43"/>
  <c r="AQ13" i="43"/>
  <c r="AQ9" i="43"/>
  <c r="AQ12" i="45"/>
  <c r="AQ10" i="45"/>
  <c r="AQ21" i="45"/>
  <c r="AQ13" i="45"/>
  <c r="AQ9" i="45"/>
  <c r="BQ20" i="52"/>
  <c r="BM20" i="52"/>
  <c r="AW20" i="52"/>
  <c r="AS20" i="52"/>
  <c r="AC20" i="52"/>
  <c r="Y20" i="52"/>
  <c r="BW20" i="52"/>
  <c r="BG20" i="52"/>
  <c r="BC20" i="52"/>
  <c r="AM20" i="52"/>
  <c r="AI20" i="52"/>
  <c r="Q20" i="52"/>
  <c r="W20" i="52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BG10" i="92"/>
  <c r="W12" i="91"/>
  <c r="BU21" i="81"/>
  <c r="BW21" i="81" s="1"/>
  <c r="BM21" i="81"/>
  <c r="DQ19" i="81"/>
  <c r="DS19" i="81" s="1"/>
  <c r="DI19" i="81"/>
  <c r="AW18" i="81"/>
  <c r="AY18" i="81" s="1"/>
  <c r="AO18" i="81"/>
  <c r="BU16" i="81"/>
  <c r="BW16" i="81" s="1"/>
  <c r="BM16" i="81"/>
  <c r="BI16" i="83"/>
  <c r="BK16" i="83" s="1"/>
  <c r="BE16" i="83"/>
  <c r="AW45" i="33"/>
  <c r="AW43" i="33"/>
  <c r="AW42" i="33"/>
  <c r="AW39" i="33"/>
  <c r="AW37" i="33"/>
  <c r="AW33" i="33"/>
  <c r="AW31" i="33"/>
  <c r="AW29" i="33"/>
  <c r="AW27" i="33"/>
  <c r="AW25" i="33"/>
  <c r="AW19" i="33"/>
  <c r="AW17" i="33"/>
  <c r="AW15" i="33"/>
  <c r="AW11" i="33"/>
  <c r="I21" i="79"/>
  <c r="K21" i="79" s="1"/>
  <c r="AW36" i="33"/>
  <c r="AW40" i="33"/>
  <c r="AW41" i="33"/>
  <c r="AW38" i="33"/>
  <c r="AW46" i="33"/>
  <c r="AW20" i="33"/>
  <c r="AW14" i="33"/>
  <c r="AW16" i="33"/>
  <c r="AW18" i="33"/>
  <c r="AW28" i="33"/>
  <c r="AW30" i="33"/>
  <c r="AW32" i="33"/>
  <c r="AW46" i="31"/>
  <c r="AW41" i="31"/>
  <c r="AW40" i="31"/>
  <c r="AW38" i="31"/>
  <c r="AW36" i="31"/>
  <c r="AW32" i="31"/>
  <c r="AW30" i="31"/>
  <c r="AW28" i="31"/>
  <c r="AW20" i="31"/>
  <c r="AW18" i="31"/>
  <c r="AW16" i="31"/>
  <c r="AW14" i="31"/>
  <c r="AW45" i="35"/>
  <c r="AW43" i="35"/>
  <c r="AW42" i="35"/>
  <c r="AW39" i="35"/>
  <c r="AW37" i="35"/>
  <c r="AW33" i="35"/>
  <c r="AW31" i="35"/>
  <c r="AW29" i="35"/>
  <c r="AW27" i="35"/>
  <c r="AW25" i="35"/>
  <c r="AW19" i="35"/>
  <c r="AW17" i="35"/>
  <c r="AW15" i="35"/>
  <c r="AW11" i="35"/>
  <c r="I19" i="79"/>
  <c r="K19" i="79" s="1"/>
  <c r="AW36" i="35"/>
  <c r="AW40" i="35"/>
  <c r="AW46" i="35"/>
  <c r="AW14" i="35"/>
  <c r="AW16" i="35"/>
  <c r="AW18" i="35"/>
  <c r="AW28" i="35"/>
  <c r="AW30" i="35"/>
  <c r="AW32" i="35"/>
  <c r="AW38" i="35"/>
  <c r="AW20" i="35"/>
  <c r="AW41" i="35"/>
  <c r="AW42" i="31"/>
  <c r="AW37" i="31"/>
  <c r="AW43" i="31"/>
  <c r="AW15" i="31"/>
  <c r="AW17" i="31"/>
  <c r="AW19" i="31"/>
  <c r="AW25" i="31"/>
  <c r="AW27" i="31"/>
  <c r="AW29" i="31"/>
  <c r="AW31" i="31"/>
  <c r="AW11" i="31"/>
  <c r="AW33" i="31"/>
  <c r="AW39" i="31"/>
  <c r="AW45" i="31"/>
  <c r="AW46" i="37"/>
  <c r="AY46" i="37" s="1"/>
  <c r="AW41" i="37"/>
  <c r="AY41" i="37" s="1"/>
  <c r="AW40" i="37"/>
  <c r="AY40" i="37" s="1"/>
  <c r="AW38" i="37"/>
  <c r="AY38" i="37" s="1"/>
  <c r="AW36" i="37"/>
  <c r="AY36" i="37" s="1"/>
  <c r="AW32" i="37"/>
  <c r="AY32" i="37" s="1"/>
  <c r="AW30" i="37"/>
  <c r="AY30" i="37" s="1"/>
  <c r="AW28" i="37"/>
  <c r="AY28" i="37" s="1"/>
  <c r="AW20" i="37"/>
  <c r="AY20" i="37" s="1"/>
  <c r="AW18" i="37"/>
  <c r="AY18" i="37" s="1"/>
  <c r="AW16" i="37"/>
  <c r="AY16" i="37" s="1"/>
  <c r="AW14" i="37"/>
  <c r="AY14" i="37" s="1"/>
  <c r="I17" i="79"/>
  <c r="K17" i="79" s="1"/>
  <c r="AW37" i="37"/>
  <c r="AY37" i="37" s="1"/>
  <c r="AW43" i="37"/>
  <c r="AY43" i="37" s="1"/>
  <c r="AW11" i="37"/>
  <c r="AY11" i="37" s="1"/>
  <c r="AW15" i="37"/>
  <c r="AY15" i="37" s="1"/>
  <c r="AW17" i="37"/>
  <c r="AY17" i="37" s="1"/>
  <c r="AW19" i="37"/>
  <c r="AY19" i="37" s="1"/>
  <c r="AW25" i="37"/>
  <c r="AY25" i="37" s="1"/>
  <c r="AW27" i="37"/>
  <c r="AY27" i="37" s="1"/>
  <c r="AW29" i="37"/>
  <c r="AY29" i="37" s="1"/>
  <c r="AW31" i="37"/>
  <c r="AY31" i="37" s="1"/>
  <c r="AW42" i="37"/>
  <c r="AY42" i="37" s="1"/>
  <c r="AW33" i="37"/>
  <c r="AY33" i="37" s="1"/>
  <c r="AW39" i="37"/>
  <c r="AY39" i="37" s="1"/>
  <c r="AW45" i="37"/>
  <c r="AY45" i="37" s="1"/>
  <c r="AY47" i="37" s="1"/>
  <c r="AW17" i="7" s="1"/>
  <c r="AW46" i="39"/>
  <c r="AW41" i="39"/>
  <c r="AW40" i="39"/>
  <c r="AW38" i="39"/>
  <c r="AW36" i="39"/>
  <c r="AW32" i="39"/>
  <c r="AW30" i="39"/>
  <c r="AW28" i="39"/>
  <c r="AW20" i="39"/>
  <c r="AW18" i="39"/>
  <c r="AW16" i="39"/>
  <c r="AW14" i="39"/>
  <c r="I15" i="79"/>
  <c r="K15" i="79" s="1"/>
  <c r="AW42" i="39"/>
  <c r="AW37" i="39"/>
  <c r="AW43" i="39"/>
  <c r="AW33" i="39"/>
  <c r="AW39" i="39"/>
  <c r="AW45" i="39"/>
  <c r="AW11" i="39"/>
  <c r="AW15" i="39"/>
  <c r="AW17" i="39"/>
  <c r="AW19" i="39"/>
  <c r="AW25" i="39"/>
  <c r="AW27" i="39"/>
  <c r="AW29" i="39"/>
  <c r="AW31" i="39"/>
  <c r="E13" i="79"/>
  <c r="AW46" i="43"/>
  <c r="AW41" i="43"/>
  <c r="AW40" i="43"/>
  <c r="AW38" i="43"/>
  <c r="AW36" i="43"/>
  <c r="AW32" i="43"/>
  <c r="AW30" i="43"/>
  <c r="AW28" i="43"/>
  <c r="AW20" i="43"/>
  <c r="AW18" i="43"/>
  <c r="AW16" i="43"/>
  <c r="AW14" i="43"/>
  <c r="I11" i="79"/>
  <c r="K11" i="79" s="1"/>
  <c r="AM41" i="43" s="1"/>
  <c r="AW37" i="43"/>
  <c r="AW43" i="43"/>
  <c r="AW11" i="43"/>
  <c r="AW15" i="43"/>
  <c r="AW17" i="43"/>
  <c r="AW19" i="43"/>
  <c r="AW25" i="43"/>
  <c r="AW27" i="43"/>
  <c r="AW29" i="43"/>
  <c r="AW31" i="43"/>
  <c r="AW42" i="43"/>
  <c r="AW33" i="43"/>
  <c r="AW39" i="43"/>
  <c r="AW45" i="43"/>
  <c r="E9" i="79"/>
  <c r="AG19" i="92"/>
  <c r="AQ19" i="92"/>
  <c r="AG13" i="92"/>
  <c r="AQ13" i="92"/>
  <c r="AG9" i="92"/>
  <c r="AQ9" i="92"/>
  <c r="AY66" i="52"/>
  <c r="BA66" i="52" s="1"/>
  <c r="AW66" i="52"/>
  <c r="AY70" i="52"/>
  <c r="BA70" i="52" s="1"/>
  <c r="AW70" i="52"/>
  <c r="BC70" i="52" s="1"/>
  <c r="AY69" i="52"/>
  <c r="BA69" i="52" s="1"/>
  <c r="AW69" i="52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AI17" i="77"/>
  <c r="AK17" i="77" s="1"/>
  <c r="I26" i="16" s="1"/>
  <c r="M26" i="16" s="1"/>
  <c r="AI15" i="77"/>
  <c r="AK15" i="77" s="1"/>
  <c r="I24" i="16" s="1"/>
  <c r="M24" i="16" s="1"/>
  <c r="AI13" i="77"/>
  <c r="AK13" i="77" s="1"/>
  <c r="I22" i="16" s="1"/>
  <c r="M22" i="16" s="1"/>
  <c r="AI11" i="77"/>
  <c r="AK11" i="77" s="1"/>
  <c r="I20" i="16" s="1"/>
  <c r="M20" i="16" s="1"/>
  <c r="AI16" i="77"/>
  <c r="AK16" i="77" s="1"/>
  <c r="I25" i="16" s="1"/>
  <c r="M25" i="16" s="1"/>
  <c r="AI14" i="77"/>
  <c r="AK14" i="77" s="1"/>
  <c r="I23" i="16" s="1"/>
  <c r="M23" i="16" s="1"/>
  <c r="AI12" i="77"/>
  <c r="AK12" i="77" s="1"/>
  <c r="I21" i="16" s="1"/>
  <c r="M21" i="16" s="1"/>
  <c r="AI10" i="77"/>
  <c r="AK10" i="77" s="1"/>
  <c r="I19" i="16" s="1"/>
  <c r="M19" i="16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I16" i="22"/>
  <c r="M16" i="22" s="1"/>
  <c r="S16" i="22" s="1"/>
  <c r="E34" i="103"/>
  <c r="I46" i="26"/>
  <c r="M46" i="26" s="1"/>
  <c r="E41" i="103"/>
  <c r="I16" i="24"/>
  <c r="M16" i="24" s="1"/>
  <c r="S16" i="24" s="1"/>
  <c r="E33" i="103"/>
  <c r="I14" i="22"/>
  <c r="M14" i="22" s="1"/>
  <c r="S14" i="22" s="1"/>
  <c r="E32" i="103"/>
  <c r="I149" i="11"/>
  <c r="E37" i="103"/>
  <c r="G44" i="104"/>
  <c r="E42" i="97" s="1"/>
  <c r="G42" i="104"/>
  <c r="E47" i="97" s="1"/>
  <c r="G40" i="104"/>
  <c r="E45" i="97" s="1"/>
  <c r="G38" i="104"/>
  <c r="E43" i="97" s="1"/>
  <c r="G36" i="104"/>
  <c r="G34" i="104"/>
  <c r="E40" i="97" s="1"/>
  <c r="G32" i="104"/>
  <c r="E38" i="97" s="1"/>
  <c r="G30" i="104"/>
  <c r="E36" i="97" s="1"/>
  <c r="G28" i="104"/>
  <c r="E34" i="97" s="1"/>
  <c r="G26" i="104"/>
  <c r="E32" i="97" s="1"/>
  <c r="G24" i="104"/>
  <c r="E30" i="97" s="1"/>
  <c r="G22" i="104"/>
  <c r="E28" i="97" s="1"/>
  <c r="G20" i="104"/>
  <c r="E26" i="97" s="1"/>
  <c r="G18" i="104"/>
  <c r="E24" i="97" s="1"/>
  <c r="G16" i="104"/>
  <c r="E22" i="97" s="1"/>
  <c r="G14" i="104"/>
  <c r="E20" i="97" s="1"/>
  <c r="G12" i="104"/>
  <c r="E18" i="97" s="1"/>
  <c r="G11" i="104"/>
  <c r="G10" i="104"/>
  <c r="G9" i="104"/>
  <c r="G43" i="104"/>
  <c r="E48" i="97" s="1"/>
  <c r="G41" i="104"/>
  <c r="E46" i="97" s="1"/>
  <c r="G39" i="104"/>
  <c r="E44" i="97" s="1"/>
  <c r="G37" i="104"/>
  <c r="G35" i="104"/>
  <c r="E41" i="97" s="1"/>
  <c r="G33" i="104"/>
  <c r="E39" i="97" s="1"/>
  <c r="G31" i="104"/>
  <c r="E37" i="97" s="1"/>
  <c r="G29" i="104"/>
  <c r="E35" i="97" s="1"/>
  <c r="G27" i="104"/>
  <c r="E33" i="97" s="1"/>
  <c r="G25" i="104"/>
  <c r="E31" i="97" s="1"/>
  <c r="G23" i="104"/>
  <c r="E29" i="97" s="1"/>
  <c r="G21" i="104"/>
  <c r="E27" i="97" s="1"/>
  <c r="G19" i="104"/>
  <c r="E25" i="97" s="1"/>
  <c r="G17" i="104"/>
  <c r="E23" i="97" s="1"/>
  <c r="G15" i="104"/>
  <c r="E21" i="97" s="1"/>
  <c r="G13" i="104"/>
  <c r="E19" i="97" s="1"/>
  <c r="CS19" i="81"/>
  <c r="CU19" i="81" s="1"/>
  <c r="CK19" i="81"/>
  <c r="DQ18" i="81"/>
  <c r="DS18" i="81" s="1"/>
  <c r="DI18" i="81"/>
  <c r="CS16" i="81"/>
  <c r="CU16" i="81" s="1"/>
  <c r="CK16" i="81"/>
  <c r="CC16" i="83"/>
  <c r="CE16" i="83" s="1"/>
  <c r="BY16" i="83"/>
  <c r="CS15" i="81"/>
  <c r="CU15" i="81" s="1"/>
  <c r="CK15" i="81"/>
  <c r="DQ14" i="81"/>
  <c r="DS14" i="81" s="1"/>
  <c r="DI14" i="81"/>
  <c r="CS13" i="81"/>
  <c r="CU13" i="81" s="1"/>
  <c r="CK13" i="81"/>
  <c r="BU12" i="81"/>
  <c r="BW12" i="81" s="1"/>
  <c r="BM12" i="81"/>
  <c r="BI12" i="83"/>
  <c r="BK12" i="83" s="1"/>
  <c r="BE12" i="83"/>
  <c r="AA19" i="55"/>
  <c r="AI19" i="55"/>
  <c r="Q19" i="55"/>
  <c r="W19" i="55" s="1"/>
  <c r="U16" i="83"/>
  <c r="W16" i="83" s="1"/>
  <c r="Q16" i="83"/>
  <c r="AM23" i="92"/>
  <c r="U8" i="83"/>
  <c r="W8" i="83" s="1"/>
  <c r="Q8" i="83"/>
  <c r="K42" i="96"/>
  <c r="I24" i="53" s="1"/>
  <c r="M24" i="53" s="1"/>
  <c r="Q24" i="53" s="1"/>
  <c r="W24" i="53" s="1"/>
  <c r="BO16" i="51"/>
  <c r="BG16" i="51"/>
  <c r="AY16" i="51"/>
  <c r="AQ16" i="51"/>
  <c r="AI16" i="51"/>
  <c r="AM16" i="51" s="1"/>
  <c r="AA16" i="51"/>
  <c r="Q16" i="51"/>
  <c r="W16" i="51" s="1"/>
  <c r="W18" i="89"/>
  <c r="BG18" i="89" s="1"/>
  <c r="W12" i="89"/>
  <c r="BG12" i="89" s="1"/>
  <c r="CE73" i="52"/>
  <c r="AS44" i="38"/>
  <c r="AC16" i="7" s="1"/>
  <c r="AS44" i="46"/>
  <c r="AC8" i="7" s="1"/>
  <c r="AS47" i="46"/>
  <c r="AS8" i="7" s="1"/>
  <c r="AQ21" i="79"/>
  <c r="AY21" i="85"/>
  <c r="AQ17" i="79"/>
  <c r="AY17" i="85"/>
  <c r="AQ13" i="79"/>
  <c r="AY13" i="85"/>
  <c r="AQ9" i="79"/>
  <c r="AY9" i="85"/>
  <c r="M9" i="26"/>
  <c r="M10" i="23"/>
  <c r="AQ20" i="91"/>
  <c r="AG20" i="91"/>
  <c r="AQ18" i="91"/>
  <c r="AG18" i="91"/>
  <c r="AQ16" i="90"/>
  <c r="AG16" i="90"/>
  <c r="W15" i="90"/>
  <c r="BG15" i="90" s="1"/>
  <c r="DQ21" i="81"/>
  <c r="DS21" i="81" s="1"/>
  <c r="DI21" i="81"/>
  <c r="CW21" i="83"/>
  <c r="CY21" i="83" s="1"/>
  <c r="CS21" i="83"/>
  <c r="BU19" i="81"/>
  <c r="BW19" i="81" s="1"/>
  <c r="BM19" i="81"/>
  <c r="BI19" i="83"/>
  <c r="BK19" i="83" s="1"/>
  <c r="BE19" i="83"/>
  <c r="AW17" i="81"/>
  <c r="AY17" i="81" s="1"/>
  <c r="AO17" i="81"/>
  <c r="BU11" i="81"/>
  <c r="BW11" i="81" s="1"/>
  <c r="BM11" i="81"/>
  <c r="DQ9" i="81"/>
  <c r="DS9" i="81" s="1"/>
  <c r="DI9" i="81"/>
  <c r="CW9" i="83"/>
  <c r="CY9" i="83" s="1"/>
  <c r="CS9" i="83"/>
  <c r="BC23" i="90"/>
  <c r="Y12" i="54"/>
  <c r="Y19" i="54"/>
  <c r="Q19" i="54"/>
  <c r="K19" i="54"/>
  <c r="BI74" i="52"/>
  <c r="BG74" i="52"/>
  <c r="CA72" i="52"/>
  <c r="S11" i="23"/>
  <c r="W21" i="91"/>
  <c r="BW16" i="90"/>
  <c r="W16" i="90"/>
  <c r="BG16" i="90" s="1"/>
  <c r="W15" i="91"/>
  <c r="W10" i="90"/>
  <c r="AG21" i="91"/>
  <c r="AQ21" i="91"/>
  <c r="AG19" i="91"/>
  <c r="AQ19" i="91"/>
  <c r="AG17" i="90"/>
  <c r="AQ17" i="90"/>
  <c r="AG15" i="91"/>
  <c r="AQ15" i="91"/>
  <c r="AG13" i="91"/>
  <c r="AQ13" i="91"/>
  <c r="AG11" i="89"/>
  <c r="AQ11" i="89"/>
  <c r="AG9" i="91"/>
  <c r="AQ9" i="91"/>
  <c r="AW21" i="81"/>
  <c r="AY21" i="81" s="1"/>
  <c r="AO21" i="81"/>
  <c r="AW19" i="81"/>
  <c r="AY19" i="81" s="1"/>
  <c r="AO19" i="81"/>
  <c r="AW16" i="81"/>
  <c r="AY16" i="81" s="1"/>
  <c r="AO16" i="81"/>
  <c r="AW15" i="81"/>
  <c r="AY15" i="81" s="1"/>
  <c r="AO15" i="81"/>
  <c r="AW13" i="81"/>
  <c r="AY13" i="81" s="1"/>
  <c r="AO13" i="81"/>
  <c r="BU10" i="81"/>
  <c r="BW10" i="81" s="1"/>
  <c r="BM10" i="81"/>
  <c r="DQ8" i="81"/>
  <c r="DS8" i="81" s="1"/>
  <c r="DI8" i="81"/>
  <c r="BI23" i="79"/>
  <c r="BO23" i="85"/>
  <c r="BI21" i="79"/>
  <c r="BO21" i="85"/>
  <c r="BI19" i="79"/>
  <c r="BO19" i="85"/>
  <c r="BI17" i="79"/>
  <c r="BO17" i="85"/>
  <c r="BI15" i="79"/>
  <c r="BO15" i="85"/>
  <c r="BI13" i="79"/>
  <c r="BO13" i="85"/>
  <c r="BI11" i="79"/>
  <c r="BO11" i="85"/>
  <c r="BI9" i="79"/>
  <c r="BO9" i="85"/>
  <c r="K60" i="96"/>
  <c r="I32" i="53" s="1"/>
  <c r="M32" i="53" s="1"/>
  <c r="Q32" i="53" s="1"/>
  <c r="W32" i="53" s="1"/>
  <c r="I54" i="96"/>
  <c r="I9" i="51" s="1"/>
  <c r="M9" i="51" s="1"/>
  <c r="AA16" i="55"/>
  <c r="AI16" i="55"/>
  <c r="Q16" i="55"/>
  <c r="W16" i="55" s="1"/>
  <c r="AA35" i="55"/>
  <c r="AI35" i="55"/>
  <c r="Q35" i="55"/>
  <c r="W35" i="55" s="1"/>
  <c r="AO41" i="39"/>
  <c r="BA41" i="39" s="1"/>
  <c r="AM41" i="39"/>
  <c r="AU41" i="39" s="1"/>
  <c r="I40" i="34"/>
  <c r="M40" i="34" s="1"/>
  <c r="E24" i="103"/>
  <c r="I40" i="42"/>
  <c r="M40" i="42" s="1"/>
  <c r="E16" i="103"/>
  <c r="I40" i="35"/>
  <c r="M40" i="35" s="1"/>
  <c r="E23" i="103"/>
  <c r="I40" i="43"/>
  <c r="M40" i="43" s="1"/>
  <c r="E15" i="103"/>
  <c r="I40" i="36"/>
  <c r="M40" i="36" s="1"/>
  <c r="E22" i="103"/>
  <c r="I40" i="44"/>
  <c r="M40" i="44" s="1"/>
  <c r="E14" i="103"/>
  <c r="I40" i="33"/>
  <c r="M40" i="33" s="1"/>
  <c r="E25" i="103"/>
  <c r="I40" i="41"/>
  <c r="M40" i="41" s="1"/>
  <c r="E17" i="103"/>
  <c r="W20" i="89"/>
  <c r="BG20" i="89" s="1"/>
  <c r="AQ22" i="88"/>
  <c r="AG22" i="88"/>
  <c r="AQ22" i="89"/>
  <c r="AG22" i="89"/>
  <c r="BU22" i="81"/>
  <c r="BW22" i="81" s="1"/>
  <c r="BM22" i="81"/>
  <c r="BI22" i="83"/>
  <c r="BK22" i="83" s="1"/>
  <c r="BE22" i="83"/>
  <c r="BI23" i="83"/>
  <c r="BK23" i="83" s="1"/>
  <c r="BE23" i="83"/>
  <c r="BQ23" i="81"/>
  <c r="BI23" i="81"/>
  <c r="CC23" i="83"/>
  <c r="CE23" i="83" s="1"/>
  <c r="BY23" i="83"/>
  <c r="CO23" i="81"/>
  <c r="CG23" i="81"/>
  <c r="U20" i="83"/>
  <c r="W20" i="83" s="1"/>
  <c r="Q20" i="83"/>
  <c r="K45" i="96"/>
  <c r="I18" i="53" s="1"/>
  <c r="M18" i="53" s="1"/>
  <c r="Q18" i="53" s="1"/>
  <c r="W18" i="53" s="1"/>
  <c r="K59" i="96"/>
  <c r="I31" i="53" s="1"/>
  <c r="M31" i="53" s="1"/>
  <c r="Q31" i="53" s="1"/>
  <c r="W31" i="53" s="1"/>
  <c r="I65" i="96"/>
  <c r="I14" i="51" s="1"/>
  <c r="M14" i="51" s="1"/>
  <c r="AA17" i="55"/>
  <c r="AI17" i="55"/>
  <c r="Q17" i="55"/>
  <c r="W17" i="55" s="1"/>
  <c r="AM24" i="56"/>
  <c r="AS24" i="56" s="1"/>
  <c r="AC24" i="56"/>
  <c r="AI24" i="56" s="1"/>
  <c r="Q24" i="56"/>
  <c r="W24" i="56" s="1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O9" i="75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M40" i="97"/>
  <c r="Y40" i="97" s="1"/>
  <c r="I23" i="24" s="1"/>
  <c r="M23" i="24" s="1"/>
  <c r="S23" i="24" s="1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M43" i="97"/>
  <c r="Y43" i="97" s="1"/>
  <c r="I158" i="11" s="1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M47" i="97"/>
  <c r="Y47" i="97" s="1"/>
  <c r="I160" i="11" s="1"/>
  <c r="K33" i="75"/>
  <c r="M33" i="75" s="1"/>
  <c r="I63" i="23" s="1"/>
  <c r="M63" i="23" s="1"/>
  <c r="S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K23" i="75"/>
  <c r="M23" i="75" s="1"/>
  <c r="I57" i="23" s="1"/>
  <c r="M57" i="23" s="1"/>
  <c r="K21" i="75"/>
  <c r="K19" i="75"/>
  <c r="K17" i="75"/>
  <c r="K15" i="75"/>
  <c r="K13" i="75"/>
  <c r="K11" i="75"/>
  <c r="M11" i="75" s="1"/>
  <c r="I21" i="23" s="1"/>
  <c r="M21" i="23" s="1"/>
  <c r="S21" i="23" s="1"/>
  <c r="K9" i="75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S54" i="23" s="1"/>
  <c r="K20" i="75"/>
  <c r="K18" i="75"/>
  <c r="K16" i="75"/>
  <c r="K14" i="75"/>
  <c r="K12" i="75"/>
  <c r="K10" i="75"/>
  <c r="K8" i="75"/>
  <c r="M39" i="97"/>
  <c r="Y39" i="97" s="1"/>
  <c r="I21" i="22" s="1"/>
  <c r="M21" i="22" s="1"/>
  <c r="S21" i="22" s="1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C8" i="75" s="1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M46" i="97"/>
  <c r="Y46" i="97" s="1"/>
  <c r="I159" i="11" s="1"/>
  <c r="W21" i="90"/>
  <c r="AQ16" i="88"/>
  <c r="AG16" i="88"/>
  <c r="BG16" i="88" s="1"/>
  <c r="AQ14" i="91"/>
  <c r="AG14" i="91"/>
  <c r="AQ12" i="91"/>
  <c r="AG12" i="91"/>
  <c r="AQ10" i="91"/>
  <c r="AG10" i="91"/>
  <c r="AM23" i="91"/>
  <c r="CA8" i="91"/>
  <c r="AQ8" i="91"/>
  <c r="BY8" i="91"/>
  <c r="AG8" i="91"/>
  <c r="AC23" i="91"/>
  <c r="K21" i="91"/>
  <c r="K19" i="91"/>
  <c r="K17" i="91"/>
  <c r="K15" i="91"/>
  <c r="K13" i="91"/>
  <c r="K11" i="91"/>
  <c r="K9" i="91"/>
  <c r="K23" i="91"/>
  <c r="K22" i="91"/>
  <c r="K20" i="91"/>
  <c r="K18" i="91"/>
  <c r="K16" i="91"/>
  <c r="K14" i="91"/>
  <c r="K12" i="91"/>
  <c r="K10" i="91"/>
  <c r="K8" i="91"/>
  <c r="AS16" i="56"/>
  <c r="AM16" i="56"/>
  <c r="AI16" i="56"/>
  <c r="AC16" i="56"/>
  <c r="Y16" i="56"/>
  <c r="Q16" i="56"/>
  <c r="W16" i="56" s="1"/>
  <c r="M19" i="56"/>
  <c r="AM8" i="56"/>
  <c r="AS8" i="56" s="1"/>
  <c r="AC8" i="56"/>
  <c r="AI8" i="56" s="1"/>
  <c r="Q8" i="56"/>
  <c r="W8" i="56" s="1"/>
  <c r="M17" i="56"/>
  <c r="AS13" i="56"/>
  <c r="AM13" i="56"/>
  <c r="AI13" i="56"/>
  <c r="AC13" i="56"/>
  <c r="Y13" i="56"/>
  <c r="Q13" i="56"/>
  <c r="W13" i="56" s="1"/>
  <c r="AS32" i="56"/>
  <c r="AM32" i="56"/>
  <c r="AI32" i="56"/>
  <c r="AC32" i="56"/>
  <c r="Y32" i="56"/>
  <c r="Q32" i="56"/>
  <c r="W32" i="56" s="1"/>
  <c r="BG75" i="52"/>
  <c r="BM75" i="52" s="1"/>
  <c r="E22" i="2" s="1"/>
  <c r="G965" i="1" s="1"/>
  <c r="CA75" i="52"/>
  <c r="CG75" i="52" s="1"/>
  <c r="G19" i="87"/>
  <c r="I19" i="87" s="1"/>
  <c r="AY19" i="3" s="1"/>
  <c r="G771" i="1" s="1"/>
  <c r="W19" i="92"/>
  <c r="BG19" i="92" s="1"/>
  <c r="CC69" i="52"/>
  <c r="CA69" i="52"/>
  <c r="CC68" i="52"/>
  <c r="CA68" i="52"/>
  <c r="BU8" i="76"/>
  <c r="I9" i="31" s="1"/>
  <c r="BQ8" i="76"/>
  <c r="I12" i="52" s="1"/>
  <c r="M12" i="52" s="1"/>
  <c r="BE8" i="76"/>
  <c r="I9" i="34" s="1"/>
  <c r="BA8" i="76"/>
  <c r="I9" i="35" s="1"/>
  <c r="AO8" i="76"/>
  <c r="I9" i="38" s="1"/>
  <c r="AK8" i="76"/>
  <c r="I9" i="39" s="1"/>
  <c r="Y8" i="76"/>
  <c r="I9" i="42" s="1"/>
  <c r="U8" i="76"/>
  <c r="I9" i="43" s="1"/>
  <c r="I8" i="76"/>
  <c r="I9" i="46" s="1"/>
  <c r="M22" i="56"/>
  <c r="BA8" i="75"/>
  <c r="I11" i="11" s="1"/>
  <c r="M11" i="11" s="1"/>
  <c r="AW8" i="75"/>
  <c r="I10" i="11" s="1"/>
  <c r="M10" i="11" s="1"/>
  <c r="AK8" i="75"/>
  <c r="I9" i="11" s="1"/>
  <c r="M9" i="11" s="1"/>
  <c r="Q8" i="75"/>
  <c r="I13" i="25" s="1"/>
  <c r="M13" i="25" s="1"/>
  <c r="M8" i="75"/>
  <c r="I12" i="23" s="1"/>
  <c r="M12" i="23" s="1"/>
  <c r="S12" i="23" s="1"/>
  <c r="BY41" i="52"/>
  <c r="CC41" i="52" s="1"/>
  <c r="AO41" i="52"/>
  <c r="U9" i="52"/>
  <c r="W9" i="52" s="1"/>
  <c r="Q9" i="52"/>
  <c r="BY97" i="52"/>
  <c r="CC97" i="52" s="1"/>
  <c r="AO97" i="52"/>
  <c r="BY8" i="52"/>
  <c r="CC8" i="52" s="1"/>
  <c r="AO8" i="52"/>
  <c r="BY42" i="52"/>
  <c r="CC42" i="52" s="1"/>
  <c r="AO42" i="52"/>
  <c r="BY44" i="52"/>
  <c r="CC44" i="52" s="1"/>
  <c r="AO44" i="52"/>
  <c r="BY52" i="52"/>
  <c r="CC52" i="52" s="1"/>
  <c r="AO52" i="52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I28" i="48"/>
  <c r="M9" i="48"/>
  <c r="AA11" i="48"/>
  <c r="AI11" i="48"/>
  <c r="AM11" i="48" s="1"/>
  <c r="Q11" i="48"/>
  <c r="W12" i="90"/>
  <c r="BG12" i="90" s="1"/>
  <c r="S23" i="90"/>
  <c r="BW8" i="90"/>
  <c r="W8" i="90"/>
  <c r="AQ20" i="88"/>
  <c r="AG20" i="88"/>
  <c r="AQ18" i="88"/>
  <c r="AG18" i="88"/>
  <c r="BG18" i="88" s="1"/>
  <c r="AQ16" i="89"/>
  <c r="AG16" i="89"/>
  <c r="AQ14" i="88"/>
  <c r="AG14" i="88"/>
  <c r="BG14" i="88" s="1"/>
  <c r="AQ12" i="90"/>
  <c r="AG12" i="90"/>
  <c r="W11" i="91"/>
  <c r="CS21" i="82"/>
  <c r="CU21" i="82" s="1"/>
  <c r="CK21" i="82"/>
  <c r="CC21" i="84"/>
  <c r="BU21" i="84"/>
  <c r="DQ20" i="82"/>
  <c r="DS20" i="82" s="1"/>
  <c r="DI20" i="82"/>
  <c r="CW20" i="84"/>
  <c r="CO20" i="84"/>
  <c r="CS19" i="82"/>
  <c r="CU19" i="82" s="1"/>
  <c r="CK19" i="82"/>
  <c r="CC19" i="84"/>
  <c r="BU19" i="84"/>
  <c r="BG19" i="79" s="1"/>
  <c r="BK19" i="79" s="1"/>
  <c r="BM19" i="79" s="1"/>
  <c r="DQ18" i="82"/>
  <c r="DS18" i="82" s="1"/>
  <c r="DI18" i="82"/>
  <c r="CW18" i="84"/>
  <c r="CO18" i="84"/>
  <c r="BY18" i="79" s="1"/>
  <c r="CS16" i="82"/>
  <c r="CU16" i="82" s="1"/>
  <c r="CK16" i="82"/>
  <c r="CC16" i="84"/>
  <c r="BU16" i="84"/>
  <c r="BG16" i="79" s="1"/>
  <c r="BK16" i="79" s="1"/>
  <c r="BM16" i="79" s="1"/>
  <c r="DQ17" i="82"/>
  <c r="DS17" i="82" s="1"/>
  <c r="DI17" i="82"/>
  <c r="CW17" i="84"/>
  <c r="CO17" i="84"/>
  <c r="CS15" i="82"/>
  <c r="CU15" i="82" s="1"/>
  <c r="CK15" i="82"/>
  <c r="CC15" i="84"/>
  <c r="BU15" i="84"/>
  <c r="BG15" i="79" s="1"/>
  <c r="BK15" i="79" s="1"/>
  <c r="BM15" i="79" s="1"/>
  <c r="DQ14" i="82"/>
  <c r="DS14" i="82" s="1"/>
  <c r="DI14" i="82"/>
  <c r="CW14" i="84"/>
  <c r="CO14" i="84"/>
  <c r="BY14" i="79" s="1"/>
  <c r="CS13" i="82"/>
  <c r="CU13" i="82" s="1"/>
  <c r="CK13" i="82"/>
  <c r="CC13" i="84"/>
  <c r="BU13" i="84"/>
  <c r="BG13" i="79" s="1"/>
  <c r="BK13" i="79" s="1"/>
  <c r="BM13" i="79" s="1"/>
  <c r="BU12" i="82"/>
  <c r="BW12" i="82" s="1"/>
  <c r="BM12" i="82"/>
  <c r="BI12" i="84"/>
  <c r="BA12" i="84"/>
  <c r="AO12" i="79" s="1"/>
  <c r="AW11" i="82"/>
  <c r="AY11" i="82" s="1"/>
  <c r="AO11" i="82"/>
  <c r="AO11" i="84"/>
  <c r="AG11" i="84"/>
  <c r="DQ10" i="82"/>
  <c r="DS10" i="82" s="1"/>
  <c r="DI10" i="82"/>
  <c r="CW10" i="84"/>
  <c r="CO10" i="84"/>
  <c r="CS9" i="82"/>
  <c r="CU9" i="82" s="1"/>
  <c r="CK9" i="82"/>
  <c r="CC9" i="84"/>
  <c r="BU9" i="84"/>
  <c r="BU8" i="82"/>
  <c r="BW8" i="82" s="1"/>
  <c r="BM8" i="82"/>
  <c r="BI8" i="84"/>
  <c r="BA8" i="84"/>
  <c r="BC23" i="89"/>
  <c r="Y23" i="79"/>
  <c r="AI23" i="85"/>
  <c r="Y19" i="79"/>
  <c r="AI19" i="85"/>
  <c r="Y15" i="79"/>
  <c r="AI15" i="85"/>
  <c r="Y11" i="79"/>
  <c r="AI11" i="85"/>
  <c r="AC35" i="46"/>
  <c r="BQ8" i="52"/>
  <c r="AW8" i="52"/>
  <c r="AC8" i="52"/>
  <c r="CA8" i="52"/>
  <c r="BW8" i="52"/>
  <c r="BG8" i="52"/>
  <c r="BC8" i="52"/>
  <c r="AM8" i="52"/>
  <c r="AI8" i="52"/>
  <c r="Q8" i="52"/>
  <c r="AA22" i="55"/>
  <c r="AI22" i="55"/>
  <c r="Q22" i="55"/>
  <c r="W22" i="55" s="1"/>
  <c r="CC8" i="83"/>
  <c r="CE8" i="83" s="1"/>
  <c r="BY8" i="83"/>
  <c r="G22" i="87"/>
  <c r="I22" i="87" s="1"/>
  <c r="AY24" i="3" s="1"/>
  <c r="G916" i="1" s="1"/>
  <c r="W22" i="92"/>
  <c r="CE20" i="84"/>
  <c r="BO17" i="79"/>
  <c r="CE17" i="84"/>
  <c r="BQ17" i="79" s="1"/>
  <c r="BU17" i="79" s="1"/>
  <c r="BW17" i="79" s="1"/>
  <c r="BO12" i="79"/>
  <c r="CE12" i="84"/>
  <c r="BQ12" i="79" s="1"/>
  <c r="BU12" i="79" s="1"/>
  <c r="BW12" i="79" s="1"/>
  <c r="BO10" i="79"/>
  <c r="CE10" i="84"/>
  <c r="BQ10" i="79" s="1"/>
  <c r="BU10" i="79" s="1"/>
  <c r="BW10" i="79" s="1"/>
  <c r="BO8" i="79"/>
  <c r="CE8" i="84"/>
  <c r="BQ8" i="79" s="1"/>
  <c r="BU8" i="79" s="1"/>
  <c r="BW8" i="79" s="1"/>
  <c r="K47" i="96"/>
  <c r="I21" i="53" s="1"/>
  <c r="M21" i="53" s="1"/>
  <c r="Q21" i="53" s="1"/>
  <c r="W21" i="53" s="1"/>
  <c r="K53" i="96"/>
  <c r="I8" i="49" s="1"/>
  <c r="K39" i="96"/>
  <c r="I15" i="53" s="1"/>
  <c r="M15" i="53" s="1"/>
  <c r="Q15" i="53" s="1"/>
  <c r="W15" i="53" s="1"/>
  <c r="K57" i="96"/>
  <c r="I31" i="17" s="1"/>
  <c r="AO41" i="31"/>
  <c r="AM41" i="31"/>
  <c r="BO17" i="51"/>
  <c r="BO18" i="79"/>
  <c r="CE18" i="84"/>
  <c r="BQ18" i="79" s="1"/>
  <c r="BU18" i="79" s="1"/>
  <c r="BW18" i="79" s="1"/>
  <c r="BO14" i="79"/>
  <c r="CE14" i="84"/>
  <c r="BQ14" i="79" s="1"/>
  <c r="BU14" i="79" s="1"/>
  <c r="BW14" i="79" s="1"/>
  <c r="AE14" i="48"/>
  <c r="AA14" i="55"/>
  <c r="AI14" i="55"/>
  <c r="Q14" i="55"/>
  <c r="W14" i="55" s="1"/>
  <c r="W13" i="90"/>
  <c r="BG13" i="90" s="1"/>
  <c r="BW79" i="52"/>
  <c r="AS79" i="52"/>
  <c r="AI79" i="52"/>
  <c r="Y79" i="52"/>
  <c r="K79" i="52"/>
  <c r="AG9" i="88"/>
  <c r="BG9" i="88" s="1"/>
  <c r="AQ22" i="79"/>
  <c r="AY22" i="85"/>
  <c r="AQ14" i="79"/>
  <c r="AY14" i="85"/>
  <c r="S43" i="33"/>
  <c r="I26" i="29"/>
  <c r="M8" i="29"/>
  <c r="M26" i="29" s="1"/>
  <c r="AU42" i="37"/>
  <c r="AE42" i="37"/>
  <c r="Q42" i="37"/>
  <c r="BA42" i="37"/>
  <c r="AK42" i="37"/>
  <c r="S42" i="37"/>
  <c r="Q42" i="45"/>
  <c r="S42" i="45" s="1"/>
  <c r="AU43" i="31"/>
  <c r="AE43" i="31"/>
  <c r="BA43" i="31"/>
  <c r="AK43" i="31"/>
  <c r="S43" i="31"/>
  <c r="G91" i="113"/>
  <c r="I43" i="38" s="1"/>
  <c r="M43" i="38" s="1"/>
  <c r="AU42" i="31"/>
  <c r="AE42" i="31"/>
  <c r="Q42" i="31"/>
  <c r="BA42" i="31"/>
  <c r="AK42" i="31"/>
  <c r="S42" i="31"/>
  <c r="Q42" i="42"/>
  <c r="S42" i="42"/>
  <c r="W18" i="91"/>
  <c r="BG18" i="91" s="1"/>
  <c r="BC23" i="92"/>
  <c r="E20" i="79"/>
  <c r="AW37" i="36"/>
  <c r="AW33" i="36"/>
  <c r="AW31" i="36"/>
  <c r="AW29" i="36"/>
  <c r="AW27" i="36"/>
  <c r="AW25" i="36"/>
  <c r="AW19" i="36"/>
  <c r="AW17" i="36"/>
  <c r="AW15" i="36"/>
  <c r="AW11" i="36"/>
  <c r="AW46" i="36"/>
  <c r="AW41" i="36"/>
  <c r="AW40" i="36"/>
  <c r="AW38" i="36"/>
  <c r="I18" i="79"/>
  <c r="K18" i="79" s="1"/>
  <c r="AW36" i="36"/>
  <c r="AW20" i="36"/>
  <c r="AW39" i="36"/>
  <c r="AW45" i="36"/>
  <c r="AW14" i="36"/>
  <c r="AW16" i="36"/>
  <c r="AW18" i="36"/>
  <c r="AW28" i="36"/>
  <c r="AW30" i="36"/>
  <c r="AW32" i="36"/>
  <c r="AW42" i="36"/>
  <c r="AW43" i="36"/>
  <c r="E16" i="79"/>
  <c r="AW45" i="40"/>
  <c r="AW43" i="40"/>
  <c r="AW42" i="40"/>
  <c r="AW39" i="40"/>
  <c r="AW37" i="40"/>
  <c r="AW33" i="40"/>
  <c r="AW31" i="40"/>
  <c r="AW29" i="40"/>
  <c r="AW27" i="40"/>
  <c r="AW25" i="40"/>
  <c r="AW19" i="40"/>
  <c r="AW17" i="40"/>
  <c r="AW15" i="40"/>
  <c r="AW11" i="40"/>
  <c r="I14" i="79"/>
  <c r="K14" i="79" s="1"/>
  <c r="AW36" i="40"/>
  <c r="AW40" i="40"/>
  <c r="AW20" i="40"/>
  <c r="AW14" i="40"/>
  <c r="AW16" i="40"/>
  <c r="AW18" i="40"/>
  <c r="AW28" i="40"/>
  <c r="AW30" i="40"/>
  <c r="AW32" i="40"/>
  <c r="AW38" i="40"/>
  <c r="AW46" i="40"/>
  <c r="AW41" i="40"/>
  <c r="E12" i="79"/>
  <c r="AW45" i="44"/>
  <c r="AW43" i="44"/>
  <c r="AW42" i="44"/>
  <c r="AW39" i="44"/>
  <c r="AW37" i="44"/>
  <c r="AW33" i="44"/>
  <c r="AW31" i="44"/>
  <c r="AW29" i="44"/>
  <c r="AW27" i="44"/>
  <c r="AW25" i="44"/>
  <c r="AW19" i="44"/>
  <c r="AW17" i="44"/>
  <c r="AW15" i="44"/>
  <c r="AW11" i="44"/>
  <c r="I10" i="79"/>
  <c r="K10" i="79" s="1"/>
  <c r="AM41" i="44" s="1"/>
  <c r="AW38" i="44"/>
  <c r="AW46" i="44"/>
  <c r="AW20" i="44"/>
  <c r="AW14" i="44"/>
  <c r="AW16" i="44"/>
  <c r="AW18" i="44"/>
  <c r="AW28" i="44"/>
  <c r="AW30" i="44"/>
  <c r="AW32" i="44"/>
  <c r="AW36" i="44"/>
  <c r="AW40" i="44"/>
  <c r="AW41" i="44"/>
  <c r="E8" i="79"/>
  <c r="CC74" i="52"/>
  <c r="CE74" i="52" s="1"/>
  <c r="CA74" i="52"/>
  <c r="CG74" i="52" s="1"/>
  <c r="BY88" i="52"/>
  <c r="CC88" i="52" s="1"/>
  <c r="AO88" i="52"/>
  <c r="BY17" i="52"/>
  <c r="CC17" i="52" s="1"/>
  <c r="AO17" i="52"/>
  <c r="AQ17" i="52" s="1"/>
  <c r="BY11" i="52"/>
  <c r="CC11" i="52" s="1"/>
  <c r="AO11" i="52"/>
  <c r="W17" i="52"/>
  <c r="BY18" i="52"/>
  <c r="CC18" i="52" s="1"/>
  <c r="AO18" i="52"/>
  <c r="BY20" i="52"/>
  <c r="CC20" i="52" s="1"/>
  <c r="AO20" i="52"/>
  <c r="AQ20" i="52" s="1"/>
  <c r="BY36" i="52"/>
  <c r="CC36" i="52" s="1"/>
  <c r="AO36" i="52"/>
  <c r="BY86" i="52"/>
  <c r="CC86" i="52" s="1"/>
  <c r="AO86" i="52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Q8" i="76" s="1"/>
  <c r="I9" i="44" s="1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G8" i="76" s="1"/>
  <c r="I9" i="40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W8" i="76" s="1"/>
  <c r="I9" i="36" s="1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M8" i="76" s="1"/>
  <c r="I9" i="32" s="1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M8" i="76" s="1"/>
  <c r="I9" i="45" s="1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C8" i="76" s="1"/>
  <c r="I9" i="41" s="1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S8" i="76" s="1"/>
  <c r="I9" i="37" s="1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I8" i="76" s="1"/>
  <c r="I9" i="33" s="1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Y8" i="76" s="1"/>
  <c r="I9" i="30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S10" i="25"/>
  <c r="S55" i="25"/>
  <c r="S64" i="25"/>
  <c r="W14" i="90"/>
  <c r="AQ20" i="90"/>
  <c r="AG20" i="90"/>
  <c r="AQ18" i="90"/>
  <c r="AG18" i="90"/>
  <c r="AQ16" i="91"/>
  <c r="AG16" i="91"/>
  <c r="AQ14" i="90"/>
  <c r="AG14" i="90"/>
  <c r="AQ12" i="88"/>
  <c r="AG12" i="88"/>
  <c r="BG12" i="88" s="1"/>
  <c r="AQ10" i="90"/>
  <c r="AG10" i="90"/>
  <c r="AM23" i="88"/>
  <c r="CA8" i="88"/>
  <c r="AQ8" i="88"/>
  <c r="BY8" i="88"/>
  <c r="AG8" i="88"/>
  <c r="AC23" i="88"/>
  <c r="K21" i="88"/>
  <c r="K19" i="88"/>
  <c r="K17" i="88"/>
  <c r="K15" i="88"/>
  <c r="K13" i="88"/>
  <c r="K11" i="88"/>
  <c r="K9" i="88"/>
  <c r="K23" i="88"/>
  <c r="K22" i="88"/>
  <c r="K20" i="88"/>
  <c r="K18" i="88"/>
  <c r="K16" i="88"/>
  <c r="K14" i="88"/>
  <c r="K12" i="88"/>
  <c r="K10" i="88"/>
  <c r="K8" i="88"/>
  <c r="AA23" i="55"/>
  <c r="AI23" i="55"/>
  <c r="Q23" i="55"/>
  <c r="W23" i="55" s="1"/>
  <c r="M8" i="55"/>
  <c r="AM41" i="35"/>
  <c r="AU41" i="35" s="1"/>
  <c r="I14" i="49"/>
  <c r="M14" i="49" s="1"/>
  <c r="Q14" i="49" s="1"/>
  <c r="W14" i="49" s="1"/>
  <c r="E10" i="103"/>
  <c r="W22" i="89"/>
  <c r="BG22" i="89" s="1"/>
  <c r="M22" i="79"/>
  <c r="W22" i="84"/>
  <c r="O22" i="79" s="1"/>
  <c r="S22" i="79" s="1"/>
  <c r="U22" i="79" s="1"/>
  <c r="CW23" i="83"/>
  <c r="CY23" i="83" s="1"/>
  <c r="CS23" i="83"/>
  <c r="DM23" i="81"/>
  <c r="DE23" i="81"/>
  <c r="AO23" i="83"/>
  <c r="AQ23" i="83" s="1"/>
  <c r="AK23" i="83"/>
  <c r="AS23" i="81"/>
  <c r="AK23" i="81"/>
  <c r="CE72" i="52"/>
  <c r="BS17" i="51"/>
  <c r="BS16" i="51"/>
  <c r="AA36" i="55"/>
  <c r="AI36" i="55"/>
  <c r="Q36" i="55"/>
  <c r="W36" i="55" s="1"/>
  <c r="AA20" i="55"/>
  <c r="AI20" i="55"/>
  <c r="Q20" i="55"/>
  <c r="W20" i="55" s="1"/>
  <c r="AM41" i="40"/>
  <c r="AO41" i="40"/>
  <c r="AS41" i="35"/>
  <c r="AS41" i="31"/>
  <c r="AS41" i="39"/>
  <c r="Y15" i="50"/>
  <c r="Q15" i="50"/>
  <c r="W15" i="50" s="1"/>
  <c r="E30" i="102"/>
  <c r="G8" i="102"/>
  <c r="G30" i="102" s="1"/>
  <c r="M41" i="103"/>
  <c r="M40" i="103"/>
  <c r="AA20" i="83"/>
  <c r="AC20" i="83" s="1"/>
  <c r="AG20" i="83" s="1"/>
  <c r="M20" i="91"/>
  <c r="O20" i="91" s="1"/>
  <c r="S20" i="91" s="1"/>
  <c r="BG14" i="92"/>
  <c r="AG21" i="90"/>
  <c r="AQ21" i="90"/>
  <c r="AG19" i="90"/>
  <c r="AQ19" i="90"/>
  <c r="AG17" i="91"/>
  <c r="AQ17" i="91"/>
  <c r="W14" i="91"/>
  <c r="BG14" i="91" s="1"/>
  <c r="W10" i="91"/>
  <c r="BG10" i="91" s="1"/>
  <c r="DQ15" i="81"/>
  <c r="DS15" i="81" s="1"/>
  <c r="DI15" i="81"/>
  <c r="AW14" i="81"/>
  <c r="AY14" i="81" s="1"/>
  <c r="AO14" i="81"/>
  <c r="BU13" i="81"/>
  <c r="BW13" i="81" s="1"/>
  <c r="BM13" i="81"/>
  <c r="DQ11" i="81"/>
  <c r="DS11" i="81" s="1"/>
  <c r="DI11" i="81"/>
  <c r="AW10" i="81"/>
  <c r="AY10" i="81" s="1"/>
  <c r="AO10" i="81"/>
  <c r="BU9" i="81"/>
  <c r="BW9" i="81" s="1"/>
  <c r="BM9" i="81"/>
  <c r="Y18" i="79"/>
  <c r="AI18" i="85"/>
  <c r="E44" i="10"/>
  <c r="M21" i="79"/>
  <c r="W21" i="84"/>
  <c r="O21" i="79" s="1"/>
  <c r="S21" i="79" s="1"/>
  <c r="U21" i="79" s="1"/>
  <c r="M19" i="79"/>
  <c r="W19" i="84"/>
  <c r="O19" i="79" s="1"/>
  <c r="S19" i="79" s="1"/>
  <c r="U19" i="79" s="1"/>
  <c r="M17" i="79"/>
  <c r="W17" i="84"/>
  <c r="O17" i="79" s="1"/>
  <c r="S17" i="79" s="1"/>
  <c r="U17" i="79" s="1"/>
  <c r="M15" i="79"/>
  <c r="W15" i="84"/>
  <c r="O15" i="79" s="1"/>
  <c r="S15" i="79" s="1"/>
  <c r="U15" i="79" s="1"/>
  <c r="M13" i="79"/>
  <c r="W13" i="84"/>
  <c r="O13" i="79" s="1"/>
  <c r="S13" i="79" s="1"/>
  <c r="U13" i="79" s="1"/>
  <c r="M11" i="79"/>
  <c r="W11" i="84"/>
  <c r="O11" i="79" s="1"/>
  <c r="S11" i="79" s="1"/>
  <c r="U11" i="79" s="1"/>
  <c r="M9" i="79"/>
  <c r="W9" i="84"/>
  <c r="O9" i="79" s="1"/>
  <c r="S9" i="79" s="1"/>
  <c r="U9" i="79" s="1"/>
  <c r="AY68" i="52"/>
  <c r="AW68" i="52"/>
  <c r="AY67" i="52"/>
  <c r="AW67" i="52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AE17" i="77"/>
  <c r="AG17" i="77" s="1"/>
  <c r="I26" i="17" s="1"/>
  <c r="M26" i="17" s="1"/>
  <c r="AE15" i="77"/>
  <c r="AG15" i="77" s="1"/>
  <c r="I24" i="17" s="1"/>
  <c r="M24" i="17" s="1"/>
  <c r="AE13" i="77"/>
  <c r="AG13" i="77" s="1"/>
  <c r="I22" i="17" s="1"/>
  <c r="M22" i="17" s="1"/>
  <c r="AE11" i="77"/>
  <c r="AG11" i="77" s="1"/>
  <c r="I20" i="17" s="1"/>
  <c r="M20" i="17" s="1"/>
  <c r="AE16" i="77"/>
  <c r="AG16" i="77" s="1"/>
  <c r="I25" i="17" s="1"/>
  <c r="M25" i="17" s="1"/>
  <c r="AE14" i="77"/>
  <c r="AG14" i="77" s="1"/>
  <c r="I23" i="17" s="1"/>
  <c r="M23" i="17" s="1"/>
  <c r="AE12" i="77"/>
  <c r="AG12" i="77" s="1"/>
  <c r="I21" i="17" s="1"/>
  <c r="M21" i="17" s="1"/>
  <c r="AE10" i="77"/>
  <c r="AG10" i="77" s="1"/>
  <c r="I19" i="17" s="1"/>
  <c r="M19" i="17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A17" i="77"/>
  <c r="AC17" i="77" s="1"/>
  <c r="I26" i="18" s="1"/>
  <c r="M26" i="18" s="1"/>
  <c r="AA15" i="77"/>
  <c r="AC15" i="77" s="1"/>
  <c r="I24" i="18" s="1"/>
  <c r="M24" i="18" s="1"/>
  <c r="AA13" i="77"/>
  <c r="AC13" i="77" s="1"/>
  <c r="I22" i="18" s="1"/>
  <c r="M22" i="18" s="1"/>
  <c r="AA11" i="77"/>
  <c r="AC11" i="77" s="1"/>
  <c r="I20" i="18" s="1"/>
  <c r="M20" i="18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0" i="77"/>
  <c r="AC10" i="77" s="1"/>
  <c r="I19" i="18" s="1"/>
  <c r="M19" i="18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I67" i="96"/>
  <c r="I37" i="55" s="1"/>
  <c r="M37" i="55" s="1"/>
  <c r="K67" i="96"/>
  <c r="I37" i="53" s="1"/>
  <c r="M37" i="53" s="1"/>
  <c r="Q37" i="53" s="1"/>
  <c r="W37" i="53" s="1"/>
  <c r="E35" i="103"/>
  <c r="E38" i="103" s="1"/>
  <c r="G62" i="117"/>
  <c r="E75" i="96" s="1"/>
  <c r="W46" i="97"/>
  <c r="I156" i="11" s="1"/>
  <c r="W40" i="97"/>
  <c r="I22" i="24" s="1"/>
  <c r="M22" i="24" s="1"/>
  <c r="S22" i="24" s="1"/>
  <c r="W47" i="97"/>
  <c r="I157" i="11" s="1"/>
  <c r="W43" i="97"/>
  <c r="I155" i="11" s="1"/>
  <c r="W39" i="97"/>
  <c r="I20" i="22" s="1"/>
  <c r="M20" i="22" s="1"/>
  <c r="S20" i="22" s="1"/>
  <c r="I14" i="24"/>
  <c r="M14" i="24" s="1"/>
  <c r="S14" i="24" s="1"/>
  <c r="E31" i="103"/>
  <c r="G61" i="117"/>
  <c r="E30" i="103" s="1"/>
  <c r="I13" i="104"/>
  <c r="M19" i="97" s="1"/>
  <c r="I12" i="104"/>
  <c r="AA16" i="83"/>
  <c r="AC16" i="83" s="1"/>
  <c r="AG16" i="83" s="1"/>
  <c r="M16" i="91"/>
  <c r="O16" i="91" s="1"/>
  <c r="S16" i="91" s="1"/>
  <c r="W19" i="91"/>
  <c r="BG19" i="91" s="1"/>
  <c r="W13" i="91"/>
  <c r="BG13" i="91" s="1"/>
  <c r="W9" i="91"/>
  <c r="BG9" i="91" s="1"/>
  <c r="AG21" i="89"/>
  <c r="AQ21" i="89"/>
  <c r="AG19" i="89"/>
  <c r="AQ19" i="89"/>
  <c r="AG17" i="88"/>
  <c r="AQ17" i="88"/>
  <c r="AG15" i="89"/>
  <c r="AQ15" i="89"/>
  <c r="AG13" i="89"/>
  <c r="AQ13" i="89"/>
  <c r="AG11" i="91"/>
  <c r="AQ11" i="91"/>
  <c r="AG9" i="89"/>
  <c r="AQ9" i="89"/>
  <c r="CS21" i="81"/>
  <c r="CU21" i="81" s="1"/>
  <c r="CK21" i="81"/>
  <c r="DQ20" i="81"/>
  <c r="DS20" i="81" s="1"/>
  <c r="DI20" i="81"/>
  <c r="CW20" i="83"/>
  <c r="CY20" i="83" s="1"/>
  <c r="CS20" i="83"/>
  <c r="DQ17" i="81"/>
  <c r="DS17" i="81" s="1"/>
  <c r="DI17" i="81"/>
  <c r="CW17" i="83"/>
  <c r="CY17" i="83" s="1"/>
  <c r="CS17" i="83"/>
  <c r="AW11" i="81"/>
  <c r="AY11" i="81" s="1"/>
  <c r="AO11" i="81"/>
  <c r="DQ10" i="81"/>
  <c r="DS10" i="81" s="1"/>
  <c r="DI10" i="81"/>
  <c r="CS9" i="81"/>
  <c r="CU9" i="81" s="1"/>
  <c r="CK9" i="81"/>
  <c r="BU8" i="81"/>
  <c r="BW8" i="81" s="1"/>
  <c r="BM8" i="81"/>
  <c r="BI8" i="83"/>
  <c r="BK8" i="83" s="1"/>
  <c r="BE8" i="83"/>
  <c r="AM41" i="37"/>
  <c r="AO41" i="37" s="1"/>
  <c r="G16" i="87"/>
  <c r="I16" i="87" s="1"/>
  <c r="AY16" i="3" s="1"/>
  <c r="G684" i="1" s="1"/>
  <c r="BW16" i="92"/>
  <c r="BC16" i="3" s="1"/>
  <c r="G686" i="1" s="1"/>
  <c r="W16" i="92"/>
  <c r="BG16" i="92" s="1"/>
  <c r="AQ22" i="90"/>
  <c r="AG22" i="90"/>
  <c r="AQ22" i="91"/>
  <c r="AG22" i="91"/>
  <c r="AQ22" i="92"/>
  <c r="AG22" i="92"/>
  <c r="AC23" i="92"/>
  <c r="DQ22" i="82"/>
  <c r="DS22" i="82" s="1"/>
  <c r="DI22" i="82"/>
  <c r="CW22" i="84"/>
  <c r="CO22" i="84"/>
  <c r="AW22" i="81"/>
  <c r="AY22" i="81" s="1"/>
  <c r="AO22" i="81"/>
  <c r="S23" i="92"/>
  <c r="G8" i="87"/>
  <c r="I8" i="87" s="1"/>
  <c r="AY8" i="3" s="1"/>
  <c r="G452" i="1" s="1"/>
  <c r="BW8" i="92"/>
  <c r="BC8" i="3" s="1"/>
  <c r="G454" i="1" s="1"/>
  <c r="W8" i="92"/>
  <c r="AA24" i="55"/>
  <c r="AI24" i="55"/>
  <c r="Q24" i="55"/>
  <c r="W24" i="55" s="1"/>
  <c r="W16" i="89"/>
  <c r="BG16" i="89" s="1"/>
  <c r="W15" i="88"/>
  <c r="BG15" i="88" s="1"/>
  <c r="W11" i="88"/>
  <c r="BG11" i="88" s="1"/>
  <c r="AS41" i="32"/>
  <c r="AS41" i="40"/>
  <c r="AQ23" i="79"/>
  <c r="AY23" i="85"/>
  <c r="AQ19" i="79"/>
  <c r="AY19" i="85"/>
  <c r="AQ15" i="79"/>
  <c r="AY15" i="85"/>
  <c r="AQ11" i="79"/>
  <c r="AY11" i="85"/>
  <c r="M9" i="27"/>
  <c r="BG12" i="92"/>
  <c r="W11" i="90"/>
  <c r="BG11" i="90" s="1"/>
  <c r="AW20" i="81"/>
  <c r="AY20" i="81" s="1"/>
  <c r="AO20" i="81"/>
  <c r="DQ16" i="81"/>
  <c r="DS16" i="81" s="1"/>
  <c r="DI16" i="81"/>
  <c r="CW16" i="83"/>
  <c r="CY16" i="83" s="1"/>
  <c r="CS16" i="83"/>
  <c r="BU15" i="81"/>
  <c r="BW15" i="81" s="1"/>
  <c r="BM15" i="81"/>
  <c r="DQ13" i="81"/>
  <c r="DS13" i="81" s="1"/>
  <c r="DI13" i="81"/>
  <c r="AW12" i="81"/>
  <c r="AY12" i="81" s="1"/>
  <c r="AO12" i="81"/>
  <c r="AO12" i="83"/>
  <c r="AQ12" i="83" s="1"/>
  <c r="AK12" i="83"/>
  <c r="AW8" i="81"/>
  <c r="AY8" i="81" s="1"/>
  <c r="AO8" i="81"/>
  <c r="M20" i="54"/>
  <c r="K17" i="54"/>
  <c r="Y17" i="54"/>
  <c r="Q17" i="54"/>
  <c r="Q8" i="50"/>
  <c r="Y8" i="50" s="1"/>
  <c r="AG21" i="92"/>
  <c r="AQ21" i="92"/>
  <c r="AG15" i="92"/>
  <c r="AQ15" i="92"/>
  <c r="AG11" i="92"/>
  <c r="AG23" i="92" s="1"/>
  <c r="AQ11" i="92"/>
  <c r="AQ23" i="92" s="1"/>
  <c r="BK75" i="52"/>
  <c r="I40" i="46"/>
  <c r="M40" i="46" s="1"/>
  <c r="G40" i="117"/>
  <c r="E11" i="103" s="1"/>
  <c r="E12" i="103"/>
  <c r="AM8" i="48"/>
  <c r="S10" i="23"/>
  <c r="S57" i="23"/>
  <c r="S66" i="23"/>
  <c r="BU20" i="81"/>
  <c r="BW20" i="81" s="1"/>
  <c r="BM20" i="81"/>
  <c r="BU18" i="81"/>
  <c r="BW18" i="81" s="1"/>
  <c r="BM18" i="81"/>
  <c r="BI18" i="83"/>
  <c r="BK18" i="83" s="1"/>
  <c r="BE18" i="83"/>
  <c r="BU17" i="81"/>
  <c r="BW17" i="81" s="1"/>
  <c r="BM17" i="81"/>
  <c r="BI17" i="83"/>
  <c r="BK17" i="83" s="1"/>
  <c r="BE17" i="83"/>
  <c r="BU14" i="81"/>
  <c r="BW14" i="81" s="1"/>
  <c r="BM14" i="81"/>
  <c r="DQ12" i="81"/>
  <c r="DS12" i="81" s="1"/>
  <c r="DI12" i="81"/>
  <c r="CS11" i="81"/>
  <c r="CU11" i="81" s="1"/>
  <c r="CK11" i="81"/>
  <c r="CC11" i="83"/>
  <c r="CE11" i="83" s="1"/>
  <c r="BY11" i="83"/>
  <c r="AW9" i="81"/>
  <c r="AY9" i="81" s="1"/>
  <c r="AO9" i="81"/>
  <c r="Q23" i="47"/>
  <c r="Q19" i="47"/>
  <c r="AA32" i="55"/>
  <c r="AI32" i="55"/>
  <c r="Q32" i="55"/>
  <c r="W32" i="55" s="1"/>
  <c r="I40" i="31"/>
  <c r="M40" i="31" s="1"/>
  <c r="E28" i="103"/>
  <c r="I40" i="38"/>
  <c r="M40" i="38" s="1"/>
  <c r="E20" i="103"/>
  <c r="I18" i="51"/>
  <c r="M18" i="51" s="1"/>
  <c r="E27" i="103"/>
  <c r="I40" i="39"/>
  <c r="M40" i="39" s="1"/>
  <c r="E19" i="103"/>
  <c r="I40" i="32"/>
  <c r="M40" i="32" s="1"/>
  <c r="E26" i="103"/>
  <c r="I40" i="40"/>
  <c r="M40" i="40" s="1"/>
  <c r="E18" i="103"/>
  <c r="I40" i="30"/>
  <c r="M40" i="30" s="1"/>
  <c r="E29" i="103"/>
  <c r="I40" i="37"/>
  <c r="M40" i="37" s="1"/>
  <c r="E21" i="103"/>
  <c r="I40" i="45"/>
  <c r="M40" i="45" s="1"/>
  <c r="E13" i="103"/>
  <c r="CC20" i="83"/>
  <c r="CE20" i="83" s="1"/>
  <c r="BY20" i="83"/>
  <c r="CS22" i="81"/>
  <c r="CU22" i="81" s="1"/>
  <c r="CK22" i="81"/>
  <c r="Y23" i="81"/>
  <c r="AA23" i="81" s="1"/>
  <c r="Q23" i="81"/>
  <c r="BE23" i="84"/>
  <c r="AW23" i="84"/>
  <c r="BQ23" i="82"/>
  <c r="BI23" i="82"/>
  <c r="BY23" i="84"/>
  <c r="BQ23" i="84"/>
  <c r="CO23" i="82"/>
  <c r="CG23" i="82"/>
  <c r="G20" i="87"/>
  <c r="I20" i="87" s="1"/>
  <c r="AY20" i="3" s="1"/>
  <c r="G800" i="1" s="1"/>
  <c r="W20" i="92"/>
  <c r="BG20" i="92" s="1"/>
  <c r="I66" i="96"/>
  <c r="I15" i="51" s="1"/>
  <c r="M15" i="51" s="1"/>
  <c r="AA18" i="55"/>
  <c r="AI18" i="55"/>
  <c r="Q18" i="55"/>
  <c r="W18" i="55" s="1"/>
  <c r="AA31" i="55"/>
  <c r="AI31" i="55"/>
  <c r="Q31" i="55"/>
  <c r="W31" i="55" s="1"/>
  <c r="AM41" i="36"/>
  <c r="AS41" i="36" s="1"/>
  <c r="G49" i="98"/>
  <c r="G13" i="115"/>
  <c r="AG23" i="89"/>
  <c r="AQ23" i="89"/>
  <c r="AM23" i="89"/>
  <c r="AQ21" i="32"/>
  <c r="AQ13" i="32"/>
  <c r="AQ9" i="32"/>
  <c r="AQ12" i="32"/>
  <c r="AQ10" i="32"/>
  <c r="AQ21" i="34"/>
  <c r="AQ13" i="34"/>
  <c r="AQ9" i="34"/>
  <c r="AQ12" i="34"/>
  <c r="AQ10" i="34"/>
  <c r="AQ12" i="36"/>
  <c r="AQ10" i="36"/>
  <c r="AQ21" i="36"/>
  <c r="AQ13" i="36"/>
  <c r="AQ9" i="36"/>
  <c r="AQ12" i="38"/>
  <c r="AQ10" i="38"/>
  <c r="AQ21" i="38"/>
  <c r="AQ13" i="38"/>
  <c r="AQ9" i="38"/>
  <c r="AQ12" i="40"/>
  <c r="AQ10" i="40"/>
  <c r="AQ21" i="40"/>
  <c r="AQ13" i="40"/>
  <c r="AQ9" i="40"/>
  <c r="AQ21" i="42"/>
  <c r="AQ13" i="42"/>
  <c r="AQ9" i="42"/>
  <c r="AQ12" i="42"/>
  <c r="AQ10" i="42"/>
  <c r="AQ21" i="44"/>
  <c r="AQ13" i="44"/>
  <c r="AQ9" i="44"/>
  <c r="AQ12" i="44"/>
  <c r="AQ10" i="44"/>
  <c r="AQ21" i="46"/>
  <c r="AS21" i="46" s="1"/>
  <c r="AQ13" i="46"/>
  <c r="AS13" i="46" s="1"/>
  <c r="AQ9" i="46"/>
  <c r="AS9" i="46" s="1"/>
  <c r="AQ12" i="46"/>
  <c r="AS12" i="46" s="1"/>
  <c r="AQ10" i="46"/>
  <c r="AS10" i="46" s="1"/>
  <c r="Q24" i="54"/>
  <c r="W24" i="54" s="1"/>
  <c r="G33" i="75"/>
  <c r="I33" i="75" s="1"/>
  <c r="I63" i="25" s="1"/>
  <c r="M63" i="25" s="1"/>
  <c r="S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S66" i="25" s="1"/>
  <c r="G23" i="75"/>
  <c r="I23" i="75" s="1"/>
  <c r="I57" i="25" s="1"/>
  <c r="M57" i="25" s="1"/>
  <c r="S57" i="25" s="1"/>
  <c r="G21" i="75"/>
  <c r="G19" i="75"/>
  <c r="G17" i="75"/>
  <c r="G15" i="75"/>
  <c r="G13" i="75"/>
  <c r="G11" i="75"/>
  <c r="I11" i="75" s="1"/>
  <c r="I21" i="25" s="1"/>
  <c r="M21" i="25" s="1"/>
  <c r="S21" i="25" s="1"/>
  <c r="G9" i="75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S54" i="25" s="1"/>
  <c r="G20" i="75"/>
  <c r="G18" i="75"/>
  <c r="G16" i="75"/>
  <c r="G14" i="75"/>
  <c r="G12" i="75"/>
  <c r="G10" i="75"/>
  <c r="G8" i="75"/>
  <c r="I8" i="75" s="1"/>
  <c r="I12" i="25" s="1"/>
  <c r="M38" i="97"/>
  <c r="Y38" i="97" s="1"/>
  <c r="I21" i="24" s="1"/>
  <c r="M21" i="24" s="1"/>
  <c r="S21" i="24" s="1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Y8" i="75" s="1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AS8" i="75" s="1"/>
  <c r="I17" i="26" s="1"/>
  <c r="M45" i="97"/>
  <c r="Y45" i="97" s="1"/>
  <c r="I49" i="26" s="1"/>
  <c r="M49" i="26" s="1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AG8" i="75" s="1"/>
  <c r="E8" i="73" s="1"/>
  <c r="M42" i="97"/>
  <c r="Y42" i="97" s="1"/>
  <c r="E78" i="96" s="1"/>
  <c r="S33" i="75"/>
  <c r="U33" i="75" s="1"/>
  <c r="I64" i="23" s="1"/>
  <c r="M64" i="23" s="1"/>
  <c r="S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67" i="23" s="1"/>
  <c r="S23" i="75"/>
  <c r="U23" i="75" s="1"/>
  <c r="I58" i="23" s="1"/>
  <c r="M58" i="23" s="1"/>
  <c r="S58" i="23" s="1"/>
  <c r="S21" i="75"/>
  <c r="S19" i="75"/>
  <c r="S17" i="75"/>
  <c r="S15" i="75"/>
  <c r="S13" i="75"/>
  <c r="S11" i="75"/>
  <c r="U11" i="75" s="1"/>
  <c r="I22" i="23" s="1"/>
  <c r="M22" i="23" s="1"/>
  <c r="S22" i="23" s="1"/>
  <c r="S9" i="75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55" i="23" s="1"/>
  <c r="S20" i="75"/>
  <c r="S18" i="75"/>
  <c r="S16" i="75"/>
  <c r="S14" i="75"/>
  <c r="S12" i="75"/>
  <c r="S10" i="75"/>
  <c r="S8" i="75"/>
  <c r="U8" i="75" s="1"/>
  <c r="I13" i="23" s="1"/>
  <c r="M13" i="23" s="1"/>
  <c r="S13" i="23" s="1"/>
  <c r="M41" i="97"/>
  <c r="Y41" i="97" s="1"/>
  <c r="I23" i="22" s="1"/>
  <c r="M23" i="22" s="1"/>
  <c r="S23" i="22" s="1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AO8" i="75" s="1"/>
  <c r="I17" i="27" s="1"/>
  <c r="M44" i="97"/>
  <c r="Y44" i="97" s="1"/>
  <c r="I49" i="27" s="1"/>
  <c r="M49" i="27" s="1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BE8" i="75" s="1"/>
  <c r="E34" i="74" s="1"/>
  <c r="M48" i="97"/>
  <c r="Y48" i="97" s="1"/>
  <c r="E72" i="96" s="1"/>
  <c r="W19" i="90"/>
  <c r="BG19" i="90" s="1"/>
  <c r="BU21" i="82"/>
  <c r="BW21" i="82" s="1"/>
  <c r="BM21" i="82"/>
  <c r="BI21" i="84"/>
  <c r="BA21" i="84"/>
  <c r="AO21" i="79" s="1"/>
  <c r="DQ19" i="82"/>
  <c r="DS19" i="82" s="1"/>
  <c r="DI19" i="82"/>
  <c r="CW19" i="84"/>
  <c r="CO19" i="84"/>
  <c r="BY19" i="79" s="1"/>
  <c r="AW18" i="82"/>
  <c r="AY18" i="82" s="1"/>
  <c r="AO18" i="82"/>
  <c r="AO18" i="84"/>
  <c r="AG18" i="84"/>
  <c r="W18" i="79" s="1"/>
  <c r="AA18" i="79" s="1"/>
  <c r="AC18" i="79" s="1"/>
  <c r="BU16" i="82"/>
  <c r="BW16" i="82" s="1"/>
  <c r="BM16" i="82"/>
  <c r="BI16" i="84"/>
  <c r="BA16" i="84"/>
  <c r="AO16" i="79" s="1"/>
  <c r="DQ15" i="82"/>
  <c r="DS15" i="82" s="1"/>
  <c r="DI15" i="82"/>
  <c r="CW15" i="84"/>
  <c r="CO15" i="84"/>
  <c r="BY15" i="79" s="1"/>
  <c r="AW14" i="82"/>
  <c r="AY14" i="82" s="1"/>
  <c r="AO14" i="82"/>
  <c r="AO14" i="84"/>
  <c r="AG14" i="84"/>
  <c r="W14" i="79" s="1"/>
  <c r="AA14" i="79" s="1"/>
  <c r="AC14" i="79" s="1"/>
  <c r="BU13" i="82"/>
  <c r="BW13" i="82" s="1"/>
  <c r="BM13" i="82"/>
  <c r="BI13" i="84"/>
  <c r="BA13" i="84"/>
  <c r="AO13" i="79" s="1"/>
  <c r="DQ11" i="82"/>
  <c r="DS11" i="82" s="1"/>
  <c r="DI11" i="82"/>
  <c r="CW11" i="84"/>
  <c r="CO11" i="84"/>
  <c r="BY11" i="79" s="1"/>
  <c r="AW10" i="82"/>
  <c r="AY10" i="82" s="1"/>
  <c r="AO10" i="82"/>
  <c r="AO10" i="84"/>
  <c r="AG10" i="84"/>
  <c r="W10" i="79" s="1"/>
  <c r="AA10" i="79" s="1"/>
  <c r="AC10" i="79" s="1"/>
  <c r="BU9" i="82"/>
  <c r="BW9" i="82" s="1"/>
  <c r="BM9" i="82"/>
  <c r="BI9" i="84"/>
  <c r="BA9" i="84"/>
  <c r="AO9" i="79" s="1"/>
  <c r="AM10" i="56"/>
  <c r="AS10" i="56" s="1"/>
  <c r="AC10" i="56"/>
  <c r="AI10" i="56" s="1"/>
  <c r="Q10" i="56"/>
  <c r="W10" i="56" s="1"/>
  <c r="AM12" i="56"/>
  <c r="AS12" i="56" s="1"/>
  <c r="AC12" i="56"/>
  <c r="AI12" i="56" s="1"/>
  <c r="Q12" i="56"/>
  <c r="W12" i="56" s="1"/>
  <c r="AM11" i="56"/>
  <c r="AS11" i="56" s="1"/>
  <c r="AC11" i="56"/>
  <c r="AI11" i="56" s="1"/>
  <c r="Q11" i="56"/>
  <c r="W11" i="56" s="1"/>
  <c r="AM15" i="56"/>
  <c r="AS15" i="56" s="1"/>
  <c r="AC15" i="56"/>
  <c r="AI15" i="56" s="1"/>
  <c r="Q15" i="56"/>
  <c r="W15" i="56" s="1"/>
  <c r="CC67" i="52"/>
  <c r="CA67" i="52"/>
  <c r="CC66" i="52"/>
  <c r="CA66" i="52"/>
  <c r="CC70" i="52"/>
  <c r="CA70" i="52"/>
  <c r="CG70" i="52" s="1"/>
  <c r="M22" i="54"/>
  <c r="M8" i="11"/>
  <c r="BY9" i="52"/>
  <c r="AO9" i="52"/>
  <c r="AQ9" i="52" s="1"/>
  <c r="AM9" i="52"/>
  <c r="BY37" i="52"/>
  <c r="CC37" i="52" s="1"/>
  <c r="AO37" i="52"/>
  <c r="W8" i="52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AI13" i="48"/>
  <c r="AM13" i="48" s="1"/>
  <c r="Q13" i="48"/>
  <c r="AA13" i="48"/>
  <c r="S13" i="25"/>
  <c r="S22" i="25"/>
  <c r="W22" i="90"/>
  <c r="BG22" i="90" s="1"/>
  <c r="W18" i="90"/>
  <c r="BG18" i="90" s="1"/>
  <c r="BG17" i="89"/>
  <c r="BG17" i="92"/>
  <c r="AQ10" i="88"/>
  <c r="AG10" i="88"/>
  <c r="BG10" i="88" s="1"/>
  <c r="AM23" i="90"/>
  <c r="CA8" i="90"/>
  <c r="AQ8" i="90"/>
  <c r="AQ23" i="90" s="1"/>
  <c r="BY8" i="90"/>
  <c r="AG8" i="90"/>
  <c r="AG23" i="90" s="1"/>
  <c r="AC23" i="90"/>
  <c r="K21" i="90"/>
  <c r="K19" i="90"/>
  <c r="K17" i="90"/>
  <c r="K15" i="90"/>
  <c r="K13" i="90"/>
  <c r="K11" i="90"/>
  <c r="K9" i="90"/>
  <c r="K23" i="90"/>
  <c r="K22" i="90"/>
  <c r="K20" i="90"/>
  <c r="K18" i="90"/>
  <c r="K16" i="90"/>
  <c r="K14" i="90"/>
  <c r="K12" i="90"/>
  <c r="K10" i="90"/>
  <c r="K8" i="90"/>
  <c r="BC23" i="91"/>
  <c r="Y21" i="79"/>
  <c r="AI21" i="85"/>
  <c r="M23" i="47"/>
  <c r="M19" i="47"/>
  <c r="Y17" i="79"/>
  <c r="AI17" i="85"/>
  <c r="Y13" i="79"/>
  <c r="AI13" i="85"/>
  <c r="Y9" i="79"/>
  <c r="AI9" i="8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W8" i="47"/>
  <c r="W25" i="47" s="1"/>
  <c r="Y8" i="47"/>
  <c r="Y25" i="47" s="1"/>
  <c r="AM41" i="33"/>
  <c r="AS41" i="33" s="1"/>
  <c r="W20" i="88"/>
  <c r="BG20" i="88" s="1"/>
  <c r="S23" i="89"/>
  <c r="BW8" i="89"/>
  <c r="W8" i="89"/>
  <c r="W22" i="91"/>
  <c r="BG22" i="91" s="1"/>
  <c r="DQ22" i="81"/>
  <c r="DS22" i="81" s="1"/>
  <c r="DI22" i="81"/>
  <c r="AW22" i="82"/>
  <c r="AY22" i="82" s="1"/>
  <c r="AO22" i="82"/>
  <c r="AO22" i="84"/>
  <c r="AG22" i="84"/>
  <c r="W22" i="79" s="1"/>
  <c r="AA22" i="79" s="1"/>
  <c r="AC22" i="79" s="1"/>
  <c r="W17" i="88"/>
  <c r="BG17" i="88" s="1"/>
  <c r="BG19" i="88"/>
  <c r="BG20" i="79"/>
  <c r="BK20" i="79" s="1"/>
  <c r="BM20" i="79" s="1"/>
  <c r="BG17" i="79"/>
  <c r="BK17" i="79" s="1"/>
  <c r="BM17" i="79" s="1"/>
  <c r="BG12" i="79"/>
  <c r="BK12" i="79" s="1"/>
  <c r="BM12" i="79" s="1"/>
  <c r="BG10" i="79"/>
  <c r="BK10" i="79" s="1"/>
  <c r="BM10" i="79" s="1"/>
  <c r="BG8" i="79"/>
  <c r="BK8" i="79" s="1"/>
  <c r="BM8" i="79" s="1"/>
  <c r="AA21" i="55"/>
  <c r="AI21" i="55"/>
  <c r="Q21" i="55"/>
  <c r="W21" i="55" s="1"/>
  <c r="M31" i="21"/>
  <c r="G34" i="10" s="1"/>
  <c r="S29" i="21"/>
  <c r="S31" i="21" s="1"/>
  <c r="I37" i="8" s="1"/>
  <c r="M8" i="51"/>
  <c r="AA15" i="55"/>
  <c r="AI15" i="55"/>
  <c r="Q15" i="55"/>
  <c r="W15" i="55" s="1"/>
  <c r="M31" i="18"/>
  <c r="M33" i="18" s="1"/>
  <c r="G27" i="10" s="1"/>
  <c r="I33" i="18"/>
  <c r="BG18" i="79"/>
  <c r="BK18" i="79" s="1"/>
  <c r="BM18" i="79" s="1"/>
  <c r="BG14" i="79"/>
  <c r="BK14" i="79" s="1"/>
  <c r="BM14" i="79" s="1"/>
  <c r="W17" i="90"/>
  <c r="BG17" i="90" s="1"/>
  <c r="W9" i="90"/>
  <c r="BG9" i="90" s="1"/>
  <c r="M17" i="27" l="1"/>
  <c r="I34" i="74"/>
  <c r="I23" i="56" s="1"/>
  <c r="M23" i="56" s="1"/>
  <c r="M17" i="26"/>
  <c r="AS23" i="92"/>
  <c r="AS22" i="92"/>
  <c r="AS20" i="92"/>
  <c r="AS18" i="92"/>
  <c r="AS16" i="92"/>
  <c r="AS14" i="92"/>
  <c r="AS12" i="92"/>
  <c r="AS10" i="92"/>
  <c r="AS8" i="92"/>
  <c r="AS21" i="92"/>
  <c r="AS19" i="92"/>
  <c r="AS17" i="92"/>
  <c r="AS15" i="92"/>
  <c r="AS13" i="92"/>
  <c r="AS11" i="92"/>
  <c r="AS9" i="92"/>
  <c r="M9" i="30"/>
  <c r="M9" i="33"/>
  <c r="M9" i="37"/>
  <c r="M9" i="41"/>
  <c r="M9" i="45"/>
  <c r="M9" i="32"/>
  <c r="M9" i="36"/>
  <c r="M9" i="40"/>
  <c r="M9" i="44"/>
  <c r="AU41" i="44"/>
  <c r="AO41" i="44"/>
  <c r="BA41" i="44" s="1"/>
  <c r="AS41" i="44"/>
  <c r="AO41" i="43"/>
  <c r="AS41" i="43"/>
  <c r="AO42" i="40"/>
  <c r="BA42" i="40" s="1"/>
  <c r="AM42" i="40"/>
  <c r="I8" i="73"/>
  <c r="I14" i="25" s="1"/>
  <c r="M14" i="25" s="1"/>
  <c r="S14" i="25" s="1"/>
  <c r="M12" i="25"/>
  <c r="AI21" i="92"/>
  <c r="AI19" i="92"/>
  <c r="AI17" i="92"/>
  <c r="AI15" i="92"/>
  <c r="AI13" i="92"/>
  <c r="AI11" i="92"/>
  <c r="AI9" i="92"/>
  <c r="AI23" i="92"/>
  <c r="AI22" i="92"/>
  <c r="AI20" i="92"/>
  <c r="AI18" i="92"/>
  <c r="AI16" i="92"/>
  <c r="AI14" i="92"/>
  <c r="AI12" i="92"/>
  <c r="AI10" i="92"/>
  <c r="AI8" i="92"/>
  <c r="BE22" i="91"/>
  <c r="BE20" i="91"/>
  <c r="BE18" i="91"/>
  <c r="BE16" i="91"/>
  <c r="BE14" i="91"/>
  <c r="BE12" i="91"/>
  <c r="BE10" i="91"/>
  <c r="BE8" i="91"/>
  <c r="BE23" i="91"/>
  <c r="BE21" i="91"/>
  <c r="BE19" i="91"/>
  <c r="BE17" i="91"/>
  <c r="BE15" i="91"/>
  <c r="BE13" i="91"/>
  <c r="BE11" i="91"/>
  <c r="BE9" i="91"/>
  <c r="AI22" i="48"/>
  <c r="Q22" i="48"/>
  <c r="AA22" i="48"/>
  <c r="AE22" i="48" s="1"/>
  <c r="BO8" i="51"/>
  <c r="BG8" i="51"/>
  <c r="AY8" i="51"/>
  <c r="AQ8" i="51"/>
  <c r="AI8" i="51"/>
  <c r="AA8" i="51"/>
  <c r="Q8" i="51"/>
  <c r="AE22" i="79"/>
  <c r="AQ22" i="84"/>
  <c r="AG22" i="79" s="1"/>
  <c r="AK22" i="79" s="1"/>
  <c r="AM22" i="79" s="1"/>
  <c r="AO41" i="33"/>
  <c r="AI21" i="90"/>
  <c r="AI19" i="90"/>
  <c r="AI17" i="90"/>
  <c r="AI15" i="90"/>
  <c r="AI13" i="90"/>
  <c r="AI11" i="90"/>
  <c r="AI9" i="90"/>
  <c r="AI23" i="90"/>
  <c r="AI22" i="90"/>
  <c r="AI20" i="90"/>
  <c r="AI18" i="90"/>
  <c r="AI16" i="90"/>
  <c r="AI14" i="90"/>
  <c r="AI12" i="90"/>
  <c r="AI10" i="90"/>
  <c r="AI8" i="90"/>
  <c r="AS23" i="90"/>
  <c r="AS22" i="90"/>
  <c r="AS20" i="90"/>
  <c r="AS18" i="90"/>
  <c r="AS16" i="90"/>
  <c r="AS14" i="90"/>
  <c r="AS12" i="90"/>
  <c r="AS10" i="90"/>
  <c r="AS8" i="90"/>
  <c r="AS21" i="90"/>
  <c r="AS19" i="90"/>
  <c r="AS17" i="90"/>
  <c r="AS15" i="90"/>
  <c r="AS13" i="90"/>
  <c r="AS11" i="90"/>
  <c r="AS9" i="90"/>
  <c r="AI24" i="48"/>
  <c r="Q24" i="48"/>
  <c r="AA24" i="48"/>
  <c r="AE24" i="48" s="1"/>
  <c r="AI23" i="48"/>
  <c r="Q23" i="48"/>
  <c r="AA23" i="48"/>
  <c r="AE23" i="48" s="1"/>
  <c r="AI27" i="48"/>
  <c r="Q27" i="48"/>
  <c r="AA27" i="48"/>
  <c r="AE27" i="48" s="1"/>
  <c r="CC9" i="52"/>
  <c r="CE9" i="52" s="1"/>
  <c r="CA9" i="52"/>
  <c r="Q22" i="54"/>
  <c r="W22" i="54" s="1"/>
  <c r="CE70" i="52"/>
  <c r="CE66" i="52"/>
  <c r="CE67" i="52"/>
  <c r="Y15" i="56"/>
  <c r="Y11" i="56"/>
  <c r="Y12" i="56"/>
  <c r="Y10" i="56"/>
  <c r="AW9" i="79"/>
  <c r="BK9" i="84"/>
  <c r="AY9" i="79" s="1"/>
  <c r="BC9" i="79" s="1"/>
  <c r="BE9" i="79" s="1"/>
  <c r="W8" i="45" s="1"/>
  <c r="AE10" i="79"/>
  <c r="AQ10" i="84"/>
  <c r="AG10" i="79" s="1"/>
  <c r="AK10" i="79" s="1"/>
  <c r="AM10" i="79" s="1"/>
  <c r="CG11" i="79"/>
  <c r="CY11" i="84"/>
  <c r="CI11" i="79" s="1"/>
  <c r="CM11" i="79" s="1"/>
  <c r="CO11" i="79" s="1"/>
  <c r="AW13" i="79"/>
  <c r="BK13" i="84"/>
  <c r="AY13" i="79" s="1"/>
  <c r="BC13" i="79" s="1"/>
  <c r="BE13" i="79" s="1"/>
  <c r="W8" i="41" s="1"/>
  <c r="AE14" i="79"/>
  <c r="AQ14" i="84"/>
  <c r="AG14" i="79" s="1"/>
  <c r="AK14" i="79" s="1"/>
  <c r="AM14" i="79" s="1"/>
  <c r="CG15" i="79"/>
  <c r="CY15" i="84"/>
  <c r="CI15" i="79" s="1"/>
  <c r="CM15" i="79" s="1"/>
  <c r="CO15" i="79" s="1"/>
  <c r="AW16" i="79"/>
  <c r="BK16" i="84"/>
  <c r="AY16" i="79" s="1"/>
  <c r="BC16" i="79" s="1"/>
  <c r="BE16" i="79" s="1"/>
  <c r="W8" i="38" s="1"/>
  <c r="AE18" i="79"/>
  <c r="AQ18" i="84"/>
  <c r="AG18" i="79" s="1"/>
  <c r="AK18" i="79" s="1"/>
  <c r="AM18" i="79" s="1"/>
  <c r="CG19" i="79"/>
  <c r="CY19" i="84"/>
  <c r="CI19" i="79" s="1"/>
  <c r="CM19" i="79" s="1"/>
  <c r="CO19" i="79" s="1"/>
  <c r="AW21" i="79"/>
  <c r="BK21" i="84"/>
  <c r="AY21" i="79" s="1"/>
  <c r="BC21" i="79" s="1"/>
  <c r="BE21" i="79" s="1"/>
  <c r="W8" i="33" s="1"/>
  <c r="I50" i="74"/>
  <c r="I54" i="56" s="1"/>
  <c r="M54" i="56" s="1"/>
  <c r="I54" i="74"/>
  <c r="I58" i="56" s="1"/>
  <c r="M58" i="56" s="1"/>
  <c r="I58" i="74"/>
  <c r="I62" i="56" s="1"/>
  <c r="M62" i="56" s="1"/>
  <c r="I37" i="74"/>
  <c r="I28" i="56" s="1"/>
  <c r="M28" i="56" s="1"/>
  <c r="I49" i="74"/>
  <c r="I53" i="56" s="1"/>
  <c r="M53" i="56" s="1"/>
  <c r="I53" i="74"/>
  <c r="I57" i="56" s="1"/>
  <c r="M57" i="56" s="1"/>
  <c r="I57" i="74"/>
  <c r="I61" i="56" s="1"/>
  <c r="M61" i="56" s="1"/>
  <c r="I78" i="96"/>
  <c r="I25" i="24" s="1"/>
  <c r="M25" i="24" s="1"/>
  <c r="S25" i="24" s="1"/>
  <c r="I22" i="73"/>
  <c r="I56" i="25" s="1"/>
  <c r="M56" i="25" s="1"/>
  <c r="S56" i="25" s="1"/>
  <c r="I26" i="73"/>
  <c r="I71" i="25" s="1"/>
  <c r="M71" i="25" s="1"/>
  <c r="S71" i="25" s="1"/>
  <c r="I30" i="73"/>
  <c r="I83" i="25" s="1"/>
  <c r="M83" i="25" s="1"/>
  <c r="S83" i="25" s="1"/>
  <c r="I25" i="73"/>
  <c r="I68" i="25" s="1"/>
  <c r="M68" i="25" s="1"/>
  <c r="S68" i="25" s="1"/>
  <c r="I29" i="73"/>
  <c r="I80" i="25" s="1"/>
  <c r="M80" i="25" s="1"/>
  <c r="S80" i="25" s="1"/>
  <c r="I32" i="73"/>
  <c r="I89" i="25" s="1"/>
  <c r="M89" i="25" s="1"/>
  <c r="S89" i="25" s="1"/>
  <c r="Y24" i="54"/>
  <c r="AS23" i="89"/>
  <c r="AS22" i="89"/>
  <c r="AS20" i="89"/>
  <c r="AS18" i="89"/>
  <c r="AS16" i="89"/>
  <c r="AS14" i="89"/>
  <c r="AS12" i="89"/>
  <c r="AS10" i="89"/>
  <c r="AS8" i="89"/>
  <c r="AS21" i="89"/>
  <c r="AS19" i="89"/>
  <c r="AS17" i="89"/>
  <c r="AS15" i="89"/>
  <c r="AS13" i="89"/>
  <c r="AS11" i="89"/>
  <c r="AS9" i="89"/>
  <c r="AO41" i="36"/>
  <c r="K66" i="96"/>
  <c r="I13" i="49" s="1"/>
  <c r="M13" i="49" s="1"/>
  <c r="Q13" i="49" s="1"/>
  <c r="W13" i="49" s="1"/>
  <c r="AU40" i="45"/>
  <c r="AE40" i="45"/>
  <c r="Q40" i="45"/>
  <c r="BA40" i="45"/>
  <c r="AK40" i="45"/>
  <c r="S40" i="45"/>
  <c r="BA40" i="37"/>
  <c r="AK40" i="37"/>
  <c r="AU40" i="37"/>
  <c r="AE40" i="37"/>
  <c r="Q40" i="37"/>
  <c r="S40" i="37" s="1"/>
  <c r="Q40" i="30"/>
  <c r="S40" i="30"/>
  <c r="Q40" i="40"/>
  <c r="S40" i="40"/>
  <c r="BA40" i="32"/>
  <c r="AK40" i="32"/>
  <c r="AU40" i="32"/>
  <c r="AE40" i="32"/>
  <c r="Q40" i="32"/>
  <c r="S40" i="32" s="1"/>
  <c r="BA40" i="39"/>
  <c r="AK40" i="39"/>
  <c r="AU40" i="39"/>
  <c r="AE40" i="39"/>
  <c r="Q40" i="39"/>
  <c r="S40" i="39" s="1"/>
  <c r="BO18" i="51"/>
  <c r="BG18" i="51"/>
  <c r="AY18" i="51"/>
  <c r="AQ18" i="51"/>
  <c r="AU18" i="51" s="1"/>
  <c r="AI18" i="51"/>
  <c r="AA18" i="51"/>
  <c r="Q18" i="51"/>
  <c r="AU40" i="38"/>
  <c r="AE40" i="38"/>
  <c r="Q40" i="38"/>
  <c r="S40" i="38" s="1"/>
  <c r="BA40" i="38"/>
  <c r="AK40" i="38"/>
  <c r="S40" i="31"/>
  <c r="Q40" i="31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AQ34" i="43"/>
  <c r="AQ26" i="43"/>
  <c r="AQ24" i="43"/>
  <c r="AQ22" i="43"/>
  <c r="AQ8" i="43"/>
  <c r="AQ23" i="43"/>
  <c r="AQ23" i="39"/>
  <c r="AQ34" i="39"/>
  <c r="AQ26" i="39"/>
  <c r="AQ24" i="39"/>
  <c r="AQ22" i="39"/>
  <c r="AQ8" i="39"/>
  <c r="AQ23" i="31"/>
  <c r="AQ34" i="31"/>
  <c r="AQ26" i="31"/>
  <c r="AQ24" i="31"/>
  <c r="AQ22" i="31"/>
  <c r="AQ8" i="31"/>
  <c r="AQ23" i="35"/>
  <c r="AQ34" i="35"/>
  <c r="AQ26" i="35"/>
  <c r="AQ24" i="35"/>
  <c r="AQ22" i="35"/>
  <c r="AQ8" i="35"/>
  <c r="AQ34" i="30"/>
  <c r="AQ26" i="30"/>
  <c r="AQ24" i="30"/>
  <c r="AQ22" i="30"/>
  <c r="AQ8" i="30"/>
  <c r="AQ23" i="30"/>
  <c r="W23" i="92"/>
  <c r="BG8" i="92"/>
  <c r="BY22" i="79"/>
  <c r="AO16" i="83"/>
  <c r="AQ16" i="83" s="1"/>
  <c r="AK16" i="83"/>
  <c r="G89" i="74"/>
  <c r="G88" i="74"/>
  <c r="G87" i="74"/>
  <c r="G86" i="74"/>
  <c r="G85" i="74"/>
  <c r="G84" i="74"/>
  <c r="G83" i="74"/>
  <c r="G82" i="74"/>
  <c r="G81" i="74"/>
  <c r="G80" i="74"/>
  <c r="G79" i="74"/>
  <c r="G78" i="74"/>
  <c r="G72" i="74"/>
  <c r="G71" i="74"/>
  <c r="G70" i="74"/>
  <c r="G69" i="74"/>
  <c r="I69" i="74" s="1"/>
  <c r="G68" i="74"/>
  <c r="G67" i="74"/>
  <c r="G66" i="74"/>
  <c r="G65" i="74"/>
  <c r="I65" i="74" s="1"/>
  <c r="G64" i="74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38" i="103"/>
  <c r="K37" i="103"/>
  <c r="K36" i="103"/>
  <c r="K35" i="103"/>
  <c r="K34" i="103"/>
  <c r="K33" i="103"/>
  <c r="K32" i="103"/>
  <c r="K31" i="103"/>
  <c r="W44" i="97"/>
  <c r="I48" i="27" s="1"/>
  <c r="M48" i="27" s="1"/>
  <c r="W48" i="97"/>
  <c r="E71" i="96" s="1"/>
  <c r="AA37" i="55"/>
  <c r="AI37" i="55"/>
  <c r="Q37" i="55"/>
  <c r="W37" i="55" s="1"/>
  <c r="I64" i="74"/>
  <c r="I23" i="52" s="1"/>
  <c r="M23" i="52" s="1"/>
  <c r="K64" i="74"/>
  <c r="I17" i="50" s="1"/>
  <c r="M17" i="50" s="1"/>
  <c r="I68" i="74"/>
  <c r="I31" i="52" s="1"/>
  <c r="M31" i="52" s="1"/>
  <c r="K68" i="74"/>
  <c r="I21" i="50" s="1"/>
  <c r="M21" i="50" s="1"/>
  <c r="BA67" i="52"/>
  <c r="BA68" i="52"/>
  <c r="W41" i="45"/>
  <c r="W43" i="45"/>
  <c r="W41" i="43"/>
  <c r="W43" i="43"/>
  <c r="W41" i="41"/>
  <c r="W43" i="41"/>
  <c r="W41" i="39"/>
  <c r="W43" i="39"/>
  <c r="W41" i="37"/>
  <c r="Y41" i="37" s="1"/>
  <c r="W43" i="37"/>
  <c r="Y43" i="37" s="1"/>
  <c r="W41" i="35"/>
  <c r="W43" i="31"/>
  <c r="W43" i="35"/>
  <c r="W41" i="31"/>
  <c r="W41" i="33"/>
  <c r="W43" i="33"/>
  <c r="W20" i="91"/>
  <c r="BG20" i="91" s="1"/>
  <c r="AG45" i="32"/>
  <c r="AG43" i="32"/>
  <c r="AG42" i="32"/>
  <c r="AG39" i="32"/>
  <c r="AG37" i="32"/>
  <c r="AG33" i="32"/>
  <c r="AG31" i="32"/>
  <c r="AG29" i="32"/>
  <c r="AG27" i="32"/>
  <c r="AG25" i="32"/>
  <c r="AG19" i="32"/>
  <c r="AG17" i="32"/>
  <c r="AG15" i="32"/>
  <c r="AG36" i="32"/>
  <c r="AG46" i="32"/>
  <c r="AG11" i="32"/>
  <c r="AG14" i="32"/>
  <c r="AG16" i="32"/>
  <c r="AG18" i="32"/>
  <c r="AG20" i="32"/>
  <c r="AG28" i="32"/>
  <c r="AG30" i="32"/>
  <c r="AG32" i="32"/>
  <c r="AG38" i="32"/>
  <c r="AG41" i="32"/>
  <c r="AG40" i="32"/>
  <c r="AO41" i="35"/>
  <c r="BA41" i="35" s="1"/>
  <c r="AG23" i="88"/>
  <c r="AQ23" i="88"/>
  <c r="BA23" i="30"/>
  <c r="AK23" i="30"/>
  <c r="AU23" i="30"/>
  <c r="AE23" i="30"/>
  <c r="Q23" i="30"/>
  <c r="S23" i="30" s="1"/>
  <c r="BA27" i="30"/>
  <c r="AK27" i="30"/>
  <c r="AU27" i="30"/>
  <c r="AE27" i="30"/>
  <c r="Q27" i="30"/>
  <c r="S27" i="30" s="1"/>
  <c r="BA31" i="30"/>
  <c r="AK31" i="30"/>
  <c r="AU31" i="30"/>
  <c r="AE31" i="30"/>
  <c r="Q31" i="30"/>
  <c r="S31" i="30" s="1"/>
  <c r="AU26" i="30"/>
  <c r="AE26" i="30"/>
  <c r="Q26" i="30"/>
  <c r="BA26" i="30"/>
  <c r="AK26" i="30"/>
  <c r="S26" i="30"/>
  <c r="AU30" i="30"/>
  <c r="AE30" i="30"/>
  <c r="Q30" i="30"/>
  <c r="BA30" i="30"/>
  <c r="AK30" i="30"/>
  <c r="S30" i="30"/>
  <c r="AU34" i="30"/>
  <c r="AE34" i="30"/>
  <c r="Q34" i="30"/>
  <c r="BA34" i="30"/>
  <c r="AK34" i="30"/>
  <c r="S34" i="30"/>
  <c r="BA23" i="33"/>
  <c r="AK23" i="33"/>
  <c r="AU23" i="33"/>
  <c r="AE23" i="33"/>
  <c r="Q23" i="33"/>
  <c r="S23" i="33" s="1"/>
  <c r="BA27" i="33"/>
  <c r="AK27" i="33"/>
  <c r="AU27" i="33"/>
  <c r="AE27" i="33"/>
  <c r="Q27" i="33"/>
  <c r="S27" i="33" s="1"/>
  <c r="BA31" i="33"/>
  <c r="AK31" i="33"/>
  <c r="AU31" i="33"/>
  <c r="AE31" i="33"/>
  <c r="Q31" i="33"/>
  <c r="S31" i="33" s="1"/>
  <c r="AU26" i="33"/>
  <c r="AE26" i="33"/>
  <c r="Q26" i="33"/>
  <c r="BA26" i="33"/>
  <c r="AK26" i="33"/>
  <c r="S26" i="33"/>
  <c r="AU30" i="33"/>
  <c r="AE30" i="33"/>
  <c r="Q30" i="33"/>
  <c r="BA30" i="33"/>
  <c r="AK30" i="33"/>
  <c r="S30" i="33"/>
  <c r="AU34" i="33"/>
  <c r="AE34" i="33"/>
  <c r="Q34" i="33"/>
  <c r="BA34" i="33"/>
  <c r="AK34" i="33"/>
  <c r="S34" i="33"/>
  <c r="AU23" i="37"/>
  <c r="AE23" i="37"/>
  <c r="Q23" i="37"/>
  <c r="BA23" i="37"/>
  <c r="AK23" i="37"/>
  <c r="S23" i="37"/>
  <c r="AU27" i="37"/>
  <c r="AE27" i="37"/>
  <c r="Q27" i="37"/>
  <c r="BA27" i="37"/>
  <c r="AK27" i="37"/>
  <c r="S27" i="37"/>
  <c r="AU31" i="37"/>
  <c r="AE31" i="37"/>
  <c r="Q31" i="37"/>
  <c r="BA31" i="37"/>
  <c r="AK31" i="37"/>
  <c r="S31" i="37"/>
  <c r="BA26" i="37"/>
  <c r="AK26" i="37"/>
  <c r="AU26" i="37"/>
  <c r="AE26" i="37"/>
  <c r="Q26" i="37"/>
  <c r="S26" i="37" s="1"/>
  <c r="BA30" i="37"/>
  <c r="AK30" i="37"/>
  <c r="AU30" i="37"/>
  <c r="AE30" i="37"/>
  <c r="Q30" i="37"/>
  <c r="S30" i="37" s="1"/>
  <c r="BA34" i="37"/>
  <c r="AK34" i="37"/>
  <c r="AU34" i="37"/>
  <c r="AE34" i="37"/>
  <c r="Q34" i="37"/>
  <c r="S34" i="37" s="1"/>
  <c r="Q23" i="41"/>
  <c r="S23" i="41" s="1"/>
  <c r="Q27" i="41"/>
  <c r="S27" i="41" s="1"/>
  <c r="BA31" i="41"/>
  <c r="AK31" i="41"/>
  <c r="AU31" i="41"/>
  <c r="AE31" i="41"/>
  <c r="Q31" i="41"/>
  <c r="S31" i="41" s="1"/>
  <c r="Q26" i="41"/>
  <c r="S26" i="41"/>
  <c r="AU30" i="41"/>
  <c r="AE30" i="41"/>
  <c r="Q30" i="41"/>
  <c r="BA30" i="41"/>
  <c r="AK30" i="41"/>
  <c r="S30" i="41"/>
  <c r="Q34" i="41"/>
  <c r="S34" i="41"/>
  <c r="BA23" i="45"/>
  <c r="AK23" i="45"/>
  <c r="AU23" i="45"/>
  <c r="AE23" i="45"/>
  <c r="Q23" i="45"/>
  <c r="S23" i="45" s="1"/>
  <c r="BA27" i="45"/>
  <c r="AK27" i="45"/>
  <c r="AU27" i="45"/>
  <c r="AE27" i="45"/>
  <c r="Q27" i="45"/>
  <c r="S27" i="45" s="1"/>
  <c r="BA31" i="45"/>
  <c r="AK31" i="45"/>
  <c r="AU31" i="45"/>
  <c r="AE31" i="45"/>
  <c r="Q31" i="45"/>
  <c r="S31" i="45" s="1"/>
  <c r="AU26" i="45"/>
  <c r="AE26" i="45"/>
  <c r="Q26" i="45"/>
  <c r="BA26" i="45"/>
  <c r="AK26" i="45"/>
  <c r="S26" i="45"/>
  <c r="AU30" i="45"/>
  <c r="AE30" i="45"/>
  <c r="Q30" i="45"/>
  <c r="BA30" i="45"/>
  <c r="AK30" i="45"/>
  <c r="S30" i="45"/>
  <c r="AU34" i="45"/>
  <c r="AE34" i="45"/>
  <c r="Q34" i="45"/>
  <c r="BA34" i="45"/>
  <c r="AK34" i="45"/>
  <c r="S34" i="45"/>
  <c r="Q23" i="32"/>
  <c r="S23" i="32"/>
  <c r="Q27" i="32"/>
  <c r="S27" i="32"/>
  <c r="AU31" i="32"/>
  <c r="AE31" i="32"/>
  <c r="Q31" i="32"/>
  <c r="BA31" i="32"/>
  <c r="AK31" i="32"/>
  <c r="S31" i="32"/>
  <c r="Q26" i="32"/>
  <c r="S26" i="32" s="1"/>
  <c r="BA30" i="32"/>
  <c r="AK30" i="32"/>
  <c r="AU30" i="32"/>
  <c r="AE30" i="32"/>
  <c r="Q30" i="32"/>
  <c r="S30" i="32" s="1"/>
  <c r="Q34" i="32"/>
  <c r="S34" i="32" s="1"/>
  <c r="BA23" i="36"/>
  <c r="AK23" i="36"/>
  <c r="AU23" i="36"/>
  <c r="AE23" i="36"/>
  <c r="Q23" i="36"/>
  <c r="S23" i="36" s="1"/>
  <c r="BA27" i="36"/>
  <c r="AK27" i="36"/>
  <c r="AU27" i="36"/>
  <c r="AE27" i="36"/>
  <c r="Q27" i="36"/>
  <c r="S27" i="36" s="1"/>
  <c r="BA31" i="36"/>
  <c r="AK31" i="36"/>
  <c r="AU31" i="36"/>
  <c r="AE31" i="36"/>
  <c r="Q31" i="36"/>
  <c r="S31" i="36" s="1"/>
  <c r="AU26" i="36"/>
  <c r="AE26" i="36"/>
  <c r="Q26" i="36"/>
  <c r="BA26" i="36"/>
  <c r="AK26" i="36"/>
  <c r="S26" i="36"/>
  <c r="AU30" i="36"/>
  <c r="AE30" i="36"/>
  <c r="Q30" i="36"/>
  <c r="BA30" i="36"/>
  <c r="AK30" i="36"/>
  <c r="S30" i="36"/>
  <c r="AU34" i="36"/>
  <c r="AE34" i="36"/>
  <c r="Q34" i="36"/>
  <c r="BA34" i="36"/>
  <c r="AK34" i="36"/>
  <c r="S34" i="36"/>
  <c r="Q23" i="40"/>
  <c r="S23" i="40" s="1"/>
  <c r="Q27" i="40"/>
  <c r="S27" i="40" s="1"/>
  <c r="BA31" i="40"/>
  <c r="AK31" i="40"/>
  <c r="AU31" i="40"/>
  <c r="AE31" i="40"/>
  <c r="Q31" i="40"/>
  <c r="S31" i="40" s="1"/>
  <c r="Q26" i="40"/>
  <c r="S26" i="40"/>
  <c r="AU30" i="40"/>
  <c r="AE30" i="40"/>
  <c r="Q30" i="40"/>
  <c r="BA30" i="40"/>
  <c r="AK30" i="40"/>
  <c r="S30" i="40"/>
  <c r="Q34" i="40"/>
  <c r="S34" i="40"/>
  <c r="Q23" i="44"/>
  <c r="S23" i="44"/>
  <c r="Q27" i="44"/>
  <c r="S27" i="44"/>
  <c r="AU31" i="44"/>
  <c r="AE31" i="44"/>
  <c r="Q31" i="44"/>
  <c r="BA31" i="44"/>
  <c r="AK31" i="44"/>
  <c r="S31" i="44"/>
  <c r="Q26" i="44"/>
  <c r="S26" i="44" s="1"/>
  <c r="BA30" i="44"/>
  <c r="AK30" i="44"/>
  <c r="AU30" i="44"/>
  <c r="AE30" i="44"/>
  <c r="Q30" i="44"/>
  <c r="S30" i="44" s="1"/>
  <c r="Q34" i="44"/>
  <c r="S34" i="44" s="1"/>
  <c r="AW45" i="46"/>
  <c r="AY45" i="46" s="1"/>
  <c r="AW43" i="46"/>
  <c r="AY43" i="46" s="1"/>
  <c r="AW42" i="46"/>
  <c r="AY42" i="46" s="1"/>
  <c r="AW39" i="46"/>
  <c r="AY39" i="46" s="1"/>
  <c r="AW37" i="46"/>
  <c r="AY37" i="46" s="1"/>
  <c r="AW33" i="46"/>
  <c r="AY33" i="46" s="1"/>
  <c r="AW31" i="46"/>
  <c r="AY31" i="46" s="1"/>
  <c r="AW29" i="46"/>
  <c r="AY29" i="46" s="1"/>
  <c r="AW27" i="46"/>
  <c r="AY27" i="46" s="1"/>
  <c r="AW25" i="46"/>
  <c r="AY25" i="46" s="1"/>
  <c r="AW19" i="46"/>
  <c r="AY19" i="46" s="1"/>
  <c r="AW17" i="46"/>
  <c r="AY17" i="46" s="1"/>
  <c r="AW15" i="46"/>
  <c r="AY15" i="46" s="1"/>
  <c r="AW11" i="46"/>
  <c r="AY11" i="46" s="1"/>
  <c r="I8" i="79"/>
  <c r="K8" i="79" s="1"/>
  <c r="AM41" i="46" s="1"/>
  <c r="AO41" i="46" s="1"/>
  <c r="AW36" i="46"/>
  <c r="AY36" i="46" s="1"/>
  <c r="AY44" i="46" s="1"/>
  <c r="AG8" i="7" s="1"/>
  <c r="AW40" i="46"/>
  <c r="AY40" i="46" s="1"/>
  <c r="AW20" i="46"/>
  <c r="AY20" i="46" s="1"/>
  <c r="AW38" i="46"/>
  <c r="AY38" i="46" s="1"/>
  <c r="AW46" i="46"/>
  <c r="AY46" i="46" s="1"/>
  <c r="AW41" i="46"/>
  <c r="AY41" i="46" s="1"/>
  <c r="AW14" i="46"/>
  <c r="AY14" i="46" s="1"/>
  <c r="AW16" i="46"/>
  <c r="AY16" i="46" s="1"/>
  <c r="AW18" i="46"/>
  <c r="AY18" i="46" s="1"/>
  <c r="AW28" i="46"/>
  <c r="AY28" i="46" s="1"/>
  <c r="AW30" i="46"/>
  <c r="AY30" i="46" s="1"/>
  <c r="AW32" i="46"/>
  <c r="AY32" i="46" s="1"/>
  <c r="AW45" i="42"/>
  <c r="AW43" i="42"/>
  <c r="AW42" i="42"/>
  <c r="AW39" i="42"/>
  <c r="AW37" i="42"/>
  <c r="AW33" i="42"/>
  <c r="AW31" i="42"/>
  <c r="AW29" i="42"/>
  <c r="AW27" i="42"/>
  <c r="AW25" i="42"/>
  <c r="AW19" i="42"/>
  <c r="AW17" i="42"/>
  <c r="AW15" i="42"/>
  <c r="AW11" i="42"/>
  <c r="I12" i="79"/>
  <c r="K12" i="79" s="1"/>
  <c r="AM41" i="42" s="1"/>
  <c r="AW36" i="42"/>
  <c r="AW40" i="42"/>
  <c r="AW20" i="42"/>
  <c r="AW38" i="42"/>
  <c r="AW46" i="42"/>
  <c r="AW41" i="42"/>
  <c r="AW14" i="42"/>
  <c r="AW16" i="42"/>
  <c r="AW18" i="42"/>
  <c r="AW28" i="42"/>
  <c r="AW30" i="42"/>
  <c r="AW32" i="42"/>
  <c r="AW45" i="38"/>
  <c r="AY45" i="38" s="1"/>
  <c r="AW43" i="38"/>
  <c r="AY43" i="38" s="1"/>
  <c r="AW42" i="38"/>
  <c r="AY42" i="38" s="1"/>
  <c r="AW39" i="38"/>
  <c r="AY39" i="38" s="1"/>
  <c r="AW37" i="38"/>
  <c r="AY37" i="38" s="1"/>
  <c r="AW33" i="38"/>
  <c r="AY33" i="38" s="1"/>
  <c r="AW31" i="38"/>
  <c r="AY31" i="38" s="1"/>
  <c r="AW29" i="38"/>
  <c r="AY29" i="38" s="1"/>
  <c r="AW27" i="38"/>
  <c r="AY27" i="38" s="1"/>
  <c r="AW25" i="38"/>
  <c r="AY25" i="38" s="1"/>
  <c r="AW19" i="38"/>
  <c r="AY19" i="38" s="1"/>
  <c r="AW17" i="38"/>
  <c r="AY17" i="38" s="1"/>
  <c r="AW15" i="38"/>
  <c r="AY15" i="38" s="1"/>
  <c r="AW11" i="38"/>
  <c r="AY11" i="38" s="1"/>
  <c r="I16" i="79"/>
  <c r="K16" i="79" s="1"/>
  <c r="AM41" i="38" s="1"/>
  <c r="AO41" i="38" s="1"/>
  <c r="AW38" i="38"/>
  <c r="AY38" i="38" s="1"/>
  <c r="AW46" i="38"/>
  <c r="AY46" i="38" s="1"/>
  <c r="AW20" i="38"/>
  <c r="AY20" i="38" s="1"/>
  <c r="AW36" i="38"/>
  <c r="AY36" i="38" s="1"/>
  <c r="AW40" i="38"/>
  <c r="AY40" i="38" s="1"/>
  <c r="AW41" i="38"/>
  <c r="AY41" i="38" s="1"/>
  <c r="AW14" i="38"/>
  <c r="AY14" i="38" s="1"/>
  <c r="AW16" i="38"/>
  <c r="AY16" i="38" s="1"/>
  <c r="AW18" i="38"/>
  <c r="AY18" i="38" s="1"/>
  <c r="AW28" i="38"/>
  <c r="AY28" i="38" s="1"/>
  <c r="AW30" i="38"/>
  <c r="AY30" i="38" s="1"/>
  <c r="AW32" i="38"/>
  <c r="AY32" i="38" s="1"/>
  <c r="AY41" i="36"/>
  <c r="AW46" i="34"/>
  <c r="AW41" i="34"/>
  <c r="AW40" i="34"/>
  <c r="AW38" i="34"/>
  <c r="AW36" i="34"/>
  <c r="AW32" i="34"/>
  <c r="AW30" i="34"/>
  <c r="AW28" i="34"/>
  <c r="AW20" i="34"/>
  <c r="AW18" i="34"/>
  <c r="AW16" i="34"/>
  <c r="AW14" i="34"/>
  <c r="I20" i="79"/>
  <c r="K20" i="79" s="1"/>
  <c r="AM41" i="34" s="1"/>
  <c r="AW33" i="34"/>
  <c r="AW39" i="34"/>
  <c r="AW45" i="34"/>
  <c r="AW42" i="34"/>
  <c r="AW37" i="34"/>
  <c r="AW43" i="34"/>
  <c r="AW11" i="34"/>
  <c r="AW15" i="34"/>
  <c r="AW17" i="34"/>
  <c r="AW19" i="34"/>
  <c r="AW25" i="34"/>
  <c r="AW27" i="34"/>
  <c r="AW29" i="34"/>
  <c r="AW31" i="34"/>
  <c r="BE22" i="92"/>
  <c r="BE20" i="92"/>
  <c r="BE18" i="92"/>
  <c r="BE16" i="92"/>
  <c r="BE14" i="92"/>
  <c r="BE12" i="92"/>
  <c r="BE10" i="92"/>
  <c r="BE8" i="92"/>
  <c r="BE23" i="92"/>
  <c r="BE21" i="92"/>
  <c r="BE19" i="92"/>
  <c r="BE17" i="92"/>
  <c r="BE15" i="92"/>
  <c r="BE13" i="92"/>
  <c r="BE11" i="92"/>
  <c r="BE9" i="92"/>
  <c r="W42" i="42"/>
  <c r="Y42" i="42" s="1"/>
  <c r="AK42" i="42" s="1"/>
  <c r="W42" i="31"/>
  <c r="AC42" i="31" s="1"/>
  <c r="BA43" i="38"/>
  <c r="AK43" i="38"/>
  <c r="S43" i="38"/>
  <c r="AU43" i="38"/>
  <c r="AE43" i="38"/>
  <c r="AM43" i="31"/>
  <c r="AS43" i="31" s="1"/>
  <c r="AO43" i="31"/>
  <c r="W42" i="37"/>
  <c r="Y42" i="37"/>
  <c r="AM43" i="33"/>
  <c r="AO43" i="33" s="1"/>
  <c r="M31" i="17"/>
  <c r="M33" i="17" s="1"/>
  <c r="G28" i="10" s="1"/>
  <c r="I33" i="17"/>
  <c r="M8" i="49"/>
  <c r="BQ20" i="79"/>
  <c r="BU20" i="79" s="1"/>
  <c r="BW20" i="79" s="1"/>
  <c r="BG22" i="92"/>
  <c r="Y8" i="52"/>
  <c r="AS8" i="52"/>
  <c r="BM8" i="52"/>
  <c r="CG8" i="52"/>
  <c r="AO8" i="79"/>
  <c r="BG9" i="79"/>
  <c r="BK9" i="79" s="1"/>
  <c r="BM9" i="79" s="1"/>
  <c r="BY10" i="79"/>
  <c r="W11" i="79"/>
  <c r="AA11" i="79" s="1"/>
  <c r="AC11" i="79" s="1"/>
  <c r="AW23" i="42"/>
  <c r="AS12" i="79"/>
  <c r="AU12" i="79" s="1"/>
  <c r="AM8" i="42" s="1"/>
  <c r="AW8" i="42"/>
  <c r="AW24" i="42"/>
  <c r="AW22" i="42"/>
  <c r="AW34" i="42"/>
  <c r="AW26" i="42"/>
  <c r="AW21" i="40"/>
  <c r="AW13" i="40"/>
  <c r="AW9" i="40"/>
  <c r="CC14" i="79"/>
  <c r="CE14" i="79" s="1"/>
  <c r="AW10" i="40"/>
  <c r="AW12" i="40"/>
  <c r="BY17" i="79"/>
  <c r="AW21" i="36"/>
  <c r="AW13" i="36"/>
  <c r="AW9" i="36"/>
  <c r="CC18" i="79"/>
  <c r="CE18" i="79" s="1"/>
  <c r="AW10" i="36"/>
  <c r="AW12" i="36"/>
  <c r="BY20" i="79"/>
  <c r="BG21" i="79"/>
  <c r="BK21" i="79" s="1"/>
  <c r="BM21" i="79" s="1"/>
  <c r="BG11" i="91"/>
  <c r="W23" i="90"/>
  <c r="BG8" i="90"/>
  <c r="AI9" i="48"/>
  <c r="Q9" i="48"/>
  <c r="Q28" i="48" s="1"/>
  <c r="E12" i="10" s="1"/>
  <c r="AA9" i="48"/>
  <c r="AA28" i="48" s="1"/>
  <c r="E22" i="10" s="1"/>
  <c r="M28" i="48"/>
  <c r="M15" i="48"/>
  <c r="I29" i="48"/>
  <c r="AI19" i="48"/>
  <c r="Q19" i="48"/>
  <c r="AA19" i="48"/>
  <c r="AE19" i="48" s="1"/>
  <c r="AI18" i="48"/>
  <c r="Q18" i="48"/>
  <c r="AA18" i="48"/>
  <c r="AE18" i="48" s="1"/>
  <c r="AQ8" i="52"/>
  <c r="AM22" i="56"/>
  <c r="AS22" i="56" s="1"/>
  <c r="AC22" i="56"/>
  <c r="AI22" i="56" s="1"/>
  <c r="Q22" i="56"/>
  <c r="W22" i="56" s="1"/>
  <c r="M9" i="43"/>
  <c r="M9" i="39"/>
  <c r="M9" i="35"/>
  <c r="CG12" i="52"/>
  <c r="BQ12" i="52"/>
  <c r="BM12" i="52"/>
  <c r="AW12" i="52"/>
  <c r="BA12" i="52" s="1"/>
  <c r="AS12" i="52"/>
  <c r="AC12" i="52"/>
  <c r="Y12" i="52"/>
  <c r="CA12" i="52"/>
  <c r="BW12" i="52"/>
  <c r="BG12" i="52"/>
  <c r="BC12" i="52"/>
  <c r="AM12" i="52"/>
  <c r="AI12" i="52"/>
  <c r="Q12" i="52"/>
  <c r="CE68" i="52"/>
  <c r="CE69" i="52"/>
  <c r="M20" i="56"/>
  <c r="K17" i="56"/>
  <c r="AM17" i="56"/>
  <c r="AS17" i="56" s="1"/>
  <c r="AC17" i="56"/>
  <c r="AI17" i="56" s="1"/>
  <c r="Q17" i="56"/>
  <c r="Y17" i="56" s="1"/>
  <c r="Y8" i="56"/>
  <c r="AG23" i="91"/>
  <c r="AQ23" i="91"/>
  <c r="Y24" i="56"/>
  <c r="K65" i="96"/>
  <c r="I12" i="49" s="1"/>
  <c r="M12" i="49" s="1"/>
  <c r="Q12" i="49" s="1"/>
  <c r="W12" i="49" s="1"/>
  <c r="CS23" i="81"/>
  <c r="CU23" i="81" s="1"/>
  <c r="CK23" i="81"/>
  <c r="BU23" i="81"/>
  <c r="BW23" i="81" s="1"/>
  <c r="BM23" i="81"/>
  <c r="K54" i="96"/>
  <c r="I9" i="49" s="1"/>
  <c r="M9" i="49" s="1"/>
  <c r="Q9" i="49" s="1"/>
  <c r="W9" i="49" s="1"/>
  <c r="BG11" i="89"/>
  <c r="BG10" i="90"/>
  <c r="BG15" i="91"/>
  <c r="BG21" i="91"/>
  <c r="BK74" i="52"/>
  <c r="K21" i="97"/>
  <c r="I37" i="45" s="1"/>
  <c r="M37" i="45" s="1"/>
  <c r="I21" i="97"/>
  <c r="I36" i="45" s="1"/>
  <c r="K25" i="97"/>
  <c r="I37" i="41" s="1"/>
  <c r="M37" i="41" s="1"/>
  <c r="I25" i="97"/>
  <c r="I36" i="41" s="1"/>
  <c r="K29" i="97"/>
  <c r="I37" i="37" s="1"/>
  <c r="M37" i="37" s="1"/>
  <c r="I29" i="97"/>
  <c r="I36" i="37" s="1"/>
  <c r="K33" i="97"/>
  <c r="I37" i="33" s="1"/>
  <c r="M37" i="33" s="1"/>
  <c r="I33" i="97"/>
  <c r="I36" i="33" s="1"/>
  <c r="K37" i="97"/>
  <c r="I37" i="30" s="1"/>
  <c r="M37" i="30" s="1"/>
  <c r="I37" i="97"/>
  <c r="I36" i="30" s="1"/>
  <c r="K41" i="97"/>
  <c r="I12" i="22" s="1"/>
  <c r="M12" i="22" s="1"/>
  <c r="S12" i="22" s="1"/>
  <c r="I41" i="97"/>
  <c r="I9" i="22" s="1"/>
  <c r="M9" i="22" s="1"/>
  <c r="S9" i="22" s="1"/>
  <c r="I44" i="97"/>
  <c r="I44" i="27" s="1"/>
  <c r="K44" i="97"/>
  <c r="I45" i="27" s="1"/>
  <c r="M45" i="27" s="1"/>
  <c r="I48" i="97"/>
  <c r="E55" i="96" s="1"/>
  <c r="K48" i="97"/>
  <c r="E56" i="96" s="1"/>
  <c r="I18" i="97"/>
  <c r="I10" i="51" s="1"/>
  <c r="K18" i="97"/>
  <c r="I11" i="51" s="1"/>
  <c r="M11" i="51" s="1"/>
  <c r="I22" i="97"/>
  <c r="I36" i="44" s="1"/>
  <c r="K22" i="97"/>
  <c r="I37" i="44" s="1"/>
  <c r="M37" i="44" s="1"/>
  <c r="I26" i="97"/>
  <c r="I36" i="40" s="1"/>
  <c r="K26" i="97"/>
  <c r="I37" i="40" s="1"/>
  <c r="M37" i="40" s="1"/>
  <c r="I30" i="97"/>
  <c r="I36" i="36" s="1"/>
  <c r="K30" i="97"/>
  <c r="I37" i="36" s="1"/>
  <c r="M37" i="36" s="1"/>
  <c r="I34" i="97"/>
  <c r="I36" i="32" s="1"/>
  <c r="K34" i="97"/>
  <c r="I37" i="32" s="1"/>
  <c r="M37" i="32" s="1"/>
  <c r="I38" i="97"/>
  <c r="I8" i="24" s="1"/>
  <c r="K38" i="97"/>
  <c r="I11" i="24" s="1"/>
  <c r="M11" i="24" s="1"/>
  <c r="S11" i="24" s="1"/>
  <c r="K45" i="97"/>
  <c r="I45" i="26" s="1"/>
  <c r="M45" i="26" s="1"/>
  <c r="I45" i="97"/>
  <c r="I44" i="26" s="1"/>
  <c r="I42" i="97"/>
  <c r="E73" i="96" s="1"/>
  <c r="K42" i="97"/>
  <c r="E74" i="96" s="1"/>
  <c r="I79" i="74"/>
  <c r="I87" i="52" s="1"/>
  <c r="M87" i="52" s="1"/>
  <c r="K79" i="74"/>
  <c r="I53" i="50" s="1"/>
  <c r="M53" i="50" s="1"/>
  <c r="I83" i="74"/>
  <c r="I91" i="52" s="1"/>
  <c r="M91" i="52" s="1"/>
  <c r="K83" i="74"/>
  <c r="I57" i="50" s="1"/>
  <c r="M57" i="50" s="1"/>
  <c r="I80" i="74"/>
  <c r="I88" i="52" s="1"/>
  <c r="M88" i="52" s="1"/>
  <c r="K80" i="74"/>
  <c r="I54" i="50" s="1"/>
  <c r="M54" i="50" s="1"/>
  <c r="I84" i="74"/>
  <c r="I92" i="52" s="1"/>
  <c r="M92" i="52" s="1"/>
  <c r="K84" i="74"/>
  <c r="I58" i="50" s="1"/>
  <c r="M58" i="50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AW78" i="52"/>
  <c r="BG9" i="92"/>
  <c r="BG13" i="92"/>
  <c r="AY41" i="35"/>
  <c r="AY41" i="33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38" i="55"/>
  <c r="M38" i="55" s="1"/>
  <c r="K68" i="96"/>
  <c r="I38" i="53" s="1"/>
  <c r="M38" i="53" s="1"/>
  <c r="Q38" i="53" s="1"/>
  <c r="W38" i="53" s="1"/>
  <c r="I29" i="56"/>
  <c r="M29" i="56" s="1"/>
  <c r="K13" i="74"/>
  <c r="I29" i="54" s="1"/>
  <c r="M29" i="54" s="1"/>
  <c r="CA20" i="52"/>
  <c r="CG20" i="52" s="1"/>
  <c r="BE22" i="88"/>
  <c r="BE20" i="88"/>
  <c r="BE18" i="88"/>
  <c r="BE16" i="88"/>
  <c r="BE14" i="88"/>
  <c r="BE12" i="88"/>
  <c r="BE10" i="88"/>
  <c r="BE8" i="88"/>
  <c r="BE23" i="88"/>
  <c r="BE21" i="88"/>
  <c r="BE19" i="88"/>
  <c r="BE17" i="88"/>
  <c r="BE15" i="88"/>
  <c r="BE13" i="88"/>
  <c r="BE11" i="88"/>
  <c r="BE9" i="88"/>
  <c r="M23" i="79"/>
  <c r="W23" i="84"/>
  <c r="O23" i="79" s="1"/>
  <c r="S23" i="79" s="1"/>
  <c r="U23" i="79" s="1"/>
  <c r="W41" i="30" s="1"/>
  <c r="BO22" i="79"/>
  <c r="CE22" i="84"/>
  <c r="BQ22" i="79" s="1"/>
  <c r="BU22" i="79" s="1"/>
  <c r="BW22" i="79" s="1"/>
  <c r="AO22" i="79"/>
  <c r="BG22" i="88"/>
  <c r="W23" i="88"/>
  <c r="BG8" i="88"/>
  <c r="M8" i="53"/>
  <c r="Q8" i="53" s="1"/>
  <c r="W8" i="53" s="1"/>
  <c r="BY8" i="79"/>
  <c r="W9" i="79"/>
  <c r="AA9" i="79" s="1"/>
  <c r="AC9" i="79" s="1"/>
  <c r="AO10" i="79"/>
  <c r="BG11" i="79"/>
  <c r="BK11" i="79" s="1"/>
  <c r="BM11" i="79" s="1"/>
  <c r="BY12" i="79"/>
  <c r="W13" i="79"/>
  <c r="AA13" i="79" s="1"/>
  <c r="AC13" i="79" s="1"/>
  <c r="AO14" i="79"/>
  <c r="W15" i="79"/>
  <c r="AA15" i="79" s="1"/>
  <c r="AC15" i="79" s="1"/>
  <c r="AO17" i="79"/>
  <c r="W16" i="79"/>
  <c r="AA16" i="79" s="1"/>
  <c r="AC16" i="79" s="1"/>
  <c r="AO18" i="79"/>
  <c r="W19" i="79"/>
  <c r="AA19" i="79" s="1"/>
  <c r="AC19" i="79" s="1"/>
  <c r="AO20" i="79"/>
  <c r="W21" i="79"/>
  <c r="AA21" i="79" s="1"/>
  <c r="AC21" i="79" s="1"/>
  <c r="BW17" i="91"/>
  <c r="W17" i="91"/>
  <c r="BG17" i="91" s="1"/>
  <c r="BG20" i="90"/>
  <c r="M9" i="21"/>
  <c r="M9" i="20"/>
  <c r="M15" i="20" s="1"/>
  <c r="E35" i="10" s="1"/>
  <c r="I15" i="20"/>
  <c r="CA55" i="52"/>
  <c r="BW55" i="52"/>
  <c r="BG55" i="52"/>
  <c r="BC55" i="52"/>
  <c r="AM55" i="52"/>
  <c r="AI55" i="52"/>
  <c r="Q55" i="52"/>
  <c r="CG55" i="52"/>
  <c r="BQ55" i="52"/>
  <c r="BM55" i="52"/>
  <c r="AW55" i="52"/>
  <c r="BA55" i="52" s="1"/>
  <c r="AS55" i="52"/>
  <c r="AC55" i="52"/>
  <c r="Y55" i="52"/>
  <c r="CA59" i="52"/>
  <c r="BW59" i="52"/>
  <c r="BG59" i="52"/>
  <c r="BC59" i="52"/>
  <c r="AM59" i="52"/>
  <c r="AI59" i="52"/>
  <c r="Q59" i="52"/>
  <c r="CG59" i="52"/>
  <c r="BQ59" i="52"/>
  <c r="BM59" i="52"/>
  <c r="AW59" i="52"/>
  <c r="BA59" i="52" s="1"/>
  <c r="AS59" i="52"/>
  <c r="AC59" i="52"/>
  <c r="Y59" i="52"/>
  <c r="CA63" i="52"/>
  <c r="BW63" i="52"/>
  <c r="BG63" i="52"/>
  <c r="BC63" i="52"/>
  <c r="AM63" i="52"/>
  <c r="AI63" i="52"/>
  <c r="Q63" i="52"/>
  <c r="CG63" i="52"/>
  <c r="BQ63" i="52"/>
  <c r="BM63" i="52"/>
  <c r="AW63" i="52"/>
  <c r="BA63" i="52" s="1"/>
  <c r="AS63" i="52"/>
  <c r="AC63" i="52"/>
  <c r="Y63" i="52"/>
  <c r="CA19" i="52"/>
  <c r="BW19" i="52"/>
  <c r="BG19" i="52"/>
  <c r="BC19" i="52"/>
  <c r="AM19" i="52"/>
  <c r="AI19" i="52"/>
  <c r="Q19" i="52"/>
  <c r="CG19" i="52"/>
  <c r="BQ19" i="52"/>
  <c r="BM19" i="52"/>
  <c r="AW19" i="52"/>
  <c r="BA19" i="52" s="1"/>
  <c r="AS19" i="52"/>
  <c r="AC19" i="52"/>
  <c r="Y19" i="52"/>
  <c r="CG54" i="52"/>
  <c r="BQ54" i="52"/>
  <c r="BM54" i="52"/>
  <c r="AW54" i="52"/>
  <c r="BA54" i="52" s="1"/>
  <c r="AS54" i="52"/>
  <c r="AC54" i="52"/>
  <c r="Y54" i="52"/>
  <c r="CA54" i="52"/>
  <c r="BW54" i="52"/>
  <c r="BG54" i="52"/>
  <c r="BC54" i="52"/>
  <c r="AM54" i="52"/>
  <c r="AI54" i="52"/>
  <c r="Q54" i="52"/>
  <c r="CG58" i="52"/>
  <c r="BQ58" i="52"/>
  <c r="BM58" i="52"/>
  <c r="AW58" i="52"/>
  <c r="BA58" i="52" s="1"/>
  <c r="AS58" i="52"/>
  <c r="AC58" i="52"/>
  <c r="Y58" i="52"/>
  <c r="CA58" i="52"/>
  <c r="BW58" i="52"/>
  <c r="BG58" i="52"/>
  <c r="BC58" i="52"/>
  <c r="AM58" i="52"/>
  <c r="AI58" i="52"/>
  <c r="Q58" i="52"/>
  <c r="CG62" i="52"/>
  <c r="BQ62" i="52"/>
  <c r="BM62" i="52"/>
  <c r="AW62" i="52"/>
  <c r="BA62" i="52" s="1"/>
  <c r="AS62" i="52"/>
  <c r="AC62" i="52"/>
  <c r="Y62" i="52"/>
  <c r="CA62" i="52"/>
  <c r="BW62" i="52"/>
  <c r="BG62" i="52"/>
  <c r="BC62" i="52"/>
  <c r="AM62" i="52"/>
  <c r="AI62" i="52"/>
  <c r="Q62" i="52"/>
  <c r="AU25" i="35"/>
  <c r="AE25" i="35"/>
  <c r="Q25" i="35"/>
  <c r="S25" i="35" s="1"/>
  <c r="BA25" i="35"/>
  <c r="AK25" i="35"/>
  <c r="AU29" i="35"/>
  <c r="AE29" i="35"/>
  <c r="Q29" i="35"/>
  <c r="S29" i="35" s="1"/>
  <c r="BA29" i="35"/>
  <c r="AK29" i="35"/>
  <c r="AU33" i="35"/>
  <c r="AE33" i="35"/>
  <c r="Q33" i="35"/>
  <c r="S33" i="35" s="1"/>
  <c r="BA33" i="35"/>
  <c r="AK33" i="35"/>
  <c r="BA12" i="35"/>
  <c r="AK12" i="35"/>
  <c r="S12" i="35"/>
  <c r="AU12" i="35"/>
  <c r="AE12" i="35"/>
  <c r="Q12" i="35"/>
  <c r="BA24" i="35"/>
  <c r="AK24" i="35"/>
  <c r="S24" i="35"/>
  <c r="AU24" i="35"/>
  <c r="AE24" i="35"/>
  <c r="Q24" i="35"/>
  <c r="BA28" i="35"/>
  <c r="AK28" i="35"/>
  <c r="S28" i="35"/>
  <c r="AU28" i="35"/>
  <c r="AE28" i="35"/>
  <c r="Q28" i="35"/>
  <c r="BA32" i="35"/>
  <c r="AK32" i="35"/>
  <c r="S32" i="35"/>
  <c r="AU32" i="35"/>
  <c r="AE32" i="35"/>
  <c r="Q32" i="35"/>
  <c r="AU25" i="39"/>
  <c r="AE25" i="39"/>
  <c r="Q25" i="39"/>
  <c r="S25" i="39" s="1"/>
  <c r="BA25" i="39"/>
  <c r="AK25" i="39"/>
  <c r="AU29" i="39"/>
  <c r="AE29" i="39"/>
  <c r="Q29" i="39"/>
  <c r="S29" i="39" s="1"/>
  <c r="BA29" i="39"/>
  <c r="AK29" i="39"/>
  <c r="AU33" i="39"/>
  <c r="AE33" i="39"/>
  <c r="Q33" i="39"/>
  <c r="S33" i="39" s="1"/>
  <c r="BA33" i="39"/>
  <c r="AK33" i="39"/>
  <c r="BA12" i="39"/>
  <c r="AK12" i="39"/>
  <c r="S12" i="39"/>
  <c r="AU12" i="39"/>
  <c r="AE12" i="39"/>
  <c r="Q12" i="39"/>
  <c r="BA24" i="39"/>
  <c r="AK24" i="39"/>
  <c r="S24" i="39"/>
  <c r="AU24" i="39"/>
  <c r="AE24" i="39"/>
  <c r="Q24" i="39"/>
  <c r="BA28" i="39"/>
  <c r="AK28" i="39"/>
  <c r="S28" i="39"/>
  <c r="AU28" i="39"/>
  <c r="AE28" i="39"/>
  <c r="Q28" i="39"/>
  <c r="BA32" i="39"/>
  <c r="AK32" i="39"/>
  <c r="S32" i="39"/>
  <c r="AU32" i="39"/>
  <c r="AE32" i="39"/>
  <c r="Q32" i="39"/>
  <c r="BA25" i="43"/>
  <c r="AK25" i="43"/>
  <c r="S25" i="43"/>
  <c r="AU25" i="43"/>
  <c r="AE25" i="43"/>
  <c r="Q25" i="43"/>
  <c r="BA29" i="43"/>
  <c r="AK29" i="43"/>
  <c r="S29" i="43"/>
  <c r="AU29" i="43"/>
  <c r="AE29" i="43"/>
  <c r="Q29" i="43"/>
  <c r="BA33" i="43"/>
  <c r="AK33" i="43"/>
  <c r="S33" i="43"/>
  <c r="AU33" i="43"/>
  <c r="AE33" i="43"/>
  <c r="Q33" i="43"/>
  <c r="Q12" i="43"/>
  <c r="S12" i="43" s="1"/>
  <c r="AU24" i="43"/>
  <c r="AE24" i="43"/>
  <c r="Q24" i="43"/>
  <c r="S24" i="43" s="1"/>
  <c r="BA24" i="43"/>
  <c r="AK24" i="43"/>
  <c r="AU28" i="43"/>
  <c r="AE28" i="43"/>
  <c r="Q28" i="43"/>
  <c r="S28" i="43" s="1"/>
  <c r="BA28" i="43"/>
  <c r="AK28" i="43"/>
  <c r="AU32" i="43"/>
  <c r="AE32" i="43"/>
  <c r="Q32" i="43"/>
  <c r="S32" i="43" s="1"/>
  <c r="BA32" i="43"/>
  <c r="AK32" i="43"/>
  <c r="AU25" i="31"/>
  <c r="AE25" i="31"/>
  <c r="Q25" i="31"/>
  <c r="S25" i="31" s="1"/>
  <c r="BA25" i="31"/>
  <c r="AK25" i="31"/>
  <c r="AU29" i="31"/>
  <c r="AE29" i="31"/>
  <c r="Q29" i="31"/>
  <c r="S29" i="31" s="1"/>
  <c r="BA29" i="31"/>
  <c r="AK29" i="31"/>
  <c r="AU33" i="31"/>
  <c r="AE33" i="31"/>
  <c r="Q33" i="31"/>
  <c r="S33" i="31" s="1"/>
  <c r="BA33" i="31"/>
  <c r="AK33" i="31"/>
  <c r="AU12" i="31"/>
  <c r="AE12" i="31"/>
  <c r="Q12" i="31"/>
  <c r="S12" i="31" s="1"/>
  <c r="BA12" i="31"/>
  <c r="AK12" i="31"/>
  <c r="BA24" i="31"/>
  <c r="AK24" i="31"/>
  <c r="S24" i="31"/>
  <c r="AU24" i="31"/>
  <c r="AE24" i="31"/>
  <c r="Q24" i="31"/>
  <c r="BA28" i="31"/>
  <c r="AK28" i="31"/>
  <c r="S28" i="31"/>
  <c r="AU28" i="31"/>
  <c r="AE28" i="31"/>
  <c r="Q28" i="31"/>
  <c r="BA32" i="31"/>
  <c r="AK32" i="31"/>
  <c r="S32" i="31"/>
  <c r="AU32" i="31"/>
  <c r="AE32" i="31"/>
  <c r="Q32" i="31"/>
  <c r="AU25" i="34"/>
  <c r="AE25" i="34"/>
  <c r="Q25" i="34"/>
  <c r="S25" i="34" s="1"/>
  <c r="BA25" i="34"/>
  <c r="AK25" i="34"/>
  <c r="AU29" i="34"/>
  <c r="AE29" i="34"/>
  <c r="Q29" i="34"/>
  <c r="S29" i="34" s="1"/>
  <c r="BA29" i="34"/>
  <c r="AK29" i="34"/>
  <c r="AU33" i="34"/>
  <c r="AE33" i="34"/>
  <c r="Q33" i="34"/>
  <c r="S33" i="34" s="1"/>
  <c r="BA33" i="34"/>
  <c r="AK33" i="34"/>
  <c r="S12" i="34"/>
  <c r="Q12" i="34"/>
  <c r="BA24" i="34"/>
  <c r="AK24" i="34"/>
  <c r="S24" i="34"/>
  <c r="AU24" i="34"/>
  <c r="AE24" i="34"/>
  <c r="Q24" i="34"/>
  <c r="BA28" i="34"/>
  <c r="AK28" i="34"/>
  <c r="S28" i="34"/>
  <c r="AU28" i="34"/>
  <c r="AE28" i="34"/>
  <c r="Q28" i="34"/>
  <c r="BA32" i="34"/>
  <c r="AK32" i="34"/>
  <c r="S32" i="34"/>
  <c r="AU32" i="34"/>
  <c r="AE32" i="34"/>
  <c r="Q32" i="34"/>
  <c r="BA25" i="38"/>
  <c r="AK25" i="38"/>
  <c r="S25" i="38"/>
  <c r="AU25" i="38"/>
  <c r="AE25" i="38"/>
  <c r="Q25" i="38"/>
  <c r="BA29" i="38"/>
  <c r="AK29" i="38"/>
  <c r="S29" i="38"/>
  <c r="AU29" i="38"/>
  <c r="AE29" i="38"/>
  <c r="Q29" i="38"/>
  <c r="BA33" i="38"/>
  <c r="AK33" i="38"/>
  <c r="S33" i="38"/>
  <c r="AU33" i="38"/>
  <c r="AE33" i="38"/>
  <c r="Q33" i="38"/>
  <c r="AU12" i="38"/>
  <c r="AE12" i="38"/>
  <c r="Q12" i="38"/>
  <c r="S12" i="38" s="1"/>
  <c r="BA12" i="38"/>
  <c r="AK12" i="38"/>
  <c r="AU24" i="38"/>
  <c r="AE24" i="38"/>
  <c r="Q24" i="38"/>
  <c r="S24" i="38" s="1"/>
  <c r="BA24" i="38"/>
  <c r="AK24" i="38"/>
  <c r="AU28" i="38"/>
  <c r="AE28" i="38"/>
  <c r="Q28" i="38"/>
  <c r="S28" i="38" s="1"/>
  <c r="BA28" i="38"/>
  <c r="AK28" i="38"/>
  <c r="AU32" i="38"/>
  <c r="AE32" i="38"/>
  <c r="Q32" i="38"/>
  <c r="S32" i="38" s="1"/>
  <c r="BA32" i="38"/>
  <c r="AK32" i="38"/>
  <c r="AU25" i="42"/>
  <c r="AE25" i="42"/>
  <c r="Q25" i="42"/>
  <c r="S25" i="42" s="1"/>
  <c r="BA25" i="42"/>
  <c r="AK25" i="42"/>
  <c r="AU29" i="42"/>
  <c r="AE29" i="42"/>
  <c r="Q29" i="42"/>
  <c r="S29" i="42" s="1"/>
  <c r="BA29" i="42"/>
  <c r="AK29" i="42"/>
  <c r="AU33" i="42"/>
  <c r="AE33" i="42"/>
  <c r="Q33" i="42"/>
  <c r="S33" i="42" s="1"/>
  <c r="BA33" i="42"/>
  <c r="AK33" i="42"/>
  <c r="BA12" i="42"/>
  <c r="AK12" i="42"/>
  <c r="S12" i="42"/>
  <c r="AU12" i="42"/>
  <c r="AE12" i="42"/>
  <c r="Q12" i="42"/>
  <c r="BA24" i="42"/>
  <c r="AK24" i="42"/>
  <c r="S24" i="42"/>
  <c r="AU24" i="42"/>
  <c r="AE24" i="42"/>
  <c r="Q24" i="42"/>
  <c r="BA28" i="42"/>
  <c r="AK28" i="42"/>
  <c r="S28" i="42"/>
  <c r="AU28" i="42"/>
  <c r="AE28" i="42"/>
  <c r="Q28" i="42"/>
  <c r="BA32" i="42"/>
  <c r="AK32" i="42"/>
  <c r="S32" i="42"/>
  <c r="AU32" i="42"/>
  <c r="AE32" i="42"/>
  <c r="Q32" i="42"/>
  <c r="AU25" i="46"/>
  <c r="AE25" i="46"/>
  <c r="Q25" i="46"/>
  <c r="S25" i="46" s="1"/>
  <c r="BA25" i="46"/>
  <c r="AK25" i="46"/>
  <c r="AU29" i="46"/>
  <c r="AE29" i="46"/>
  <c r="Q29" i="46"/>
  <c r="S29" i="46" s="1"/>
  <c r="BA29" i="46"/>
  <c r="AK29" i="46"/>
  <c r="AU33" i="46"/>
  <c r="AE33" i="46"/>
  <c r="Q33" i="46"/>
  <c r="S33" i="46" s="1"/>
  <c r="BA33" i="46"/>
  <c r="AK33" i="46"/>
  <c r="BA12" i="46"/>
  <c r="AK12" i="46"/>
  <c r="S12" i="46"/>
  <c r="AU12" i="46"/>
  <c r="AE12" i="46"/>
  <c r="Q12" i="46"/>
  <c r="BA24" i="46"/>
  <c r="AK24" i="46"/>
  <c r="S24" i="46"/>
  <c r="AU24" i="46"/>
  <c r="AE24" i="46"/>
  <c r="Q24" i="46"/>
  <c r="BA28" i="46"/>
  <c r="AK28" i="46"/>
  <c r="S28" i="46"/>
  <c r="AU28" i="46"/>
  <c r="AE28" i="46"/>
  <c r="Q28" i="46"/>
  <c r="BA32" i="46"/>
  <c r="AK32" i="46"/>
  <c r="S32" i="46"/>
  <c r="AU32" i="46"/>
  <c r="AE32" i="46"/>
  <c r="Q32" i="46"/>
  <c r="CE75" i="52"/>
  <c r="O8" i="79"/>
  <c r="S8" i="79" s="1"/>
  <c r="U8" i="79" s="1"/>
  <c r="W43" i="44"/>
  <c r="W41" i="44"/>
  <c r="W43" i="42"/>
  <c r="W41" i="42"/>
  <c r="W41" i="40"/>
  <c r="W43" i="40"/>
  <c r="AE43" i="40" s="1"/>
  <c r="O16" i="79"/>
  <c r="S16" i="79" s="1"/>
  <c r="U16" i="79" s="1"/>
  <c r="W41" i="36"/>
  <c r="W43" i="36"/>
  <c r="O20" i="79"/>
  <c r="S20" i="79" s="1"/>
  <c r="U20" i="79" s="1"/>
  <c r="BY9" i="79"/>
  <c r="AO11" i="79"/>
  <c r="W12" i="79"/>
  <c r="AA12" i="79" s="1"/>
  <c r="AC12" i="79" s="1"/>
  <c r="BY13" i="79"/>
  <c r="AO15" i="79"/>
  <c r="BY16" i="79"/>
  <c r="AO19" i="79"/>
  <c r="BY21" i="79"/>
  <c r="S23" i="91"/>
  <c r="BW8" i="91"/>
  <c r="W8" i="91"/>
  <c r="Q42" i="43"/>
  <c r="S42" i="43" s="1"/>
  <c r="Q42" i="35"/>
  <c r="S42" i="35"/>
  <c r="AM43" i="44"/>
  <c r="AO43" i="44"/>
  <c r="BA43" i="44" s="1"/>
  <c r="S43" i="40"/>
  <c r="AO43" i="36"/>
  <c r="BA43" i="36" s="1"/>
  <c r="AM43" i="36"/>
  <c r="Q42" i="44"/>
  <c r="S42" i="44" s="1"/>
  <c r="S42" i="36"/>
  <c r="Q42" i="36"/>
  <c r="AM43" i="32"/>
  <c r="AO43" i="32" s="1"/>
  <c r="S43" i="43"/>
  <c r="AE43" i="43"/>
  <c r="AM43" i="39"/>
  <c r="AO43" i="39"/>
  <c r="BA43" i="39" s="1"/>
  <c r="AE43" i="35"/>
  <c r="S43" i="35"/>
  <c r="AM43" i="46"/>
  <c r="AO43" i="46" s="1"/>
  <c r="CA17" i="52"/>
  <c r="AQ23" i="44"/>
  <c r="AQ34" i="44"/>
  <c r="AQ26" i="44"/>
  <c r="AQ24" i="44"/>
  <c r="AQ22" i="44"/>
  <c r="AQ8" i="44"/>
  <c r="AQ34" i="36"/>
  <c r="AQ26" i="36"/>
  <c r="AQ24" i="36"/>
  <c r="AQ22" i="36"/>
  <c r="AQ8" i="36"/>
  <c r="AQ23" i="36"/>
  <c r="AO83" i="52"/>
  <c r="AM83" i="52"/>
  <c r="AS83" i="52" s="1"/>
  <c r="AO80" i="52"/>
  <c r="AM80" i="52"/>
  <c r="AS80" i="52" s="1"/>
  <c r="AO84" i="52"/>
  <c r="AM84" i="52"/>
  <c r="AS84" i="52" s="1"/>
  <c r="G63" i="117"/>
  <c r="W42" i="32"/>
  <c r="Y42" i="32" s="1"/>
  <c r="AK42" i="32" s="1"/>
  <c r="W42" i="46"/>
  <c r="Y42" i="46" s="1"/>
  <c r="W23" i="89"/>
  <c r="BG8" i="89"/>
  <c r="AI26" i="48"/>
  <c r="Q26" i="48"/>
  <c r="AA26" i="48"/>
  <c r="AE26" i="48" s="1"/>
  <c r="AI25" i="48"/>
  <c r="Q25" i="48"/>
  <c r="AA25" i="48"/>
  <c r="AE25" i="48" s="1"/>
  <c r="CA78" i="52"/>
  <c r="AW34" i="45"/>
  <c r="AW26" i="45"/>
  <c r="AW24" i="45"/>
  <c r="AW22" i="45"/>
  <c r="AW8" i="45"/>
  <c r="AS9" i="79"/>
  <c r="AU9" i="79" s="1"/>
  <c r="AM8" i="45" s="1"/>
  <c r="AW23" i="45"/>
  <c r="AW12" i="43"/>
  <c r="AW10" i="43"/>
  <c r="CC11" i="79"/>
  <c r="CE11" i="79" s="1"/>
  <c r="AW9" i="43"/>
  <c r="AW13" i="43"/>
  <c r="AW21" i="43"/>
  <c r="AW34" i="41"/>
  <c r="AW24" i="41"/>
  <c r="AW26" i="41"/>
  <c r="AW22" i="41"/>
  <c r="AW8" i="41"/>
  <c r="AS13" i="79"/>
  <c r="AU13" i="79" s="1"/>
  <c r="AM8" i="41" s="1"/>
  <c r="AW23" i="41"/>
  <c r="AW12" i="39"/>
  <c r="AW10" i="39"/>
  <c r="CC15" i="79"/>
  <c r="CE15" i="79" s="1"/>
  <c r="AW9" i="39"/>
  <c r="AW13" i="39"/>
  <c r="AW21" i="39"/>
  <c r="AW23" i="38"/>
  <c r="AS16" i="79"/>
  <c r="AU16" i="79" s="1"/>
  <c r="AM8" i="38" s="1"/>
  <c r="AW34" i="38"/>
  <c r="AW22" i="38"/>
  <c r="AW8" i="38"/>
  <c r="AW24" i="38"/>
  <c r="AW26" i="38"/>
  <c r="AW10" i="31"/>
  <c r="AW12" i="31"/>
  <c r="AW21" i="35"/>
  <c r="AW13" i="35"/>
  <c r="AW9" i="35"/>
  <c r="CC19" i="79"/>
  <c r="CE19" i="79" s="1"/>
  <c r="AW10" i="35"/>
  <c r="AW12" i="35"/>
  <c r="AW13" i="31"/>
  <c r="AW9" i="31"/>
  <c r="AW21" i="31"/>
  <c r="AW23" i="33"/>
  <c r="AS21" i="79"/>
  <c r="AU21" i="79" s="1"/>
  <c r="AM8" i="33" s="1"/>
  <c r="AW8" i="33"/>
  <c r="AW24" i="33"/>
  <c r="AW22" i="33"/>
  <c r="AW34" i="33"/>
  <c r="AW26" i="33"/>
  <c r="I72" i="96"/>
  <c r="I40" i="55" s="1"/>
  <c r="M40" i="55" s="1"/>
  <c r="K72" i="96"/>
  <c r="I40" i="53" s="1"/>
  <c r="M40" i="53" s="1"/>
  <c r="Q40" i="53" s="1"/>
  <c r="W40" i="53" s="1"/>
  <c r="I48" i="74"/>
  <c r="I52" i="56" s="1"/>
  <c r="M52" i="56" s="1"/>
  <c r="K48" i="74"/>
  <c r="I52" i="54" s="1"/>
  <c r="M52" i="54" s="1"/>
  <c r="I52" i="74"/>
  <c r="I56" i="56" s="1"/>
  <c r="M56" i="56" s="1"/>
  <c r="K52" i="74"/>
  <c r="I56" i="54" s="1"/>
  <c r="M56" i="54" s="1"/>
  <c r="I56" i="74"/>
  <c r="I60" i="56" s="1"/>
  <c r="M60" i="56" s="1"/>
  <c r="K56" i="74"/>
  <c r="I60" i="54" s="1"/>
  <c r="M60" i="54" s="1"/>
  <c r="I51" i="74"/>
  <c r="I55" i="56" s="1"/>
  <c r="M55" i="56" s="1"/>
  <c r="K51" i="74"/>
  <c r="I55" i="54" s="1"/>
  <c r="M55" i="54" s="1"/>
  <c r="I55" i="74"/>
  <c r="I59" i="56" s="1"/>
  <c r="M59" i="56" s="1"/>
  <c r="K55" i="74"/>
  <c r="I59" i="54" s="1"/>
  <c r="M59" i="54" s="1"/>
  <c r="I59" i="74"/>
  <c r="I63" i="56" s="1"/>
  <c r="M63" i="56" s="1"/>
  <c r="K59" i="74"/>
  <c r="I63" i="54" s="1"/>
  <c r="M63" i="54" s="1"/>
  <c r="I24" i="73"/>
  <c r="I62" i="25" s="1"/>
  <c r="M62" i="25" s="1"/>
  <c r="S62" i="25" s="1"/>
  <c r="K24" i="73"/>
  <c r="I62" i="23" s="1"/>
  <c r="M62" i="23" s="1"/>
  <c r="S62" i="23" s="1"/>
  <c r="I28" i="73"/>
  <c r="I77" i="25" s="1"/>
  <c r="M77" i="25" s="1"/>
  <c r="S77" i="25" s="1"/>
  <c r="K28" i="73"/>
  <c r="I77" i="23" s="1"/>
  <c r="M77" i="23" s="1"/>
  <c r="S77" i="23" s="1"/>
  <c r="I33" i="73"/>
  <c r="I65" i="25" s="1"/>
  <c r="M65" i="25" s="1"/>
  <c r="S65" i="25" s="1"/>
  <c r="K33" i="73"/>
  <c r="I65" i="23" s="1"/>
  <c r="M65" i="23" s="1"/>
  <c r="S65" i="23" s="1"/>
  <c r="I11" i="73"/>
  <c r="I23" i="25" s="1"/>
  <c r="M23" i="25" s="1"/>
  <c r="S23" i="25" s="1"/>
  <c r="K11" i="73"/>
  <c r="I23" i="23" s="1"/>
  <c r="M23" i="23" s="1"/>
  <c r="S23" i="23" s="1"/>
  <c r="I23" i="73"/>
  <c r="I59" i="25" s="1"/>
  <c r="M59" i="25" s="1"/>
  <c r="S59" i="25" s="1"/>
  <c r="K23" i="73"/>
  <c r="I59" i="23" s="1"/>
  <c r="M59" i="23" s="1"/>
  <c r="S59" i="23" s="1"/>
  <c r="I27" i="73"/>
  <c r="I74" i="25" s="1"/>
  <c r="M74" i="25" s="1"/>
  <c r="S74" i="25" s="1"/>
  <c r="K27" i="73"/>
  <c r="I74" i="23" s="1"/>
  <c r="M74" i="23" s="1"/>
  <c r="S74" i="23" s="1"/>
  <c r="I31" i="73"/>
  <c r="I86" i="25" s="1"/>
  <c r="M86" i="25" s="1"/>
  <c r="S86" i="25" s="1"/>
  <c r="K31" i="73"/>
  <c r="I86" i="23" s="1"/>
  <c r="M86" i="23" s="1"/>
  <c r="S86" i="23" s="1"/>
  <c r="AI21" i="89"/>
  <c r="AI19" i="89"/>
  <c r="AI17" i="89"/>
  <c r="AI15" i="89"/>
  <c r="AI13" i="89"/>
  <c r="AI11" i="89"/>
  <c r="AI9" i="89"/>
  <c r="AI23" i="89"/>
  <c r="AI22" i="89"/>
  <c r="AI20" i="89"/>
  <c r="AI18" i="89"/>
  <c r="AI16" i="89"/>
  <c r="AI14" i="89"/>
  <c r="AI12" i="89"/>
  <c r="AI10" i="89"/>
  <c r="AI8" i="89"/>
  <c r="I49" i="98"/>
  <c r="I81" i="98" s="1"/>
  <c r="G82" i="98"/>
  <c r="BO15" i="51"/>
  <c r="BS15" i="51" s="1"/>
  <c r="BG15" i="51"/>
  <c r="AY15" i="51"/>
  <c r="AQ15" i="51"/>
  <c r="AI15" i="51"/>
  <c r="AM15" i="51" s="1"/>
  <c r="AA15" i="51"/>
  <c r="Q15" i="51"/>
  <c r="W15" i="51" s="1"/>
  <c r="CS23" i="82"/>
  <c r="CU23" i="82" s="1"/>
  <c r="CK23" i="82"/>
  <c r="CC23" i="84"/>
  <c r="BU23" i="84"/>
  <c r="BG23" i="79" s="1"/>
  <c r="BK23" i="79" s="1"/>
  <c r="BM23" i="79" s="1"/>
  <c r="BU23" i="82"/>
  <c r="BW23" i="82" s="1"/>
  <c r="BM23" i="82"/>
  <c r="BI23" i="84"/>
  <c r="BA23" i="84"/>
  <c r="AO23" i="79" s="1"/>
  <c r="BA40" i="46"/>
  <c r="AK40" i="46"/>
  <c r="AU40" i="46"/>
  <c r="AE40" i="46"/>
  <c r="Q40" i="46"/>
  <c r="S40" i="46" s="1"/>
  <c r="BG11" i="92"/>
  <c r="BG15" i="92"/>
  <c r="BG21" i="92"/>
  <c r="W8" i="50"/>
  <c r="Y20" i="54"/>
  <c r="Q20" i="54"/>
  <c r="K20" i="54"/>
  <c r="G23" i="87"/>
  <c r="I23" i="87" s="1"/>
  <c r="AY25" i="3" s="1"/>
  <c r="G945" i="1" s="1"/>
  <c r="CG22" i="79"/>
  <c r="CY22" i="84"/>
  <c r="CI22" i="79" s="1"/>
  <c r="CM22" i="79" s="1"/>
  <c r="CO22" i="79" s="1"/>
  <c r="BG9" i="89"/>
  <c r="BG13" i="89"/>
  <c r="BG15" i="89"/>
  <c r="BG19" i="89"/>
  <c r="BG21" i="89"/>
  <c r="BW16" i="91"/>
  <c r="W16" i="91"/>
  <c r="BG16" i="91" s="1"/>
  <c r="W41" i="97"/>
  <c r="I22" i="22" s="1"/>
  <c r="M22" i="22" s="1"/>
  <c r="S22" i="22" s="1"/>
  <c r="W45" i="97"/>
  <c r="I48" i="26" s="1"/>
  <c r="M48" i="26" s="1"/>
  <c r="W38" i="97"/>
  <c r="I20" i="24" s="1"/>
  <c r="M20" i="24" s="1"/>
  <c r="S20" i="24" s="1"/>
  <c r="W42" i="97"/>
  <c r="E77" i="96" s="1"/>
  <c r="I75" i="96"/>
  <c r="I18" i="24" s="1"/>
  <c r="M18" i="24" s="1"/>
  <c r="S18" i="24" s="1"/>
  <c r="I62" i="74"/>
  <c r="I15" i="52" s="1"/>
  <c r="M15" i="52" s="1"/>
  <c r="I66" i="74"/>
  <c r="I27" i="52" s="1"/>
  <c r="M27" i="52" s="1"/>
  <c r="I63" i="74"/>
  <c r="I21" i="52" s="1"/>
  <c r="M21" i="52" s="1"/>
  <c r="I67" i="74"/>
  <c r="I29" i="52" s="1"/>
  <c r="M29" i="52" s="1"/>
  <c r="AG46" i="45"/>
  <c r="AG41" i="45"/>
  <c r="AG40" i="45"/>
  <c r="AG38" i="45"/>
  <c r="AG36" i="45"/>
  <c r="AG32" i="45"/>
  <c r="AG30" i="45"/>
  <c r="AG28" i="45"/>
  <c r="AG20" i="45"/>
  <c r="AG18" i="45"/>
  <c r="AG16" i="45"/>
  <c r="AG14" i="45"/>
  <c r="AG11" i="45"/>
  <c r="AG15" i="45"/>
  <c r="AG17" i="45"/>
  <c r="AG19" i="45"/>
  <c r="AG25" i="45"/>
  <c r="AG27" i="45"/>
  <c r="AG29" i="45"/>
  <c r="AG31" i="45"/>
  <c r="AG33" i="45"/>
  <c r="AG39" i="45"/>
  <c r="AG43" i="45"/>
  <c r="AG37" i="45"/>
  <c r="AG42" i="45"/>
  <c r="AG45" i="45"/>
  <c r="AG46" i="43"/>
  <c r="AG41" i="43"/>
  <c r="AG40" i="43"/>
  <c r="AG38" i="43"/>
  <c r="AG36" i="43"/>
  <c r="AG32" i="43"/>
  <c r="AG30" i="43"/>
  <c r="AG28" i="43"/>
  <c r="AG20" i="43"/>
  <c r="AG18" i="43"/>
  <c r="AG16" i="43"/>
  <c r="AG14" i="43"/>
  <c r="AG37" i="43"/>
  <c r="AG42" i="43"/>
  <c r="AG45" i="43"/>
  <c r="AG11" i="43"/>
  <c r="AG15" i="43"/>
  <c r="AG17" i="43"/>
  <c r="AG19" i="43"/>
  <c r="AG25" i="43"/>
  <c r="AG27" i="43"/>
  <c r="AG29" i="43"/>
  <c r="AG31" i="43"/>
  <c r="AG33" i="43"/>
  <c r="AG39" i="43"/>
  <c r="AG43" i="43"/>
  <c r="AG46" i="41"/>
  <c r="AG41" i="41"/>
  <c r="AG40" i="41"/>
  <c r="AG38" i="41"/>
  <c r="AG36" i="41"/>
  <c r="AG32" i="41"/>
  <c r="AG28" i="41"/>
  <c r="AG30" i="41"/>
  <c r="AG20" i="41"/>
  <c r="AG18" i="41"/>
  <c r="AG16" i="41"/>
  <c r="AG14" i="41"/>
  <c r="AG31" i="41"/>
  <c r="AG33" i="41"/>
  <c r="AG11" i="41"/>
  <c r="AG15" i="41"/>
  <c r="AG17" i="41"/>
  <c r="AG19" i="41"/>
  <c r="AG25" i="41"/>
  <c r="AG37" i="41"/>
  <c r="AG42" i="41"/>
  <c r="AG43" i="41"/>
  <c r="AG27" i="41"/>
  <c r="AG29" i="41"/>
  <c r="AG39" i="41"/>
  <c r="AG45" i="41"/>
  <c r="AG46" i="39"/>
  <c r="AG41" i="39"/>
  <c r="AG40" i="39"/>
  <c r="AG38" i="39"/>
  <c r="AG36" i="39"/>
  <c r="AG32" i="39"/>
  <c r="AG30" i="39"/>
  <c r="AG28" i="39"/>
  <c r="AG20" i="39"/>
  <c r="AG18" i="39"/>
  <c r="AG16" i="39"/>
  <c r="AG14" i="39"/>
  <c r="AG11" i="39"/>
  <c r="AG15" i="39"/>
  <c r="AG17" i="39"/>
  <c r="AG19" i="39"/>
  <c r="AG25" i="39"/>
  <c r="AG27" i="39"/>
  <c r="AG29" i="39"/>
  <c r="AG31" i="39"/>
  <c r="AG33" i="39"/>
  <c r="AG39" i="39"/>
  <c r="AG45" i="39"/>
  <c r="AG37" i="39"/>
  <c r="AG42" i="39"/>
  <c r="AG43" i="39"/>
  <c r="AG46" i="37"/>
  <c r="AI46" i="37" s="1"/>
  <c r="AG41" i="37"/>
  <c r="AI41" i="37" s="1"/>
  <c r="AG40" i="37"/>
  <c r="AI40" i="37" s="1"/>
  <c r="AG38" i="37"/>
  <c r="AI38" i="37" s="1"/>
  <c r="AG36" i="37"/>
  <c r="AI36" i="37" s="1"/>
  <c r="AG32" i="37"/>
  <c r="AI32" i="37" s="1"/>
  <c r="AG30" i="37"/>
  <c r="AI30" i="37" s="1"/>
  <c r="AG28" i="37"/>
  <c r="AI28" i="37" s="1"/>
  <c r="AG20" i="37"/>
  <c r="AI20" i="37" s="1"/>
  <c r="AG18" i="37"/>
  <c r="AI18" i="37" s="1"/>
  <c r="AG16" i="37"/>
  <c r="AI16" i="37" s="1"/>
  <c r="AG14" i="37"/>
  <c r="AI14" i="37" s="1"/>
  <c r="AG37" i="37"/>
  <c r="AI37" i="37" s="1"/>
  <c r="AG42" i="37"/>
  <c r="AI42" i="37" s="1"/>
  <c r="AG43" i="37"/>
  <c r="AI43" i="37" s="1"/>
  <c r="AG11" i="37"/>
  <c r="AI11" i="37" s="1"/>
  <c r="AG15" i="37"/>
  <c r="AI15" i="37" s="1"/>
  <c r="AG17" i="37"/>
  <c r="AI17" i="37" s="1"/>
  <c r="AG19" i="37"/>
  <c r="AI19" i="37" s="1"/>
  <c r="AG25" i="37"/>
  <c r="AI25" i="37" s="1"/>
  <c r="AG27" i="37"/>
  <c r="AI27" i="37" s="1"/>
  <c r="AG29" i="37"/>
  <c r="AI29" i="37" s="1"/>
  <c r="AG31" i="37"/>
  <c r="AI31" i="37" s="1"/>
  <c r="AG33" i="37"/>
  <c r="AI33" i="37" s="1"/>
  <c r="AG39" i="37"/>
  <c r="AI39" i="37" s="1"/>
  <c r="AG45" i="37"/>
  <c r="AI45" i="37" s="1"/>
  <c r="AG46" i="31"/>
  <c r="AG41" i="31"/>
  <c r="AG40" i="31"/>
  <c r="AG38" i="31"/>
  <c r="AG36" i="31"/>
  <c r="AG32" i="31"/>
  <c r="AG30" i="31"/>
  <c r="AG28" i="31"/>
  <c r="AG20" i="31"/>
  <c r="AG18" i="31"/>
  <c r="AG16" i="31"/>
  <c r="AG14" i="31"/>
  <c r="AG45" i="35"/>
  <c r="AG42" i="35"/>
  <c r="AG43" i="35"/>
  <c r="AG39" i="35"/>
  <c r="AG37" i="35"/>
  <c r="AG33" i="35"/>
  <c r="AG31" i="35"/>
  <c r="AG29" i="35"/>
  <c r="AG27" i="35"/>
  <c r="AG25" i="35"/>
  <c r="AG19" i="35"/>
  <c r="AG17" i="35"/>
  <c r="AG15" i="35"/>
  <c r="AG11" i="35"/>
  <c r="AG41" i="35"/>
  <c r="AG36" i="35"/>
  <c r="AG40" i="35"/>
  <c r="AG15" i="31"/>
  <c r="AG19" i="31"/>
  <c r="AG27" i="31"/>
  <c r="AG31" i="31"/>
  <c r="AG39" i="31"/>
  <c r="AG14" i="35"/>
  <c r="AG16" i="35"/>
  <c r="AG18" i="35"/>
  <c r="AG20" i="35"/>
  <c r="AG28" i="35"/>
  <c r="AG30" i="35"/>
  <c r="AG32" i="35"/>
  <c r="AG38" i="35"/>
  <c r="AG46" i="35"/>
  <c r="AG11" i="31"/>
  <c r="AG37" i="31"/>
  <c r="AG42" i="31"/>
  <c r="AG43" i="31"/>
  <c r="AG17" i="31"/>
  <c r="AG25" i="31"/>
  <c r="AG29" i="31"/>
  <c r="AG33" i="31"/>
  <c r="AG45" i="31"/>
  <c r="AG45" i="33"/>
  <c r="AG43" i="33"/>
  <c r="AG42" i="33"/>
  <c r="AG39" i="33"/>
  <c r="AG37" i="33"/>
  <c r="AG33" i="33"/>
  <c r="AG31" i="33"/>
  <c r="AG29" i="33"/>
  <c r="AG27" i="33"/>
  <c r="AG25" i="33"/>
  <c r="AG19" i="33"/>
  <c r="AG17" i="33"/>
  <c r="AG15" i="33"/>
  <c r="AG11" i="33"/>
  <c r="AG14" i="33"/>
  <c r="AG16" i="33"/>
  <c r="AG18" i="33"/>
  <c r="AG20" i="33"/>
  <c r="AG28" i="33"/>
  <c r="AG30" i="33"/>
  <c r="AG32" i="33"/>
  <c r="AG38" i="33"/>
  <c r="AG46" i="33"/>
  <c r="AG36" i="33"/>
  <c r="AG40" i="33"/>
  <c r="AG41" i="33"/>
  <c r="AO20" i="83"/>
  <c r="AQ20" i="83" s="1"/>
  <c r="AK20" i="83"/>
  <c r="W20" i="79" s="1"/>
  <c r="AA20" i="79" s="1"/>
  <c r="AC20" i="79" s="1"/>
  <c r="AC31" i="102"/>
  <c r="Y31" i="102"/>
  <c r="U31" i="102"/>
  <c r="Q31" i="102"/>
  <c r="M31" i="102"/>
  <c r="I31" i="102"/>
  <c r="E31" i="102"/>
  <c r="AE31" i="102"/>
  <c r="AA31" i="102"/>
  <c r="W31" i="102"/>
  <c r="S31" i="102"/>
  <c r="O31" i="102"/>
  <c r="K31" i="102"/>
  <c r="G31" i="102"/>
  <c r="AW23" i="81"/>
  <c r="AY23" i="81" s="1"/>
  <c r="AO23" i="81"/>
  <c r="DQ23" i="81"/>
  <c r="DS23" i="81" s="1"/>
  <c r="DI23" i="81"/>
  <c r="W43" i="32"/>
  <c r="W41" i="32"/>
  <c r="AA8" i="55"/>
  <c r="AI8" i="55"/>
  <c r="Q8" i="55"/>
  <c r="BG14" i="90"/>
  <c r="M9" i="19"/>
  <c r="I15" i="19"/>
  <c r="BA25" i="30"/>
  <c r="AK25" i="30"/>
  <c r="AU25" i="30"/>
  <c r="AE25" i="30"/>
  <c r="Q25" i="30"/>
  <c r="S25" i="30" s="1"/>
  <c r="BA29" i="30"/>
  <c r="AK29" i="30"/>
  <c r="AU29" i="30"/>
  <c r="AE29" i="30"/>
  <c r="Q29" i="30"/>
  <c r="S29" i="30" s="1"/>
  <c r="BA33" i="30"/>
  <c r="AK33" i="30"/>
  <c r="AU33" i="30"/>
  <c r="AE33" i="30"/>
  <c r="Q33" i="30"/>
  <c r="S33" i="30" s="1"/>
  <c r="AU12" i="30"/>
  <c r="AE12" i="30"/>
  <c r="Q12" i="30"/>
  <c r="BA12" i="30"/>
  <c r="AK12" i="30"/>
  <c r="S12" i="30"/>
  <c r="AU24" i="30"/>
  <c r="AE24" i="30"/>
  <c r="Q24" i="30"/>
  <c r="BA24" i="30"/>
  <c r="AK24" i="30"/>
  <c r="S24" i="30"/>
  <c r="AU28" i="30"/>
  <c r="AE28" i="30"/>
  <c r="Q28" i="30"/>
  <c r="BA28" i="30"/>
  <c r="AK28" i="30"/>
  <c r="S28" i="30"/>
  <c r="AU32" i="30"/>
  <c r="AE32" i="30"/>
  <c r="Q32" i="30"/>
  <c r="BA32" i="30"/>
  <c r="AK32" i="30"/>
  <c r="S32" i="30"/>
  <c r="BA25" i="33"/>
  <c r="AK25" i="33"/>
  <c r="AU25" i="33"/>
  <c r="AE25" i="33"/>
  <c r="Q25" i="33"/>
  <c r="S25" i="33" s="1"/>
  <c r="BA29" i="33"/>
  <c r="AK29" i="33"/>
  <c r="AU29" i="33"/>
  <c r="AE29" i="33"/>
  <c r="Q29" i="33"/>
  <c r="S29" i="33" s="1"/>
  <c r="BA33" i="33"/>
  <c r="AK33" i="33"/>
  <c r="AU33" i="33"/>
  <c r="AE33" i="33"/>
  <c r="Q33" i="33"/>
  <c r="S33" i="33" s="1"/>
  <c r="AU12" i="33"/>
  <c r="AE12" i="33"/>
  <c r="Q12" i="33"/>
  <c r="BA12" i="33"/>
  <c r="AK12" i="33"/>
  <c r="S12" i="33"/>
  <c r="AU24" i="33"/>
  <c r="AE24" i="33"/>
  <c r="Q24" i="33"/>
  <c r="BA24" i="33"/>
  <c r="AK24" i="33"/>
  <c r="S24" i="33"/>
  <c r="AU28" i="33"/>
  <c r="AE28" i="33"/>
  <c r="Q28" i="33"/>
  <c r="BA28" i="33"/>
  <c r="AK28" i="33"/>
  <c r="S28" i="33"/>
  <c r="AU32" i="33"/>
  <c r="AE32" i="33"/>
  <c r="Q32" i="33"/>
  <c r="BA32" i="33"/>
  <c r="AK32" i="33"/>
  <c r="S32" i="33"/>
  <c r="AU25" i="37"/>
  <c r="AE25" i="37"/>
  <c r="Q25" i="37"/>
  <c r="BA25" i="37"/>
  <c r="AK25" i="37"/>
  <c r="S25" i="37"/>
  <c r="AU29" i="37"/>
  <c r="AE29" i="37"/>
  <c r="Q29" i="37"/>
  <c r="BA29" i="37"/>
  <c r="AK29" i="37"/>
  <c r="S29" i="37"/>
  <c r="AU33" i="37"/>
  <c r="AE33" i="37"/>
  <c r="Q33" i="37"/>
  <c r="BA33" i="37"/>
  <c r="AK33" i="37"/>
  <c r="S33" i="37"/>
  <c r="BA12" i="37"/>
  <c r="AK12" i="37"/>
  <c r="AU12" i="37"/>
  <c r="AE12" i="37"/>
  <c r="Q12" i="37"/>
  <c r="S12" i="37" s="1"/>
  <c r="BA24" i="37"/>
  <c r="AK24" i="37"/>
  <c r="AU24" i="37"/>
  <c r="AE24" i="37"/>
  <c r="Q24" i="37"/>
  <c r="S24" i="37" s="1"/>
  <c r="BA28" i="37"/>
  <c r="AK28" i="37"/>
  <c r="AU28" i="37"/>
  <c r="AE28" i="37"/>
  <c r="Q28" i="37"/>
  <c r="S28" i="37" s="1"/>
  <c r="BA32" i="37"/>
  <c r="AK32" i="37"/>
  <c r="AU32" i="37"/>
  <c r="AE32" i="37"/>
  <c r="Q32" i="37"/>
  <c r="S32" i="37" s="1"/>
  <c r="BA25" i="41"/>
  <c r="AK25" i="41"/>
  <c r="Q25" i="41"/>
  <c r="S25" i="41" s="1"/>
  <c r="AU25" i="41"/>
  <c r="AE25" i="41"/>
  <c r="BA29" i="41"/>
  <c r="AK29" i="41"/>
  <c r="Q29" i="41"/>
  <c r="S29" i="41" s="1"/>
  <c r="AU29" i="41"/>
  <c r="AE29" i="41"/>
  <c r="BA33" i="41"/>
  <c r="AK33" i="41"/>
  <c r="Q33" i="41"/>
  <c r="S33" i="41" s="1"/>
  <c r="AU33" i="41"/>
  <c r="AE33" i="41"/>
  <c r="Q12" i="41"/>
  <c r="S12" i="41"/>
  <c r="AU24" i="41"/>
  <c r="AE24" i="41"/>
  <c r="Q24" i="41"/>
  <c r="BA24" i="41"/>
  <c r="AK24" i="41"/>
  <c r="S24" i="41"/>
  <c r="AU28" i="41"/>
  <c r="AE28" i="41"/>
  <c r="Q28" i="41"/>
  <c r="BA28" i="41"/>
  <c r="AK28" i="41"/>
  <c r="S28" i="41"/>
  <c r="AU32" i="41"/>
  <c r="AE32" i="41"/>
  <c r="Q32" i="41"/>
  <c r="BA32" i="41"/>
  <c r="AK32" i="41"/>
  <c r="S32" i="41"/>
  <c r="BA25" i="45"/>
  <c r="AK25" i="45"/>
  <c r="AU25" i="45"/>
  <c r="AE25" i="45"/>
  <c r="Q25" i="45"/>
  <c r="S25" i="45" s="1"/>
  <c r="BA29" i="45"/>
  <c r="AK29" i="45"/>
  <c r="AU29" i="45"/>
  <c r="AE29" i="45"/>
  <c r="Q29" i="45"/>
  <c r="S29" i="45" s="1"/>
  <c r="BA33" i="45"/>
  <c r="AK33" i="45"/>
  <c r="AU33" i="45"/>
  <c r="AE33" i="45"/>
  <c r="Q33" i="45"/>
  <c r="S33" i="45" s="1"/>
  <c r="AU12" i="45"/>
  <c r="AE12" i="45"/>
  <c r="Q12" i="45"/>
  <c r="BA12" i="45"/>
  <c r="AK12" i="45"/>
  <c r="S12" i="45"/>
  <c r="AU24" i="45"/>
  <c r="AE24" i="45"/>
  <c r="Q24" i="45"/>
  <c r="BA24" i="45"/>
  <c r="AK24" i="45"/>
  <c r="S24" i="45"/>
  <c r="AU28" i="45"/>
  <c r="AE28" i="45"/>
  <c r="Q28" i="45"/>
  <c r="BA28" i="45"/>
  <c r="AK28" i="45"/>
  <c r="S28" i="45"/>
  <c r="AU32" i="45"/>
  <c r="AE32" i="45"/>
  <c r="Q32" i="45"/>
  <c r="BA32" i="45"/>
  <c r="AK32" i="45"/>
  <c r="S32" i="45"/>
  <c r="AU25" i="32"/>
  <c r="AE25" i="32"/>
  <c r="Q25" i="32"/>
  <c r="BA25" i="32"/>
  <c r="AK25" i="32"/>
  <c r="S25" i="32"/>
  <c r="AU29" i="32"/>
  <c r="AE29" i="32"/>
  <c r="Q29" i="32"/>
  <c r="BA29" i="32"/>
  <c r="AK29" i="32"/>
  <c r="S29" i="32"/>
  <c r="AU33" i="32"/>
  <c r="AE33" i="32"/>
  <c r="Q33" i="32"/>
  <c r="BA33" i="32"/>
  <c r="AK33" i="32"/>
  <c r="S33" i="32"/>
  <c r="Q12" i="32"/>
  <c r="S12" i="32" s="1"/>
  <c r="BA24" i="32"/>
  <c r="AK24" i="32"/>
  <c r="AU24" i="32"/>
  <c r="AE24" i="32"/>
  <c r="Q24" i="32"/>
  <c r="S24" i="32" s="1"/>
  <c r="BA28" i="32"/>
  <c r="AK28" i="32"/>
  <c r="AU28" i="32"/>
  <c r="AE28" i="32"/>
  <c r="Q28" i="32"/>
  <c r="S28" i="32" s="1"/>
  <c r="BA32" i="32"/>
  <c r="AK32" i="32"/>
  <c r="AU32" i="32"/>
  <c r="AE32" i="32"/>
  <c r="Q32" i="32"/>
  <c r="S32" i="32" s="1"/>
  <c r="BA25" i="36"/>
  <c r="AK25" i="36"/>
  <c r="AU25" i="36"/>
  <c r="AE25" i="36"/>
  <c r="Q25" i="36"/>
  <c r="S25" i="36" s="1"/>
  <c r="BA29" i="36"/>
  <c r="AK29" i="36"/>
  <c r="AU29" i="36"/>
  <c r="AE29" i="36"/>
  <c r="Q29" i="36"/>
  <c r="S29" i="36" s="1"/>
  <c r="BA33" i="36"/>
  <c r="AK33" i="36"/>
  <c r="AU33" i="36"/>
  <c r="AE33" i="36"/>
  <c r="Q33" i="36"/>
  <c r="S33" i="36" s="1"/>
  <c r="AU12" i="36"/>
  <c r="AE12" i="36"/>
  <c r="Q12" i="36"/>
  <c r="BA12" i="36"/>
  <c r="AK12" i="36"/>
  <c r="S12" i="36"/>
  <c r="AU24" i="36"/>
  <c r="AE24" i="36"/>
  <c r="Q24" i="36"/>
  <c r="BA24" i="36"/>
  <c r="AK24" i="36"/>
  <c r="S24" i="36"/>
  <c r="AU28" i="36"/>
  <c r="AE28" i="36"/>
  <c r="Q28" i="36"/>
  <c r="BA28" i="36"/>
  <c r="AK28" i="36"/>
  <c r="S28" i="36"/>
  <c r="AU32" i="36"/>
  <c r="AE32" i="36"/>
  <c r="Q32" i="36"/>
  <c r="BA32" i="36"/>
  <c r="AK32" i="36"/>
  <c r="S32" i="36"/>
  <c r="BA25" i="40"/>
  <c r="AK25" i="40"/>
  <c r="AU25" i="40"/>
  <c r="AE25" i="40"/>
  <c r="Q25" i="40"/>
  <c r="S25" i="40" s="1"/>
  <c r="BA29" i="40"/>
  <c r="AK29" i="40"/>
  <c r="AU29" i="40"/>
  <c r="AE29" i="40"/>
  <c r="Q29" i="40"/>
  <c r="S29" i="40" s="1"/>
  <c r="BA33" i="40"/>
  <c r="AK33" i="40"/>
  <c r="AU33" i="40"/>
  <c r="AE33" i="40"/>
  <c r="Q33" i="40"/>
  <c r="S33" i="40" s="1"/>
  <c r="Q12" i="40"/>
  <c r="S12" i="40"/>
  <c r="AU24" i="40"/>
  <c r="AE24" i="40"/>
  <c r="Q24" i="40"/>
  <c r="BA24" i="40"/>
  <c r="AK24" i="40"/>
  <c r="S24" i="40"/>
  <c r="AU28" i="40"/>
  <c r="AE28" i="40"/>
  <c r="Q28" i="40"/>
  <c r="BA28" i="40"/>
  <c r="AK28" i="40"/>
  <c r="S28" i="40"/>
  <c r="AU32" i="40"/>
  <c r="AE32" i="40"/>
  <c r="Q32" i="40"/>
  <c r="BA32" i="40"/>
  <c r="AK32" i="40"/>
  <c r="S32" i="40"/>
  <c r="AU25" i="44"/>
  <c r="AE25" i="44"/>
  <c r="Q25" i="44"/>
  <c r="BA25" i="44"/>
  <c r="AK25" i="44"/>
  <c r="S25" i="44"/>
  <c r="AU29" i="44"/>
  <c r="AE29" i="44"/>
  <c r="Q29" i="44"/>
  <c r="BA29" i="44"/>
  <c r="AK29" i="44"/>
  <c r="S29" i="44"/>
  <c r="AU33" i="44"/>
  <c r="AE33" i="44"/>
  <c r="Q33" i="44"/>
  <c r="BA33" i="44"/>
  <c r="AK33" i="44"/>
  <c r="S33" i="44"/>
  <c r="Q12" i="44"/>
  <c r="S12" i="44" s="1"/>
  <c r="BA24" i="44"/>
  <c r="AK24" i="44"/>
  <c r="AU24" i="44"/>
  <c r="AE24" i="44"/>
  <c r="Q24" i="44"/>
  <c r="S24" i="44" s="1"/>
  <c r="BA28" i="44"/>
  <c r="AK28" i="44"/>
  <c r="AU28" i="44"/>
  <c r="AE28" i="44"/>
  <c r="Q28" i="44"/>
  <c r="S28" i="44" s="1"/>
  <c r="BA32" i="44"/>
  <c r="AK32" i="44"/>
  <c r="AU32" i="44"/>
  <c r="AE32" i="44"/>
  <c r="Q32" i="44"/>
  <c r="S32" i="44" s="1"/>
  <c r="CE17" i="52"/>
  <c r="AY41" i="44"/>
  <c r="AY41" i="40"/>
  <c r="AY42" i="40"/>
  <c r="AY43" i="36"/>
  <c r="AM42" i="42"/>
  <c r="AO42" i="42" s="1"/>
  <c r="BA42" i="42" s="1"/>
  <c r="AM42" i="31"/>
  <c r="AS42" i="31" s="1"/>
  <c r="Y42" i="45"/>
  <c r="AK42" i="45" s="1"/>
  <c r="W42" i="45"/>
  <c r="AM42" i="37"/>
  <c r="AO42" i="37" s="1"/>
  <c r="BA27" i="7"/>
  <c r="G41" i="10"/>
  <c r="AQ34" i="40"/>
  <c r="AQ26" i="40"/>
  <c r="AQ24" i="40"/>
  <c r="AQ22" i="40"/>
  <c r="AQ8" i="40"/>
  <c r="AQ23" i="40"/>
  <c r="AQ23" i="32"/>
  <c r="AQ34" i="32"/>
  <c r="AQ26" i="32"/>
  <c r="AQ24" i="32"/>
  <c r="AQ22" i="32"/>
  <c r="AQ8" i="32"/>
  <c r="G81" i="98"/>
  <c r="BO20" i="79"/>
  <c r="E8" i="7"/>
  <c r="AC48" i="46"/>
  <c r="BE22" i="89"/>
  <c r="BE20" i="89"/>
  <c r="BE18" i="89"/>
  <c r="BE16" i="89"/>
  <c r="BE14" i="89"/>
  <c r="BE12" i="89"/>
  <c r="BE10" i="89"/>
  <c r="BE8" i="89"/>
  <c r="BE23" i="89"/>
  <c r="BE21" i="89"/>
  <c r="BE19" i="89"/>
  <c r="BE17" i="89"/>
  <c r="BE15" i="89"/>
  <c r="BE13" i="89"/>
  <c r="BE11" i="89"/>
  <c r="BE9" i="89"/>
  <c r="AW8" i="79"/>
  <c r="BK8" i="84"/>
  <c r="AY8" i="79" s="1"/>
  <c r="BC8" i="79" s="1"/>
  <c r="BE8" i="79" s="1"/>
  <c r="W8" i="46" s="1"/>
  <c r="BO9" i="79"/>
  <c r="CE9" i="84"/>
  <c r="BQ9" i="79" s="1"/>
  <c r="BU9" i="79" s="1"/>
  <c r="BW9" i="79" s="1"/>
  <c r="CG10" i="79"/>
  <c r="CY10" i="84"/>
  <c r="CI10" i="79" s="1"/>
  <c r="CM10" i="79" s="1"/>
  <c r="CO10" i="79" s="1"/>
  <c r="AE11" i="79"/>
  <c r="AQ11" i="84"/>
  <c r="AG11" i="79" s="1"/>
  <c r="AK11" i="79" s="1"/>
  <c r="AM11" i="79" s="1"/>
  <c r="AW12" i="79"/>
  <c r="BK12" i="84"/>
  <c r="AY12" i="79" s="1"/>
  <c r="BC12" i="79" s="1"/>
  <c r="BE12" i="79" s="1"/>
  <c r="W8" i="42" s="1"/>
  <c r="BO13" i="79"/>
  <c r="CE13" i="84"/>
  <c r="BQ13" i="79" s="1"/>
  <c r="BU13" i="79" s="1"/>
  <c r="BW13" i="79" s="1"/>
  <c r="CG14" i="79"/>
  <c r="CY14" i="84"/>
  <c r="CI14" i="79" s="1"/>
  <c r="CM14" i="79" s="1"/>
  <c r="CO14" i="79" s="1"/>
  <c r="BO15" i="79"/>
  <c r="CE15" i="84"/>
  <c r="BQ15" i="79" s="1"/>
  <c r="BU15" i="79" s="1"/>
  <c r="BW15" i="79" s="1"/>
  <c r="CG17" i="79"/>
  <c r="CY17" i="84"/>
  <c r="CI17" i="79" s="1"/>
  <c r="CM17" i="79" s="1"/>
  <c r="CO17" i="79" s="1"/>
  <c r="BO16" i="79"/>
  <c r="CE16" i="84"/>
  <c r="BQ16" i="79" s="1"/>
  <c r="BU16" i="79" s="1"/>
  <c r="BW16" i="79" s="1"/>
  <c r="CG18" i="79"/>
  <c r="CY18" i="84"/>
  <c r="CI18" i="79" s="1"/>
  <c r="CM18" i="79" s="1"/>
  <c r="CO18" i="79" s="1"/>
  <c r="BO19" i="79"/>
  <c r="CE19" i="84"/>
  <c r="BQ19" i="79" s="1"/>
  <c r="BU19" i="79" s="1"/>
  <c r="BW19" i="79" s="1"/>
  <c r="CG20" i="79"/>
  <c r="CY20" i="84"/>
  <c r="CI20" i="79" s="1"/>
  <c r="CM20" i="79" s="1"/>
  <c r="CO20" i="79" s="1"/>
  <c r="BO21" i="79"/>
  <c r="CE21" i="84"/>
  <c r="BQ21" i="79" s="1"/>
  <c r="BU21" i="79" s="1"/>
  <c r="BW21" i="79" s="1"/>
  <c r="AI17" i="48"/>
  <c r="Q17" i="48"/>
  <c r="AA17" i="48"/>
  <c r="AE17" i="48" s="1"/>
  <c r="AI16" i="48"/>
  <c r="Q16" i="48"/>
  <c r="AA16" i="48"/>
  <c r="AE16" i="48" s="1"/>
  <c r="AI20" i="48"/>
  <c r="Q20" i="48"/>
  <c r="AA20" i="48"/>
  <c r="AE20" i="48" s="1"/>
  <c r="CE8" i="52"/>
  <c r="M9" i="46"/>
  <c r="M9" i="42"/>
  <c r="M9" i="38"/>
  <c r="M9" i="34"/>
  <c r="M9" i="31"/>
  <c r="W19" i="56"/>
  <c r="W17" i="56"/>
  <c r="W20" i="56" s="1"/>
  <c r="AM19" i="56"/>
  <c r="AS19" i="56" s="1"/>
  <c r="AC19" i="56"/>
  <c r="AI19" i="56" s="1"/>
  <c r="Q19" i="56"/>
  <c r="Y19" i="56" s="1"/>
  <c r="K19" i="56"/>
  <c r="BG21" i="90"/>
  <c r="BO14" i="51"/>
  <c r="BS14" i="51" s="1"/>
  <c r="BG14" i="51"/>
  <c r="AY14" i="51"/>
  <c r="AQ14" i="51"/>
  <c r="AI14" i="51"/>
  <c r="AM14" i="51" s="1"/>
  <c r="AA14" i="51"/>
  <c r="Q14" i="51"/>
  <c r="W14" i="51" s="1"/>
  <c r="S40" i="41"/>
  <c r="Q40" i="41"/>
  <c r="Q40" i="33"/>
  <c r="S40" i="33" s="1"/>
  <c r="S40" i="44"/>
  <c r="Q40" i="44"/>
  <c r="AU40" i="36"/>
  <c r="AE40" i="36"/>
  <c r="Q40" i="36"/>
  <c r="S40" i="36" s="1"/>
  <c r="BA40" i="36"/>
  <c r="AK40" i="36"/>
  <c r="Q40" i="43"/>
  <c r="S40" i="43" s="1"/>
  <c r="S40" i="35"/>
  <c r="Q40" i="35"/>
  <c r="S40" i="42"/>
  <c r="Q40" i="42"/>
  <c r="BA40" i="34"/>
  <c r="AK40" i="34"/>
  <c r="S40" i="34"/>
  <c r="AU40" i="34"/>
  <c r="AE40" i="34"/>
  <c r="Q40" i="34"/>
  <c r="BO9" i="51"/>
  <c r="BS9" i="51" s="1"/>
  <c r="BG9" i="51"/>
  <c r="AY9" i="51"/>
  <c r="AQ9" i="51"/>
  <c r="AI9" i="51"/>
  <c r="AM9" i="51" s="1"/>
  <c r="AA9" i="51"/>
  <c r="Q9" i="51"/>
  <c r="W9" i="51" s="1"/>
  <c r="BM74" i="52"/>
  <c r="E21" i="2" s="1"/>
  <c r="BG78" i="52"/>
  <c r="BE22" i="90"/>
  <c r="BE20" i="90"/>
  <c r="BE18" i="90"/>
  <c r="BE16" i="90"/>
  <c r="BE14" i="90"/>
  <c r="BE12" i="90"/>
  <c r="BE10" i="90"/>
  <c r="BE8" i="90"/>
  <c r="BE23" i="90"/>
  <c r="BE21" i="90"/>
  <c r="BE19" i="90"/>
  <c r="BE17" i="90"/>
  <c r="BE15" i="90"/>
  <c r="BE13" i="90"/>
  <c r="BE11" i="90"/>
  <c r="BE9" i="90"/>
  <c r="AQ34" i="45"/>
  <c r="AQ26" i="45"/>
  <c r="AQ24" i="45"/>
  <c r="AQ22" i="45"/>
  <c r="AQ8" i="45"/>
  <c r="AS8" i="45" s="1"/>
  <c r="AQ23" i="45"/>
  <c r="AQ34" i="41"/>
  <c r="AQ26" i="41"/>
  <c r="AQ24" i="41"/>
  <c r="AQ22" i="41"/>
  <c r="AQ8" i="41"/>
  <c r="AS8" i="41" s="1"/>
  <c r="AQ23" i="41"/>
  <c r="AQ23" i="37"/>
  <c r="AQ34" i="37"/>
  <c r="AQ26" i="37"/>
  <c r="AQ24" i="37"/>
  <c r="AQ22" i="37"/>
  <c r="AQ8" i="37"/>
  <c r="AQ34" i="33"/>
  <c r="AQ26" i="33"/>
  <c r="AQ24" i="33"/>
  <c r="AQ22" i="33"/>
  <c r="AQ8" i="33"/>
  <c r="AS8" i="33" s="1"/>
  <c r="AQ23" i="33"/>
  <c r="I19" i="97"/>
  <c r="I10" i="49" s="1"/>
  <c r="M10" i="49" s="1"/>
  <c r="Q10" i="49" s="1"/>
  <c r="W10" i="49" s="1"/>
  <c r="K19" i="97"/>
  <c r="I11" i="49" s="1"/>
  <c r="M11" i="49" s="1"/>
  <c r="Q11" i="49" s="1"/>
  <c r="W11" i="49" s="1"/>
  <c r="I23" i="97"/>
  <c r="I36" i="43" s="1"/>
  <c r="K23" i="97"/>
  <c r="I37" i="43" s="1"/>
  <c r="M37" i="43" s="1"/>
  <c r="I27" i="97"/>
  <c r="I36" i="39" s="1"/>
  <c r="K27" i="97"/>
  <c r="I37" i="39" s="1"/>
  <c r="M37" i="39" s="1"/>
  <c r="I31" i="97"/>
  <c r="I36" i="35" s="1"/>
  <c r="K31" i="97"/>
  <c r="I37" i="35" s="1"/>
  <c r="M37" i="35" s="1"/>
  <c r="I35" i="97"/>
  <c r="I12" i="51" s="1"/>
  <c r="M12" i="51" s="1"/>
  <c r="K35" i="97"/>
  <c r="I13" i="51" s="1"/>
  <c r="M13" i="51" s="1"/>
  <c r="I39" i="97"/>
  <c r="I8" i="22" s="1"/>
  <c r="K39" i="97"/>
  <c r="I11" i="22" s="1"/>
  <c r="M11" i="22" s="1"/>
  <c r="S11" i="22" s="1"/>
  <c r="I46" i="97"/>
  <c r="I138" i="11" s="1"/>
  <c r="K46" i="97"/>
  <c r="I141" i="11" s="1"/>
  <c r="I20" i="97"/>
  <c r="I36" i="46" s="1"/>
  <c r="K20" i="97"/>
  <c r="I37" i="46" s="1"/>
  <c r="M37" i="46" s="1"/>
  <c r="I24" i="97"/>
  <c r="I36" i="42" s="1"/>
  <c r="K24" i="97"/>
  <c r="I37" i="42" s="1"/>
  <c r="M37" i="42" s="1"/>
  <c r="I28" i="97"/>
  <c r="I36" i="38" s="1"/>
  <c r="K28" i="97"/>
  <c r="I37" i="38" s="1"/>
  <c r="M37" i="38" s="1"/>
  <c r="I32" i="97"/>
  <c r="I36" i="34" s="1"/>
  <c r="K32" i="97"/>
  <c r="I37" i="34" s="1"/>
  <c r="M37" i="34" s="1"/>
  <c r="I36" i="97"/>
  <c r="I36" i="31" s="1"/>
  <c r="K36" i="97"/>
  <c r="I37" i="31" s="1"/>
  <c r="M37" i="31" s="1"/>
  <c r="I40" i="97"/>
  <c r="I9" i="24" s="1"/>
  <c r="M9" i="24" s="1"/>
  <c r="S9" i="24" s="1"/>
  <c r="K40" i="97"/>
  <c r="I12" i="24" s="1"/>
  <c r="M12" i="24" s="1"/>
  <c r="S12" i="24" s="1"/>
  <c r="I43" i="97"/>
  <c r="I137" i="11" s="1"/>
  <c r="K43" i="97"/>
  <c r="I140" i="11" s="1"/>
  <c r="I47" i="97"/>
  <c r="I139" i="11" s="1"/>
  <c r="K47" i="97"/>
  <c r="I142" i="11" s="1"/>
  <c r="I81" i="74"/>
  <c r="I89" i="52" s="1"/>
  <c r="M89" i="52" s="1"/>
  <c r="K81" i="74"/>
  <c r="I55" i="50" s="1"/>
  <c r="M55" i="50" s="1"/>
  <c r="I85" i="74"/>
  <c r="I93" i="52" s="1"/>
  <c r="M93" i="52" s="1"/>
  <c r="K85" i="74"/>
  <c r="I59" i="50" s="1"/>
  <c r="M59" i="50" s="1"/>
  <c r="I82" i="74"/>
  <c r="I90" i="52" s="1"/>
  <c r="M90" i="52" s="1"/>
  <c r="K82" i="74"/>
  <c r="I56" i="50" s="1"/>
  <c r="M56" i="50" s="1"/>
  <c r="I86" i="74"/>
  <c r="I94" i="52" s="1"/>
  <c r="M94" i="52" s="1"/>
  <c r="K86" i="74"/>
  <c r="I60" i="50" s="1"/>
  <c r="M60" i="50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A78" i="52"/>
  <c r="BA79" i="52" s="1"/>
  <c r="AW46" i="45"/>
  <c r="AW41" i="45"/>
  <c r="AW40" i="45"/>
  <c r="AW38" i="45"/>
  <c r="AW36" i="45"/>
  <c r="AW32" i="45"/>
  <c r="AW30" i="45"/>
  <c r="AW28" i="45"/>
  <c r="AW20" i="45"/>
  <c r="AW18" i="45"/>
  <c r="AW16" i="45"/>
  <c r="AW14" i="45"/>
  <c r="I9" i="79"/>
  <c r="K9" i="79" s="1"/>
  <c r="AM41" i="45" s="1"/>
  <c r="AW42" i="45"/>
  <c r="AW37" i="45"/>
  <c r="AW43" i="45"/>
  <c r="AW33" i="45"/>
  <c r="AW39" i="45"/>
  <c r="AW45" i="45"/>
  <c r="AW11" i="45"/>
  <c r="AW15" i="45"/>
  <c r="AW17" i="45"/>
  <c r="AW19" i="45"/>
  <c r="AW25" i="45"/>
  <c r="AW27" i="45"/>
  <c r="AW29" i="45"/>
  <c r="AW31" i="45"/>
  <c r="AY41" i="43"/>
  <c r="AW46" i="41"/>
  <c r="AW41" i="41"/>
  <c r="AW40" i="41"/>
  <c r="AW38" i="41"/>
  <c r="AW36" i="41"/>
  <c r="AW32" i="41"/>
  <c r="AW28" i="41"/>
  <c r="AW30" i="41"/>
  <c r="AW20" i="41"/>
  <c r="AW18" i="41"/>
  <c r="AW16" i="41"/>
  <c r="AW14" i="41"/>
  <c r="I13" i="79"/>
  <c r="K13" i="79" s="1"/>
  <c r="AM41" i="41" s="1"/>
  <c r="AW27" i="41"/>
  <c r="AW29" i="41"/>
  <c r="AW37" i="41"/>
  <c r="AW43" i="41"/>
  <c r="AW31" i="41"/>
  <c r="AW33" i="41"/>
  <c r="AW42" i="41"/>
  <c r="AW11" i="41"/>
  <c r="AW15" i="41"/>
  <c r="AW17" i="41"/>
  <c r="AW19" i="41"/>
  <c r="AW25" i="41"/>
  <c r="AW39" i="41"/>
  <c r="AW45" i="41"/>
  <c r="AY43" i="39"/>
  <c r="AY41" i="39"/>
  <c r="AY44" i="37"/>
  <c r="AG17" i="7" s="1"/>
  <c r="AY43" i="31"/>
  <c r="AY41" i="31"/>
  <c r="BG12" i="91"/>
  <c r="I9" i="55"/>
  <c r="K33" i="96"/>
  <c r="I9" i="53" s="1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I21" i="56"/>
  <c r="K8" i="74"/>
  <c r="I21" i="54" s="1"/>
  <c r="I31" i="56"/>
  <c r="M31" i="56" s="1"/>
  <c r="K14" i="74"/>
  <c r="I31" i="54" s="1"/>
  <c r="M31" i="54" s="1"/>
  <c r="AW23" i="82"/>
  <c r="AY23" i="82" s="1"/>
  <c r="AO23" i="82"/>
  <c r="AO23" i="84"/>
  <c r="AG23" i="84"/>
  <c r="W23" i="79" s="1"/>
  <c r="AA23" i="79" s="1"/>
  <c r="AC23" i="79" s="1"/>
  <c r="E23" i="79"/>
  <c r="DQ23" i="82"/>
  <c r="DS23" i="82" s="1"/>
  <c r="DI23" i="82"/>
  <c r="CW23" i="84"/>
  <c r="CO23" i="84"/>
  <c r="BY23" i="79" s="1"/>
  <c r="BG22" i="79"/>
  <c r="BK22" i="79" s="1"/>
  <c r="BM22" i="79" s="1"/>
  <c r="AY41" i="32"/>
  <c r="AW22" i="79"/>
  <c r="BK22" i="84"/>
  <c r="AY22" i="79" s="1"/>
  <c r="BC22" i="79" s="1"/>
  <c r="BE22" i="79" s="1"/>
  <c r="W8" i="32" s="1"/>
  <c r="CG8" i="79"/>
  <c r="CY8" i="84"/>
  <c r="CI8" i="79" s="1"/>
  <c r="CM8" i="79" s="1"/>
  <c r="CO8" i="79" s="1"/>
  <c r="AE9" i="79"/>
  <c r="AQ9" i="84"/>
  <c r="AG9" i="79" s="1"/>
  <c r="AK9" i="79" s="1"/>
  <c r="AM9" i="79" s="1"/>
  <c r="AW10" i="79"/>
  <c r="BK10" i="84"/>
  <c r="AY10" i="79" s="1"/>
  <c r="BC10" i="79" s="1"/>
  <c r="BE10" i="79" s="1"/>
  <c r="W8" i="44" s="1"/>
  <c r="BO11" i="79"/>
  <c r="CE11" i="84"/>
  <c r="BQ11" i="79" s="1"/>
  <c r="BU11" i="79" s="1"/>
  <c r="BW11" i="79" s="1"/>
  <c r="CG12" i="79"/>
  <c r="CY12" i="84"/>
  <c r="CI12" i="79" s="1"/>
  <c r="CM12" i="79" s="1"/>
  <c r="CO12" i="79" s="1"/>
  <c r="AE13" i="79"/>
  <c r="AQ13" i="84"/>
  <c r="AG13" i="79" s="1"/>
  <c r="AK13" i="79" s="1"/>
  <c r="AM13" i="79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O17" i="83"/>
  <c r="AQ17" i="83" s="1"/>
  <c r="AK17" i="83"/>
  <c r="W17" i="79" s="1"/>
  <c r="AA17" i="79" s="1"/>
  <c r="AC17" i="79" s="1"/>
  <c r="CA53" i="52"/>
  <c r="BW53" i="52"/>
  <c r="BG53" i="52"/>
  <c r="BC53" i="52"/>
  <c r="AM53" i="52"/>
  <c r="AI53" i="52"/>
  <c r="Q53" i="52"/>
  <c r="CG53" i="52"/>
  <c r="BQ53" i="52"/>
  <c r="BM53" i="52"/>
  <c r="AW53" i="52"/>
  <c r="BA53" i="52" s="1"/>
  <c r="AS53" i="52"/>
  <c r="AC53" i="52"/>
  <c r="Y53" i="52"/>
  <c r="CA57" i="52"/>
  <c r="BW57" i="52"/>
  <c r="BG57" i="52"/>
  <c r="BC57" i="52"/>
  <c r="AM57" i="52"/>
  <c r="AI57" i="52"/>
  <c r="Q57" i="52"/>
  <c r="CG57" i="52"/>
  <c r="BQ57" i="52"/>
  <c r="BM57" i="52"/>
  <c r="AW57" i="52"/>
  <c r="BA57" i="52" s="1"/>
  <c r="AS57" i="52"/>
  <c r="AC57" i="52"/>
  <c r="Y57" i="52"/>
  <c r="CA61" i="52"/>
  <c r="BW61" i="52"/>
  <c r="BG61" i="52"/>
  <c r="BC61" i="52"/>
  <c r="AM61" i="52"/>
  <c r="AI61" i="52"/>
  <c r="Q61" i="52"/>
  <c r="CG61" i="52"/>
  <c r="BQ61" i="52"/>
  <c r="BM61" i="52"/>
  <c r="AW61" i="52"/>
  <c r="BA61" i="52" s="1"/>
  <c r="AS61" i="52"/>
  <c r="AC61" i="52"/>
  <c r="Y61" i="52"/>
  <c r="CG56" i="52"/>
  <c r="BQ56" i="52"/>
  <c r="BM56" i="52"/>
  <c r="AW56" i="52"/>
  <c r="BA56" i="52" s="1"/>
  <c r="AS56" i="52"/>
  <c r="AC56" i="52"/>
  <c r="Y56" i="52"/>
  <c r="CA56" i="52"/>
  <c r="BW56" i="52"/>
  <c r="BG56" i="52"/>
  <c r="BC56" i="52"/>
  <c r="AM56" i="52"/>
  <c r="AI56" i="52"/>
  <c r="Q56" i="52"/>
  <c r="CG60" i="52"/>
  <c r="BQ60" i="52"/>
  <c r="BM60" i="52"/>
  <c r="AW60" i="52"/>
  <c r="BA60" i="52" s="1"/>
  <c r="AS60" i="52"/>
  <c r="AC60" i="52"/>
  <c r="Y60" i="52"/>
  <c r="CA60" i="52"/>
  <c r="BW60" i="52"/>
  <c r="BG60" i="52"/>
  <c r="BC60" i="52"/>
  <c r="AM60" i="52"/>
  <c r="AI60" i="52"/>
  <c r="Q60" i="52"/>
  <c r="CG64" i="52"/>
  <c r="BQ64" i="52"/>
  <c r="BM64" i="52"/>
  <c r="AW64" i="52"/>
  <c r="BA64" i="52" s="1"/>
  <c r="AS64" i="52"/>
  <c r="AC64" i="52"/>
  <c r="Y64" i="52"/>
  <c r="CA64" i="52"/>
  <c r="BW64" i="52"/>
  <c r="BG64" i="52"/>
  <c r="BC64" i="52"/>
  <c r="AM64" i="52"/>
  <c r="AI64" i="52"/>
  <c r="Q64" i="52"/>
  <c r="AU23" i="35"/>
  <c r="AE23" i="35"/>
  <c r="Q23" i="35"/>
  <c r="BA23" i="35"/>
  <c r="AK23" i="35"/>
  <c r="S23" i="35"/>
  <c r="AU27" i="35"/>
  <c r="AE27" i="35"/>
  <c r="Q27" i="35"/>
  <c r="BA27" i="35"/>
  <c r="AK27" i="35"/>
  <c r="S27" i="35"/>
  <c r="AU31" i="35"/>
  <c r="AE31" i="35"/>
  <c r="Q31" i="35"/>
  <c r="BA31" i="35"/>
  <c r="AK31" i="35"/>
  <c r="S31" i="35"/>
  <c r="BA26" i="35"/>
  <c r="AK26" i="35"/>
  <c r="AU26" i="35"/>
  <c r="AE26" i="35"/>
  <c r="Q26" i="35"/>
  <c r="S26" i="35" s="1"/>
  <c r="BA30" i="35"/>
  <c r="AK30" i="35"/>
  <c r="AU30" i="35"/>
  <c r="AE30" i="35"/>
  <c r="Q30" i="35"/>
  <c r="S30" i="35" s="1"/>
  <c r="BA34" i="35"/>
  <c r="AK34" i="35"/>
  <c r="AU34" i="35"/>
  <c r="AE34" i="35"/>
  <c r="Q34" i="35"/>
  <c r="S34" i="35" s="1"/>
  <c r="AU23" i="39"/>
  <c r="AE23" i="39"/>
  <c r="Q23" i="39"/>
  <c r="BA23" i="39"/>
  <c r="AK23" i="39"/>
  <c r="S23" i="39"/>
  <c r="AU27" i="39"/>
  <c r="AE27" i="39"/>
  <c r="Q27" i="39"/>
  <c r="BA27" i="39"/>
  <c r="AK27" i="39"/>
  <c r="S27" i="39"/>
  <c r="AU31" i="39"/>
  <c r="AE31" i="39"/>
  <c r="Q31" i="39"/>
  <c r="BA31" i="39"/>
  <c r="AK31" i="39"/>
  <c r="S31" i="39"/>
  <c r="BA26" i="39"/>
  <c r="AK26" i="39"/>
  <c r="AU26" i="39"/>
  <c r="AE26" i="39"/>
  <c r="Q26" i="39"/>
  <c r="S26" i="39" s="1"/>
  <c r="BA30" i="39"/>
  <c r="AK30" i="39"/>
  <c r="AU30" i="39"/>
  <c r="AE30" i="39"/>
  <c r="Q30" i="39"/>
  <c r="S30" i="39" s="1"/>
  <c r="BA34" i="39"/>
  <c r="AK34" i="39"/>
  <c r="AU34" i="39"/>
  <c r="AE34" i="39"/>
  <c r="Q34" i="39"/>
  <c r="S34" i="39" s="1"/>
  <c r="Q23" i="43"/>
  <c r="S23" i="43" s="1"/>
  <c r="Q27" i="43"/>
  <c r="S27" i="43" s="1"/>
  <c r="BA31" i="43"/>
  <c r="AK31" i="43"/>
  <c r="AU31" i="43"/>
  <c r="AE31" i="43"/>
  <c r="Q31" i="43"/>
  <c r="S31" i="43" s="1"/>
  <c r="Q26" i="43"/>
  <c r="S26" i="43"/>
  <c r="AU30" i="43"/>
  <c r="AE30" i="43"/>
  <c r="Q30" i="43"/>
  <c r="BA30" i="43"/>
  <c r="AK30" i="43"/>
  <c r="S30" i="43"/>
  <c r="Q34" i="43"/>
  <c r="S34" i="43"/>
  <c r="AU23" i="31"/>
  <c r="AE23" i="31"/>
  <c r="Q23" i="31"/>
  <c r="BA23" i="31"/>
  <c r="AK23" i="31"/>
  <c r="S23" i="31"/>
  <c r="AU27" i="31"/>
  <c r="AE27" i="31"/>
  <c r="Q27" i="31"/>
  <c r="BA27" i="31"/>
  <c r="AK27" i="31"/>
  <c r="S27" i="31"/>
  <c r="AU31" i="31"/>
  <c r="AE31" i="31"/>
  <c r="Q31" i="31"/>
  <c r="BA31" i="31"/>
  <c r="AK31" i="31"/>
  <c r="S31" i="31"/>
  <c r="BA26" i="31"/>
  <c r="AK26" i="31"/>
  <c r="AU26" i="31"/>
  <c r="AE26" i="31"/>
  <c r="Q26" i="31"/>
  <c r="S26" i="31" s="1"/>
  <c r="BA30" i="31"/>
  <c r="AK30" i="31"/>
  <c r="AU30" i="31"/>
  <c r="AE30" i="31"/>
  <c r="Q30" i="31"/>
  <c r="BA34" i="31"/>
  <c r="AK34" i="31"/>
  <c r="AU34" i="31"/>
  <c r="AE34" i="31"/>
  <c r="Q34" i="31"/>
  <c r="S34" i="31" s="1"/>
  <c r="Q23" i="34"/>
  <c r="S23" i="34"/>
  <c r="Q27" i="34"/>
  <c r="S27" i="34"/>
  <c r="AU31" i="34"/>
  <c r="AE31" i="34"/>
  <c r="Q31" i="34"/>
  <c r="BA31" i="34"/>
  <c r="AK31" i="34"/>
  <c r="S31" i="34"/>
  <c r="Q26" i="34"/>
  <c r="S26" i="34" s="1"/>
  <c r="BA30" i="34"/>
  <c r="AK30" i="34"/>
  <c r="AU30" i="34"/>
  <c r="AE30" i="34"/>
  <c r="Q30" i="34"/>
  <c r="S30" i="34" s="1"/>
  <c r="Q34" i="34"/>
  <c r="BA23" i="38"/>
  <c r="AK23" i="38"/>
  <c r="AU23" i="38"/>
  <c r="AE23" i="38"/>
  <c r="Q23" i="38"/>
  <c r="BA27" i="38"/>
  <c r="AK27" i="38"/>
  <c r="AU27" i="38"/>
  <c r="AE27" i="38"/>
  <c r="Q27" i="38"/>
  <c r="BA31" i="38"/>
  <c r="AK31" i="38"/>
  <c r="AU31" i="38"/>
  <c r="AE31" i="38"/>
  <c r="Q31" i="38"/>
  <c r="AU26" i="38"/>
  <c r="AE26" i="38"/>
  <c r="Q26" i="38"/>
  <c r="BA26" i="38"/>
  <c r="AK26" i="38"/>
  <c r="S26" i="38"/>
  <c r="AU30" i="38"/>
  <c r="AE30" i="38"/>
  <c r="Q30" i="38"/>
  <c r="BA30" i="38"/>
  <c r="AK30" i="38"/>
  <c r="S30" i="38"/>
  <c r="AU34" i="38"/>
  <c r="AE34" i="38"/>
  <c r="Q34" i="38"/>
  <c r="BA34" i="38"/>
  <c r="AK34" i="38"/>
  <c r="S34" i="38"/>
  <c r="AU23" i="42"/>
  <c r="AE23" i="42"/>
  <c r="Q23" i="42"/>
  <c r="BA23" i="42"/>
  <c r="AK23" i="42"/>
  <c r="S23" i="42"/>
  <c r="AU27" i="42"/>
  <c r="AE27" i="42"/>
  <c r="Q27" i="42"/>
  <c r="BA27" i="42"/>
  <c r="AK27" i="42"/>
  <c r="S27" i="42"/>
  <c r="AU31" i="42"/>
  <c r="AE31" i="42"/>
  <c r="Q31" i="42"/>
  <c r="BA31" i="42"/>
  <c r="AK31" i="42"/>
  <c r="S31" i="42"/>
  <c r="BA26" i="42"/>
  <c r="AK26" i="42"/>
  <c r="AU26" i="42"/>
  <c r="AE26" i="42"/>
  <c r="Q26" i="42"/>
  <c r="S26" i="42" s="1"/>
  <c r="BA30" i="42"/>
  <c r="AK30" i="42"/>
  <c r="AU30" i="42"/>
  <c r="AE30" i="42"/>
  <c r="Q30" i="42"/>
  <c r="BA34" i="42"/>
  <c r="AK34" i="42"/>
  <c r="AU34" i="42"/>
  <c r="AE34" i="42"/>
  <c r="Q34" i="42"/>
  <c r="S34" i="42" s="1"/>
  <c r="AU23" i="46"/>
  <c r="AE23" i="46"/>
  <c r="Q23" i="46"/>
  <c r="BA23" i="46"/>
  <c r="AK23" i="46"/>
  <c r="S23" i="46"/>
  <c r="AU27" i="46"/>
  <c r="AE27" i="46"/>
  <c r="Q27" i="46"/>
  <c r="BA27" i="46"/>
  <c r="AK27" i="46"/>
  <c r="S27" i="46"/>
  <c r="AU31" i="46"/>
  <c r="AE31" i="46"/>
  <c r="Q31" i="46"/>
  <c r="BA31" i="46"/>
  <c r="AK31" i="46"/>
  <c r="S31" i="46"/>
  <c r="BA26" i="46"/>
  <c r="AK26" i="46"/>
  <c r="AU26" i="46"/>
  <c r="AE26" i="46"/>
  <c r="Q26" i="46"/>
  <c r="S26" i="46" s="1"/>
  <c r="BA30" i="46"/>
  <c r="AK30" i="46"/>
  <c r="AU30" i="46"/>
  <c r="AE30" i="46"/>
  <c r="Q30" i="46"/>
  <c r="S30" i="46" s="1"/>
  <c r="BA34" i="46"/>
  <c r="AK34" i="46"/>
  <c r="AU34" i="46"/>
  <c r="AE34" i="46"/>
  <c r="Q34" i="46"/>
  <c r="S34" i="46" s="1"/>
  <c r="M8" i="79"/>
  <c r="AG45" i="44"/>
  <c r="AG43" i="44"/>
  <c r="AG42" i="44"/>
  <c r="AG39" i="44"/>
  <c r="AG37" i="44"/>
  <c r="AG33" i="44"/>
  <c r="AG31" i="44"/>
  <c r="AG29" i="44"/>
  <c r="AG27" i="44"/>
  <c r="AG25" i="44"/>
  <c r="AG19" i="44"/>
  <c r="AG17" i="44"/>
  <c r="AG15" i="44"/>
  <c r="AG11" i="44"/>
  <c r="AG36" i="44"/>
  <c r="AG40" i="44"/>
  <c r="AG46" i="44"/>
  <c r="AG14" i="44"/>
  <c r="AG16" i="44"/>
  <c r="AG18" i="44"/>
  <c r="AG20" i="44"/>
  <c r="AG28" i="44"/>
  <c r="AG30" i="44"/>
  <c r="AG32" i="44"/>
  <c r="AG38" i="44"/>
  <c r="AG41" i="44"/>
  <c r="AG45" i="42"/>
  <c r="AG43" i="42"/>
  <c r="AG42" i="42"/>
  <c r="AG39" i="42"/>
  <c r="AG37" i="42"/>
  <c r="AG33" i="42"/>
  <c r="AG31" i="42"/>
  <c r="AG29" i="42"/>
  <c r="AG27" i="42"/>
  <c r="AG25" i="42"/>
  <c r="AG19" i="42"/>
  <c r="AG17" i="42"/>
  <c r="AG15" i="42"/>
  <c r="AG11" i="42"/>
  <c r="AG14" i="42"/>
  <c r="AG16" i="42"/>
  <c r="AG18" i="42"/>
  <c r="AG20" i="42"/>
  <c r="AG28" i="42"/>
  <c r="AG30" i="42"/>
  <c r="AG32" i="42"/>
  <c r="AG38" i="42"/>
  <c r="AG41" i="42"/>
  <c r="AG36" i="42"/>
  <c r="AG40" i="42"/>
  <c r="AG46" i="42"/>
  <c r="AG45" i="40"/>
  <c r="AG43" i="40"/>
  <c r="AG42" i="40"/>
  <c r="AG39" i="40"/>
  <c r="AG37" i="40"/>
  <c r="AG33" i="40"/>
  <c r="AG31" i="40"/>
  <c r="AG29" i="40"/>
  <c r="AG27" i="40"/>
  <c r="AG25" i="40"/>
  <c r="AG19" i="40"/>
  <c r="AG17" i="40"/>
  <c r="AG15" i="40"/>
  <c r="AG11" i="40"/>
  <c r="AG36" i="40"/>
  <c r="AG40" i="40"/>
  <c r="AG41" i="40"/>
  <c r="AG14" i="40"/>
  <c r="AG16" i="40"/>
  <c r="AG18" i="40"/>
  <c r="AG20" i="40"/>
  <c r="AG28" i="40"/>
  <c r="AG30" i="40"/>
  <c r="AG32" i="40"/>
  <c r="AG38" i="40"/>
  <c r="AG46" i="40"/>
  <c r="M16" i="79"/>
  <c r="AG37" i="36"/>
  <c r="AG33" i="36"/>
  <c r="AG31" i="36"/>
  <c r="AG29" i="36"/>
  <c r="AG27" i="36"/>
  <c r="AG25" i="36"/>
  <c r="AG19" i="36"/>
  <c r="AG17" i="36"/>
  <c r="AG15" i="36"/>
  <c r="AG11" i="36"/>
  <c r="AG46" i="36"/>
  <c r="AG41" i="36"/>
  <c r="AG40" i="36"/>
  <c r="AG38" i="36"/>
  <c r="AG36" i="36"/>
  <c r="AG39" i="36"/>
  <c r="AG43" i="36"/>
  <c r="AG14" i="36"/>
  <c r="AG16" i="36"/>
  <c r="AG18" i="36"/>
  <c r="AG20" i="36"/>
  <c r="AG28" i="36"/>
  <c r="AG30" i="36"/>
  <c r="AG32" i="36"/>
  <c r="AG42" i="36"/>
  <c r="AG45" i="36"/>
  <c r="M20" i="79"/>
  <c r="AQ8" i="84"/>
  <c r="AG8" i="79" s="1"/>
  <c r="AK8" i="79" s="1"/>
  <c r="AM8" i="79" s="1"/>
  <c r="CG9" i="79"/>
  <c r="CY9" i="84"/>
  <c r="CI9" i="79" s="1"/>
  <c r="CM9" i="79" s="1"/>
  <c r="CO9" i="79" s="1"/>
  <c r="AW11" i="79"/>
  <c r="BK11" i="84"/>
  <c r="AY11" i="79" s="1"/>
  <c r="BC11" i="79" s="1"/>
  <c r="BE11" i="79" s="1"/>
  <c r="W8" i="43" s="1"/>
  <c r="AE12" i="79"/>
  <c r="AQ12" i="84"/>
  <c r="AG12" i="79" s="1"/>
  <c r="AK12" i="79" s="1"/>
  <c r="AM12" i="79" s="1"/>
  <c r="CG13" i="79"/>
  <c r="CY13" i="84"/>
  <c r="CI13" i="79" s="1"/>
  <c r="CM13" i="79" s="1"/>
  <c r="CO13" i="79" s="1"/>
  <c r="AW15" i="79"/>
  <c r="BK15" i="84"/>
  <c r="AY15" i="79" s="1"/>
  <c r="BC15" i="79" s="1"/>
  <c r="BE15" i="79" s="1"/>
  <c r="W8" i="39" s="1"/>
  <c r="AE17" i="79"/>
  <c r="AQ17" i="84"/>
  <c r="AG17" i="79" s="1"/>
  <c r="AK17" i="79" s="1"/>
  <c r="AM17" i="79" s="1"/>
  <c r="CG16" i="79"/>
  <c r="CY16" i="84"/>
  <c r="CI16" i="79" s="1"/>
  <c r="CM16" i="79" s="1"/>
  <c r="CO16" i="79" s="1"/>
  <c r="AW19" i="79"/>
  <c r="BK19" i="84"/>
  <c r="AY19" i="79" s="1"/>
  <c r="BC19" i="79" s="1"/>
  <c r="BE19" i="79" s="1"/>
  <c r="AE20" i="79"/>
  <c r="AQ20" i="84"/>
  <c r="AG20" i="79" s="1"/>
  <c r="AK20" i="79" s="1"/>
  <c r="AM20" i="79" s="1"/>
  <c r="CG21" i="79"/>
  <c r="CY21" i="84"/>
  <c r="CI21" i="79" s="1"/>
  <c r="CM21" i="79" s="1"/>
  <c r="CO21" i="79" s="1"/>
  <c r="AO8" i="83"/>
  <c r="AQ8" i="83" s="1"/>
  <c r="AK8" i="83"/>
  <c r="W8" i="79" s="1"/>
  <c r="AA8" i="79" s="1"/>
  <c r="AC8" i="79" s="1"/>
  <c r="BA42" i="38"/>
  <c r="AK42" i="38"/>
  <c r="AU42" i="38"/>
  <c r="AE42" i="38"/>
  <c r="Q42" i="38"/>
  <c r="S42" i="38" s="1"/>
  <c r="BA9" i="7"/>
  <c r="S26" i="29"/>
  <c r="Q42" i="41"/>
  <c r="S42" i="33"/>
  <c r="Q42" i="33"/>
  <c r="AQ23" i="46"/>
  <c r="AS23" i="46" s="1"/>
  <c r="AQ34" i="46"/>
  <c r="AS34" i="46" s="1"/>
  <c r="AQ26" i="46"/>
  <c r="AS26" i="46" s="1"/>
  <c r="AQ24" i="46"/>
  <c r="AS24" i="46" s="1"/>
  <c r="AQ22" i="46"/>
  <c r="AS22" i="46" s="1"/>
  <c r="AQ8" i="46"/>
  <c r="AS8" i="46" s="1"/>
  <c r="AS35" i="46" s="1"/>
  <c r="AQ23" i="42"/>
  <c r="AQ34" i="42"/>
  <c r="AQ26" i="42"/>
  <c r="AQ24" i="42"/>
  <c r="AQ22" i="42"/>
  <c r="AQ8" i="42"/>
  <c r="AS8" i="42" s="1"/>
  <c r="AQ34" i="38"/>
  <c r="AQ26" i="38"/>
  <c r="AQ24" i="38"/>
  <c r="AQ22" i="38"/>
  <c r="AQ8" i="38"/>
  <c r="AS8" i="38" s="1"/>
  <c r="AQ23" i="38"/>
  <c r="AQ23" i="34"/>
  <c r="AQ34" i="34"/>
  <c r="AQ26" i="34"/>
  <c r="AQ24" i="34"/>
  <c r="AQ22" i="34"/>
  <c r="AQ8" i="34"/>
  <c r="O84" i="52"/>
  <c r="O82" i="52"/>
  <c r="O80" i="52"/>
  <c r="O85" i="52"/>
  <c r="O83" i="52"/>
  <c r="O81" i="52"/>
  <c r="Q42" i="39"/>
  <c r="S42" i="39"/>
  <c r="W42" i="34"/>
  <c r="Y42" i="34"/>
  <c r="AK42" i="34" s="1"/>
  <c r="AM43" i="42"/>
  <c r="AO43" i="42"/>
  <c r="BA43" i="42" s="1"/>
  <c r="AM43" i="34"/>
  <c r="AO43" i="34"/>
  <c r="BA43" i="34" s="1"/>
  <c r="W42" i="40"/>
  <c r="Y42" i="40" s="1"/>
  <c r="AK42" i="40" s="1"/>
  <c r="AM43" i="45"/>
  <c r="AM43" i="37"/>
  <c r="AO43" i="37"/>
  <c r="AO81" i="52"/>
  <c r="AM81" i="52"/>
  <c r="AS81" i="52" s="1"/>
  <c r="AO85" i="52"/>
  <c r="AM85" i="52"/>
  <c r="AS85" i="52" s="1"/>
  <c r="AO82" i="52"/>
  <c r="AM82" i="52"/>
  <c r="AS82" i="52" s="1"/>
  <c r="G10" i="103"/>
  <c r="G9" i="103"/>
  <c r="AM42" i="32"/>
  <c r="AO42" i="32"/>
  <c r="BA42" i="32" s="1"/>
  <c r="AM42" i="46"/>
  <c r="AO42" i="46"/>
  <c r="AM30" i="34" l="1"/>
  <c r="AS30" i="34" s="1"/>
  <c r="AM27" i="43"/>
  <c r="AM40" i="33"/>
  <c r="AO40" i="33"/>
  <c r="AM33" i="40"/>
  <c r="AS33" i="40" s="1"/>
  <c r="AM25" i="40"/>
  <c r="AS25" i="40" s="1"/>
  <c r="AM32" i="32"/>
  <c r="AS32" i="32" s="1"/>
  <c r="AM33" i="45"/>
  <c r="AS33" i="45" s="1"/>
  <c r="AM29" i="41"/>
  <c r="AS29" i="41" s="1"/>
  <c r="AM32" i="37"/>
  <c r="AO32" i="37" s="1"/>
  <c r="AM42" i="38"/>
  <c r="AO42" i="38" s="1"/>
  <c r="AM30" i="46"/>
  <c r="AO30" i="46" s="1"/>
  <c r="AM34" i="42"/>
  <c r="AO34" i="42" s="1"/>
  <c r="AY34" i="42" s="1"/>
  <c r="AM26" i="42"/>
  <c r="AO26" i="42" s="1"/>
  <c r="AY26" i="42" s="1"/>
  <c r="AM31" i="43"/>
  <c r="AS31" i="43" s="1"/>
  <c r="AM30" i="39"/>
  <c r="AS30" i="39" s="1"/>
  <c r="AM40" i="36"/>
  <c r="AS40" i="36" s="1"/>
  <c r="AO40" i="36"/>
  <c r="AY40" i="36" s="1"/>
  <c r="AO28" i="44"/>
  <c r="AY28" i="44" s="1"/>
  <c r="AM28" i="44"/>
  <c r="AS28" i="44" s="1"/>
  <c r="AO29" i="40"/>
  <c r="AY29" i="40" s="1"/>
  <c r="AM29" i="40"/>
  <c r="AS29" i="40" s="1"/>
  <c r="AO33" i="36"/>
  <c r="AY33" i="36" s="1"/>
  <c r="AM33" i="36"/>
  <c r="AS33" i="36" s="1"/>
  <c r="AO25" i="36"/>
  <c r="AY25" i="36" s="1"/>
  <c r="AM25" i="36"/>
  <c r="AS25" i="36" s="1"/>
  <c r="AO28" i="32"/>
  <c r="AY28" i="32" s="1"/>
  <c r="AM28" i="32"/>
  <c r="AS28" i="32" s="1"/>
  <c r="AO29" i="45"/>
  <c r="AM29" i="45"/>
  <c r="AS29" i="45" s="1"/>
  <c r="AO33" i="41"/>
  <c r="AM33" i="41"/>
  <c r="AS33" i="41" s="1"/>
  <c r="AO25" i="41"/>
  <c r="AM25" i="41"/>
  <c r="AS25" i="41" s="1"/>
  <c r="AO28" i="37"/>
  <c r="AM28" i="37"/>
  <c r="AO29" i="33"/>
  <c r="AY29" i="33" s="1"/>
  <c r="AM29" i="33"/>
  <c r="AS29" i="33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5" i="98"/>
  <c r="O45" i="98" s="1"/>
  <c r="K47" i="98"/>
  <c r="O47" i="98" s="1"/>
  <c r="K46" i="98"/>
  <c r="O46" i="98" s="1"/>
  <c r="S46" i="98" s="1"/>
  <c r="E84" i="95" s="1"/>
  <c r="G84" i="95" s="1"/>
  <c r="K41" i="98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O10" i="98" s="1"/>
  <c r="S10" i="98" s="1"/>
  <c r="E8" i="96" s="1"/>
  <c r="BA43" i="32"/>
  <c r="AY43" i="32"/>
  <c r="AM29" i="46"/>
  <c r="AO29" i="46"/>
  <c r="AM33" i="42"/>
  <c r="AS33" i="42" s="1"/>
  <c r="AO33" i="42"/>
  <c r="AM25" i="42"/>
  <c r="AS25" i="42" s="1"/>
  <c r="AO25" i="42"/>
  <c r="AM28" i="38"/>
  <c r="AO28" i="38"/>
  <c r="AM29" i="34"/>
  <c r="AS29" i="34" s="1"/>
  <c r="AO29" i="34"/>
  <c r="AM12" i="31"/>
  <c r="AS12" i="31" s="1"/>
  <c r="AO12" i="31"/>
  <c r="AM29" i="31"/>
  <c r="AS29" i="31" s="1"/>
  <c r="AO29" i="31"/>
  <c r="AY29" i="31" s="1"/>
  <c r="AM32" i="43"/>
  <c r="AS32" i="43" s="1"/>
  <c r="AO32" i="43"/>
  <c r="AY32" i="43" s="1"/>
  <c r="AM33" i="39"/>
  <c r="AS33" i="39" s="1"/>
  <c r="AO33" i="39"/>
  <c r="AY33" i="39" s="1"/>
  <c r="AM25" i="39"/>
  <c r="AS25" i="39" s="1"/>
  <c r="AO25" i="39"/>
  <c r="AY25" i="39" s="1"/>
  <c r="AM29" i="35"/>
  <c r="AS29" i="35" s="1"/>
  <c r="AO29" i="35"/>
  <c r="AY29" i="35" s="1"/>
  <c r="BA43" i="33"/>
  <c r="AY43" i="33"/>
  <c r="AM30" i="44"/>
  <c r="AS30" i="44" s="1"/>
  <c r="AM31" i="40"/>
  <c r="AS31" i="40" s="1"/>
  <c r="AM27" i="36"/>
  <c r="AS27" i="36" s="1"/>
  <c r="AM27" i="45"/>
  <c r="AS27" i="45" s="1"/>
  <c r="AM31" i="41"/>
  <c r="AS31" i="41" s="1"/>
  <c r="AM23" i="41"/>
  <c r="AU23" i="41" s="1"/>
  <c r="AM30" i="37"/>
  <c r="AO30" i="37" s="1"/>
  <c r="AM31" i="33"/>
  <c r="AS31" i="33" s="1"/>
  <c r="AM23" i="33"/>
  <c r="AO23" i="33" s="1"/>
  <c r="AY23" i="33" s="1"/>
  <c r="I25" i="52"/>
  <c r="M25" i="52" s="1"/>
  <c r="K65" i="74"/>
  <c r="I18" i="50" s="1"/>
  <c r="M18" i="50" s="1"/>
  <c r="I33" i="52"/>
  <c r="M33" i="52" s="1"/>
  <c r="K69" i="74"/>
  <c r="I22" i="50" s="1"/>
  <c r="M22" i="50" s="1"/>
  <c r="AM40" i="32"/>
  <c r="AS40" i="32" s="1"/>
  <c r="AM30" i="35"/>
  <c r="AS30" i="35" s="1"/>
  <c r="AM40" i="43"/>
  <c r="AO40" i="43"/>
  <c r="AM32" i="44"/>
  <c r="AS32" i="44" s="1"/>
  <c r="AM29" i="36"/>
  <c r="AS29" i="36" s="1"/>
  <c r="AM25" i="45"/>
  <c r="AS25" i="45" s="1"/>
  <c r="AM33" i="33"/>
  <c r="AS33" i="33" s="1"/>
  <c r="AM25" i="33"/>
  <c r="AS25" i="33" s="1"/>
  <c r="AM40" i="46"/>
  <c r="AO40" i="46" s="1"/>
  <c r="AM42" i="44"/>
  <c r="AO42" i="44"/>
  <c r="AM42" i="43"/>
  <c r="AM33" i="46"/>
  <c r="AO33" i="46"/>
  <c r="AM25" i="46"/>
  <c r="AO25" i="46"/>
  <c r="AM29" i="42"/>
  <c r="AS29" i="42" s="1"/>
  <c r="AO29" i="42"/>
  <c r="AM32" i="38"/>
  <c r="AO32" i="38"/>
  <c r="AM24" i="38"/>
  <c r="AO24" i="38"/>
  <c r="AM33" i="34"/>
  <c r="AS33" i="34" s="1"/>
  <c r="AO33" i="34"/>
  <c r="AM25" i="34"/>
  <c r="AS25" i="34" s="1"/>
  <c r="AO25" i="34"/>
  <c r="AM33" i="31"/>
  <c r="AS33" i="31" s="1"/>
  <c r="AO33" i="31"/>
  <c r="AY33" i="31" s="1"/>
  <c r="AM25" i="31"/>
  <c r="AS25" i="31" s="1"/>
  <c r="AO25" i="31"/>
  <c r="AY25" i="31" s="1"/>
  <c r="AM28" i="43"/>
  <c r="AS28" i="43" s="1"/>
  <c r="AO28" i="43"/>
  <c r="AY28" i="43" s="1"/>
  <c r="AM12" i="43"/>
  <c r="AO12" i="43"/>
  <c r="BA12" i="43" s="1"/>
  <c r="AM29" i="39"/>
  <c r="AS29" i="39" s="1"/>
  <c r="AO29" i="39"/>
  <c r="AY29" i="39" s="1"/>
  <c r="AM33" i="35"/>
  <c r="AS33" i="35" s="1"/>
  <c r="AO33" i="35"/>
  <c r="AY33" i="35" s="1"/>
  <c r="AM25" i="35"/>
  <c r="AS25" i="35" s="1"/>
  <c r="AO25" i="35"/>
  <c r="AY25" i="35" s="1"/>
  <c r="AM27" i="40"/>
  <c r="AM31" i="36"/>
  <c r="AS31" i="36" s="1"/>
  <c r="AM30" i="32"/>
  <c r="AS30" i="32" s="1"/>
  <c r="AM31" i="45"/>
  <c r="AS31" i="45" s="1"/>
  <c r="AM23" i="45"/>
  <c r="AO23" i="45" s="1"/>
  <c r="AY23" i="45" s="1"/>
  <c r="AM27" i="41"/>
  <c r="AM27" i="33"/>
  <c r="AS27" i="33" s="1"/>
  <c r="AM40" i="38"/>
  <c r="AO40" i="38"/>
  <c r="AM40" i="39"/>
  <c r="AS40" i="39" s="1"/>
  <c r="AM40" i="37"/>
  <c r="AO40" i="37" s="1"/>
  <c r="AU43" i="45"/>
  <c r="AS43" i="45"/>
  <c r="AM42" i="39"/>
  <c r="AO42" i="39"/>
  <c r="U81" i="52"/>
  <c r="Q81" i="52"/>
  <c r="Y81" i="52" s="1"/>
  <c r="U82" i="52"/>
  <c r="Q82" i="52"/>
  <c r="Y82" i="52" s="1"/>
  <c r="M8" i="7"/>
  <c r="AS48" i="46"/>
  <c r="W42" i="41"/>
  <c r="Y42" i="41"/>
  <c r="AK42" i="41" s="1"/>
  <c r="W8" i="35"/>
  <c r="W8" i="31"/>
  <c r="AG46" i="34"/>
  <c r="AG41" i="34"/>
  <c r="AG40" i="34"/>
  <c r="AG38" i="34"/>
  <c r="AG36" i="34"/>
  <c r="AG32" i="34"/>
  <c r="AG30" i="34"/>
  <c r="AG28" i="34"/>
  <c r="AG20" i="34"/>
  <c r="AG18" i="34"/>
  <c r="AG16" i="34"/>
  <c r="AG14" i="34"/>
  <c r="AG11" i="34"/>
  <c r="AG15" i="34"/>
  <c r="AG17" i="34"/>
  <c r="AG19" i="34"/>
  <c r="AG25" i="34"/>
  <c r="AG27" i="34"/>
  <c r="AG29" i="34"/>
  <c r="AG31" i="34"/>
  <c r="AG33" i="34"/>
  <c r="AG39" i="34"/>
  <c r="AG45" i="34"/>
  <c r="AG37" i="34"/>
  <c r="AG42" i="34"/>
  <c r="AI42" i="34" s="1"/>
  <c r="AG43" i="34"/>
  <c r="AM31" i="46"/>
  <c r="AO31" i="46"/>
  <c r="AM27" i="46"/>
  <c r="AO27" i="46"/>
  <c r="W30" i="42"/>
  <c r="AC30" i="42" s="1"/>
  <c r="AM27" i="42"/>
  <c r="AS27" i="42" s="1"/>
  <c r="AO27" i="42"/>
  <c r="AM23" i="42"/>
  <c r="AO23" i="42"/>
  <c r="AM26" i="38"/>
  <c r="AS26" i="38" s="1"/>
  <c r="AO26" i="38"/>
  <c r="W31" i="38"/>
  <c r="Y31" i="38" s="1"/>
  <c r="W27" i="38"/>
  <c r="Y27" i="38" s="1"/>
  <c r="W23" i="38"/>
  <c r="AC23" i="38" s="1"/>
  <c r="W34" i="34"/>
  <c r="W30" i="31"/>
  <c r="AC30" i="31" s="1"/>
  <c r="AU42" i="32"/>
  <c r="AS42" i="32"/>
  <c r="AQ82" i="52"/>
  <c r="AQ85" i="52"/>
  <c r="AQ81" i="52"/>
  <c r="AO43" i="45"/>
  <c r="BA43" i="45" s="1"/>
  <c r="AU43" i="34"/>
  <c r="AS43" i="34"/>
  <c r="AU43" i="42"/>
  <c r="AS43" i="42"/>
  <c r="AC42" i="34"/>
  <c r="AE42" i="34"/>
  <c r="W42" i="39"/>
  <c r="Y42" i="39"/>
  <c r="AK42" i="39" s="1"/>
  <c r="U83" i="52"/>
  <c r="Q83" i="52"/>
  <c r="Y83" i="52" s="1"/>
  <c r="U80" i="52"/>
  <c r="Q80" i="52"/>
  <c r="Y80" i="52" s="1"/>
  <c r="U84" i="52"/>
  <c r="Q84" i="52"/>
  <c r="Y84" i="52" s="1"/>
  <c r="AS24" i="38"/>
  <c r="AS26" i="42"/>
  <c r="AS23" i="42"/>
  <c r="Y42" i="33"/>
  <c r="AK42" i="33" s="1"/>
  <c r="W42" i="33"/>
  <c r="S42" i="41"/>
  <c r="AG21" i="33"/>
  <c r="AG13" i="33"/>
  <c r="AG9" i="33"/>
  <c r="AG10" i="33"/>
  <c r="AG12" i="33"/>
  <c r="AG34" i="31"/>
  <c r="AG26" i="31"/>
  <c r="AG24" i="31"/>
  <c r="AG22" i="31"/>
  <c r="AG8" i="31"/>
  <c r="AG23" i="35"/>
  <c r="AG8" i="35"/>
  <c r="AG22" i="35"/>
  <c r="AG24" i="35"/>
  <c r="AG23" i="31"/>
  <c r="AG26" i="35"/>
  <c r="AG34" i="35"/>
  <c r="AG21" i="38"/>
  <c r="AG13" i="38"/>
  <c r="AG9" i="38"/>
  <c r="AG10" i="38"/>
  <c r="AG12" i="38"/>
  <c r="AG34" i="39"/>
  <c r="AG26" i="39"/>
  <c r="AG24" i="39"/>
  <c r="AG22" i="39"/>
  <c r="AG8" i="39"/>
  <c r="AG23" i="39"/>
  <c r="AG21" i="41"/>
  <c r="AG12" i="41"/>
  <c r="AG10" i="41"/>
  <c r="AG9" i="41"/>
  <c r="AG13" i="41"/>
  <c r="AG34" i="43"/>
  <c r="AG26" i="43"/>
  <c r="AG24" i="43"/>
  <c r="AG22" i="43"/>
  <c r="AG8" i="43"/>
  <c r="AG23" i="43"/>
  <c r="AG12" i="45"/>
  <c r="AG10" i="45"/>
  <c r="AG9" i="45"/>
  <c r="AG13" i="45"/>
  <c r="AG21" i="45"/>
  <c r="AE8" i="79"/>
  <c r="AG45" i="38"/>
  <c r="AI45" i="38" s="1"/>
  <c r="AG43" i="38"/>
  <c r="AI43" i="38" s="1"/>
  <c r="AG42" i="38"/>
  <c r="AI42" i="38" s="1"/>
  <c r="AG39" i="38"/>
  <c r="AI39" i="38" s="1"/>
  <c r="AG37" i="38"/>
  <c r="AI37" i="38" s="1"/>
  <c r="AG33" i="38"/>
  <c r="AI33" i="38" s="1"/>
  <c r="AG31" i="38"/>
  <c r="AI31" i="38" s="1"/>
  <c r="AG29" i="38"/>
  <c r="AI29" i="38" s="1"/>
  <c r="AG27" i="38"/>
  <c r="AI27" i="38" s="1"/>
  <c r="AG25" i="38"/>
  <c r="AI25" i="38" s="1"/>
  <c r="AG19" i="38"/>
  <c r="AI19" i="38" s="1"/>
  <c r="AG17" i="38"/>
  <c r="AI17" i="38" s="1"/>
  <c r="AG15" i="38"/>
  <c r="AI15" i="38" s="1"/>
  <c r="AG11" i="38"/>
  <c r="AI11" i="38" s="1"/>
  <c r="AG14" i="38"/>
  <c r="AI14" i="38" s="1"/>
  <c r="AG16" i="38"/>
  <c r="AI16" i="38" s="1"/>
  <c r="AG18" i="38"/>
  <c r="AI18" i="38" s="1"/>
  <c r="AG20" i="38"/>
  <c r="AI20" i="38" s="1"/>
  <c r="AG28" i="38"/>
  <c r="AI28" i="38" s="1"/>
  <c r="AG30" i="38"/>
  <c r="AI30" i="38" s="1"/>
  <c r="AG32" i="38"/>
  <c r="AI32" i="38" s="1"/>
  <c r="AG38" i="38"/>
  <c r="AI38" i="38" s="1"/>
  <c r="AG46" i="38"/>
  <c r="AI46" i="38" s="1"/>
  <c r="AG36" i="38"/>
  <c r="AI36" i="38" s="1"/>
  <c r="AG40" i="38"/>
  <c r="AI40" i="38" s="1"/>
  <c r="AG41" i="38"/>
  <c r="AI41" i="38" s="1"/>
  <c r="AI42" i="40"/>
  <c r="AI42" i="42"/>
  <c r="W31" i="46"/>
  <c r="Y31" i="46"/>
  <c r="W27" i="46"/>
  <c r="Y27" i="46"/>
  <c r="W23" i="46"/>
  <c r="Y23" i="46"/>
  <c r="S30" i="42"/>
  <c r="W31" i="42"/>
  <c r="AC31" i="42" s="1"/>
  <c r="W27" i="42"/>
  <c r="AC27" i="42" s="1"/>
  <c r="W23" i="42"/>
  <c r="AC23" i="42" s="1"/>
  <c r="W34" i="38"/>
  <c r="AC34" i="38" s="1"/>
  <c r="W30" i="38"/>
  <c r="Y30" i="38" s="1"/>
  <c r="W26" i="38"/>
  <c r="AC26" i="38" s="1"/>
  <c r="S31" i="38"/>
  <c r="S27" i="38"/>
  <c r="S23" i="38"/>
  <c r="S34" i="34"/>
  <c r="W31" i="34"/>
  <c r="AC31" i="34" s="1"/>
  <c r="W27" i="34"/>
  <c r="W23" i="34"/>
  <c r="S30" i="31"/>
  <c r="W31" i="31"/>
  <c r="AC31" i="31" s="1"/>
  <c r="Y31" i="31"/>
  <c r="W27" i="31"/>
  <c r="AC27" i="31" s="1"/>
  <c r="Y27" i="31"/>
  <c r="W23" i="31"/>
  <c r="AC23" i="31" s="1"/>
  <c r="Y23" i="31"/>
  <c r="W34" i="43"/>
  <c r="Y34" i="43"/>
  <c r="AK34" i="43" s="1"/>
  <c r="W30" i="43"/>
  <c r="AC30" i="43" s="1"/>
  <c r="Y30" i="43"/>
  <c r="W26" i="43"/>
  <c r="Y26" i="43"/>
  <c r="AK26" i="43" s="1"/>
  <c r="W31" i="39"/>
  <c r="AC31" i="39" s="1"/>
  <c r="Y31" i="39"/>
  <c r="W27" i="39"/>
  <c r="AC27" i="39" s="1"/>
  <c r="Y27" i="39"/>
  <c r="W23" i="39"/>
  <c r="AC23" i="39" s="1"/>
  <c r="Y23" i="39"/>
  <c r="W31" i="35"/>
  <c r="AC31" i="35" s="1"/>
  <c r="Y31" i="35"/>
  <c r="W27" i="35"/>
  <c r="AC27" i="35" s="1"/>
  <c r="Y27" i="35"/>
  <c r="W23" i="35"/>
  <c r="AC23" i="35" s="1"/>
  <c r="Y23" i="35"/>
  <c r="AG34" i="34"/>
  <c r="AG26" i="34"/>
  <c r="AG24" i="34"/>
  <c r="AG22" i="34"/>
  <c r="AG8" i="34"/>
  <c r="AG23" i="34"/>
  <c r="AG23" i="36"/>
  <c r="AG8" i="36"/>
  <c r="AG22" i="36"/>
  <c r="AG24" i="36"/>
  <c r="AG26" i="36"/>
  <c r="AG34" i="36"/>
  <c r="AG34" i="37"/>
  <c r="AG26" i="37"/>
  <c r="AG24" i="37"/>
  <c r="AG22" i="37"/>
  <c r="AG8" i="37"/>
  <c r="AG23" i="37"/>
  <c r="AG23" i="40"/>
  <c r="AG8" i="40"/>
  <c r="AG22" i="40"/>
  <c r="AG24" i="40"/>
  <c r="AG26" i="40"/>
  <c r="AG34" i="40"/>
  <c r="AG21" i="42"/>
  <c r="AG13" i="42"/>
  <c r="AG9" i="42"/>
  <c r="AG10" i="42"/>
  <c r="AG12" i="42"/>
  <c r="AG23" i="44"/>
  <c r="AG8" i="44"/>
  <c r="AG22" i="44"/>
  <c r="AG24" i="44"/>
  <c r="AG26" i="44"/>
  <c r="AG34" i="44"/>
  <c r="AG21" i="46"/>
  <c r="AI21" i="46" s="1"/>
  <c r="AG13" i="46"/>
  <c r="AI13" i="46" s="1"/>
  <c r="AG9" i="46"/>
  <c r="AI9" i="46" s="1"/>
  <c r="AG10" i="46"/>
  <c r="AI10" i="46" s="1"/>
  <c r="AG12" i="46"/>
  <c r="AI12" i="46" s="1"/>
  <c r="AG8" i="32"/>
  <c r="AG23" i="32"/>
  <c r="AG22" i="32"/>
  <c r="AG26" i="32"/>
  <c r="AG34" i="32"/>
  <c r="AG24" i="32"/>
  <c r="AY42" i="32"/>
  <c r="AW21" i="30"/>
  <c r="AW13" i="30"/>
  <c r="AW9" i="30"/>
  <c r="CC23" i="79"/>
  <c r="CE23" i="79" s="1"/>
  <c r="AW10" i="30"/>
  <c r="AW12" i="30"/>
  <c r="E30" i="28"/>
  <c r="AW46" i="30"/>
  <c r="AW39" i="30"/>
  <c r="AW37" i="30"/>
  <c r="AW33" i="30"/>
  <c r="AW31" i="30"/>
  <c r="AW29" i="30"/>
  <c r="AW27" i="30"/>
  <c r="AW25" i="30"/>
  <c r="AW19" i="30"/>
  <c r="AW17" i="30"/>
  <c r="AW15" i="30"/>
  <c r="AW11" i="30"/>
  <c r="I23" i="79"/>
  <c r="K23" i="79" s="1"/>
  <c r="AM41" i="30" s="1"/>
  <c r="AW36" i="30"/>
  <c r="AW40" i="30"/>
  <c r="AW41" i="30"/>
  <c r="AW38" i="30"/>
  <c r="AW20" i="30"/>
  <c r="AW45" i="30"/>
  <c r="AW14" i="30"/>
  <c r="AW16" i="30"/>
  <c r="AW18" i="30"/>
  <c r="AW28" i="30"/>
  <c r="AW30" i="30"/>
  <c r="AW32" i="30"/>
  <c r="AE23" i="79"/>
  <c r="AQ23" i="84"/>
  <c r="AG23" i="79" s="1"/>
  <c r="AK23" i="79" s="1"/>
  <c r="AM23" i="79" s="1"/>
  <c r="Q31" i="54"/>
  <c r="W31" i="54" s="1"/>
  <c r="M21" i="54"/>
  <c r="M9" i="53"/>
  <c r="AY29" i="45"/>
  <c r="AY43" i="45"/>
  <c r="I14" i="73"/>
  <c r="I32" i="25" s="1"/>
  <c r="M32" i="25" s="1"/>
  <c r="S32" i="25" s="1"/>
  <c r="K14" i="73"/>
  <c r="I32" i="23" s="1"/>
  <c r="M32" i="23" s="1"/>
  <c r="S32" i="23" s="1"/>
  <c r="I40" i="74"/>
  <c r="I37" i="56" s="1"/>
  <c r="M37" i="56" s="1"/>
  <c r="K40" i="74"/>
  <c r="I37" i="54" s="1"/>
  <c r="M37" i="54" s="1"/>
  <c r="I13" i="73"/>
  <c r="I29" i="25" s="1"/>
  <c r="M29" i="25" s="1"/>
  <c r="S29" i="25" s="1"/>
  <c r="K13" i="73"/>
  <c r="I29" i="23" s="1"/>
  <c r="M29" i="23" s="1"/>
  <c r="S29" i="23" s="1"/>
  <c r="I39" i="74"/>
  <c r="I35" i="56" s="1"/>
  <c r="M35" i="56" s="1"/>
  <c r="K39" i="74"/>
  <c r="I35" i="54" s="1"/>
  <c r="M35" i="54" s="1"/>
  <c r="BA19" i="45"/>
  <c r="AK19" i="45"/>
  <c r="AU19" i="45"/>
  <c r="AE19" i="45"/>
  <c r="Q19" i="45"/>
  <c r="BA19" i="43"/>
  <c r="AK19" i="43"/>
  <c r="AU19" i="43"/>
  <c r="AE19" i="43"/>
  <c r="Q19" i="43"/>
  <c r="BA19" i="41"/>
  <c r="AK19" i="41"/>
  <c r="AU19" i="41"/>
  <c r="AE19" i="41"/>
  <c r="Q19" i="41"/>
  <c r="AU19" i="39"/>
  <c r="AE19" i="39"/>
  <c r="Q19" i="39"/>
  <c r="BA19" i="39"/>
  <c r="AK19" i="39"/>
  <c r="S19" i="39"/>
  <c r="AU19" i="37"/>
  <c r="AE19" i="37"/>
  <c r="Q19" i="37"/>
  <c r="BA19" i="37"/>
  <c r="AK19" i="37"/>
  <c r="S19" i="37"/>
  <c r="AU19" i="35"/>
  <c r="AE19" i="35"/>
  <c r="Q19" i="35"/>
  <c r="BA19" i="35"/>
  <c r="AK19" i="35"/>
  <c r="S19" i="35"/>
  <c r="BA19" i="33"/>
  <c r="AK19" i="33"/>
  <c r="AU19" i="33"/>
  <c r="AE19" i="33"/>
  <c r="Q19" i="33"/>
  <c r="CG34" i="52"/>
  <c r="BQ34" i="52"/>
  <c r="BM34" i="52"/>
  <c r="AW34" i="52"/>
  <c r="BA34" i="52" s="1"/>
  <c r="AS34" i="52"/>
  <c r="AC34" i="52"/>
  <c r="Y34" i="52"/>
  <c r="CA34" i="52"/>
  <c r="BW34" i="52"/>
  <c r="BG34" i="52"/>
  <c r="BC34" i="52"/>
  <c r="AM34" i="52"/>
  <c r="AI34" i="52"/>
  <c r="Q34" i="52"/>
  <c r="BA19" i="30"/>
  <c r="AK19" i="30"/>
  <c r="AU19" i="30"/>
  <c r="AE19" i="30"/>
  <c r="Q19" i="30"/>
  <c r="BA15" i="45"/>
  <c r="AK15" i="45"/>
  <c r="AU15" i="45"/>
  <c r="AE15" i="45"/>
  <c r="Q15" i="45"/>
  <c r="BA15" i="43"/>
  <c r="AK15" i="43"/>
  <c r="AU15" i="43"/>
  <c r="AE15" i="43"/>
  <c r="Q15" i="43"/>
  <c r="BA15" i="41"/>
  <c r="AK15" i="41"/>
  <c r="AU15" i="41"/>
  <c r="AE15" i="41"/>
  <c r="Q15" i="41"/>
  <c r="AU15" i="39"/>
  <c r="AE15" i="39"/>
  <c r="Q15" i="39"/>
  <c r="BA15" i="39"/>
  <c r="AK15" i="39"/>
  <c r="S15" i="39"/>
  <c r="AU15" i="37"/>
  <c r="AE15" i="37"/>
  <c r="Q15" i="37"/>
  <c r="BA15" i="37"/>
  <c r="AK15" i="37"/>
  <c r="S15" i="37"/>
  <c r="AU15" i="35"/>
  <c r="AE15" i="35"/>
  <c r="Q15" i="35"/>
  <c r="BA15" i="35"/>
  <c r="AK15" i="35"/>
  <c r="S15" i="35"/>
  <c r="BA15" i="33"/>
  <c r="AK15" i="33"/>
  <c r="AU15" i="33"/>
  <c r="AE15" i="33"/>
  <c r="Q15" i="33"/>
  <c r="CG26" i="52"/>
  <c r="BQ26" i="52"/>
  <c r="BM26" i="52"/>
  <c r="AW26" i="52"/>
  <c r="BA26" i="52" s="1"/>
  <c r="AS26" i="52"/>
  <c r="AC26" i="52"/>
  <c r="Y26" i="52"/>
  <c r="CA26" i="52"/>
  <c r="BW26" i="52"/>
  <c r="BG26" i="52"/>
  <c r="BC26" i="52"/>
  <c r="AM26" i="52"/>
  <c r="AI26" i="52"/>
  <c r="Q26" i="52"/>
  <c r="BA15" i="30"/>
  <c r="AK15" i="30"/>
  <c r="AU15" i="30"/>
  <c r="AE15" i="30"/>
  <c r="Q15" i="30"/>
  <c r="AU18" i="45"/>
  <c r="AE18" i="45"/>
  <c r="Q18" i="45"/>
  <c r="BA18" i="45"/>
  <c r="AK18" i="45"/>
  <c r="S18" i="45"/>
  <c r="AU18" i="43"/>
  <c r="AE18" i="43"/>
  <c r="Q18" i="43"/>
  <c r="BA18" i="43"/>
  <c r="AK18" i="43"/>
  <c r="S18" i="43"/>
  <c r="AU18" i="41"/>
  <c r="AE18" i="41"/>
  <c r="Q18" i="41"/>
  <c r="BA18" i="41"/>
  <c r="AK18" i="41"/>
  <c r="S18" i="41"/>
  <c r="BA18" i="39"/>
  <c r="AK18" i="39"/>
  <c r="AU18" i="39"/>
  <c r="AE18" i="39"/>
  <c r="Q18" i="39"/>
  <c r="BA18" i="37"/>
  <c r="AK18" i="37"/>
  <c r="AU18" i="37"/>
  <c r="AE18" i="37"/>
  <c r="Q18" i="37"/>
  <c r="BA18" i="35"/>
  <c r="AK18" i="35"/>
  <c r="AU18" i="35"/>
  <c r="AE18" i="35"/>
  <c r="Q18" i="35"/>
  <c r="AU18" i="33"/>
  <c r="AE18" i="33"/>
  <c r="Q18" i="33"/>
  <c r="BA18" i="33"/>
  <c r="AK18" i="33"/>
  <c r="S18" i="33"/>
  <c r="CG32" i="52"/>
  <c r="BQ32" i="52"/>
  <c r="BM32" i="52"/>
  <c r="AW32" i="52"/>
  <c r="BA32" i="52" s="1"/>
  <c r="AS32" i="52"/>
  <c r="AC32" i="52"/>
  <c r="Y32" i="52"/>
  <c r="CA32" i="52"/>
  <c r="BW32" i="52"/>
  <c r="BG32" i="52"/>
  <c r="BC32" i="52"/>
  <c r="AM32" i="52"/>
  <c r="AI32" i="52"/>
  <c r="Q32" i="52"/>
  <c r="AU18" i="30"/>
  <c r="AE18" i="30"/>
  <c r="Q18" i="30"/>
  <c r="BA18" i="30"/>
  <c r="AK18" i="30"/>
  <c r="S18" i="30"/>
  <c r="AU14" i="45"/>
  <c r="AE14" i="45"/>
  <c r="Q14" i="45"/>
  <c r="BA14" i="45"/>
  <c r="AK14" i="45"/>
  <c r="S14" i="45"/>
  <c r="Q14" i="43"/>
  <c r="S14" i="43"/>
  <c r="Q14" i="41"/>
  <c r="S14" i="41"/>
  <c r="BA14" i="39"/>
  <c r="AK14" i="39"/>
  <c r="AU14" i="39"/>
  <c r="AE14" i="39"/>
  <c r="Q14" i="39"/>
  <c r="BA14" i="37"/>
  <c r="AK14" i="37"/>
  <c r="AU14" i="37"/>
  <c r="AE14" i="37"/>
  <c r="Q14" i="37"/>
  <c r="BA14" i="35"/>
  <c r="AK14" i="35"/>
  <c r="AU14" i="35"/>
  <c r="AE14" i="35"/>
  <c r="Q14" i="35"/>
  <c r="AU14" i="33"/>
  <c r="AE14" i="33"/>
  <c r="Q14" i="33"/>
  <c r="BA14" i="33"/>
  <c r="AK14" i="33"/>
  <c r="S14" i="33"/>
  <c r="CG24" i="52"/>
  <c r="BQ24" i="52"/>
  <c r="BM24" i="52"/>
  <c r="AW24" i="52"/>
  <c r="BA24" i="52" s="1"/>
  <c r="AS24" i="52"/>
  <c r="AC24" i="52"/>
  <c r="Y24" i="52"/>
  <c r="CA24" i="52"/>
  <c r="BW24" i="52"/>
  <c r="BG24" i="52"/>
  <c r="BC24" i="52"/>
  <c r="AM24" i="52"/>
  <c r="AI24" i="52"/>
  <c r="Q24" i="52"/>
  <c r="AU14" i="30"/>
  <c r="AE14" i="30"/>
  <c r="Q14" i="30"/>
  <c r="BA14" i="30"/>
  <c r="AK14" i="30"/>
  <c r="S14" i="30"/>
  <c r="CG94" i="52"/>
  <c r="BQ94" i="52"/>
  <c r="BM94" i="52"/>
  <c r="AW94" i="52"/>
  <c r="AS94" i="52"/>
  <c r="AC94" i="52"/>
  <c r="Y94" i="52"/>
  <c r="CA94" i="52"/>
  <c r="CE94" i="52" s="1"/>
  <c r="BW94" i="52"/>
  <c r="BG94" i="52"/>
  <c r="BC94" i="52"/>
  <c r="AM94" i="52"/>
  <c r="AQ94" i="52" s="1"/>
  <c r="AI94" i="52"/>
  <c r="Q94" i="52"/>
  <c r="W94" i="52" s="1"/>
  <c r="CG90" i="52"/>
  <c r="BQ90" i="52"/>
  <c r="BM90" i="52"/>
  <c r="AW90" i="52"/>
  <c r="AS90" i="52"/>
  <c r="AC90" i="52"/>
  <c r="Y90" i="52"/>
  <c r="CA90" i="52"/>
  <c r="CE90" i="52" s="1"/>
  <c r="BW90" i="52"/>
  <c r="BG90" i="52"/>
  <c r="BC90" i="52"/>
  <c r="AM90" i="52"/>
  <c r="AQ90" i="52" s="1"/>
  <c r="AI90" i="52"/>
  <c r="Q90" i="52"/>
  <c r="W90" i="52" s="1"/>
  <c r="CA93" i="52"/>
  <c r="CE93" i="52" s="1"/>
  <c r="BW93" i="52"/>
  <c r="BG93" i="52"/>
  <c r="BC93" i="52"/>
  <c r="AM93" i="52"/>
  <c r="AQ93" i="52" s="1"/>
  <c r="AI93" i="52"/>
  <c r="Q93" i="52"/>
  <c r="W93" i="52" s="1"/>
  <c r="CG93" i="52"/>
  <c r="BQ93" i="52"/>
  <c r="BM93" i="52"/>
  <c r="AW93" i="52"/>
  <c r="AS93" i="52"/>
  <c r="AC93" i="52"/>
  <c r="Y93" i="52"/>
  <c r="CA89" i="52"/>
  <c r="CE89" i="52" s="1"/>
  <c r="BW89" i="52"/>
  <c r="BG89" i="52"/>
  <c r="BC89" i="52"/>
  <c r="AM89" i="52"/>
  <c r="AQ89" i="52" s="1"/>
  <c r="AI89" i="52"/>
  <c r="Q89" i="52"/>
  <c r="W89" i="52" s="1"/>
  <c r="CG89" i="52"/>
  <c r="BQ89" i="52"/>
  <c r="BM89" i="52"/>
  <c r="AW89" i="52"/>
  <c r="AS89" i="52"/>
  <c r="AC89" i="52"/>
  <c r="Y89" i="52"/>
  <c r="I162" i="11"/>
  <c r="I163" i="11" s="1"/>
  <c r="G53" i="10" s="1"/>
  <c r="M36" i="31"/>
  <c r="M36" i="34"/>
  <c r="M36" i="38"/>
  <c r="M36" i="42"/>
  <c r="M36" i="46"/>
  <c r="M8" i="22"/>
  <c r="BO12" i="51"/>
  <c r="BG12" i="51"/>
  <c r="AY12" i="51"/>
  <c r="AQ12" i="51"/>
  <c r="AU12" i="51" s="1"/>
  <c r="AI12" i="51"/>
  <c r="AA12" i="51"/>
  <c r="Q12" i="51"/>
  <c r="M36" i="35"/>
  <c r="M36" i="39"/>
  <c r="M36" i="43"/>
  <c r="G964" i="1"/>
  <c r="E23" i="2"/>
  <c r="W40" i="34"/>
  <c r="AC40" i="34" s="1"/>
  <c r="W40" i="42"/>
  <c r="W40" i="35"/>
  <c r="W40" i="44"/>
  <c r="W40" i="41"/>
  <c r="BA9" i="31"/>
  <c r="AK9" i="31"/>
  <c r="AU9" i="31"/>
  <c r="AE9" i="31"/>
  <c r="Q9" i="31"/>
  <c r="Q9" i="34"/>
  <c r="BA9" i="38"/>
  <c r="AK9" i="38"/>
  <c r="AU9" i="38"/>
  <c r="AE9" i="38"/>
  <c r="Q9" i="38"/>
  <c r="AU9" i="42"/>
  <c r="AE9" i="42"/>
  <c r="Q9" i="42"/>
  <c r="BA9" i="42"/>
  <c r="AK9" i="42"/>
  <c r="AU9" i="46"/>
  <c r="AE9" i="46"/>
  <c r="Q9" i="46"/>
  <c r="BA9" i="46"/>
  <c r="AK9" i="46"/>
  <c r="S9" i="46"/>
  <c r="Y8" i="42"/>
  <c r="AC8" i="42"/>
  <c r="Y8" i="46"/>
  <c r="AC42" i="45"/>
  <c r="AE42" i="45"/>
  <c r="AO42" i="31"/>
  <c r="AY42" i="31" s="1"/>
  <c r="W33" i="44"/>
  <c r="AC33" i="44" s="1"/>
  <c r="W29" i="44"/>
  <c r="AC29" i="44" s="1"/>
  <c r="W25" i="44"/>
  <c r="AC25" i="44" s="1"/>
  <c r="W32" i="40"/>
  <c r="AC32" i="40" s="1"/>
  <c r="W28" i="40"/>
  <c r="AC28" i="40" s="1"/>
  <c r="W24" i="40"/>
  <c r="AC24" i="40" s="1"/>
  <c r="W12" i="40"/>
  <c r="W32" i="36"/>
  <c r="AC32" i="36" s="1"/>
  <c r="W28" i="36"/>
  <c r="AC28" i="36" s="1"/>
  <c r="W24" i="36"/>
  <c r="AC24" i="36" s="1"/>
  <c r="W12" i="36"/>
  <c r="AC12" i="36" s="1"/>
  <c r="W33" i="32"/>
  <c r="AC33" i="32" s="1"/>
  <c r="W29" i="32"/>
  <c r="AC29" i="32" s="1"/>
  <c r="W25" i="32"/>
  <c r="AC25" i="32" s="1"/>
  <c r="W32" i="45"/>
  <c r="AC32" i="45" s="1"/>
  <c r="W28" i="45"/>
  <c r="AC28" i="45" s="1"/>
  <c r="W24" i="45"/>
  <c r="AC24" i="45" s="1"/>
  <c r="W12" i="45"/>
  <c r="AC12" i="45" s="1"/>
  <c r="W32" i="41"/>
  <c r="AC32" i="41" s="1"/>
  <c r="W28" i="41"/>
  <c r="AC28" i="41" s="1"/>
  <c r="W24" i="41"/>
  <c r="AC24" i="41" s="1"/>
  <c r="W12" i="41"/>
  <c r="W33" i="37"/>
  <c r="Y33" i="37" s="1"/>
  <c r="W29" i="37"/>
  <c r="Y29" i="37" s="1"/>
  <c r="W25" i="37"/>
  <c r="Y25" i="37" s="1"/>
  <c r="W32" i="33"/>
  <c r="AC32" i="33" s="1"/>
  <c r="W28" i="33"/>
  <c r="AC28" i="33" s="1"/>
  <c r="W24" i="33"/>
  <c r="AC24" i="33" s="1"/>
  <c r="W12" i="33"/>
  <c r="AC12" i="33" s="1"/>
  <c r="W32" i="30"/>
  <c r="AC32" i="30" s="1"/>
  <c r="W28" i="30"/>
  <c r="AC28" i="30" s="1"/>
  <c r="S9" i="19"/>
  <c r="S15" i="19" s="1"/>
  <c r="E40" i="8" s="1"/>
  <c r="M15" i="19"/>
  <c r="E31" i="10" s="1"/>
  <c r="W8" i="55"/>
  <c r="Y41" i="32"/>
  <c r="AK41" i="32" s="1"/>
  <c r="AC41" i="32"/>
  <c r="AE41" i="32"/>
  <c r="G19" i="77"/>
  <c r="I19" i="77" s="1"/>
  <c r="I30" i="56" s="1"/>
  <c r="M30" i="56" s="1"/>
  <c r="G9" i="77"/>
  <c r="I9" i="77" s="1"/>
  <c r="I25" i="56" s="1"/>
  <c r="M25" i="56" s="1"/>
  <c r="G20" i="77"/>
  <c r="I20" i="77" s="1"/>
  <c r="I51" i="56" s="1"/>
  <c r="M51" i="56" s="1"/>
  <c r="G18" i="77"/>
  <c r="I18" i="77" s="1"/>
  <c r="I47" i="56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M19" i="77"/>
  <c r="AO19" i="77" s="1"/>
  <c r="I26" i="21" s="1"/>
  <c r="M26" i="21" s="1"/>
  <c r="S26" i="21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BC19" i="77"/>
  <c r="BE19" i="77" s="1"/>
  <c r="I27" i="11" s="1"/>
  <c r="M27" i="11" s="1"/>
  <c r="BC9" i="77"/>
  <c r="BE9" i="77" s="1"/>
  <c r="I13" i="11" s="1"/>
  <c r="BC20" i="77"/>
  <c r="BE20" i="77" s="1"/>
  <c r="I72" i="11" s="1"/>
  <c r="M72" i="11" s="1"/>
  <c r="BC18" i="77"/>
  <c r="BE18" i="77" s="1"/>
  <c r="I59" i="11" s="1"/>
  <c r="K19" i="77"/>
  <c r="M19" i="77" s="1"/>
  <c r="I30" i="54" s="1"/>
  <c r="M30" i="54" s="1"/>
  <c r="K9" i="77"/>
  <c r="M9" i="77" s="1"/>
  <c r="I25" i="54" s="1"/>
  <c r="M25" i="54" s="1"/>
  <c r="K20" i="77"/>
  <c r="M20" i="77" s="1"/>
  <c r="I51" i="54" s="1"/>
  <c r="M51" i="54" s="1"/>
  <c r="K18" i="77"/>
  <c r="M18" i="77" s="1"/>
  <c r="I47" i="54" s="1"/>
  <c r="AA19" i="77"/>
  <c r="AC19" i="77" s="1"/>
  <c r="I28" i="18" s="1"/>
  <c r="M28" i="18" s="1"/>
  <c r="AA9" i="77"/>
  <c r="AC9" i="77" s="1"/>
  <c r="I18" i="18" s="1"/>
  <c r="AA20" i="77"/>
  <c r="AC20" i="77" s="1"/>
  <c r="I29" i="18" s="1"/>
  <c r="M29" i="18" s="1"/>
  <c r="AA18" i="77"/>
  <c r="AC18" i="77" s="1"/>
  <c r="I27" i="18" s="1"/>
  <c r="M27" i="18" s="1"/>
  <c r="AQ19" i="77"/>
  <c r="AS19" i="77" s="1"/>
  <c r="I28" i="15" s="1"/>
  <c r="M28" i="15" s="1"/>
  <c r="S28" i="15" s="1"/>
  <c r="AQ9" i="77"/>
  <c r="AS9" i="77" s="1"/>
  <c r="I18" i="1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I27" i="31"/>
  <c r="AI47" i="37"/>
  <c r="AO17" i="7" s="1"/>
  <c r="AI31" i="39"/>
  <c r="AI27" i="39"/>
  <c r="K67" i="74"/>
  <c r="I20" i="50" s="1"/>
  <c r="M20" i="50" s="1"/>
  <c r="K63" i="74"/>
  <c r="I16" i="50" s="1"/>
  <c r="M16" i="50" s="1"/>
  <c r="K66" i="74"/>
  <c r="I19" i="50" s="1"/>
  <c r="M19" i="50" s="1"/>
  <c r="K62" i="74"/>
  <c r="I12" i="50" s="1"/>
  <c r="M12" i="50" s="1"/>
  <c r="K75" i="96"/>
  <c r="I18" i="22" s="1"/>
  <c r="M18" i="22" s="1"/>
  <c r="S18" i="22" s="1"/>
  <c r="K48" i="54"/>
  <c r="K46" i="54"/>
  <c r="M46" i="54" s="1"/>
  <c r="K47" i="54"/>
  <c r="AW23" i="30"/>
  <c r="AS23" i="79"/>
  <c r="AU23" i="79" s="1"/>
  <c r="AM8" i="30" s="1"/>
  <c r="AW8" i="30"/>
  <c r="AW24" i="30"/>
  <c r="AW22" i="30"/>
  <c r="AW34" i="30"/>
  <c r="AW26" i="30"/>
  <c r="AM63" i="56"/>
  <c r="AS63" i="56" s="1"/>
  <c r="AC63" i="56"/>
  <c r="AI63" i="56" s="1"/>
  <c r="Q63" i="56"/>
  <c r="W63" i="56" s="1"/>
  <c r="AS59" i="56"/>
  <c r="AM59" i="56"/>
  <c r="AI59" i="56"/>
  <c r="AC59" i="56"/>
  <c r="Y59" i="56"/>
  <c r="Q59" i="56"/>
  <c r="W59" i="56" s="1"/>
  <c r="AS55" i="56"/>
  <c r="AM55" i="56"/>
  <c r="AI55" i="56"/>
  <c r="AC55" i="56"/>
  <c r="Y55" i="56"/>
  <c r="Q55" i="56"/>
  <c r="W55" i="56" s="1"/>
  <c r="AM60" i="56"/>
  <c r="AS60" i="56" s="1"/>
  <c r="AC60" i="56"/>
  <c r="AI60" i="56" s="1"/>
  <c r="Q60" i="56"/>
  <c r="W60" i="56" s="1"/>
  <c r="AM56" i="56"/>
  <c r="AS56" i="56" s="1"/>
  <c r="AC56" i="56"/>
  <c r="AI56" i="56" s="1"/>
  <c r="Q56" i="56"/>
  <c r="W56" i="56" s="1"/>
  <c r="AM52" i="56"/>
  <c r="AS52" i="56" s="1"/>
  <c r="AC52" i="56"/>
  <c r="AI52" i="56" s="1"/>
  <c r="Q52" i="56"/>
  <c r="W52" i="56" s="1"/>
  <c r="AA40" i="55"/>
  <c r="AI40" i="55"/>
  <c r="Q40" i="55"/>
  <c r="W40" i="55" s="1"/>
  <c r="AO8" i="33"/>
  <c r="AY24" i="38"/>
  <c r="AO8" i="38"/>
  <c r="AY12" i="43"/>
  <c r="AO8" i="45"/>
  <c r="CA79" i="52"/>
  <c r="CG79" i="52" s="1"/>
  <c r="BY79" i="52"/>
  <c r="AQ84" i="52"/>
  <c r="AQ80" i="52"/>
  <c r="AQ83" i="52"/>
  <c r="AS8" i="36"/>
  <c r="AO43" i="35"/>
  <c r="AM43" i="35"/>
  <c r="AS43" i="39"/>
  <c r="AU43" i="39"/>
  <c r="Y42" i="36"/>
  <c r="AK42" i="36" s="1"/>
  <c r="W42" i="36"/>
  <c r="AU43" i="36"/>
  <c r="AS43" i="36"/>
  <c r="AO43" i="40"/>
  <c r="AM43" i="40"/>
  <c r="AS43" i="44"/>
  <c r="AU43" i="44"/>
  <c r="W42" i="35"/>
  <c r="AW21" i="33"/>
  <c r="AW13" i="33"/>
  <c r="AW9" i="33"/>
  <c r="CC21" i="79"/>
  <c r="CE21" i="79" s="1"/>
  <c r="AW10" i="33"/>
  <c r="AW12" i="33"/>
  <c r="AW34" i="31"/>
  <c r="AW26" i="31"/>
  <c r="AW24" i="31"/>
  <c r="AW22" i="31"/>
  <c r="AW8" i="31"/>
  <c r="AW23" i="35"/>
  <c r="AS19" i="79"/>
  <c r="AU19" i="79" s="1"/>
  <c r="AW8" i="35"/>
  <c r="AW24" i="35"/>
  <c r="AW26" i="35"/>
  <c r="AW34" i="35"/>
  <c r="AW22" i="35"/>
  <c r="AW23" i="31"/>
  <c r="AW12" i="41"/>
  <c r="AW10" i="41"/>
  <c r="CC13" i="79"/>
  <c r="CE13" i="79" s="1"/>
  <c r="AW9" i="41"/>
  <c r="AW13" i="41"/>
  <c r="AW21" i="41"/>
  <c r="AW34" i="43"/>
  <c r="AW26" i="43"/>
  <c r="AW24" i="43"/>
  <c r="AW22" i="43"/>
  <c r="AW8" i="43"/>
  <c r="AS11" i="79"/>
  <c r="AU11" i="79" s="1"/>
  <c r="AM8" i="43" s="1"/>
  <c r="AW23" i="43"/>
  <c r="Y43" i="36"/>
  <c r="AK43" i="36" s="1"/>
  <c r="AC43" i="36"/>
  <c r="AE43" i="36"/>
  <c r="W41" i="38"/>
  <c r="Y41" i="38" s="1"/>
  <c r="W43" i="38"/>
  <c r="Y43" i="38" s="1"/>
  <c r="Y41" i="40"/>
  <c r="AI41" i="40" s="1"/>
  <c r="AC41" i="40"/>
  <c r="Y43" i="42"/>
  <c r="AK43" i="42" s="1"/>
  <c r="AC43" i="42"/>
  <c r="AE43" i="42"/>
  <c r="Y43" i="44"/>
  <c r="AK43" i="44" s="1"/>
  <c r="AC43" i="44"/>
  <c r="AE43" i="44"/>
  <c r="W32" i="46"/>
  <c r="Y32" i="46" s="1"/>
  <c r="W28" i="46"/>
  <c r="Y28" i="46" s="1"/>
  <c r="W24" i="46"/>
  <c r="Y24" i="46" s="1"/>
  <c r="W12" i="46"/>
  <c r="Y12" i="46" s="1"/>
  <c r="W32" i="42"/>
  <c r="AC32" i="42" s="1"/>
  <c r="W28" i="42"/>
  <c r="AC28" i="42" s="1"/>
  <c r="W24" i="42"/>
  <c r="AC24" i="42" s="1"/>
  <c r="W12" i="42"/>
  <c r="AC12" i="42" s="1"/>
  <c r="W33" i="38"/>
  <c r="Y33" i="38" s="1"/>
  <c r="W29" i="38"/>
  <c r="Y29" i="38" s="1"/>
  <c r="W25" i="38"/>
  <c r="Y25" i="38" s="1"/>
  <c r="W32" i="34"/>
  <c r="AC32" i="34" s="1"/>
  <c r="W28" i="34"/>
  <c r="AC28" i="34" s="1"/>
  <c r="W24" i="34"/>
  <c r="AC24" i="34" s="1"/>
  <c r="W12" i="34"/>
  <c r="W32" i="31"/>
  <c r="AC32" i="31" s="1"/>
  <c r="W28" i="31"/>
  <c r="AC28" i="31" s="1"/>
  <c r="W24" i="31"/>
  <c r="AC24" i="31" s="1"/>
  <c r="W33" i="43"/>
  <c r="AC33" i="43" s="1"/>
  <c r="W29" i="43"/>
  <c r="AC29" i="43" s="1"/>
  <c r="W25" i="43"/>
  <c r="AC25" i="43" s="1"/>
  <c r="W32" i="39"/>
  <c r="AC32" i="39" s="1"/>
  <c r="W28" i="39"/>
  <c r="AC28" i="39" s="1"/>
  <c r="W24" i="39"/>
  <c r="AC24" i="39" s="1"/>
  <c r="W12" i="39"/>
  <c r="AC12" i="39" s="1"/>
  <c r="W32" i="35"/>
  <c r="AC32" i="35" s="1"/>
  <c r="W28" i="35"/>
  <c r="AC28" i="35" s="1"/>
  <c r="W24" i="35"/>
  <c r="AC24" i="35" s="1"/>
  <c r="W12" i="35"/>
  <c r="AC12" i="35" s="1"/>
  <c r="AW34" i="34"/>
  <c r="AW26" i="34"/>
  <c r="AW24" i="34"/>
  <c r="AW22" i="34"/>
  <c r="AW8" i="34"/>
  <c r="AS20" i="79"/>
  <c r="AU20" i="79" s="1"/>
  <c r="AM8" i="34" s="1"/>
  <c r="AW23" i="34"/>
  <c r="AW23" i="36"/>
  <c r="AS18" i="79"/>
  <c r="AU18" i="79" s="1"/>
  <c r="AM8" i="36" s="1"/>
  <c r="AW8" i="36"/>
  <c r="AW24" i="36"/>
  <c r="AW26" i="36"/>
  <c r="AW34" i="36"/>
  <c r="AW22" i="36"/>
  <c r="AW34" i="37"/>
  <c r="AW26" i="37"/>
  <c r="AW24" i="37"/>
  <c r="AW22" i="37"/>
  <c r="AW8" i="37"/>
  <c r="AS17" i="79"/>
  <c r="AU17" i="79" s="1"/>
  <c r="AM8" i="37" s="1"/>
  <c r="AW23" i="37"/>
  <c r="AW23" i="40"/>
  <c r="AS14" i="79"/>
  <c r="AU14" i="79" s="1"/>
  <c r="AM8" i="40" s="1"/>
  <c r="AW8" i="40"/>
  <c r="AW24" i="40"/>
  <c r="AW26" i="40"/>
  <c r="AW34" i="40"/>
  <c r="AW22" i="40"/>
  <c r="AW21" i="42"/>
  <c r="AW13" i="42"/>
  <c r="AW9" i="42"/>
  <c r="CC12" i="79"/>
  <c r="CE12" i="79" s="1"/>
  <c r="AW10" i="42"/>
  <c r="AW12" i="42"/>
  <c r="AW23" i="44"/>
  <c r="AS10" i="79"/>
  <c r="AU10" i="79" s="1"/>
  <c r="AM8" i="44" s="1"/>
  <c r="AW34" i="44"/>
  <c r="AW26" i="44"/>
  <c r="AW8" i="44"/>
  <c r="AW24" i="44"/>
  <c r="AW22" i="44"/>
  <c r="AW21" i="46"/>
  <c r="AY21" i="46" s="1"/>
  <c r="AW13" i="46"/>
  <c r="AY13" i="46" s="1"/>
  <c r="AW9" i="46"/>
  <c r="AY9" i="46" s="1"/>
  <c r="CC8" i="79"/>
  <c r="CE8" i="79" s="1"/>
  <c r="AW10" i="46"/>
  <c r="AY10" i="46" s="1"/>
  <c r="AW12" i="46"/>
  <c r="AY12" i="46" s="1"/>
  <c r="I82" i="98"/>
  <c r="Y41" i="30"/>
  <c r="AC41" i="30"/>
  <c r="AM29" i="56"/>
  <c r="AS29" i="56" s="1"/>
  <c r="AC29" i="56"/>
  <c r="AI29" i="56" s="1"/>
  <c r="Q29" i="56"/>
  <c r="W29" i="56" s="1"/>
  <c r="AA38" i="55"/>
  <c r="AI38" i="55"/>
  <c r="Q38" i="55"/>
  <c r="W38" i="55" s="1"/>
  <c r="AA34" i="55"/>
  <c r="AI34" i="55"/>
  <c r="Q34" i="55"/>
  <c r="W34" i="55" s="1"/>
  <c r="AA28" i="55"/>
  <c r="AI28" i="55"/>
  <c r="Q28" i="55"/>
  <c r="W28" i="55" s="1"/>
  <c r="AA26" i="55"/>
  <c r="AI26" i="55"/>
  <c r="Q26" i="55"/>
  <c r="W26" i="55" s="1"/>
  <c r="AA12" i="55"/>
  <c r="AI12" i="55"/>
  <c r="Q12" i="55"/>
  <c r="W12" i="55" s="1"/>
  <c r="AA10" i="55"/>
  <c r="AI10" i="55"/>
  <c r="Q10" i="55"/>
  <c r="W10" i="55" s="1"/>
  <c r="AW79" i="52"/>
  <c r="BC79" i="52" s="1"/>
  <c r="AU79" i="52"/>
  <c r="I12" i="73"/>
  <c r="I26" i="25" s="1"/>
  <c r="M26" i="25" s="1"/>
  <c r="S26" i="25" s="1"/>
  <c r="K12" i="73"/>
  <c r="I26" i="23" s="1"/>
  <c r="M26" i="23" s="1"/>
  <c r="S26" i="23" s="1"/>
  <c r="I38" i="74"/>
  <c r="I33" i="56" s="1"/>
  <c r="M33" i="56" s="1"/>
  <c r="K38" i="74"/>
  <c r="I33" i="54" s="1"/>
  <c r="M33" i="54" s="1"/>
  <c r="I10" i="73"/>
  <c r="I20" i="25" s="1"/>
  <c r="M20" i="25" s="1"/>
  <c r="S20" i="25" s="1"/>
  <c r="K10" i="73"/>
  <c r="I20" i="23" s="1"/>
  <c r="M20" i="23" s="1"/>
  <c r="S20" i="23" s="1"/>
  <c r="I36" i="74"/>
  <c r="I27" i="56" s="1"/>
  <c r="M27" i="56" s="1"/>
  <c r="K36" i="74"/>
  <c r="I27" i="54" s="1"/>
  <c r="M27" i="54" s="1"/>
  <c r="BA17" i="45"/>
  <c r="AK17" i="45"/>
  <c r="AU17" i="45"/>
  <c r="AE17" i="45"/>
  <c r="Q17" i="45"/>
  <c r="BA17" i="43"/>
  <c r="AK17" i="43"/>
  <c r="AU17" i="43"/>
  <c r="AE17" i="43"/>
  <c r="Q17" i="43"/>
  <c r="BA17" i="41"/>
  <c r="AK17" i="41"/>
  <c r="AU17" i="41"/>
  <c r="AE17" i="41"/>
  <c r="Q17" i="41"/>
  <c r="AU17" i="39"/>
  <c r="AE17" i="39"/>
  <c r="Q17" i="39"/>
  <c r="BA17" i="39"/>
  <c r="AK17" i="39"/>
  <c r="S17" i="39"/>
  <c r="AU17" i="37"/>
  <c r="AE17" i="37"/>
  <c r="Q17" i="37"/>
  <c r="BA17" i="37"/>
  <c r="AK17" i="37"/>
  <c r="S17" i="37"/>
  <c r="AU17" i="35"/>
  <c r="AE17" i="35"/>
  <c r="Q17" i="35"/>
  <c r="BA17" i="35"/>
  <c r="AK17" i="35"/>
  <c r="S17" i="35"/>
  <c r="BA17" i="33"/>
  <c r="AK17" i="33"/>
  <c r="AU17" i="33"/>
  <c r="AE17" i="33"/>
  <c r="Q17" i="33"/>
  <c r="CG30" i="52"/>
  <c r="BQ30" i="52"/>
  <c r="BM30" i="52"/>
  <c r="AW30" i="52"/>
  <c r="BA30" i="52" s="1"/>
  <c r="AS30" i="52"/>
  <c r="AC30" i="52"/>
  <c r="Y30" i="52"/>
  <c r="CA30" i="52"/>
  <c r="BW30" i="52"/>
  <c r="BG30" i="52"/>
  <c r="BC30" i="52"/>
  <c r="AM30" i="52"/>
  <c r="AI30" i="52"/>
  <c r="Q30" i="52"/>
  <c r="BA17" i="30"/>
  <c r="AK17" i="30"/>
  <c r="AU17" i="30"/>
  <c r="AE17" i="30"/>
  <c r="Q17" i="30"/>
  <c r="BA13" i="45"/>
  <c r="AK13" i="45"/>
  <c r="AU13" i="45"/>
  <c r="AE13" i="45"/>
  <c r="Q13" i="45"/>
  <c r="Q13" i="43"/>
  <c r="Q13" i="41"/>
  <c r="AU13" i="39"/>
  <c r="AE13" i="39"/>
  <c r="Q13" i="39"/>
  <c r="BA13" i="39"/>
  <c r="AK13" i="39"/>
  <c r="S13" i="39"/>
  <c r="AU13" i="37"/>
  <c r="AE13" i="37"/>
  <c r="Q13" i="37"/>
  <c r="BA13" i="37"/>
  <c r="AK13" i="37"/>
  <c r="S13" i="37"/>
  <c r="AU13" i="35"/>
  <c r="AE13" i="35"/>
  <c r="Q13" i="35"/>
  <c r="BA13" i="35"/>
  <c r="AK13" i="35"/>
  <c r="S13" i="35"/>
  <c r="BA13" i="33"/>
  <c r="AK13" i="33"/>
  <c r="AU13" i="33"/>
  <c r="AE13" i="33"/>
  <c r="Q13" i="33"/>
  <c r="CG22" i="52"/>
  <c r="BQ22" i="52"/>
  <c r="BM22" i="52"/>
  <c r="AW22" i="52"/>
  <c r="BA22" i="52" s="1"/>
  <c r="AS22" i="52"/>
  <c r="AC22" i="52"/>
  <c r="Y22" i="52"/>
  <c r="CA22" i="52"/>
  <c r="BW22" i="52"/>
  <c r="BG22" i="52"/>
  <c r="BC22" i="52"/>
  <c r="AM22" i="52"/>
  <c r="AI22" i="52"/>
  <c r="Q22" i="52"/>
  <c r="BA13" i="30"/>
  <c r="AK13" i="30"/>
  <c r="AU13" i="30"/>
  <c r="AE13" i="30"/>
  <c r="Q13" i="30"/>
  <c r="AU16" i="45"/>
  <c r="AE16" i="45"/>
  <c r="Q16" i="45"/>
  <c r="BA16" i="45"/>
  <c r="AK16" i="45"/>
  <c r="S16" i="45"/>
  <c r="AU16" i="43"/>
  <c r="AE16" i="43"/>
  <c r="Q16" i="43"/>
  <c r="BA16" i="43"/>
  <c r="AK16" i="43"/>
  <c r="S16" i="43"/>
  <c r="AU16" i="41"/>
  <c r="AE16" i="41"/>
  <c r="Q16" i="41"/>
  <c r="BA16" i="41"/>
  <c r="AK16" i="41"/>
  <c r="S16" i="41"/>
  <c r="BA16" i="39"/>
  <c r="AK16" i="39"/>
  <c r="AU16" i="39"/>
  <c r="AE16" i="39"/>
  <c r="Q16" i="39"/>
  <c r="BA16" i="37"/>
  <c r="AK16" i="37"/>
  <c r="AU16" i="37"/>
  <c r="AE16" i="37"/>
  <c r="Q16" i="37"/>
  <c r="BA16" i="35"/>
  <c r="AK16" i="35"/>
  <c r="AU16" i="35"/>
  <c r="AE16" i="35"/>
  <c r="Q16" i="35"/>
  <c r="AU16" i="33"/>
  <c r="AE16" i="33"/>
  <c r="Q16" i="33"/>
  <c r="BA16" i="33"/>
  <c r="AK16" i="33"/>
  <c r="S16" i="33"/>
  <c r="CG28" i="52"/>
  <c r="BQ28" i="52"/>
  <c r="BM28" i="52"/>
  <c r="AW28" i="52"/>
  <c r="BA28" i="52" s="1"/>
  <c r="AS28" i="52"/>
  <c r="AC28" i="52"/>
  <c r="Y28" i="52"/>
  <c r="CA28" i="52"/>
  <c r="BW28" i="52"/>
  <c r="BG28" i="52"/>
  <c r="BC28" i="52"/>
  <c r="AM28" i="52"/>
  <c r="AI28" i="52"/>
  <c r="Q28" i="52"/>
  <c r="AU16" i="30"/>
  <c r="AE16" i="30"/>
  <c r="Q16" i="30"/>
  <c r="BA16" i="30"/>
  <c r="AK16" i="30"/>
  <c r="S16" i="30"/>
  <c r="BA11" i="45"/>
  <c r="AK11" i="45"/>
  <c r="AU11" i="45"/>
  <c r="AE11" i="45"/>
  <c r="Q11" i="45"/>
  <c r="BA11" i="43"/>
  <c r="AK11" i="43"/>
  <c r="AU11" i="43"/>
  <c r="AE11" i="43"/>
  <c r="Q11" i="43"/>
  <c r="BA11" i="41"/>
  <c r="AK11" i="41"/>
  <c r="AU11" i="41"/>
  <c r="AE11" i="41"/>
  <c r="Q11" i="41"/>
  <c r="AU11" i="39"/>
  <c r="AE11" i="39"/>
  <c r="Q11" i="39"/>
  <c r="BA11" i="39"/>
  <c r="AK11" i="39"/>
  <c r="S11" i="39"/>
  <c r="AU11" i="37"/>
  <c r="AE11" i="37"/>
  <c r="Q11" i="37"/>
  <c r="BA11" i="37"/>
  <c r="AK11" i="37"/>
  <c r="S11" i="37"/>
  <c r="AU11" i="35"/>
  <c r="AE11" i="35"/>
  <c r="Q11" i="35"/>
  <c r="BA11" i="35"/>
  <c r="AK11" i="35"/>
  <c r="S11" i="35"/>
  <c r="BA11" i="33"/>
  <c r="AK11" i="33"/>
  <c r="AU11" i="33"/>
  <c r="AE11" i="33"/>
  <c r="Q11" i="33"/>
  <c r="CG16" i="52"/>
  <c r="BQ16" i="52"/>
  <c r="BM16" i="52"/>
  <c r="AW16" i="52"/>
  <c r="BA16" i="52" s="1"/>
  <c r="AS16" i="52"/>
  <c r="AC16" i="52"/>
  <c r="Y16" i="52"/>
  <c r="CA16" i="52"/>
  <c r="BW16" i="52"/>
  <c r="BG16" i="52"/>
  <c r="BC16" i="52"/>
  <c r="AM16" i="52"/>
  <c r="AI16" i="52"/>
  <c r="Q16" i="52"/>
  <c r="BA11" i="30"/>
  <c r="AK11" i="30"/>
  <c r="AU11" i="30"/>
  <c r="AE11" i="30"/>
  <c r="Q11" i="30"/>
  <c r="CG92" i="52"/>
  <c r="BQ92" i="52"/>
  <c r="BM92" i="52"/>
  <c r="AW92" i="52"/>
  <c r="AS92" i="52"/>
  <c r="AC92" i="52"/>
  <c r="Y92" i="52"/>
  <c r="CA92" i="52"/>
  <c r="CE92" i="52" s="1"/>
  <c r="BW92" i="52"/>
  <c r="BG92" i="52"/>
  <c r="BC92" i="52"/>
  <c r="AM92" i="52"/>
  <c r="AQ92" i="52" s="1"/>
  <c r="AI92" i="52"/>
  <c r="Q92" i="52"/>
  <c r="W92" i="52" s="1"/>
  <c r="BQ88" i="52"/>
  <c r="BW88" i="52" s="1"/>
  <c r="AW88" i="52"/>
  <c r="BC88" i="52" s="1"/>
  <c r="AC88" i="52"/>
  <c r="AI88" i="52" s="1"/>
  <c r="CA88" i="52"/>
  <c r="CE88" i="52" s="1"/>
  <c r="BG88" i="52"/>
  <c r="BM88" i="52" s="1"/>
  <c r="AM88" i="52"/>
  <c r="AQ88" i="52" s="1"/>
  <c r="Q88" i="52"/>
  <c r="W88" i="52" s="1"/>
  <c r="CA91" i="52"/>
  <c r="CE91" i="52" s="1"/>
  <c r="BW91" i="52"/>
  <c r="BG91" i="52"/>
  <c r="BC91" i="52"/>
  <c r="AM91" i="52"/>
  <c r="AQ91" i="52" s="1"/>
  <c r="AI91" i="52"/>
  <c r="Q91" i="52"/>
  <c r="W91" i="52" s="1"/>
  <c r="CG91" i="52"/>
  <c r="BQ91" i="52"/>
  <c r="BM91" i="52"/>
  <c r="AW91" i="52"/>
  <c r="AS91" i="52"/>
  <c r="AC91" i="52"/>
  <c r="Y91" i="52"/>
  <c r="CA87" i="52"/>
  <c r="CE87" i="52" s="1"/>
  <c r="BW87" i="52"/>
  <c r="BG87" i="52"/>
  <c r="BC87" i="52"/>
  <c r="AM87" i="52"/>
  <c r="AQ87" i="52" s="1"/>
  <c r="AI87" i="52"/>
  <c r="Q87" i="52"/>
  <c r="W87" i="52" s="1"/>
  <c r="CG87" i="52"/>
  <c r="BQ87" i="52"/>
  <c r="BM87" i="52"/>
  <c r="AW87" i="52"/>
  <c r="AS87" i="52"/>
  <c r="AC87" i="52"/>
  <c r="Y87" i="52"/>
  <c r="I74" i="96"/>
  <c r="I13" i="24" s="1"/>
  <c r="M13" i="24" s="1"/>
  <c r="S13" i="24" s="1"/>
  <c r="K74" i="96"/>
  <c r="I13" i="22" s="1"/>
  <c r="M13" i="22" s="1"/>
  <c r="S13" i="22" s="1"/>
  <c r="I50" i="26"/>
  <c r="E31" i="12" s="1"/>
  <c r="E38" i="12" s="1"/>
  <c r="E41" i="12" s="1"/>
  <c r="G52" i="10" s="1"/>
  <c r="G54" i="10" s="1"/>
  <c r="M44" i="26"/>
  <c r="M50" i="26" s="1"/>
  <c r="Q37" i="32"/>
  <c r="S37" i="32"/>
  <c r="BA37" i="36"/>
  <c r="AK37" i="36"/>
  <c r="AU37" i="36"/>
  <c r="AE37" i="36"/>
  <c r="Q37" i="36"/>
  <c r="Q37" i="40"/>
  <c r="Q37" i="44"/>
  <c r="S37" i="44"/>
  <c r="BO11" i="51"/>
  <c r="BS11" i="51" s="1"/>
  <c r="BG11" i="51"/>
  <c r="AY11" i="51"/>
  <c r="AQ11" i="51"/>
  <c r="AI11" i="51"/>
  <c r="AM11" i="51" s="1"/>
  <c r="AA11" i="51"/>
  <c r="Q11" i="51"/>
  <c r="W11" i="51" s="1"/>
  <c r="I56" i="96"/>
  <c r="I30" i="55" s="1"/>
  <c r="M30" i="55" s="1"/>
  <c r="M36" i="30"/>
  <c r="M36" i="33"/>
  <c r="M36" i="37"/>
  <c r="M36" i="41"/>
  <c r="M36" i="45"/>
  <c r="AI21" i="91"/>
  <c r="AI19" i="91"/>
  <c r="AI17" i="91"/>
  <c r="AI15" i="91"/>
  <c r="AI13" i="91"/>
  <c r="AI11" i="91"/>
  <c r="AI9" i="91"/>
  <c r="AI23" i="91"/>
  <c r="AI22" i="91"/>
  <c r="AI20" i="91"/>
  <c r="AI18" i="91"/>
  <c r="AI16" i="91"/>
  <c r="AI14" i="91"/>
  <c r="AI12" i="91"/>
  <c r="AI10" i="91"/>
  <c r="AI8" i="91"/>
  <c r="AM20" i="56"/>
  <c r="AC20" i="56"/>
  <c r="Q20" i="56"/>
  <c r="K20" i="56"/>
  <c r="AU9" i="35"/>
  <c r="AE9" i="35"/>
  <c r="Q9" i="35"/>
  <c r="BA9" i="35"/>
  <c r="AK9" i="35"/>
  <c r="AU9" i="39"/>
  <c r="AE9" i="39"/>
  <c r="Q9" i="39"/>
  <c r="BA9" i="39"/>
  <c r="AK9" i="39"/>
  <c r="S9" i="39"/>
  <c r="S9" i="43"/>
  <c r="Q9" i="43"/>
  <c r="Y22" i="56"/>
  <c r="AI15" i="48"/>
  <c r="AI29" i="48" s="1"/>
  <c r="E19" i="10" s="1"/>
  <c r="Q15" i="48"/>
  <c r="Q29" i="48" s="1"/>
  <c r="E17" i="10" s="1"/>
  <c r="AA15" i="48"/>
  <c r="M29" i="48"/>
  <c r="AM9" i="48"/>
  <c r="AM28" i="48" s="1"/>
  <c r="E21" i="8" s="1"/>
  <c r="E22" i="8" s="1"/>
  <c r="AI28" i="48"/>
  <c r="E21" i="10" s="1"/>
  <c r="Y23" i="90"/>
  <c r="Y22" i="90"/>
  <c r="Y20" i="90"/>
  <c r="Y18" i="90"/>
  <c r="Y16" i="90"/>
  <c r="Y14" i="90"/>
  <c r="Y12" i="90"/>
  <c r="Y10" i="90"/>
  <c r="Y8" i="90"/>
  <c r="Y21" i="90"/>
  <c r="Y19" i="90"/>
  <c r="Y17" i="90"/>
  <c r="Y15" i="90"/>
  <c r="Y13" i="90"/>
  <c r="Y11" i="90"/>
  <c r="Y9" i="90"/>
  <c r="BG23" i="90"/>
  <c r="AW12" i="37"/>
  <c r="AW10" i="37"/>
  <c r="CC17" i="79"/>
  <c r="CE17" i="79" s="1"/>
  <c r="AM12" i="37" s="1"/>
  <c r="AW9" i="37"/>
  <c r="AW13" i="37"/>
  <c r="AW21" i="37"/>
  <c r="AO8" i="42"/>
  <c r="Q8" i="49"/>
  <c r="Y42" i="31"/>
  <c r="AI42" i="31" s="1"/>
  <c r="AY43" i="34"/>
  <c r="AO41" i="34"/>
  <c r="AS41" i="34"/>
  <c r="AY44" i="38"/>
  <c r="AG16" i="7" s="1"/>
  <c r="AY47" i="38"/>
  <c r="AW16" i="7" s="1"/>
  <c r="AU41" i="42"/>
  <c r="AS41" i="42"/>
  <c r="AO41" i="42"/>
  <c r="BA41" i="42" s="1"/>
  <c r="AY27" i="42"/>
  <c r="AY42" i="42"/>
  <c r="AY47" i="46"/>
  <c r="AW8" i="7" s="1"/>
  <c r="CE20" i="52"/>
  <c r="W31" i="44"/>
  <c r="AC31" i="44" s="1"/>
  <c r="W27" i="44"/>
  <c r="W23" i="44"/>
  <c r="W34" i="40"/>
  <c r="W30" i="40"/>
  <c r="AC30" i="40" s="1"/>
  <c r="W26" i="40"/>
  <c r="W34" i="36"/>
  <c r="AC34" i="36" s="1"/>
  <c r="W30" i="36"/>
  <c r="AC30" i="36" s="1"/>
  <c r="W26" i="36"/>
  <c r="AC26" i="36" s="1"/>
  <c r="W31" i="32"/>
  <c r="AC31" i="32" s="1"/>
  <c r="W27" i="32"/>
  <c r="W23" i="32"/>
  <c r="W34" i="45"/>
  <c r="AC34" i="45" s="1"/>
  <c r="W30" i="45"/>
  <c r="AC30" i="45" s="1"/>
  <c r="W26" i="45"/>
  <c r="AC26" i="45" s="1"/>
  <c r="W34" i="41"/>
  <c r="W30" i="41"/>
  <c r="AC30" i="41" s="1"/>
  <c r="W26" i="41"/>
  <c r="W31" i="37"/>
  <c r="Y31" i="37" s="1"/>
  <c r="W27" i="37"/>
  <c r="Y27" i="37" s="1"/>
  <c r="W23" i="37"/>
  <c r="AC23" i="37" s="1"/>
  <c r="W34" i="33"/>
  <c r="AC34" i="33" s="1"/>
  <c r="W30" i="33"/>
  <c r="AC30" i="33" s="1"/>
  <c r="W26" i="33"/>
  <c r="AC26" i="33" s="1"/>
  <c r="W30" i="30"/>
  <c r="AC30" i="30" s="1"/>
  <c r="AI21" i="88"/>
  <c r="AI19" i="88"/>
  <c r="AI17" i="88"/>
  <c r="AI15" i="88"/>
  <c r="AI13" i="88"/>
  <c r="AI11" i="88"/>
  <c r="AI9" i="88"/>
  <c r="AI23" i="88"/>
  <c r="AI22" i="88"/>
  <c r="AI20" i="88"/>
  <c r="AI18" i="88"/>
  <c r="AI16" i="88"/>
  <c r="AI14" i="88"/>
  <c r="AI12" i="88"/>
  <c r="AI10" i="88"/>
  <c r="AI8" i="88"/>
  <c r="AI41" i="32"/>
  <c r="AI42" i="32"/>
  <c r="Y41" i="33"/>
  <c r="AI41" i="33" s="1"/>
  <c r="AC41" i="33"/>
  <c r="Y43" i="35"/>
  <c r="AK43" i="35" s="1"/>
  <c r="AC43" i="35"/>
  <c r="Y41" i="35"/>
  <c r="AK41" i="35" s="1"/>
  <c r="AE41" i="35"/>
  <c r="AC41" i="35"/>
  <c r="Y41" i="39"/>
  <c r="AK41" i="39" s="1"/>
  <c r="AC41" i="39"/>
  <c r="AE41" i="39"/>
  <c r="Y41" i="41"/>
  <c r="AK41" i="41" s="1"/>
  <c r="AE41" i="41"/>
  <c r="AC41" i="41"/>
  <c r="Y41" i="43"/>
  <c r="AI41" i="43" s="1"/>
  <c r="AC41" i="43"/>
  <c r="Y41" i="45"/>
  <c r="AI41" i="45" s="1"/>
  <c r="AC41" i="45"/>
  <c r="CA31" i="52"/>
  <c r="CE31" i="52" s="1"/>
  <c r="BW31" i="52"/>
  <c r="BG31" i="52"/>
  <c r="BC31" i="52"/>
  <c r="AM31" i="52"/>
  <c r="AQ31" i="52" s="1"/>
  <c r="AI31" i="52"/>
  <c r="Q31" i="52"/>
  <c r="W31" i="52" s="1"/>
  <c r="CG31" i="52"/>
  <c r="BQ31" i="52"/>
  <c r="BM31" i="52"/>
  <c r="AW31" i="52"/>
  <c r="AS31" i="52"/>
  <c r="AC31" i="52"/>
  <c r="Y31" i="52"/>
  <c r="CA23" i="52"/>
  <c r="CE23" i="52" s="1"/>
  <c r="BW23" i="52"/>
  <c r="BG23" i="52"/>
  <c r="BC23" i="52"/>
  <c r="AM23" i="52"/>
  <c r="AQ23" i="52" s="1"/>
  <c r="AI23" i="52"/>
  <c r="Q23" i="52"/>
  <c r="W23" i="52" s="1"/>
  <c r="CG23" i="52"/>
  <c r="BQ23" i="52"/>
  <c r="BM23" i="52"/>
  <c r="AW23" i="52"/>
  <c r="AS23" i="52"/>
  <c r="AC23" i="52"/>
  <c r="Y23" i="52"/>
  <c r="I71" i="96"/>
  <c r="I39" i="55" s="1"/>
  <c r="M39" i="55" s="1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AW12" i="32"/>
  <c r="AW10" i="32"/>
  <c r="AW21" i="32"/>
  <c r="CC22" i="79"/>
  <c r="CE22" i="79" s="1"/>
  <c r="AM12" i="32" s="1"/>
  <c r="AW9" i="32"/>
  <c r="AW13" i="32"/>
  <c r="Y23" i="92"/>
  <c r="Y22" i="92"/>
  <c r="Y20" i="92"/>
  <c r="Y18" i="92"/>
  <c r="Y16" i="92"/>
  <c r="Y14" i="92"/>
  <c r="Y12" i="92"/>
  <c r="Y10" i="92"/>
  <c r="Y8" i="92"/>
  <c r="Y21" i="92"/>
  <c r="Y19" i="92"/>
  <c r="Y17" i="92"/>
  <c r="Y15" i="92"/>
  <c r="Y13" i="92"/>
  <c r="Y11" i="92"/>
  <c r="Y9" i="92"/>
  <c r="BG23" i="92"/>
  <c r="AS8" i="30"/>
  <c r="AS8" i="43"/>
  <c r="S20" i="97"/>
  <c r="I39" i="46" s="1"/>
  <c r="M39" i="46" s="1"/>
  <c r="Q20" i="97"/>
  <c r="I38" i="46" s="1"/>
  <c r="M38" i="46" s="1"/>
  <c r="S22" i="97"/>
  <c r="I39" i="44" s="1"/>
  <c r="M39" i="44" s="1"/>
  <c r="Q22" i="97"/>
  <c r="I38" i="44" s="1"/>
  <c r="M38" i="44" s="1"/>
  <c r="S24" i="97"/>
  <c r="I39" i="42" s="1"/>
  <c r="M39" i="42" s="1"/>
  <c r="Q24" i="97"/>
  <c r="I38" i="42" s="1"/>
  <c r="M38" i="42" s="1"/>
  <c r="S26" i="97"/>
  <c r="I39" i="40" s="1"/>
  <c r="M39" i="40" s="1"/>
  <c r="Q26" i="97"/>
  <c r="I38" i="40" s="1"/>
  <c r="M38" i="40" s="1"/>
  <c r="S28" i="97"/>
  <c r="I39" i="38" s="1"/>
  <c r="M39" i="38" s="1"/>
  <c r="Q28" i="97"/>
  <c r="I38" i="38" s="1"/>
  <c r="M38" i="38" s="1"/>
  <c r="S30" i="97"/>
  <c r="I39" i="36" s="1"/>
  <c r="M39" i="36" s="1"/>
  <c r="Q30" i="97"/>
  <c r="I38" i="36" s="1"/>
  <c r="M38" i="36" s="1"/>
  <c r="S32" i="97"/>
  <c r="I39" i="34" s="1"/>
  <c r="M39" i="34" s="1"/>
  <c r="Q32" i="97"/>
  <c r="I38" i="34" s="1"/>
  <c r="M38" i="34" s="1"/>
  <c r="S34" i="97"/>
  <c r="I39" i="32" s="1"/>
  <c r="M39" i="32" s="1"/>
  <c r="Q34" i="97"/>
  <c r="I38" i="32" s="1"/>
  <c r="M38" i="32" s="1"/>
  <c r="S36" i="97"/>
  <c r="I39" i="31" s="1"/>
  <c r="M39" i="31" s="1"/>
  <c r="Q36" i="97"/>
  <c r="I38" i="31" s="1"/>
  <c r="M38" i="31" s="1"/>
  <c r="Y40" i="31"/>
  <c r="AK40" i="31" s="1"/>
  <c r="W40" i="31"/>
  <c r="W40" i="40"/>
  <c r="W40" i="30"/>
  <c r="W40" i="45"/>
  <c r="AC40" i="45" s="1"/>
  <c r="K32" i="73"/>
  <c r="I89" i="23" s="1"/>
  <c r="M89" i="23" s="1"/>
  <c r="S89" i="23" s="1"/>
  <c r="K29" i="73"/>
  <c r="I80" i="23" s="1"/>
  <c r="M80" i="23" s="1"/>
  <c r="S80" i="23" s="1"/>
  <c r="K25" i="73"/>
  <c r="I68" i="23" s="1"/>
  <c r="M68" i="23" s="1"/>
  <c r="S68" i="23" s="1"/>
  <c r="K30" i="73"/>
  <c r="I83" i="23" s="1"/>
  <c r="M83" i="23" s="1"/>
  <c r="S83" i="23" s="1"/>
  <c r="K26" i="73"/>
  <c r="I71" i="23" s="1"/>
  <c r="M71" i="23" s="1"/>
  <c r="S71" i="23" s="1"/>
  <c r="K22" i="73"/>
  <c r="I56" i="23" s="1"/>
  <c r="M56" i="23" s="1"/>
  <c r="S56" i="23" s="1"/>
  <c r="K78" i="96"/>
  <c r="I25" i="22" s="1"/>
  <c r="M25" i="22" s="1"/>
  <c r="S25" i="22" s="1"/>
  <c r="K57" i="74"/>
  <c r="I61" i="54" s="1"/>
  <c r="M61" i="54" s="1"/>
  <c r="K53" i="74"/>
  <c r="I57" i="54" s="1"/>
  <c r="M57" i="54" s="1"/>
  <c r="K49" i="74"/>
  <c r="I53" i="54" s="1"/>
  <c r="M53" i="54" s="1"/>
  <c r="K37" i="74"/>
  <c r="I28" i="54" s="1"/>
  <c r="M28" i="54" s="1"/>
  <c r="K58" i="74"/>
  <c r="I62" i="54" s="1"/>
  <c r="M62" i="54" s="1"/>
  <c r="K54" i="74"/>
  <c r="I58" i="54" s="1"/>
  <c r="M58" i="54" s="1"/>
  <c r="K50" i="74"/>
  <c r="I54" i="54" s="1"/>
  <c r="M54" i="54" s="1"/>
  <c r="Y8" i="33"/>
  <c r="AC8" i="33"/>
  <c r="Y8" i="38"/>
  <c r="AC8" i="38"/>
  <c r="AE8" i="41"/>
  <c r="Y8" i="41"/>
  <c r="AC8" i="41"/>
  <c r="Y8" i="45"/>
  <c r="AC8" i="45"/>
  <c r="Y22" i="54"/>
  <c r="W8" i="51"/>
  <c r="AM8" i="51"/>
  <c r="BS8" i="51"/>
  <c r="K8" i="73"/>
  <c r="I14" i="23" s="1"/>
  <c r="AU42" i="40"/>
  <c r="AS42" i="40"/>
  <c r="AM42" i="45"/>
  <c r="Q9" i="44"/>
  <c r="Q9" i="40"/>
  <c r="BA9" i="36"/>
  <c r="AK9" i="36"/>
  <c r="S9" i="36"/>
  <c r="AU9" i="36"/>
  <c r="AE9" i="36"/>
  <c r="Q9" i="36"/>
  <c r="Q9" i="32"/>
  <c r="S9" i="32"/>
  <c r="BA9" i="45"/>
  <c r="AK9" i="45"/>
  <c r="S9" i="45"/>
  <c r="AU9" i="45"/>
  <c r="AE9" i="45"/>
  <c r="Q9" i="45"/>
  <c r="Q9" i="41"/>
  <c r="AU9" i="37"/>
  <c r="AE9" i="37"/>
  <c r="Q9" i="37"/>
  <c r="BA9" i="37"/>
  <c r="AK9" i="37"/>
  <c r="BA9" i="33"/>
  <c r="AK9" i="33"/>
  <c r="AU9" i="33"/>
  <c r="AE9" i="33"/>
  <c r="Q9" i="33"/>
  <c r="BA9" i="30"/>
  <c r="AK9" i="30"/>
  <c r="S9" i="30"/>
  <c r="AU9" i="30"/>
  <c r="AE9" i="30"/>
  <c r="Q9" i="30"/>
  <c r="K34" i="74"/>
  <c r="I23" i="54" s="1"/>
  <c r="M23" i="54" s="1"/>
  <c r="G70" i="96"/>
  <c r="I70" i="96" s="1"/>
  <c r="G69" i="96"/>
  <c r="I69" i="96" s="1"/>
  <c r="AC42" i="40"/>
  <c r="AE42" i="40"/>
  <c r="U85" i="52"/>
  <c r="Q85" i="52"/>
  <c r="Y85" i="52" s="1"/>
  <c r="AS34" i="42"/>
  <c r="AO42" i="33"/>
  <c r="AM42" i="33"/>
  <c r="Y42" i="38"/>
  <c r="W42" i="38"/>
  <c r="Y8" i="39"/>
  <c r="AC8" i="39"/>
  <c r="AE8" i="43"/>
  <c r="Y8" i="43"/>
  <c r="AC8" i="43"/>
  <c r="AI42" i="36"/>
  <c r="AI43" i="42"/>
  <c r="AG45" i="46"/>
  <c r="AI45" i="46" s="1"/>
  <c r="AG43" i="46"/>
  <c r="AI43" i="46" s="1"/>
  <c r="AG42" i="46"/>
  <c r="AI42" i="46" s="1"/>
  <c r="AG39" i="46"/>
  <c r="AI39" i="46" s="1"/>
  <c r="AG37" i="46"/>
  <c r="AI37" i="46" s="1"/>
  <c r="AG33" i="46"/>
  <c r="AI33" i="46" s="1"/>
  <c r="AG31" i="46"/>
  <c r="AI31" i="46" s="1"/>
  <c r="AG29" i="46"/>
  <c r="AI29" i="46" s="1"/>
  <c r="AG27" i="46"/>
  <c r="AI27" i="46" s="1"/>
  <c r="AG25" i="46"/>
  <c r="AI25" i="46" s="1"/>
  <c r="AG19" i="46"/>
  <c r="AI19" i="46" s="1"/>
  <c r="AG17" i="46"/>
  <c r="AI17" i="46" s="1"/>
  <c r="AG15" i="46"/>
  <c r="AI15" i="46" s="1"/>
  <c r="AG11" i="46"/>
  <c r="AI11" i="46" s="1"/>
  <c r="AG14" i="46"/>
  <c r="AI14" i="46" s="1"/>
  <c r="AG16" i="46"/>
  <c r="AI16" i="46" s="1"/>
  <c r="AG18" i="46"/>
  <c r="AI18" i="46" s="1"/>
  <c r="AG20" i="46"/>
  <c r="AI20" i="46" s="1"/>
  <c r="AG28" i="46"/>
  <c r="AI28" i="46" s="1"/>
  <c r="AG30" i="46"/>
  <c r="AI30" i="46" s="1"/>
  <c r="AG32" i="46"/>
  <c r="AI32" i="46" s="1"/>
  <c r="AG38" i="46"/>
  <c r="AI38" i="46" s="1"/>
  <c r="AG41" i="46"/>
  <c r="AI41" i="46" s="1"/>
  <c r="AG36" i="46"/>
  <c r="AI36" i="46" s="1"/>
  <c r="AI44" i="46" s="1"/>
  <c r="Y8" i="7" s="1"/>
  <c r="AG40" i="46"/>
  <c r="AI40" i="46" s="1"/>
  <c r="AG46" i="46"/>
  <c r="AI46" i="46" s="1"/>
  <c r="W34" i="46"/>
  <c r="Y34" i="46" s="1"/>
  <c r="W30" i="46"/>
  <c r="Y30" i="46" s="1"/>
  <c r="W26" i="46"/>
  <c r="Y26" i="46" s="1"/>
  <c r="W34" i="42"/>
  <c r="AC34" i="42" s="1"/>
  <c r="W26" i="42"/>
  <c r="AC26" i="42" s="1"/>
  <c r="AM31" i="42"/>
  <c r="AS31" i="42" s="1"/>
  <c r="AO31" i="42"/>
  <c r="AY31" i="42" s="1"/>
  <c r="AM34" i="38"/>
  <c r="AS34" i="38" s="1"/>
  <c r="AO34" i="38"/>
  <c r="AM30" i="38"/>
  <c r="AO30" i="38"/>
  <c r="W30" i="34"/>
  <c r="AC30" i="34" s="1"/>
  <c r="W26" i="34"/>
  <c r="AM31" i="34"/>
  <c r="AS31" i="34" s="1"/>
  <c r="AO31" i="34"/>
  <c r="AY31" i="34" s="1"/>
  <c r="AM27" i="34"/>
  <c r="AO27" i="34"/>
  <c r="BA27" i="34" s="1"/>
  <c r="AM23" i="34"/>
  <c r="AU23" i="34" s="1"/>
  <c r="AO23" i="34"/>
  <c r="BA23" i="34" s="1"/>
  <c r="W34" i="31"/>
  <c r="AC34" i="31" s="1"/>
  <c r="W26" i="31"/>
  <c r="AC26" i="31" s="1"/>
  <c r="AM31" i="31"/>
  <c r="AS31" i="31" s="1"/>
  <c r="AO31" i="31"/>
  <c r="AY31" i="31" s="1"/>
  <c r="AM27" i="31"/>
  <c r="AS27" i="31" s="1"/>
  <c r="AO27" i="31"/>
  <c r="AY27" i="31" s="1"/>
  <c r="AM23" i="31"/>
  <c r="AS23" i="31" s="1"/>
  <c r="AO23" i="31"/>
  <c r="AM34" i="43"/>
  <c r="AU34" i="43" s="1"/>
  <c r="AO34" i="43"/>
  <c r="BA34" i="43" s="1"/>
  <c r="AM30" i="43"/>
  <c r="AS30" i="43" s="1"/>
  <c r="AO30" i="43"/>
  <c r="AY30" i="43" s="1"/>
  <c r="AM26" i="43"/>
  <c r="AU26" i="43" s="1"/>
  <c r="AO26" i="43"/>
  <c r="BA26" i="43" s="1"/>
  <c r="W31" i="43"/>
  <c r="AC31" i="43" s="1"/>
  <c r="W27" i="43"/>
  <c r="W23" i="43"/>
  <c r="W34" i="39"/>
  <c r="AC34" i="39" s="1"/>
  <c r="W30" i="39"/>
  <c r="AC30" i="39" s="1"/>
  <c r="W26" i="39"/>
  <c r="AC26" i="39" s="1"/>
  <c r="AM31" i="39"/>
  <c r="AS31" i="39" s="1"/>
  <c r="AO31" i="39"/>
  <c r="AY31" i="39" s="1"/>
  <c r="AM27" i="39"/>
  <c r="AS27" i="39" s="1"/>
  <c r="AO27" i="39"/>
  <c r="AY27" i="39" s="1"/>
  <c r="W34" i="35"/>
  <c r="AC34" i="35" s="1"/>
  <c r="W30" i="35"/>
  <c r="AC30" i="35" s="1"/>
  <c r="W26" i="35"/>
  <c r="AC26" i="35" s="1"/>
  <c r="AM31" i="35"/>
  <c r="AS31" i="35" s="1"/>
  <c r="AO31" i="35"/>
  <c r="AY31" i="35" s="1"/>
  <c r="AM27" i="35"/>
  <c r="AS27" i="35" s="1"/>
  <c r="AO27" i="35"/>
  <c r="AY27" i="35" s="1"/>
  <c r="AM23" i="35"/>
  <c r="AS23" i="35" s="1"/>
  <c r="AO23" i="35"/>
  <c r="AE8" i="34"/>
  <c r="Y8" i="34"/>
  <c r="AC8" i="34"/>
  <c r="Y8" i="36"/>
  <c r="AC8" i="36"/>
  <c r="Y8" i="37"/>
  <c r="AC8" i="37"/>
  <c r="AE8" i="40"/>
  <c r="Y8" i="40"/>
  <c r="AC8" i="40"/>
  <c r="AE8" i="44"/>
  <c r="Y8" i="44"/>
  <c r="AC8" i="44"/>
  <c r="AE8" i="32"/>
  <c r="Y8" i="32"/>
  <c r="AC8" i="32"/>
  <c r="CG23" i="79"/>
  <c r="CY23" i="84"/>
  <c r="CI23" i="79" s="1"/>
  <c r="CM23" i="79" s="1"/>
  <c r="CO23" i="79" s="1"/>
  <c r="W12" i="30" s="1"/>
  <c r="AM31" i="56"/>
  <c r="AS31" i="56" s="1"/>
  <c r="AC31" i="56"/>
  <c r="AI31" i="56" s="1"/>
  <c r="Q31" i="56"/>
  <c r="W31" i="56" s="1"/>
  <c r="M21" i="56"/>
  <c r="AA33" i="55"/>
  <c r="AI33" i="55"/>
  <c r="Q33" i="55"/>
  <c r="W33" i="55" s="1"/>
  <c r="AA27" i="55"/>
  <c r="AI27" i="55"/>
  <c r="Q27" i="55"/>
  <c r="W27" i="55" s="1"/>
  <c r="AA25" i="55"/>
  <c r="AI25" i="55"/>
  <c r="Q25" i="55"/>
  <c r="W25" i="55" s="1"/>
  <c r="AA11" i="55"/>
  <c r="AI11" i="55"/>
  <c r="Q11" i="55"/>
  <c r="W11" i="55" s="1"/>
  <c r="M9" i="55"/>
  <c r="AY25" i="41"/>
  <c r="AY33" i="41"/>
  <c r="AU41" i="41"/>
  <c r="AS41" i="41"/>
  <c r="AO41" i="41"/>
  <c r="BA41" i="41" s="1"/>
  <c r="AO41" i="45"/>
  <c r="AY41" i="45" s="1"/>
  <c r="AS41" i="45"/>
  <c r="I18" i="73"/>
  <c r="I44" i="25" s="1"/>
  <c r="M44" i="25" s="1"/>
  <c r="S44" i="25" s="1"/>
  <c r="I44" i="74"/>
  <c r="I45" i="56" s="1"/>
  <c r="M45" i="56" s="1"/>
  <c r="I17" i="73"/>
  <c r="I41" i="25" s="1"/>
  <c r="M41" i="25" s="1"/>
  <c r="S41" i="25" s="1"/>
  <c r="I43" i="74"/>
  <c r="I43" i="56" s="1"/>
  <c r="M43" i="56" s="1"/>
  <c r="AU19" i="46"/>
  <c r="AE19" i="46"/>
  <c r="Q19" i="46"/>
  <c r="BA19" i="46"/>
  <c r="AK19" i="46"/>
  <c r="AU19" i="44"/>
  <c r="AE19" i="44"/>
  <c r="Q19" i="44"/>
  <c r="BA19" i="44"/>
  <c r="AK19" i="44"/>
  <c r="AU19" i="42"/>
  <c r="AE19" i="42"/>
  <c r="Q19" i="42"/>
  <c r="BA19" i="42"/>
  <c r="AK19" i="42"/>
  <c r="BA19" i="40"/>
  <c r="AK19" i="40"/>
  <c r="S19" i="40"/>
  <c r="AU19" i="40"/>
  <c r="AE19" i="40"/>
  <c r="Q19" i="40"/>
  <c r="BA19" i="38"/>
  <c r="AK19" i="38"/>
  <c r="S19" i="38"/>
  <c r="AU19" i="38"/>
  <c r="AE19" i="38"/>
  <c r="Q19" i="38"/>
  <c r="BA19" i="36"/>
  <c r="AK19" i="36"/>
  <c r="S19" i="36"/>
  <c r="AU19" i="36"/>
  <c r="AE19" i="36"/>
  <c r="Q19" i="36"/>
  <c r="AU19" i="34"/>
  <c r="AE19" i="34"/>
  <c r="Q19" i="34"/>
  <c r="BA19" i="34"/>
  <c r="AK19" i="34"/>
  <c r="AU19" i="32"/>
  <c r="AE19" i="32"/>
  <c r="Q19" i="32"/>
  <c r="BA19" i="32"/>
  <c r="AK19" i="32"/>
  <c r="AU19" i="31"/>
  <c r="AE19" i="31"/>
  <c r="Q19" i="31"/>
  <c r="BA19" i="31"/>
  <c r="AK19" i="31"/>
  <c r="AU15" i="46"/>
  <c r="AE15" i="46"/>
  <c r="Q15" i="46"/>
  <c r="BA15" i="46"/>
  <c r="AK15" i="46"/>
  <c r="AU15" i="44"/>
  <c r="AE15" i="44"/>
  <c r="Q15" i="44"/>
  <c r="BA15" i="44"/>
  <c r="AK15" i="44"/>
  <c r="AU15" i="42"/>
  <c r="AE15" i="42"/>
  <c r="Q15" i="42"/>
  <c r="BA15" i="42"/>
  <c r="AK15" i="42"/>
  <c r="BA15" i="40"/>
  <c r="AK15" i="40"/>
  <c r="S15" i="40"/>
  <c r="AU15" i="40"/>
  <c r="AE15" i="40"/>
  <c r="Q15" i="40"/>
  <c r="BA15" i="38"/>
  <c r="AK15" i="38"/>
  <c r="S15" i="38"/>
  <c r="AU15" i="38"/>
  <c r="AE15" i="38"/>
  <c r="Q15" i="38"/>
  <c r="BA15" i="36"/>
  <c r="AK15" i="36"/>
  <c r="S15" i="36"/>
  <c r="AU15" i="36"/>
  <c r="AE15" i="36"/>
  <c r="Q15" i="36"/>
  <c r="AU15" i="34"/>
  <c r="AE15" i="34"/>
  <c r="Q15" i="34"/>
  <c r="BA15" i="34"/>
  <c r="AK15" i="34"/>
  <c r="AU15" i="32"/>
  <c r="AE15" i="32"/>
  <c r="Q15" i="32"/>
  <c r="BA15" i="32"/>
  <c r="AK15" i="32"/>
  <c r="BA15" i="31"/>
  <c r="AK15" i="31"/>
  <c r="S15" i="31"/>
  <c r="Q15" i="31"/>
  <c r="AU15" i="31"/>
  <c r="AE15" i="31"/>
  <c r="BA18" i="46"/>
  <c r="AK18" i="46"/>
  <c r="S18" i="46"/>
  <c r="AU18" i="46"/>
  <c r="AE18" i="46"/>
  <c r="Q18" i="46"/>
  <c r="BA18" i="44"/>
  <c r="AK18" i="44"/>
  <c r="S18" i="44"/>
  <c r="AU18" i="44"/>
  <c r="AE18" i="44"/>
  <c r="Q18" i="44"/>
  <c r="BA18" i="42"/>
  <c r="AK18" i="42"/>
  <c r="S18" i="42"/>
  <c r="AU18" i="42"/>
  <c r="AE18" i="42"/>
  <c r="Q18" i="42"/>
  <c r="AU18" i="40"/>
  <c r="AE18" i="40"/>
  <c r="Q18" i="40"/>
  <c r="BA18" i="40"/>
  <c r="AK18" i="40"/>
  <c r="AU18" i="38"/>
  <c r="AE18" i="38"/>
  <c r="Q18" i="38"/>
  <c r="BA18" i="38"/>
  <c r="AK18" i="38"/>
  <c r="AU18" i="36"/>
  <c r="AE18" i="36"/>
  <c r="Q18" i="36"/>
  <c r="BA18" i="36"/>
  <c r="AK18" i="36"/>
  <c r="BA18" i="34"/>
  <c r="AK18" i="34"/>
  <c r="S18" i="34"/>
  <c r="AU18" i="34"/>
  <c r="AE18" i="34"/>
  <c r="Q18" i="34"/>
  <c r="BA18" i="32"/>
  <c r="AK18" i="32"/>
  <c r="S18" i="32"/>
  <c r="AU18" i="32"/>
  <c r="AE18" i="32"/>
  <c r="Q18" i="32"/>
  <c r="BA18" i="31"/>
  <c r="AK18" i="31"/>
  <c r="S18" i="31"/>
  <c r="AU18" i="31"/>
  <c r="AE18" i="31"/>
  <c r="Q18" i="31"/>
  <c r="BA14" i="46"/>
  <c r="AK14" i="46"/>
  <c r="S14" i="46"/>
  <c r="AU14" i="46"/>
  <c r="AE14" i="46"/>
  <c r="Q14" i="46"/>
  <c r="S14" i="44"/>
  <c r="Q14" i="44"/>
  <c r="BA14" i="42"/>
  <c r="AK14" i="42"/>
  <c r="S14" i="42"/>
  <c r="AU14" i="42"/>
  <c r="AE14" i="42"/>
  <c r="Q14" i="42"/>
  <c r="Q14" i="40"/>
  <c r="AU14" i="38"/>
  <c r="AE14" i="38"/>
  <c r="Q14" i="38"/>
  <c r="BA14" i="38"/>
  <c r="AK14" i="38"/>
  <c r="AU14" i="36"/>
  <c r="AE14" i="36"/>
  <c r="Q14" i="36"/>
  <c r="BA14" i="36"/>
  <c r="AK14" i="36"/>
  <c r="S14" i="34"/>
  <c r="Q14" i="34"/>
  <c r="S14" i="32"/>
  <c r="Q14" i="32"/>
  <c r="AU14" i="31"/>
  <c r="AE14" i="31"/>
  <c r="Q14" i="31"/>
  <c r="BA14" i="31"/>
  <c r="AK14" i="31"/>
  <c r="Y60" i="50"/>
  <c r="Q60" i="50"/>
  <c r="W60" i="50" s="1"/>
  <c r="Y56" i="50"/>
  <c r="Q56" i="50"/>
  <c r="W56" i="50" s="1"/>
  <c r="Q59" i="50"/>
  <c r="W59" i="50" s="1"/>
  <c r="Y59" i="50"/>
  <c r="Q55" i="50"/>
  <c r="W55" i="50" s="1"/>
  <c r="AU37" i="31"/>
  <c r="AE37" i="31"/>
  <c r="Q37" i="31"/>
  <c r="BA37" i="31"/>
  <c r="AK37" i="31"/>
  <c r="Q37" i="34"/>
  <c r="BA37" i="38"/>
  <c r="AK37" i="38"/>
  <c r="S37" i="38"/>
  <c r="AU37" i="38"/>
  <c r="AE37" i="38"/>
  <c r="Q37" i="38"/>
  <c r="AU37" i="42"/>
  <c r="AE37" i="42"/>
  <c r="Q37" i="42"/>
  <c r="BA37" i="42"/>
  <c r="AK37" i="42"/>
  <c r="AU37" i="46"/>
  <c r="AE37" i="46"/>
  <c r="Q37" i="46"/>
  <c r="BA37" i="46"/>
  <c r="AK37" i="46"/>
  <c r="BO13" i="51"/>
  <c r="BG13" i="51"/>
  <c r="AY13" i="51"/>
  <c r="AQ13" i="51"/>
  <c r="AU13" i="51" s="1"/>
  <c r="AI13" i="51"/>
  <c r="AA13" i="51"/>
  <c r="Q13" i="51"/>
  <c r="AU37" i="35"/>
  <c r="AE37" i="35"/>
  <c r="Q37" i="35"/>
  <c r="BA37" i="35"/>
  <c r="AK37" i="35"/>
  <c r="AU37" i="39"/>
  <c r="AE37" i="39"/>
  <c r="Q37" i="39"/>
  <c r="BA37" i="39"/>
  <c r="AK37" i="39"/>
  <c r="S37" i="43"/>
  <c r="Q37" i="43"/>
  <c r="AS23" i="33"/>
  <c r="AS8" i="37"/>
  <c r="AS23" i="41"/>
  <c r="AS23" i="45"/>
  <c r="BE79" i="52"/>
  <c r="BG79" i="52"/>
  <c r="BM79" i="52" s="1"/>
  <c r="AO40" i="34"/>
  <c r="AY40" i="34" s="1"/>
  <c r="AM40" i="34"/>
  <c r="AS40" i="34" s="1"/>
  <c r="AO40" i="42"/>
  <c r="BA40" i="42" s="1"/>
  <c r="AM40" i="42"/>
  <c r="AO40" i="35"/>
  <c r="AM40" i="35"/>
  <c r="W40" i="43"/>
  <c r="W40" i="36"/>
  <c r="AC40" i="36" s="1"/>
  <c r="AO40" i="44"/>
  <c r="AM40" i="44"/>
  <c r="W40" i="33"/>
  <c r="AO40" i="41"/>
  <c r="BA40" i="41" s="1"/>
  <c r="AM40" i="41"/>
  <c r="AG12" i="34"/>
  <c r="AG10" i="34"/>
  <c r="AG9" i="34"/>
  <c r="AG13" i="34"/>
  <c r="AG21" i="34"/>
  <c r="AG21" i="36"/>
  <c r="AG13" i="36"/>
  <c r="AG9" i="36"/>
  <c r="AG10" i="36"/>
  <c r="AG12" i="36"/>
  <c r="AG12" i="37"/>
  <c r="AG10" i="37"/>
  <c r="AG9" i="37"/>
  <c r="AG13" i="37"/>
  <c r="AG21" i="37"/>
  <c r="AG21" i="40"/>
  <c r="AG13" i="40"/>
  <c r="AG9" i="40"/>
  <c r="AG10" i="40"/>
  <c r="AG12" i="40"/>
  <c r="AG23" i="42"/>
  <c r="AG26" i="42"/>
  <c r="AG34" i="42"/>
  <c r="AG8" i="42"/>
  <c r="AI8" i="42" s="1"/>
  <c r="AG22" i="42"/>
  <c r="AG24" i="42"/>
  <c r="AG21" i="44"/>
  <c r="AG13" i="44"/>
  <c r="AG9" i="44"/>
  <c r="AG10" i="44"/>
  <c r="AG12" i="44"/>
  <c r="AG23" i="46"/>
  <c r="AI23" i="46" s="1"/>
  <c r="AG26" i="46"/>
  <c r="AI26" i="46" s="1"/>
  <c r="AG34" i="46"/>
  <c r="AI34" i="46" s="1"/>
  <c r="AG8" i="46"/>
  <c r="AI8" i="46" s="1"/>
  <c r="AG22" i="46"/>
  <c r="AI22" i="46" s="1"/>
  <c r="AG24" i="46"/>
  <c r="AI24" i="46" s="1"/>
  <c r="AS8" i="40"/>
  <c r="AS42" i="42"/>
  <c r="AU42" i="42"/>
  <c r="Y32" i="44"/>
  <c r="AI32" i="44" s="1"/>
  <c r="W32" i="44"/>
  <c r="AC32" i="44" s="1"/>
  <c r="Y28" i="44"/>
  <c r="AI28" i="44" s="1"/>
  <c r="W28" i="44"/>
  <c r="AC28" i="44" s="1"/>
  <c r="Y24" i="44"/>
  <c r="W24" i="44"/>
  <c r="AC24" i="44" s="1"/>
  <c r="Y12" i="44"/>
  <c r="AK12" i="44" s="1"/>
  <c r="W12" i="44"/>
  <c r="AM33" i="44"/>
  <c r="AS33" i="44" s="1"/>
  <c r="AM29" i="44"/>
  <c r="AS29" i="44" s="1"/>
  <c r="AM25" i="44"/>
  <c r="AS25" i="44" s="1"/>
  <c r="AM32" i="40"/>
  <c r="AS32" i="40" s="1"/>
  <c r="AM28" i="40"/>
  <c r="AS28" i="40" s="1"/>
  <c r="AM24" i="40"/>
  <c r="AS24" i="40" s="1"/>
  <c r="AM12" i="40"/>
  <c r="Y33" i="40"/>
  <c r="AI33" i="40" s="1"/>
  <c r="W33" i="40"/>
  <c r="AC33" i="40" s="1"/>
  <c r="Y29" i="40"/>
  <c r="AI29" i="40" s="1"/>
  <c r="W29" i="40"/>
  <c r="AC29" i="40" s="1"/>
  <c r="Y25" i="40"/>
  <c r="AI25" i="40" s="1"/>
  <c r="W25" i="40"/>
  <c r="AC25" i="40" s="1"/>
  <c r="AM32" i="36"/>
  <c r="AS32" i="36" s="1"/>
  <c r="AM28" i="36"/>
  <c r="AS28" i="36" s="1"/>
  <c r="AM24" i="36"/>
  <c r="AS24" i="36" s="1"/>
  <c r="AM12" i="36"/>
  <c r="AS12" i="36" s="1"/>
  <c r="Y33" i="36"/>
  <c r="AI33" i="36" s="1"/>
  <c r="W33" i="36"/>
  <c r="AC33" i="36" s="1"/>
  <c r="Y29" i="36"/>
  <c r="AI29" i="36" s="1"/>
  <c r="W29" i="36"/>
  <c r="AC29" i="36" s="1"/>
  <c r="Y25" i="36"/>
  <c r="AI25" i="36" s="1"/>
  <c r="W25" i="36"/>
  <c r="AC25" i="36" s="1"/>
  <c r="Y32" i="32"/>
  <c r="AI32" i="32" s="1"/>
  <c r="W32" i="32"/>
  <c r="AC32" i="32" s="1"/>
  <c r="Y28" i="32"/>
  <c r="AI28" i="32" s="1"/>
  <c r="W28" i="32"/>
  <c r="AC28" i="32" s="1"/>
  <c r="Y24" i="32"/>
  <c r="W24" i="32"/>
  <c r="AC24" i="32" s="1"/>
  <c r="Y12" i="32"/>
  <c r="AK12" i="32" s="1"/>
  <c r="W12" i="32"/>
  <c r="AM33" i="32"/>
  <c r="AS33" i="32" s="1"/>
  <c r="AM29" i="32"/>
  <c r="AS29" i="32" s="1"/>
  <c r="AM25" i="32"/>
  <c r="AS25" i="32" s="1"/>
  <c r="AM32" i="45"/>
  <c r="AS32" i="45" s="1"/>
  <c r="AM28" i="45"/>
  <c r="AS28" i="45" s="1"/>
  <c r="AM24" i="45"/>
  <c r="AO24" i="45" s="1"/>
  <c r="AY24" i="45" s="1"/>
  <c r="AM12" i="45"/>
  <c r="AS12" i="45" s="1"/>
  <c r="Y33" i="45"/>
  <c r="W33" i="45"/>
  <c r="AC33" i="45" s="1"/>
  <c r="Y29" i="45"/>
  <c r="AI29" i="45" s="1"/>
  <c r="W29" i="45"/>
  <c r="AC29" i="45" s="1"/>
  <c r="Y25" i="45"/>
  <c r="W25" i="45"/>
  <c r="AC25" i="45" s="1"/>
  <c r="AM32" i="41"/>
  <c r="AS32" i="41" s="1"/>
  <c r="AM28" i="41"/>
  <c r="AS28" i="41" s="1"/>
  <c r="AM24" i="41"/>
  <c r="AS24" i="41" s="1"/>
  <c r="AM12" i="41"/>
  <c r="Y33" i="41"/>
  <c r="AI33" i="41" s="1"/>
  <c r="W33" i="41"/>
  <c r="AC33" i="41" s="1"/>
  <c r="Y29" i="41"/>
  <c r="AI29" i="41" s="1"/>
  <c r="W29" i="41"/>
  <c r="AC29" i="41" s="1"/>
  <c r="Y25" i="41"/>
  <c r="AI25" i="41" s="1"/>
  <c r="W25" i="41"/>
  <c r="AC25" i="41" s="1"/>
  <c r="Y32" i="37"/>
  <c r="W32" i="37"/>
  <c r="Y28" i="37"/>
  <c r="W28" i="37"/>
  <c r="Y24" i="37"/>
  <c r="W24" i="37"/>
  <c r="AC24" i="37" s="1"/>
  <c r="Y12" i="37"/>
  <c r="W12" i="37"/>
  <c r="AC12" i="37" s="1"/>
  <c r="AM33" i="37"/>
  <c r="AO33" i="37" s="1"/>
  <c r="AM29" i="37"/>
  <c r="AO29" i="37" s="1"/>
  <c r="AM25" i="37"/>
  <c r="AO25" i="37" s="1"/>
  <c r="AM32" i="33"/>
  <c r="AS32" i="33" s="1"/>
  <c r="AM28" i="33"/>
  <c r="AS28" i="33" s="1"/>
  <c r="AM24" i="33"/>
  <c r="AS24" i="33" s="1"/>
  <c r="AM12" i="33"/>
  <c r="AS12" i="33" s="1"/>
  <c r="Y33" i="33"/>
  <c r="AI33" i="33" s="1"/>
  <c r="W33" i="33"/>
  <c r="AC33" i="33" s="1"/>
  <c r="Y29" i="33"/>
  <c r="AI29" i="33" s="1"/>
  <c r="W29" i="33"/>
  <c r="AC29" i="33" s="1"/>
  <c r="Y25" i="33"/>
  <c r="AI25" i="33" s="1"/>
  <c r="W25" i="33"/>
  <c r="AC25" i="33" s="1"/>
  <c r="AM32" i="30"/>
  <c r="AS32" i="30" s="1"/>
  <c r="AM28" i="30"/>
  <c r="AS28" i="30" s="1"/>
  <c r="AM24" i="30"/>
  <c r="AO24" i="30" s="1"/>
  <c r="AM12" i="30"/>
  <c r="AS12" i="30" s="1"/>
  <c r="Y33" i="30"/>
  <c r="W33" i="30"/>
  <c r="AC33" i="30" s="1"/>
  <c r="Y29" i="30"/>
  <c r="W29" i="30"/>
  <c r="AC29" i="30" s="1"/>
  <c r="Y25" i="30"/>
  <c r="W25" i="30"/>
  <c r="AC25" i="30" s="1"/>
  <c r="Y43" i="32"/>
  <c r="AK43" i="32" s="1"/>
  <c r="AC43" i="32"/>
  <c r="AE43" i="32"/>
  <c r="O19" i="77"/>
  <c r="Q19" i="77" s="1"/>
  <c r="E71" i="74" s="1"/>
  <c r="O9" i="77"/>
  <c r="Q9" i="77" s="1"/>
  <c r="E61" i="74" s="1"/>
  <c r="O20" i="77"/>
  <c r="Q20" i="77" s="1"/>
  <c r="E72" i="74" s="1"/>
  <c r="O18" i="77"/>
  <c r="Q18" i="77" s="1"/>
  <c r="E70" i="74" s="1"/>
  <c r="AE19" i="77"/>
  <c r="AG19" i="77" s="1"/>
  <c r="I28" i="17" s="1"/>
  <c r="M28" i="17" s="1"/>
  <c r="AE9" i="77"/>
  <c r="AG9" i="77" s="1"/>
  <c r="I18" i="17" s="1"/>
  <c r="AE20" i="77"/>
  <c r="AG20" i="77" s="1"/>
  <c r="I29" i="17" s="1"/>
  <c r="M29" i="17" s="1"/>
  <c r="AE18" i="77"/>
  <c r="AG18" i="77" s="1"/>
  <c r="I27" i="17" s="1"/>
  <c r="M27" i="17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U18" i="77"/>
  <c r="AW18" i="77" s="1"/>
  <c r="I27" i="13" s="1"/>
  <c r="M27" i="13" s="1"/>
  <c r="S19" i="77"/>
  <c r="U19" i="77" s="1"/>
  <c r="E20" i="76" s="1"/>
  <c r="S9" i="77"/>
  <c r="U9" i="77" s="1"/>
  <c r="E9" i="76" s="1"/>
  <c r="S20" i="77"/>
  <c r="U20" i="77" s="1"/>
  <c r="E21" i="76" s="1"/>
  <c r="S18" i="77"/>
  <c r="U18" i="77" s="1"/>
  <c r="E19" i="76" s="1"/>
  <c r="AI19" i="77"/>
  <c r="AK19" i="77" s="1"/>
  <c r="I28" i="16" s="1"/>
  <c r="M28" i="16" s="1"/>
  <c r="AI9" i="77"/>
  <c r="AK9" i="77" s="1"/>
  <c r="I18" i="16" s="1"/>
  <c r="AI20" i="77"/>
  <c r="AK20" i="77" s="1"/>
  <c r="I29" i="16" s="1"/>
  <c r="M29" i="16" s="1"/>
  <c r="AI18" i="77"/>
  <c r="AK18" i="77" s="1"/>
  <c r="I27" i="16" s="1"/>
  <c r="M27" i="16" s="1"/>
  <c r="AY19" i="77"/>
  <c r="BA19" i="77" s="1"/>
  <c r="E88" i="74" s="1"/>
  <c r="AY9" i="77"/>
  <c r="BA9" i="77" s="1"/>
  <c r="E78" i="74" s="1"/>
  <c r="AY20" i="77"/>
  <c r="BA20" i="77" s="1"/>
  <c r="E89" i="74" s="1"/>
  <c r="AY18" i="77"/>
  <c r="BA18" i="77" s="1"/>
  <c r="E87" i="74" s="1"/>
  <c r="AI42" i="33"/>
  <c r="AI31" i="31"/>
  <c r="AI41" i="35"/>
  <c r="AI27" i="35"/>
  <c r="AI31" i="35"/>
  <c r="AI43" i="35"/>
  <c r="AI40" i="31"/>
  <c r="AI44" i="37"/>
  <c r="Y17" i="7" s="1"/>
  <c r="AI42" i="39"/>
  <c r="AI42" i="41"/>
  <c r="AI30" i="43"/>
  <c r="AI42" i="45"/>
  <c r="AI33" i="45"/>
  <c r="AI25" i="45"/>
  <c r="CA29" i="52"/>
  <c r="CE29" i="52" s="1"/>
  <c r="BW29" i="52"/>
  <c r="BG29" i="52"/>
  <c r="BC29" i="52"/>
  <c r="AM29" i="52"/>
  <c r="AQ29" i="52" s="1"/>
  <c r="AI29" i="52"/>
  <c r="Q29" i="52"/>
  <c r="W29" i="52" s="1"/>
  <c r="CG29" i="52"/>
  <c r="BQ29" i="52"/>
  <c r="BM29" i="52"/>
  <c r="AW29" i="52"/>
  <c r="AS29" i="52"/>
  <c r="AC29" i="52"/>
  <c r="Y29" i="52"/>
  <c r="CA21" i="52"/>
  <c r="CE21" i="52" s="1"/>
  <c r="BW21" i="52"/>
  <c r="BG21" i="52"/>
  <c r="BC21" i="52"/>
  <c r="AM21" i="52"/>
  <c r="AQ21" i="52" s="1"/>
  <c r="AI21" i="52"/>
  <c r="Q21" i="52"/>
  <c r="W21" i="52" s="1"/>
  <c r="CG21" i="52"/>
  <c r="BQ21" i="52"/>
  <c r="BM21" i="52"/>
  <c r="AW21" i="52"/>
  <c r="AS21" i="52"/>
  <c r="AC21" i="52"/>
  <c r="Y21" i="52"/>
  <c r="CA27" i="52"/>
  <c r="CE27" i="52" s="1"/>
  <c r="BW27" i="52"/>
  <c r="BG27" i="52"/>
  <c r="BC27" i="52"/>
  <c r="AM27" i="52"/>
  <c r="AQ27" i="52" s="1"/>
  <c r="AI27" i="52"/>
  <c r="Q27" i="52"/>
  <c r="W27" i="52" s="1"/>
  <c r="CG27" i="52"/>
  <c r="BQ27" i="52"/>
  <c r="BM27" i="52"/>
  <c r="AW27" i="52"/>
  <c r="AS27" i="52"/>
  <c r="AC27" i="52"/>
  <c r="Y27" i="52"/>
  <c r="CA15" i="52"/>
  <c r="CE15" i="52" s="1"/>
  <c r="BW15" i="52"/>
  <c r="BG15" i="52"/>
  <c r="BC15" i="52"/>
  <c r="AM15" i="52"/>
  <c r="AQ15" i="52" s="1"/>
  <c r="AI15" i="52"/>
  <c r="Q15" i="52"/>
  <c r="W15" i="52" s="1"/>
  <c r="CG15" i="52"/>
  <c r="BQ15" i="52"/>
  <c r="BM15" i="52"/>
  <c r="AW15" i="52"/>
  <c r="AS15" i="52"/>
  <c r="AC15" i="52"/>
  <c r="Y15" i="52"/>
  <c r="I77" i="96"/>
  <c r="I24" i="24" s="1"/>
  <c r="M24" i="24" s="1"/>
  <c r="S24" i="24" s="1"/>
  <c r="K77" i="96"/>
  <c r="I24" i="22" s="1"/>
  <c r="M24" i="22" s="1"/>
  <c r="S24" i="22" s="1"/>
  <c r="AG12" i="32"/>
  <c r="AG10" i="32"/>
  <c r="AG21" i="32"/>
  <c r="AG9" i="32"/>
  <c r="AG13" i="32"/>
  <c r="Y40" i="46"/>
  <c r="W40" i="46"/>
  <c r="AW23" i="79"/>
  <c r="BK23" i="84"/>
  <c r="AY23" i="79" s="1"/>
  <c r="BC23" i="79" s="1"/>
  <c r="BE23" i="79" s="1"/>
  <c r="W8" i="30" s="1"/>
  <c r="BO23" i="79"/>
  <c r="CE23" i="84"/>
  <c r="BQ23" i="79" s="1"/>
  <c r="BU23" i="79" s="1"/>
  <c r="BW23" i="79" s="1"/>
  <c r="Q63" i="54"/>
  <c r="W63" i="54" s="1"/>
  <c r="Q59" i="54"/>
  <c r="W59" i="54" s="1"/>
  <c r="Y59" i="54"/>
  <c r="Q55" i="54"/>
  <c r="W55" i="54" s="1"/>
  <c r="Y55" i="54"/>
  <c r="Y60" i="54"/>
  <c r="Q60" i="54"/>
  <c r="W60" i="54" s="1"/>
  <c r="Y56" i="54"/>
  <c r="Q56" i="54"/>
  <c r="W56" i="54" s="1"/>
  <c r="Y52" i="54"/>
  <c r="Q52" i="54"/>
  <c r="W52" i="54" s="1"/>
  <c r="AY8" i="33"/>
  <c r="AY12" i="31"/>
  <c r="AY26" i="38"/>
  <c r="AY8" i="38"/>
  <c r="AY34" i="38"/>
  <c r="AU8" i="41"/>
  <c r="AO8" i="41"/>
  <c r="AY8" i="45"/>
  <c r="Y23" i="89"/>
  <c r="Y22" i="89"/>
  <c r="Y20" i="89"/>
  <c r="Y18" i="89"/>
  <c r="Y16" i="89"/>
  <c r="Y14" i="89"/>
  <c r="Y12" i="89"/>
  <c r="Y10" i="89"/>
  <c r="Y8" i="89"/>
  <c r="Y21" i="89"/>
  <c r="Y19" i="89"/>
  <c r="Y17" i="89"/>
  <c r="Y15" i="89"/>
  <c r="Y13" i="89"/>
  <c r="Y11" i="89"/>
  <c r="Y9" i="89"/>
  <c r="BG23" i="89"/>
  <c r="AC42" i="32"/>
  <c r="AE42" i="32"/>
  <c r="AS8" i="44"/>
  <c r="AM43" i="41"/>
  <c r="AO43" i="43"/>
  <c r="AM43" i="43"/>
  <c r="AU43" i="32"/>
  <c r="AS43" i="32"/>
  <c r="AO42" i="36"/>
  <c r="AM42" i="36"/>
  <c r="W42" i="44"/>
  <c r="AM42" i="35"/>
  <c r="Y42" i="43"/>
  <c r="AK42" i="43" s="1"/>
  <c r="W42" i="43"/>
  <c r="W23" i="91"/>
  <c r="BG8" i="91"/>
  <c r="AW21" i="38"/>
  <c r="AW13" i="38"/>
  <c r="AW9" i="38"/>
  <c r="CC16" i="79"/>
  <c r="CE16" i="79" s="1"/>
  <c r="AM12" i="38" s="1"/>
  <c r="AW10" i="38"/>
  <c r="AW12" i="38"/>
  <c r="AW34" i="39"/>
  <c r="AW26" i="39"/>
  <c r="AW24" i="39"/>
  <c r="AW22" i="39"/>
  <c r="AW8" i="39"/>
  <c r="AS15" i="79"/>
  <c r="AU15" i="79" s="1"/>
  <c r="AM8" i="39" s="1"/>
  <c r="AW23" i="39"/>
  <c r="AW12" i="45"/>
  <c r="AW10" i="45"/>
  <c r="CC9" i="79"/>
  <c r="CE9" i="79" s="1"/>
  <c r="AW9" i="45"/>
  <c r="AW13" i="45"/>
  <c r="AW21" i="45"/>
  <c r="W43" i="34"/>
  <c r="W41" i="34"/>
  <c r="Y41" i="36"/>
  <c r="AI41" i="36" s="1"/>
  <c r="AC41" i="36"/>
  <c r="Y43" i="40"/>
  <c r="AK43" i="40" s="1"/>
  <c r="AC43" i="40"/>
  <c r="Y41" i="42"/>
  <c r="AK41" i="42" s="1"/>
  <c r="AC41" i="42"/>
  <c r="AE41" i="42"/>
  <c r="Y41" i="44"/>
  <c r="AK41" i="44" s="1"/>
  <c r="AE41" i="44"/>
  <c r="AC41" i="44"/>
  <c r="W43" i="46"/>
  <c r="Y43" i="46" s="1"/>
  <c r="W41" i="46"/>
  <c r="Y41" i="46" s="1"/>
  <c r="AM32" i="46"/>
  <c r="AO32" i="46" s="1"/>
  <c r="AM28" i="46"/>
  <c r="AO28" i="46" s="1"/>
  <c r="AM12" i="46"/>
  <c r="AO12" i="46" s="1"/>
  <c r="W33" i="46"/>
  <c r="Y33" i="46"/>
  <c r="W29" i="46"/>
  <c r="Y29" i="46"/>
  <c r="W25" i="46"/>
  <c r="Y25" i="46"/>
  <c r="AM32" i="42"/>
  <c r="AS32" i="42" s="1"/>
  <c r="AM28" i="42"/>
  <c r="AS28" i="42" s="1"/>
  <c r="AM24" i="42"/>
  <c r="AO24" i="42" s="1"/>
  <c r="AY24" i="42" s="1"/>
  <c r="AM12" i="42"/>
  <c r="AS12" i="42" s="1"/>
  <c r="W33" i="42"/>
  <c r="AC33" i="42" s="1"/>
  <c r="Y33" i="42"/>
  <c r="AI33" i="42" s="1"/>
  <c r="W29" i="42"/>
  <c r="AC29" i="42" s="1"/>
  <c r="Y29" i="42"/>
  <c r="AI29" i="42" s="1"/>
  <c r="W25" i="42"/>
  <c r="AC25" i="42" s="1"/>
  <c r="Y25" i="42"/>
  <c r="AI25" i="42" s="1"/>
  <c r="W32" i="38"/>
  <c r="Y32" i="38"/>
  <c r="W28" i="38"/>
  <c r="Y28" i="38"/>
  <c r="W24" i="38"/>
  <c r="AC24" i="38" s="1"/>
  <c r="Y24" i="38"/>
  <c r="W12" i="38"/>
  <c r="AC12" i="38" s="1"/>
  <c r="Y12" i="38"/>
  <c r="AM33" i="38"/>
  <c r="AO33" i="38" s="1"/>
  <c r="AM29" i="38"/>
  <c r="AO29" i="38" s="1"/>
  <c r="AM25" i="38"/>
  <c r="AO25" i="38" s="1"/>
  <c r="AM32" i="34"/>
  <c r="AS32" i="34" s="1"/>
  <c r="AM28" i="34"/>
  <c r="AS28" i="34" s="1"/>
  <c r="AM24" i="34"/>
  <c r="AS24" i="34" s="1"/>
  <c r="W33" i="34"/>
  <c r="AC33" i="34" s="1"/>
  <c r="Y33" i="34"/>
  <c r="W29" i="34"/>
  <c r="AC29" i="34" s="1"/>
  <c r="Y29" i="34"/>
  <c r="W25" i="34"/>
  <c r="AC25" i="34" s="1"/>
  <c r="Y25" i="34"/>
  <c r="AM32" i="31"/>
  <c r="AS32" i="31" s="1"/>
  <c r="AM28" i="31"/>
  <c r="AS28" i="31" s="1"/>
  <c r="AM24" i="31"/>
  <c r="AO24" i="31" s="1"/>
  <c r="W12" i="31"/>
  <c r="AC12" i="31" s="1"/>
  <c r="Y12" i="31"/>
  <c r="W33" i="31"/>
  <c r="AC33" i="31" s="1"/>
  <c r="Y33" i="31"/>
  <c r="AI33" i="31" s="1"/>
  <c r="W29" i="31"/>
  <c r="AC29" i="31" s="1"/>
  <c r="Y29" i="31"/>
  <c r="AI29" i="31" s="1"/>
  <c r="W25" i="31"/>
  <c r="AC25" i="31" s="1"/>
  <c r="Y25" i="31"/>
  <c r="AI25" i="31" s="1"/>
  <c r="W32" i="43"/>
  <c r="AC32" i="43" s="1"/>
  <c r="Y32" i="43"/>
  <c r="AI32" i="43" s="1"/>
  <c r="W28" i="43"/>
  <c r="AC28" i="43" s="1"/>
  <c r="Y28" i="43"/>
  <c r="AI28" i="43" s="1"/>
  <c r="W24" i="43"/>
  <c r="AC24" i="43" s="1"/>
  <c r="Y24" i="43"/>
  <c r="W12" i="43"/>
  <c r="Y12" i="43"/>
  <c r="AK12" i="43" s="1"/>
  <c r="AM33" i="43"/>
  <c r="AS33" i="43" s="1"/>
  <c r="AM29" i="43"/>
  <c r="AS29" i="43" s="1"/>
  <c r="AM25" i="43"/>
  <c r="AS25" i="43" s="1"/>
  <c r="AM32" i="39"/>
  <c r="AS32" i="39" s="1"/>
  <c r="AM28" i="39"/>
  <c r="AS28" i="39" s="1"/>
  <c r="AM24" i="39"/>
  <c r="AO24" i="39" s="1"/>
  <c r="AM12" i="39"/>
  <c r="AS12" i="39" s="1"/>
  <c r="W33" i="39"/>
  <c r="AC33" i="39" s="1"/>
  <c r="Y33" i="39"/>
  <c r="AI33" i="39" s="1"/>
  <c r="W29" i="39"/>
  <c r="AC29" i="39" s="1"/>
  <c r="Y29" i="39"/>
  <c r="AI29" i="39" s="1"/>
  <c r="W25" i="39"/>
  <c r="AC25" i="39" s="1"/>
  <c r="Y25" i="39"/>
  <c r="AI25" i="39" s="1"/>
  <c r="AM32" i="35"/>
  <c r="AS32" i="35" s="1"/>
  <c r="AM28" i="35"/>
  <c r="AS28" i="35" s="1"/>
  <c r="AM24" i="35"/>
  <c r="AO24" i="35" s="1"/>
  <c r="AM12" i="35"/>
  <c r="AS12" i="35" s="1"/>
  <c r="W33" i="35"/>
  <c r="AC33" i="35" s="1"/>
  <c r="Y33" i="35"/>
  <c r="AI33" i="35" s="1"/>
  <c r="W29" i="35"/>
  <c r="AC29" i="35" s="1"/>
  <c r="Y29" i="35"/>
  <c r="AI29" i="35" s="1"/>
  <c r="W25" i="35"/>
  <c r="AC25" i="35" s="1"/>
  <c r="Y25" i="35"/>
  <c r="AI25" i="35" s="1"/>
  <c r="S9" i="21"/>
  <c r="Y23" i="88"/>
  <c r="Y22" i="88"/>
  <c r="Y20" i="88"/>
  <c r="Y18" i="88"/>
  <c r="Y16" i="88"/>
  <c r="Y14" i="88"/>
  <c r="Y12" i="88"/>
  <c r="Y10" i="88"/>
  <c r="Y8" i="88"/>
  <c r="Y21" i="88"/>
  <c r="Y19" i="88"/>
  <c r="Y17" i="88"/>
  <c r="Y15" i="88"/>
  <c r="Y13" i="88"/>
  <c r="Y11" i="88"/>
  <c r="Y9" i="88"/>
  <c r="BG23" i="88"/>
  <c r="AW8" i="32"/>
  <c r="AW23" i="32"/>
  <c r="AS22" i="79"/>
  <c r="AU22" i="79" s="1"/>
  <c r="AM8" i="32" s="1"/>
  <c r="AW24" i="32"/>
  <c r="AW26" i="32"/>
  <c r="AW34" i="32"/>
  <c r="AW22" i="32"/>
  <c r="E28" i="28"/>
  <c r="AG46" i="30"/>
  <c r="AG39" i="30"/>
  <c r="AG37" i="30"/>
  <c r="AG33" i="30"/>
  <c r="AI33" i="30" s="1"/>
  <c r="AG31" i="30"/>
  <c r="AG29" i="30"/>
  <c r="AI29" i="30" s="1"/>
  <c r="AG27" i="30"/>
  <c r="AG25" i="30"/>
  <c r="AI25" i="30" s="1"/>
  <c r="AG19" i="30"/>
  <c r="AG17" i="30"/>
  <c r="AG15" i="30"/>
  <c r="AG11" i="30"/>
  <c r="AG14" i="30"/>
  <c r="AG18" i="30"/>
  <c r="AG30" i="30"/>
  <c r="AG36" i="30"/>
  <c r="AG40" i="30"/>
  <c r="AG41" i="30"/>
  <c r="AI41" i="30" s="1"/>
  <c r="AG16" i="30"/>
  <c r="AG20" i="30"/>
  <c r="AG28" i="30"/>
  <c r="AG32" i="30"/>
  <c r="AG38" i="30"/>
  <c r="AG45" i="30"/>
  <c r="Q29" i="54"/>
  <c r="W29" i="54" s="1"/>
  <c r="I16" i="73"/>
  <c r="I38" i="25" s="1"/>
  <c r="M38" i="25" s="1"/>
  <c r="S38" i="25" s="1"/>
  <c r="I42" i="74"/>
  <c r="I41" i="56" s="1"/>
  <c r="M41" i="56" s="1"/>
  <c r="I15" i="73"/>
  <c r="I35" i="25" s="1"/>
  <c r="M35" i="25" s="1"/>
  <c r="S35" i="25" s="1"/>
  <c r="I41" i="74"/>
  <c r="I39" i="56" s="1"/>
  <c r="M39" i="56" s="1"/>
  <c r="AU17" i="46"/>
  <c r="AE17" i="46"/>
  <c r="Q17" i="46"/>
  <c r="BA17" i="46"/>
  <c r="AK17" i="46"/>
  <c r="AU17" i="44"/>
  <c r="AE17" i="44"/>
  <c r="Q17" i="44"/>
  <c r="BA17" i="44"/>
  <c r="AK17" i="44"/>
  <c r="AU17" i="42"/>
  <c r="AE17" i="42"/>
  <c r="Q17" i="42"/>
  <c r="BA17" i="42"/>
  <c r="AK17" i="42"/>
  <c r="BA17" i="40"/>
  <c r="AK17" i="40"/>
  <c r="S17" i="40"/>
  <c r="AU17" i="40"/>
  <c r="AE17" i="40"/>
  <c r="Q17" i="40"/>
  <c r="BA17" i="38"/>
  <c r="AK17" i="38"/>
  <c r="S17" i="38"/>
  <c r="AU17" i="38"/>
  <c r="AE17" i="38"/>
  <c r="Q17" i="38"/>
  <c r="BA17" i="36"/>
  <c r="AK17" i="36"/>
  <c r="S17" i="36"/>
  <c r="AU17" i="36"/>
  <c r="AE17" i="36"/>
  <c r="Q17" i="36"/>
  <c r="AU17" i="34"/>
  <c r="AE17" i="34"/>
  <c r="Q17" i="34"/>
  <c r="BA17" i="34"/>
  <c r="AK17" i="34"/>
  <c r="AU17" i="32"/>
  <c r="AE17" i="32"/>
  <c r="Q17" i="32"/>
  <c r="BA17" i="32"/>
  <c r="AK17" i="32"/>
  <c r="AU17" i="31"/>
  <c r="AE17" i="31"/>
  <c r="Q17" i="31"/>
  <c r="BA17" i="31"/>
  <c r="AK17" i="31"/>
  <c r="AU13" i="46"/>
  <c r="AE13" i="46"/>
  <c r="Q13" i="46"/>
  <c r="BA13" i="46"/>
  <c r="AK13" i="46"/>
  <c r="Q13" i="44"/>
  <c r="AU13" i="42"/>
  <c r="AE13" i="42"/>
  <c r="Q13" i="42"/>
  <c r="BA13" i="42"/>
  <c r="AK13" i="42"/>
  <c r="S13" i="40"/>
  <c r="Q13" i="40"/>
  <c r="BA13" i="38"/>
  <c r="AK13" i="38"/>
  <c r="S13" i="38"/>
  <c r="AU13" i="38"/>
  <c r="AE13" i="38"/>
  <c r="Q13" i="38"/>
  <c r="BA13" i="36"/>
  <c r="AK13" i="36"/>
  <c r="S13" i="36"/>
  <c r="AU13" i="36"/>
  <c r="AE13" i="36"/>
  <c r="Q13" i="36"/>
  <c r="Q13" i="34"/>
  <c r="Q13" i="32"/>
  <c r="BA13" i="31"/>
  <c r="AK13" i="31"/>
  <c r="S13" i="31"/>
  <c r="AU13" i="31"/>
  <c r="AE13" i="31"/>
  <c r="Q13" i="31"/>
  <c r="BA16" i="46"/>
  <c r="AK16" i="46"/>
  <c r="S16" i="46"/>
  <c r="AU16" i="46"/>
  <c r="AE16" i="46"/>
  <c r="Q16" i="46"/>
  <c r="BA16" i="44"/>
  <c r="AK16" i="44"/>
  <c r="S16" i="44"/>
  <c r="AU16" i="44"/>
  <c r="AE16" i="44"/>
  <c r="Q16" i="44"/>
  <c r="BA16" i="42"/>
  <c r="AK16" i="42"/>
  <c r="S16" i="42"/>
  <c r="AU16" i="42"/>
  <c r="AE16" i="42"/>
  <c r="Q16" i="42"/>
  <c r="AU16" i="40"/>
  <c r="AE16" i="40"/>
  <c r="Q16" i="40"/>
  <c r="BA16" i="40"/>
  <c r="AK16" i="40"/>
  <c r="AU16" i="38"/>
  <c r="AE16" i="38"/>
  <c r="Q16" i="38"/>
  <c r="BA16" i="38"/>
  <c r="AK16" i="38"/>
  <c r="AU16" i="36"/>
  <c r="AE16" i="36"/>
  <c r="Q16" i="36"/>
  <c r="BA16" i="36"/>
  <c r="AK16" i="36"/>
  <c r="BA16" i="34"/>
  <c r="AK16" i="34"/>
  <c r="S16" i="34"/>
  <c r="AU16" i="34"/>
  <c r="AE16" i="34"/>
  <c r="Q16" i="34"/>
  <c r="BA16" i="32"/>
  <c r="AK16" i="32"/>
  <c r="S16" i="32"/>
  <c r="AU16" i="32"/>
  <c r="AE16" i="32"/>
  <c r="Q16" i="32"/>
  <c r="BA16" i="31"/>
  <c r="AK16" i="31"/>
  <c r="S16" i="31"/>
  <c r="AU16" i="31"/>
  <c r="AE16" i="31"/>
  <c r="Q16" i="31"/>
  <c r="AU11" i="46"/>
  <c r="AE11" i="46"/>
  <c r="Q11" i="46"/>
  <c r="BA11" i="46"/>
  <c r="AK11" i="46"/>
  <c r="AU11" i="44"/>
  <c r="AE11" i="44"/>
  <c r="Q11" i="44"/>
  <c r="BA11" i="44"/>
  <c r="AK11" i="44"/>
  <c r="AU11" i="42"/>
  <c r="AE11" i="42"/>
  <c r="Q11" i="42"/>
  <c r="BA11" i="42"/>
  <c r="AK11" i="42"/>
  <c r="BA11" i="40"/>
  <c r="AK11" i="40"/>
  <c r="S11" i="40"/>
  <c r="AU11" i="40"/>
  <c r="AE11" i="40"/>
  <c r="Q11" i="40"/>
  <c r="BA11" i="38"/>
  <c r="AK11" i="38"/>
  <c r="S11" i="38"/>
  <c r="AU11" i="38"/>
  <c r="AE11" i="38"/>
  <c r="Q11" i="38"/>
  <c r="BA11" i="36"/>
  <c r="AK11" i="36"/>
  <c r="S11" i="36"/>
  <c r="AU11" i="36"/>
  <c r="AE11" i="36"/>
  <c r="Q11" i="36"/>
  <c r="AU11" i="34"/>
  <c r="AE11" i="34"/>
  <c r="Q11" i="34"/>
  <c r="BA11" i="34"/>
  <c r="AK11" i="34"/>
  <c r="AU11" i="32"/>
  <c r="AE11" i="32"/>
  <c r="Q11" i="32"/>
  <c r="BA11" i="32"/>
  <c r="AK11" i="32"/>
  <c r="BA11" i="31"/>
  <c r="AK11" i="31"/>
  <c r="S11" i="31"/>
  <c r="Q11" i="31"/>
  <c r="AU11" i="31"/>
  <c r="AE11" i="31"/>
  <c r="Y58" i="50"/>
  <c r="Q58" i="50"/>
  <c r="W58" i="50" s="1"/>
  <c r="Y54" i="50"/>
  <c r="Q54" i="50"/>
  <c r="W54" i="50" s="1"/>
  <c r="Q57" i="50"/>
  <c r="W57" i="50" s="1"/>
  <c r="Y57" i="50"/>
  <c r="Q53" i="50"/>
  <c r="W53" i="50" s="1"/>
  <c r="Y53" i="50"/>
  <c r="I73" i="96"/>
  <c r="I10" i="24" s="1"/>
  <c r="M10" i="24" s="1"/>
  <c r="S10" i="24" s="1"/>
  <c r="I31" i="24"/>
  <c r="M8" i="24"/>
  <c r="I44" i="32"/>
  <c r="M36" i="32"/>
  <c r="I44" i="36"/>
  <c r="M36" i="36"/>
  <c r="I44" i="40"/>
  <c r="M36" i="40"/>
  <c r="I44" i="44"/>
  <c r="M36" i="44"/>
  <c r="M10" i="51"/>
  <c r="I55" i="96"/>
  <c r="I29" i="55" s="1"/>
  <c r="M29" i="55" s="1"/>
  <c r="I50" i="27"/>
  <c r="M44" i="27"/>
  <c r="M50" i="27" s="1"/>
  <c r="G26" i="10" s="1"/>
  <c r="BA37" i="30"/>
  <c r="AK37" i="30"/>
  <c r="S37" i="30"/>
  <c r="AU37" i="30"/>
  <c r="AE37" i="30"/>
  <c r="Q37" i="30"/>
  <c r="BA37" i="33"/>
  <c r="AK37" i="33"/>
  <c r="S37" i="33"/>
  <c r="AU37" i="33"/>
  <c r="AE37" i="33"/>
  <c r="Q37" i="33"/>
  <c r="AU37" i="37"/>
  <c r="AE37" i="37"/>
  <c r="Q37" i="37"/>
  <c r="BA37" i="37"/>
  <c r="AK37" i="37"/>
  <c r="Q37" i="41"/>
  <c r="BA37" i="45"/>
  <c r="AK37" i="45"/>
  <c r="S37" i="45"/>
  <c r="AU37" i="45"/>
  <c r="AE37" i="45"/>
  <c r="Q37" i="45"/>
  <c r="BK78" i="52"/>
  <c r="BK79" i="52" s="1"/>
  <c r="AS23" i="91"/>
  <c r="AS22" i="91"/>
  <c r="AS20" i="91"/>
  <c r="AS18" i="91"/>
  <c r="AS16" i="91"/>
  <c r="AS14" i="91"/>
  <c r="AS12" i="91"/>
  <c r="AS10" i="91"/>
  <c r="AS8" i="91"/>
  <c r="AS21" i="91"/>
  <c r="AS19" i="91"/>
  <c r="AS17" i="91"/>
  <c r="AS15" i="91"/>
  <c r="AS13" i="91"/>
  <c r="AS11" i="91"/>
  <c r="AS9" i="91"/>
  <c r="AW12" i="34"/>
  <c r="AW10" i="34"/>
  <c r="CC20" i="79"/>
  <c r="CE20" i="79" s="1"/>
  <c r="AM12" i="34" s="1"/>
  <c r="AW9" i="34"/>
  <c r="AW13" i="34"/>
  <c r="AW21" i="34"/>
  <c r="AY8" i="42"/>
  <c r="AY23" i="42"/>
  <c r="AW21" i="44"/>
  <c r="AW13" i="44"/>
  <c r="AW9" i="44"/>
  <c r="CC10" i="79"/>
  <c r="CE10" i="79" s="1"/>
  <c r="AM12" i="44" s="1"/>
  <c r="AW10" i="44"/>
  <c r="AW12" i="44"/>
  <c r="AW23" i="46"/>
  <c r="AY23" i="46" s="1"/>
  <c r="AS8" i="79"/>
  <c r="AU8" i="79" s="1"/>
  <c r="AM8" i="46" s="1"/>
  <c r="AW8" i="46"/>
  <c r="AY8" i="46" s="1"/>
  <c r="AW24" i="46"/>
  <c r="AY24" i="46" s="1"/>
  <c r="AW22" i="46"/>
  <c r="AY22" i="46" s="1"/>
  <c r="AW34" i="46"/>
  <c r="AY34" i="46" s="1"/>
  <c r="AW26" i="46"/>
  <c r="AY26" i="46" s="1"/>
  <c r="AU43" i="33"/>
  <c r="AS43" i="33"/>
  <c r="AM43" i="38"/>
  <c r="AO43" i="38" s="1"/>
  <c r="AC42" i="42"/>
  <c r="AE42" i="42"/>
  <c r="AY29" i="34"/>
  <c r="AY25" i="34"/>
  <c r="AY33" i="34"/>
  <c r="AY41" i="34"/>
  <c r="AY25" i="42"/>
  <c r="AY29" i="42"/>
  <c r="AY33" i="42"/>
  <c r="AY43" i="42"/>
  <c r="AY43" i="44"/>
  <c r="Y34" i="44"/>
  <c r="AK34" i="44" s="1"/>
  <c r="W34" i="44"/>
  <c r="Y30" i="44"/>
  <c r="AI30" i="44" s="1"/>
  <c r="W30" i="44"/>
  <c r="AC30" i="44" s="1"/>
  <c r="Y26" i="44"/>
  <c r="AK26" i="44" s="1"/>
  <c r="W26" i="44"/>
  <c r="AM31" i="44"/>
  <c r="AS31" i="44" s="1"/>
  <c r="AM27" i="44"/>
  <c r="AM23" i="44"/>
  <c r="AU23" i="44" s="1"/>
  <c r="AM34" i="40"/>
  <c r="AU34" i="40" s="1"/>
  <c r="AM30" i="40"/>
  <c r="AS30" i="40" s="1"/>
  <c r="AM26" i="40"/>
  <c r="AU26" i="40" s="1"/>
  <c r="Y31" i="40"/>
  <c r="AI31" i="40" s="1"/>
  <c r="W31" i="40"/>
  <c r="AC31" i="40" s="1"/>
  <c r="Y27" i="40"/>
  <c r="AK27" i="40" s="1"/>
  <c r="W27" i="40"/>
  <c r="Y23" i="40"/>
  <c r="AK23" i="40" s="1"/>
  <c r="W23" i="40"/>
  <c r="AM34" i="36"/>
  <c r="AO34" i="36" s="1"/>
  <c r="AM30" i="36"/>
  <c r="AS30" i="36" s="1"/>
  <c r="AM26" i="36"/>
  <c r="AS26" i="36" s="1"/>
  <c r="Y31" i="36"/>
  <c r="AI31" i="36" s="1"/>
  <c r="W31" i="36"/>
  <c r="AC31" i="36" s="1"/>
  <c r="Y27" i="36"/>
  <c r="AI27" i="36" s="1"/>
  <c r="W27" i="36"/>
  <c r="AC27" i="36" s="1"/>
  <c r="Y23" i="36"/>
  <c r="W23" i="36"/>
  <c r="AC23" i="36" s="1"/>
  <c r="Y34" i="32"/>
  <c r="AK34" i="32" s="1"/>
  <c r="W34" i="32"/>
  <c r="Y30" i="32"/>
  <c r="W30" i="32"/>
  <c r="AC30" i="32" s="1"/>
  <c r="Y26" i="32"/>
  <c r="AK26" i="32" s="1"/>
  <c r="W26" i="32"/>
  <c r="AM31" i="32"/>
  <c r="AS31" i="32" s="1"/>
  <c r="AM27" i="32"/>
  <c r="AM23" i="32"/>
  <c r="AU23" i="32" s="1"/>
  <c r="AM34" i="45"/>
  <c r="AS34" i="45" s="1"/>
  <c r="AM30" i="45"/>
  <c r="AS30" i="45" s="1"/>
  <c r="AM26" i="45"/>
  <c r="AS26" i="45" s="1"/>
  <c r="Y31" i="45"/>
  <c r="AI31" i="45" s="1"/>
  <c r="W31" i="45"/>
  <c r="AC31" i="45" s="1"/>
  <c r="Y27" i="45"/>
  <c r="AI27" i="45" s="1"/>
  <c r="W27" i="45"/>
  <c r="AC27" i="45" s="1"/>
  <c r="Y23" i="45"/>
  <c r="W23" i="45"/>
  <c r="AC23" i="45" s="1"/>
  <c r="AM34" i="41"/>
  <c r="AU34" i="41" s="1"/>
  <c r="AM30" i="41"/>
  <c r="AS30" i="41" s="1"/>
  <c r="AM26" i="41"/>
  <c r="AU26" i="41" s="1"/>
  <c r="Y31" i="41"/>
  <c r="AI31" i="41" s="1"/>
  <c r="W31" i="41"/>
  <c r="AC31" i="41" s="1"/>
  <c r="Y27" i="41"/>
  <c r="AK27" i="41" s="1"/>
  <c r="W27" i="41"/>
  <c r="Y23" i="41"/>
  <c r="AK23" i="41" s="1"/>
  <c r="W23" i="41"/>
  <c r="Y34" i="37"/>
  <c r="W34" i="37"/>
  <c r="AC34" i="37" s="1"/>
  <c r="Y30" i="37"/>
  <c r="W30" i="37"/>
  <c r="Y26" i="37"/>
  <c r="W26" i="37"/>
  <c r="AC26" i="37" s="1"/>
  <c r="AM31" i="37"/>
  <c r="AO31" i="37" s="1"/>
  <c r="AM27" i="37"/>
  <c r="AO27" i="37" s="1"/>
  <c r="AM23" i="37"/>
  <c r="AS23" i="37" s="1"/>
  <c r="AM34" i="33"/>
  <c r="AO34" i="33" s="1"/>
  <c r="AY34" i="33" s="1"/>
  <c r="AM30" i="33"/>
  <c r="AS30" i="33" s="1"/>
  <c r="AM26" i="33"/>
  <c r="AO26" i="33" s="1"/>
  <c r="AY26" i="33" s="1"/>
  <c r="Y31" i="33"/>
  <c r="AI31" i="33" s="1"/>
  <c r="W31" i="33"/>
  <c r="AC31" i="33" s="1"/>
  <c r="Y27" i="33"/>
  <c r="AI27" i="33" s="1"/>
  <c r="W27" i="33"/>
  <c r="AC27" i="33" s="1"/>
  <c r="Y23" i="33"/>
  <c r="W23" i="33"/>
  <c r="AC23" i="33" s="1"/>
  <c r="AM34" i="30"/>
  <c r="AS34" i="30" s="1"/>
  <c r="AM30" i="30"/>
  <c r="AS30" i="30" s="1"/>
  <c r="AM26" i="30"/>
  <c r="AO26" i="30" s="1"/>
  <c r="Y31" i="30"/>
  <c r="W31" i="30"/>
  <c r="AC31" i="30" s="1"/>
  <c r="Y27" i="30"/>
  <c r="W27" i="30"/>
  <c r="AC27" i="30" s="1"/>
  <c r="Y23" i="30"/>
  <c r="W23" i="30"/>
  <c r="AC23" i="30" s="1"/>
  <c r="AS23" i="88"/>
  <c r="AS22" i="88"/>
  <c r="AS20" i="88"/>
  <c r="AS18" i="88"/>
  <c r="AS16" i="88"/>
  <c r="AS14" i="88"/>
  <c r="AS12" i="88"/>
  <c r="AS10" i="88"/>
  <c r="AS8" i="88"/>
  <c r="AS21" i="88"/>
  <c r="AS19" i="88"/>
  <c r="AS17" i="88"/>
  <c r="AS15" i="88"/>
  <c r="AS13" i="88"/>
  <c r="AS11" i="88"/>
  <c r="AS9" i="88"/>
  <c r="AI30" i="32"/>
  <c r="AI43" i="32"/>
  <c r="Y43" i="33"/>
  <c r="AK43" i="33" s="1"/>
  <c r="AC43" i="33"/>
  <c r="AE43" i="33"/>
  <c r="Y41" i="31"/>
  <c r="AI41" i="31" s="1"/>
  <c r="AC41" i="31"/>
  <c r="Y43" i="31"/>
  <c r="AI43" i="31" s="1"/>
  <c r="AC43" i="31"/>
  <c r="Y43" i="39"/>
  <c r="AK43" i="39" s="1"/>
  <c r="AC43" i="39"/>
  <c r="AE43" i="39"/>
  <c r="Y43" i="41"/>
  <c r="AK43" i="41" s="1"/>
  <c r="AC43" i="41"/>
  <c r="AE43" i="41"/>
  <c r="Y43" i="43"/>
  <c r="AK43" i="43" s="1"/>
  <c r="AC43" i="43"/>
  <c r="Y43" i="45"/>
  <c r="AK43" i="45" s="1"/>
  <c r="AC43" i="45"/>
  <c r="AE43" i="45"/>
  <c r="Q21" i="50"/>
  <c r="W21" i="50" s="1"/>
  <c r="Y21" i="50"/>
  <c r="Y17" i="50"/>
  <c r="Q17" i="50"/>
  <c r="W17" i="50" s="1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S24" i="35"/>
  <c r="AS24" i="31"/>
  <c r="AS8" i="39"/>
  <c r="AS24" i="39"/>
  <c r="AS26" i="43"/>
  <c r="S21" i="97"/>
  <c r="I39" i="45" s="1"/>
  <c r="M39" i="45" s="1"/>
  <c r="Q21" i="97"/>
  <c r="I38" i="45" s="1"/>
  <c r="M38" i="45" s="1"/>
  <c r="S23" i="97"/>
  <c r="I39" i="43" s="1"/>
  <c r="M39" i="43" s="1"/>
  <c r="Q23" i="97"/>
  <c r="I38" i="43" s="1"/>
  <c r="M38" i="43" s="1"/>
  <c r="S25" i="97"/>
  <c r="I39" i="41" s="1"/>
  <c r="M39" i="41" s="1"/>
  <c r="Q25" i="97"/>
  <c r="I38" i="41" s="1"/>
  <c r="M38" i="41" s="1"/>
  <c r="S27" i="97"/>
  <c r="I39" i="39" s="1"/>
  <c r="M39" i="39" s="1"/>
  <c r="Q27" i="97"/>
  <c r="I38" i="39" s="1"/>
  <c r="M38" i="39" s="1"/>
  <c r="S29" i="97"/>
  <c r="I39" i="37" s="1"/>
  <c r="M39" i="37" s="1"/>
  <c r="Q29" i="97"/>
  <c r="I38" i="37" s="1"/>
  <c r="M38" i="37" s="1"/>
  <c r="S31" i="97"/>
  <c r="I39" i="35" s="1"/>
  <c r="M39" i="35" s="1"/>
  <c r="Q31" i="97"/>
  <c r="I38" i="35" s="1"/>
  <c r="M38" i="35" s="1"/>
  <c r="S33" i="97"/>
  <c r="I39" i="33" s="1"/>
  <c r="M39" i="33" s="1"/>
  <c r="Q33" i="97"/>
  <c r="I38" i="33" s="1"/>
  <c r="M38" i="33" s="1"/>
  <c r="S35" i="97"/>
  <c r="I23" i="51" s="1"/>
  <c r="M23" i="51" s="1"/>
  <c r="Q35" i="97"/>
  <c r="I22" i="51" s="1"/>
  <c r="M22" i="51" s="1"/>
  <c r="S37" i="97"/>
  <c r="I39" i="30" s="1"/>
  <c r="M39" i="30" s="1"/>
  <c r="Q37" i="97"/>
  <c r="I38" i="30" s="1"/>
  <c r="M38" i="30" s="1"/>
  <c r="AO40" i="31"/>
  <c r="AM40" i="31"/>
  <c r="W40" i="38"/>
  <c r="Y40" i="38" s="1"/>
  <c r="Y40" i="39"/>
  <c r="AI40" i="39" s="1"/>
  <c r="W40" i="39"/>
  <c r="AC40" i="39" s="1"/>
  <c r="Y40" i="32"/>
  <c r="AI40" i="32" s="1"/>
  <c r="W40" i="32"/>
  <c r="AC40" i="32" s="1"/>
  <c r="AM40" i="40"/>
  <c r="AM40" i="30"/>
  <c r="Y40" i="37"/>
  <c r="W40" i="37"/>
  <c r="AM40" i="45"/>
  <c r="AS40" i="45" s="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S53" i="56"/>
  <c r="AM53" i="56"/>
  <c r="AI53" i="56"/>
  <c r="AC53" i="56"/>
  <c r="Y53" i="56"/>
  <c r="Q53" i="56"/>
  <c r="W53" i="56" s="1"/>
  <c r="AS28" i="56"/>
  <c r="AM28" i="56"/>
  <c r="AI28" i="56"/>
  <c r="AC28" i="56"/>
  <c r="Y28" i="56"/>
  <c r="Q28" i="56"/>
  <c r="W28" i="56" s="1"/>
  <c r="AS62" i="56"/>
  <c r="AM62" i="56"/>
  <c r="AI62" i="56"/>
  <c r="AC62" i="56"/>
  <c r="Y62" i="56"/>
  <c r="Q62" i="56"/>
  <c r="W62" i="56" s="1"/>
  <c r="AS58" i="56"/>
  <c r="AM58" i="56"/>
  <c r="AI58" i="56"/>
  <c r="AC58" i="56"/>
  <c r="Y58" i="56"/>
  <c r="Q58" i="56"/>
  <c r="W58" i="56" s="1"/>
  <c r="AS54" i="56"/>
  <c r="AM54" i="56"/>
  <c r="AI54" i="56"/>
  <c r="AC54" i="56"/>
  <c r="Y54" i="56"/>
  <c r="Q54" i="56"/>
  <c r="W54" i="56" s="1"/>
  <c r="AG23" i="33"/>
  <c r="AI23" i="33" s="1"/>
  <c r="AG26" i="33"/>
  <c r="AG34" i="33"/>
  <c r="AG8" i="33"/>
  <c r="AI8" i="33" s="1"/>
  <c r="AG22" i="33"/>
  <c r="AG24" i="33"/>
  <c r="AG10" i="31"/>
  <c r="AG12" i="31"/>
  <c r="AI12" i="31" s="1"/>
  <c r="AG21" i="35"/>
  <c r="AG13" i="35"/>
  <c r="AG9" i="35"/>
  <c r="AG9" i="31"/>
  <c r="AG10" i="35"/>
  <c r="AG12" i="35"/>
  <c r="AG13" i="31"/>
  <c r="AG21" i="31"/>
  <c r="AG23" i="38"/>
  <c r="AG26" i="38"/>
  <c r="AG34" i="38"/>
  <c r="AG8" i="38"/>
  <c r="AI8" i="38" s="1"/>
  <c r="AG22" i="38"/>
  <c r="AG24" i="38"/>
  <c r="AI24" i="38" s="1"/>
  <c r="AG12" i="39"/>
  <c r="AG10" i="39"/>
  <c r="AG9" i="39"/>
  <c r="AG13" i="39"/>
  <c r="AG21" i="39"/>
  <c r="AG34" i="41"/>
  <c r="AG24" i="41"/>
  <c r="AG26" i="41"/>
  <c r="AG22" i="41"/>
  <c r="AG8" i="41"/>
  <c r="AI8" i="41" s="1"/>
  <c r="AG23" i="41"/>
  <c r="AI23" i="41" s="1"/>
  <c r="AG12" i="43"/>
  <c r="AI12" i="43" s="1"/>
  <c r="AG10" i="43"/>
  <c r="AG9" i="43"/>
  <c r="AG13" i="43"/>
  <c r="AG21" i="43"/>
  <c r="AG34" i="45"/>
  <c r="AG26" i="45"/>
  <c r="AG24" i="45"/>
  <c r="AG22" i="45"/>
  <c r="AG8" i="45"/>
  <c r="AI8" i="45" s="1"/>
  <c r="AG23" i="45"/>
  <c r="CE78" i="52"/>
  <c r="CE79" i="52" s="1"/>
  <c r="S12" i="25"/>
  <c r="AM42" i="34"/>
  <c r="AS23" i="56"/>
  <c r="AM23" i="56"/>
  <c r="AI23" i="56"/>
  <c r="AC23" i="56"/>
  <c r="Y23" i="56"/>
  <c r="Q23" i="56"/>
  <c r="W23" i="56" s="1"/>
  <c r="AS12" i="34" l="1"/>
  <c r="AU12" i="34"/>
  <c r="AO12" i="34"/>
  <c r="BA12" i="34" s="1"/>
  <c r="AU12" i="44"/>
  <c r="AS12" i="44"/>
  <c r="AO12" i="44"/>
  <c r="BA12" i="44" s="1"/>
  <c r="AS12" i="38"/>
  <c r="AO12" i="38"/>
  <c r="AC12" i="30"/>
  <c r="Y12" i="30"/>
  <c r="AS12" i="37"/>
  <c r="AO12" i="37"/>
  <c r="AS12" i="32"/>
  <c r="AU12" i="32"/>
  <c r="AO12" i="32"/>
  <c r="BA12" i="32" s="1"/>
  <c r="AS40" i="30"/>
  <c r="AU40" i="30"/>
  <c r="BA40" i="31"/>
  <c r="AY40" i="31"/>
  <c r="BO23" i="51"/>
  <c r="BG23" i="51"/>
  <c r="AY23" i="51"/>
  <c r="AQ23" i="51"/>
  <c r="AU23" i="51" s="1"/>
  <c r="AI23" i="51"/>
  <c r="AA23" i="51"/>
  <c r="Q23" i="51"/>
  <c r="AU39" i="35"/>
  <c r="AE39" i="35"/>
  <c r="Q39" i="35"/>
  <c r="BA39" i="35"/>
  <c r="AK39" i="35"/>
  <c r="AU39" i="39"/>
  <c r="AE39" i="39"/>
  <c r="Q39" i="39"/>
  <c r="BA39" i="39"/>
  <c r="AK39" i="39"/>
  <c r="BA39" i="43"/>
  <c r="AK39" i="43"/>
  <c r="S39" i="43"/>
  <c r="AU39" i="43"/>
  <c r="AE39" i="43"/>
  <c r="Q39" i="43"/>
  <c r="Q37" i="50"/>
  <c r="W37" i="50" s="1"/>
  <c r="Q31" i="50"/>
  <c r="W31" i="50" s="1"/>
  <c r="Y31" i="50"/>
  <c r="Q27" i="50"/>
  <c r="W27" i="50" s="1"/>
  <c r="Y27" i="50"/>
  <c r="AS27" i="32"/>
  <c r="AU27" i="32"/>
  <c r="AO8" i="46"/>
  <c r="AY12" i="44"/>
  <c r="AY12" i="34"/>
  <c r="AO37" i="45"/>
  <c r="AY37" i="45" s="1"/>
  <c r="AM37" i="45"/>
  <c r="AS37" i="45" s="1"/>
  <c r="W37" i="41"/>
  <c r="W37" i="37"/>
  <c r="Y37" i="37" s="1"/>
  <c r="AO37" i="33"/>
  <c r="AY37" i="33" s="1"/>
  <c r="AM37" i="33"/>
  <c r="AS37" i="33" s="1"/>
  <c r="AO37" i="30"/>
  <c r="AM37" i="30"/>
  <c r="AS37" i="30" s="1"/>
  <c r="AA29" i="55"/>
  <c r="AI29" i="55"/>
  <c r="Q29" i="55"/>
  <c r="W29" i="55" s="1"/>
  <c r="BO10" i="51"/>
  <c r="BG10" i="51"/>
  <c r="AY10" i="51"/>
  <c r="AQ10" i="51"/>
  <c r="AI10" i="51"/>
  <c r="AA10" i="51"/>
  <c r="Q10" i="51"/>
  <c r="AM11" i="31"/>
  <c r="AS11" i="31" s="1"/>
  <c r="W11" i="32"/>
  <c r="AC11" i="32" s="1"/>
  <c r="Y11" i="32"/>
  <c r="AI11" i="32" s="1"/>
  <c r="W11" i="34"/>
  <c r="AC11" i="34" s="1"/>
  <c r="Y11" i="34"/>
  <c r="AM11" i="36"/>
  <c r="AS11" i="36" s="1"/>
  <c r="AM11" i="38"/>
  <c r="AO11" i="38" s="1"/>
  <c r="AM11" i="40"/>
  <c r="AS11" i="40" s="1"/>
  <c r="W11" i="42"/>
  <c r="AC11" i="42" s="1"/>
  <c r="Y11" i="42"/>
  <c r="AI11" i="42" s="1"/>
  <c r="W11" i="44"/>
  <c r="AC11" i="44" s="1"/>
  <c r="Y11" i="44"/>
  <c r="AI11" i="44" s="1"/>
  <c r="W11" i="46"/>
  <c r="Y11" i="46"/>
  <c r="AM16" i="31"/>
  <c r="AS16" i="31" s="1"/>
  <c r="AM16" i="32"/>
  <c r="AS16" i="32" s="1"/>
  <c r="AM16" i="34"/>
  <c r="AS16" i="34" s="1"/>
  <c r="W16" i="36"/>
  <c r="AC16" i="36" s="1"/>
  <c r="Y16" i="36"/>
  <c r="AI16" i="36" s="1"/>
  <c r="W16" i="38"/>
  <c r="Y16" i="38"/>
  <c r="W16" i="40"/>
  <c r="AC16" i="40" s="1"/>
  <c r="Y16" i="40"/>
  <c r="AI16" i="40" s="1"/>
  <c r="AM16" i="42"/>
  <c r="AS16" i="42" s="1"/>
  <c r="AM16" i="44"/>
  <c r="AS16" i="44" s="1"/>
  <c r="AM16" i="46"/>
  <c r="AO16" i="46" s="1"/>
  <c r="AM13" i="31"/>
  <c r="AS13" i="31" s="1"/>
  <c r="W13" i="32"/>
  <c r="Y13" i="32"/>
  <c r="AK13" i="32" s="1"/>
  <c r="W13" i="34"/>
  <c r="Y13" i="34"/>
  <c r="AK13" i="34" s="1"/>
  <c r="AM13" i="36"/>
  <c r="AS13" i="36" s="1"/>
  <c r="AM13" i="38"/>
  <c r="AS13" i="38" s="1"/>
  <c r="AM13" i="40"/>
  <c r="W13" i="42"/>
  <c r="AC13" i="42" s="1"/>
  <c r="Y13" i="42"/>
  <c r="W13" i="44"/>
  <c r="Y13" i="44"/>
  <c r="AK13" i="44" s="1"/>
  <c r="W13" i="46"/>
  <c r="Y13" i="46"/>
  <c r="W17" i="31"/>
  <c r="AC17" i="31" s="1"/>
  <c r="Y17" i="31"/>
  <c r="AI17" i="31" s="1"/>
  <c r="W17" i="32"/>
  <c r="AC17" i="32" s="1"/>
  <c r="Y17" i="32"/>
  <c r="AI17" i="32" s="1"/>
  <c r="W17" i="34"/>
  <c r="AC17" i="34" s="1"/>
  <c r="Y17" i="34"/>
  <c r="AM17" i="36"/>
  <c r="AS17" i="36" s="1"/>
  <c r="AM17" i="38"/>
  <c r="AO17" i="38" s="1"/>
  <c r="AM17" i="40"/>
  <c r="AS17" i="40" s="1"/>
  <c r="W17" i="42"/>
  <c r="AC17" i="42" s="1"/>
  <c r="Y17" i="42"/>
  <c r="AI17" i="42" s="1"/>
  <c r="W17" i="44"/>
  <c r="AC17" i="44" s="1"/>
  <c r="Y17" i="44"/>
  <c r="AI17" i="44" s="1"/>
  <c r="W17" i="46"/>
  <c r="Y17" i="46"/>
  <c r="AS39" i="56"/>
  <c r="AM39" i="56"/>
  <c r="AI39" i="56"/>
  <c r="AC39" i="56"/>
  <c r="Y39" i="56"/>
  <c r="Q39" i="56"/>
  <c r="W39" i="56" s="1"/>
  <c r="AS41" i="56"/>
  <c r="AM41" i="56"/>
  <c r="AI41" i="56"/>
  <c r="AC41" i="56"/>
  <c r="Y41" i="56"/>
  <c r="Q41" i="56"/>
  <c r="W41" i="56" s="1"/>
  <c r="BC24" i="88"/>
  <c r="BC25" i="88" s="1"/>
  <c r="AG24" i="88"/>
  <c r="AG25" i="88" s="1"/>
  <c r="I24" i="88"/>
  <c r="I25" i="88" s="1"/>
  <c r="AQ24" i="88"/>
  <c r="AQ25" i="88" s="1"/>
  <c r="BO8" i="88" s="1"/>
  <c r="W24" i="88"/>
  <c r="W25" i="88" s="1"/>
  <c r="BK11" i="88"/>
  <c r="BW11" i="88" s="1"/>
  <c r="BK15" i="88"/>
  <c r="BW15" i="88" s="1"/>
  <c r="BK19" i="88"/>
  <c r="BW19" i="88" s="1"/>
  <c r="BK8" i="88"/>
  <c r="BK12" i="88"/>
  <c r="BW12" i="88" s="1"/>
  <c r="BK16" i="88"/>
  <c r="BW16" i="88" s="1"/>
  <c r="BK20" i="88"/>
  <c r="BW20" i="88" s="1"/>
  <c r="AM24" i="46"/>
  <c r="AO24" i="46" s="1"/>
  <c r="Y41" i="34"/>
  <c r="AC41" i="34"/>
  <c r="AY24" i="39"/>
  <c r="Y23" i="91"/>
  <c r="Y22" i="91"/>
  <c r="Y20" i="91"/>
  <c r="Y18" i="91"/>
  <c r="Y16" i="91"/>
  <c r="Y14" i="91"/>
  <c r="Y12" i="91"/>
  <c r="Y10" i="91"/>
  <c r="Y8" i="91"/>
  <c r="Y21" i="91"/>
  <c r="Y19" i="91"/>
  <c r="Y17" i="91"/>
  <c r="Y15" i="91"/>
  <c r="Y13" i="91"/>
  <c r="Y11" i="91"/>
  <c r="Y9" i="91"/>
  <c r="BG23" i="91"/>
  <c r="AS42" i="35"/>
  <c r="AU42" i="35"/>
  <c r="AC42" i="44"/>
  <c r="AE42" i="44"/>
  <c r="AY42" i="36"/>
  <c r="BA42" i="36"/>
  <c r="AY43" i="43"/>
  <c r="BA43" i="43"/>
  <c r="BC24" i="89"/>
  <c r="BC25" i="89" s="1"/>
  <c r="AG24" i="89"/>
  <c r="AG25" i="89" s="1"/>
  <c r="I24" i="89"/>
  <c r="I25" i="89" s="1"/>
  <c r="AQ24" i="89"/>
  <c r="AQ25" i="89" s="1"/>
  <c r="W24" i="89"/>
  <c r="W25" i="89" s="1"/>
  <c r="BK11" i="89" s="1"/>
  <c r="BW11" i="89" s="1"/>
  <c r="BK15" i="89"/>
  <c r="BW15" i="89" s="1"/>
  <c r="BK8" i="89"/>
  <c r="BK16" i="89"/>
  <c r="BW16" i="89" s="1"/>
  <c r="BA8" i="41"/>
  <c r="AG23" i="30"/>
  <c r="AI23" i="30" s="1"/>
  <c r="AG34" i="30"/>
  <c r="AG8" i="30"/>
  <c r="AG22" i="30"/>
  <c r="AG24" i="30"/>
  <c r="AG26" i="30"/>
  <c r="I87" i="74"/>
  <c r="I95" i="52" s="1"/>
  <c r="M95" i="52" s="1"/>
  <c r="I78" i="74"/>
  <c r="I86" i="52" s="1"/>
  <c r="M86" i="52" s="1"/>
  <c r="M18" i="16"/>
  <c r="M30" i="16" s="1"/>
  <c r="E29" i="10" s="1"/>
  <c r="I30" i="16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M18" i="13"/>
  <c r="M30" i="13" s="1"/>
  <c r="I30" i="13"/>
  <c r="E33" i="12" s="1"/>
  <c r="M18" i="17"/>
  <c r="M30" i="17" s="1"/>
  <c r="E28" i="10" s="1"/>
  <c r="I30" i="17"/>
  <c r="I70" i="74"/>
  <c r="I35" i="52" s="1"/>
  <c r="M35" i="52" s="1"/>
  <c r="I61" i="74"/>
  <c r="I13" i="52" s="1"/>
  <c r="M13" i="52" s="1"/>
  <c r="AS12" i="41"/>
  <c r="AU12" i="41"/>
  <c r="AS12" i="40"/>
  <c r="AU12" i="40"/>
  <c r="AS34" i="40"/>
  <c r="AI35" i="46"/>
  <c r="AI12" i="44"/>
  <c r="AI12" i="37"/>
  <c r="AC40" i="33"/>
  <c r="AE40" i="33"/>
  <c r="AY40" i="44"/>
  <c r="BA40" i="44"/>
  <c r="AC40" i="43"/>
  <c r="AE40" i="43"/>
  <c r="AY40" i="35"/>
  <c r="BA40" i="35"/>
  <c r="BE84" i="52"/>
  <c r="BE82" i="52"/>
  <c r="BE80" i="52"/>
  <c r="BE85" i="52"/>
  <c r="BE83" i="52"/>
  <c r="BE81" i="52"/>
  <c r="AS26" i="41"/>
  <c r="AS26" i="33"/>
  <c r="AM37" i="43"/>
  <c r="W37" i="39"/>
  <c r="AC37" i="39" s="1"/>
  <c r="Y37" i="39"/>
  <c r="AI37" i="39" s="1"/>
  <c r="W37" i="35"/>
  <c r="AC37" i="35" s="1"/>
  <c r="Y37" i="35"/>
  <c r="AI37" i="35" s="1"/>
  <c r="W37" i="46"/>
  <c r="Y37" i="46"/>
  <c r="W37" i="42"/>
  <c r="AC37" i="42" s="1"/>
  <c r="Y37" i="42"/>
  <c r="AI37" i="42" s="1"/>
  <c r="AM37" i="38"/>
  <c r="AO37" i="38" s="1"/>
  <c r="W37" i="34"/>
  <c r="Y37" i="34"/>
  <c r="AK37" i="34" s="1"/>
  <c r="W37" i="31"/>
  <c r="AC37" i="31" s="1"/>
  <c r="Y37" i="31"/>
  <c r="AI37" i="31" s="1"/>
  <c r="W14" i="31"/>
  <c r="AC14" i="31" s="1"/>
  <c r="Y14" i="31"/>
  <c r="AI14" i="31" s="1"/>
  <c r="AM14" i="32"/>
  <c r="AM14" i="34"/>
  <c r="W14" i="36"/>
  <c r="AC14" i="36" s="1"/>
  <c r="Y14" i="36"/>
  <c r="AI14" i="36" s="1"/>
  <c r="W14" i="38"/>
  <c r="Y14" i="38"/>
  <c r="W14" i="40"/>
  <c r="Y14" i="40"/>
  <c r="AM14" i="42"/>
  <c r="AS14" i="42" s="1"/>
  <c r="AM14" i="44"/>
  <c r="AM14" i="46"/>
  <c r="AO14" i="46" s="1"/>
  <c r="AM18" i="31"/>
  <c r="AS18" i="31" s="1"/>
  <c r="AM18" i="32"/>
  <c r="AS18" i="32" s="1"/>
  <c r="AM18" i="34"/>
  <c r="AS18" i="34" s="1"/>
  <c r="W18" i="36"/>
  <c r="AC18" i="36" s="1"/>
  <c r="Y18" i="36"/>
  <c r="AI18" i="36" s="1"/>
  <c r="W18" i="38"/>
  <c r="Y18" i="38"/>
  <c r="W18" i="40"/>
  <c r="AC18" i="40" s="1"/>
  <c r="Y18" i="40"/>
  <c r="AI18" i="40" s="1"/>
  <c r="AM18" i="42"/>
  <c r="AS18" i="42" s="1"/>
  <c r="AM18" i="44"/>
  <c r="AS18" i="44" s="1"/>
  <c r="AM18" i="46"/>
  <c r="AO18" i="46" s="1"/>
  <c r="AM15" i="31"/>
  <c r="AS15" i="31" s="1"/>
  <c r="W15" i="32"/>
  <c r="AC15" i="32" s="1"/>
  <c r="Y15" i="32"/>
  <c r="AI15" i="32" s="1"/>
  <c r="W15" i="34"/>
  <c r="AC15" i="34" s="1"/>
  <c r="Y15" i="34"/>
  <c r="AM15" i="36"/>
  <c r="AS15" i="36" s="1"/>
  <c r="AM15" i="38"/>
  <c r="AO15" i="38" s="1"/>
  <c r="AM15" i="40"/>
  <c r="AS15" i="40" s="1"/>
  <c r="W15" i="42"/>
  <c r="AC15" i="42" s="1"/>
  <c r="Y15" i="42"/>
  <c r="AI15" i="42" s="1"/>
  <c r="W15" i="44"/>
  <c r="AC15" i="44" s="1"/>
  <c r="Y15" i="44"/>
  <c r="AI15" i="44" s="1"/>
  <c r="W15" i="46"/>
  <c r="Y15" i="46"/>
  <c r="W19" i="31"/>
  <c r="AC19" i="31" s="1"/>
  <c r="Y19" i="31"/>
  <c r="AI19" i="31" s="1"/>
  <c r="W19" i="32"/>
  <c r="AC19" i="32" s="1"/>
  <c r="Y19" i="32"/>
  <c r="AI19" i="32" s="1"/>
  <c r="W19" i="34"/>
  <c r="AC19" i="34" s="1"/>
  <c r="Y19" i="34"/>
  <c r="AM19" i="36"/>
  <c r="AS19" i="36" s="1"/>
  <c r="AM19" i="38"/>
  <c r="AO19" i="38" s="1"/>
  <c r="AM19" i="40"/>
  <c r="AS19" i="40" s="1"/>
  <c r="W19" i="42"/>
  <c r="AC19" i="42" s="1"/>
  <c r="Y19" i="42"/>
  <c r="AI19" i="42" s="1"/>
  <c r="W19" i="44"/>
  <c r="AC19" i="44" s="1"/>
  <c r="Y19" i="44"/>
  <c r="AI19" i="44" s="1"/>
  <c r="W19" i="46"/>
  <c r="Y19" i="46"/>
  <c r="AS43" i="56"/>
  <c r="AM43" i="56"/>
  <c r="AI43" i="56"/>
  <c r="AC43" i="56"/>
  <c r="Y43" i="56"/>
  <c r="Q43" i="56"/>
  <c r="W43" i="56" s="1"/>
  <c r="AS45" i="56"/>
  <c r="AM45" i="56"/>
  <c r="AI45" i="56"/>
  <c r="AC45" i="56"/>
  <c r="Y45" i="56"/>
  <c r="Q45" i="56"/>
  <c r="W45" i="56" s="1"/>
  <c r="I41" i="55"/>
  <c r="AC23" i="43"/>
  <c r="AE23" i="43"/>
  <c r="AC27" i="43"/>
  <c r="AE27" i="43"/>
  <c r="AC26" i="34"/>
  <c r="AE26" i="34"/>
  <c r="AY42" i="33"/>
  <c r="BA42" i="33"/>
  <c r="AS24" i="42"/>
  <c r="I20" i="51"/>
  <c r="K69" i="96"/>
  <c r="I16" i="49" s="1"/>
  <c r="Q23" i="54"/>
  <c r="W23" i="54" s="1"/>
  <c r="Y23" i="54"/>
  <c r="AO9" i="30"/>
  <c r="AM9" i="30"/>
  <c r="AS9" i="30" s="1"/>
  <c r="W9" i="33"/>
  <c r="W9" i="37"/>
  <c r="W9" i="41"/>
  <c r="AO9" i="45"/>
  <c r="AY9" i="45" s="1"/>
  <c r="AM9" i="45"/>
  <c r="AM9" i="32"/>
  <c r="AO9" i="32"/>
  <c r="BA9" i="32" s="1"/>
  <c r="AO9" i="36"/>
  <c r="AY9" i="36" s="1"/>
  <c r="AM9" i="36"/>
  <c r="AS9" i="36" s="1"/>
  <c r="W9" i="40"/>
  <c r="W9" i="44"/>
  <c r="M14" i="23"/>
  <c r="Y54" i="54"/>
  <c r="Q54" i="54"/>
  <c r="W54" i="54" s="1"/>
  <c r="Y62" i="54"/>
  <c r="Q62" i="54"/>
  <c r="W62" i="54" s="1"/>
  <c r="Q53" i="54"/>
  <c r="W53" i="54" s="1"/>
  <c r="Y53" i="54"/>
  <c r="Q61" i="54"/>
  <c r="W61" i="54" s="1"/>
  <c r="Y61" i="54"/>
  <c r="AC40" i="30"/>
  <c r="AE40" i="30"/>
  <c r="AC40" i="40"/>
  <c r="AE40" i="40"/>
  <c r="AU39" i="31"/>
  <c r="AE39" i="31"/>
  <c r="Q39" i="31"/>
  <c r="BA39" i="31"/>
  <c r="AK39" i="31"/>
  <c r="AU39" i="32"/>
  <c r="AE39" i="32"/>
  <c r="Q39" i="32"/>
  <c r="BA39" i="32"/>
  <c r="AK39" i="32"/>
  <c r="AU39" i="34"/>
  <c r="AE39" i="34"/>
  <c r="Q39" i="34"/>
  <c r="BA39" i="34"/>
  <c r="AK39" i="34"/>
  <c r="BA39" i="36"/>
  <c r="AK39" i="36"/>
  <c r="S39" i="36"/>
  <c r="AU39" i="36"/>
  <c r="AE39" i="36"/>
  <c r="Q39" i="36"/>
  <c r="BA39" i="38"/>
  <c r="AK39" i="38"/>
  <c r="S39" i="38"/>
  <c r="AU39" i="38"/>
  <c r="AE39" i="38"/>
  <c r="Q39" i="38"/>
  <c r="BA39" i="40"/>
  <c r="AK39" i="40"/>
  <c r="S39" i="40"/>
  <c r="AU39" i="40"/>
  <c r="AE39" i="40"/>
  <c r="Q39" i="40"/>
  <c r="AU39" i="42"/>
  <c r="AE39" i="42"/>
  <c r="Q39" i="42"/>
  <c r="BA39" i="42"/>
  <c r="AK39" i="42"/>
  <c r="AU39" i="44"/>
  <c r="AE39" i="44"/>
  <c r="Q39" i="44"/>
  <c r="BA39" i="44"/>
  <c r="AK39" i="44"/>
  <c r="AU39" i="46"/>
  <c r="AE39" i="46"/>
  <c r="Q39" i="46"/>
  <c r="BA39" i="46"/>
  <c r="AK39" i="46"/>
  <c r="AS24" i="30"/>
  <c r="BC24" i="92"/>
  <c r="BC25" i="92" s="1"/>
  <c r="AG24" i="92"/>
  <c r="AG25" i="92" s="1"/>
  <c r="I24" i="92"/>
  <c r="I25" i="92" s="1"/>
  <c r="AQ24" i="92"/>
  <c r="AQ25" i="92" s="1"/>
  <c r="W24" i="92"/>
  <c r="W25" i="92" s="1"/>
  <c r="BK11" i="92"/>
  <c r="BW11" i="92" s="1"/>
  <c r="BC11" i="3" s="1"/>
  <c r="G541" i="1" s="1"/>
  <c r="BK15" i="92"/>
  <c r="BW15" i="92" s="1"/>
  <c r="BC15" i="3" s="1"/>
  <c r="G657" i="1" s="1"/>
  <c r="BK19" i="92"/>
  <c r="BW19" i="92" s="1"/>
  <c r="BC19" i="3" s="1"/>
  <c r="G773" i="1" s="1"/>
  <c r="BK8" i="92"/>
  <c r="BK12" i="92"/>
  <c r="BW12" i="92" s="1"/>
  <c r="BC12" i="3" s="1"/>
  <c r="G570" i="1" s="1"/>
  <c r="BK16" i="92"/>
  <c r="BK20" i="92"/>
  <c r="BW20" i="92" s="1"/>
  <c r="BC20" i="3" s="1"/>
  <c r="G802" i="1" s="1"/>
  <c r="AY12" i="32"/>
  <c r="M11" i="52"/>
  <c r="CA51" i="52"/>
  <c r="CE51" i="52" s="1"/>
  <c r="BW51" i="52"/>
  <c r="BG51" i="52"/>
  <c r="BC51" i="52"/>
  <c r="AM51" i="52"/>
  <c r="AQ51" i="52" s="1"/>
  <c r="AI51" i="52"/>
  <c r="Q51" i="52"/>
  <c r="W51" i="52" s="1"/>
  <c r="CG51" i="52"/>
  <c r="BQ51" i="52"/>
  <c r="BM51" i="52"/>
  <c r="AW51" i="52"/>
  <c r="AS51" i="52"/>
  <c r="AC51" i="52"/>
  <c r="Y51" i="52"/>
  <c r="CA49" i="52"/>
  <c r="CE49" i="52" s="1"/>
  <c r="BW49" i="52"/>
  <c r="BG49" i="52"/>
  <c r="BC49" i="52"/>
  <c r="AM49" i="52"/>
  <c r="AQ49" i="52" s="1"/>
  <c r="AI49" i="52"/>
  <c r="Q49" i="52"/>
  <c r="W49" i="52" s="1"/>
  <c r="CG49" i="52"/>
  <c r="BQ49" i="52"/>
  <c r="BM49" i="52"/>
  <c r="AW49" i="52"/>
  <c r="AS49" i="52"/>
  <c r="AC49" i="52"/>
  <c r="Y49" i="52"/>
  <c r="CA47" i="52"/>
  <c r="CE47" i="52" s="1"/>
  <c r="BW47" i="52"/>
  <c r="BG47" i="52"/>
  <c r="BC47" i="52"/>
  <c r="AM47" i="52"/>
  <c r="AQ47" i="52" s="1"/>
  <c r="AI47" i="52"/>
  <c r="Q47" i="52"/>
  <c r="W47" i="52" s="1"/>
  <c r="CG47" i="52"/>
  <c r="BQ47" i="52"/>
  <c r="BM47" i="52"/>
  <c r="AW47" i="52"/>
  <c r="AS47" i="52"/>
  <c r="AC47" i="52"/>
  <c r="Y47" i="52"/>
  <c r="CA45" i="52"/>
  <c r="CE45" i="52" s="1"/>
  <c r="BG45" i="52"/>
  <c r="BM45" i="52" s="1"/>
  <c r="AM45" i="52"/>
  <c r="AQ45" i="52" s="1"/>
  <c r="Q45" i="52"/>
  <c r="W45" i="52" s="1"/>
  <c r="BQ45" i="52"/>
  <c r="BW45" i="52" s="1"/>
  <c r="AW45" i="52"/>
  <c r="BC45" i="52" s="1"/>
  <c r="AC45" i="52"/>
  <c r="AI45" i="52" s="1"/>
  <c r="CA43" i="52"/>
  <c r="CE43" i="52" s="1"/>
  <c r="BG43" i="52"/>
  <c r="BM43" i="52" s="1"/>
  <c r="AM43" i="52"/>
  <c r="AQ43" i="52" s="1"/>
  <c r="Q43" i="52"/>
  <c r="W43" i="52" s="1"/>
  <c r="BQ43" i="52"/>
  <c r="BW43" i="52" s="1"/>
  <c r="AW43" i="52"/>
  <c r="BC43" i="52" s="1"/>
  <c r="AC43" i="52"/>
  <c r="AI43" i="52" s="1"/>
  <c r="CA41" i="52"/>
  <c r="CE41" i="52" s="1"/>
  <c r="BG41" i="52"/>
  <c r="BM41" i="52" s="1"/>
  <c r="AM41" i="52"/>
  <c r="AQ41" i="52" s="1"/>
  <c r="Q41" i="52"/>
  <c r="W41" i="52" s="1"/>
  <c r="BQ41" i="52"/>
  <c r="BW41" i="52" s="1"/>
  <c r="AW41" i="52"/>
  <c r="BC41" i="52" s="1"/>
  <c r="AC41" i="52"/>
  <c r="AI41" i="52" s="1"/>
  <c r="AA39" i="55"/>
  <c r="AI39" i="55"/>
  <c r="Q39" i="55"/>
  <c r="W39" i="55" s="1"/>
  <c r="BM10" i="88"/>
  <c r="BY10" i="88" s="1"/>
  <c r="BM14" i="88"/>
  <c r="BY14" i="88" s="1"/>
  <c r="BM18" i="88"/>
  <c r="BY18" i="88" s="1"/>
  <c r="BM22" i="88"/>
  <c r="BY22" i="88" s="1"/>
  <c r="BM9" i="88"/>
  <c r="BY9" i="88" s="1"/>
  <c r="BM13" i="88"/>
  <c r="BY13" i="88" s="1"/>
  <c r="BM17" i="88"/>
  <c r="BY17" i="88" s="1"/>
  <c r="BM21" i="88"/>
  <c r="BY21" i="88" s="1"/>
  <c r="W26" i="30"/>
  <c r="W34" i="30"/>
  <c r="AC26" i="41"/>
  <c r="AE26" i="41"/>
  <c r="AC34" i="41"/>
  <c r="AE34" i="41"/>
  <c r="AC23" i="32"/>
  <c r="AE23" i="32"/>
  <c r="AC27" i="32"/>
  <c r="AE27" i="32"/>
  <c r="AC26" i="40"/>
  <c r="AE26" i="40"/>
  <c r="AC34" i="40"/>
  <c r="AE34" i="40"/>
  <c r="AC23" i="44"/>
  <c r="AE23" i="44"/>
  <c r="AC27" i="44"/>
  <c r="AE27" i="44"/>
  <c r="AY27" i="34"/>
  <c r="BC24" i="90"/>
  <c r="BC25" i="90" s="1"/>
  <c r="AG24" i="90"/>
  <c r="AG25" i="90" s="1"/>
  <c r="I24" i="90"/>
  <c r="I25" i="90" s="1"/>
  <c r="AQ24" i="90"/>
  <c r="AQ25" i="90" s="1"/>
  <c r="W24" i="90"/>
  <c r="W25" i="90" s="1"/>
  <c r="BK11" i="90"/>
  <c r="BW11" i="90" s="1"/>
  <c r="BK15" i="90"/>
  <c r="BW15" i="90" s="1"/>
  <c r="BK19" i="90"/>
  <c r="BW19" i="90" s="1"/>
  <c r="BK8" i="90"/>
  <c r="BK12" i="90"/>
  <c r="BW12" i="90" s="1"/>
  <c r="BK16" i="90"/>
  <c r="BK20" i="90"/>
  <c r="BW20" i="90" s="1"/>
  <c r="AE15" i="48"/>
  <c r="AE29" i="48" s="1"/>
  <c r="E26" i="8" s="1"/>
  <c r="AA29" i="48"/>
  <c r="E18" i="10" s="1"/>
  <c r="AO9" i="43"/>
  <c r="AM9" i="43"/>
  <c r="AM9" i="39"/>
  <c r="AS9" i="39" s="1"/>
  <c r="AO9" i="39"/>
  <c r="AY9" i="39" s="1"/>
  <c r="W9" i="35"/>
  <c r="AC9" i="35" s="1"/>
  <c r="I44" i="45"/>
  <c r="I44" i="41"/>
  <c r="I44" i="37"/>
  <c r="I44" i="33"/>
  <c r="AU36" i="30"/>
  <c r="AE36" i="30"/>
  <c r="Q36" i="30"/>
  <c r="M44" i="30"/>
  <c r="BA36" i="30"/>
  <c r="AK36" i="30"/>
  <c r="S36" i="30"/>
  <c r="AA30" i="55"/>
  <c r="AI30" i="55"/>
  <c r="Q30" i="55"/>
  <c r="W30" i="55" s="1"/>
  <c r="AM37" i="44"/>
  <c r="Y37" i="40"/>
  <c r="W37" i="40"/>
  <c r="Y37" i="36"/>
  <c r="AI37" i="36" s="1"/>
  <c r="W37" i="36"/>
  <c r="AC37" i="36" s="1"/>
  <c r="AM37" i="32"/>
  <c r="Y11" i="30"/>
  <c r="AI11" i="30" s="1"/>
  <c r="W11" i="30"/>
  <c r="AC11" i="30" s="1"/>
  <c r="Y11" i="33"/>
  <c r="AI11" i="33" s="1"/>
  <c r="W11" i="33"/>
  <c r="AC11" i="33" s="1"/>
  <c r="AM11" i="35"/>
  <c r="AS11" i="35" s="1"/>
  <c r="AM11" i="37"/>
  <c r="AO11" i="37" s="1"/>
  <c r="AM11" i="39"/>
  <c r="AS11" i="39" s="1"/>
  <c r="Y11" i="41"/>
  <c r="AI11" i="41" s="1"/>
  <c r="W11" i="41"/>
  <c r="AC11" i="41" s="1"/>
  <c r="Y11" i="43"/>
  <c r="AI11" i="43" s="1"/>
  <c r="W11" i="43"/>
  <c r="AC11" i="43" s="1"/>
  <c r="Y11" i="45"/>
  <c r="AI11" i="45" s="1"/>
  <c r="W11" i="45"/>
  <c r="AC11" i="45" s="1"/>
  <c r="AM16" i="30"/>
  <c r="AS16" i="30" s="1"/>
  <c r="AM16" i="33"/>
  <c r="AS16" i="33" s="1"/>
  <c r="Y16" i="35"/>
  <c r="AI16" i="35" s="1"/>
  <c r="W16" i="35"/>
  <c r="AC16" i="35" s="1"/>
  <c r="Y16" i="37"/>
  <c r="W16" i="37"/>
  <c r="Y16" i="39"/>
  <c r="AI16" i="39" s="1"/>
  <c r="W16" i="39"/>
  <c r="AC16" i="39" s="1"/>
  <c r="AM16" i="41"/>
  <c r="AS16" i="41" s="1"/>
  <c r="AM16" i="43"/>
  <c r="AS16" i="43" s="1"/>
  <c r="AM16" i="45"/>
  <c r="AS16" i="45" s="1"/>
  <c r="Y13" i="30"/>
  <c r="W13" i="30"/>
  <c r="AC13" i="30" s="1"/>
  <c r="Y13" i="33"/>
  <c r="W13" i="33"/>
  <c r="AC13" i="33" s="1"/>
  <c r="AM13" i="35"/>
  <c r="AS13" i="35" s="1"/>
  <c r="AM13" i="37"/>
  <c r="AS13" i="37" s="1"/>
  <c r="AM13" i="39"/>
  <c r="AS13" i="39" s="1"/>
  <c r="Y13" i="41"/>
  <c r="AK13" i="41" s="1"/>
  <c r="W13" i="41"/>
  <c r="Y13" i="43"/>
  <c r="AK13" i="43" s="1"/>
  <c r="W13" i="43"/>
  <c r="Y13" i="45"/>
  <c r="W13" i="45"/>
  <c r="AC13" i="45" s="1"/>
  <c r="Y17" i="30"/>
  <c r="AI17" i="30" s="1"/>
  <c r="W17" i="30"/>
  <c r="AC17" i="30" s="1"/>
  <c r="Y17" i="33"/>
  <c r="AI17" i="33" s="1"/>
  <c r="W17" i="33"/>
  <c r="AC17" i="33" s="1"/>
  <c r="AM17" i="35"/>
  <c r="AS17" i="35" s="1"/>
  <c r="AM17" i="37"/>
  <c r="AO17" i="37" s="1"/>
  <c r="AM17" i="39"/>
  <c r="AS17" i="39" s="1"/>
  <c r="Y17" i="41"/>
  <c r="AI17" i="41" s="1"/>
  <c r="W17" i="41"/>
  <c r="AC17" i="41" s="1"/>
  <c r="Y17" i="43"/>
  <c r="AI17" i="43" s="1"/>
  <c r="W17" i="43"/>
  <c r="AC17" i="43" s="1"/>
  <c r="Y17" i="45"/>
  <c r="AI17" i="45" s="1"/>
  <c r="W17" i="45"/>
  <c r="AC17" i="45" s="1"/>
  <c r="Q27" i="54"/>
  <c r="W27" i="54" s="1"/>
  <c r="Y27" i="54"/>
  <c r="Q33" i="54"/>
  <c r="W33" i="54" s="1"/>
  <c r="Y33" i="54"/>
  <c r="AU85" i="52"/>
  <c r="AU83" i="52"/>
  <c r="AU81" i="52"/>
  <c r="AU84" i="52"/>
  <c r="AU82" i="52"/>
  <c r="AU80" i="52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U8" i="44"/>
  <c r="AO8" i="44"/>
  <c r="AO8" i="37"/>
  <c r="AU8" i="34"/>
  <c r="AO8" i="34"/>
  <c r="AC12" i="34"/>
  <c r="AE12" i="34"/>
  <c r="AU8" i="43"/>
  <c r="AO8" i="43"/>
  <c r="AY26" i="43"/>
  <c r="AY23" i="31"/>
  <c r="AY24" i="35"/>
  <c r="AM8" i="35"/>
  <c r="AM8" i="31"/>
  <c r="AY24" i="31"/>
  <c r="AC42" i="35"/>
  <c r="AE42" i="35"/>
  <c r="AY43" i="40"/>
  <c r="BA43" i="40"/>
  <c r="BA43" i="35"/>
  <c r="AY43" i="35"/>
  <c r="AS34" i="36"/>
  <c r="BY84" i="52"/>
  <c r="BY82" i="52"/>
  <c r="BY80" i="52"/>
  <c r="BY85" i="52"/>
  <c r="BY83" i="52"/>
  <c r="BY81" i="52"/>
  <c r="AY8" i="41"/>
  <c r="AY24" i="30"/>
  <c r="AO8" i="30"/>
  <c r="Q12" i="50"/>
  <c r="W12" i="50" s="1"/>
  <c r="Y12" i="50"/>
  <c r="Q16" i="50"/>
  <c r="W16" i="50" s="1"/>
  <c r="Y16" i="50"/>
  <c r="AI41" i="41"/>
  <c r="AI43" i="41"/>
  <c r="M18" i="15"/>
  <c r="I30" i="15"/>
  <c r="M18" i="18"/>
  <c r="M30" i="18" s="1"/>
  <c r="E27" i="10" s="1"/>
  <c r="I30" i="18"/>
  <c r="M47" i="54"/>
  <c r="Q25" i="54"/>
  <c r="W25" i="54" s="1"/>
  <c r="M13" i="11"/>
  <c r="M16" i="21"/>
  <c r="I28" i="2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AS25" i="56"/>
  <c r="AM25" i="56"/>
  <c r="AI25" i="56"/>
  <c r="AC25" i="56"/>
  <c r="Y25" i="56"/>
  <c r="Q25" i="56"/>
  <c r="W25" i="56" s="1"/>
  <c r="W24" i="30"/>
  <c r="AC12" i="41"/>
  <c r="AE12" i="41"/>
  <c r="AC12" i="40"/>
  <c r="AE12" i="40"/>
  <c r="AS26" i="40"/>
  <c r="AM9" i="46"/>
  <c r="AO9" i="46"/>
  <c r="W9" i="42"/>
  <c r="W9" i="38"/>
  <c r="W9" i="34"/>
  <c r="W9" i="31"/>
  <c r="AC9" i="31" s="1"/>
  <c r="AC40" i="41"/>
  <c r="AE40" i="41"/>
  <c r="AC40" i="44"/>
  <c r="AE40" i="44"/>
  <c r="AC40" i="35"/>
  <c r="AE40" i="35"/>
  <c r="AC40" i="42"/>
  <c r="AE40" i="42"/>
  <c r="G966" i="1"/>
  <c r="E25" i="2"/>
  <c r="G968" i="1" s="1"/>
  <c r="AS24" i="45"/>
  <c r="AS34" i="41"/>
  <c r="AS34" i="33"/>
  <c r="I44" i="43"/>
  <c r="I44" i="39"/>
  <c r="I44" i="35"/>
  <c r="I44" i="46"/>
  <c r="I44" i="42"/>
  <c r="I44" i="38"/>
  <c r="I44" i="34"/>
  <c r="I44" i="31"/>
  <c r="AM14" i="30"/>
  <c r="AS14" i="30" s="1"/>
  <c r="AM14" i="33"/>
  <c r="AS14" i="33" s="1"/>
  <c r="Y14" i="35"/>
  <c r="AI14" i="35" s="1"/>
  <c r="W14" i="35"/>
  <c r="AC14" i="35" s="1"/>
  <c r="Y14" i="37"/>
  <c r="W14" i="37"/>
  <c r="Y14" i="39"/>
  <c r="AI14" i="39" s="1"/>
  <c r="W14" i="39"/>
  <c r="AC14" i="39" s="1"/>
  <c r="AM14" i="41"/>
  <c r="AM14" i="43"/>
  <c r="AM14" i="45"/>
  <c r="AS14" i="45" s="1"/>
  <c r="AM18" i="30"/>
  <c r="AS18" i="30" s="1"/>
  <c r="AM18" i="33"/>
  <c r="AS18" i="33" s="1"/>
  <c r="Y18" i="35"/>
  <c r="AI18" i="35" s="1"/>
  <c r="W18" i="35"/>
  <c r="AC18" i="35" s="1"/>
  <c r="Y18" i="37"/>
  <c r="W18" i="37"/>
  <c r="Y18" i="39"/>
  <c r="AI18" i="39" s="1"/>
  <c r="W18" i="39"/>
  <c r="AC18" i="39" s="1"/>
  <c r="AM18" i="41"/>
  <c r="AS18" i="41" s="1"/>
  <c r="AM18" i="43"/>
  <c r="AS18" i="43" s="1"/>
  <c r="AM18" i="45"/>
  <c r="AS18" i="45" s="1"/>
  <c r="Y15" i="30"/>
  <c r="W15" i="30"/>
  <c r="AC15" i="30" s="1"/>
  <c r="Y15" i="33"/>
  <c r="AI15" i="33" s="1"/>
  <c r="W15" i="33"/>
  <c r="AC15" i="33" s="1"/>
  <c r="AM15" i="35"/>
  <c r="AS15" i="35" s="1"/>
  <c r="AM15" i="37"/>
  <c r="AO15" i="37" s="1"/>
  <c r="AM15" i="39"/>
  <c r="AS15" i="39" s="1"/>
  <c r="Y15" i="41"/>
  <c r="AI15" i="41" s="1"/>
  <c r="W15" i="41"/>
  <c r="AC15" i="41" s="1"/>
  <c r="Y15" i="43"/>
  <c r="AI15" i="43" s="1"/>
  <c r="W15" i="43"/>
  <c r="AC15" i="43" s="1"/>
  <c r="Y15" i="45"/>
  <c r="AI15" i="45" s="1"/>
  <c r="W15" i="45"/>
  <c r="AC15" i="45" s="1"/>
  <c r="Y19" i="30"/>
  <c r="W19" i="30"/>
  <c r="AC19" i="30" s="1"/>
  <c r="Y19" i="33"/>
  <c r="AI19" i="33" s="1"/>
  <c r="W19" i="33"/>
  <c r="AC19" i="33" s="1"/>
  <c r="AM19" i="35"/>
  <c r="AS19" i="35" s="1"/>
  <c r="AM19" i="37"/>
  <c r="AO19" i="37" s="1"/>
  <c r="AM19" i="39"/>
  <c r="AS19" i="39" s="1"/>
  <c r="Y19" i="41"/>
  <c r="AI19" i="41" s="1"/>
  <c r="W19" i="41"/>
  <c r="AC19" i="41" s="1"/>
  <c r="Y19" i="43"/>
  <c r="AI19" i="43" s="1"/>
  <c r="W19" i="43"/>
  <c r="AC19" i="43" s="1"/>
  <c r="Y19" i="45"/>
  <c r="AI19" i="45" s="1"/>
  <c r="W19" i="45"/>
  <c r="AC19" i="45" s="1"/>
  <c r="Y35" i="54"/>
  <c r="Q35" i="54"/>
  <c r="W35" i="54" s="1"/>
  <c r="Y37" i="54"/>
  <c r="Q37" i="54"/>
  <c r="W37" i="54" s="1"/>
  <c r="Q21" i="54"/>
  <c r="AY9" i="30"/>
  <c r="AI24" i="32"/>
  <c r="AI26" i="32"/>
  <c r="AI26" i="44"/>
  <c r="AI13" i="42"/>
  <c r="AI8" i="40"/>
  <c r="AI26" i="37"/>
  <c r="AI8" i="36"/>
  <c r="AM30" i="31"/>
  <c r="AS30" i="31" s="1"/>
  <c r="AC23" i="34"/>
  <c r="AE23" i="34"/>
  <c r="AC27" i="34"/>
  <c r="AE27" i="34"/>
  <c r="AM23" i="38"/>
  <c r="AS23" i="38" s="1"/>
  <c r="AM31" i="38"/>
  <c r="AO31" i="38" s="1"/>
  <c r="AI41" i="42"/>
  <c r="AI27" i="40"/>
  <c r="AI47" i="38"/>
  <c r="AO16" i="7" s="1"/>
  <c r="AI13" i="45"/>
  <c r="AI26" i="43"/>
  <c r="AI13" i="41"/>
  <c r="AI8" i="39"/>
  <c r="AI23" i="31"/>
  <c r="AI23" i="35"/>
  <c r="AM42" i="41"/>
  <c r="AC34" i="34"/>
  <c r="AE34" i="34"/>
  <c r="AI43" i="44"/>
  <c r="AI43" i="36"/>
  <c r="AI37" i="34"/>
  <c r="AI19" i="34"/>
  <c r="AI15" i="34"/>
  <c r="AI41" i="34"/>
  <c r="Y8" i="31"/>
  <c r="AC8" i="31"/>
  <c r="BA42" i="39"/>
  <c r="AY42" i="39"/>
  <c r="AM23" i="30"/>
  <c r="AM31" i="30"/>
  <c r="AM26" i="37"/>
  <c r="AM34" i="37"/>
  <c r="AS27" i="41"/>
  <c r="AU27" i="41"/>
  <c r="AM23" i="36"/>
  <c r="AS27" i="40"/>
  <c r="AU27" i="40"/>
  <c r="AM26" i="44"/>
  <c r="AM34" i="44"/>
  <c r="AS42" i="43"/>
  <c r="AU42" i="43"/>
  <c r="AY42" i="44"/>
  <c r="BA42" i="44"/>
  <c r="AM29" i="30"/>
  <c r="AY40" i="43"/>
  <c r="BA40" i="43"/>
  <c r="AM26" i="39"/>
  <c r="AM34" i="39"/>
  <c r="AM34" i="31"/>
  <c r="AM34" i="46"/>
  <c r="AO34" i="46" s="1"/>
  <c r="Y22" i="50"/>
  <c r="Q22" i="50"/>
  <c r="W22" i="50" s="1"/>
  <c r="Q18" i="50"/>
  <c r="W18" i="50" s="1"/>
  <c r="Y18" i="50"/>
  <c r="AM27" i="30"/>
  <c r="AM26" i="32"/>
  <c r="AM34" i="32"/>
  <c r="AM23" i="40"/>
  <c r="I8" i="96"/>
  <c r="E8" i="95" s="1"/>
  <c r="S12" i="98"/>
  <c r="E10" i="96" s="1"/>
  <c r="S14" i="98"/>
  <c r="E12" i="96" s="1"/>
  <c r="S16" i="98"/>
  <c r="E14" i="96" s="1"/>
  <c r="S18" i="98"/>
  <c r="E16" i="96" s="1"/>
  <c r="S20" i="98"/>
  <c r="E28" i="95" s="1"/>
  <c r="G28" i="95" s="1"/>
  <c r="S24" i="98"/>
  <c r="E19" i="96" s="1"/>
  <c r="S26" i="98"/>
  <c r="E68" i="95" s="1"/>
  <c r="G68" i="95" s="1"/>
  <c r="S28" i="98"/>
  <c r="E22" i="96" s="1"/>
  <c r="S30" i="98"/>
  <c r="E73" i="95" s="1"/>
  <c r="G73" i="95" s="1"/>
  <c r="S34" i="98"/>
  <c r="E78" i="95" s="1"/>
  <c r="G78" i="95" s="1"/>
  <c r="S36" i="98"/>
  <c r="E26" i="96" s="1"/>
  <c r="S38" i="98"/>
  <c r="E10" i="97" s="1"/>
  <c r="K81" i="98"/>
  <c r="O41" i="98"/>
  <c r="S47" i="98"/>
  <c r="K85" i="95"/>
  <c r="I174" i="11" s="1"/>
  <c r="M85" i="95"/>
  <c r="S50" i="98"/>
  <c r="E28" i="96" s="1"/>
  <c r="S52" i="98"/>
  <c r="E11" i="94" s="1"/>
  <c r="G11" i="94" s="1"/>
  <c r="S54" i="98"/>
  <c r="E13" i="94" s="1"/>
  <c r="G13" i="94" s="1"/>
  <c r="S56" i="98"/>
  <c r="E15" i="94" s="1"/>
  <c r="G15" i="94" s="1"/>
  <c r="S58" i="98"/>
  <c r="E17" i="94" s="1"/>
  <c r="G17" i="94" s="1"/>
  <c r="S60" i="98"/>
  <c r="E19" i="94" s="1"/>
  <c r="G19" i="94" s="1"/>
  <c r="S62" i="98"/>
  <c r="E21" i="94" s="1"/>
  <c r="G21" i="94" s="1"/>
  <c r="S64" i="98"/>
  <c r="E23" i="94" s="1"/>
  <c r="G23" i="94" s="1"/>
  <c r="S66" i="98"/>
  <c r="E25" i="94" s="1"/>
  <c r="G25" i="94" s="1"/>
  <c r="S68" i="98"/>
  <c r="E27" i="94" s="1"/>
  <c r="G27" i="94" s="1"/>
  <c r="S70" i="98"/>
  <c r="E29" i="94" s="1"/>
  <c r="G29" i="94" s="1"/>
  <c r="S72" i="98"/>
  <c r="E31" i="94" s="1"/>
  <c r="G31" i="94" s="1"/>
  <c r="S74" i="98"/>
  <c r="S76" i="98"/>
  <c r="E29" i="96" s="1"/>
  <c r="S78" i="98"/>
  <c r="E38" i="94" s="1"/>
  <c r="G38" i="94" s="1"/>
  <c r="S80" i="98"/>
  <c r="E31" i="96" s="1"/>
  <c r="AM26" i="35"/>
  <c r="AM34" i="35"/>
  <c r="AM23" i="43"/>
  <c r="AM26" i="34"/>
  <c r="AM24" i="37"/>
  <c r="AM24" i="32"/>
  <c r="AM24" i="44"/>
  <c r="BA40" i="33"/>
  <c r="AY40" i="33"/>
  <c r="AS27" i="43"/>
  <c r="AU27" i="43"/>
  <c r="AM26" i="31"/>
  <c r="AM26" i="46"/>
  <c r="AO26" i="46" s="1"/>
  <c r="AI13" i="43"/>
  <c r="AS40" i="40"/>
  <c r="AU40" i="40"/>
  <c r="BA39" i="30"/>
  <c r="AK39" i="30"/>
  <c r="AU39" i="30"/>
  <c r="AE39" i="30"/>
  <c r="Q39" i="30"/>
  <c r="BA39" i="33"/>
  <c r="AK39" i="33"/>
  <c r="AU39" i="33"/>
  <c r="AE39" i="33"/>
  <c r="Q39" i="33"/>
  <c r="AU39" i="37"/>
  <c r="AE39" i="37"/>
  <c r="Q39" i="37"/>
  <c r="BA39" i="37"/>
  <c r="AK39" i="37"/>
  <c r="S39" i="37"/>
  <c r="AU39" i="41"/>
  <c r="AE39" i="41"/>
  <c r="Q39" i="41"/>
  <c r="BA39" i="41"/>
  <c r="AK39" i="41"/>
  <c r="S39" i="41"/>
  <c r="BA39" i="45"/>
  <c r="AK39" i="45"/>
  <c r="AU39" i="45"/>
  <c r="AE39" i="45"/>
  <c r="Q39" i="45"/>
  <c r="Q35" i="50"/>
  <c r="W35" i="50" s="1"/>
  <c r="Y35" i="50"/>
  <c r="Q33" i="50"/>
  <c r="W33" i="50" s="1"/>
  <c r="Q29" i="50"/>
  <c r="W29" i="50" s="1"/>
  <c r="Q14" i="50"/>
  <c r="W14" i="50" s="1"/>
  <c r="Y14" i="50"/>
  <c r="BO11" i="88"/>
  <c r="CA11" i="88" s="1"/>
  <c r="BO19" i="88"/>
  <c r="CA19" i="88" s="1"/>
  <c r="BO12" i="88"/>
  <c r="CA12" i="88" s="1"/>
  <c r="BO16" i="88"/>
  <c r="CA16" i="88" s="1"/>
  <c r="AS27" i="44"/>
  <c r="AU27" i="44"/>
  <c r="AU42" i="34"/>
  <c r="AS42" i="34"/>
  <c r="AO42" i="34"/>
  <c r="AI23" i="45"/>
  <c r="AO40" i="45"/>
  <c r="AY40" i="45" s="1"/>
  <c r="AO40" i="30"/>
  <c r="BA40" i="30" s="1"/>
  <c r="AO40" i="40"/>
  <c r="AS40" i="31"/>
  <c r="AU40" i="31"/>
  <c r="Q38" i="30"/>
  <c r="S38" i="30"/>
  <c r="BO22" i="51"/>
  <c r="BG22" i="51"/>
  <c r="AY22" i="51"/>
  <c r="AQ22" i="51"/>
  <c r="AU22" i="51" s="1"/>
  <c r="AU24" i="51" s="1"/>
  <c r="I16" i="8" s="1"/>
  <c r="I17" i="8" s="1"/>
  <c r="AI22" i="51"/>
  <c r="AA22" i="51"/>
  <c r="Q22" i="51"/>
  <c r="Q38" i="33"/>
  <c r="S38" i="35"/>
  <c r="Q38" i="35"/>
  <c r="BA38" i="37"/>
  <c r="AK38" i="37"/>
  <c r="S38" i="37"/>
  <c r="AU38" i="37"/>
  <c r="AE38" i="37"/>
  <c r="Q38" i="37"/>
  <c r="BA38" i="39"/>
  <c r="AK38" i="39"/>
  <c r="S38" i="39"/>
  <c r="AU38" i="39"/>
  <c r="AE38" i="39"/>
  <c r="Q38" i="39"/>
  <c r="S38" i="41"/>
  <c r="Q38" i="41"/>
  <c r="Q38" i="43"/>
  <c r="AU38" i="45"/>
  <c r="AE38" i="45"/>
  <c r="Q38" i="45"/>
  <c r="BA38" i="45"/>
  <c r="AK38" i="45"/>
  <c r="AS26" i="30"/>
  <c r="BQ52" i="52"/>
  <c r="BW52" i="52" s="1"/>
  <c r="AW52" i="52"/>
  <c r="BC52" i="52" s="1"/>
  <c r="AC52" i="52"/>
  <c r="AI52" i="52" s="1"/>
  <c r="CA52" i="52"/>
  <c r="CE52" i="52" s="1"/>
  <c r="BG52" i="52"/>
  <c r="BM52" i="52" s="1"/>
  <c r="AM52" i="52"/>
  <c r="AQ52" i="52" s="1"/>
  <c r="Q52" i="52"/>
  <c r="W52" i="52" s="1"/>
  <c r="CG50" i="52"/>
  <c r="BQ50" i="52"/>
  <c r="BM50" i="52"/>
  <c r="AW50" i="52"/>
  <c r="AS50" i="52"/>
  <c r="AC50" i="52"/>
  <c r="Y50" i="52"/>
  <c r="CA50" i="52"/>
  <c r="CE50" i="52" s="1"/>
  <c r="BW50" i="52"/>
  <c r="BG50" i="52"/>
  <c r="BC50" i="52"/>
  <c r="AM50" i="52"/>
  <c r="AQ50" i="52" s="1"/>
  <c r="AI50" i="52"/>
  <c r="Q50" i="52"/>
  <c r="W50" i="52" s="1"/>
  <c r="BQ48" i="52"/>
  <c r="BW48" i="52" s="1"/>
  <c r="AW48" i="52"/>
  <c r="BC48" i="52" s="1"/>
  <c r="AC48" i="52"/>
  <c r="AI48" i="52" s="1"/>
  <c r="CA48" i="52"/>
  <c r="CE48" i="52" s="1"/>
  <c r="BG48" i="52"/>
  <c r="BM48" i="52" s="1"/>
  <c r="AM48" i="52"/>
  <c r="AQ48" i="52" s="1"/>
  <c r="Q48" i="52"/>
  <c r="W48" i="52" s="1"/>
  <c r="CG46" i="52"/>
  <c r="BQ46" i="52"/>
  <c r="BM46" i="52"/>
  <c r="AW46" i="52"/>
  <c r="AS46" i="52"/>
  <c r="AC46" i="52"/>
  <c r="Y46" i="52"/>
  <c r="CA46" i="52"/>
  <c r="CE46" i="52" s="1"/>
  <c r="BW46" i="52"/>
  <c r="BG46" i="52"/>
  <c r="BC46" i="52"/>
  <c r="AM46" i="52"/>
  <c r="AQ46" i="52" s="1"/>
  <c r="AI46" i="52"/>
  <c r="Q46" i="52"/>
  <c r="W46" i="52" s="1"/>
  <c r="BQ44" i="52"/>
  <c r="BW44" i="52" s="1"/>
  <c r="AW44" i="52"/>
  <c r="BC44" i="52" s="1"/>
  <c r="AC44" i="52"/>
  <c r="AI44" i="52" s="1"/>
  <c r="CA44" i="52"/>
  <c r="CE44" i="52" s="1"/>
  <c r="BG44" i="52"/>
  <c r="BM44" i="52" s="1"/>
  <c r="AM44" i="52"/>
  <c r="AQ44" i="52" s="1"/>
  <c r="Q44" i="52"/>
  <c r="W44" i="52" s="1"/>
  <c r="CG42" i="52"/>
  <c r="BQ42" i="52"/>
  <c r="BM42" i="52"/>
  <c r="AW42" i="52"/>
  <c r="AS42" i="52"/>
  <c r="AC42" i="52"/>
  <c r="Y42" i="52"/>
  <c r="CA42" i="52"/>
  <c r="CE42" i="52" s="1"/>
  <c r="BW42" i="52"/>
  <c r="BG42" i="52"/>
  <c r="BC42" i="52"/>
  <c r="AM42" i="52"/>
  <c r="AQ42" i="52" s="1"/>
  <c r="AI42" i="52"/>
  <c r="Q42" i="52"/>
  <c r="W42" i="52" s="1"/>
  <c r="CG18" i="52"/>
  <c r="BQ18" i="52"/>
  <c r="BM18" i="52"/>
  <c r="AW18" i="52"/>
  <c r="AS18" i="52"/>
  <c r="AC18" i="52"/>
  <c r="Y18" i="52"/>
  <c r="CA18" i="52"/>
  <c r="CE18" i="52" s="1"/>
  <c r="BW18" i="52"/>
  <c r="BG18" i="52"/>
  <c r="BC18" i="52"/>
  <c r="AM18" i="52"/>
  <c r="AQ18" i="52" s="1"/>
  <c r="AI18" i="52"/>
  <c r="Q18" i="52"/>
  <c r="W18" i="52" s="1"/>
  <c r="BO9" i="88"/>
  <c r="CA9" i="88" s="1"/>
  <c r="BO13" i="88"/>
  <c r="CA13" i="88" s="1"/>
  <c r="BO17" i="88"/>
  <c r="CA17" i="88" s="1"/>
  <c r="BO21" i="88"/>
  <c r="CA21" i="88" s="1"/>
  <c r="BO10" i="88"/>
  <c r="CA10" i="88" s="1"/>
  <c r="BO14" i="88"/>
  <c r="CA14" i="88" s="1"/>
  <c r="BO18" i="88"/>
  <c r="CA18" i="88" s="1"/>
  <c r="BO22" i="88"/>
  <c r="CA22" i="88" s="1"/>
  <c r="AO30" i="30"/>
  <c r="AY30" i="30" s="1"/>
  <c r="AO34" i="30"/>
  <c r="AY34" i="30" s="1"/>
  <c r="AO30" i="33"/>
  <c r="AY30" i="33" s="1"/>
  <c r="AO23" i="37"/>
  <c r="AC23" i="41"/>
  <c r="AE23" i="41"/>
  <c r="AC27" i="41"/>
  <c r="AE27" i="41"/>
  <c r="AO26" i="41"/>
  <c r="AO30" i="41"/>
  <c r="AY30" i="41" s="1"/>
  <c r="AO34" i="41"/>
  <c r="AO26" i="45"/>
  <c r="AY26" i="45" s="1"/>
  <c r="AO30" i="45"/>
  <c r="AY30" i="45" s="1"/>
  <c r="AO34" i="45"/>
  <c r="AY34" i="45" s="1"/>
  <c r="AO23" i="32"/>
  <c r="BA23" i="32" s="1"/>
  <c r="AO27" i="32"/>
  <c r="AO31" i="32"/>
  <c r="AY31" i="32" s="1"/>
  <c r="AC26" i="32"/>
  <c r="AE26" i="32"/>
  <c r="AC34" i="32"/>
  <c r="AE34" i="32"/>
  <c r="AO26" i="36"/>
  <c r="AY26" i="36" s="1"/>
  <c r="AO30" i="36"/>
  <c r="AY30" i="36" s="1"/>
  <c r="AC23" i="40"/>
  <c r="AE23" i="40"/>
  <c r="AC27" i="40"/>
  <c r="AE27" i="40"/>
  <c r="AO26" i="40"/>
  <c r="BA26" i="40" s="1"/>
  <c r="AO30" i="40"/>
  <c r="AY30" i="40" s="1"/>
  <c r="AO34" i="40"/>
  <c r="BA34" i="40" s="1"/>
  <c r="AO23" i="44"/>
  <c r="BA23" i="44" s="1"/>
  <c r="AO27" i="44"/>
  <c r="AO31" i="44"/>
  <c r="AY31" i="44" s="1"/>
  <c r="AC26" i="44"/>
  <c r="AE26" i="44"/>
  <c r="AC34" i="44"/>
  <c r="AE34" i="44"/>
  <c r="AY35" i="46"/>
  <c r="Y37" i="45"/>
  <c r="AI37" i="45" s="1"/>
  <c r="W37" i="45"/>
  <c r="AC37" i="45" s="1"/>
  <c r="S37" i="41"/>
  <c r="S37" i="37"/>
  <c r="Y37" i="33"/>
  <c r="AI37" i="33" s="1"/>
  <c r="W37" i="33"/>
  <c r="AC37" i="33" s="1"/>
  <c r="Y37" i="30"/>
  <c r="W37" i="30"/>
  <c r="AC37" i="30" s="1"/>
  <c r="K55" i="96"/>
  <c r="I29" i="53" s="1"/>
  <c r="M44" i="44"/>
  <c r="Q36" i="44"/>
  <c r="M44" i="40"/>
  <c r="Q36" i="40"/>
  <c r="S36" i="40"/>
  <c r="M44" i="36"/>
  <c r="AU36" i="36"/>
  <c r="AE36" i="36"/>
  <c r="Q36" i="36"/>
  <c r="BA36" i="36"/>
  <c r="AK36" i="36"/>
  <c r="M44" i="32"/>
  <c r="Q36" i="32"/>
  <c r="M31" i="24"/>
  <c r="G32" i="10" s="1"/>
  <c r="S8" i="24"/>
  <c r="S31" i="24" s="1"/>
  <c r="I38" i="8" s="1"/>
  <c r="K73" i="96"/>
  <c r="I10" i="22" s="1"/>
  <c r="Y11" i="31"/>
  <c r="AI11" i="31" s="1"/>
  <c r="W11" i="31"/>
  <c r="AC11" i="31" s="1"/>
  <c r="S11" i="32"/>
  <c r="S11" i="34"/>
  <c r="Y11" i="36"/>
  <c r="AI11" i="36" s="1"/>
  <c r="W11" i="36"/>
  <c r="AC11" i="36" s="1"/>
  <c r="Y11" i="38"/>
  <c r="W11" i="38"/>
  <c r="Y11" i="40"/>
  <c r="AI11" i="40" s="1"/>
  <c r="W11" i="40"/>
  <c r="AC11" i="40" s="1"/>
  <c r="S11" i="42"/>
  <c r="S11" i="44"/>
  <c r="S11" i="46"/>
  <c r="W16" i="31"/>
  <c r="AC16" i="31" s="1"/>
  <c r="W16" i="32"/>
  <c r="AC16" i="32" s="1"/>
  <c r="W16" i="34"/>
  <c r="AC16" i="34" s="1"/>
  <c r="S16" i="36"/>
  <c r="S16" i="38"/>
  <c r="S16" i="40"/>
  <c r="Y16" i="42"/>
  <c r="AI16" i="42" s="1"/>
  <c r="W16" i="42"/>
  <c r="AC16" i="42" s="1"/>
  <c r="Y16" i="44"/>
  <c r="AI16" i="44" s="1"/>
  <c r="W16" i="44"/>
  <c r="AC16" i="44" s="1"/>
  <c r="Y16" i="46"/>
  <c r="W16" i="46"/>
  <c r="Y13" i="31"/>
  <c r="AI13" i="31" s="1"/>
  <c r="W13" i="31"/>
  <c r="AC13" i="31" s="1"/>
  <c r="S13" i="32"/>
  <c r="S13" i="34"/>
  <c r="Y13" i="36"/>
  <c r="AI13" i="36" s="1"/>
  <c r="W13" i="36"/>
  <c r="AC13" i="36" s="1"/>
  <c r="Y13" i="38"/>
  <c r="AI13" i="38" s="1"/>
  <c r="W13" i="38"/>
  <c r="AC13" i="38" s="1"/>
  <c r="Y13" i="40"/>
  <c r="AK13" i="40" s="1"/>
  <c r="W13" i="40"/>
  <c r="S13" i="42"/>
  <c r="S13" i="44"/>
  <c r="S13" i="46"/>
  <c r="S17" i="31"/>
  <c r="S17" i="32"/>
  <c r="S17" i="34"/>
  <c r="Y17" i="36"/>
  <c r="AI17" i="36" s="1"/>
  <c r="W17" i="36"/>
  <c r="AC17" i="36" s="1"/>
  <c r="Y17" i="38"/>
  <c r="W17" i="38"/>
  <c r="Y17" i="40"/>
  <c r="AI17" i="40" s="1"/>
  <c r="W17" i="40"/>
  <c r="AC17" i="40" s="1"/>
  <c r="S17" i="42"/>
  <c r="S17" i="44"/>
  <c r="S17" i="46"/>
  <c r="K41" i="74"/>
  <c r="I39" i="54" s="1"/>
  <c r="M39" i="54" s="1"/>
  <c r="K15" i="73"/>
  <c r="I35" i="23" s="1"/>
  <c r="M35" i="23" s="1"/>
  <c r="S35" i="23" s="1"/>
  <c r="K42" i="74"/>
  <c r="I41" i="54" s="1"/>
  <c r="M41" i="54" s="1"/>
  <c r="K16" i="73"/>
  <c r="I38" i="23" s="1"/>
  <c r="M38" i="23" s="1"/>
  <c r="S38" i="23" s="1"/>
  <c r="Y29" i="54"/>
  <c r="AI15" i="30"/>
  <c r="AI19" i="30"/>
  <c r="AI27" i="30"/>
  <c r="AI31" i="30"/>
  <c r="AI37" i="30"/>
  <c r="AU8" i="32"/>
  <c r="AO8" i="32"/>
  <c r="BK9" i="88"/>
  <c r="BW9" i="88" s="1"/>
  <c r="BK13" i="88"/>
  <c r="BW13" i="88" s="1"/>
  <c r="BK17" i="88"/>
  <c r="BW17" i="88" s="1"/>
  <c r="BK21" i="88"/>
  <c r="BW21" i="88" s="1"/>
  <c r="BK10" i="88"/>
  <c r="BW10" i="88" s="1"/>
  <c r="BK14" i="88"/>
  <c r="BW14" i="88" s="1"/>
  <c r="BK18" i="88"/>
  <c r="BW18" i="88" s="1"/>
  <c r="BK22" i="88"/>
  <c r="BW22" i="88" s="1"/>
  <c r="AO12" i="35"/>
  <c r="AY12" i="35" s="1"/>
  <c r="AO28" i="35"/>
  <c r="AY28" i="35" s="1"/>
  <c r="AO32" i="35"/>
  <c r="AY32" i="35" s="1"/>
  <c r="AO12" i="39"/>
  <c r="AY12" i="39" s="1"/>
  <c r="AO28" i="39"/>
  <c r="AY28" i="39" s="1"/>
  <c r="AO32" i="39"/>
  <c r="AY32" i="39" s="1"/>
  <c r="AO25" i="43"/>
  <c r="AY25" i="43" s="1"/>
  <c r="AO29" i="43"/>
  <c r="AY29" i="43" s="1"/>
  <c r="AO33" i="43"/>
  <c r="AY33" i="43" s="1"/>
  <c r="AC12" i="43"/>
  <c r="AE12" i="43"/>
  <c r="AO28" i="31"/>
  <c r="AY28" i="31" s="1"/>
  <c r="AO32" i="31"/>
  <c r="AY32" i="31" s="1"/>
  <c r="AO24" i="34"/>
  <c r="AO28" i="34"/>
  <c r="AY28" i="34" s="1"/>
  <c r="AO32" i="34"/>
  <c r="AY32" i="34" s="1"/>
  <c r="AO12" i="42"/>
  <c r="AY12" i="42" s="1"/>
  <c r="AO28" i="42"/>
  <c r="AY28" i="42" s="1"/>
  <c r="AO32" i="42"/>
  <c r="AY32" i="42" s="1"/>
  <c r="Y43" i="34"/>
  <c r="AK43" i="34" s="1"/>
  <c r="AC43" i="34"/>
  <c r="AE43" i="34"/>
  <c r="AO8" i="39"/>
  <c r="AY12" i="38"/>
  <c r="AC42" i="43"/>
  <c r="AE42" i="43"/>
  <c r="AO42" i="35"/>
  <c r="Y42" i="44"/>
  <c r="AS42" i="36"/>
  <c r="AU42" i="36"/>
  <c r="AS43" i="43"/>
  <c r="AU43" i="43"/>
  <c r="AU43" i="41"/>
  <c r="AS43" i="41"/>
  <c r="AO43" i="41"/>
  <c r="BK9" i="89"/>
  <c r="BW9" i="89" s="1"/>
  <c r="BK13" i="89"/>
  <c r="BW13" i="89" s="1"/>
  <c r="BK17" i="89"/>
  <c r="BW17" i="89" s="1"/>
  <c r="BK21" i="89"/>
  <c r="BW21" i="89" s="1"/>
  <c r="BK10" i="89"/>
  <c r="BW10" i="89" s="1"/>
  <c r="BK14" i="89"/>
  <c r="BW14" i="89" s="1"/>
  <c r="BK18" i="89"/>
  <c r="BW18" i="89" s="1"/>
  <c r="BK22" i="89"/>
  <c r="BW22" i="89" s="1"/>
  <c r="Y63" i="54"/>
  <c r="Y8" i="30"/>
  <c r="AC8" i="30"/>
  <c r="AI13" i="32"/>
  <c r="AI12" i="32"/>
  <c r="AI43" i="45"/>
  <c r="AI27" i="41"/>
  <c r="I89" i="74"/>
  <c r="I97" i="52" s="1"/>
  <c r="M97" i="52" s="1"/>
  <c r="K89" i="74"/>
  <c r="I63" i="50" s="1"/>
  <c r="M63" i="50" s="1"/>
  <c r="I88" i="74"/>
  <c r="I96" i="52" s="1"/>
  <c r="M96" i="52" s="1"/>
  <c r="K88" i="74"/>
  <c r="I62" i="50" s="1"/>
  <c r="M62" i="50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I72" i="74"/>
  <c r="I37" i="52" s="1"/>
  <c r="M37" i="52" s="1"/>
  <c r="K72" i="74"/>
  <c r="I25" i="50" s="1"/>
  <c r="M25" i="50" s="1"/>
  <c r="I71" i="74"/>
  <c r="I36" i="52" s="1"/>
  <c r="M36" i="52" s="1"/>
  <c r="K71" i="74"/>
  <c r="I24" i="50" s="1"/>
  <c r="M24" i="50" s="1"/>
  <c r="AO12" i="30"/>
  <c r="AO28" i="30"/>
  <c r="AO32" i="30"/>
  <c r="AO12" i="33"/>
  <c r="AO24" i="33"/>
  <c r="AY24" i="33" s="1"/>
  <c r="AO28" i="33"/>
  <c r="AY28" i="33" s="1"/>
  <c r="AO32" i="33"/>
  <c r="AY32" i="33" s="1"/>
  <c r="AO12" i="41"/>
  <c r="BA12" i="41" s="1"/>
  <c r="AO24" i="41"/>
  <c r="AY24" i="41" s="1"/>
  <c r="AO28" i="41"/>
  <c r="AY28" i="41" s="1"/>
  <c r="AO32" i="41"/>
  <c r="AY32" i="41" s="1"/>
  <c r="AO12" i="45"/>
  <c r="AY12" i="45" s="1"/>
  <c r="AO28" i="45"/>
  <c r="AY28" i="45" s="1"/>
  <c r="AO32" i="45"/>
  <c r="AY32" i="45" s="1"/>
  <c r="AO25" i="32"/>
  <c r="AY25" i="32" s="1"/>
  <c r="AO29" i="32"/>
  <c r="AY29" i="32" s="1"/>
  <c r="AO33" i="32"/>
  <c r="AY33" i="32" s="1"/>
  <c r="AC12" i="32"/>
  <c r="AE12" i="32"/>
  <c r="AO12" i="36"/>
  <c r="AY12" i="36" s="1"/>
  <c r="AO24" i="36"/>
  <c r="AO28" i="36"/>
  <c r="AY28" i="36" s="1"/>
  <c r="AO32" i="36"/>
  <c r="AY32" i="36" s="1"/>
  <c r="AO12" i="40"/>
  <c r="AO24" i="40"/>
  <c r="AO28" i="40"/>
  <c r="AY28" i="40" s="1"/>
  <c r="AO32" i="40"/>
  <c r="AY32" i="40" s="1"/>
  <c r="AO25" i="44"/>
  <c r="AY25" i="44" s="1"/>
  <c r="AO29" i="44"/>
  <c r="AY29" i="44" s="1"/>
  <c r="AO33" i="44"/>
  <c r="AY33" i="44" s="1"/>
  <c r="AC12" i="44"/>
  <c r="AE12" i="44"/>
  <c r="AS23" i="32"/>
  <c r="AI13" i="44"/>
  <c r="AI26" i="42"/>
  <c r="AI13" i="34"/>
  <c r="AS40" i="41"/>
  <c r="AU40" i="41"/>
  <c r="Y40" i="33"/>
  <c r="AS40" i="44"/>
  <c r="AU40" i="44"/>
  <c r="Y40" i="36"/>
  <c r="AI40" i="36" s="1"/>
  <c r="Y40" i="43"/>
  <c r="AS40" i="35"/>
  <c r="AU40" i="35"/>
  <c r="AS40" i="42"/>
  <c r="AU40" i="42"/>
  <c r="W37" i="43"/>
  <c r="S37" i="39"/>
  <c r="S37" i="35"/>
  <c r="S37" i="46"/>
  <c r="S37" i="42"/>
  <c r="W37" i="38"/>
  <c r="Y37" i="38" s="1"/>
  <c r="S37" i="34"/>
  <c r="S37" i="31"/>
  <c r="Y55" i="50"/>
  <c r="S14" i="31"/>
  <c r="W14" i="32"/>
  <c r="W14" i="34"/>
  <c r="S14" i="36"/>
  <c r="S14" i="38"/>
  <c r="S14" i="40"/>
  <c r="Y14" i="42"/>
  <c r="AI14" i="42" s="1"/>
  <c r="W14" i="42"/>
  <c r="AC14" i="42" s="1"/>
  <c r="Y14" i="44"/>
  <c r="W14" i="44"/>
  <c r="Y14" i="46"/>
  <c r="W14" i="46"/>
  <c r="Y18" i="31"/>
  <c r="AI18" i="31" s="1"/>
  <c r="W18" i="31"/>
  <c r="AC18" i="31" s="1"/>
  <c r="Y18" i="32"/>
  <c r="AI18" i="32" s="1"/>
  <c r="W18" i="32"/>
  <c r="AC18" i="32" s="1"/>
  <c r="Y18" i="34"/>
  <c r="AI18" i="34" s="1"/>
  <c r="W18" i="34"/>
  <c r="AC18" i="34" s="1"/>
  <c r="S18" i="36"/>
  <c r="S18" i="38"/>
  <c r="S18" i="40"/>
  <c r="W18" i="42"/>
  <c r="AC18" i="42" s="1"/>
  <c r="W18" i="44"/>
  <c r="AC18" i="44" s="1"/>
  <c r="W18" i="46"/>
  <c r="Y18" i="46" s="1"/>
  <c r="W15" i="31"/>
  <c r="AC15" i="31" s="1"/>
  <c r="S15" i="32"/>
  <c r="S15" i="34"/>
  <c r="W15" i="36"/>
  <c r="AC15" i="36" s="1"/>
  <c r="W15" i="38"/>
  <c r="Y15" i="38" s="1"/>
  <c r="W15" i="40"/>
  <c r="AC15" i="40" s="1"/>
  <c r="S15" i="42"/>
  <c r="S15" i="44"/>
  <c r="S15" i="46"/>
  <c r="S19" i="31"/>
  <c r="S19" i="32"/>
  <c r="S19" i="34"/>
  <c r="W19" i="36"/>
  <c r="AC19" i="36" s="1"/>
  <c r="W19" i="38"/>
  <c r="Y19" i="38" s="1"/>
  <c r="W19" i="40"/>
  <c r="AC19" i="40" s="1"/>
  <c r="S19" i="42"/>
  <c r="S19" i="44"/>
  <c r="S19" i="46"/>
  <c r="K43" i="74"/>
  <c r="I43" i="54" s="1"/>
  <c r="M43" i="54" s="1"/>
  <c r="K17" i="73"/>
  <c r="I41" i="23" s="1"/>
  <c r="M41" i="23" s="1"/>
  <c r="S41" i="23" s="1"/>
  <c r="K44" i="74"/>
  <c r="I45" i="54" s="1"/>
  <c r="M45" i="54" s="1"/>
  <c r="K18" i="73"/>
  <c r="I44" i="23" s="1"/>
  <c r="M44" i="23" s="1"/>
  <c r="S44" i="23" s="1"/>
  <c r="AY40" i="41"/>
  <c r="AA9" i="55"/>
  <c r="AA41" i="55" s="1"/>
  <c r="G10" i="10" s="1"/>
  <c r="AI9" i="55"/>
  <c r="AI41" i="55" s="1"/>
  <c r="G13" i="10" s="1"/>
  <c r="Q9" i="55"/>
  <c r="M41" i="55"/>
  <c r="AM21" i="56"/>
  <c r="AC21" i="56"/>
  <c r="AI21" i="56" s="1"/>
  <c r="Q21" i="56"/>
  <c r="W21" i="56" s="1"/>
  <c r="Y31" i="56"/>
  <c r="AG21" i="30"/>
  <c r="AG13" i="30"/>
  <c r="AI13" i="30" s="1"/>
  <c r="AG9" i="30"/>
  <c r="AG10" i="30"/>
  <c r="AG12" i="30"/>
  <c r="AI12" i="30" s="1"/>
  <c r="AK8" i="32"/>
  <c r="AK8" i="44"/>
  <c r="AK8" i="40"/>
  <c r="AK8" i="34"/>
  <c r="Y26" i="35"/>
  <c r="Y30" i="35"/>
  <c r="AI30" i="35" s="1"/>
  <c r="Y34" i="35"/>
  <c r="AI34" i="35" s="1"/>
  <c r="AM23" i="39"/>
  <c r="Y26" i="39"/>
  <c r="Y30" i="39"/>
  <c r="AI30" i="39" s="1"/>
  <c r="Y34" i="39"/>
  <c r="AI34" i="39" s="1"/>
  <c r="Y23" i="43"/>
  <c r="AK23" i="43" s="1"/>
  <c r="Y27" i="43"/>
  <c r="Y31" i="43"/>
  <c r="AI31" i="43" s="1"/>
  <c r="Y26" i="31"/>
  <c r="AI26" i="31" s="1"/>
  <c r="Y34" i="31"/>
  <c r="AS27" i="34"/>
  <c r="AU27" i="34"/>
  <c r="Y26" i="34"/>
  <c r="AK26" i="34" s="1"/>
  <c r="Y30" i="34"/>
  <c r="Y26" i="42"/>
  <c r="Y34" i="42"/>
  <c r="AI34" i="42" s="1"/>
  <c r="AI47" i="46"/>
  <c r="AO8" i="7" s="1"/>
  <c r="AI43" i="40"/>
  <c r="AK8" i="43"/>
  <c r="AS42" i="33"/>
  <c r="AU42" i="33"/>
  <c r="W85" i="52"/>
  <c r="I21" i="51"/>
  <c r="M21" i="51" s="1"/>
  <c r="K70" i="96"/>
  <c r="I17" i="49" s="1"/>
  <c r="M17" i="49" s="1"/>
  <c r="Q17" i="49" s="1"/>
  <c r="W17" i="49" s="1"/>
  <c r="W9" i="30"/>
  <c r="AC9" i="30" s="1"/>
  <c r="S9" i="33"/>
  <c r="S9" i="37"/>
  <c r="S9" i="41"/>
  <c r="W9" i="45"/>
  <c r="W9" i="32"/>
  <c r="W9" i="36"/>
  <c r="S9" i="40"/>
  <c r="S9" i="44"/>
  <c r="AU42" i="45"/>
  <c r="AS42" i="45"/>
  <c r="AO42" i="45"/>
  <c r="AK8" i="41"/>
  <c r="Y58" i="54"/>
  <c r="Q58" i="54"/>
  <c r="W58" i="54" s="1"/>
  <c r="Y28" i="54"/>
  <c r="Q28" i="54"/>
  <c r="W28" i="54" s="1"/>
  <c r="Q57" i="54"/>
  <c r="W57" i="54" s="1"/>
  <c r="Y57" i="54"/>
  <c r="Y40" i="45"/>
  <c r="AI40" i="45" s="1"/>
  <c r="Y40" i="30"/>
  <c r="AK40" i="30" s="1"/>
  <c r="Y40" i="40"/>
  <c r="AC40" i="31"/>
  <c r="AE40" i="31"/>
  <c r="Q38" i="31"/>
  <c r="BA38" i="32"/>
  <c r="AK38" i="32"/>
  <c r="AU38" i="32"/>
  <c r="AE38" i="32"/>
  <c r="Q38" i="32"/>
  <c r="BA38" i="34"/>
  <c r="AK38" i="34"/>
  <c r="AU38" i="34"/>
  <c r="AE38" i="34"/>
  <c r="Q38" i="34"/>
  <c r="AU38" i="36"/>
  <c r="AE38" i="36"/>
  <c r="Q38" i="36"/>
  <c r="BA38" i="36"/>
  <c r="AK38" i="36"/>
  <c r="S38" i="36"/>
  <c r="AU38" i="38"/>
  <c r="AE38" i="38"/>
  <c r="Q38" i="38"/>
  <c r="BA38" i="38"/>
  <c r="AK38" i="38"/>
  <c r="S38" i="38"/>
  <c r="Q38" i="40"/>
  <c r="S38" i="40"/>
  <c r="Q38" i="42"/>
  <c r="Q38" i="44"/>
  <c r="BA38" i="46"/>
  <c r="AK38" i="46"/>
  <c r="AU38" i="46"/>
  <c r="AE38" i="46"/>
  <c r="Q38" i="46"/>
  <c r="AS34" i="43"/>
  <c r="BK9" i="92"/>
  <c r="BW9" i="92" s="1"/>
  <c r="BC9" i="3" s="1"/>
  <c r="G483" i="1" s="1"/>
  <c r="BK13" i="92"/>
  <c r="BW13" i="92" s="1"/>
  <c r="BC13" i="3" s="1"/>
  <c r="G599" i="1" s="1"/>
  <c r="BK17" i="92"/>
  <c r="BK21" i="92"/>
  <c r="BW21" i="92" s="1"/>
  <c r="BC21" i="3" s="1"/>
  <c r="G831" i="1" s="1"/>
  <c r="BK10" i="92"/>
  <c r="BW10" i="92" s="1"/>
  <c r="BC10" i="3" s="1"/>
  <c r="G512" i="1" s="1"/>
  <c r="BK14" i="92"/>
  <c r="BW14" i="92" s="1"/>
  <c r="BC14" i="3" s="1"/>
  <c r="G628" i="1" s="1"/>
  <c r="BK18" i="92"/>
  <c r="BW18" i="92" s="1"/>
  <c r="BC18" i="3" s="1"/>
  <c r="G744" i="1" s="1"/>
  <c r="BK22" i="92"/>
  <c r="BW22" i="92" s="1"/>
  <c r="BC24" i="3" s="1"/>
  <c r="G918" i="1" s="1"/>
  <c r="M10" i="50"/>
  <c r="Y36" i="50"/>
  <c r="Q36" i="50"/>
  <c r="W36" i="50" s="1"/>
  <c r="Y34" i="50"/>
  <c r="Q34" i="50"/>
  <c r="W34" i="50" s="1"/>
  <c r="Y32" i="50"/>
  <c r="Q32" i="50"/>
  <c r="W32" i="50" s="1"/>
  <c r="Y30" i="50"/>
  <c r="Q30" i="50"/>
  <c r="W30" i="50" s="1"/>
  <c r="Y28" i="50"/>
  <c r="Q28" i="50"/>
  <c r="W28" i="50" s="1"/>
  <c r="Y26" i="50"/>
  <c r="Q26" i="50"/>
  <c r="W26" i="50" s="1"/>
  <c r="K71" i="96"/>
  <c r="I39" i="53" s="1"/>
  <c r="M39" i="53" s="1"/>
  <c r="Q39" i="53" s="1"/>
  <c r="W39" i="53" s="1"/>
  <c r="BM8" i="88"/>
  <c r="BM12" i="88"/>
  <c r="BY12" i="88" s="1"/>
  <c r="BM16" i="88"/>
  <c r="BY16" i="88" s="1"/>
  <c r="BM20" i="88"/>
  <c r="BY20" i="88" s="1"/>
  <c r="BM11" i="88"/>
  <c r="BY11" i="88" s="1"/>
  <c r="BM15" i="88"/>
  <c r="BY15" i="88" s="1"/>
  <c r="BM19" i="88"/>
  <c r="BY19" i="88" s="1"/>
  <c r="Y30" i="30"/>
  <c r="AI30" i="30" s="1"/>
  <c r="Y26" i="33"/>
  <c r="AI26" i="33" s="1"/>
  <c r="Y30" i="33"/>
  <c r="AI30" i="33" s="1"/>
  <c r="Y34" i="33"/>
  <c r="AI34" i="33" s="1"/>
  <c r="Y23" i="37"/>
  <c r="AI23" i="37" s="1"/>
  <c r="Y26" i="41"/>
  <c r="AK26" i="41" s="1"/>
  <c r="Y30" i="41"/>
  <c r="AI30" i="41" s="1"/>
  <c r="Y34" i="41"/>
  <c r="AK34" i="41" s="1"/>
  <c r="Y26" i="45"/>
  <c r="AI26" i="45" s="1"/>
  <c r="Y30" i="45"/>
  <c r="AI30" i="45" s="1"/>
  <c r="Y34" i="45"/>
  <c r="AI34" i="45" s="1"/>
  <c r="Y23" i="32"/>
  <c r="AK23" i="32" s="1"/>
  <c r="Y27" i="32"/>
  <c r="Y31" i="32"/>
  <c r="AI31" i="32" s="1"/>
  <c r="Y26" i="36"/>
  <c r="Y30" i="36"/>
  <c r="AI30" i="36" s="1"/>
  <c r="Y34" i="36"/>
  <c r="AI34" i="36" s="1"/>
  <c r="Y26" i="40"/>
  <c r="AK26" i="40" s="1"/>
  <c r="Y30" i="40"/>
  <c r="AI30" i="40" s="1"/>
  <c r="Y34" i="40"/>
  <c r="AK34" i="40" s="1"/>
  <c r="Y23" i="44"/>
  <c r="AK23" i="44" s="1"/>
  <c r="Y27" i="44"/>
  <c r="Y31" i="44"/>
  <c r="AI31" i="44" s="1"/>
  <c r="AY40" i="42"/>
  <c r="AY41" i="42"/>
  <c r="W8" i="49"/>
  <c r="AY12" i="37"/>
  <c r="BK9" i="90"/>
  <c r="BW9" i="90" s="1"/>
  <c r="BK13" i="90"/>
  <c r="BW13" i="90" s="1"/>
  <c r="BK17" i="90"/>
  <c r="BW17" i="90" s="1"/>
  <c r="BK21" i="90"/>
  <c r="BW21" i="90" s="1"/>
  <c r="BK10" i="90"/>
  <c r="BW10" i="90" s="1"/>
  <c r="BK14" i="90"/>
  <c r="BW14" i="90" s="1"/>
  <c r="BK18" i="90"/>
  <c r="BW18" i="90" s="1"/>
  <c r="BK22" i="90"/>
  <c r="BW22" i="90" s="1"/>
  <c r="Y9" i="43"/>
  <c r="AK9" i="43" s="1"/>
  <c r="W9" i="43"/>
  <c r="W9" i="39"/>
  <c r="Y9" i="39"/>
  <c r="AI9" i="39" s="1"/>
  <c r="S9" i="35"/>
  <c r="K48" i="56"/>
  <c r="K46" i="56"/>
  <c r="M46" i="56" s="1"/>
  <c r="K47" i="56"/>
  <c r="M47" i="56" s="1"/>
  <c r="Y20" i="56"/>
  <c r="AI20" i="56"/>
  <c r="AS20" i="56"/>
  <c r="M44" i="45"/>
  <c r="AU36" i="45"/>
  <c r="AE36" i="45"/>
  <c r="Q36" i="45"/>
  <c r="BA36" i="45"/>
  <c r="AK36" i="45"/>
  <c r="S36" i="45"/>
  <c r="M44" i="41"/>
  <c r="Q36" i="41"/>
  <c r="BA36" i="37"/>
  <c r="AK36" i="37"/>
  <c r="M44" i="37"/>
  <c r="AU36" i="37"/>
  <c r="AE36" i="37"/>
  <c r="Q36" i="37"/>
  <c r="M44" i="33"/>
  <c r="AU36" i="33"/>
  <c r="AE36" i="33"/>
  <c r="Q36" i="33"/>
  <c r="BA36" i="33"/>
  <c r="AK36" i="33"/>
  <c r="I44" i="30"/>
  <c r="K56" i="96"/>
  <c r="I30" i="53" s="1"/>
  <c r="M30" i="53" s="1"/>
  <c r="Q30" i="53" s="1"/>
  <c r="W30" i="53" s="1"/>
  <c r="W37" i="44"/>
  <c r="S37" i="40"/>
  <c r="S37" i="36"/>
  <c r="W37" i="32"/>
  <c r="Y88" i="52"/>
  <c r="AS88" i="52"/>
  <c r="CG88" i="52"/>
  <c r="S11" i="30"/>
  <c r="S11" i="33"/>
  <c r="W11" i="35"/>
  <c r="AC11" i="35" s="1"/>
  <c r="W11" i="37"/>
  <c r="Y11" i="37" s="1"/>
  <c r="W11" i="39"/>
  <c r="AC11" i="39" s="1"/>
  <c r="S11" i="41"/>
  <c r="S11" i="43"/>
  <c r="S11" i="45"/>
  <c r="W16" i="30"/>
  <c r="AC16" i="30" s="1"/>
  <c r="Y16" i="30"/>
  <c r="AI16" i="30" s="1"/>
  <c r="W16" i="33"/>
  <c r="AC16" i="33" s="1"/>
  <c r="Y16" i="33"/>
  <c r="AI16" i="33" s="1"/>
  <c r="S16" i="35"/>
  <c r="S16" i="37"/>
  <c r="S16" i="39"/>
  <c r="W16" i="41"/>
  <c r="AC16" i="41" s="1"/>
  <c r="W16" i="43"/>
  <c r="AC16" i="43" s="1"/>
  <c r="W16" i="45"/>
  <c r="AC16" i="45" s="1"/>
  <c r="S13" i="30"/>
  <c r="S13" i="33"/>
  <c r="W13" i="35"/>
  <c r="AC13" i="35" s="1"/>
  <c r="W13" i="37"/>
  <c r="AC13" i="37" s="1"/>
  <c r="W13" i="39"/>
  <c r="AC13" i="39" s="1"/>
  <c r="S13" i="41"/>
  <c r="S13" i="43"/>
  <c r="S13" i="45"/>
  <c r="S17" i="30"/>
  <c r="S17" i="33"/>
  <c r="W17" i="35"/>
  <c r="AC17" i="35" s="1"/>
  <c r="Y17" i="35"/>
  <c r="AI17" i="35" s="1"/>
  <c r="W17" i="37"/>
  <c r="Y17" i="37"/>
  <c r="W17" i="39"/>
  <c r="AC17" i="39" s="1"/>
  <c r="Y17" i="39"/>
  <c r="AI17" i="39" s="1"/>
  <c r="S17" i="41"/>
  <c r="S17" i="43"/>
  <c r="S17" i="45"/>
  <c r="AS27" i="56"/>
  <c r="AM27" i="56"/>
  <c r="AI27" i="56"/>
  <c r="AC27" i="56"/>
  <c r="Y27" i="56"/>
  <c r="Q27" i="56"/>
  <c r="W27" i="56" s="1"/>
  <c r="AS33" i="56"/>
  <c r="AM33" i="56"/>
  <c r="AI33" i="56"/>
  <c r="AC33" i="56"/>
  <c r="Y33" i="56"/>
  <c r="Q33" i="56"/>
  <c r="W33" i="56" s="1"/>
  <c r="Y29" i="56"/>
  <c r="AY8" i="44"/>
  <c r="AY23" i="44"/>
  <c r="AY34" i="40"/>
  <c r="AY24" i="40"/>
  <c r="AU8" i="40"/>
  <c r="AO8" i="40"/>
  <c r="AY23" i="37"/>
  <c r="AY8" i="37"/>
  <c r="AY34" i="36"/>
  <c r="AY24" i="36"/>
  <c r="AO8" i="36"/>
  <c r="AY23" i="34"/>
  <c r="AY8" i="34"/>
  <c r="AY24" i="34"/>
  <c r="Y12" i="35"/>
  <c r="AI12" i="35" s="1"/>
  <c r="Y24" i="35"/>
  <c r="Y28" i="35"/>
  <c r="AI28" i="35" s="1"/>
  <c r="Y32" i="35"/>
  <c r="AI32" i="35" s="1"/>
  <c r="Y12" i="39"/>
  <c r="AI12" i="39" s="1"/>
  <c r="Y24" i="39"/>
  <c r="AI24" i="39" s="1"/>
  <c r="Y28" i="39"/>
  <c r="AI28" i="39" s="1"/>
  <c r="Y32" i="39"/>
  <c r="AI32" i="39" s="1"/>
  <c r="Y25" i="43"/>
  <c r="AI25" i="43" s="1"/>
  <c r="Y29" i="43"/>
  <c r="AI29" i="43" s="1"/>
  <c r="Y33" i="43"/>
  <c r="AI33" i="43" s="1"/>
  <c r="Y24" i="31"/>
  <c r="Y28" i="31"/>
  <c r="AI28" i="31" s="1"/>
  <c r="Y32" i="31"/>
  <c r="AI32" i="31" s="1"/>
  <c r="Y12" i="34"/>
  <c r="AK12" i="34" s="1"/>
  <c r="Y24" i="34"/>
  <c r="Y28" i="34"/>
  <c r="AI28" i="34" s="1"/>
  <c r="Y32" i="34"/>
  <c r="AI32" i="34" s="1"/>
  <c r="Y12" i="42"/>
  <c r="Y24" i="42"/>
  <c r="AI24" i="42" s="1"/>
  <c r="Y28" i="42"/>
  <c r="AI28" i="42" s="1"/>
  <c r="Y32" i="42"/>
  <c r="AI32" i="42" s="1"/>
  <c r="AY8" i="43"/>
  <c r="AY34" i="43"/>
  <c r="AY12" i="41"/>
  <c r="AY23" i="35"/>
  <c r="AY12" i="33"/>
  <c r="Y42" i="35"/>
  <c r="AS43" i="40"/>
  <c r="AU43" i="40"/>
  <c r="AC42" i="36"/>
  <c r="AE42" i="36"/>
  <c r="AS43" i="35"/>
  <c r="AU43" i="35"/>
  <c r="AS23" i="44"/>
  <c r="Y52" i="56"/>
  <c r="Y56" i="56"/>
  <c r="Y60" i="56"/>
  <c r="Y63" i="56"/>
  <c r="AY26" i="30"/>
  <c r="AY8" i="30"/>
  <c r="Q46" i="54"/>
  <c r="W46" i="54" s="1"/>
  <c r="Y19" i="50"/>
  <c r="Q19" i="50"/>
  <c r="W19" i="50" s="1"/>
  <c r="Y20" i="50"/>
  <c r="Q20" i="50"/>
  <c r="W20" i="50" s="1"/>
  <c r="AI42" i="43"/>
  <c r="AI43" i="43"/>
  <c r="AI41" i="39"/>
  <c r="AI43" i="39"/>
  <c r="AI43" i="33"/>
  <c r="Q51" i="54"/>
  <c r="W51" i="54" s="1"/>
  <c r="Y30" i="54"/>
  <c r="Q30" i="54"/>
  <c r="W30" i="54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AS51" i="56"/>
  <c r="AM51" i="56"/>
  <c r="AI51" i="56"/>
  <c r="AC51" i="56"/>
  <c r="Y51" i="56"/>
  <c r="Q51" i="56"/>
  <c r="W51" i="56" s="1"/>
  <c r="AS30" i="56"/>
  <c r="AM30" i="56"/>
  <c r="AI30" i="56"/>
  <c r="AC30" i="56"/>
  <c r="Y30" i="56"/>
  <c r="Q30" i="56"/>
  <c r="W30" i="56" s="1"/>
  <c r="Y28" i="30"/>
  <c r="AI28" i="30" s="1"/>
  <c r="Y32" i="30"/>
  <c r="AI32" i="30" s="1"/>
  <c r="Y12" i="33"/>
  <c r="AI12" i="33" s="1"/>
  <c r="Y24" i="33"/>
  <c r="AI24" i="33" s="1"/>
  <c r="Y28" i="33"/>
  <c r="AI28" i="33" s="1"/>
  <c r="Y32" i="33"/>
  <c r="AI32" i="33" s="1"/>
  <c r="Y12" i="41"/>
  <c r="AK12" i="41" s="1"/>
  <c r="Y24" i="41"/>
  <c r="AI24" i="41" s="1"/>
  <c r="Y28" i="41"/>
  <c r="AI28" i="41" s="1"/>
  <c r="Y32" i="41"/>
  <c r="AI32" i="41" s="1"/>
  <c r="Y12" i="45"/>
  <c r="Y24" i="45"/>
  <c r="AI24" i="45" s="1"/>
  <c r="Y28" i="45"/>
  <c r="AI28" i="45" s="1"/>
  <c r="Y32" i="45"/>
  <c r="AI32" i="45" s="1"/>
  <c r="Y25" i="32"/>
  <c r="AI25" i="32" s="1"/>
  <c r="Y29" i="32"/>
  <c r="AI29" i="32" s="1"/>
  <c r="Y33" i="32"/>
  <c r="AI33" i="32" s="1"/>
  <c r="Y12" i="36"/>
  <c r="AI12" i="36" s="1"/>
  <c r="Y24" i="36"/>
  <c r="AI24" i="36" s="1"/>
  <c r="Y28" i="36"/>
  <c r="AI28" i="36" s="1"/>
  <c r="Y32" i="36"/>
  <c r="AI32" i="36" s="1"/>
  <c r="Y12" i="40"/>
  <c r="AK12" i="40" s="1"/>
  <c r="Y24" i="40"/>
  <c r="AI24" i="40" s="1"/>
  <c r="Y28" i="40"/>
  <c r="AI28" i="40" s="1"/>
  <c r="Y32" i="40"/>
  <c r="AI32" i="40" s="1"/>
  <c r="Y25" i="44"/>
  <c r="AI25" i="44" s="1"/>
  <c r="Y29" i="44"/>
  <c r="AI29" i="44" s="1"/>
  <c r="Y33" i="44"/>
  <c r="AI33" i="44" s="1"/>
  <c r="AS8" i="32"/>
  <c r="W9" i="46"/>
  <c r="Y9" i="46"/>
  <c r="S9" i="42"/>
  <c r="S9" i="38"/>
  <c r="S9" i="34"/>
  <c r="S9" i="31"/>
  <c r="Y40" i="41"/>
  <c r="Y40" i="44"/>
  <c r="Y40" i="35"/>
  <c r="Y40" i="42"/>
  <c r="Y40" i="34"/>
  <c r="M44" i="43"/>
  <c r="Q36" i="43"/>
  <c r="BA36" i="39"/>
  <c r="AK36" i="39"/>
  <c r="M44" i="39"/>
  <c r="AU36" i="39"/>
  <c r="AE36" i="39"/>
  <c r="Q36" i="39"/>
  <c r="M44" i="35"/>
  <c r="BA36" i="35"/>
  <c r="AK36" i="35"/>
  <c r="S36" i="35"/>
  <c r="AU36" i="35"/>
  <c r="AE36" i="35"/>
  <c r="Q36" i="35"/>
  <c r="S8" i="22"/>
  <c r="BA36" i="46"/>
  <c r="AK36" i="46"/>
  <c r="M44" i="46"/>
  <c r="AU36" i="46"/>
  <c r="AE36" i="46"/>
  <c r="Q36" i="46"/>
  <c r="BA36" i="42"/>
  <c r="AK36" i="42"/>
  <c r="M44" i="42"/>
  <c r="AU36" i="42"/>
  <c r="AE36" i="42"/>
  <c r="Q36" i="42"/>
  <c r="M44" i="38"/>
  <c r="AU36" i="38"/>
  <c r="AE36" i="38"/>
  <c r="Q36" i="38"/>
  <c r="BA36" i="38"/>
  <c r="AK36" i="38"/>
  <c r="S36" i="38"/>
  <c r="M44" i="34"/>
  <c r="Q36" i="34"/>
  <c r="BA36" i="31"/>
  <c r="AK36" i="31"/>
  <c r="M44" i="31"/>
  <c r="AU36" i="31"/>
  <c r="AE36" i="31"/>
  <c r="Q36" i="31"/>
  <c r="W14" i="30"/>
  <c r="AC14" i="30" s="1"/>
  <c r="Y14" i="30"/>
  <c r="AI14" i="30" s="1"/>
  <c r="W14" i="33"/>
  <c r="AC14" i="33" s="1"/>
  <c r="Y14" i="33"/>
  <c r="AI14" i="33" s="1"/>
  <c r="S14" i="35"/>
  <c r="S14" i="37"/>
  <c r="S14" i="39"/>
  <c r="W14" i="41"/>
  <c r="W14" i="43"/>
  <c r="W14" i="45"/>
  <c r="AC14" i="45" s="1"/>
  <c r="W18" i="30"/>
  <c r="AC18" i="30" s="1"/>
  <c r="W18" i="33"/>
  <c r="AC18" i="33" s="1"/>
  <c r="S18" i="35"/>
  <c r="S18" i="37"/>
  <c r="S18" i="39"/>
  <c r="W18" i="41"/>
  <c r="AC18" i="41" s="1"/>
  <c r="Y18" i="41"/>
  <c r="AI18" i="41" s="1"/>
  <c r="W18" i="43"/>
  <c r="AC18" i="43" s="1"/>
  <c r="Y18" i="43"/>
  <c r="AI18" i="43" s="1"/>
  <c r="W18" i="45"/>
  <c r="AC18" i="45" s="1"/>
  <c r="Y18" i="45"/>
  <c r="AI18" i="45" s="1"/>
  <c r="S15" i="30"/>
  <c r="S15" i="33"/>
  <c r="W15" i="35"/>
  <c r="AC15" i="35" s="1"/>
  <c r="Y15" i="35"/>
  <c r="AI15" i="35" s="1"/>
  <c r="W15" i="37"/>
  <c r="Y15" i="37"/>
  <c r="W15" i="39"/>
  <c r="AC15" i="39" s="1"/>
  <c r="Y15" i="39"/>
  <c r="AI15" i="39" s="1"/>
  <c r="S15" i="41"/>
  <c r="S15" i="43"/>
  <c r="S15" i="45"/>
  <c r="S19" i="30"/>
  <c r="S19" i="33"/>
  <c r="W19" i="35"/>
  <c r="AC19" i="35" s="1"/>
  <c r="W19" i="37"/>
  <c r="Y19" i="37" s="1"/>
  <c r="W19" i="39"/>
  <c r="AC19" i="39" s="1"/>
  <c r="S19" i="41"/>
  <c r="S19" i="43"/>
  <c r="S19" i="45"/>
  <c r="AS35" i="56"/>
  <c r="AM35" i="56"/>
  <c r="AI35" i="56"/>
  <c r="AC35" i="56"/>
  <c r="Y35" i="56"/>
  <c r="Q35" i="56"/>
  <c r="W35" i="56" s="1"/>
  <c r="AS37" i="56"/>
  <c r="AM37" i="56"/>
  <c r="AI37" i="56"/>
  <c r="AC37" i="56"/>
  <c r="Y37" i="56"/>
  <c r="Q37" i="56"/>
  <c r="W37" i="56" s="1"/>
  <c r="AY41" i="41"/>
  <c r="Q9" i="53"/>
  <c r="Y31" i="54"/>
  <c r="AY32" i="30"/>
  <c r="AY28" i="30"/>
  <c r="AY40" i="30"/>
  <c r="AO41" i="30"/>
  <c r="AY41" i="30" s="1"/>
  <c r="AS41" i="30"/>
  <c r="AY37" i="30"/>
  <c r="AY12" i="30"/>
  <c r="AI34" i="32"/>
  <c r="AI8" i="32"/>
  <c r="AI34" i="44"/>
  <c r="AI24" i="44"/>
  <c r="AI8" i="44"/>
  <c r="AI12" i="42"/>
  <c r="AI26" i="40"/>
  <c r="AI23" i="40"/>
  <c r="AI8" i="37"/>
  <c r="AI24" i="37"/>
  <c r="AI34" i="37"/>
  <c r="AI26" i="36"/>
  <c r="AI23" i="36"/>
  <c r="AI8" i="34"/>
  <c r="AI24" i="34"/>
  <c r="AI34" i="34"/>
  <c r="AC26" i="43"/>
  <c r="AE26" i="43"/>
  <c r="AC34" i="43"/>
  <c r="AE34" i="43"/>
  <c r="Y23" i="34"/>
  <c r="AK23" i="34" s="1"/>
  <c r="Y27" i="34"/>
  <c r="AK27" i="34" s="1"/>
  <c r="Y31" i="34"/>
  <c r="AI31" i="34" s="1"/>
  <c r="AO34" i="34"/>
  <c r="BA34" i="34" s="1"/>
  <c r="AM34" i="34"/>
  <c r="AO27" i="38"/>
  <c r="AM27" i="38"/>
  <c r="Y26" i="38"/>
  <c r="AI26" i="38" s="1"/>
  <c r="Y34" i="38"/>
  <c r="AI34" i="38" s="1"/>
  <c r="Y23" i="42"/>
  <c r="AI23" i="42" s="1"/>
  <c r="Y27" i="42"/>
  <c r="AI27" i="42" s="1"/>
  <c r="Y31" i="42"/>
  <c r="AI31" i="42" s="1"/>
  <c r="AM30" i="42"/>
  <c r="AS30" i="42" s="1"/>
  <c r="AI44" i="38"/>
  <c r="Y16" i="7" s="1"/>
  <c r="AI12" i="45"/>
  <c r="AI8" i="43"/>
  <c r="AI24" i="43"/>
  <c r="AI34" i="43"/>
  <c r="AI12" i="41"/>
  <c r="AI23" i="39"/>
  <c r="AI26" i="39"/>
  <c r="AI12" i="38"/>
  <c r="AI26" i="35"/>
  <c r="AI24" i="35"/>
  <c r="AI8" i="35"/>
  <c r="AI8" i="31"/>
  <c r="AI24" i="31"/>
  <c r="AI34" i="31"/>
  <c r="AI13" i="33"/>
  <c r="AC42" i="33"/>
  <c r="AE42" i="33"/>
  <c r="AS23" i="34"/>
  <c r="W84" i="52"/>
  <c r="W80" i="52"/>
  <c r="W83" i="52"/>
  <c r="AC42" i="39"/>
  <c r="AE42" i="39"/>
  <c r="Y30" i="31"/>
  <c r="AI30" i="31" s="1"/>
  <c r="Y34" i="34"/>
  <c r="AK34" i="34" s="1"/>
  <c r="Y23" i="38"/>
  <c r="AI23" i="38" s="1"/>
  <c r="Y30" i="42"/>
  <c r="AI30" i="42" s="1"/>
  <c r="AM23" i="46"/>
  <c r="AO23" i="46" s="1"/>
  <c r="AI41" i="44"/>
  <c r="AI33" i="34"/>
  <c r="AI29" i="34"/>
  <c r="AI25" i="34"/>
  <c r="AI17" i="34"/>
  <c r="AI11" i="34"/>
  <c r="AI30" i="34"/>
  <c r="AI40" i="34"/>
  <c r="Y8" i="35"/>
  <c r="AC8" i="35"/>
  <c r="AC42" i="41"/>
  <c r="AE42" i="41"/>
  <c r="AS8" i="34"/>
  <c r="W82" i="52"/>
  <c r="W81" i="52"/>
  <c r="AS42" i="39"/>
  <c r="AU42" i="39"/>
  <c r="AO40" i="39"/>
  <c r="AY40" i="39" s="1"/>
  <c r="AO27" i="33"/>
  <c r="AY27" i="33" s="1"/>
  <c r="AO27" i="41"/>
  <c r="AO31" i="45"/>
  <c r="AY31" i="45" s="1"/>
  <c r="AO30" i="32"/>
  <c r="AY30" i="32" s="1"/>
  <c r="AO31" i="36"/>
  <c r="AY31" i="36" s="1"/>
  <c r="AO27" i="40"/>
  <c r="AU12" i="43"/>
  <c r="AS12" i="43"/>
  <c r="AO42" i="43"/>
  <c r="AS42" i="44"/>
  <c r="AU42" i="44"/>
  <c r="AO25" i="33"/>
  <c r="AY25" i="33" s="1"/>
  <c r="AO33" i="33"/>
  <c r="AY33" i="33" s="1"/>
  <c r="AO25" i="45"/>
  <c r="AY25" i="45" s="1"/>
  <c r="AO29" i="36"/>
  <c r="AY29" i="36" s="1"/>
  <c r="AO32" i="44"/>
  <c r="AY32" i="44" s="1"/>
  <c r="AS40" i="43"/>
  <c r="AU40" i="43"/>
  <c r="AO30" i="35"/>
  <c r="AY30" i="35" s="1"/>
  <c r="AO40" i="32"/>
  <c r="AY40" i="32" s="1"/>
  <c r="CA33" i="52"/>
  <c r="CE33" i="52" s="1"/>
  <c r="BW33" i="52"/>
  <c r="BG33" i="52"/>
  <c r="BC33" i="52"/>
  <c r="AM33" i="52"/>
  <c r="AQ33" i="52" s="1"/>
  <c r="AI33" i="52"/>
  <c r="Q33" i="52"/>
  <c r="W33" i="52" s="1"/>
  <c r="CG33" i="52"/>
  <c r="BQ33" i="52"/>
  <c r="BM33" i="52"/>
  <c r="AW33" i="52"/>
  <c r="AS33" i="52"/>
  <c r="AC33" i="52"/>
  <c r="Y33" i="52"/>
  <c r="CA25" i="52"/>
  <c r="CE25" i="52" s="1"/>
  <c r="BW25" i="52"/>
  <c r="BG25" i="52"/>
  <c r="BC25" i="52"/>
  <c r="AM25" i="52"/>
  <c r="AQ25" i="52" s="1"/>
  <c r="AI25" i="52"/>
  <c r="Q25" i="52"/>
  <c r="W25" i="52" s="1"/>
  <c r="CG25" i="52"/>
  <c r="BQ25" i="52"/>
  <c r="BM25" i="52"/>
  <c r="AW25" i="52"/>
  <c r="AS25" i="52"/>
  <c r="AC25" i="52"/>
  <c r="Y25" i="52"/>
  <c r="AO31" i="33"/>
  <c r="AY31" i="33" s="1"/>
  <c r="AO23" i="41"/>
  <c r="AO31" i="41"/>
  <c r="AY31" i="41" s="1"/>
  <c r="AO27" i="45"/>
  <c r="AY27" i="45" s="1"/>
  <c r="AO27" i="36"/>
  <c r="AY27" i="36" s="1"/>
  <c r="AO31" i="40"/>
  <c r="AY31" i="40" s="1"/>
  <c r="AO30" i="44"/>
  <c r="AY30" i="44" s="1"/>
  <c r="AM24" i="43"/>
  <c r="S11" i="98"/>
  <c r="E9" i="96" s="1"/>
  <c r="S13" i="98"/>
  <c r="E11" i="96" s="1"/>
  <c r="S15" i="98"/>
  <c r="E13" i="96" s="1"/>
  <c r="S17" i="98"/>
  <c r="E15" i="96" s="1"/>
  <c r="S19" i="98"/>
  <c r="E17" i="96" s="1"/>
  <c r="S21" i="98"/>
  <c r="E18" i="96" s="1"/>
  <c r="S25" i="98"/>
  <c r="E8" i="97" s="1"/>
  <c r="S27" i="98"/>
  <c r="E69" i="95" s="1"/>
  <c r="G69" i="95" s="1"/>
  <c r="S29" i="98"/>
  <c r="E72" i="95" s="1"/>
  <c r="G72" i="95" s="1"/>
  <c r="S31" i="98"/>
  <c r="E23" i="96" s="1"/>
  <c r="S35" i="98"/>
  <c r="E25" i="96" s="1"/>
  <c r="S37" i="98"/>
  <c r="E9" i="97" s="1"/>
  <c r="S39" i="98"/>
  <c r="E11" i="97" s="1"/>
  <c r="K84" i="95"/>
  <c r="I173" i="11" s="1"/>
  <c r="S45" i="98"/>
  <c r="E83" i="95" s="1"/>
  <c r="G83" i="95" s="1"/>
  <c r="S49" i="98"/>
  <c r="E27" i="96" s="1"/>
  <c r="S51" i="98"/>
  <c r="E10" i="94" s="1"/>
  <c r="G10" i="94" s="1"/>
  <c r="S53" i="98"/>
  <c r="E12" i="94" s="1"/>
  <c r="G12" i="94" s="1"/>
  <c r="S55" i="98"/>
  <c r="E14" i="94" s="1"/>
  <c r="G14" i="94" s="1"/>
  <c r="S57" i="98"/>
  <c r="E16" i="94" s="1"/>
  <c r="G16" i="94" s="1"/>
  <c r="S59" i="98"/>
  <c r="E18" i="94" s="1"/>
  <c r="G18" i="94" s="1"/>
  <c r="S61" i="98"/>
  <c r="E20" i="94" s="1"/>
  <c r="G20" i="94" s="1"/>
  <c r="S63" i="98"/>
  <c r="E22" i="94" s="1"/>
  <c r="G22" i="94" s="1"/>
  <c r="S65" i="98"/>
  <c r="E24" i="94" s="1"/>
  <c r="G24" i="94" s="1"/>
  <c r="S67" i="98"/>
  <c r="E26" i="94" s="1"/>
  <c r="G26" i="94" s="1"/>
  <c r="S69" i="98"/>
  <c r="E28" i="94" s="1"/>
  <c r="G28" i="94" s="1"/>
  <c r="S71" i="98"/>
  <c r="S73" i="98"/>
  <c r="S75" i="98"/>
  <c r="E34" i="94" s="1"/>
  <c r="G34" i="94" s="1"/>
  <c r="S77" i="98"/>
  <c r="E30" i="96" s="1"/>
  <c r="S79" i="98"/>
  <c r="E37" i="94" s="1"/>
  <c r="G37" i="94" s="1"/>
  <c r="AM25" i="30"/>
  <c r="AM33" i="30"/>
  <c r="AO30" i="39"/>
  <c r="AY30" i="39" s="1"/>
  <c r="AO31" i="43"/>
  <c r="AY31" i="43" s="1"/>
  <c r="AO29" i="41"/>
  <c r="AY29" i="41" s="1"/>
  <c r="AO33" i="45"/>
  <c r="AY33" i="45" s="1"/>
  <c r="AO32" i="32"/>
  <c r="AY32" i="32" s="1"/>
  <c r="AO25" i="40"/>
  <c r="AY25" i="40" s="1"/>
  <c r="AO33" i="40"/>
  <c r="AY33" i="40" s="1"/>
  <c r="AS40" i="33"/>
  <c r="AU40" i="33"/>
  <c r="AO27" i="43"/>
  <c r="AO30" i="34"/>
  <c r="AY30" i="34" s="1"/>
  <c r="AM47" i="56" l="1"/>
  <c r="AS47" i="56" s="1"/>
  <c r="AC47" i="56"/>
  <c r="AI47" i="56" s="1"/>
  <c r="Q47" i="56"/>
  <c r="W47" i="56" s="1"/>
  <c r="AS25" i="30"/>
  <c r="AO25" i="30"/>
  <c r="AY25" i="30" s="1"/>
  <c r="I30" i="96"/>
  <c r="K30" i="96" s="1"/>
  <c r="E36" i="94" s="1"/>
  <c r="G36" i="94" s="1"/>
  <c r="K28" i="94"/>
  <c r="I35" i="24" s="1"/>
  <c r="M35" i="24" s="1"/>
  <c r="S35" i="24" s="1"/>
  <c r="K16" i="94"/>
  <c r="I46" i="40" s="1"/>
  <c r="M46" i="40" s="1"/>
  <c r="I25" i="96"/>
  <c r="E79" i="95" s="1"/>
  <c r="G79" i="95" s="1"/>
  <c r="K25" i="96"/>
  <c r="E80" i="95" s="1"/>
  <c r="G80" i="95" s="1"/>
  <c r="G48" i="97"/>
  <c r="G46" i="97"/>
  <c r="G44" i="97"/>
  <c r="G42" i="97"/>
  <c r="G40" i="97"/>
  <c r="G38" i="97"/>
  <c r="G36" i="97"/>
  <c r="G34" i="97"/>
  <c r="G32" i="97"/>
  <c r="G30" i="97"/>
  <c r="G28" i="97"/>
  <c r="G26" i="97"/>
  <c r="G24" i="97"/>
  <c r="G22" i="97"/>
  <c r="G20" i="97"/>
  <c r="G18" i="97"/>
  <c r="G47" i="97"/>
  <c r="G45" i="97"/>
  <c r="G43" i="97"/>
  <c r="G41" i="97"/>
  <c r="G39" i="97"/>
  <c r="G37" i="97"/>
  <c r="G35" i="97"/>
  <c r="G33" i="97"/>
  <c r="G31" i="97"/>
  <c r="G29" i="97"/>
  <c r="G27" i="97"/>
  <c r="G25" i="97"/>
  <c r="G23" i="97"/>
  <c r="G21" i="97"/>
  <c r="G19" i="97"/>
  <c r="I13" i="96"/>
  <c r="E18" i="95" s="1"/>
  <c r="G18" i="95" s="1"/>
  <c r="AY42" i="43"/>
  <c r="BA42" i="43"/>
  <c r="AM19" i="45"/>
  <c r="AS19" i="45" s="1"/>
  <c r="AM19" i="41"/>
  <c r="AS19" i="41" s="1"/>
  <c r="AM15" i="43"/>
  <c r="AS15" i="43" s="1"/>
  <c r="AM15" i="33"/>
  <c r="AS15" i="33" s="1"/>
  <c r="AC14" i="43"/>
  <c r="AE14" i="43"/>
  <c r="AC14" i="41"/>
  <c r="AE14" i="41"/>
  <c r="Q44" i="31"/>
  <c r="Y36" i="31"/>
  <c r="W36" i="31"/>
  <c r="S36" i="31"/>
  <c r="S44" i="38"/>
  <c r="AM36" i="38"/>
  <c r="AO36" i="38" s="1"/>
  <c r="AO44" i="38" s="1"/>
  <c r="Y16" i="28" s="1"/>
  <c r="BA44" i="38"/>
  <c r="AU44" i="38"/>
  <c r="AK44" i="38"/>
  <c r="AE44" i="38"/>
  <c r="Q44" i="46"/>
  <c r="W36" i="46"/>
  <c r="Y36" i="46" s="1"/>
  <c r="S36" i="46"/>
  <c r="AM36" i="35"/>
  <c r="AO36" i="35" s="1"/>
  <c r="Q44" i="39"/>
  <c r="Y36" i="39"/>
  <c r="W36" i="39"/>
  <c r="S36" i="39"/>
  <c r="W36" i="43"/>
  <c r="Q44" i="43"/>
  <c r="Y36" i="43"/>
  <c r="AK40" i="35"/>
  <c r="AI40" i="35"/>
  <c r="AK40" i="41"/>
  <c r="AI40" i="41"/>
  <c r="AM9" i="34"/>
  <c r="AO9" i="34" s="1"/>
  <c r="AM9" i="42"/>
  <c r="AO9" i="42"/>
  <c r="I21" i="73"/>
  <c r="I53" i="25" s="1"/>
  <c r="M53" i="25" s="1"/>
  <c r="S53" i="25" s="1"/>
  <c r="I47" i="74"/>
  <c r="I50" i="56" s="1"/>
  <c r="M50" i="56" s="1"/>
  <c r="AY34" i="34"/>
  <c r="BA8" i="40"/>
  <c r="AO17" i="43"/>
  <c r="AY17" i="43" s="1"/>
  <c r="AM17" i="43"/>
  <c r="AS17" i="43" s="1"/>
  <c r="AO17" i="33"/>
  <c r="AY17" i="33" s="1"/>
  <c r="AM17" i="33"/>
  <c r="AS17" i="33" s="1"/>
  <c r="AO13" i="45"/>
  <c r="AY13" i="45" s="1"/>
  <c r="AM13" i="45"/>
  <c r="AS13" i="45" s="1"/>
  <c r="AO13" i="41"/>
  <c r="AM13" i="41"/>
  <c r="AO13" i="30"/>
  <c r="AY13" i="30" s="1"/>
  <c r="AM13" i="30"/>
  <c r="AS13" i="30" s="1"/>
  <c r="AO16" i="37"/>
  <c r="AM16" i="37"/>
  <c r="AO11" i="45"/>
  <c r="AY11" i="45" s="1"/>
  <c r="AM11" i="45"/>
  <c r="AS11" i="45" s="1"/>
  <c r="AO11" i="41"/>
  <c r="AY11" i="41" s="1"/>
  <c r="AM11" i="41"/>
  <c r="AS11" i="41" s="1"/>
  <c r="AO11" i="30"/>
  <c r="AY11" i="30" s="1"/>
  <c r="AM11" i="30"/>
  <c r="AS11" i="30" s="1"/>
  <c r="AC37" i="32"/>
  <c r="AE37" i="32"/>
  <c r="AO37" i="40"/>
  <c r="AM37" i="40"/>
  <c r="AC37" i="44"/>
  <c r="AE37" i="44"/>
  <c r="W36" i="33"/>
  <c r="Q44" i="33"/>
  <c r="Y36" i="33"/>
  <c r="Q44" i="37"/>
  <c r="Y36" i="37"/>
  <c r="W36" i="37"/>
  <c r="S36" i="37"/>
  <c r="Q44" i="41"/>
  <c r="W36" i="41"/>
  <c r="Y36" i="41" s="1"/>
  <c r="AM36" i="45"/>
  <c r="AO36" i="45"/>
  <c r="AM46" i="56"/>
  <c r="AS46" i="56" s="1"/>
  <c r="AC46" i="56"/>
  <c r="AI46" i="56" s="1"/>
  <c r="Q46" i="56"/>
  <c r="W46" i="56" s="1"/>
  <c r="AM9" i="35"/>
  <c r="AS9" i="35" s="1"/>
  <c r="AO9" i="35"/>
  <c r="AY9" i="35" s="1"/>
  <c r="AK27" i="32"/>
  <c r="AI27" i="32"/>
  <c r="Q10" i="50"/>
  <c r="Y10" i="50"/>
  <c r="W38" i="46"/>
  <c r="Y38" i="46" s="1"/>
  <c r="W38" i="44"/>
  <c r="Y38" i="44" s="1"/>
  <c r="W38" i="42"/>
  <c r="Y38" i="42" s="1"/>
  <c r="AM38" i="40"/>
  <c r="AO38" i="40"/>
  <c r="AM38" i="38"/>
  <c r="AO38" i="38"/>
  <c r="AM38" i="36"/>
  <c r="AS38" i="36" s="1"/>
  <c r="AO38" i="36"/>
  <c r="AY38" i="36" s="1"/>
  <c r="W38" i="34"/>
  <c r="AC38" i="34" s="1"/>
  <c r="W38" i="32"/>
  <c r="AC38" i="32" s="1"/>
  <c r="W38" i="31"/>
  <c r="Y38" i="31" s="1"/>
  <c r="AK40" i="40"/>
  <c r="AI40" i="40"/>
  <c r="BA42" i="45"/>
  <c r="AY42" i="45"/>
  <c r="AM9" i="40"/>
  <c r="AO9" i="40" s="1"/>
  <c r="AC9" i="36"/>
  <c r="AC9" i="32"/>
  <c r="AE9" i="32"/>
  <c r="AC9" i="45"/>
  <c r="AM9" i="41"/>
  <c r="AO9" i="41" s="1"/>
  <c r="AO9" i="33"/>
  <c r="AM9" i="33"/>
  <c r="AS23" i="39"/>
  <c r="AO23" i="39"/>
  <c r="AY23" i="39" s="1"/>
  <c r="Q45" i="54"/>
  <c r="W45" i="54" s="1"/>
  <c r="Y45" i="54"/>
  <c r="Y43" i="54"/>
  <c r="Q43" i="54"/>
  <c r="W43" i="54" s="1"/>
  <c r="AM19" i="44"/>
  <c r="AS19" i="44" s="1"/>
  <c r="AM19" i="34"/>
  <c r="AS19" i="34" s="1"/>
  <c r="AM19" i="31"/>
  <c r="AS19" i="31" s="1"/>
  <c r="AM15" i="44"/>
  <c r="AS15" i="44" s="1"/>
  <c r="AM15" i="34"/>
  <c r="AS15" i="34" s="1"/>
  <c r="AM18" i="40"/>
  <c r="AS18" i="40" s="1"/>
  <c r="AM18" i="36"/>
  <c r="AS18" i="36" s="1"/>
  <c r="AI14" i="44"/>
  <c r="AK14" i="44"/>
  <c r="AM14" i="38"/>
  <c r="AO14" i="38" s="1"/>
  <c r="AC14" i="34"/>
  <c r="AE14" i="34"/>
  <c r="AC14" i="32"/>
  <c r="AE14" i="32"/>
  <c r="AM14" i="31"/>
  <c r="AS14" i="31" s="1"/>
  <c r="AM37" i="31"/>
  <c r="AS37" i="31" s="1"/>
  <c r="AM37" i="42"/>
  <c r="AS37" i="42" s="1"/>
  <c r="AM37" i="35"/>
  <c r="AS37" i="35" s="1"/>
  <c r="AC37" i="43"/>
  <c r="AE37" i="43"/>
  <c r="BA12" i="40"/>
  <c r="AY12" i="40"/>
  <c r="Y24" i="50"/>
  <c r="Q24" i="50"/>
  <c r="W24" i="50" s="1"/>
  <c r="Q25" i="50"/>
  <c r="W25" i="50" s="1"/>
  <c r="Y25" i="50"/>
  <c r="AU21" i="46"/>
  <c r="AE21" i="46"/>
  <c r="Q21" i="46"/>
  <c r="S21" i="46" s="1"/>
  <c r="BA21" i="46"/>
  <c r="AK21" i="46"/>
  <c r="Q21" i="44"/>
  <c r="S21" i="44" s="1"/>
  <c r="AU21" i="42"/>
  <c r="AE21" i="42"/>
  <c r="Q21" i="42"/>
  <c r="S21" i="42" s="1"/>
  <c r="BA21" i="42"/>
  <c r="AK21" i="42"/>
  <c r="S21" i="40"/>
  <c r="Q21" i="40"/>
  <c r="BA21" i="38"/>
  <c r="AK21" i="38"/>
  <c r="S21" i="38"/>
  <c r="AU21" i="38"/>
  <c r="AE21" i="38"/>
  <c r="Q21" i="38"/>
  <c r="BA21" i="36"/>
  <c r="AK21" i="36"/>
  <c r="S21" i="36"/>
  <c r="AU21" i="36"/>
  <c r="AE21" i="36"/>
  <c r="Q21" i="36"/>
  <c r="Q21" i="34"/>
  <c r="S21" i="34" s="1"/>
  <c r="Q21" i="32"/>
  <c r="S21" i="32" s="1"/>
  <c r="AU21" i="31"/>
  <c r="AE21" i="31"/>
  <c r="Q21" i="31"/>
  <c r="S21" i="31" s="1"/>
  <c r="BA21" i="31"/>
  <c r="AK21" i="31"/>
  <c r="BA22" i="46"/>
  <c r="AK22" i="46"/>
  <c r="S22" i="46"/>
  <c r="AU22" i="46"/>
  <c r="AE22" i="46"/>
  <c r="Q22" i="46"/>
  <c r="S22" i="44"/>
  <c r="Q22" i="44"/>
  <c r="BA22" i="42"/>
  <c r="AK22" i="42"/>
  <c r="S22" i="42"/>
  <c r="AU22" i="42"/>
  <c r="AE22" i="42"/>
  <c r="Q22" i="42"/>
  <c r="Q22" i="40"/>
  <c r="S22" i="40" s="1"/>
  <c r="AU22" i="38"/>
  <c r="AE22" i="38"/>
  <c r="Q22" i="38"/>
  <c r="S22" i="38" s="1"/>
  <c r="BA22" i="38"/>
  <c r="AK22" i="38"/>
  <c r="AU22" i="36"/>
  <c r="AE22" i="36"/>
  <c r="Q22" i="36"/>
  <c r="S22" i="36" s="1"/>
  <c r="BA22" i="36"/>
  <c r="AK22" i="36"/>
  <c r="S22" i="34"/>
  <c r="Q22" i="34"/>
  <c r="S22" i="32"/>
  <c r="Q22" i="32"/>
  <c r="BA22" i="31"/>
  <c r="AK22" i="31"/>
  <c r="S22" i="31"/>
  <c r="AU22" i="31"/>
  <c r="AE22" i="31"/>
  <c r="Q22" i="31"/>
  <c r="Y62" i="50"/>
  <c r="Q62" i="50"/>
  <c r="W62" i="50" s="1"/>
  <c r="Q63" i="50"/>
  <c r="W63" i="50" s="1"/>
  <c r="AK42" i="44"/>
  <c r="AI42" i="44"/>
  <c r="BA8" i="32"/>
  <c r="AM17" i="46"/>
  <c r="AO17" i="46" s="1"/>
  <c r="AM17" i="42"/>
  <c r="AS17" i="42" s="1"/>
  <c r="AM17" i="32"/>
  <c r="AS17" i="32" s="1"/>
  <c r="AM13" i="46"/>
  <c r="AO13" i="46" s="1"/>
  <c r="AM13" i="42"/>
  <c r="AS13" i="42" s="1"/>
  <c r="AM13" i="32"/>
  <c r="AO13" i="32" s="1"/>
  <c r="AM16" i="38"/>
  <c r="AO16" i="38" s="1"/>
  <c r="AM11" i="46"/>
  <c r="AO11" i="46" s="1"/>
  <c r="AM11" i="42"/>
  <c r="AS11" i="42" s="1"/>
  <c r="AM11" i="32"/>
  <c r="AS11" i="32" s="1"/>
  <c r="Q44" i="32"/>
  <c r="Y36" i="32"/>
  <c r="W36" i="32"/>
  <c r="S36" i="32"/>
  <c r="W36" i="36"/>
  <c r="Q44" i="36"/>
  <c r="Y36" i="36"/>
  <c r="S44" i="40"/>
  <c r="AM36" i="40"/>
  <c r="AO36" i="40"/>
  <c r="M29" i="53"/>
  <c r="I43" i="53"/>
  <c r="I41" i="53"/>
  <c r="AM37" i="41"/>
  <c r="AO37" i="41" s="1"/>
  <c r="Q8" i="7"/>
  <c r="AY48" i="46"/>
  <c r="BA27" i="44"/>
  <c r="AY27" i="44"/>
  <c r="BA27" i="32"/>
  <c r="AY27" i="32"/>
  <c r="W38" i="45"/>
  <c r="AC38" i="45" s="1"/>
  <c r="W38" i="43"/>
  <c r="Y38" i="43" s="1"/>
  <c r="AO38" i="41"/>
  <c r="AM38" i="41"/>
  <c r="AO38" i="39"/>
  <c r="AY38" i="39" s="1"/>
  <c r="AM38" i="39"/>
  <c r="AS38" i="39" s="1"/>
  <c r="AO38" i="37"/>
  <c r="AM38" i="37"/>
  <c r="AO38" i="35"/>
  <c r="AM38" i="35"/>
  <c r="W38" i="33"/>
  <c r="Y38" i="33" s="1"/>
  <c r="AM38" i="30"/>
  <c r="AO38" i="30" s="1"/>
  <c r="BA40" i="40"/>
  <c r="AY40" i="40"/>
  <c r="AI34" i="41"/>
  <c r="BA42" i="34"/>
  <c r="AY42" i="34"/>
  <c r="W39" i="45"/>
  <c r="AC39" i="45" s="1"/>
  <c r="AM39" i="41"/>
  <c r="AS39" i="41" s="1"/>
  <c r="AO39" i="41"/>
  <c r="AY39" i="41" s="1"/>
  <c r="AM39" i="37"/>
  <c r="AO39" i="37"/>
  <c r="W39" i="33"/>
  <c r="AC39" i="33" s="1"/>
  <c r="W39" i="30"/>
  <c r="AC39" i="30" s="1"/>
  <c r="AO26" i="31"/>
  <c r="AY26" i="31" s="1"/>
  <c r="AS26" i="31"/>
  <c r="AO24" i="32"/>
  <c r="AY24" i="32" s="1"/>
  <c r="AS24" i="32"/>
  <c r="AU26" i="34"/>
  <c r="AO26" i="34"/>
  <c r="AS26" i="34"/>
  <c r="AO34" i="35"/>
  <c r="AY34" i="35" s="1"/>
  <c r="AS34" i="35"/>
  <c r="I31" i="96"/>
  <c r="E39" i="94" s="1"/>
  <c r="G39" i="94" s="1"/>
  <c r="I29" i="96"/>
  <c r="E35" i="94" s="1"/>
  <c r="G35" i="94" s="1"/>
  <c r="M31" i="94"/>
  <c r="K31" i="94"/>
  <c r="I36" i="22" s="1"/>
  <c r="M36" i="22" s="1"/>
  <c r="S36" i="22" s="1"/>
  <c r="M27" i="94"/>
  <c r="K27" i="94"/>
  <c r="I46" i="30" s="1"/>
  <c r="M46" i="30" s="1"/>
  <c r="M23" i="94"/>
  <c r="K23" i="94"/>
  <c r="I46" i="33" s="1"/>
  <c r="M46" i="33" s="1"/>
  <c r="M19" i="94"/>
  <c r="K19" i="94"/>
  <c r="I46" i="37" s="1"/>
  <c r="M46" i="37" s="1"/>
  <c r="M15" i="94"/>
  <c r="K15" i="94"/>
  <c r="I46" i="41" s="1"/>
  <c r="M46" i="41" s="1"/>
  <c r="M11" i="94"/>
  <c r="K11" i="94"/>
  <c r="I46" i="45" s="1"/>
  <c r="M46" i="45" s="1"/>
  <c r="I26" i="96"/>
  <c r="E81" i="95" s="1"/>
  <c r="G81" i="95" s="1"/>
  <c r="K73" i="95"/>
  <c r="I168" i="11" s="1"/>
  <c r="M68" i="95"/>
  <c r="K68" i="95"/>
  <c r="I34" i="13" s="1"/>
  <c r="M28" i="95"/>
  <c r="K28" i="95"/>
  <c r="I164" i="11" s="1"/>
  <c r="I14" i="96"/>
  <c r="E20" i="95" s="1"/>
  <c r="G20" i="95" s="1"/>
  <c r="I10" i="96"/>
  <c r="E12" i="95" s="1"/>
  <c r="G12" i="95" s="1"/>
  <c r="G8" i="95"/>
  <c r="AU34" i="32"/>
  <c r="AO34" i="32"/>
  <c r="AS34" i="32"/>
  <c r="AS27" i="30"/>
  <c r="AO27" i="30"/>
  <c r="AY27" i="30" s="1"/>
  <c r="AO34" i="31"/>
  <c r="AY34" i="31" s="1"/>
  <c r="AS34" i="31"/>
  <c r="AO26" i="39"/>
  <c r="AY26" i="39" s="1"/>
  <c r="AS26" i="39"/>
  <c r="AU34" i="44"/>
  <c r="AO34" i="44"/>
  <c r="AS34" i="44"/>
  <c r="AO23" i="36"/>
  <c r="AY23" i="36" s="1"/>
  <c r="AS23" i="36"/>
  <c r="AO26" i="37"/>
  <c r="AY26" i="37" s="1"/>
  <c r="AS26" i="37"/>
  <c r="AO23" i="30"/>
  <c r="AY23" i="30" s="1"/>
  <c r="AS23" i="30"/>
  <c r="AI27" i="34"/>
  <c r="AI43" i="34"/>
  <c r="AS42" i="41"/>
  <c r="AU42" i="41"/>
  <c r="AI23" i="43"/>
  <c r="AI26" i="34"/>
  <c r="AI23" i="34"/>
  <c r="AI23" i="44"/>
  <c r="W21" i="54"/>
  <c r="AS14" i="43"/>
  <c r="AU14" i="43"/>
  <c r="AS14" i="41"/>
  <c r="AU14" i="41"/>
  <c r="AC9" i="34"/>
  <c r="AE9" i="34"/>
  <c r="AC9" i="38"/>
  <c r="AC9" i="42"/>
  <c r="I9" i="73"/>
  <c r="I17" i="25" s="1"/>
  <c r="K9" i="73"/>
  <c r="I17" i="23" s="1"/>
  <c r="M17" i="23" s="1"/>
  <c r="S17" i="23" s="1"/>
  <c r="M18" i="27"/>
  <c r="M43" i="27" s="1"/>
  <c r="E26" i="10" s="1"/>
  <c r="I43" i="27"/>
  <c r="I35" i="74"/>
  <c r="I26" i="56" s="1"/>
  <c r="K35" i="74"/>
  <c r="I26" i="54" s="1"/>
  <c r="I133" i="11"/>
  <c r="I134" i="11" s="1"/>
  <c r="E46" i="10" s="1"/>
  <c r="CC83" i="52"/>
  <c r="CE83" i="52" s="1"/>
  <c r="CA83" i="52"/>
  <c r="CG83" i="52" s="1"/>
  <c r="CC80" i="52"/>
  <c r="CE80" i="52" s="1"/>
  <c r="CA80" i="52"/>
  <c r="CG80" i="52" s="1"/>
  <c r="CC84" i="52"/>
  <c r="CE84" i="52" s="1"/>
  <c r="CA84" i="52"/>
  <c r="CG84" i="52" s="1"/>
  <c r="AO8" i="35"/>
  <c r="AS8" i="35"/>
  <c r="BA8" i="34"/>
  <c r="AY8" i="36"/>
  <c r="AY8" i="40"/>
  <c r="AY82" i="52"/>
  <c r="AW82" i="52"/>
  <c r="BC82" i="52" s="1"/>
  <c r="AY81" i="52"/>
  <c r="AW81" i="52"/>
  <c r="BC81" i="52" s="1"/>
  <c r="AY85" i="52"/>
  <c r="AW85" i="52"/>
  <c r="BC85" i="52" s="1"/>
  <c r="AS37" i="32"/>
  <c r="AU37" i="32"/>
  <c r="AI37" i="40"/>
  <c r="AK37" i="40"/>
  <c r="AS37" i="44"/>
  <c r="AU37" i="44"/>
  <c r="AM36" i="30"/>
  <c r="AO36" i="30"/>
  <c r="Q44" i="30"/>
  <c r="W36" i="30"/>
  <c r="Y36" i="30"/>
  <c r="BA9" i="43"/>
  <c r="AY9" i="43"/>
  <c r="BO11" i="90"/>
  <c r="CA11" i="90" s="1"/>
  <c r="BO19" i="90"/>
  <c r="CA19" i="90" s="1"/>
  <c r="BO12" i="90"/>
  <c r="CA12" i="90" s="1"/>
  <c r="BO20" i="90"/>
  <c r="CA20" i="90" s="1"/>
  <c r="BO9" i="90"/>
  <c r="CA9" i="90" s="1"/>
  <c r="BO17" i="90"/>
  <c r="CA17" i="90" s="1"/>
  <c r="BO10" i="90"/>
  <c r="CA10" i="90" s="1"/>
  <c r="BO18" i="90"/>
  <c r="CA18" i="90" s="1"/>
  <c r="BO14" i="90"/>
  <c r="CA14" i="90" s="1"/>
  <c r="BO15" i="90"/>
  <c r="CA15" i="90" s="1"/>
  <c r="BO8" i="90"/>
  <c r="BO16" i="90"/>
  <c r="CA16" i="90" s="1"/>
  <c r="BO13" i="90"/>
  <c r="CA13" i="90" s="1"/>
  <c r="BO21" i="90"/>
  <c r="CA21" i="90" s="1"/>
  <c r="BO22" i="90"/>
  <c r="CA22" i="90" s="1"/>
  <c r="BM14" i="90"/>
  <c r="BY14" i="90" s="1"/>
  <c r="BM22" i="90"/>
  <c r="BY22" i="90" s="1"/>
  <c r="BM13" i="90"/>
  <c r="BY13" i="90" s="1"/>
  <c r="BM21" i="90"/>
  <c r="BY21" i="90" s="1"/>
  <c r="BM8" i="90"/>
  <c r="BM16" i="90"/>
  <c r="BY16" i="90" s="1"/>
  <c r="BM11" i="90"/>
  <c r="BY11" i="90" s="1"/>
  <c r="BM19" i="90"/>
  <c r="BY19" i="90" s="1"/>
  <c r="BM20" i="90"/>
  <c r="BY20" i="90" s="1"/>
  <c r="BM10" i="90"/>
  <c r="BY10" i="90" s="1"/>
  <c r="BM18" i="90"/>
  <c r="BY18" i="90" s="1"/>
  <c r="BM9" i="90"/>
  <c r="BY9" i="90" s="1"/>
  <c r="BM17" i="90"/>
  <c r="BY17" i="90" s="1"/>
  <c r="BM12" i="90"/>
  <c r="BY12" i="90" s="1"/>
  <c r="BM15" i="90"/>
  <c r="BY15" i="90" s="1"/>
  <c r="AC34" i="30"/>
  <c r="Y34" i="30"/>
  <c r="CA11" i="52"/>
  <c r="BW11" i="52"/>
  <c r="BG11" i="52"/>
  <c r="BC11" i="52"/>
  <c r="AM11" i="52"/>
  <c r="AI11" i="52"/>
  <c r="Q11" i="52"/>
  <c r="CG11" i="52"/>
  <c r="BQ11" i="52"/>
  <c r="BM11" i="52"/>
  <c r="AW11" i="52"/>
  <c r="AS11" i="52"/>
  <c r="AC11" i="52"/>
  <c r="Y11" i="52"/>
  <c r="M98" i="52"/>
  <c r="BO11" i="92"/>
  <c r="CA11" i="92" s="1"/>
  <c r="BG11" i="3" s="1"/>
  <c r="G543" i="1" s="1"/>
  <c r="BO19" i="92"/>
  <c r="CA19" i="92" s="1"/>
  <c r="BG19" i="3" s="1"/>
  <c r="G775" i="1" s="1"/>
  <c r="BO12" i="92"/>
  <c r="CA12" i="92" s="1"/>
  <c r="BG12" i="3" s="1"/>
  <c r="G572" i="1" s="1"/>
  <c r="BO20" i="92"/>
  <c r="CA20" i="92" s="1"/>
  <c r="BG20" i="3" s="1"/>
  <c r="G804" i="1" s="1"/>
  <c r="BO13" i="92"/>
  <c r="CA13" i="92" s="1"/>
  <c r="BG13" i="3" s="1"/>
  <c r="G601" i="1" s="1"/>
  <c r="BO21" i="92"/>
  <c r="CA21" i="92" s="1"/>
  <c r="BG21" i="3" s="1"/>
  <c r="G833" i="1" s="1"/>
  <c r="BO14" i="92"/>
  <c r="CA14" i="92" s="1"/>
  <c r="BG14" i="3" s="1"/>
  <c r="G630" i="1" s="1"/>
  <c r="BO22" i="92"/>
  <c r="CA22" i="92" s="1"/>
  <c r="BG24" i="3" s="1"/>
  <c r="G920" i="1" s="1"/>
  <c r="BO9" i="92"/>
  <c r="CA9" i="92" s="1"/>
  <c r="BG9" i="3" s="1"/>
  <c r="G485" i="1" s="1"/>
  <c r="BO17" i="92"/>
  <c r="CA17" i="92" s="1"/>
  <c r="BG17" i="3" s="1"/>
  <c r="G717" i="1" s="1"/>
  <c r="BO10" i="92"/>
  <c r="CA10" i="92" s="1"/>
  <c r="BG10" i="3" s="1"/>
  <c r="G514" i="1" s="1"/>
  <c r="BO18" i="92"/>
  <c r="CA18" i="92" s="1"/>
  <c r="BG18" i="3" s="1"/>
  <c r="G746" i="1" s="1"/>
  <c r="BO15" i="92"/>
  <c r="CA15" i="92" s="1"/>
  <c r="BG15" i="3" s="1"/>
  <c r="G659" i="1" s="1"/>
  <c r="BO8" i="92"/>
  <c r="BO16" i="92"/>
  <c r="BM12" i="92"/>
  <c r="BY12" i="92" s="1"/>
  <c r="BE12" i="3" s="1"/>
  <c r="G571" i="1" s="1"/>
  <c r="BM20" i="92"/>
  <c r="BY20" i="92" s="1"/>
  <c r="BE20" i="3" s="1"/>
  <c r="G803" i="1" s="1"/>
  <c r="BM15" i="92"/>
  <c r="BY15" i="92" s="1"/>
  <c r="BE15" i="3" s="1"/>
  <c r="G658" i="1" s="1"/>
  <c r="BM10" i="92"/>
  <c r="BY10" i="92" s="1"/>
  <c r="BE10" i="3" s="1"/>
  <c r="G513" i="1" s="1"/>
  <c r="BM18" i="92"/>
  <c r="BY18" i="92" s="1"/>
  <c r="BE18" i="3" s="1"/>
  <c r="G745" i="1" s="1"/>
  <c r="BM9" i="92"/>
  <c r="BY9" i="92" s="1"/>
  <c r="BE9" i="3" s="1"/>
  <c r="G484" i="1" s="1"/>
  <c r="BM17" i="92"/>
  <c r="BY17" i="92" s="1"/>
  <c r="BE17" i="3" s="1"/>
  <c r="G716" i="1" s="1"/>
  <c r="BM14" i="92"/>
  <c r="BY14" i="92" s="1"/>
  <c r="BE14" i="3" s="1"/>
  <c r="G629" i="1" s="1"/>
  <c r="BM13" i="92"/>
  <c r="BY13" i="92" s="1"/>
  <c r="BE13" i="3" s="1"/>
  <c r="G600" i="1" s="1"/>
  <c r="BM21" i="92"/>
  <c r="BY21" i="92" s="1"/>
  <c r="BE21" i="3" s="1"/>
  <c r="G832" i="1" s="1"/>
  <c r="BM8" i="92"/>
  <c r="BM16" i="92"/>
  <c r="BM11" i="92"/>
  <c r="BY11" i="92" s="1"/>
  <c r="BE11" i="3" s="1"/>
  <c r="G542" i="1" s="1"/>
  <c r="BM19" i="92"/>
  <c r="BY19" i="92" s="1"/>
  <c r="BE19" i="3" s="1"/>
  <c r="G774" i="1" s="1"/>
  <c r="BM22" i="92"/>
  <c r="BY22" i="92" s="1"/>
  <c r="BE24" i="3" s="1"/>
  <c r="G919" i="1" s="1"/>
  <c r="W39" i="46"/>
  <c r="Y39" i="46" s="1"/>
  <c r="W39" i="44"/>
  <c r="AC39" i="44" s="1"/>
  <c r="W39" i="42"/>
  <c r="AC39" i="42" s="1"/>
  <c r="AO39" i="40"/>
  <c r="AY39" i="40" s="1"/>
  <c r="AM39" i="40"/>
  <c r="AS39" i="40" s="1"/>
  <c r="AO39" i="38"/>
  <c r="AM39" i="38"/>
  <c r="AO39" i="36"/>
  <c r="AY39" i="36" s="1"/>
  <c r="AM39" i="36"/>
  <c r="AS39" i="36" s="1"/>
  <c r="W39" i="34"/>
  <c r="AC39" i="34" s="1"/>
  <c r="W39" i="32"/>
  <c r="AC39" i="32" s="1"/>
  <c r="W39" i="31"/>
  <c r="AC39" i="31" s="1"/>
  <c r="AC9" i="44"/>
  <c r="AE9" i="44"/>
  <c r="AC9" i="40"/>
  <c r="AE9" i="40"/>
  <c r="AC9" i="41"/>
  <c r="AE9" i="41"/>
  <c r="AC9" i="37"/>
  <c r="AC9" i="33"/>
  <c r="M20" i="51"/>
  <c r="I24" i="51"/>
  <c r="AS14" i="44"/>
  <c r="AU14" i="44"/>
  <c r="AI14" i="40"/>
  <c r="AK14" i="40"/>
  <c r="AS14" i="34"/>
  <c r="AU14" i="34"/>
  <c r="AS14" i="32"/>
  <c r="AU14" i="32"/>
  <c r="AS37" i="43"/>
  <c r="AU37" i="43"/>
  <c r="BI81" i="52"/>
  <c r="BK81" i="52" s="1"/>
  <c r="BG81" i="52"/>
  <c r="BM81" i="52" s="1"/>
  <c r="BI85" i="52"/>
  <c r="BK85" i="52" s="1"/>
  <c r="BG85" i="52"/>
  <c r="BM85" i="52" s="1"/>
  <c r="BI82" i="52"/>
  <c r="BK82" i="52" s="1"/>
  <c r="BG82" i="52"/>
  <c r="BM82" i="52" s="1"/>
  <c r="AI12" i="34"/>
  <c r="AI13" i="40"/>
  <c r="I8" i="7"/>
  <c r="AI48" i="46"/>
  <c r="CA13" i="52"/>
  <c r="CE13" i="52" s="1"/>
  <c r="BW13" i="52"/>
  <c r="BG13" i="52"/>
  <c r="BC13" i="52"/>
  <c r="AM13" i="52"/>
  <c r="AQ13" i="52" s="1"/>
  <c r="AI13" i="52"/>
  <c r="Q13" i="52"/>
  <c r="W13" i="52" s="1"/>
  <c r="CG13" i="52"/>
  <c r="BQ13" i="52"/>
  <c r="BM13" i="52"/>
  <c r="AW13" i="52"/>
  <c r="AS13" i="52"/>
  <c r="AC13" i="52"/>
  <c r="Y13" i="52"/>
  <c r="CA35" i="52"/>
  <c r="CE35" i="52" s="1"/>
  <c r="BW35" i="52"/>
  <c r="BG35" i="52"/>
  <c r="BC35" i="52"/>
  <c r="AM35" i="52"/>
  <c r="AQ35" i="52" s="1"/>
  <c r="AI35" i="52"/>
  <c r="Q35" i="52"/>
  <c r="W35" i="52" s="1"/>
  <c r="CG35" i="52"/>
  <c r="BQ35" i="52"/>
  <c r="BM35" i="52"/>
  <c r="AW35" i="52"/>
  <c r="AS35" i="52"/>
  <c r="AC35" i="52"/>
  <c r="Y35" i="52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G14" i="52"/>
  <c r="BQ14" i="52"/>
  <c r="BM14" i="52"/>
  <c r="AW14" i="52"/>
  <c r="BA14" i="52" s="1"/>
  <c r="AS14" i="52"/>
  <c r="AC14" i="52"/>
  <c r="Y14" i="52"/>
  <c r="CA14" i="52"/>
  <c r="BW14" i="52"/>
  <c r="BG14" i="52"/>
  <c r="BC14" i="52"/>
  <c r="AM14" i="52"/>
  <c r="AI14" i="52"/>
  <c r="Q14" i="52"/>
  <c r="M10" i="30"/>
  <c r="I35" i="30"/>
  <c r="AU20" i="45"/>
  <c r="AE20" i="45"/>
  <c r="Q20" i="45"/>
  <c r="S20" i="45" s="1"/>
  <c r="BA20" i="45"/>
  <c r="AK20" i="45"/>
  <c r="Q20" i="43"/>
  <c r="S20" i="43" s="1"/>
  <c r="Q20" i="41"/>
  <c r="S20" i="41" s="1"/>
  <c r="BA20" i="39"/>
  <c r="AK20" i="39"/>
  <c r="S20" i="39"/>
  <c r="AU20" i="39"/>
  <c r="AE20" i="39"/>
  <c r="Q20" i="39"/>
  <c r="BA20" i="37"/>
  <c r="AK20" i="37"/>
  <c r="S20" i="37"/>
  <c r="AU20" i="37"/>
  <c r="AE20" i="37"/>
  <c r="Q20" i="37"/>
  <c r="BA20" i="35"/>
  <c r="AK20" i="35"/>
  <c r="S20" i="35"/>
  <c r="AU20" i="35"/>
  <c r="AE20" i="35"/>
  <c r="Q20" i="35"/>
  <c r="AU20" i="33"/>
  <c r="AE20" i="33"/>
  <c r="Q20" i="33"/>
  <c r="S20" i="33" s="1"/>
  <c r="BA20" i="33"/>
  <c r="AK20" i="33"/>
  <c r="CG38" i="52"/>
  <c r="BQ38" i="52"/>
  <c r="BM38" i="52"/>
  <c r="AW38" i="52"/>
  <c r="BA38" i="52" s="1"/>
  <c r="AS38" i="52"/>
  <c r="AC38" i="52"/>
  <c r="Y38" i="52"/>
  <c r="CA38" i="52"/>
  <c r="BW38" i="52"/>
  <c r="BG38" i="52"/>
  <c r="BC38" i="52"/>
  <c r="AM38" i="52"/>
  <c r="AI38" i="52"/>
  <c r="Q38" i="52"/>
  <c r="AU20" i="30"/>
  <c r="AE20" i="30"/>
  <c r="Q20" i="30"/>
  <c r="S20" i="30" s="1"/>
  <c r="BA20" i="30"/>
  <c r="AK20" i="30"/>
  <c r="CG86" i="52"/>
  <c r="BQ86" i="52"/>
  <c r="BM86" i="52"/>
  <c r="AW86" i="52"/>
  <c r="AS86" i="52"/>
  <c r="AC86" i="52"/>
  <c r="Y86" i="52"/>
  <c r="CA86" i="52"/>
  <c r="CE86" i="52" s="1"/>
  <c r="BW86" i="52"/>
  <c r="BG86" i="52"/>
  <c r="BC86" i="52"/>
  <c r="AM86" i="52"/>
  <c r="AQ86" i="52" s="1"/>
  <c r="AI86" i="52"/>
  <c r="Q86" i="52"/>
  <c r="W86" i="52" s="1"/>
  <c r="CA95" i="52"/>
  <c r="CE95" i="52" s="1"/>
  <c r="BG95" i="52"/>
  <c r="BM95" i="52" s="1"/>
  <c r="AM95" i="52"/>
  <c r="AQ95" i="52" s="1"/>
  <c r="Q95" i="52"/>
  <c r="W95" i="52" s="1"/>
  <c r="BQ95" i="52"/>
  <c r="BW95" i="52" s="1"/>
  <c r="AW95" i="52"/>
  <c r="BC95" i="52" s="1"/>
  <c r="AC95" i="52"/>
  <c r="AI95" i="52" s="1"/>
  <c r="AI34" i="30"/>
  <c r="BI14" i="89"/>
  <c r="BI22" i="89"/>
  <c r="BI13" i="89"/>
  <c r="BI21" i="89"/>
  <c r="BI12" i="89"/>
  <c r="BI20" i="89"/>
  <c r="BI15" i="89"/>
  <c r="BI10" i="89"/>
  <c r="BI18" i="89"/>
  <c r="BI9" i="89"/>
  <c r="BI17" i="89"/>
  <c r="BI8" i="89"/>
  <c r="BI16" i="89"/>
  <c r="BI11" i="89"/>
  <c r="BI19" i="89"/>
  <c r="BQ9" i="89"/>
  <c r="CC9" i="89" s="1"/>
  <c r="BQ17" i="89"/>
  <c r="CC17" i="89" s="1"/>
  <c r="BQ8" i="89"/>
  <c r="BQ16" i="89"/>
  <c r="CC16" i="89" s="1"/>
  <c r="BQ11" i="89"/>
  <c r="CC11" i="89" s="1"/>
  <c r="BQ19" i="89"/>
  <c r="CC19" i="89" s="1"/>
  <c r="BQ14" i="89"/>
  <c r="CC14" i="89" s="1"/>
  <c r="BQ22" i="89"/>
  <c r="CC22" i="89" s="1"/>
  <c r="BQ13" i="89"/>
  <c r="CC13" i="89" s="1"/>
  <c r="BQ21" i="89"/>
  <c r="CC21" i="89" s="1"/>
  <c r="BQ12" i="89"/>
  <c r="CC12" i="89" s="1"/>
  <c r="BQ20" i="89"/>
  <c r="CC20" i="89" s="1"/>
  <c r="BQ15" i="89"/>
  <c r="CC15" i="89" s="1"/>
  <c r="BQ10" i="89"/>
  <c r="CC10" i="89" s="1"/>
  <c r="BQ18" i="89"/>
  <c r="CC18" i="89" s="1"/>
  <c r="BC24" i="91"/>
  <c r="BC25" i="91" s="1"/>
  <c r="AG24" i="91"/>
  <c r="AG25" i="91" s="1"/>
  <c r="I24" i="91"/>
  <c r="I25" i="91" s="1"/>
  <c r="AQ24" i="91"/>
  <c r="AQ25" i="91" s="1"/>
  <c r="W24" i="91"/>
  <c r="W25" i="91" s="1"/>
  <c r="BK11" i="91" s="1"/>
  <c r="BW11" i="91" s="1"/>
  <c r="BK15" i="91"/>
  <c r="BW15" i="91" s="1"/>
  <c r="BK8" i="91"/>
  <c r="BK16" i="91"/>
  <c r="AY8" i="39"/>
  <c r="AY23" i="32"/>
  <c r="AS13" i="40"/>
  <c r="AU13" i="40"/>
  <c r="AC37" i="41"/>
  <c r="AE37" i="41"/>
  <c r="BO20" i="88"/>
  <c r="CA20" i="88" s="1"/>
  <c r="BO15" i="88"/>
  <c r="CA15" i="88" s="1"/>
  <c r="AO39" i="43"/>
  <c r="AY39" i="43" s="1"/>
  <c r="AM39" i="43"/>
  <c r="AS39" i="43" s="1"/>
  <c r="W39" i="39"/>
  <c r="AC39" i="39" s="1"/>
  <c r="W39" i="35"/>
  <c r="AC39" i="35" s="1"/>
  <c r="E32" i="94"/>
  <c r="G32" i="94" s="1"/>
  <c r="K24" i="94"/>
  <c r="I46" i="32" s="1"/>
  <c r="M46" i="32" s="1"/>
  <c r="M24" i="94"/>
  <c r="K20" i="94"/>
  <c r="I46" i="36" s="1"/>
  <c r="M46" i="36" s="1"/>
  <c r="M20" i="94"/>
  <c r="K12" i="94"/>
  <c r="I46" i="44" s="1"/>
  <c r="M46" i="44" s="1"/>
  <c r="M12" i="94"/>
  <c r="I27" i="96"/>
  <c r="E8" i="94" s="1"/>
  <c r="K27" i="96"/>
  <c r="AA48" i="97"/>
  <c r="AA46" i="97"/>
  <c r="AA44" i="97"/>
  <c r="AA42" i="97"/>
  <c r="AA40" i="97"/>
  <c r="AA38" i="97"/>
  <c r="AA47" i="97"/>
  <c r="AA45" i="97"/>
  <c r="AA43" i="97"/>
  <c r="AA41" i="97"/>
  <c r="AA39" i="97"/>
  <c r="M72" i="95"/>
  <c r="K72" i="95"/>
  <c r="I32" i="21" s="1"/>
  <c r="M32" i="21" s="1"/>
  <c r="I17" i="96"/>
  <c r="E26" i="95" s="1"/>
  <c r="G26" i="95" s="1"/>
  <c r="I9" i="96"/>
  <c r="E10" i="95" s="1"/>
  <c r="G10" i="95" s="1"/>
  <c r="AM19" i="30"/>
  <c r="AS19" i="30" s="1"/>
  <c r="AM18" i="39"/>
  <c r="AS18" i="39" s="1"/>
  <c r="AM18" i="35"/>
  <c r="AS18" i="35" s="1"/>
  <c r="AM14" i="37"/>
  <c r="AO14" i="37" s="1"/>
  <c r="AY27" i="43"/>
  <c r="BA27" i="43"/>
  <c r="AS33" i="30"/>
  <c r="AO33" i="30"/>
  <c r="AY33" i="30" s="1"/>
  <c r="K37" i="94"/>
  <c r="M37" i="94" s="1"/>
  <c r="K34" i="94"/>
  <c r="I171" i="11" s="1"/>
  <c r="M34" i="94"/>
  <c r="E33" i="94"/>
  <c r="G33" i="94" s="1"/>
  <c r="E30" i="94"/>
  <c r="G30" i="94" s="1"/>
  <c r="K26" i="94"/>
  <c r="I46" i="31" s="1"/>
  <c r="M46" i="31" s="1"/>
  <c r="M26" i="94"/>
  <c r="K22" i="94"/>
  <c r="I46" i="34" s="1"/>
  <c r="M46" i="34" s="1"/>
  <c r="M22" i="94"/>
  <c r="K18" i="94"/>
  <c r="I46" i="38" s="1"/>
  <c r="M46" i="38" s="1"/>
  <c r="M18" i="94"/>
  <c r="K14" i="94"/>
  <c r="I46" i="42" s="1"/>
  <c r="M46" i="42" s="1"/>
  <c r="M14" i="94"/>
  <c r="K10" i="94"/>
  <c r="I46" i="46" s="1"/>
  <c r="M46" i="46" s="1"/>
  <c r="M10" i="94"/>
  <c r="K83" i="95"/>
  <c r="I170" i="11" s="1"/>
  <c r="M83" i="95"/>
  <c r="M84" i="95"/>
  <c r="U18" i="97"/>
  <c r="U19" i="97"/>
  <c r="I23" i="96"/>
  <c r="E74" i="95" s="1"/>
  <c r="G74" i="95" s="1"/>
  <c r="K69" i="95"/>
  <c r="I34" i="16" s="1"/>
  <c r="M34" i="16" s="1"/>
  <c r="I29" i="10" s="1"/>
  <c r="I18" i="96"/>
  <c r="E29" i="95" s="1"/>
  <c r="G29" i="95" s="1"/>
  <c r="I15" i="96"/>
  <c r="E22" i="95" s="1"/>
  <c r="G22" i="95" s="1"/>
  <c r="I11" i="96"/>
  <c r="E14" i="95" s="1"/>
  <c r="G14" i="95" s="1"/>
  <c r="AO24" i="43"/>
  <c r="AY24" i="43" s="1"/>
  <c r="AS24" i="43"/>
  <c r="BA23" i="41"/>
  <c r="AY23" i="41"/>
  <c r="AY27" i="40"/>
  <c r="BA27" i="40"/>
  <c r="BA27" i="41"/>
  <c r="AY27" i="41"/>
  <c r="AO30" i="42"/>
  <c r="AY30" i="42" s="1"/>
  <c r="AU34" i="34"/>
  <c r="AS34" i="34"/>
  <c r="W9" i="53"/>
  <c r="AO19" i="43"/>
  <c r="AY19" i="43" s="1"/>
  <c r="AM19" i="43"/>
  <c r="AS19" i="43" s="1"/>
  <c r="Y19" i="39"/>
  <c r="AI19" i="39" s="1"/>
  <c r="Y19" i="35"/>
  <c r="AI19" i="35" s="1"/>
  <c r="AO19" i="33"/>
  <c r="AY19" i="33" s="1"/>
  <c r="AM19" i="33"/>
  <c r="AS19" i="33" s="1"/>
  <c r="AO15" i="45"/>
  <c r="AY15" i="45" s="1"/>
  <c r="AM15" i="45"/>
  <c r="AS15" i="45" s="1"/>
  <c r="AO15" i="41"/>
  <c r="AY15" i="41" s="1"/>
  <c r="AM15" i="41"/>
  <c r="AS15" i="41" s="1"/>
  <c r="AO15" i="30"/>
  <c r="AY15" i="30" s="1"/>
  <c r="AM15" i="30"/>
  <c r="AS15" i="30" s="1"/>
  <c r="AO18" i="37"/>
  <c r="AM18" i="37"/>
  <c r="Y18" i="33"/>
  <c r="AI18" i="33" s="1"/>
  <c r="Y18" i="30"/>
  <c r="AI18" i="30" s="1"/>
  <c r="Y14" i="45"/>
  <c r="AI14" i="45" s="1"/>
  <c r="Y14" i="43"/>
  <c r="Y14" i="41"/>
  <c r="AM14" i="39"/>
  <c r="AS14" i="39" s="1"/>
  <c r="AM14" i="35"/>
  <c r="AS14" i="35" s="1"/>
  <c r="Q44" i="34"/>
  <c r="Y36" i="34"/>
  <c r="W36" i="34"/>
  <c r="S36" i="34"/>
  <c r="W36" i="38"/>
  <c r="Q44" i="38"/>
  <c r="Y36" i="38"/>
  <c r="Q44" i="42"/>
  <c r="W36" i="42"/>
  <c r="Y36" i="42" s="1"/>
  <c r="S36" i="42"/>
  <c r="BA44" i="46"/>
  <c r="AU44" i="46"/>
  <c r="AK44" i="46"/>
  <c r="AE44" i="46"/>
  <c r="Q44" i="35"/>
  <c r="Y36" i="35"/>
  <c r="W36" i="35"/>
  <c r="S36" i="43"/>
  <c r="AK40" i="42"/>
  <c r="AI40" i="42"/>
  <c r="AK40" i="44"/>
  <c r="AI40" i="44"/>
  <c r="AM9" i="31"/>
  <c r="AS9" i="31" s="1"/>
  <c r="AO9" i="38"/>
  <c r="AM9" i="38"/>
  <c r="I20" i="73"/>
  <c r="I50" i="25" s="1"/>
  <c r="M50" i="25" s="1"/>
  <c r="S50" i="25" s="1"/>
  <c r="K20" i="73"/>
  <c r="I50" i="23" s="1"/>
  <c r="M50" i="23" s="1"/>
  <c r="S50" i="23" s="1"/>
  <c r="I46" i="74"/>
  <c r="I49" i="56" s="1"/>
  <c r="M49" i="56" s="1"/>
  <c r="K46" i="74"/>
  <c r="I49" i="54" s="1"/>
  <c r="M49" i="54" s="1"/>
  <c r="Y51" i="54"/>
  <c r="Y46" i="54"/>
  <c r="AK42" i="35"/>
  <c r="AI42" i="35"/>
  <c r="AO17" i="45"/>
  <c r="AY17" i="45" s="1"/>
  <c r="AM17" i="45"/>
  <c r="AS17" i="45" s="1"/>
  <c r="AO17" i="41"/>
  <c r="AY17" i="41" s="1"/>
  <c r="AM17" i="41"/>
  <c r="AS17" i="41" s="1"/>
  <c r="AO17" i="30"/>
  <c r="AY17" i="30" s="1"/>
  <c r="AM17" i="30"/>
  <c r="AS17" i="30" s="1"/>
  <c r="AO13" i="43"/>
  <c r="AM13" i="43"/>
  <c r="Y13" i="39"/>
  <c r="AI13" i="39" s="1"/>
  <c r="Y13" i="37"/>
  <c r="AI13" i="37" s="1"/>
  <c r="Y13" i="35"/>
  <c r="AI13" i="35" s="1"/>
  <c r="AM13" i="33"/>
  <c r="AS13" i="33" s="1"/>
  <c r="Y16" i="45"/>
  <c r="AI16" i="45" s="1"/>
  <c r="Y16" i="43"/>
  <c r="AI16" i="43" s="1"/>
  <c r="Y16" i="41"/>
  <c r="AI16" i="41" s="1"/>
  <c r="AO16" i="39"/>
  <c r="AY16" i="39" s="1"/>
  <c r="AM16" i="39"/>
  <c r="AS16" i="39" s="1"/>
  <c r="AO16" i="35"/>
  <c r="AY16" i="35" s="1"/>
  <c r="AM16" i="35"/>
  <c r="AS16" i="35" s="1"/>
  <c r="AO11" i="43"/>
  <c r="AY11" i="43" s="1"/>
  <c r="AM11" i="43"/>
  <c r="AS11" i="43" s="1"/>
  <c r="Y11" i="39"/>
  <c r="AI11" i="39" s="1"/>
  <c r="Y11" i="35"/>
  <c r="AI11" i="35" s="1"/>
  <c r="AO11" i="33"/>
  <c r="AY11" i="33" s="1"/>
  <c r="AM11" i="33"/>
  <c r="AS11" i="33" s="1"/>
  <c r="Y37" i="32"/>
  <c r="AM37" i="36"/>
  <c r="AS37" i="36" s="1"/>
  <c r="Y37" i="44"/>
  <c r="S36" i="33"/>
  <c r="BA44" i="37"/>
  <c r="AU44" i="37"/>
  <c r="AK44" i="37"/>
  <c r="AE44" i="37"/>
  <c r="S36" i="41"/>
  <c r="W36" i="45"/>
  <c r="Q44" i="45"/>
  <c r="Y36" i="45"/>
  <c r="AC9" i="39"/>
  <c r="AC9" i="43"/>
  <c r="AE9" i="43"/>
  <c r="AK27" i="44"/>
  <c r="AI27" i="44"/>
  <c r="BM23" i="88"/>
  <c r="S38" i="46"/>
  <c r="S38" i="44"/>
  <c r="S38" i="42"/>
  <c r="W38" i="40"/>
  <c r="Y38" i="40" s="1"/>
  <c r="W38" i="38"/>
  <c r="Y38" i="38" s="1"/>
  <c r="W38" i="36"/>
  <c r="AC38" i="36" s="1"/>
  <c r="S38" i="34"/>
  <c r="S38" i="32"/>
  <c r="S38" i="31"/>
  <c r="AM9" i="44"/>
  <c r="AO9" i="44"/>
  <c r="Y9" i="36"/>
  <c r="Y9" i="32"/>
  <c r="Y9" i="45"/>
  <c r="AM9" i="37"/>
  <c r="AO9" i="37"/>
  <c r="AY9" i="37" s="1"/>
  <c r="Y9" i="30"/>
  <c r="BO21" i="51"/>
  <c r="BS21" i="51" s="1"/>
  <c r="BG21" i="51"/>
  <c r="AY21" i="51"/>
  <c r="AQ21" i="51"/>
  <c r="AI21" i="51"/>
  <c r="AM21" i="51" s="1"/>
  <c r="AA21" i="51"/>
  <c r="Q21" i="51"/>
  <c r="W21" i="51" s="1"/>
  <c r="AK27" i="43"/>
  <c r="AI27" i="43"/>
  <c r="Y21" i="56"/>
  <c r="AS21" i="56"/>
  <c r="W9" i="55"/>
  <c r="W41" i="55" s="1"/>
  <c r="I8" i="8" s="1"/>
  <c r="Q41" i="55"/>
  <c r="G8" i="10" s="1"/>
  <c r="AM19" i="46"/>
  <c r="AO19" i="46" s="1"/>
  <c r="AM19" i="42"/>
  <c r="AS19" i="42" s="1"/>
  <c r="Y19" i="40"/>
  <c r="AI19" i="40" s="1"/>
  <c r="Y19" i="36"/>
  <c r="AI19" i="36" s="1"/>
  <c r="AM19" i="32"/>
  <c r="AS19" i="32" s="1"/>
  <c r="AM15" i="46"/>
  <c r="AO15" i="46" s="1"/>
  <c r="AM15" i="42"/>
  <c r="AS15" i="42" s="1"/>
  <c r="Y15" i="40"/>
  <c r="AI15" i="40" s="1"/>
  <c r="Y15" i="36"/>
  <c r="AI15" i="36" s="1"/>
  <c r="AM15" i="32"/>
  <c r="AS15" i="32" s="1"/>
  <c r="Y15" i="31"/>
  <c r="AI15" i="31" s="1"/>
  <c r="Y18" i="44"/>
  <c r="AI18" i="44" s="1"/>
  <c r="Y18" i="42"/>
  <c r="AI18" i="42" s="1"/>
  <c r="AM18" i="38"/>
  <c r="AO18" i="38"/>
  <c r="AC14" i="44"/>
  <c r="AE14" i="44"/>
  <c r="AM14" i="40"/>
  <c r="AO14" i="40"/>
  <c r="AM14" i="36"/>
  <c r="AS14" i="36" s="1"/>
  <c r="AO14" i="36"/>
  <c r="AY14" i="36" s="1"/>
  <c r="Y14" i="34"/>
  <c r="Y14" i="32"/>
  <c r="AM37" i="34"/>
  <c r="AO37" i="34"/>
  <c r="AM37" i="46"/>
  <c r="AO37" i="46"/>
  <c r="AM37" i="39"/>
  <c r="AS37" i="39" s="1"/>
  <c r="AO37" i="39"/>
  <c r="AY37" i="39" s="1"/>
  <c r="Y37" i="43"/>
  <c r="AK40" i="43"/>
  <c r="AI40" i="43"/>
  <c r="AK40" i="33"/>
  <c r="AI40" i="33"/>
  <c r="AI12" i="40"/>
  <c r="CG36" i="52"/>
  <c r="BQ36" i="52"/>
  <c r="BM36" i="52"/>
  <c r="AW36" i="52"/>
  <c r="AS36" i="52"/>
  <c r="AC36" i="52"/>
  <c r="Y36" i="52"/>
  <c r="CA36" i="52"/>
  <c r="CE36" i="52" s="1"/>
  <c r="BW36" i="52"/>
  <c r="BG36" i="52"/>
  <c r="BC36" i="52"/>
  <c r="AM36" i="52"/>
  <c r="AQ36" i="52" s="1"/>
  <c r="AI36" i="52"/>
  <c r="Q36" i="52"/>
  <c r="W36" i="52" s="1"/>
  <c r="CA37" i="52"/>
  <c r="CE37" i="52" s="1"/>
  <c r="BW37" i="52"/>
  <c r="BG37" i="52"/>
  <c r="BC37" i="52"/>
  <c r="AM37" i="52"/>
  <c r="AQ37" i="52" s="1"/>
  <c r="AI37" i="52"/>
  <c r="Q37" i="52"/>
  <c r="W37" i="52" s="1"/>
  <c r="CG37" i="52"/>
  <c r="BQ37" i="52"/>
  <c r="BM37" i="52"/>
  <c r="AW37" i="52"/>
  <c r="AS37" i="52"/>
  <c r="AC37" i="52"/>
  <c r="Y37" i="52"/>
  <c r="BA21" i="45"/>
  <c r="AK21" i="45"/>
  <c r="AU21" i="45"/>
  <c r="AE21" i="45"/>
  <c r="Q21" i="45"/>
  <c r="S21" i="45" s="1"/>
  <c r="Q21" i="43"/>
  <c r="S21" i="43" s="1"/>
  <c r="Q21" i="41"/>
  <c r="S21" i="41" s="1"/>
  <c r="AU21" i="39"/>
  <c r="AE21" i="39"/>
  <c r="Q21" i="39"/>
  <c r="BA21" i="39"/>
  <c r="AK21" i="39"/>
  <c r="S21" i="39"/>
  <c r="AU21" i="37"/>
  <c r="AE21" i="37"/>
  <c r="Q21" i="37"/>
  <c r="BA21" i="37"/>
  <c r="AK21" i="37"/>
  <c r="S21" i="37"/>
  <c r="AU21" i="35"/>
  <c r="AE21" i="35"/>
  <c r="Q21" i="35"/>
  <c r="BA21" i="35"/>
  <c r="AK21" i="35"/>
  <c r="S21" i="35"/>
  <c r="BA21" i="33"/>
  <c r="AK21" i="33"/>
  <c r="AU21" i="33"/>
  <c r="AE21" i="33"/>
  <c r="Q21" i="33"/>
  <c r="S21" i="33" s="1"/>
  <c r="CA39" i="52"/>
  <c r="BW39" i="52"/>
  <c r="BG39" i="52"/>
  <c r="BC39" i="52"/>
  <c r="AM39" i="52"/>
  <c r="AI39" i="52"/>
  <c r="Q39" i="52"/>
  <c r="CG39" i="52"/>
  <c r="BQ39" i="52"/>
  <c r="BM39" i="52"/>
  <c r="AW39" i="52"/>
  <c r="BA39" i="52" s="1"/>
  <c r="AS39" i="52"/>
  <c r="AC39" i="52"/>
  <c r="Y39" i="52"/>
  <c r="BA21" i="30"/>
  <c r="AK21" i="30"/>
  <c r="AU21" i="30"/>
  <c r="AE21" i="30"/>
  <c r="Q21" i="30"/>
  <c r="S21" i="30" s="1"/>
  <c r="AU22" i="45"/>
  <c r="AE22" i="45"/>
  <c r="Q22" i="45"/>
  <c r="BA22" i="45"/>
  <c r="AK22" i="45"/>
  <c r="S22" i="45"/>
  <c r="Q22" i="43"/>
  <c r="S22" i="43"/>
  <c r="Q22" i="41"/>
  <c r="S22" i="41"/>
  <c r="BA22" i="39"/>
  <c r="AK22" i="39"/>
  <c r="AU22" i="39"/>
  <c r="AE22" i="39"/>
  <c r="Q22" i="39"/>
  <c r="S22" i="39" s="1"/>
  <c r="BA22" i="37"/>
  <c r="AK22" i="37"/>
  <c r="AU22" i="37"/>
  <c r="AE22" i="37"/>
  <c r="Q22" i="37"/>
  <c r="S22" i="37" s="1"/>
  <c r="BA22" i="35"/>
  <c r="AK22" i="35"/>
  <c r="AU22" i="35"/>
  <c r="AE22" i="35"/>
  <c r="Q22" i="35"/>
  <c r="S22" i="35" s="1"/>
  <c r="AU22" i="33"/>
  <c r="AE22" i="33"/>
  <c r="Q22" i="33"/>
  <c r="BA22" i="33"/>
  <c r="AK22" i="33"/>
  <c r="S22" i="33"/>
  <c r="CG40" i="52"/>
  <c r="BQ40" i="52"/>
  <c r="BM40" i="52"/>
  <c r="AW40" i="52"/>
  <c r="BA40" i="52" s="1"/>
  <c r="AS40" i="52"/>
  <c r="AC40" i="52"/>
  <c r="Y40" i="52"/>
  <c r="CA40" i="52"/>
  <c r="BW40" i="52"/>
  <c r="BG40" i="52"/>
  <c r="BC40" i="52"/>
  <c r="AM40" i="52"/>
  <c r="AI40" i="52"/>
  <c r="Q40" i="52"/>
  <c r="AU22" i="30"/>
  <c r="AE22" i="30"/>
  <c r="Q22" i="30"/>
  <c r="BA22" i="30"/>
  <c r="AK22" i="30"/>
  <c r="S22" i="30"/>
  <c r="BQ96" i="52"/>
  <c r="BW96" i="52" s="1"/>
  <c r="AW96" i="52"/>
  <c r="BC96" i="52" s="1"/>
  <c r="AC96" i="52"/>
  <c r="AI96" i="52" s="1"/>
  <c r="CA96" i="52"/>
  <c r="CE96" i="52" s="1"/>
  <c r="BG96" i="52"/>
  <c r="BM96" i="52" s="1"/>
  <c r="AM96" i="52"/>
  <c r="AQ96" i="52" s="1"/>
  <c r="Q96" i="52"/>
  <c r="W96" i="52" s="1"/>
  <c r="CA97" i="52"/>
  <c r="CE97" i="52" s="1"/>
  <c r="BW97" i="52"/>
  <c r="BG97" i="52"/>
  <c r="BC97" i="52"/>
  <c r="AM97" i="52"/>
  <c r="AQ97" i="52" s="1"/>
  <c r="AI97" i="52"/>
  <c r="Q97" i="52"/>
  <c r="W97" i="52" s="1"/>
  <c r="CG97" i="52"/>
  <c r="BQ97" i="52"/>
  <c r="BM97" i="52"/>
  <c r="AW97" i="52"/>
  <c r="AS97" i="52"/>
  <c r="AC97" i="52"/>
  <c r="Y97" i="52"/>
  <c r="BA43" i="41"/>
  <c r="AY43" i="41"/>
  <c r="AY42" i="35"/>
  <c r="BA42" i="35"/>
  <c r="AY8" i="32"/>
  <c r="AI40" i="30"/>
  <c r="Q41" i="54"/>
  <c r="W41" i="54" s="1"/>
  <c r="Y41" i="54"/>
  <c r="Q39" i="54"/>
  <c r="W39" i="54" s="1"/>
  <c r="Y39" i="54"/>
  <c r="AM17" i="44"/>
  <c r="AS17" i="44" s="1"/>
  <c r="AO17" i="44"/>
  <c r="AY17" i="44" s="1"/>
  <c r="AM17" i="34"/>
  <c r="AS17" i="34" s="1"/>
  <c r="AO17" i="34"/>
  <c r="AY17" i="34" s="1"/>
  <c r="AM17" i="31"/>
  <c r="AS17" i="31" s="1"/>
  <c r="AO17" i="31"/>
  <c r="AY17" i="31" s="1"/>
  <c r="AM13" i="44"/>
  <c r="AO13" i="44"/>
  <c r="AC13" i="40"/>
  <c r="AE13" i="40"/>
  <c r="AM13" i="34"/>
  <c r="AO13" i="34"/>
  <c r="AM16" i="40"/>
  <c r="AS16" i="40" s="1"/>
  <c r="AO16" i="40"/>
  <c r="AY16" i="40" s="1"/>
  <c r="AM16" i="36"/>
  <c r="AS16" i="36" s="1"/>
  <c r="AO16" i="36"/>
  <c r="AY16" i="36" s="1"/>
  <c r="Y16" i="34"/>
  <c r="AI16" i="34" s="1"/>
  <c r="Y16" i="32"/>
  <c r="AI16" i="32" s="1"/>
  <c r="Y16" i="31"/>
  <c r="AI16" i="31" s="1"/>
  <c r="AM11" i="44"/>
  <c r="AS11" i="44" s="1"/>
  <c r="AM11" i="34"/>
  <c r="AS11" i="34" s="1"/>
  <c r="M10" i="22"/>
  <c r="I31" i="22"/>
  <c r="S36" i="36"/>
  <c r="W36" i="40"/>
  <c r="Q44" i="40"/>
  <c r="Y36" i="40"/>
  <c r="Q44" i="44"/>
  <c r="W36" i="44"/>
  <c r="Y36" i="44" s="1"/>
  <c r="S36" i="44"/>
  <c r="AM37" i="37"/>
  <c r="AO37" i="37" s="1"/>
  <c r="BA34" i="41"/>
  <c r="AY34" i="41"/>
  <c r="BA26" i="41"/>
  <c r="AY26" i="41"/>
  <c r="Y44" i="52"/>
  <c r="AS44" i="52"/>
  <c r="CG44" i="52"/>
  <c r="Y48" i="52"/>
  <c r="AS48" i="52"/>
  <c r="CG48" i="52"/>
  <c r="Y52" i="52"/>
  <c r="AS52" i="52"/>
  <c r="CG52" i="52"/>
  <c r="S38" i="45"/>
  <c r="S38" i="43"/>
  <c r="W38" i="41"/>
  <c r="Y38" i="41" s="1"/>
  <c r="W38" i="39"/>
  <c r="AC38" i="39" s="1"/>
  <c r="W38" i="37"/>
  <c r="Y38" i="37" s="1"/>
  <c r="W38" i="35"/>
  <c r="Y38" i="35" s="1"/>
  <c r="S38" i="33"/>
  <c r="W38" i="30"/>
  <c r="Y38" i="30" s="1"/>
  <c r="AI26" i="41"/>
  <c r="AI9" i="43"/>
  <c r="Y29" i="50"/>
  <c r="Y33" i="50"/>
  <c r="S39" i="45"/>
  <c r="W39" i="41"/>
  <c r="AC39" i="41" s="1"/>
  <c r="Y39" i="41"/>
  <c r="AI39" i="41" s="1"/>
  <c r="W39" i="37"/>
  <c r="Y39" i="37"/>
  <c r="S39" i="33"/>
  <c r="S39" i="30"/>
  <c r="AO24" i="44"/>
  <c r="AY24" i="44" s="1"/>
  <c r="AS24" i="44"/>
  <c r="AO24" i="37"/>
  <c r="AY24" i="37" s="1"/>
  <c r="AS24" i="37"/>
  <c r="AU23" i="43"/>
  <c r="AO23" i="43"/>
  <c r="AS23" i="43"/>
  <c r="AO26" i="35"/>
  <c r="AY26" i="35" s="1"/>
  <c r="AS26" i="35"/>
  <c r="K38" i="94"/>
  <c r="I172" i="11" s="1"/>
  <c r="M29" i="94"/>
  <c r="K29" i="94"/>
  <c r="I35" i="22" s="1"/>
  <c r="M35" i="22" s="1"/>
  <c r="S35" i="22" s="1"/>
  <c r="M25" i="94"/>
  <c r="K25" i="94"/>
  <c r="I30" i="51" s="1"/>
  <c r="M30" i="51" s="1"/>
  <c r="M21" i="94"/>
  <c r="K21" i="94"/>
  <c r="I46" i="35" s="1"/>
  <c r="M46" i="35" s="1"/>
  <c r="M17" i="94"/>
  <c r="K17" i="94"/>
  <c r="I46" i="39" s="1"/>
  <c r="M46" i="39" s="1"/>
  <c r="M13" i="94"/>
  <c r="K13" i="94"/>
  <c r="I46" i="43" s="1"/>
  <c r="M46" i="43" s="1"/>
  <c r="I28" i="96"/>
  <c r="K28" i="96" s="1"/>
  <c r="E9" i="94" s="1"/>
  <c r="G9" i="94" s="1"/>
  <c r="O81" i="98"/>
  <c r="S81" i="98" s="1"/>
  <c r="O36" i="97"/>
  <c r="O34" i="97"/>
  <c r="O32" i="97"/>
  <c r="O30" i="97"/>
  <c r="O28" i="97"/>
  <c r="O26" i="97"/>
  <c r="O24" i="97"/>
  <c r="O22" i="97"/>
  <c r="O20" i="97"/>
  <c r="O37" i="97"/>
  <c r="O35" i="97"/>
  <c r="O33" i="97"/>
  <c r="O31" i="97"/>
  <c r="O29" i="97"/>
  <c r="O27" i="97"/>
  <c r="O25" i="97"/>
  <c r="O23" i="97"/>
  <c r="O21" i="97"/>
  <c r="K78" i="95"/>
  <c r="I169" i="11" s="1"/>
  <c r="I22" i="96"/>
  <c r="E70" i="95" s="1"/>
  <c r="G70" i="95" s="1"/>
  <c r="K22" i="96"/>
  <c r="E71" i="95" s="1"/>
  <c r="G71" i="95" s="1"/>
  <c r="I19" i="96"/>
  <c r="E31" i="95" s="1"/>
  <c r="G31" i="95" s="1"/>
  <c r="K19" i="96"/>
  <c r="E32" i="95" s="1"/>
  <c r="G32" i="95" s="1"/>
  <c r="I16" i="96"/>
  <c r="E24" i="95" s="1"/>
  <c r="G24" i="95" s="1"/>
  <c r="K16" i="96"/>
  <c r="E25" i="95" s="1"/>
  <c r="G25" i="95" s="1"/>
  <c r="I12" i="96"/>
  <c r="E16" i="95" s="1"/>
  <c r="G16" i="95" s="1"/>
  <c r="K12" i="96"/>
  <c r="E17" i="95" s="1"/>
  <c r="G17" i="95" s="1"/>
  <c r="K8" i="96"/>
  <c r="E9" i="95" s="1"/>
  <c r="G9" i="95" s="1"/>
  <c r="AU23" i="40"/>
  <c r="AO23" i="40"/>
  <c r="AS23" i="40"/>
  <c r="AU26" i="32"/>
  <c r="AO26" i="32"/>
  <c r="AS26" i="32"/>
  <c r="AO34" i="39"/>
  <c r="AY34" i="39" s="1"/>
  <c r="AS34" i="39"/>
  <c r="AS29" i="30"/>
  <c r="AO29" i="30"/>
  <c r="AY29" i="30" s="1"/>
  <c r="AU26" i="44"/>
  <c r="AO26" i="44"/>
  <c r="AS26" i="44"/>
  <c r="AO34" i="37"/>
  <c r="AY34" i="37" s="1"/>
  <c r="AS34" i="37"/>
  <c r="AS31" i="30"/>
  <c r="AO31" i="30"/>
  <c r="AY31" i="30" s="1"/>
  <c r="AO42" i="41"/>
  <c r="AO23" i="38"/>
  <c r="AY23" i="38" s="1"/>
  <c r="AO30" i="31"/>
  <c r="AY30" i="31" s="1"/>
  <c r="AI34" i="40"/>
  <c r="AI23" i="32"/>
  <c r="Y21" i="54"/>
  <c r="AO19" i="39"/>
  <c r="AY19" i="39" s="1"/>
  <c r="AO19" i="35"/>
  <c r="AY19" i="35" s="1"/>
  <c r="AO15" i="39"/>
  <c r="AY15" i="39" s="1"/>
  <c r="AO15" i="35"/>
  <c r="AY15" i="35" s="1"/>
  <c r="AO18" i="45"/>
  <c r="AY18" i="45" s="1"/>
  <c r="AO18" i="43"/>
  <c r="AY18" i="43" s="1"/>
  <c r="AO18" i="41"/>
  <c r="AY18" i="41" s="1"/>
  <c r="AO18" i="33"/>
  <c r="AY18" i="33" s="1"/>
  <c r="AO18" i="30"/>
  <c r="AY18" i="30" s="1"/>
  <c r="AO14" i="45"/>
  <c r="AY14" i="45" s="1"/>
  <c r="AO14" i="43"/>
  <c r="AO14" i="41"/>
  <c r="AO14" i="33"/>
  <c r="AY14" i="33" s="1"/>
  <c r="AO14" i="30"/>
  <c r="AY14" i="30" s="1"/>
  <c r="Y9" i="31"/>
  <c r="AI9" i="31" s="1"/>
  <c r="Y9" i="34"/>
  <c r="Y9" i="38"/>
  <c r="Y9" i="42"/>
  <c r="AC24" i="30"/>
  <c r="Y24" i="30"/>
  <c r="M18" i="26"/>
  <c r="M43" i="26" s="1"/>
  <c r="I43" i="26"/>
  <c r="E30" i="12" s="1"/>
  <c r="E37" i="12" s="1"/>
  <c r="E40" i="12" s="1"/>
  <c r="I19" i="73"/>
  <c r="I47" i="25" s="1"/>
  <c r="M47" i="25" s="1"/>
  <c r="S47" i="25" s="1"/>
  <c r="I45" i="74"/>
  <c r="I48" i="56" s="1"/>
  <c r="M48" i="56" s="1"/>
  <c r="K45" i="74"/>
  <c r="I48" i="54" s="1"/>
  <c r="M48" i="54" s="1"/>
  <c r="S16" i="21"/>
  <c r="S28" i="21" s="1"/>
  <c r="E37" i="8" s="1"/>
  <c r="M28" i="21"/>
  <c r="E34" i="10" s="1"/>
  <c r="Y25" i="54"/>
  <c r="Q47" i="54"/>
  <c r="W47" i="54" s="1"/>
  <c r="Y47" i="54"/>
  <c r="S18" i="15"/>
  <c r="S30" i="15" s="1"/>
  <c r="E36" i="8" s="1"/>
  <c r="M30" i="15"/>
  <c r="E36" i="10" s="1"/>
  <c r="CC81" i="52"/>
  <c r="CA81" i="52"/>
  <c r="CG81" i="52" s="1"/>
  <c r="CC85" i="52"/>
  <c r="CA85" i="52"/>
  <c r="CG85" i="52" s="1"/>
  <c r="CC82" i="52"/>
  <c r="CA82" i="52"/>
  <c r="CG82" i="52" s="1"/>
  <c r="AO8" i="31"/>
  <c r="AS8" i="31"/>
  <c r="BA8" i="43"/>
  <c r="AY26" i="40"/>
  <c r="BA8" i="44"/>
  <c r="M82" i="98"/>
  <c r="Q41" i="98"/>
  <c r="Q82" i="98" s="1"/>
  <c r="AY80" i="52"/>
  <c r="BA80" i="52" s="1"/>
  <c r="AW80" i="52"/>
  <c r="BC80" i="52" s="1"/>
  <c r="AY84" i="52"/>
  <c r="BA84" i="52" s="1"/>
  <c r="AW84" i="52"/>
  <c r="BC84" i="52" s="1"/>
  <c r="AY83" i="52"/>
  <c r="BA83" i="52" s="1"/>
  <c r="AW83" i="52"/>
  <c r="BC83" i="52" s="1"/>
  <c r="AO17" i="39"/>
  <c r="AY17" i="39" s="1"/>
  <c r="AO17" i="35"/>
  <c r="AY17" i="35" s="1"/>
  <c r="AC13" i="43"/>
  <c r="AE13" i="43"/>
  <c r="AC13" i="41"/>
  <c r="AE13" i="41"/>
  <c r="AO13" i="39"/>
  <c r="AY13" i="39" s="1"/>
  <c r="AO13" i="37"/>
  <c r="AY13" i="37" s="1"/>
  <c r="AO13" i="35"/>
  <c r="AY13" i="35" s="1"/>
  <c r="AO16" i="45"/>
  <c r="AY16" i="45" s="1"/>
  <c r="AO16" i="43"/>
  <c r="AY16" i="43" s="1"/>
  <c r="AO16" i="41"/>
  <c r="AY16" i="41" s="1"/>
  <c r="AO16" i="33"/>
  <c r="AY16" i="33" s="1"/>
  <c r="AO16" i="30"/>
  <c r="AY16" i="30" s="1"/>
  <c r="AO11" i="39"/>
  <c r="AY11" i="39" s="1"/>
  <c r="AO11" i="35"/>
  <c r="AY11" i="35" s="1"/>
  <c r="AO37" i="32"/>
  <c r="AC37" i="40"/>
  <c r="AE37" i="40"/>
  <c r="AO37" i="44"/>
  <c r="Y9" i="35"/>
  <c r="AI9" i="35" s="1"/>
  <c r="AS9" i="43"/>
  <c r="AU9" i="43"/>
  <c r="BK23" i="90"/>
  <c r="BI22" i="90"/>
  <c r="BI17" i="90"/>
  <c r="BI8" i="90"/>
  <c r="BI16" i="90"/>
  <c r="BI11" i="90"/>
  <c r="BI19" i="90"/>
  <c r="BI10" i="90"/>
  <c r="BI9" i="90"/>
  <c r="BI14" i="90"/>
  <c r="BI13" i="90"/>
  <c r="BI12" i="90"/>
  <c r="BI20" i="90"/>
  <c r="BI15" i="90"/>
  <c r="BI18" i="90"/>
  <c r="BI21" i="90"/>
  <c r="BQ15" i="90"/>
  <c r="CC15" i="90" s="1"/>
  <c r="BQ10" i="90"/>
  <c r="CC10" i="90" s="1"/>
  <c r="BQ18" i="90"/>
  <c r="CC18" i="90" s="1"/>
  <c r="BQ13" i="90"/>
  <c r="CC13" i="90" s="1"/>
  <c r="BQ21" i="90"/>
  <c r="CC21" i="90" s="1"/>
  <c r="BQ12" i="90"/>
  <c r="CC12" i="90" s="1"/>
  <c r="BQ20" i="90"/>
  <c r="CC20" i="90" s="1"/>
  <c r="BQ11" i="90"/>
  <c r="CC11" i="90" s="1"/>
  <c r="BQ19" i="90"/>
  <c r="CC19" i="90" s="1"/>
  <c r="BQ14" i="90"/>
  <c r="CC14" i="90" s="1"/>
  <c r="BQ22" i="90"/>
  <c r="CC22" i="90" s="1"/>
  <c r="BQ9" i="90"/>
  <c r="CC9" i="90" s="1"/>
  <c r="BQ17" i="90"/>
  <c r="CC17" i="90" s="1"/>
  <c r="BQ8" i="90"/>
  <c r="BQ16" i="90"/>
  <c r="CC16" i="90" s="1"/>
  <c r="AC26" i="30"/>
  <c r="Y26" i="30"/>
  <c r="AI26" i="30" s="1"/>
  <c r="Y41" i="52"/>
  <c r="AS41" i="52"/>
  <c r="CG41" i="52"/>
  <c r="Y43" i="52"/>
  <c r="AS43" i="52"/>
  <c r="CG43" i="52"/>
  <c r="Y45" i="52"/>
  <c r="AS45" i="52"/>
  <c r="CG45" i="52"/>
  <c r="I98" i="52"/>
  <c r="K98" i="52" s="1"/>
  <c r="AY9" i="32"/>
  <c r="BK23" i="92"/>
  <c r="BC25" i="3" s="1"/>
  <c r="G947" i="1" s="1"/>
  <c r="BI14" i="92"/>
  <c r="BI22" i="92"/>
  <c r="BI13" i="92"/>
  <c r="BI21" i="92"/>
  <c r="BI8" i="92"/>
  <c r="BI16" i="92"/>
  <c r="BS16" i="92" s="1"/>
  <c r="BI11" i="92"/>
  <c r="BI19" i="92"/>
  <c r="BI10" i="92"/>
  <c r="BI18" i="92"/>
  <c r="BI9" i="92"/>
  <c r="BI17" i="92"/>
  <c r="BI12" i="92"/>
  <c r="BI20" i="92"/>
  <c r="BI15" i="92"/>
  <c r="BQ9" i="92"/>
  <c r="CC9" i="92" s="1"/>
  <c r="BI9" i="3" s="1"/>
  <c r="G486" i="1" s="1"/>
  <c r="BQ17" i="92"/>
  <c r="CC17" i="92" s="1"/>
  <c r="BI17" i="3" s="1"/>
  <c r="G718" i="1" s="1"/>
  <c r="BQ8" i="92"/>
  <c r="BQ16" i="92"/>
  <c r="BQ11" i="92"/>
  <c r="CC11" i="92" s="1"/>
  <c r="BI11" i="3" s="1"/>
  <c r="G544" i="1" s="1"/>
  <c r="BQ19" i="92"/>
  <c r="CC19" i="92" s="1"/>
  <c r="BI19" i="3" s="1"/>
  <c r="G776" i="1" s="1"/>
  <c r="BQ14" i="92"/>
  <c r="CC14" i="92" s="1"/>
  <c r="BI14" i="3" s="1"/>
  <c r="G631" i="1" s="1"/>
  <c r="BQ22" i="92"/>
  <c r="CC22" i="92" s="1"/>
  <c r="BI24" i="3" s="1"/>
  <c r="G921" i="1" s="1"/>
  <c r="BQ13" i="92"/>
  <c r="CC13" i="92" s="1"/>
  <c r="BI13" i="3" s="1"/>
  <c r="G602" i="1" s="1"/>
  <c r="BQ21" i="92"/>
  <c r="CC21" i="92" s="1"/>
  <c r="BI21" i="3" s="1"/>
  <c r="G834" i="1" s="1"/>
  <c r="BQ12" i="92"/>
  <c r="CC12" i="92" s="1"/>
  <c r="BI12" i="3" s="1"/>
  <c r="G573" i="1" s="1"/>
  <c r="BQ20" i="92"/>
  <c r="CC20" i="92" s="1"/>
  <c r="BI20" i="3" s="1"/>
  <c r="G805" i="1" s="1"/>
  <c r="BQ15" i="92"/>
  <c r="CC15" i="92" s="1"/>
  <c r="BI15" i="3" s="1"/>
  <c r="G660" i="1" s="1"/>
  <c r="BQ10" i="92"/>
  <c r="CC10" i="92" s="1"/>
  <c r="BI10" i="3" s="1"/>
  <c r="G515" i="1" s="1"/>
  <c r="BQ18" i="92"/>
  <c r="CC18" i="92" s="1"/>
  <c r="BI18" i="3" s="1"/>
  <c r="G747" i="1" s="1"/>
  <c r="S39" i="46"/>
  <c r="S39" i="44"/>
  <c r="S39" i="42"/>
  <c r="Y39" i="40"/>
  <c r="AI39" i="40" s="1"/>
  <c r="W39" i="40"/>
  <c r="AC39" i="40" s="1"/>
  <c r="Y39" i="38"/>
  <c r="W39" i="38"/>
  <c r="Y39" i="36"/>
  <c r="AI39" i="36" s="1"/>
  <c r="W39" i="36"/>
  <c r="AC39" i="36" s="1"/>
  <c r="S39" i="34"/>
  <c r="S39" i="32"/>
  <c r="S39" i="31"/>
  <c r="S14" i="23"/>
  <c r="Y9" i="44"/>
  <c r="Y9" i="40"/>
  <c r="AS9" i="32"/>
  <c r="AU9" i="32"/>
  <c r="AS9" i="45"/>
  <c r="Y9" i="41"/>
  <c r="Y9" i="37"/>
  <c r="Y9" i="33"/>
  <c r="M16" i="49"/>
  <c r="I20" i="49"/>
  <c r="I18" i="49"/>
  <c r="AO19" i="40"/>
  <c r="AY19" i="40" s="1"/>
  <c r="AO19" i="36"/>
  <c r="AY19" i="36" s="1"/>
  <c r="AO15" i="40"/>
  <c r="AY15" i="40" s="1"/>
  <c r="AO15" i="36"/>
  <c r="AY15" i="36" s="1"/>
  <c r="AO15" i="31"/>
  <c r="AY15" i="31" s="1"/>
  <c r="AO18" i="44"/>
  <c r="AY18" i="44" s="1"/>
  <c r="AO18" i="42"/>
  <c r="AY18" i="42" s="1"/>
  <c r="AO18" i="34"/>
  <c r="AY18" i="34" s="1"/>
  <c r="AO18" i="32"/>
  <c r="AY18" i="32" s="1"/>
  <c r="AO18" i="31"/>
  <c r="AY18" i="31" s="1"/>
  <c r="AO14" i="44"/>
  <c r="AO14" i="42"/>
  <c r="AY14" i="42" s="1"/>
  <c r="AC14" i="40"/>
  <c r="AE14" i="40"/>
  <c r="AO14" i="34"/>
  <c r="AO14" i="32"/>
  <c r="AC37" i="34"/>
  <c r="AE37" i="34"/>
  <c r="AO37" i="43"/>
  <c r="BI83" i="52"/>
  <c r="BK83" i="52" s="1"/>
  <c r="BG83" i="52"/>
  <c r="BM83" i="52" s="1"/>
  <c r="BI80" i="52"/>
  <c r="BK80" i="52" s="1"/>
  <c r="BG80" i="52"/>
  <c r="BM80" i="52" s="1"/>
  <c r="BI84" i="52"/>
  <c r="BK84" i="52" s="1"/>
  <c r="BG84" i="52"/>
  <c r="BM84" i="52" s="1"/>
  <c r="K61" i="74"/>
  <c r="I11" i="50" s="1"/>
  <c r="K70" i="74"/>
  <c r="I23" i="50" s="1"/>
  <c r="M23" i="50" s="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BA20" i="46"/>
  <c r="AK20" i="46"/>
  <c r="S20" i="46"/>
  <c r="AU20" i="46"/>
  <c r="AE20" i="46"/>
  <c r="Q20" i="46"/>
  <c r="S20" i="44"/>
  <c r="Q20" i="44"/>
  <c r="BA20" i="42"/>
  <c r="AK20" i="42"/>
  <c r="S20" i="42"/>
  <c r="AU20" i="42"/>
  <c r="AE20" i="42"/>
  <c r="Q20" i="42"/>
  <c r="Q20" i="40"/>
  <c r="AU20" i="38"/>
  <c r="AE20" i="38"/>
  <c r="Q20" i="38"/>
  <c r="BA20" i="38"/>
  <c r="AK20" i="38"/>
  <c r="AU20" i="36"/>
  <c r="AE20" i="36"/>
  <c r="Q20" i="36"/>
  <c r="S20" i="36" s="1"/>
  <c r="BA20" i="36"/>
  <c r="AK20" i="36"/>
  <c r="S20" i="34"/>
  <c r="Q20" i="34"/>
  <c r="S20" i="32"/>
  <c r="Q20" i="32"/>
  <c r="BA20" i="31"/>
  <c r="AK20" i="31"/>
  <c r="S20" i="31"/>
  <c r="AU20" i="31"/>
  <c r="AE20" i="31"/>
  <c r="Q20" i="31"/>
  <c r="K78" i="74"/>
  <c r="I52" i="50" s="1"/>
  <c r="M52" i="50" s="1"/>
  <c r="K87" i="74"/>
  <c r="I61" i="50" s="1"/>
  <c r="M61" i="50" s="1"/>
  <c r="AI24" i="30"/>
  <c r="AI8" i="30"/>
  <c r="BK20" i="89"/>
  <c r="BW20" i="89" s="1"/>
  <c r="BK12" i="89"/>
  <c r="BW12" i="89" s="1"/>
  <c r="BK19" i="89"/>
  <c r="BW19" i="89" s="1"/>
  <c r="BO15" i="89"/>
  <c r="CA15" i="89" s="1"/>
  <c r="BO8" i="89"/>
  <c r="BO16" i="89"/>
  <c r="CA16" i="89" s="1"/>
  <c r="BO13" i="89"/>
  <c r="CA13" i="89" s="1"/>
  <c r="BO21" i="89"/>
  <c r="CA21" i="89" s="1"/>
  <c r="BO14" i="89"/>
  <c r="CA14" i="89" s="1"/>
  <c r="BO22" i="89"/>
  <c r="CA22" i="89" s="1"/>
  <c r="BO9" i="89"/>
  <c r="CA9" i="89" s="1"/>
  <c r="BO17" i="89"/>
  <c r="CA17" i="89" s="1"/>
  <c r="BO10" i="89"/>
  <c r="CA10" i="89" s="1"/>
  <c r="BO11" i="89"/>
  <c r="CA11" i="89" s="1"/>
  <c r="BO19" i="89"/>
  <c r="CA19" i="89" s="1"/>
  <c r="BO12" i="89"/>
  <c r="CA12" i="89" s="1"/>
  <c r="BO20" i="89"/>
  <c r="CA20" i="89" s="1"/>
  <c r="BO18" i="89"/>
  <c r="CA18" i="89" s="1"/>
  <c r="BM12" i="89"/>
  <c r="BY12" i="89" s="1"/>
  <c r="BM20" i="89"/>
  <c r="BY20" i="89" s="1"/>
  <c r="BM15" i="89"/>
  <c r="BY15" i="89" s="1"/>
  <c r="BM14" i="89"/>
  <c r="BY14" i="89" s="1"/>
  <c r="BM22" i="89"/>
  <c r="BY22" i="89" s="1"/>
  <c r="BM13" i="89"/>
  <c r="BY13" i="89" s="1"/>
  <c r="BM21" i="89"/>
  <c r="BY21" i="89" s="1"/>
  <c r="BM8" i="89"/>
  <c r="BM16" i="89"/>
  <c r="BY16" i="89" s="1"/>
  <c r="BM11" i="89"/>
  <c r="BY11" i="89" s="1"/>
  <c r="BM19" i="89"/>
  <c r="BY19" i="89" s="1"/>
  <c r="BM10" i="89"/>
  <c r="BY10" i="89" s="1"/>
  <c r="BM18" i="89"/>
  <c r="BY18" i="89" s="1"/>
  <c r="BM9" i="89"/>
  <c r="BY9" i="89" s="1"/>
  <c r="BM17" i="89"/>
  <c r="BY17" i="89" s="1"/>
  <c r="BK9" i="91"/>
  <c r="BW9" i="91" s="1"/>
  <c r="BK13" i="91"/>
  <c r="BW13" i="91" s="1"/>
  <c r="BK17" i="91"/>
  <c r="BK21" i="91"/>
  <c r="BW21" i="91" s="1"/>
  <c r="BK10" i="91"/>
  <c r="BW10" i="91" s="1"/>
  <c r="BK14" i="91"/>
  <c r="BW14" i="91" s="1"/>
  <c r="BK18" i="91"/>
  <c r="BW18" i="91" s="1"/>
  <c r="BK22" i="91"/>
  <c r="BW22" i="91" s="1"/>
  <c r="BK23" i="88"/>
  <c r="BI8" i="88"/>
  <c r="BI16" i="88"/>
  <c r="BI11" i="88"/>
  <c r="BI19" i="88"/>
  <c r="BI10" i="88"/>
  <c r="BI18" i="88"/>
  <c r="BI9" i="88"/>
  <c r="BI17" i="88"/>
  <c r="BI12" i="88"/>
  <c r="BI20" i="88"/>
  <c r="BI15" i="88"/>
  <c r="BI14" i="88"/>
  <c r="BI22" i="88"/>
  <c r="BI13" i="88"/>
  <c r="BI21" i="88"/>
  <c r="BQ9" i="88"/>
  <c r="CC9" i="88" s="1"/>
  <c r="BQ17" i="88"/>
  <c r="CC17" i="88" s="1"/>
  <c r="BQ8" i="88"/>
  <c r="BQ16" i="88"/>
  <c r="CC16" i="88" s="1"/>
  <c r="BQ11" i="88"/>
  <c r="CC11" i="88" s="1"/>
  <c r="BQ19" i="88"/>
  <c r="CC19" i="88" s="1"/>
  <c r="BQ14" i="88"/>
  <c r="CC14" i="88" s="1"/>
  <c r="BQ22" i="88"/>
  <c r="CC22" i="88" s="1"/>
  <c r="BQ13" i="88"/>
  <c r="CC13" i="88" s="1"/>
  <c r="BQ21" i="88"/>
  <c r="CC21" i="88" s="1"/>
  <c r="BQ12" i="88"/>
  <c r="CC12" i="88" s="1"/>
  <c r="BQ20" i="88"/>
  <c r="CC20" i="88" s="1"/>
  <c r="BQ15" i="88"/>
  <c r="CC15" i="88" s="1"/>
  <c r="BQ10" i="88"/>
  <c r="CC10" i="88" s="1"/>
  <c r="BQ18" i="88"/>
  <c r="CC18" i="88" s="1"/>
  <c r="AO17" i="40"/>
  <c r="AY17" i="40" s="1"/>
  <c r="AO17" i="36"/>
  <c r="AY17" i="36" s="1"/>
  <c r="AC13" i="44"/>
  <c r="AE13" i="44"/>
  <c r="AO13" i="40"/>
  <c r="AO13" i="38"/>
  <c r="AY13" i="38" s="1"/>
  <c r="AO13" i="36"/>
  <c r="AY13" i="36" s="1"/>
  <c r="AC13" i="34"/>
  <c r="AE13" i="34"/>
  <c r="AC13" i="32"/>
  <c r="AE13" i="32"/>
  <c r="AO13" i="31"/>
  <c r="AY13" i="31" s="1"/>
  <c r="AO16" i="44"/>
  <c r="AY16" i="44" s="1"/>
  <c r="AO16" i="42"/>
  <c r="AY16" i="42" s="1"/>
  <c r="AO16" i="34"/>
  <c r="AY16" i="34" s="1"/>
  <c r="AO16" i="32"/>
  <c r="AY16" i="32" s="1"/>
  <c r="AO16" i="31"/>
  <c r="AY16" i="31" s="1"/>
  <c r="AO11" i="40"/>
  <c r="AY11" i="40" s="1"/>
  <c r="AO11" i="36"/>
  <c r="AY11" i="36" s="1"/>
  <c r="AO11" i="31"/>
  <c r="AY11" i="31" s="1"/>
  <c r="W10" i="51"/>
  <c r="AM10" i="51"/>
  <c r="BS10" i="51"/>
  <c r="Y37" i="41"/>
  <c r="Y37" i="50"/>
  <c r="W39" i="43"/>
  <c r="AC39" i="43" s="1"/>
  <c r="S39" i="39"/>
  <c r="S39" i="35"/>
  <c r="AI38" i="41" l="1"/>
  <c r="AK38" i="41"/>
  <c r="AI36" i="44"/>
  <c r="AK36" i="44"/>
  <c r="AO22" i="35"/>
  <c r="AY22" i="35" s="1"/>
  <c r="AM22" i="35"/>
  <c r="AS22" i="35" s="1"/>
  <c r="AM22" i="39"/>
  <c r="AS22" i="39" s="1"/>
  <c r="AM21" i="33"/>
  <c r="AS21" i="33" s="1"/>
  <c r="AM21" i="43"/>
  <c r="AO21" i="43" s="1"/>
  <c r="AI36" i="42"/>
  <c r="AM20" i="33"/>
  <c r="AS20" i="33" s="1"/>
  <c r="AM20" i="43"/>
  <c r="AO20" i="43" s="1"/>
  <c r="AI38" i="33"/>
  <c r="AK38" i="33"/>
  <c r="AM22" i="38"/>
  <c r="AS22" i="38" s="1"/>
  <c r="AM21" i="31"/>
  <c r="AS21" i="31" s="1"/>
  <c r="AM21" i="34"/>
  <c r="AO21" i="34" s="1"/>
  <c r="AM21" i="44"/>
  <c r="AO21" i="44" s="1"/>
  <c r="BA9" i="41"/>
  <c r="AY9" i="41"/>
  <c r="AI38" i="31"/>
  <c r="AK38" i="31"/>
  <c r="AI38" i="44"/>
  <c r="AK38" i="44"/>
  <c r="BA9" i="34"/>
  <c r="AY9" i="34"/>
  <c r="AY36" i="35"/>
  <c r="Y44" i="46"/>
  <c r="M8" i="28" s="1"/>
  <c r="K36" i="94"/>
  <c r="I52" i="26" s="1"/>
  <c r="M52" i="26" s="1"/>
  <c r="M36" i="94"/>
  <c r="AM20" i="36"/>
  <c r="AS20" i="36" s="1"/>
  <c r="AO20" i="36"/>
  <c r="AY20" i="36" s="1"/>
  <c r="M9" i="94"/>
  <c r="K9" i="94"/>
  <c r="I24" i="49" s="1"/>
  <c r="M24" i="49" s="1"/>
  <c r="Q24" i="49" s="1"/>
  <c r="W24" i="49" s="1"/>
  <c r="AK38" i="30"/>
  <c r="AI38" i="30"/>
  <c r="AI38" i="35"/>
  <c r="AK38" i="35"/>
  <c r="AM22" i="37"/>
  <c r="AS22" i="37" s="1"/>
  <c r="AM21" i="30"/>
  <c r="AS21" i="30" s="1"/>
  <c r="AM21" i="41"/>
  <c r="AO21" i="41" s="1"/>
  <c r="AM21" i="45"/>
  <c r="AS21" i="45" s="1"/>
  <c r="AI38" i="40"/>
  <c r="AK38" i="40"/>
  <c r="AM20" i="30"/>
  <c r="AS20" i="30" s="1"/>
  <c r="AM20" i="41"/>
  <c r="AO20" i="41" s="1"/>
  <c r="AM20" i="45"/>
  <c r="AS20" i="45" s="1"/>
  <c r="BA38" i="30"/>
  <c r="AY38" i="30"/>
  <c r="AI38" i="43"/>
  <c r="AK38" i="43"/>
  <c r="BA37" i="41"/>
  <c r="AY37" i="41"/>
  <c r="BA13" i="32"/>
  <c r="AY13" i="32"/>
  <c r="AM22" i="36"/>
  <c r="AS22" i="36" s="1"/>
  <c r="AO22" i="36"/>
  <c r="AY22" i="36" s="1"/>
  <c r="AM22" i="40"/>
  <c r="AO22" i="40"/>
  <c r="AM21" i="32"/>
  <c r="AO21" i="32"/>
  <c r="AM21" i="42"/>
  <c r="AS21" i="42" s="1"/>
  <c r="AO21" i="42"/>
  <c r="AY21" i="42" s="1"/>
  <c r="AM21" i="46"/>
  <c r="AO21" i="46"/>
  <c r="BA9" i="40"/>
  <c r="AY9" i="40"/>
  <c r="AI38" i="42"/>
  <c r="AK38" i="42"/>
  <c r="Y44" i="41"/>
  <c r="AI36" i="41"/>
  <c r="AK36" i="41"/>
  <c r="BA13" i="40"/>
  <c r="AY13" i="40"/>
  <c r="BS21" i="88"/>
  <c r="BU21" i="88"/>
  <c r="BS22" i="88"/>
  <c r="BU22" i="88"/>
  <c r="BS12" i="88"/>
  <c r="BU12" i="88"/>
  <c r="BS9" i="88"/>
  <c r="BU9" i="88"/>
  <c r="BS11" i="88"/>
  <c r="BU11" i="88"/>
  <c r="BI23" i="88"/>
  <c r="BS8" i="88"/>
  <c r="Y52" i="50"/>
  <c r="Q52" i="50"/>
  <c r="W52" i="50" s="1"/>
  <c r="AO20" i="32"/>
  <c r="AM20" i="32"/>
  <c r="W20" i="38"/>
  <c r="Y20" i="38" s="1"/>
  <c r="W20" i="40"/>
  <c r="Y20" i="40" s="1"/>
  <c r="AO20" i="42"/>
  <c r="AY20" i="42" s="1"/>
  <c r="AM20" i="42"/>
  <c r="AS20" i="42" s="1"/>
  <c r="AO20" i="44"/>
  <c r="AM20" i="44"/>
  <c r="AM39" i="39"/>
  <c r="AS39" i="39" s="1"/>
  <c r="Y39" i="43"/>
  <c r="AI39" i="43" s="1"/>
  <c r="AI37" i="41"/>
  <c r="AK37" i="41"/>
  <c r="BQ23" i="88"/>
  <c r="BS13" i="88"/>
  <c r="BU13" i="88"/>
  <c r="BS14" i="88"/>
  <c r="BU14" i="88"/>
  <c r="BS20" i="88"/>
  <c r="BU20" i="88"/>
  <c r="BS17" i="88"/>
  <c r="BU17" i="88"/>
  <c r="BS18" i="88"/>
  <c r="BU18" i="88"/>
  <c r="BS19" i="88"/>
  <c r="BU19" i="88"/>
  <c r="BS16" i="88"/>
  <c r="BU16" i="88"/>
  <c r="BM23" i="89"/>
  <c r="Q61" i="50"/>
  <c r="W61" i="50" s="1"/>
  <c r="Y61" i="50"/>
  <c r="W20" i="31"/>
  <c r="AC20" i="31" s="1"/>
  <c r="W20" i="32"/>
  <c r="Y20" i="32" s="1"/>
  <c r="W20" i="34"/>
  <c r="Y20" i="34" s="1"/>
  <c r="S20" i="38"/>
  <c r="S20" i="40"/>
  <c r="W20" i="42"/>
  <c r="AC20" i="42" s="1"/>
  <c r="W20" i="44"/>
  <c r="Y20" i="44" s="1"/>
  <c r="W20" i="46"/>
  <c r="Y20" i="46" s="1"/>
  <c r="Q23" i="50"/>
  <c r="W23" i="50" s="1"/>
  <c r="Y23" i="50"/>
  <c r="AY37" i="43"/>
  <c r="BA37" i="43"/>
  <c r="AY14" i="34"/>
  <c r="BA14" i="34"/>
  <c r="AY14" i="44"/>
  <c r="BA14" i="44"/>
  <c r="AI9" i="33"/>
  <c r="AK9" i="41"/>
  <c r="AI9" i="41"/>
  <c r="AK9" i="44"/>
  <c r="AI9" i="44"/>
  <c r="AM39" i="32"/>
  <c r="AS39" i="32" s="1"/>
  <c r="AM39" i="42"/>
  <c r="AS39" i="42" s="1"/>
  <c r="AM39" i="46"/>
  <c r="AO39" i="46" s="1"/>
  <c r="BS15" i="92"/>
  <c r="BU15" i="92"/>
  <c r="BA15" i="3" s="1"/>
  <c r="G656" i="1" s="1"/>
  <c r="BS12" i="92"/>
  <c r="BU12" i="92"/>
  <c r="BA12" i="3" s="1"/>
  <c r="G569" i="1" s="1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I23" i="92"/>
  <c r="BA25" i="3" s="1"/>
  <c r="G946" i="1" s="1"/>
  <c r="BS8" i="92"/>
  <c r="BS13" i="92"/>
  <c r="BU13" i="92"/>
  <c r="BA13" i="3" s="1"/>
  <c r="G598" i="1" s="1"/>
  <c r="BS14" i="92"/>
  <c r="BU14" i="92"/>
  <c r="BA14" i="3" s="1"/>
  <c r="G627" i="1" s="1"/>
  <c r="BQ23" i="90"/>
  <c r="BS21" i="90"/>
  <c r="BU21" i="90"/>
  <c r="BS15" i="90"/>
  <c r="BU15" i="90"/>
  <c r="BS12" i="90"/>
  <c r="BU12" i="90"/>
  <c r="BS14" i="90"/>
  <c r="BU14" i="90"/>
  <c r="BS10" i="90"/>
  <c r="BU10" i="90"/>
  <c r="BS11" i="90"/>
  <c r="BU11" i="90"/>
  <c r="BI23" i="90"/>
  <c r="BS8" i="90"/>
  <c r="BS22" i="90"/>
  <c r="BU22" i="90"/>
  <c r="AY37" i="44"/>
  <c r="BA37" i="44"/>
  <c r="CE82" i="52"/>
  <c r="CE85" i="52"/>
  <c r="CE81" i="52"/>
  <c r="AS48" i="56"/>
  <c r="AM48" i="56"/>
  <c r="AI48" i="56"/>
  <c r="AC48" i="56"/>
  <c r="Y48" i="56"/>
  <c r="Q48" i="56"/>
  <c r="W48" i="56" s="1"/>
  <c r="K19" i="73"/>
  <c r="I47" i="23" s="1"/>
  <c r="M47" i="23" s="1"/>
  <c r="S47" i="23" s="1"/>
  <c r="E45" i="10"/>
  <c r="E47" i="10" s="1"/>
  <c r="AI9" i="42"/>
  <c r="AK9" i="34"/>
  <c r="AI9" i="34"/>
  <c r="AY14" i="41"/>
  <c r="BA14" i="41"/>
  <c r="BA42" i="41"/>
  <c r="AY42" i="41"/>
  <c r="BA26" i="44"/>
  <c r="AY26" i="44"/>
  <c r="BA23" i="40"/>
  <c r="AY23" i="40"/>
  <c r="K9" i="95"/>
  <c r="I44" i="53" s="1"/>
  <c r="M9" i="95"/>
  <c r="K16" i="95"/>
  <c r="I46" i="55" s="1"/>
  <c r="M46" i="55" s="1"/>
  <c r="K24" i="95"/>
  <c r="I50" i="55" s="1"/>
  <c r="M50" i="55" s="1"/>
  <c r="K31" i="95"/>
  <c r="I25" i="51" s="1"/>
  <c r="M31" i="95"/>
  <c r="K70" i="95"/>
  <c r="I34" i="18" s="1"/>
  <c r="M34" i="18" s="1"/>
  <c r="I27" i="10" s="1"/>
  <c r="M78" i="95"/>
  <c r="Q46" i="43"/>
  <c r="S46" i="43" s="1"/>
  <c r="BA46" i="39"/>
  <c r="AK46" i="39"/>
  <c r="S46" i="39"/>
  <c r="AU46" i="39"/>
  <c r="AE46" i="39"/>
  <c r="Q46" i="39"/>
  <c r="Q46" i="35"/>
  <c r="S46" i="35" s="1"/>
  <c r="BO30" i="51"/>
  <c r="BG30" i="51"/>
  <c r="AY30" i="51"/>
  <c r="AQ30" i="51"/>
  <c r="AU30" i="51" s="1"/>
  <c r="AI30" i="51"/>
  <c r="AA30" i="51"/>
  <c r="Q30" i="51"/>
  <c r="M38" i="94"/>
  <c r="AO39" i="33"/>
  <c r="AY39" i="33" s="1"/>
  <c r="AM39" i="33"/>
  <c r="AS39" i="33" s="1"/>
  <c r="AM38" i="33"/>
  <c r="AO38" i="33" s="1"/>
  <c r="Y38" i="39"/>
  <c r="AI38" i="39" s="1"/>
  <c r="AM38" i="45"/>
  <c r="AS38" i="45" s="1"/>
  <c r="AO38" i="45"/>
  <c r="AY38" i="45" s="1"/>
  <c r="S44" i="44"/>
  <c r="AM36" i="44"/>
  <c r="Y44" i="40"/>
  <c r="AI36" i="40"/>
  <c r="AI44" i="40" s="1"/>
  <c r="Y14" i="7" s="1"/>
  <c r="AK36" i="40"/>
  <c r="W44" i="40"/>
  <c r="AC36" i="40"/>
  <c r="AE36" i="40"/>
  <c r="AO11" i="34"/>
  <c r="AY11" i="34" s="1"/>
  <c r="AO11" i="44"/>
  <c r="AY11" i="44" s="1"/>
  <c r="AS13" i="34"/>
  <c r="AU13" i="34"/>
  <c r="AS13" i="44"/>
  <c r="AU13" i="44"/>
  <c r="Y96" i="52"/>
  <c r="AS96" i="52"/>
  <c r="CG96" i="52"/>
  <c r="W22" i="30"/>
  <c r="AC22" i="30" s="1"/>
  <c r="W22" i="33"/>
  <c r="AC22" i="33" s="1"/>
  <c r="W22" i="41"/>
  <c r="Y22" i="41" s="1"/>
  <c r="W22" i="43"/>
  <c r="Y22" i="43" s="1"/>
  <c r="W22" i="45"/>
  <c r="AC22" i="45" s="1"/>
  <c r="W21" i="35"/>
  <c r="AC21" i="35" s="1"/>
  <c r="W21" i="37"/>
  <c r="AC21" i="37" s="1"/>
  <c r="W21" i="39"/>
  <c r="AC21" i="39" s="1"/>
  <c r="AK37" i="43"/>
  <c r="AI37" i="43"/>
  <c r="AS37" i="34"/>
  <c r="AU37" i="34"/>
  <c r="AK14" i="34"/>
  <c r="AI14" i="34"/>
  <c r="AS14" i="40"/>
  <c r="AU14" i="40"/>
  <c r="AO15" i="32"/>
  <c r="AY15" i="32" s="1"/>
  <c r="AO15" i="42"/>
  <c r="AY15" i="42" s="1"/>
  <c r="AO19" i="32"/>
  <c r="AY19" i="32" s="1"/>
  <c r="AO19" i="42"/>
  <c r="AY19" i="42" s="1"/>
  <c r="AS9" i="37"/>
  <c r="AK9" i="32"/>
  <c r="AI9" i="32"/>
  <c r="AS9" i="44"/>
  <c r="AU9" i="44"/>
  <c r="AM38" i="32"/>
  <c r="AS38" i="32" s="1"/>
  <c r="Y38" i="36"/>
  <c r="AI38" i="36" s="1"/>
  <c r="AO38" i="42"/>
  <c r="AM38" i="42"/>
  <c r="AO38" i="46"/>
  <c r="AM38" i="46"/>
  <c r="S44" i="41"/>
  <c r="AM36" i="41"/>
  <c r="AO36" i="41"/>
  <c r="AK37" i="44"/>
  <c r="AI37" i="44"/>
  <c r="AO37" i="36"/>
  <c r="AY37" i="36" s="1"/>
  <c r="AO13" i="33"/>
  <c r="AY13" i="33" s="1"/>
  <c r="AS13" i="43"/>
  <c r="AU13" i="43"/>
  <c r="AS49" i="56"/>
  <c r="AM49" i="56"/>
  <c r="AI49" i="56"/>
  <c r="AC49" i="56"/>
  <c r="Y49" i="56"/>
  <c r="Q49" i="56"/>
  <c r="W49" i="56" s="1"/>
  <c r="AS9" i="38"/>
  <c r="AO9" i="31"/>
  <c r="AY9" i="31" s="1"/>
  <c r="W44" i="35"/>
  <c r="AC36" i="35"/>
  <c r="S44" i="42"/>
  <c r="AM36" i="42"/>
  <c r="Y44" i="38"/>
  <c r="M16" i="28" s="1"/>
  <c r="W44" i="38"/>
  <c r="G16" i="28" s="1"/>
  <c r="W44" i="34"/>
  <c r="AC36" i="34"/>
  <c r="AC44" i="34" s="1"/>
  <c r="U20" i="7" s="1"/>
  <c r="AE36" i="34"/>
  <c r="AO14" i="35"/>
  <c r="AY14" i="35" s="1"/>
  <c r="AO14" i="39"/>
  <c r="AY14" i="39" s="1"/>
  <c r="AK14" i="43"/>
  <c r="AI14" i="43"/>
  <c r="K11" i="96"/>
  <c r="E15" i="95" s="1"/>
  <c r="G15" i="95" s="1"/>
  <c r="K15" i="96"/>
  <c r="E23" i="95" s="1"/>
  <c r="G23" i="95" s="1"/>
  <c r="K18" i="96"/>
  <c r="E30" i="95" s="1"/>
  <c r="G30" i="95" s="1"/>
  <c r="M69" i="95"/>
  <c r="K23" i="96"/>
  <c r="E75" i="95" s="1"/>
  <c r="G75" i="95" s="1"/>
  <c r="BA46" i="46"/>
  <c r="AK46" i="46"/>
  <c r="AU46" i="46"/>
  <c r="AE46" i="46"/>
  <c r="Q46" i="46"/>
  <c r="S46" i="46" s="1"/>
  <c r="Q46" i="42"/>
  <c r="S46" i="42" s="1"/>
  <c r="AU46" i="38"/>
  <c r="AE46" i="38"/>
  <c r="Q46" i="38"/>
  <c r="BA46" i="38"/>
  <c r="AK46" i="38"/>
  <c r="S46" i="38"/>
  <c r="BA46" i="34"/>
  <c r="AK46" i="34"/>
  <c r="AU46" i="34"/>
  <c r="AE46" i="34"/>
  <c r="Q46" i="34"/>
  <c r="S46" i="34" s="1"/>
  <c r="Q46" i="31"/>
  <c r="S46" i="31" s="1"/>
  <c r="K33" i="94"/>
  <c r="I37" i="22" s="1"/>
  <c r="M37" i="22" s="1"/>
  <c r="S37" i="22" s="1"/>
  <c r="AO18" i="35"/>
  <c r="AY18" i="35" s="1"/>
  <c r="AO18" i="39"/>
  <c r="AY18" i="39" s="1"/>
  <c r="AO19" i="30"/>
  <c r="AY19" i="30" s="1"/>
  <c r="K9" i="96"/>
  <c r="E11" i="95" s="1"/>
  <c r="G11" i="95" s="1"/>
  <c r="K17" i="96"/>
  <c r="E27" i="95" s="1"/>
  <c r="G27" i="95" s="1"/>
  <c r="I34" i="10"/>
  <c r="S32" i="21"/>
  <c r="M37" i="8" s="1"/>
  <c r="G8" i="94"/>
  <c r="Q46" i="44"/>
  <c r="S46" i="44" s="1"/>
  <c r="AU46" i="36"/>
  <c r="AE46" i="36"/>
  <c r="Q46" i="36"/>
  <c r="BA46" i="36"/>
  <c r="AK46" i="36"/>
  <c r="S46" i="36"/>
  <c r="Q46" i="32"/>
  <c r="S46" i="32" s="1"/>
  <c r="Y39" i="35"/>
  <c r="AI39" i="35" s="1"/>
  <c r="Y39" i="39"/>
  <c r="AI39" i="39" s="1"/>
  <c r="BK20" i="91"/>
  <c r="BW20" i="91" s="1"/>
  <c r="BK12" i="91"/>
  <c r="BW12" i="91" s="1"/>
  <c r="BK19" i="91"/>
  <c r="BW19" i="91" s="1"/>
  <c r="BO11" i="91"/>
  <c r="CA11" i="91" s="1"/>
  <c r="BO19" i="91"/>
  <c r="CA19" i="91" s="1"/>
  <c r="BO12" i="91"/>
  <c r="CA12" i="91" s="1"/>
  <c r="BO20" i="91"/>
  <c r="CA20" i="91" s="1"/>
  <c r="BO13" i="91"/>
  <c r="CA13" i="91" s="1"/>
  <c r="BO21" i="91"/>
  <c r="CA21" i="91" s="1"/>
  <c r="BO14" i="91"/>
  <c r="CA14" i="91" s="1"/>
  <c r="BO22" i="91"/>
  <c r="CA22" i="91" s="1"/>
  <c r="BO15" i="91"/>
  <c r="CA15" i="91" s="1"/>
  <c r="BO8" i="91"/>
  <c r="BO16" i="91"/>
  <c r="CA16" i="91" s="1"/>
  <c r="BO9" i="91"/>
  <c r="CA9" i="91" s="1"/>
  <c r="BO17" i="91"/>
  <c r="CA17" i="91" s="1"/>
  <c r="BO10" i="91"/>
  <c r="CA10" i="91" s="1"/>
  <c r="BO18" i="91"/>
  <c r="CA18" i="91" s="1"/>
  <c r="BM14" i="91"/>
  <c r="BY14" i="91" s="1"/>
  <c r="BM22" i="91"/>
  <c r="BY22" i="91" s="1"/>
  <c r="BM13" i="91"/>
  <c r="BY13" i="91" s="1"/>
  <c r="BM21" i="91"/>
  <c r="BY21" i="91" s="1"/>
  <c r="BM8" i="91"/>
  <c r="BM16" i="91"/>
  <c r="BY16" i="91" s="1"/>
  <c r="BM11" i="91"/>
  <c r="BY11" i="91" s="1"/>
  <c r="BM19" i="91"/>
  <c r="BY19" i="91" s="1"/>
  <c r="BM10" i="91"/>
  <c r="BY10" i="91" s="1"/>
  <c r="BM18" i="91"/>
  <c r="BY18" i="91" s="1"/>
  <c r="BM9" i="91"/>
  <c r="BY9" i="91" s="1"/>
  <c r="BM17" i="91"/>
  <c r="BY17" i="91" s="1"/>
  <c r="BM12" i="91"/>
  <c r="BY12" i="91" s="1"/>
  <c r="BM20" i="91"/>
  <c r="BY20" i="91" s="1"/>
  <c r="BM15" i="91"/>
  <c r="BY15" i="91" s="1"/>
  <c r="BQ23" i="89"/>
  <c r="BS11" i="89"/>
  <c r="BU11" i="89"/>
  <c r="BI23" i="89"/>
  <c r="BS8" i="89"/>
  <c r="BS9" i="89"/>
  <c r="BU9" i="89"/>
  <c r="BS10" i="89"/>
  <c r="BU10" i="89"/>
  <c r="BS20" i="89"/>
  <c r="BU20" i="89"/>
  <c r="BS21" i="89"/>
  <c r="BU21" i="89"/>
  <c r="BS22" i="89"/>
  <c r="BU22" i="89"/>
  <c r="BK23" i="89"/>
  <c r="Y95" i="52"/>
  <c r="AS95" i="52"/>
  <c r="CG95" i="52"/>
  <c r="W20" i="35"/>
  <c r="AC20" i="35" s="1"/>
  <c r="W20" i="37"/>
  <c r="Y20" i="37" s="1"/>
  <c r="W20" i="39"/>
  <c r="AC20" i="39" s="1"/>
  <c r="Y39" i="31"/>
  <c r="AI39" i="31" s="1"/>
  <c r="Y39" i="32"/>
  <c r="AI39" i="32" s="1"/>
  <c r="Y39" i="34"/>
  <c r="AI39" i="34" s="1"/>
  <c r="Y39" i="42"/>
  <c r="AI39" i="42" s="1"/>
  <c r="Y39" i="44"/>
  <c r="AI39" i="44" s="1"/>
  <c r="BM23" i="92"/>
  <c r="BE25" i="3" s="1"/>
  <c r="G948" i="1" s="1"/>
  <c r="BO23" i="92"/>
  <c r="BG25" i="3" s="1"/>
  <c r="G949" i="1" s="1"/>
  <c r="AC98" i="52"/>
  <c r="E11" i="10" s="1"/>
  <c r="AW98" i="52"/>
  <c r="E14" i="10" s="1"/>
  <c r="BQ98" i="52"/>
  <c r="E20" i="10" s="1"/>
  <c r="W11" i="52"/>
  <c r="W98" i="52" s="1"/>
  <c r="E9" i="8" s="1"/>
  <c r="Q98" i="52"/>
  <c r="E9" i="10" s="1"/>
  <c r="AQ11" i="52"/>
  <c r="AQ98" i="52" s="1"/>
  <c r="E19" i="8" s="1"/>
  <c r="AM98" i="52"/>
  <c r="E15" i="10" s="1"/>
  <c r="BG98" i="52"/>
  <c r="E16" i="10" s="1"/>
  <c r="CE11" i="52"/>
  <c r="CE98" i="52" s="1"/>
  <c r="E28" i="8" s="1"/>
  <c r="CA98" i="52"/>
  <c r="E24" i="10" s="1"/>
  <c r="BO23" i="90"/>
  <c r="W44" i="30"/>
  <c r="AC36" i="30"/>
  <c r="AY36" i="30"/>
  <c r="AS36" i="30"/>
  <c r="BA85" i="52"/>
  <c r="BA81" i="52"/>
  <c r="BA98" i="52" s="1"/>
  <c r="E16" i="8" s="1"/>
  <c r="E17" i="8" s="1"/>
  <c r="BA82" i="52"/>
  <c r="AY8" i="35"/>
  <c r="M26" i="56"/>
  <c r="I64" i="56"/>
  <c r="M17" i="25"/>
  <c r="I90" i="25"/>
  <c r="BA34" i="32"/>
  <c r="AY34" i="32"/>
  <c r="K8" i="95"/>
  <c r="K10" i="96"/>
  <c r="E13" i="95" s="1"/>
  <c r="G13" i="95" s="1"/>
  <c r="K14" i="96"/>
  <c r="E21" i="95" s="1"/>
  <c r="G21" i="95" s="1"/>
  <c r="M34" i="13"/>
  <c r="E35" i="12"/>
  <c r="M73" i="95"/>
  <c r="K26" i="96"/>
  <c r="E82" i="95" s="1"/>
  <c r="G82" i="95" s="1"/>
  <c r="AU46" i="45"/>
  <c r="AE46" i="45"/>
  <c r="Q46" i="45"/>
  <c r="BA46" i="45"/>
  <c r="AK46" i="45"/>
  <c r="S46" i="45"/>
  <c r="Q46" i="41"/>
  <c r="S46" i="41" s="1"/>
  <c r="BA46" i="37"/>
  <c r="AK46" i="37"/>
  <c r="AU46" i="37"/>
  <c r="AE46" i="37"/>
  <c r="Q46" i="37"/>
  <c r="S46" i="37" s="1"/>
  <c r="Q46" i="33"/>
  <c r="S46" i="33"/>
  <c r="Q46" i="30"/>
  <c r="S46" i="30" s="1"/>
  <c r="K29" i="96"/>
  <c r="K31" i="96"/>
  <c r="E40" i="94" s="1"/>
  <c r="G40" i="94" s="1"/>
  <c r="Y39" i="30"/>
  <c r="AI39" i="30" s="1"/>
  <c r="Y39" i="33"/>
  <c r="AI39" i="33" s="1"/>
  <c r="Y39" i="45"/>
  <c r="AI39" i="45" s="1"/>
  <c r="AS38" i="35"/>
  <c r="AU38" i="35"/>
  <c r="AS38" i="41"/>
  <c r="AU38" i="41"/>
  <c r="Y38" i="45"/>
  <c r="AI38" i="45" s="1"/>
  <c r="Q29" i="53"/>
  <c r="M41" i="53"/>
  <c r="K41" i="53" s="1"/>
  <c r="K42" i="53" s="1"/>
  <c r="M42" i="53" s="1"/>
  <c r="AM44" i="40"/>
  <c r="AS36" i="40"/>
  <c r="AU36" i="40"/>
  <c r="Y44" i="36"/>
  <c r="AI36" i="36"/>
  <c r="AI44" i="36" s="1"/>
  <c r="Y18" i="7" s="1"/>
  <c r="W44" i="36"/>
  <c r="AC36" i="36"/>
  <c r="AC44" i="36" s="1"/>
  <c r="U18" i="7" s="1"/>
  <c r="W44" i="32"/>
  <c r="AC36" i="32"/>
  <c r="AC44" i="32" s="1"/>
  <c r="U24" i="7" s="1"/>
  <c r="AE36" i="32"/>
  <c r="AO11" i="32"/>
  <c r="AY11" i="32" s="1"/>
  <c r="AO11" i="42"/>
  <c r="AY11" i="42" s="1"/>
  <c r="AO13" i="42"/>
  <c r="AY13" i="42" s="1"/>
  <c r="AO17" i="32"/>
  <c r="AY17" i="32" s="1"/>
  <c r="AO17" i="42"/>
  <c r="AY17" i="42" s="1"/>
  <c r="Y63" i="50"/>
  <c r="W22" i="31"/>
  <c r="AC22" i="31" s="1"/>
  <c r="W22" i="32"/>
  <c r="Y22" i="32" s="1"/>
  <c r="W22" i="34"/>
  <c r="Y22" i="34" s="1"/>
  <c r="W22" i="42"/>
  <c r="AC22" i="42" s="1"/>
  <c r="W22" i="44"/>
  <c r="Y22" i="44" s="1"/>
  <c r="W22" i="46"/>
  <c r="Y22" i="46" s="1"/>
  <c r="W21" i="36"/>
  <c r="AC21" i="36" s="1"/>
  <c r="W21" i="38"/>
  <c r="AC21" i="38" s="1"/>
  <c r="W21" i="40"/>
  <c r="Y21" i="40" s="1"/>
  <c r="AO37" i="35"/>
  <c r="AY37" i="35" s="1"/>
  <c r="AO37" i="42"/>
  <c r="AY37" i="42" s="1"/>
  <c r="AO37" i="31"/>
  <c r="AY37" i="31" s="1"/>
  <c r="AO14" i="31"/>
  <c r="AY14" i="31" s="1"/>
  <c r="AO18" i="36"/>
  <c r="AY18" i="36" s="1"/>
  <c r="AO18" i="40"/>
  <c r="AY18" i="40" s="1"/>
  <c r="AO15" i="34"/>
  <c r="AY15" i="34" s="1"/>
  <c r="AO15" i="44"/>
  <c r="AY15" i="44" s="1"/>
  <c r="AO19" i="31"/>
  <c r="AY19" i="31" s="1"/>
  <c r="AO19" i="34"/>
  <c r="AY19" i="34" s="1"/>
  <c r="AO19" i="44"/>
  <c r="AY19" i="44" s="1"/>
  <c r="AI9" i="30"/>
  <c r="AS9" i="33"/>
  <c r="Y38" i="32"/>
  <c r="AI38" i="32" s="1"/>
  <c r="Y38" i="34"/>
  <c r="AI38" i="34" s="1"/>
  <c r="AS38" i="40"/>
  <c r="AU38" i="40"/>
  <c r="Y46" i="56"/>
  <c r="AS36" i="45"/>
  <c r="W44" i="37"/>
  <c r="G17" i="28" s="1"/>
  <c r="AS37" i="40"/>
  <c r="AU37" i="40"/>
  <c r="AS13" i="41"/>
  <c r="AU13" i="41"/>
  <c r="K47" i="74"/>
  <c r="I50" i="54" s="1"/>
  <c r="M50" i="54" s="1"/>
  <c r="K21" i="73"/>
  <c r="I53" i="23" s="1"/>
  <c r="AS9" i="42"/>
  <c r="Y44" i="43"/>
  <c r="AI36" i="43"/>
  <c r="AI44" i="43" s="1"/>
  <c r="Y11" i="7" s="1"/>
  <c r="AK36" i="43"/>
  <c r="W44" i="43"/>
  <c r="AC36" i="43"/>
  <c r="AE36" i="43"/>
  <c r="W44" i="39"/>
  <c r="AC36" i="39"/>
  <c r="AC44" i="39" s="1"/>
  <c r="U15" i="7" s="1"/>
  <c r="S44" i="46"/>
  <c r="AM36" i="46"/>
  <c r="AM44" i="46" s="1"/>
  <c r="S8" i="28" s="1"/>
  <c r="W44" i="31"/>
  <c r="AC36" i="31"/>
  <c r="AO15" i="33"/>
  <c r="AY15" i="33" s="1"/>
  <c r="AO15" i="43"/>
  <c r="AY15" i="43" s="1"/>
  <c r="AO19" i="41"/>
  <c r="AY19" i="41" s="1"/>
  <c r="AO19" i="45"/>
  <c r="AY19" i="45" s="1"/>
  <c r="K13" i="96"/>
  <c r="E19" i="95" s="1"/>
  <c r="G19" i="95" s="1"/>
  <c r="AC19" i="97"/>
  <c r="E34" i="95" s="1"/>
  <c r="G34" i="95" s="1"/>
  <c r="AC23" i="97"/>
  <c r="E38" i="95" s="1"/>
  <c r="G38" i="95" s="1"/>
  <c r="AC27" i="97"/>
  <c r="E42" i="95" s="1"/>
  <c r="G42" i="95" s="1"/>
  <c r="AC31" i="97"/>
  <c r="E46" i="95" s="1"/>
  <c r="G46" i="95" s="1"/>
  <c r="AC35" i="97"/>
  <c r="E50" i="95" s="1"/>
  <c r="G50" i="95" s="1"/>
  <c r="AC39" i="97"/>
  <c r="AC43" i="97"/>
  <c r="E59" i="95" s="1"/>
  <c r="G59" i="95" s="1"/>
  <c r="AC47" i="97"/>
  <c r="E63" i="95" s="1"/>
  <c r="G63" i="95" s="1"/>
  <c r="AC20" i="97"/>
  <c r="E35" i="95" s="1"/>
  <c r="G35" i="95" s="1"/>
  <c r="AC24" i="97"/>
  <c r="E39" i="95" s="1"/>
  <c r="G39" i="95" s="1"/>
  <c r="AC28" i="97"/>
  <c r="E43" i="95" s="1"/>
  <c r="G43" i="95" s="1"/>
  <c r="AC32" i="97"/>
  <c r="E47" i="95" s="1"/>
  <c r="G47" i="95" s="1"/>
  <c r="AC36" i="97"/>
  <c r="E51" i="95" s="1"/>
  <c r="G51" i="95" s="1"/>
  <c r="AC40" i="97"/>
  <c r="E55" i="95" s="1"/>
  <c r="G55" i="95" s="1"/>
  <c r="AC44" i="97"/>
  <c r="E60" i="95" s="1"/>
  <c r="G60" i="95" s="1"/>
  <c r="AC48" i="97"/>
  <c r="E20" i="96" s="1"/>
  <c r="K79" i="95"/>
  <c r="I55" i="55" s="1"/>
  <c r="M55" i="55" s="1"/>
  <c r="M16" i="94"/>
  <c r="M28" i="94"/>
  <c r="BO23" i="88"/>
  <c r="Y47" i="56"/>
  <c r="AM39" i="35"/>
  <c r="AS39" i="35" s="1"/>
  <c r="BS15" i="88"/>
  <c r="BU15" i="88"/>
  <c r="BS10" i="88"/>
  <c r="BU10" i="88"/>
  <c r="BO23" i="89"/>
  <c r="AO20" i="31"/>
  <c r="AY20" i="31" s="1"/>
  <c r="AM20" i="31"/>
  <c r="AS20" i="31" s="1"/>
  <c r="AO20" i="34"/>
  <c r="AM20" i="34"/>
  <c r="W20" i="36"/>
  <c r="AC20" i="36" s="1"/>
  <c r="AO20" i="46"/>
  <c r="AM20" i="46"/>
  <c r="AU10" i="31"/>
  <c r="AE10" i="31"/>
  <c r="Q10" i="31"/>
  <c r="S10" i="31" s="1"/>
  <c r="BA10" i="31"/>
  <c r="AK10" i="31"/>
  <c r="M35" i="31"/>
  <c r="Q10" i="32"/>
  <c r="S10" i="32" s="1"/>
  <c r="M35" i="32"/>
  <c r="S10" i="34"/>
  <c r="Q10" i="34"/>
  <c r="M35" i="34"/>
  <c r="AU10" i="36"/>
  <c r="AE10" i="36"/>
  <c r="Q10" i="36"/>
  <c r="BA10" i="36"/>
  <c r="AK10" i="36"/>
  <c r="S10" i="36"/>
  <c r="M35" i="36"/>
  <c r="AU10" i="38"/>
  <c r="AE10" i="38"/>
  <c r="Q10" i="38"/>
  <c r="S10" i="38" s="1"/>
  <c r="BA10" i="38"/>
  <c r="AK10" i="38"/>
  <c r="M35" i="38"/>
  <c r="Q10" i="40"/>
  <c r="S10" i="40"/>
  <c r="M35" i="40"/>
  <c r="BA10" i="42"/>
  <c r="AK10" i="42"/>
  <c r="S10" i="42"/>
  <c r="AU10" i="42"/>
  <c r="AE10" i="42"/>
  <c r="Q10" i="42"/>
  <c r="M35" i="42"/>
  <c r="Q10" i="44"/>
  <c r="S10" i="44" s="1"/>
  <c r="M35" i="44"/>
  <c r="BA10" i="46"/>
  <c r="AK10" i="46"/>
  <c r="S10" i="46"/>
  <c r="AU10" i="46"/>
  <c r="AE10" i="46"/>
  <c r="Q10" i="46"/>
  <c r="M35" i="46"/>
  <c r="M11" i="50"/>
  <c r="I64" i="50"/>
  <c r="BK98" i="52"/>
  <c r="E18" i="8" s="1"/>
  <c r="AY14" i="32"/>
  <c r="BA14" i="32"/>
  <c r="K18" i="49"/>
  <c r="K19" i="49" s="1"/>
  <c r="M19" i="49" s="1"/>
  <c r="Q19" i="49" s="1"/>
  <c r="W19" i="49" s="1"/>
  <c r="Q16" i="49"/>
  <c r="M20" i="49"/>
  <c r="M18" i="49"/>
  <c r="AI9" i="37"/>
  <c r="AK9" i="40"/>
  <c r="AI9" i="40"/>
  <c r="AM39" i="31"/>
  <c r="AS39" i="31" s="1"/>
  <c r="AO39" i="31"/>
  <c r="AY39" i="31" s="1"/>
  <c r="AM39" i="34"/>
  <c r="AS39" i="34" s="1"/>
  <c r="AO39" i="34"/>
  <c r="AY39" i="34" s="1"/>
  <c r="AM39" i="44"/>
  <c r="AS39" i="44" s="1"/>
  <c r="AO39" i="44"/>
  <c r="AY39" i="44" s="1"/>
  <c r="BQ23" i="92"/>
  <c r="BI25" i="3" s="1"/>
  <c r="G950" i="1" s="1"/>
  <c r="BS20" i="92"/>
  <c r="BU20" i="92"/>
  <c r="BA20" i="3" s="1"/>
  <c r="G801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1" i="92"/>
  <c r="BU21" i="92"/>
  <c r="BA21" i="3" s="1"/>
  <c r="G830" i="1" s="1"/>
  <c r="BS22" i="92"/>
  <c r="BU22" i="92"/>
  <c r="BA24" i="3" s="1"/>
  <c r="G917" i="1" s="1"/>
  <c r="BS18" i="90"/>
  <c r="BU18" i="90"/>
  <c r="BS20" i="90"/>
  <c r="BU20" i="90"/>
  <c r="BS13" i="90"/>
  <c r="BU13" i="90"/>
  <c r="BS9" i="90"/>
  <c r="BU9" i="90"/>
  <c r="BS19" i="90"/>
  <c r="BU19" i="90"/>
  <c r="BS16" i="90"/>
  <c r="BU16" i="90"/>
  <c r="BS17" i="90"/>
  <c r="BU17" i="90"/>
  <c r="AY37" i="32"/>
  <c r="BA37" i="32"/>
  <c r="AY8" i="31"/>
  <c r="Y48" i="54"/>
  <c r="Q48" i="54"/>
  <c r="W48" i="54" s="1"/>
  <c r="AI9" i="38"/>
  <c r="AY14" i="43"/>
  <c r="BA14" i="43"/>
  <c r="BA26" i="32"/>
  <c r="AY26" i="32"/>
  <c r="K17" i="95"/>
  <c r="I48" i="53" s="1"/>
  <c r="M48" i="53" s="1"/>
  <c r="Q48" i="53" s="1"/>
  <c r="W48" i="53" s="1"/>
  <c r="M17" i="95"/>
  <c r="K25" i="95"/>
  <c r="I52" i="53" s="1"/>
  <c r="M52" i="53" s="1"/>
  <c r="Q52" i="53" s="1"/>
  <c r="W52" i="53" s="1"/>
  <c r="M25" i="95"/>
  <c r="K32" i="95"/>
  <c r="I21" i="49" s="1"/>
  <c r="K71" i="95"/>
  <c r="I34" i="17" s="1"/>
  <c r="M34" i="17" s="1"/>
  <c r="I28" i="10" s="1"/>
  <c r="M71" i="95"/>
  <c r="S41" i="98"/>
  <c r="E24" i="96" s="1"/>
  <c r="BA23" i="43"/>
  <c r="AY23" i="43"/>
  <c r="AO39" i="30"/>
  <c r="AY39" i="30" s="1"/>
  <c r="AM39" i="30"/>
  <c r="AS39" i="30" s="1"/>
  <c r="AO39" i="45"/>
  <c r="AY39" i="45" s="1"/>
  <c r="AM39" i="45"/>
  <c r="AS39" i="45" s="1"/>
  <c r="AC38" i="30"/>
  <c r="AE38" i="30"/>
  <c r="AC38" i="35"/>
  <c r="AE38" i="35"/>
  <c r="AC38" i="41"/>
  <c r="AE38" i="41"/>
  <c r="AM38" i="43"/>
  <c r="AO38" i="43" s="1"/>
  <c r="W44" i="44"/>
  <c r="AC36" i="44"/>
  <c r="AE36" i="44"/>
  <c r="S44" i="36"/>
  <c r="AM36" i="36"/>
  <c r="AO36" i="36" s="1"/>
  <c r="S10" i="22"/>
  <c r="S31" i="22" s="1"/>
  <c r="I39" i="8" s="1"/>
  <c r="M31" i="22"/>
  <c r="G33" i="10" s="1"/>
  <c r="BA13" i="34"/>
  <c r="AY13" i="34"/>
  <c r="BA13" i="44"/>
  <c r="AY13" i="44"/>
  <c r="AM22" i="30"/>
  <c r="AS22" i="30" s="1"/>
  <c r="AM22" i="33"/>
  <c r="AS22" i="33" s="1"/>
  <c r="Y22" i="35"/>
  <c r="AI22" i="35" s="1"/>
  <c r="W22" i="35"/>
  <c r="AC22" i="35" s="1"/>
  <c r="Y22" i="37"/>
  <c r="AI22" i="37" s="1"/>
  <c r="W22" i="37"/>
  <c r="AC22" i="37" s="1"/>
  <c r="Y22" i="39"/>
  <c r="AI22" i="39" s="1"/>
  <c r="W22" i="39"/>
  <c r="AC22" i="39" s="1"/>
  <c r="AM22" i="41"/>
  <c r="AO22" i="41" s="1"/>
  <c r="AM22" i="43"/>
  <c r="AO22" i="43" s="1"/>
  <c r="AM22" i="45"/>
  <c r="AS22" i="45" s="1"/>
  <c r="Y21" i="30"/>
  <c r="AI21" i="30" s="1"/>
  <c r="W21" i="30"/>
  <c r="AC21" i="30" s="1"/>
  <c r="Y21" i="33"/>
  <c r="AI21" i="33" s="1"/>
  <c r="W21" i="33"/>
  <c r="AC21" i="33" s="1"/>
  <c r="AM21" i="35"/>
  <c r="AS21" i="35" s="1"/>
  <c r="AM21" i="37"/>
  <c r="AS21" i="37" s="1"/>
  <c r="AM21" i="39"/>
  <c r="AS21" i="39" s="1"/>
  <c r="Y21" i="41"/>
  <c r="W21" i="41"/>
  <c r="Y21" i="43"/>
  <c r="W21" i="43"/>
  <c r="Y21" i="45"/>
  <c r="AI21" i="45" s="1"/>
  <c r="W21" i="45"/>
  <c r="AC21" i="45" s="1"/>
  <c r="BA37" i="34"/>
  <c r="AY37" i="34"/>
  <c r="AK14" i="32"/>
  <c r="AI14" i="32"/>
  <c r="AY14" i="40"/>
  <c r="BA14" i="40"/>
  <c r="AI9" i="45"/>
  <c r="AI9" i="36"/>
  <c r="BA9" i="44"/>
  <c r="AY9" i="44"/>
  <c r="AM38" i="31"/>
  <c r="AO38" i="31" s="1"/>
  <c r="AM38" i="34"/>
  <c r="AS38" i="34" s="1"/>
  <c r="AC38" i="40"/>
  <c r="AE38" i="40"/>
  <c r="AM38" i="44"/>
  <c r="AO38" i="44" s="1"/>
  <c r="Y44" i="45"/>
  <c r="AI36" i="45"/>
  <c r="AI44" i="45" s="1"/>
  <c r="Y9" i="7" s="1"/>
  <c r="W44" i="45"/>
  <c r="AC36" i="45"/>
  <c r="AC44" i="45" s="1"/>
  <c r="U9" i="7" s="1"/>
  <c r="S44" i="33"/>
  <c r="AM36" i="33"/>
  <c r="AO36" i="33" s="1"/>
  <c r="AK37" i="32"/>
  <c r="AI37" i="32"/>
  <c r="AY13" i="43"/>
  <c r="BA13" i="43"/>
  <c r="Q49" i="54"/>
  <c r="W49" i="54" s="1"/>
  <c r="Y49" i="54"/>
  <c r="AY9" i="38"/>
  <c r="S44" i="43"/>
  <c r="AM36" i="43"/>
  <c r="AO36" i="43"/>
  <c r="Y44" i="35"/>
  <c r="AI36" i="35"/>
  <c r="AI44" i="35" s="1"/>
  <c r="Y19" i="7" s="1"/>
  <c r="W44" i="42"/>
  <c r="AC36" i="42"/>
  <c r="S44" i="34"/>
  <c r="AM36" i="34"/>
  <c r="Y44" i="34"/>
  <c r="AI36" i="34"/>
  <c r="AI44" i="34" s="1"/>
  <c r="Y20" i="7" s="1"/>
  <c r="AK36" i="34"/>
  <c r="AK14" i="41"/>
  <c r="AI14" i="41"/>
  <c r="M14" i="95"/>
  <c r="K14" i="95"/>
  <c r="I45" i="55" s="1"/>
  <c r="M45" i="55" s="1"/>
  <c r="M22" i="95"/>
  <c r="K22" i="95"/>
  <c r="I49" i="55" s="1"/>
  <c r="M49" i="55" s="1"/>
  <c r="K29" i="95"/>
  <c r="I52" i="55" s="1"/>
  <c r="M52" i="55" s="1"/>
  <c r="M74" i="95"/>
  <c r="K74" i="95"/>
  <c r="I54" i="55" s="1"/>
  <c r="M54" i="55" s="1"/>
  <c r="K30" i="94"/>
  <c r="I36" i="24" s="1"/>
  <c r="M36" i="24" s="1"/>
  <c r="S36" i="24" s="1"/>
  <c r="M10" i="95"/>
  <c r="K10" i="95"/>
  <c r="I43" i="55" s="1"/>
  <c r="M43" i="55" s="1"/>
  <c r="M26" i="95"/>
  <c r="K26" i="95"/>
  <c r="I51" i="55" s="1"/>
  <c r="M51" i="55" s="1"/>
  <c r="K32" i="94"/>
  <c r="I37" i="24" s="1"/>
  <c r="M37" i="24" s="1"/>
  <c r="S37" i="24" s="1"/>
  <c r="BK23" i="91"/>
  <c r="BI8" i="91"/>
  <c r="BI16" i="91"/>
  <c r="BI11" i="91"/>
  <c r="BI19" i="91"/>
  <c r="BI10" i="91"/>
  <c r="BI18" i="91"/>
  <c r="BI9" i="91"/>
  <c r="BI17" i="91"/>
  <c r="BI12" i="91"/>
  <c r="BI20" i="91"/>
  <c r="BI15" i="91"/>
  <c r="BI14" i="91"/>
  <c r="BI22" i="91"/>
  <c r="BI13" i="91"/>
  <c r="BI21" i="91"/>
  <c r="BQ11" i="91"/>
  <c r="CC11" i="91" s="1"/>
  <c r="BQ19" i="91"/>
  <c r="CC19" i="91" s="1"/>
  <c r="BQ14" i="91"/>
  <c r="CC14" i="91" s="1"/>
  <c r="BQ22" i="91"/>
  <c r="CC22" i="91" s="1"/>
  <c r="BQ9" i="91"/>
  <c r="CC9" i="91" s="1"/>
  <c r="BQ17" i="91"/>
  <c r="CC17" i="91" s="1"/>
  <c r="BQ8" i="91"/>
  <c r="BQ16" i="91"/>
  <c r="BQ21" i="91"/>
  <c r="CC21" i="91" s="1"/>
  <c r="BQ20" i="91"/>
  <c r="CC20" i="91" s="1"/>
  <c r="BQ15" i="91"/>
  <c r="CC15" i="91" s="1"/>
  <c r="BQ10" i="91"/>
  <c r="CC10" i="91" s="1"/>
  <c r="BQ18" i="91"/>
  <c r="CC18" i="91" s="1"/>
  <c r="BQ13" i="91"/>
  <c r="CC13" i="91" s="1"/>
  <c r="BQ12" i="91"/>
  <c r="CC12" i="91" s="1"/>
  <c r="BS19" i="89"/>
  <c r="BU19" i="89"/>
  <c r="BS16" i="89"/>
  <c r="BU16" i="89"/>
  <c r="BS17" i="89"/>
  <c r="BU17" i="89"/>
  <c r="BS18" i="89"/>
  <c r="BU18" i="89"/>
  <c r="BS15" i="89"/>
  <c r="BU15" i="89"/>
  <c r="BS12" i="89"/>
  <c r="BU12" i="89"/>
  <c r="BS13" i="89"/>
  <c r="BU13" i="89"/>
  <c r="BS14" i="89"/>
  <c r="BU14" i="89"/>
  <c r="W20" i="30"/>
  <c r="AC20" i="30" s="1"/>
  <c r="W20" i="33"/>
  <c r="AC20" i="33" s="1"/>
  <c r="AO20" i="35"/>
  <c r="AY20" i="35" s="1"/>
  <c r="AM20" i="35"/>
  <c r="AS20" i="35" s="1"/>
  <c r="AO20" i="37"/>
  <c r="AM20" i="37"/>
  <c r="AO20" i="39"/>
  <c r="AY20" i="39" s="1"/>
  <c r="AM20" i="39"/>
  <c r="AS20" i="39" s="1"/>
  <c r="W20" i="41"/>
  <c r="Y20" i="41" s="1"/>
  <c r="W20" i="43"/>
  <c r="Y20" i="43" s="1"/>
  <c r="W20" i="45"/>
  <c r="AC20" i="45" s="1"/>
  <c r="AU10" i="30"/>
  <c r="AE10" i="30"/>
  <c r="Q10" i="30"/>
  <c r="S10" i="30" s="1"/>
  <c r="BA10" i="30"/>
  <c r="AK10" i="30"/>
  <c r="M35" i="30"/>
  <c r="AU10" i="33"/>
  <c r="AE10" i="33"/>
  <c r="Q10" i="33"/>
  <c r="BA10" i="33"/>
  <c r="AK10" i="33"/>
  <c r="S10" i="33"/>
  <c r="M35" i="33"/>
  <c r="BA10" i="35"/>
  <c r="AK10" i="35"/>
  <c r="S10" i="35"/>
  <c r="AU10" i="35"/>
  <c r="AE10" i="35"/>
  <c r="Q10" i="35"/>
  <c r="M35" i="35"/>
  <c r="BA10" i="37"/>
  <c r="AK10" i="37"/>
  <c r="AU10" i="37"/>
  <c r="AE10" i="37"/>
  <c r="Q10" i="37"/>
  <c r="S10" i="37" s="1"/>
  <c r="M35" i="37"/>
  <c r="BA10" i="39"/>
  <c r="AK10" i="39"/>
  <c r="S10" i="39"/>
  <c r="AU10" i="39"/>
  <c r="AE10" i="39"/>
  <c r="Q10" i="39"/>
  <c r="M35" i="39"/>
  <c r="Q10" i="41"/>
  <c r="S10" i="41"/>
  <c r="M35" i="41"/>
  <c r="Q10" i="43"/>
  <c r="S10" i="43" s="1"/>
  <c r="M35" i="43"/>
  <c r="AU10" i="45"/>
  <c r="AE10" i="45"/>
  <c r="Q10" i="45"/>
  <c r="BA10" i="45"/>
  <c r="AK10" i="45"/>
  <c r="S10" i="45"/>
  <c r="M35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BM23" i="90"/>
  <c r="Y44" i="30"/>
  <c r="AI36" i="30"/>
  <c r="AI44" i="30" s="1"/>
  <c r="Y26" i="7" s="1"/>
  <c r="S44" i="30"/>
  <c r="M26" i="54"/>
  <c r="I64" i="54"/>
  <c r="I66" i="54" s="1"/>
  <c r="BA34" i="44"/>
  <c r="AY34" i="44"/>
  <c r="M12" i="95"/>
  <c r="K12" i="95"/>
  <c r="I44" i="55" s="1"/>
  <c r="M44" i="55" s="1"/>
  <c r="M20" i="95"/>
  <c r="K20" i="95"/>
  <c r="I48" i="55" s="1"/>
  <c r="M48" i="55" s="1"/>
  <c r="K81" i="95"/>
  <c r="I56" i="55" s="1"/>
  <c r="M56" i="55" s="1"/>
  <c r="M81" i="95"/>
  <c r="K35" i="94"/>
  <c r="I52" i="27" s="1"/>
  <c r="M52" i="27" s="1"/>
  <c r="K39" i="94"/>
  <c r="I57" i="55" s="1"/>
  <c r="M57" i="55" s="1"/>
  <c r="BA26" i="34"/>
  <c r="AY26" i="34"/>
  <c r="AS38" i="30"/>
  <c r="AU38" i="30"/>
  <c r="AC38" i="33"/>
  <c r="AE38" i="33"/>
  <c r="AY38" i="35"/>
  <c r="BA38" i="35"/>
  <c r="AY38" i="41"/>
  <c r="BA38" i="41"/>
  <c r="AC38" i="43"/>
  <c r="AE38" i="43"/>
  <c r="AS37" i="41"/>
  <c r="AU37" i="41"/>
  <c r="AO44" i="40"/>
  <c r="AY36" i="40"/>
  <c r="BA36" i="40"/>
  <c r="S44" i="32"/>
  <c r="AM36" i="32"/>
  <c r="Y44" i="32"/>
  <c r="AI36" i="32"/>
  <c r="AI44" i="32" s="1"/>
  <c r="Y24" i="7" s="1"/>
  <c r="AK36" i="32"/>
  <c r="AS13" i="32"/>
  <c r="AU13" i="32"/>
  <c r="AM22" i="31"/>
  <c r="AS22" i="31" s="1"/>
  <c r="AM22" i="32"/>
  <c r="AO22" i="32" s="1"/>
  <c r="AM22" i="34"/>
  <c r="AO22" i="34" s="1"/>
  <c r="W22" i="36"/>
  <c r="AC22" i="36" s="1"/>
  <c r="Y22" i="36"/>
  <c r="AI22" i="36" s="1"/>
  <c r="W22" i="38"/>
  <c r="AC22" i="38" s="1"/>
  <c r="Y22" i="38"/>
  <c r="AI22" i="38" s="1"/>
  <c r="W22" i="40"/>
  <c r="Y22" i="40"/>
  <c r="AM22" i="42"/>
  <c r="AS22" i="42" s="1"/>
  <c r="AM22" i="44"/>
  <c r="AO22" i="44" s="1"/>
  <c r="AM22" i="46"/>
  <c r="AO22" i="46" s="1"/>
  <c r="W21" i="31"/>
  <c r="AC21" i="31" s="1"/>
  <c r="Y21" i="31"/>
  <c r="AI21" i="31" s="1"/>
  <c r="W21" i="32"/>
  <c r="Y21" i="32"/>
  <c r="W21" i="34"/>
  <c r="Y21" i="34"/>
  <c r="AM21" i="36"/>
  <c r="AS21" i="36" s="1"/>
  <c r="AM21" i="38"/>
  <c r="AS21" i="38" s="1"/>
  <c r="AM21" i="40"/>
  <c r="AO21" i="40" s="1"/>
  <c r="W21" i="42"/>
  <c r="AC21" i="42" s="1"/>
  <c r="Y21" i="42"/>
  <c r="AI21" i="42" s="1"/>
  <c r="W21" i="44"/>
  <c r="Y21" i="44"/>
  <c r="W21" i="46"/>
  <c r="Y21" i="46"/>
  <c r="AY9" i="33"/>
  <c r="AS9" i="41"/>
  <c r="AU9" i="41"/>
  <c r="AS9" i="40"/>
  <c r="AU9" i="40"/>
  <c r="AC38" i="31"/>
  <c r="AE38" i="31"/>
  <c r="AY38" i="40"/>
  <c r="BA38" i="40"/>
  <c r="AC38" i="42"/>
  <c r="AE38" i="42"/>
  <c r="AC38" i="44"/>
  <c r="AE38" i="44"/>
  <c r="W10" i="50"/>
  <c r="AO44" i="45"/>
  <c r="AY36" i="45"/>
  <c r="AY44" i="45" s="1"/>
  <c r="AG9" i="7" s="1"/>
  <c r="S44" i="45"/>
  <c r="W44" i="41"/>
  <c r="AC36" i="41"/>
  <c r="AC44" i="41" s="1"/>
  <c r="U13" i="7" s="1"/>
  <c r="AE36" i="41"/>
  <c r="S44" i="37"/>
  <c r="AM36" i="37"/>
  <c r="AM44" i="37" s="1"/>
  <c r="S17" i="28" s="1"/>
  <c r="Y44" i="37"/>
  <c r="M17" i="28" s="1"/>
  <c r="Y44" i="33"/>
  <c r="AI36" i="33"/>
  <c r="AI44" i="33" s="1"/>
  <c r="Y21" i="7" s="1"/>
  <c r="W44" i="33"/>
  <c r="AC36" i="33"/>
  <c r="AC44" i="33" s="1"/>
  <c r="U21" i="7" s="1"/>
  <c r="AY37" i="40"/>
  <c r="BA37" i="40"/>
  <c r="BA13" i="41"/>
  <c r="AY13" i="41"/>
  <c r="AS50" i="56"/>
  <c r="AM50" i="56"/>
  <c r="AI50" i="56"/>
  <c r="AC50" i="56"/>
  <c r="Y50" i="56"/>
  <c r="Q50" i="56"/>
  <c r="W50" i="56" s="1"/>
  <c r="AY9" i="42"/>
  <c r="AS9" i="34"/>
  <c r="AU9" i="34"/>
  <c r="S44" i="39"/>
  <c r="AM36" i="39"/>
  <c r="AO36" i="39" s="1"/>
  <c r="Y44" i="39"/>
  <c r="AI36" i="39"/>
  <c r="AI44" i="39" s="1"/>
  <c r="Y15" i="7" s="1"/>
  <c r="AM44" i="35"/>
  <c r="AS36" i="35"/>
  <c r="AS44" i="35" s="1"/>
  <c r="AC19" i="7" s="1"/>
  <c r="S44" i="35"/>
  <c r="W44" i="46"/>
  <c r="G8" i="28" s="1"/>
  <c r="AM44" i="38"/>
  <c r="S16" i="28" s="1"/>
  <c r="S44" i="31"/>
  <c r="AM36" i="31"/>
  <c r="Y44" i="31"/>
  <c r="AI36" i="31"/>
  <c r="AI44" i="31" s="1"/>
  <c r="Y25" i="7" s="1"/>
  <c r="K18" i="95"/>
  <c r="I47" i="55" s="1"/>
  <c r="M47" i="55" s="1"/>
  <c r="AC21" i="97"/>
  <c r="E36" i="95" s="1"/>
  <c r="G36" i="95" s="1"/>
  <c r="AC25" i="97"/>
  <c r="E40" i="95" s="1"/>
  <c r="G40" i="95" s="1"/>
  <c r="AC29" i="97"/>
  <c r="E44" i="95" s="1"/>
  <c r="G44" i="95" s="1"/>
  <c r="AC33" i="97"/>
  <c r="E48" i="95" s="1"/>
  <c r="G48" i="95" s="1"/>
  <c r="AC37" i="97"/>
  <c r="E52" i="95" s="1"/>
  <c r="G52" i="95" s="1"/>
  <c r="AC41" i="97"/>
  <c r="E56" i="95" s="1"/>
  <c r="G56" i="95" s="1"/>
  <c r="AC45" i="97"/>
  <c r="E61" i="95" s="1"/>
  <c r="G61" i="95" s="1"/>
  <c r="AC18" i="97"/>
  <c r="E33" i="95" s="1"/>
  <c r="G33" i="95" s="1"/>
  <c r="AC22" i="97"/>
  <c r="E37" i="95" s="1"/>
  <c r="G37" i="95" s="1"/>
  <c r="AC26" i="97"/>
  <c r="E41" i="95" s="1"/>
  <c r="G41" i="95" s="1"/>
  <c r="AC30" i="97"/>
  <c r="E45" i="95" s="1"/>
  <c r="G45" i="95" s="1"/>
  <c r="AC34" i="97"/>
  <c r="E49" i="95" s="1"/>
  <c r="G49" i="95" s="1"/>
  <c r="AC38" i="97"/>
  <c r="AC42" i="97"/>
  <c r="E21" i="96" s="1"/>
  <c r="AC46" i="97"/>
  <c r="E62" i="95" s="1"/>
  <c r="G62" i="95" s="1"/>
  <c r="M80" i="95"/>
  <c r="K80" i="95"/>
  <c r="I57" i="53" s="1"/>
  <c r="M57" i="53" s="1"/>
  <c r="Q57" i="53" s="1"/>
  <c r="W57" i="53" s="1"/>
  <c r="Q46" i="40"/>
  <c r="AY36" i="39" l="1"/>
  <c r="AO44" i="33"/>
  <c r="AY36" i="33"/>
  <c r="AM10" i="38"/>
  <c r="AO10" i="38"/>
  <c r="S35" i="38"/>
  <c r="AI22" i="32"/>
  <c r="AK22" i="32"/>
  <c r="AM46" i="30"/>
  <c r="AO46" i="30" s="1"/>
  <c r="AM46" i="41"/>
  <c r="AO46" i="41" s="1"/>
  <c r="AO46" i="44"/>
  <c r="AM46" i="44"/>
  <c r="AM46" i="31"/>
  <c r="AM46" i="42"/>
  <c r="AI22" i="43"/>
  <c r="AK22" i="43"/>
  <c r="AY38" i="33"/>
  <c r="BA38" i="33"/>
  <c r="AM46" i="43"/>
  <c r="AO46" i="43"/>
  <c r="AI20" i="32"/>
  <c r="AK20" i="32"/>
  <c r="AI20" i="40"/>
  <c r="AK20" i="40"/>
  <c r="AY20" i="41"/>
  <c r="BA20" i="41"/>
  <c r="AY21" i="44"/>
  <c r="BA21" i="44"/>
  <c r="AY20" i="43"/>
  <c r="BA20" i="43"/>
  <c r="AY21" i="40"/>
  <c r="BA21" i="40"/>
  <c r="AY22" i="44"/>
  <c r="BA22" i="44"/>
  <c r="AY22" i="34"/>
  <c r="BA22" i="34"/>
  <c r="AI20" i="41"/>
  <c r="AK20" i="41"/>
  <c r="AY38" i="44"/>
  <c r="BA38" i="44"/>
  <c r="AY38" i="31"/>
  <c r="BA38" i="31"/>
  <c r="AY22" i="41"/>
  <c r="BA22" i="41"/>
  <c r="AY38" i="43"/>
  <c r="BA38" i="43"/>
  <c r="AM10" i="44"/>
  <c r="S35" i="44"/>
  <c r="AM10" i="32"/>
  <c r="AO10" i="32" s="1"/>
  <c r="S35" i="32"/>
  <c r="AM10" i="31"/>
  <c r="AO10" i="31"/>
  <c r="S35" i="31"/>
  <c r="AY22" i="32"/>
  <c r="BA22" i="32"/>
  <c r="AM10" i="43"/>
  <c r="AO10" i="43"/>
  <c r="S35" i="43"/>
  <c r="AM10" i="37"/>
  <c r="S35" i="37"/>
  <c r="AM10" i="30"/>
  <c r="S35" i="30"/>
  <c r="AI20" i="43"/>
  <c r="AK20" i="43"/>
  <c r="AY22" i="43"/>
  <c r="BA22" i="43"/>
  <c r="AO44" i="36"/>
  <c r="AY36" i="36"/>
  <c r="AY44" i="36" s="1"/>
  <c r="AG18" i="7" s="1"/>
  <c r="AI21" i="40"/>
  <c r="AK21" i="40"/>
  <c r="AI22" i="44"/>
  <c r="AK22" i="44"/>
  <c r="AI22" i="34"/>
  <c r="AK22" i="34"/>
  <c r="AO46" i="37"/>
  <c r="AM46" i="37"/>
  <c r="AO46" i="32"/>
  <c r="AM46" i="32"/>
  <c r="AO46" i="34"/>
  <c r="AY46" i="34" s="1"/>
  <c r="AM46" i="34"/>
  <c r="AS46" i="34" s="1"/>
  <c r="AO46" i="46"/>
  <c r="AM46" i="46"/>
  <c r="AI22" i="41"/>
  <c r="AK22" i="41"/>
  <c r="AM46" i="35"/>
  <c r="AI20" i="44"/>
  <c r="AK20" i="44"/>
  <c r="AI20" i="34"/>
  <c r="AK20" i="34"/>
  <c r="AY21" i="41"/>
  <c r="BA21" i="41"/>
  <c r="AY21" i="34"/>
  <c r="BA21" i="34"/>
  <c r="AY21" i="43"/>
  <c r="BA21" i="43"/>
  <c r="W46" i="40"/>
  <c r="I21" i="96"/>
  <c r="E57" i="95" s="1"/>
  <c r="G57" i="95" s="1"/>
  <c r="K41" i="95"/>
  <c r="I45" i="40" s="1"/>
  <c r="M56" i="95"/>
  <c r="K56" i="95"/>
  <c r="I33" i="22" s="1"/>
  <c r="M33" i="22" s="1"/>
  <c r="S33" i="22" s="1"/>
  <c r="M48" i="95"/>
  <c r="K48" i="95"/>
  <c r="I45" i="33" s="1"/>
  <c r="AI21" i="44"/>
  <c r="AK21" i="44"/>
  <c r="S46" i="40"/>
  <c r="K62" i="95"/>
  <c r="I166" i="11" s="1"/>
  <c r="E66" i="95"/>
  <c r="G66" i="95" s="1"/>
  <c r="E53" i="95"/>
  <c r="G53" i="95" s="1"/>
  <c r="K45" i="95"/>
  <c r="I45" i="36" s="1"/>
  <c r="M45" i="95"/>
  <c r="K37" i="95"/>
  <c r="I45" i="44" s="1"/>
  <c r="M37" i="95"/>
  <c r="K61" i="95"/>
  <c r="I51" i="26" s="1"/>
  <c r="M61" i="95"/>
  <c r="K52" i="95"/>
  <c r="I45" i="30" s="1"/>
  <c r="K44" i="95"/>
  <c r="I45" i="37" s="1"/>
  <c r="K36" i="95"/>
  <c r="I45" i="45" s="1"/>
  <c r="M18" i="95"/>
  <c r="M23" i="28"/>
  <c r="AK44" i="31"/>
  <c r="S19" i="28"/>
  <c r="AU44" i="35"/>
  <c r="M15" i="28"/>
  <c r="AK44" i="39"/>
  <c r="G21" i="28"/>
  <c r="AE44" i="33"/>
  <c r="M21" i="28"/>
  <c r="AK44" i="33"/>
  <c r="AO36" i="37"/>
  <c r="AO44" i="37" s="1"/>
  <c r="Y17" i="28" s="1"/>
  <c r="Y9" i="28"/>
  <c r="BA44" i="45"/>
  <c r="AC21" i="44"/>
  <c r="AE21" i="44"/>
  <c r="AO21" i="38"/>
  <c r="AY21" i="38" s="1"/>
  <c r="AO21" i="36"/>
  <c r="AY21" i="36" s="1"/>
  <c r="AC21" i="34"/>
  <c r="AE21" i="34"/>
  <c r="AC21" i="32"/>
  <c r="AE21" i="32"/>
  <c r="AO22" i="42"/>
  <c r="AY22" i="42" s="1"/>
  <c r="AC22" i="40"/>
  <c r="AE22" i="40"/>
  <c r="AO22" i="31"/>
  <c r="AY22" i="31" s="1"/>
  <c r="AM44" i="32"/>
  <c r="AS36" i="32"/>
  <c r="AS44" i="32" s="1"/>
  <c r="AC24" i="7" s="1"/>
  <c r="AU36" i="32"/>
  <c r="AO36" i="32"/>
  <c r="AY44" i="40"/>
  <c r="AG14" i="7" s="1"/>
  <c r="M39" i="94"/>
  <c r="M35" i="94"/>
  <c r="AI56" i="55"/>
  <c r="Q56" i="55"/>
  <c r="W56" i="55" s="1"/>
  <c r="AA56" i="55"/>
  <c r="AI48" i="55"/>
  <c r="Q48" i="55"/>
  <c r="W48" i="55" s="1"/>
  <c r="AA48" i="55"/>
  <c r="AI44" i="55"/>
  <c r="Q44" i="55"/>
  <c r="W44" i="55" s="1"/>
  <c r="AA44" i="55"/>
  <c r="M24" i="28"/>
  <c r="AK44" i="30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BA35" i="45"/>
  <c r="AU35" i="45"/>
  <c r="AK35" i="45"/>
  <c r="AE35" i="45"/>
  <c r="W10" i="45"/>
  <c r="Y10" i="45"/>
  <c r="Q35" i="45"/>
  <c r="W10" i="41"/>
  <c r="Y10" i="41"/>
  <c r="Q35" i="41"/>
  <c r="W10" i="39"/>
  <c r="Y10" i="39" s="1"/>
  <c r="Q35" i="39"/>
  <c r="BA35" i="37"/>
  <c r="AU35" i="37"/>
  <c r="AK35" i="37"/>
  <c r="AE35" i="37"/>
  <c r="W10" i="35"/>
  <c r="Y10" i="35" s="1"/>
  <c r="Q35" i="35"/>
  <c r="BA35" i="33"/>
  <c r="AU35" i="33"/>
  <c r="AK35" i="33"/>
  <c r="AE35" i="33"/>
  <c r="W10" i="33"/>
  <c r="Q35" i="33"/>
  <c r="Y20" i="45"/>
  <c r="AI20" i="45" s="1"/>
  <c r="Y20" i="33"/>
  <c r="AI20" i="33" s="1"/>
  <c r="Y20" i="30"/>
  <c r="AI20" i="30" s="1"/>
  <c r="BQ23" i="91"/>
  <c r="BS13" i="91"/>
  <c r="BU13" i="91"/>
  <c r="BS14" i="91"/>
  <c r="BU14" i="91"/>
  <c r="BS20" i="91"/>
  <c r="BU20" i="91"/>
  <c r="BS17" i="91"/>
  <c r="BU17" i="91"/>
  <c r="BS18" i="91"/>
  <c r="BU18" i="91"/>
  <c r="BS19" i="91"/>
  <c r="BU19" i="91"/>
  <c r="BS16" i="91"/>
  <c r="BU16" i="91"/>
  <c r="M32" i="94"/>
  <c r="AI51" i="55"/>
  <c r="Q51" i="55"/>
  <c r="W51" i="55" s="1"/>
  <c r="AA51" i="55"/>
  <c r="AI43" i="55"/>
  <c r="Q43" i="55"/>
  <c r="W43" i="55" s="1"/>
  <c r="AA43" i="55"/>
  <c r="M30" i="94"/>
  <c r="AI54" i="55"/>
  <c r="Q54" i="55"/>
  <c r="W54" i="55" s="1"/>
  <c r="AA54" i="55"/>
  <c r="M29" i="95"/>
  <c r="AI49" i="55"/>
  <c r="Q49" i="55"/>
  <c r="W49" i="55" s="1"/>
  <c r="AA49" i="55"/>
  <c r="AI45" i="55"/>
  <c r="Q45" i="55"/>
  <c r="W45" i="55" s="1"/>
  <c r="AA45" i="55"/>
  <c r="AM44" i="34"/>
  <c r="AS36" i="34"/>
  <c r="AS44" i="34" s="1"/>
  <c r="AC20" i="7" s="1"/>
  <c r="AU36" i="34"/>
  <c r="AO36" i="34"/>
  <c r="G12" i="28"/>
  <c r="AE44" i="42"/>
  <c r="M19" i="28"/>
  <c r="AK44" i="35"/>
  <c r="AM44" i="43"/>
  <c r="AS36" i="43"/>
  <c r="AU36" i="43"/>
  <c r="G9" i="28"/>
  <c r="G25" i="28" s="1"/>
  <c r="G31" i="28" s="1"/>
  <c r="U27" i="7" s="1"/>
  <c r="AE44" i="45"/>
  <c r="M9" i="28"/>
  <c r="AK44" i="45"/>
  <c r="AO38" i="34"/>
  <c r="AY38" i="34" s="1"/>
  <c r="AC21" i="43"/>
  <c r="AE21" i="43"/>
  <c r="AC21" i="41"/>
  <c r="AE21" i="41"/>
  <c r="AO21" i="39"/>
  <c r="AY21" i="39" s="1"/>
  <c r="AO21" i="37"/>
  <c r="AY21" i="37" s="1"/>
  <c r="AO21" i="35"/>
  <c r="AY21" i="35" s="1"/>
  <c r="AO22" i="45"/>
  <c r="AY22" i="45" s="1"/>
  <c r="AO22" i="33"/>
  <c r="AY22" i="33" s="1"/>
  <c r="AO22" i="30"/>
  <c r="AY22" i="30" s="1"/>
  <c r="AC44" i="44"/>
  <c r="U10" i="7" s="1"/>
  <c r="M32" i="95"/>
  <c r="W16" i="49"/>
  <c r="Q20" i="49"/>
  <c r="G25" i="10" s="1"/>
  <c r="Q18" i="49"/>
  <c r="O18" i="49" s="1"/>
  <c r="Y11" i="50"/>
  <c r="Q11" i="50"/>
  <c r="M64" i="50"/>
  <c r="W10" i="46"/>
  <c r="W35" i="46" s="1"/>
  <c r="Q35" i="46"/>
  <c r="W10" i="42"/>
  <c r="Q35" i="42"/>
  <c r="W10" i="40"/>
  <c r="Y10" i="40"/>
  <c r="Q35" i="40"/>
  <c r="BA35" i="36"/>
  <c r="AU35" i="36"/>
  <c r="AK35" i="36"/>
  <c r="AE35" i="36"/>
  <c r="W10" i="36"/>
  <c r="Y10" i="36"/>
  <c r="Q35" i="36"/>
  <c r="W10" i="34"/>
  <c r="Y10" i="34" s="1"/>
  <c r="Q35" i="34"/>
  <c r="Y20" i="36"/>
  <c r="AI20" i="36" s="1"/>
  <c r="AS20" i="34"/>
  <c r="AU20" i="34"/>
  <c r="AO39" i="35"/>
  <c r="AY39" i="35" s="1"/>
  <c r="M79" i="95"/>
  <c r="I20" i="96"/>
  <c r="E64" i="95" s="1"/>
  <c r="G64" i="95" s="1"/>
  <c r="K20" i="96"/>
  <c r="E65" i="95" s="1"/>
  <c r="G65" i="95" s="1"/>
  <c r="K55" i="95"/>
  <c r="I33" i="24" s="1"/>
  <c r="M33" i="24" s="1"/>
  <c r="S33" i="24" s="1"/>
  <c r="M55" i="95"/>
  <c r="K47" i="95"/>
  <c r="I45" i="34" s="1"/>
  <c r="K39" i="95"/>
  <c r="I45" i="42" s="1"/>
  <c r="K63" i="95"/>
  <c r="I167" i="11" s="1"/>
  <c r="E54" i="95"/>
  <c r="G54" i="95" s="1"/>
  <c r="E67" i="95"/>
  <c r="G67" i="95" s="1"/>
  <c r="M46" i="95"/>
  <c r="K46" i="95"/>
  <c r="I45" i="35" s="1"/>
  <c r="M38" i="95"/>
  <c r="K38" i="95"/>
  <c r="I45" i="43" s="1"/>
  <c r="K19" i="95"/>
  <c r="I49" i="53" s="1"/>
  <c r="M49" i="53" s="1"/>
  <c r="Q49" i="53" s="1"/>
  <c r="W49" i="53" s="1"/>
  <c r="G23" i="28"/>
  <c r="AE44" i="31"/>
  <c r="G11" i="28"/>
  <c r="AE44" i="43"/>
  <c r="M53" i="23"/>
  <c r="I90" i="23"/>
  <c r="AM44" i="45"/>
  <c r="Y21" i="38"/>
  <c r="AI21" i="38" s="1"/>
  <c r="Y21" i="36"/>
  <c r="AI21" i="36" s="1"/>
  <c r="Y22" i="42"/>
  <c r="AI22" i="42" s="1"/>
  <c r="Y22" i="31"/>
  <c r="AI22" i="31" s="1"/>
  <c r="S14" i="28"/>
  <c r="AU44" i="40"/>
  <c r="W29" i="53"/>
  <c r="W41" i="53" s="1"/>
  <c r="Q41" i="53"/>
  <c r="W46" i="33"/>
  <c r="W46" i="45"/>
  <c r="AC46" i="45" s="1"/>
  <c r="K13" i="95"/>
  <c r="I46" i="53" s="1"/>
  <c r="M46" i="53" s="1"/>
  <c r="Q46" i="53" s="1"/>
  <c r="W46" i="53" s="1"/>
  <c r="AS44" i="30"/>
  <c r="AC26" i="7" s="1"/>
  <c r="AY44" i="30"/>
  <c r="AG26" i="7" s="1"/>
  <c r="AC44" i="30"/>
  <c r="U26" i="7" s="1"/>
  <c r="Y20" i="39"/>
  <c r="AI20" i="39" s="1"/>
  <c r="Y20" i="35"/>
  <c r="AI20" i="35" s="1"/>
  <c r="BM23" i="91"/>
  <c r="BO23" i="91"/>
  <c r="W46" i="36"/>
  <c r="AC46" i="36" s="1"/>
  <c r="Y46" i="36"/>
  <c r="AI46" i="36" s="1"/>
  <c r="E41" i="94"/>
  <c r="K11" i="95"/>
  <c r="I45" i="53" s="1"/>
  <c r="M45" i="53" s="1"/>
  <c r="Q45" i="53" s="1"/>
  <c r="W45" i="53" s="1"/>
  <c r="M33" i="94"/>
  <c r="W46" i="38"/>
  <c r="Y46" i="38"/>
  <c r="K75" i="95"/>
  <c r="I56" i="53" s="1"/>
  <c r="M56" i="53" s="1"/>
  <c r="Q56" i="53" s="1"/>
  <c r="W56" i="53" s="1"/>
  <c r="M75" i="95"/>
  <c r="K30" i="95"/>
  <c r="I54" i="53" s="1"/>
  <c r="M54" i="53" s="1"/>
  <c r="Q54" i="53" s="1"/>
  <c r="W54" i="53" s="1"/>
  <c r="K15" i="95"/>
  <c r="I47" i="53" s="1"/>
  <c r="M47" i="53" s="1"/>
  <c r="Q47" i="53" s="1"/>
  <c r="W47" i="53" s="1"/>
  <c r="M15" i="95"/>
  <c r="G20" i="28"/>
  <c r="AE44" i="34"/>
  <c r="AC44" i="35"/>
  <c r="U19" i="7" s="1"/>
  <c r="AM44" i="41"/>
  <c r="AS36" i="41"/>
  <c r="AS44" i="41" s="1"/>
  <c r="AC13" i="7" s="1"/>
  <c r="AU36" i="41"/>
  <c r="AS38" i="42"/>
  <c r="AU38" i="42"/>
  <c r="AO38" i="32"/>
  <c r="AY38" i="32" s="1"/>
  <c r="Y21" i="39"/>
  <c r="AI21" i="39" s="1"/>
  <c r="Y21" i="37"/>
  <c r="AI21" i="37" s="1"/>
  <c r="Y21" i="35"/>
  <c r="AI21" i="35" s="1"/>
  <c r="Y22" i="45"/>
  <c r="AI22" i="45" s="1"/>
  <c r="Y22" i="33"/>
  <c r="AI22" i="33" s="1"/>
  <c r="Y22" i="30"/>
  <c r="AI22" i="30" s="1"/>
  <c r="G14" i="28"/>
  <c r="AE44" i="40"/>
  <c r="AM44" i="44"/>
  <c r="AS36" i="44"/>
  <c r="AU36" i="44"/>
  <c r="AO36" i="44"/>
  <c r="W46" i="39"/>
  <c r="AC46" i="39" s="1"/>
  <c r="M70" i="95"/>
  <c r="M25" i="51"/>
  <c r="M24" i="95"/>
  <c r="M16" i="95"/>
  <c r="M44" i="53"/>
  <c r="AO39" i="42"/>
  <c r="AY39" i="42" s="1"/>
  <c r="AO39" i="32"/>
  <c r="AY39" i="32" s="1"/>
  <c r="Y20" i="42"/>
  <c r="AI20" i="42" s="1"/>
  <c r="AM20" i="38"/>
  <c r="AO20" i="38" s="1"/>
  <c r="Y20" i="31"/>
  <c r="AI20" i="31" s="1"/>
  <c r="AO39" i="39"/>
  <c r="AY39" i="39" s="1"/>
  <c r="AS20" i="44"/>
  <c r="AU20" i="44"/>
  <c r="AS20" i="32"/>
  <c r="AU20" i="32"/>
  <c r="AI44" i="41"/>
  <c r="Y13" i="7" s="1"/>
  <c r="AS21" i="32"/>
  <c r="AU21" i="32"/>
  <c r="AS22" i="40"/>
  <c r="AU22" i="40"/>
  <c r="AO20" i="45"/>
  <c r="AY20" i="45" s="1"/>
  <c r="AO20" i="30"/>
  <c r="AY20" i="30" s="1"/>
  <c r="AO21" i="45"/>
  <c r="AY21" i="45" s="1"/>
  <c r="AO21" i="30"/>
  <c r="AY21" i="30" s="1"/>
  <c r="AO22" i="37"/>
  <c r="AY22" i="37" s="1"/>
  <c r="AY44" i="35"/>
  <c r="AG19" i="7" s="1"/>
  <c r="AO21" i="31"/>
  <c r="AY21" i="31" s="1"/>
  <c r="AO22" i="38"/>
  <c r="AY22" i="38" s="1"/>
  <c r="AO20" i="33"/>
  <c r="AY20" i="33" s="1"/>
  <c r="AI44" i="42"/>
  <c r="Y12" i="7" s="1"/>
  <c r="AO21" i="33"/>
  <c r="AY21" i="33" s="1"/>
  <c r="AO22" i="39"/>
  <c r="AY22" i="39" s="1"/>
  <c r="AI44" i="44"/>
  <c r="Y10" i="7" s="1"/>
  <c r="K49" i="95"/>
  <c r="I45" i="32" s="1"/>
  <c r="M49" i="95"/>
  <c r="K33" i="95"/>
  <c r="I26" i="51" s="1"/>
  <c r="M26" i="51" s="1"/>
  <c r="M33" i="95"/>
  <c r="K40" i="95"/>
  <c r="I45" i="41" s="1"/>
  <c r="AI47" i="55"/>
  <c r="Q47" i="55"/>
  <c r="W47" i="55" s="1"/>
  <c r="AA47" i="55"/>
  <c r="AM44" i="31"/>
  <c r="AS36" i="31"/>
  <c r="AO36" i="31"/>
  <c r="AM44" i="39"/>
  <c r="AS36" i="39"/>
  <c r="AS44" i="39" s="1"/>
  <c r="AC15" i="7" s="1"/>
  <c r="G13" i="28"/>
  <c r="AE44" i="41"/>
  <c r="AS21" i="40"/>
  <c r="AU21" i="40"/>
  <c r="AI21" i="34"/>
  <c r="AK21" i="34"/>
  <c r="AI21" i="32"/>
  <c r="AK21" i="32"/>
  <c r="AS22" i="44"/>
  <c r="AU22" i="44"/>
  <c r="AI22" i="40"/>
  <c r="AK22" i="40"/>
  <c r="AS22" i="34"/>
  <c r="AU22" i="34"/>
  <c r="AS22" i="32"/>
  <c r="AU22" i="32"/>
  <c r="M22" i="28"/>
  <c r="AK44" i="32"/>
  <c r="Y14" i="28"/>
  <c r="BA44" i="40"/>
  <c r="AI57" i="55"/>
  <c r="Q57" i="55"/>
  <c r="W57" i="55" s="1"/>
  <c r="AA57" i="55"/>
  <c r="Y26" i="54"/>
  <c r="Q26" i="54"/>
  <c r="M64" i="54"/>
  <c r="AM10" i="45"/>
  <c r="AO10" i="45"/>
  <c r="S35" i="45"/>
  <c r="W10" i="43"/>
  <c r="Y10" i="43"/>
  <c r="Q35" i="43"/>
  <c r="AM10" i="41"/>
  <c r="S35" i="41"/>
  <c r="BA35" i="39"/>
  <c r="AU35" i="39"/>
  <c r="AK35" i="39"/>
  <c r="AE35" i="39"/>
  <c r="AO10" i="39"/>
  <c r="AM10" i="39"/>
  <c r="S35" i="39"/>
  <c r="W10" i="37"/>
  <c r="Q35" i="37"/>
  <c r="BA35" i="35"/>
  <c r="AU35" i="35"/>
  <c r="AK35" i="35"/>
  <c r="AE35" i="35"/>
  <c r="AM10" i="35"/>
  <c r="S35" i="35"/>
  <c r="AM10" i="33"/>
  <c r="S35" i="33"/>
  <c r="BA35" i="30"/>
  <c r="AU35" i="30"/>
  <c r="AK35" i="30"/>
  <c r="AE35" i="30"/>
  <c r="W10" i="30"/>
  <c r="Q35" i="30"/>
  <c r="AC20" i="43"/>
  <c r="AE20" i="43"/>
  <c r="AC20" i="41"/>
  <c r="AE20" i="41"/>
  <c r="BS21" i="91"/>
  <c r="BU21" i="91"/>
  <c r="BS22" i="91"/>
  <c r="BU22" i="91"/>
  <c r="BS15" i="91"/>
  <c r="BU15" i="91"/>
  <c r="BS12" i="91"/>
  <c r="BU12" i="91"/>
  <c r="BS9" i="91"/>
  <c r="BU9" i="91"/>
  <c r="BS10" i="91"/>
  <c r="BU10" i="91"/>
  <c r="BS11" i="91"/>
  <c r="BU11" i="91"/>
  <c r="BI23" i="91"/>
  <c r="BS8" i="91"/>
  <c r="AI52" i="55"/>
  <c r="Q52" i="55"/>
  <c r="W52" i="55" s="1"/>
  <c r="AA52" i="55"/>
  <c r="M20" i="28"/>
  <c r="AK44" i="34"/>
  <c r="AC44" i="42"/>
  <c r="U12" i="7" s="1"/>
  <c r="AO44" i="43"/>
  <c r="AY36" i="43"/>
  <c r="AY44" i="43" s="1"/>
  <c r="AG11" i="7" s="1"/>
  <c r="BA36" i="43"/>
  <c r="AM44" i="33"/>
  <c r="AS36" i="33"/>
  <c r="AS38" i="44"/>
  <c r="AU38" i="44"/>
  <c r="AS38" i="31"/>
  <c r="AU38" i="31"/>
  <c r="AI21" i="43"/>
  <c r="AK21" i="43"/>
  <c r="AI21" i="41"/>
  <c r="AK21" i="41"/>
  <c r="AS22" i="43"/>
  <c r="AU22" i="43"/>
  <c r="AS22" i="41"/>
  <c r="AU22" i="41"/>
  <c r="AM44" i="36"/>
  <c r="AS36" i="36"/>
  <c r="AS44" i="36" s="1"/>
  <c r="AC18" i="7" s="1"/>
  <c r="G10" i="28"/>
  <c r="AE44" i="44"/>
  <c r="AS38" i="43"/>
  <c r="AU38" i="43"/>
  <c r="I24" i="96"/>
  <c r="E76" i="95" s="1"/>
  <c r="G76" i="95" s="1"/>
  <c r="M21" i="49"/>
  <c r="I66" i="50"/>
  <c r="K64" i="50"/>
  <c r="K65" i="50" s="1"/>
  <c r="M65" i="50" s="1"/>
  <c r="Q65" i="50" s="1"/>
  <c r="W65" i="50" s="1"/>
  <c r="BA35" i="46"/>
  <c r="AU35" i="46"/>
  <c r="AK35" i="46"/>
  <c r="AE35" i="46"/>
  <c r="AM10" i="46"/>
  <c r="AM35" i="46" s="1"/>
  <c r="S35" i="46"/>
  <c r="Y10" i="44"/>
  <c r="W10" i="44"/>
  <c r="Q35" i="44"/>
  <c r="BA35" i="42"/>
  <c r="AU35" i="42"/>
  <c r="AK35" i="42"/>
  <c r="AE35" i="42"/>
  <c r="AO10" i="42"/>
  <c r="AM10" i="42"/>
  <c r="S35" i="42"/>
  <c r="AM10" i="40"/>
  <c r="AO10" i="40"/>
  <c r="S35" i="40"/>
  <c r="BA35" i="38"/>
  <c r="AU35" i="38"/>
  <c r="AK35" i="38"/>
  <c r="AE35" i="38"/>
  <c r="W10" i="38"/>
  <c r="Y10" i="38"/>
  <c r="Q35" i="38"/>
  <c r="AM10" i="36"/>
  <c r="AO10" i="36" s="1"/>
  <c r="S35" i="36"/>
  <c r="AO10" i="34"/>
  <c r="AM10" i="34"/>
  <c r="S35" i="34"/>
  <c r="W10" i="32"/>
  <c r="Y10" i="32" s="1"/>
  <c r="Q35" i="32"/>
  <c r="BA35" i="31"/>
  <c r="AU35" i="31"/>
  <c r="AK35" i="31"/>
  <c r="AE35" i="31"/>
  <c r="W10" i="31"/>
  <c r="Y10" i="31"/>
  <c r="Q35" i="31"/>
  <c r="AY20" i="34"/>
  <c r="BA20" i="34"/>
  <c r="AI55" i="55"/>
  <c r="Q55" i="55"/>
  <c r="W55" i="55" s="1"/>
  <c r="AA55" i="55"/>
  <c r="K60" i="95"/>
  <c r="I51" i="27" s="1"/>
  <c r="K51" i="95"/>
  <c r="I45" i="31" s="1"/>
  <c r="M51" i="95"/>
  <c r="K43" i="95"/>
  <c r="I45" i="38" s="1"/>
  <c r="M43" i="95"/>
  <c r="K35" i="95"/>
  <c r="I45" i="46" s="1"/>
  <c r="M35" i="95"/>
  <c r="K59" i="95"/>
  <c r="I165" i="11" s="1"/>
  <c r="M59" i="95"/>
  <c r="K50" i="95"/>
  <c r="I27" i="51" s="1"/>
  <c r="M27" i="51" s="1"/>
  <c r="K42" i="95"/>
  <c r="I45" i="39" s="1"/>
  <c r="K34" i="95"/>
  <c r="I22" i="49" s="1"/>
  <c r="M22" i="49" s="1"/>
  <c r="Q22" i="49" s="1"/>
  <c r="W22" i="49" s="1"/>
  <c r="AC44" i="31"/>
  <c r="U25" i="7" s="1"/>
  <c r="AO36" i="46"/>
  <c r="AO44" i="46" s="1"/>
  <c r="Y8" i="28" s="1"/>
  <c r="G15" i="28"/>
  <c r="AE44" i="39"/>
  <c r="AC44" i="43"/>
  <c r="U11" i="7" s="1"/>
  <c r="M11" i="28"/>
  <c r="AK44" i="43"/>
  <c r="Y50" i="54"/>
  <c r="Q50" i="54"/>
  <c r="W50" i="54" s="1"/>
  <c r="AS44" i="45"/>
  <c r="AC9" i="7" s="1"/>
  <c r="AC21" i="40"/>
  <c r="AE21" i="40"/>
  <c r="AC22" i="44"/>
  <c r="AE22" i="44"/>
  <c r="AC22" i="34"/>
  <c r="AE22" i="34"/>
  <c r="AC22" i="32"/>
  <c r="AE22" i="32"/>
  <c r="G22" i="28"/>
  <c r="AE44" i="32"/>
  <c r="G18" i="28"/>
  <c r="AE44" i="36"/>
  <c r="M18" i="28"/>
  <c r="AK44" i="36"/>
  <c r="AS44" i="40"/>
  <c r="AC14" i="7" s="1"/>
  <c r="M43" i="53"/>
  <c r="Q42" i="53"/>
  <c r="K40" i="94"/>
  <c r="I59" i="53" s="1"/>
  <c r="M59" i="53" s="1"/>
  <c r="Q59" i="53" s="1"/>
  <c r="W59" i="53" s="1"/>
  <c r="Y46" i="30"/>
  <c r="W46" i="30"/>
  <c r="AM46" i="33"/>
  <c r="AO46" i="33" s="1"/>
  <c r="Y46" i="37"/>
  <c r="W46" i="37"/>
  <c r="Y46" i="41"/>
  <c r="W46" i="41"/>
  <c r="AM46" i="45"/>
  <c r="AS46" i="45" s="1"/>
  <c r="M82" i="95"/>
  <c r="K82" i="95"/>
  <c r="I58" i="53" s="1"/>
  <c r="M58" i="53" s="1"/>
  <c r="Q58" i="53" s="1"/>
  <c r="W58" i="53" s="1"/>
  <c r="K21" i="95"/>
  <c r="I50" i="53" s="1"/>
  <c r="M50" i="53" s="1"/>
  <c r="Q50" i="53" s="1"/>
  <c r="W50" i="53" s="1"/>
  <c r="I42" i="55"/>
  <c r="M8" i="95"/>
  <c r="S17" i="25"/>
  <c r="S90" i="25" s="1"/>
  <c r="E38" i="8" s="1"/>
  <c r="M90" i="25"/>
  <c r="E32" i="10" s="1"/>
  <c r="AS26" i="56"/>
  <c r="AM26" i="56"/>
  <c r="AM64" i="56" s="1"/>
  <c r="E13" i="10" s="1"/>
  <c r="AI26" i="56"/>
  <c r="AC26" i="56"/>
  <c r="AC64" i="56" s="1"/>
  <c r="E10" i="10" s="1"/>
  <c r="Y26" i="56"/>
  <c r="Q26" i="56"/>
  <c r="M64" i="56"/>
  <c r="AM44" i="30"/>
  <c r="AO44" i="30"/>
  <c r="G24" i="28"/>
  <c r="AE44" i="30"/>
  <c r="W46" i="32"/>
  <c r="Y46" i="32" s="1"/>
  <c r="AM46" i="36"/>
  <c r="AS46" i="36" s="1"/>
  <c r="AO46" i="36"/>
  <c r="AY46" i="36" s="1"/>
  <c r="W46" i="44"/>
  <c r="Y46" i="44" s="1"/>
  <c r="K8" i="94"/>
  <c r="G41" i="94"/>
  <c r="M8" i="94"/>
  <c r="K27" i="95"/>
  <c r="I53" i="53" s="1"/>
  <c r="M53" i="53" s="1"/>
  <c r="Q53" i="53" s="1"/>
  <c r="W53" i="53" s="1"/>
  <c r="M27" i="95"/>
  <c r="W46" i="31"/>
  <c r="Y46" i="31" s="1"/>
  <c r="W46" i="34"/>
  <c r="AC46" i="34" s="1"/>
  <c r="AM46" i="38"/>
  <c r="AO46" i="38"/>
  <c r="W46" i="42"/>
  <c r="Y46" i="42" s="1"/>
  <c r="W46" i="46"/>
  <c r="Y46" i="46" s="1"/>
  <c r="K23" i="95"/>
  <c r="I51" i="53" s="1"/>
  <c r="M51" i="53" s="1"/>
  <c r="Q51" i="53" s="1"/>
  <c r="W51" i="53" s="1"/>
  <c r="M23" i="95"/>
  <c r="AM44" i="42"/>
  <c r="AS36" i="42"/>
  <c r="AS44" i="42" s="1"/>
  <c r="AC12" i="7" s="1"/>
  <c r="AO36" i="42"/>
  <c r="G19" i="28"/>
  <c r="AE44" i="35"/>
  <c r="AO44" i="41"/>
  <c r="AY36" i="41"/>
  <c r="AY44" i="41" s="1"/>
  <c r="AG13" i="7" s="1"/>
  <c r="BA36" i="41"/>
  <c r="AY38" i="42"/>
  <c r="BA38" i="42"/>
  <c r="AC22" i="43"/>
  <c r="AE22" i="43"/>
  <c r="AC22" i="41"/>
  <c r="AE22" i="41"/>
  <c r="AC44" i="40"/>
  <c r="U14" i="7" s="1"/>
  <c r="M14" i="28"/>
  <c r="AK44" i="40"/>
  <c r="AS38" i="33"/>
  <c r="AU38" i="33"/>
  <c r="W46" i="35"/>
  <c r="Y46" i="35"/>
  <c r="AM46" i="39"/>
  <c r="AS46" i="39" s="1"/>
  <c r="W46" i="43"/>
  <c r="Y46" i="43"/>
  <c r="AI50" i="55"/>
  <c r="Q50" i="55"/>
  <c r="W50" i="55" s="1"/>
  <c r="AA50" i="55"/>
  <c r="AI46" i="55"/>
  <c r="Q46" i="55"/>
  <c r="W46" i="55" s="1"/>
  <c r="AA46" i="55"/>
  <c r="AC20" i="44"/>
  <c r="AE20" i="44"/>
  <c r="AM20" i="40"/>
  <c r="AC20" i="34"/>
  <c r="AE20" i="34"/>
  <c r="AC20" i="32"/>
  <c r="AE20" i="32"/>
  <c r="AY20" i="44"/>
  <c r="BA20" i="44"/>
  <c r="AC20" i="40"/>
  <c r="AE20" i="40"/>
  <c r="AY20" i="32"/>
  <c r="BA20" i="32"/>
  <c r="M13" i="28"/>
  <c r="AK44" i="41"/>
  <c r="AY21" i="32"/>
  <c r="BA21" i="32"/>
  <c r="AY22" i="40"/>
  <c r="BA22" i="40"/>
  <c r="AS20" i="41"/>
  <c r="AU20" i="41"/>
  <c r="AS21" i="41"/>
  <c r="AU21" i="41"/>
  <c r="AO44" i="35"/>
  <c r="AS21" i="44"/>
  <c r="AU21" i="44"/>
  <c r="AS21" i="34"/>
  <c r="AU21" i="34"/>
  <c r="AS20" i="43"/>
  <c r="AU20" i="43"/>
  <c r="Y44" i="42"/>
  <c r="AS21" i="43"/>
  <c r="AU21" i="43"/>
  <c r="Y44" i="44"/>
  <c r="AI46" i="42" l="1"/>
  <c r="AK46" i="42"/>
  <c r="AI46" i="31"/>
  <c r="AK46" i="31"/>
  <c r="AI46" i="44"/>
  <c r="AK46" i="44"/>
  <c r="AY10" i="36"/>
  <c r="AY35" i="36" s="1"/>
  <c r="AO35" i="36"/>
  <c r="AI10" i="34"/>
  <c r="AI35" i="34" s="1"/>
  <c r="Y35" i="34"/>
  <c r="AK10" i="34"/>
  <c r="AI10" i="35"/>
  <c r="AI35" i="35" s="1"/>
  <c r="Y35" i="35"/>
  <c r="AI10" i="39"/>
  <c r="AI35" i="39" s="1"/>
  <c r="Y35" i="39"/>
  <c r="AY46" i="41"/>
  <c r="BA46" i="41"/>
  <c r="AI46" i="32"/>
  <c r="AK46" i="32"/>
  <c r="AY46" i="33"/>
  <c r="BA46" i="33"/>
  <c r="AI10" i="32"/>
  <c r="AI35" i="32" s="1"/>
  <c r="AK10" i="32"/>
  <c r="Y35" i="32"/>
  <c r="AY10" i="32"/>
  <c r="AY35" i="32" s="1"/>
  <c r="AO35" i="32"/>
  <c r="BA10" i="32"/>
  <c r="AY46" i="30"/>
  <c r="BA46" i="30"/>
  <c r="M10" i="28"/>
  <c r="AK44" i="44"/>
  <c r="AS20" i="40"/>
  <c r="AU20" i="40"/>
  <c r="AI46" i="35"/>
  <c r="AK46" i="35"/>
  <c r="S12" i="28"/>
  <c r="AU44" i="42"/>
  <c r="M12" i="28"/>
  <c r="AK44" i="42"/>
  <c r="Y19" i="28"/>
  <c r="BA44" i="35"/>
  <c r="AO20" i="40"/>
  <c r="AC46" i="43"/>
  <c r="AE46" i="43"/>
  <c r="AO46" i="39"/>
  <c r="AY46" i="39" s="1"/>
  <c r="AC46" i="35"/>
  <c r="AE46" i="35"/>
  <c r="Y13" i="28"/>
  <c r="BA44" i="41"/>
  <c r="Y46" i="34"/>
  <c r="AI46" i="34" s="1"/>
  <c r="M41" i="94"/>
  <c r="I29" i="51"/>
  <c r="M29" i="51" s="1"/>
  <c r="K41" i="94"/>
  <c r="E28" i="12" s="1"/>
  <c r="Y24" i="28"/>
  <c r="BA44" i="30"/>
  <c r="M21" i="95"/>
  <c r="AO46" i="45"/>
  <c r="AY46" i="45" s="1"/>
  <c r="AC46" i="41"/>
  <c r="AE46" i="41"/>
  <c r="AC46" i="30"/>
  <c r="AE46" i="30"/>
  <c r="M40" i="94"/>
  <c r="Q43" i="53"/>
  <c r="G23" i="10" s="1"/>
  <c r="W42" i="53"/>
  <c r="W43" i="53" s="1"/>
  <c r="I27" i="8" s="1"/>
  <c r="M34" i="95"/>
  <c r="M42" i="95"/>
  <c r="M50" i="95"/>
  <c r="I176" i="11"/>
  <c r="I177" i="11" s="1"/>
  <c r="I60" i="10" s="1"/>
  <c r="I47" i="46"/>
  <c r="I48" i="46" s="1"/>
  <c r="M45" i="46"/>
  <c r="I47" i="38"/>
  <c r="I48" i="38" s="1"/>
  <c r="M45" i="38"/>
  <c r="I47" i="31"/>
  <c r="I48" i="31" s="1"/>
  <c r="M45" i="31"/>
  <c r="M60" i="95"/>
  <c r="AC10" i="31"/>
  <c r="AC35" i="31" s="1"/>
  <c r="W35" i="31"/>
  <c r="AS10" i="34"/>
  <c r="AS35" i="34" s="1"/>
  <c r="AU10" i="34"/>
  <c r="AM35" i="34"/>
  <c r="AC10" i="38"/>
  <c r="AC35" i="38" s="1"/>
  <c r="W35" i="38"/>
  <c r="AS10" i="40"/>
  <c r="AS35" i="40" s="1"/>
  <c r="AU10" i="40"/>
  <c r="AM35" i="40"/>
  <c r="AS10" i="42"/>
  <c r="AS35" i="42" s="1"/>
  <c r="AM35" i="42"/>
  <c r="AC10" i="44"/>
  <c r="AC35" i="44" s="1"/>
  <c r="W35" i="44"/>
  <c r="AE10" i="44"/>
  <c r="AO10" i="46"/>
  <c r="AO35" i="46" s="1"/>
  <c r="Q21" i="49"/>
  <c r="K24" i="96"/>
  <c r="E77" i="95" s="1"/>
  <c r="G77" i="95" s="1"/>
  <c r="AS44" i="33"/>
  <c r="AC21" i="7" s="1"/>
  <c r="Y11" i="28"/>
  <c r="BA44" i="43"/>
  <c r="AC10" i="30"/>
  <c r="AC35" i="30" s="1"/>
  <c r="W35" i="30"/>
  <c r="AS10" i="33"/>
  <c r="AS35" i="33" s="1"/>
  <c r="AM35" i="33"/>
  <c r="AS10" i="35"/>
  <c r="AS35" i="35" s="1"/>
  <c r="AM35" i="35"/>
  <c r="AC10" i="37"/>
  <c r="AC35" i="37" s="1"/>
  <c r="W35" i="37"/>
  <c r="AY10" i="39"/>
  <c r="AY35" i="39" s="1"/>
  <c r="AO35" i="39"/>
  <c r="AS10" i="41"/>
  <c r="AS35" i="41" s="1"/>
  <c r="AU10" i="41"/>
  <c r="AM35" i="41"/>
  <c r="AI10" i="43"/>
  <c r="AI35" i="43" s="1"/>
  <c r="Y35" i="43"/>
  <c r="AK10" i="43"/>
  <c r="AY10" i="45"/>
  <c r="AY35" i="45" s="1"/>
  <c r="AO35" i="45"/>
  <c r="W26" i="54"/>
  <c r="W64" i="54" s="1"/>
  <c r="Q64" i="54"/>
  <c r="S15" i="28"/>
  <c r="AU44" i="39"/>
  <c r="AO44" i="31"/>
  <c r="AY36" i="31"/>
  <c r="AY44" i="31" s="1"/>
  <c r="AG25" i="7" s="1"/>
  <c r="S23" i="28"/>
  <c r="AU44" i="31"/>
  <c r="I47" i="41"/>
  <c r="I48" i="41" s="1"/>
  <c r="M45" i="41"/>
  <c r="Q44" i="53"/>
  <c r="AO44" i="44"/>
  <c r="AY36" i="44"/>
  <c r="AY44" i="44" s="1"/>
  <c r="AG10" i="7" s="1"/>
  <c r="BA36" i="44"/>
  <c r="AS44" i="44"/>
  <c r="AC10" i="7" s="1"/>
  <c r="AC46" i="33"/>
  <c r="AE46" i="33"/>
  <c r="M19" i="95"/>
  <c r="I47" i="43"/>
  <c r="I48" i="43" s="1"/>
  <c r="M45" i="43"/>
  <c r="I47" i="35"/>
  <c r="I48" i="35" s="1"/>
  <c r="M45" i="35"/>
  <c r="K67" i="95"/>
  <c r="M67" i="95" s="1"/>
  <c r="M63" i="95"/>
  <c r="M39" i="95"/>
  <c r="M47" i="95"/>
  <c r="K65" i="95"/>
  <c r="I55" i="53" s="1"/>
  <c r="M55" i="53" s="1"/>
  <c r="Q55" i="53" s="1"/>
  <c r="W55" i="53" s="1"/>
  <c r="M65" i="95"/>
  <c r="AI10" i="36"/>
  <c r="AI35" i="36" s="1"/>
  <c r="Y35" i="36"/>
  <c r="AI10" i="40"/>
  <c r="AI35" i="40" s="1"/>
  <c r="AK10" i="40"/>
  <c r="Y35" i="40"/>
  <c r="AC10" i="42"/>
  <c r="AC35" i="42" s="1"/>
  <c r="W35" i="42"/>
  <c r="E8" i="28"/>
  <c r="M66" i="50"/>
  <c r="W20" i="49"/>
  <c r="I29" i="8" s="1"/>
  <c r="W18" i="49"/>
  <c r="S11" i="28"/>
  <c r="AU44" i="43"/>
  <c r="S20" i="28"/>
  <c r="AU44" i="34"/>
  <c r="AC10" i="33"/>
  <c r="AC35" i="33" s="1"/>
  <c r="W35" i="33"/>
  <c r="AI10" i="41"/>
  <c r="AI35" i="41" s="1"/>
  <c r="Y35" i="41"/>
  <c r="AK10" i="41"/>
  <c r="AI10" i="45"/>
  <c r="AI35" i="45" s="1"/>
  <c r="Y35" i="45"/>
  <c r="AO44" i="32"/>
  <c r="AY36" i="32"/>
  <c r="AY44" i="32" s="1"/>
  <c r="AG24" i="7" s="1"/>
  <c r="BA36" i="32"/>
  <c r="I47" i="45"/>
  <c r="I48" i="45" s="1"/>
  <c r="M45" i="45"/>
  <c r="I47" i="37"/>
  <c r="I48" i="37" s="1"/>
  <c r="M45" i="37"/>
  <c r="I47" i="30"/>
  <c r="I48" i="30" s="1"/>
  <c r="M45" i="30"/>
  <c r="K53" i="95"/>
  <c r="I32" i="24" s="1"/>
  <c r="M53" i="95"/>
  <c r="AM46" i="40"/>
  <c r="I47" i="40"/>
  <c r="I48" i="40" s="1"/>
  <c r="M45" i="40"/>
  <c r="K57" i="95"/>
  <c r="I34" i="24" s="1"/>
  <c r="M34" i="24" s="1"/>
  <c r="S34" i="24" s="1"/>
  <c r="AC46" i="40"/>
  <c r="AE46" i="40"/>
  <c r="AS46" i="35"/>
  <c r="AU46" i="35"/>
  <c r="AY46" i="32"/>
  <c r="BA46" i="32"/>
  <c r="AS10" i="30"/>
  <c r="AS35" i="30" s="1"/>
  <c r="AM35" i="30"/>
  <c r="AS10" i="37"/>
  <c r="AS35" i="37" s="1"/>
  <c r="AM35" i="37"/>
  <c r="AS10" i="43"/>
  <c r="AS35" i="43" s="1"/>
  <c r="AM35" i="43"/>
  <c r="AU10" i="43"/>
  <c r="AY10" i="31"/>
  <c r="AY35" i="31" s="1"/>
  <c r="AO35" i="31"/>
  <c r="AS10" i="44"/>
  <c r="AS35" i="44" s="1"/>
  <c r="AM35" i="44"/>
  <c r="AU10" i="44"/>
  <c r="AY46" i="43"/>
  <c r="BA46" i="43"/>
  <c r="AS46" i="42"/>
  <c r="AU46" i="42"/>
  <c r="AS46" i="31"/>
  <c r="AU46" i="31"/>
  <c r="AS46" i="44"/>
  <c r="AU46" i="44"/>
  <c r="AY10" i="38"/>
  <c r="AY35" i="38" s="1"/>
  <c r="AO35" i="38"/>
  <c r="AY44" i="33"/>
  <c r="AG21" i="7" s="1"/>
  <c r="AY44" i="39"/>
  <c r="AG15" i="7" s="1"/>
  <c r="AI46" i="43"/>
  <c r="AK46" i="43"/>
  <c r="AO44" i="42"/>
  <c r="AY36" i="42"/>
  <c r="AY44" i="42" s="1"/>
  <c r="AG12" i="7" s="1"/>
  <c r="AC46" i="42"/>
  <c r="AE46" i="42"/>
  <c r="AC46" i="31"/>
  <c r="AE46" i="31"/>
  <c r="AC46" i="44"/>
  <c r="AE46" i="44"/>
  <c r="AC46" i="32"/>
  <c r="AE46" i="32"/>
  <c r="G26" i="28"/>
  <c r="G37" i="10" s="1"/>
  <c r="S24" i="28"/>
  <c r="AU44" i="30"/>
  <c r="W26" i="56"/>
  <c r="W64" i="56" s="1"/>
  <c r="E8" i="8" s="1"/>
  <c r="E10" i="8" s="1"/>
  <c r="Q64" i="56"/>
  <c r="E8" i="10" s="1"/>
  <c r="M42" i="55"/>
  <c r="AI46" i="41"/>
  <c r="AK46" i="41"/>
  <c r="AS46" i="33"/>
  <c r="AU46" i="33"/>
  <c r="AI46" i="30"/>
  <c r="AK46" i="30"/>
  <c r="I47" i="39"/>
  <c r="I48" i="39" s="1"/>
  <c r="M45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53" i="27"/>
  <c r="M51" i="27"/>
  <c r="M53" i="27" s="1"/>
  <c r="I26" i="10" s="1"/>
  <c r="AI10" i="31"/>
  <c r="AI35" i="31" s="1"/>
  <c r="Y35" i="31"/>
  <c r="AC10" i="32"/>
  <c r="AC35" i="32" s="1"/>
  <c r="W35" i="32"/>
  <c r="AE10" i="32"/>
  <c r="AY10" i="34"/>
  <c r="AY35" i="34" s="1"/>
  <c r="BA10" i="34"/>
  <c r="AO35" i="34"/>
  <c r="AS10" i="36"/>
  <c r="AS35" i="36" s="1"/>
  <c r="AM35" i="36"/>
  <c r="AI10" i="38"/>
  <c r="AI35" i="38" s="1"/>
  <c r="Y35" i="38"/>
  <c r="AY10" i="40"/>
  <c r="BA10" i="40"/>
  <c r="AO35" i="40"/>
  <c r="AY10" i="42"/>
  <c r="AY35" i="42" s="1"/>
  <c r="AO35" i="42"/>
  <c r="AI10" i="44"/>
  <c r="AI35" i="44" s="1"/>
  <c r="AK10" i="44"/>
  <c r="Y35" i="44"/>
  <c r="Q8" i="28"/>
  <c r="K76" i="95"/>
  <c r="I28" i="51" s="1"/>
  <c r="M28" i="51" s="1"/>
  <c r="S18" i="28"/>
  <c r="AU44" i="36"/>
  <c r="S21" i="28"/>
  <c r="AU44" i="33"/>
  <c r="Y10" i="30"/>
  <c r="AO10" i="33"/>
  <c r="AO10" i="35"/>
  <c r="Y10" i="37"/>
  <c r="AS10" i="39"/>
  <c r="AS35" i="39" s="1"/>
  <c r="AM35" i="39"/>
  <c r="AO10" i="41"/>
  <c r="AC10" i="43"/>
  <c r="AC35" i="43" s="1"/>
  <c r="W35" i="43"/>
  <c r="AE10" i="43"/>
  <c r="AS10" i="45"/>
  <c r="AS35" i="45" s="1"/>
  <c r="AM35" i="45"/>
  <c r="M66" i="54"/>
  <c r="K64" i="54"/>
  <c r="K65" i="54" s="1"/>
  <c r="M65" i="54" s="1"/>
  <c r="Q65" i="54" s="1"/>
  <c r="W65" i="54" s="1"/>
  <c r="AS44" i="31"/>
  <c r="AC25" i="7" s="1"/>
  <c r="M40" i="95"/>
  <c r="BO26" i="51"/>
  <c r="BS26" i="51" s="1"/>
  <c r="BG26" i="51"/>
  <c r="AY26" i="51"/>
  <c r="AQ26" i="51"/>
  <c r="AI26" i="51"/>
  <c r="AM26" i="51" s="1"/>
  <c r="AA26" i="51"/>
  <c r="Q26" i="51"/>
  <c r="W26" i="51" s="1"/>
  <c r="I47" i="32"/>
  <c r="I48" i="32" s="1"/>
  <c r="M45" i="32"/>
  <c r="I60" i="53"/>
  <c r="I62" i="53" s="1"/>
  <c r="M31" i="51"/>
  <c r="BO25" i="51"/>
  <c r="BG25" i="51"/>
  <c r="AY25" i="51"/>
  <c r="AQ25" i="51"/>
  <c r="AI25" i="51"/>
  <c r="AA25" i="51"/>
  <c r="Q25" i="51"/>
  <c r="Y46" i="39"/>
  <c r="AI46" i="39" s="1"/>
  <c r="S10" i="28"/>
  <c r="AU44" i="44"/>
  <c r="S13" i="28"/>
  <c r="AU44" i="41"/>
  <c r="M30" i="95"/>
  <c r="M11" i="95"/>
  <c r="M13" i="95"/>
  <c r="Y46" i="45"/>
  <c r="AI46" i="45" s="1"/>
  <c r="Y46" i="33"/>
  <c r="S9" i="28"/>
  <c r="AU44" i="45"/>
  <c r="S53" i="23"/>
  <c r="S90" i="23" s="1"/>
  <c r="E39" i="8" s="1"/>
  <c r="M90" i="23"/>
  <c r="E33" i="10" s="1"/>
  <c r="M54" i="95"/>
  <c r="K54" i="95"/>
  <c r="I32" i="22" s="1"/>
  <c r="I47" i="42"/>
  <c r="I48" i="42" s="1"/>
  <c r="M45" i="42"/>
  <c r="I47" i="34"/>
  <c r="I48" i="34" s="1"/>
  <c r="M45" i="34"/>
  <c r="K64" i="95"/>
  <c r="I53" i="55" s="1"/>
  <c r="M53" i="55" s="1"/>
  <c r="AC10" i="34"/>
  <c r="AC35" i="34" s="1"/>
  <c r="W35" i="34"/>
  <c r="AE10" i="34"/>
  <c r="AC10" i="36"/>
  <c r="AC35" i="36" s="1"/>
  <c r="W35" i="36"/>
  <c r="AC10" i="40"/>
  <c r="AC35" i="40" s="1"/>
  <c r="W35" i="40"/>
  <c r="AE10" i="40"/>
  <c r="Y10" i="42"/>
  <c r="Y10" i="46"/>
  <c r="Y35" i="46" s="1"/>
  <c r="W11" i="50"/>
  <c r="W64" i="50" s="1"/>
  <c r="W66" i="50" s="1"/>
  <c r="E29" i="8" s="1"/>
  <c r="Q64" i="50"/>
  <c r="Q66" i="50" s="1"/>
  <c r="E25" i="10" s="1"/>
  <c r="AS44" i="43"/>
  <c r="AC11" i="7" s="1"/>
  <c r="AO44" i="34"/>
  <c r="AY36" i="34"/>
  <c r="AY44" i="34" s="1"/>
  <c r="AG20" i="7" s="1"/>
  <c r="BA36" i="34"/>
  <c r="Y10" i="33"/>
  <c r="AC10" i="35"/>
  <c r="AC35" i="35" s="1"/>
  <c r="W35" i="35"/>
  <c r="AC10" i="39"/>
  <c r="AC35" i="39" s="1"/>
  <c r="W35" i="39"/>
  <c r="AC10" i="41"/>
  <c r="AC35" i="41" s="1"/>
  <c r="W35" i="41"/>
  <c r="AE10" i="41"/>
  <c r="AC10" i="45"/>
  <c r="AC35" i="45" s="1"/>
  <c r="W35" i="45"/>
  <c r="E86" i="95"/>
  <c r="S22" i="28"/>
  <c r="AU44" i="32"/>
  <c r="M36" i="95"/>
  <c r="M44" i="95"/>
  <c r="M52" i="95"/>
  <c r="I53" i="26"/>
  <c r="E32" i="12" s="1"/>
  <c r="E39" i="12" s="1"/>
  <c r="M51" i="26"/>
  <c r="M53" i="26" s="1"/>
  <c r="I47" i="44"/>
  <c r="I48" i="44" s="1"/>
  <c r="M45" i="44"/>
  <c r="I47" i="36"/>
  <c r="I48" i="36" s="1"/>
  <c r="M45" i="36"/>
  <c r="K66" i="95"/>
  <c r="M66" i="95" s="1"/>
  <c r="M62" i="95"/>
  <c r="I47" i="33"/>
  <c r="I48" i="33" s="1"/>
  <c r="M45" i="33"/>
  <c r="M41" i="95"/>
  <c r="K21" i="96"/>
  <c r="E58" i="95" s="1"/>
  <c r="G58" i="95" s="1"/>
  <c r="Y46" i="40"/>
  <c r="AO46" i="35"/>
  <c r="AS46" i="32"/>
  <c r="AU46" i="32"/>
  <c r="Y18" i="28"/>
  <c r="BA44" i="36"/>
  <c r="AO10" i="30"/>
  <c r="AO10" i="37"/>
  <c r="AY10" i="43"/>
  <c r="AY35" i="43" s="1"/>
  <c r="AO35" i="43"/>
  <c r="BA10" i="43"/>
  <c r="AS10" i="31"/>
  <c r="AS35" i="31" s="1"/>
  <c r="AM35" i="31"/>
  <c r="AS10" i="32"/>
  <c r="AS35" i="32" s="1"/>
  <c r="AM35" i="32"/>
  <c r="AU10" i="32"/>
  <c r="AO10" i="44"/>
  <c r="AS46" i="43"/>
  <c r="AU46" i="43"/>
  <c r="AO46" i="42"/>
  <c r="AO46" i="31"/>
  <c r="AY46" i="44"/>
  <c r="BA46" i="44"/>
  <c r="AS46" i="41"/>
  <c r="AU46" i="41"/>
  <c r="AS46" i="30"/>
  <c r="AU46" i="30"/>
  <c r="AS10" i="38"/>
  <c r="AS35" i="38" s="1"/>
  <c r="AM35" i="38"/>
  <c r="Y21" i="28"/>
  <c r="BA44" i="33"/>
  <c r="AO44" i="39"/>
  <c r="Q16" i="28" l="1"/>
  <c r="AY46" i="42"/>
  <c r="BA46" i="42"/>
  <c r="Q23" i="28"/>
  <c r="AY10" i="37"/>
  <c r="AY35" i="37" s="1"/>
  <c r="AO35" i="37"/>
  <c r="E9" i="28"/>
  <c r="E15" i="7"/>
  <c r="K8" i="28"/>
  <c r="AI10" i="42"/>
  <c r="AI35" i="42" s="1"/>
  <c r="Y35" i="42"/>
  <c r="E14" i="7"/>
  <c r="E18" i="28"/>
  <c r="E20" i="28"/>
  <c r="AE35" i="34"/>
  <c r="AI53" i="55"/>
  <c r="Q53" i="55"/>
  <c r="W53" i="55" s="1"/>
  <c r="AA53" i="55"/>
  <c r="M47" i="34"/>
  <c r="Q45" i="34"/>
  <c r="S45" i="34"/>
  <c r="M47" i="42"/>
  <c r="Q45" i="42"/>
  <c r="S25" i="28"/>
  <c r="S31" i="28" s="1"/>
  <c r="AC27" i="7" s="1"/>
  <c r="M9" i="7"/>
  <c r="E11" i="7"/>
  <c r="AY10" i="41"/>
  <c r="AY35" i="41" s="1"/>
  <c r="AO35" i="41"/>
  <c r="BA10" i="41"/>
  <c r="M15" i="7"/>
  <c r="AI10" i="30"/>
  <c r="AI35" i="30" s="1"/>
  <c r="Y35" i="30"/>
  <c r="BO28" i="51"/>
  <c r="BS28" i="51" s="1"/>
  <c r="BG28" i="51"/>
  <c r="BG31" i="51" s="1"/>
  <c r="I20" i="10" s="1"/>
  <c r="AY28" i="51"/>
  <c r="AQ28" i="51"/>
  <c r="AQ31" i="51" s="1"/>
  <c r="I14" i="10" s="1"/>
  <c r="AI28" i="51"/>
  <c r="AM28" i="51" s="1"/>
  <c r="AA28" i="51"/>
  <c r="AA31" i="51" s="1"/>
  <c r="I11" i="10" s="1"/>
  <c r="Q28" i="51"/>
  <c r="W28" i="51" s="1"/>
  <c r="Q12" i="7"/>
  <c r="W14" i="28"/>
  <c r="BA35" i="40"/>
  <c r="I16" i="7"/>
  <c r="AI48" i="38"/>
  <c r="M18" i="7"/>
  <c r="W20" i="28"/>
  <c r="BA35" i="34"/>
  <c r="Q20" i="7"/>
  <c r="E24" i="7"/>
  <c r="I25" i="7"/>
  <c r="M47" i="39"/>
  <c r="AU45" i="39"/>
  <c r="AE45" i="39"/>
  <c r="Q45" i="39"/>
  <c r="BA45" i="39"/>
  <c r="AK45" i="39"/>
  <c r="S45" i="39"/>
  <c r="M58" i="55"/>
  <c r="AI42" i="55"/>
  <c r="AI58" i="55" s="1"/>
  <c r="I13" i="10" s="1"/>
  <c r="Q42" i="55"/>
  <c r="AA42" i="55"/>
  <c r="S26" i="28"/>
  <c r="G39" i="10" s="1"/>
  <c r="Q16" i="7"/>
  <c r="AY48" i="38"/>
  <c r="Q10" i="28"/>
  <c r="AU35" i="44"/>
  <c r="Q25" i="7"/>
  <c r="Q11" i="28"/>
  <c r="AU35" i="43"/>
  <c r="M17" i="7"/>
  <c r="AS48" i="37"/>
  <c r="M26" i="7"/>
  <c r="AS46" i="40"/>
  <c r="AU46" i="40"/>
  <c r="M47" i="30"/>
  <c r="Q45" i="30"/>
  <c r="M47" i="37"/>
  <c r="AU45" i="37"/>
  <c r="AE45" i="37"/>
  <c r="Q45" i="37"/>
  <c r="BA45" i="37"/>
  <c r="AK45" i="37"/>
  <c r="S45" i="37"/>
  <c r="BA45" i="45"/>
  <c r="AK45" i="45"/>
  <c r="M47" i="45"/>
  <c r="AU45" i="45"/>
  <c r="AE45" i="45"/>
  <c r="Q45" i="45"/>
  <c r="I9" i="7"/>
  <c r="K13" i="28"/>
  <c r="AK35" i="41"/>
  <c r="E21" i="28"/>
  <c r="O64" i="50"/>
  <c r="E12" i="28"/>
  <c r="K14" i="28"/>
  <c r="AK35" i="40"/>
  <c r="I14" i="7"/>
  <c r="I18" i="7"/>
  <c r="Y10" i="28"/>
  <c r="BA44" i="44"/>
  <c r="Q60" i="53"/>
  <c r="W44" i="53"/>
  <c r="W60" i="53" s="1"/>
  <c r="Y23" i="28"/>
  <c r="BA44" i="31"/>
  <c r="W66" i="54"/>
  <c r="E27" i="8" s="1"/>
  <c r="E30" i="8" s="1"/>
  <c r="Q9" i="7"/>
  <c r="K11" i="28"/>
  <c r="AK35" i="43"/>
  <c r="Q13" i="28"/>
  <c r="AU35" i="41"/>
  <c r="M13" i="7"/>
  <c r="W15" i="28"/>
  <c r="E17" i="7"/>
  <c r="AC48" i="37"/>
  <c r="M19" i="7"/>
  <c r="M21" i="7"/>
  <c r="E24" i="28"/>
  <c r="K77" i="95"/>
  <c r="I23" i="49" s="1"/>
  <c r="W21" i="49"/>
  <c r="E10" i="28"/>
  <c r="AE35" i="44"/>
  <c r="Q12" i="28"/>
  <c r="Q14" i="28"/>
  <c r="AU35" i="40"/>
  <c r="M14" i="7"/>
  <c r="E16" i="28"/>
  <c r="E25" i="7"/>
  <c r="AY20" i="40"/>
  <c r="AY35" i="40" s="1"/>
  <c r="BA20" i="40"/>
  <c r="Q24" i="7"/>
  <c r="K22" i="28"/>
  <c r="AK35" i="32"/>
  <c r="I24" i="7"/>
  <c r="I15" i="7"/>
  <c r="I19" i="7"/>
  <c r="K20" i="28"/>
  <c r="AK35" i="34"/>
  <c r="W18" i="28"/>
  <c r="Q22" i="28"/>
  <c r="AU35" i="32"/>
  <c r="W11" i="28"/>
  <c r="BA35" i="43"/>
  <c r="AY10" i="30"/>
  <c r="AY35" i="30" s="1"/>
  <c r="AO35" i="30"/>
  <c r="AI46" i="40"/>
  <c r="AK46" i="40"/>
  <c r="BA45" i="36"/>
  <c r="AK45" i="36"/>
  <c r="M47" i="36"/>
  <c r="AU45" i="36"/>
  <c r="AE45" i="36"/>
  <c r="Q45" i="36"/>
  <c r="M47" i="44"/>
  <c r="Q45" i="44"/>
  <c r="S45" i="44" s="1"/>
  <c r="E13" i="28"/>
  <c r="AE35" i="41"/>
  <c r="E19" i="7"/>
  <c r="Y15" i="28"/>
  <c r="BA44" i="39"/>
  <c r="M16" i="7"/>
  <c r="AS48" i="38"/>
  <c r="AY46" i="31"/>
  <c r="BA46" i="31"/>
  <c r="AY10" i="44"/>
  <c r="AY35" i="44" s="1"/>
  <c r="AO35" i="44"/>
  <c r="BA10" i="44"/>
  <c r="M24" i="7"/>
  <c r="M25" i="7"/>
  <c r="Q11" i="7"/>
  <c r="AY46" i="35"/>
  <c r="BA46" i="35"/>
  <c r="M58" i="95"/>
  <c r="K58" i="95"/>
  <c r="I34" i="22" s="1"/>
  <c r="M34" i="22" s="1"/>
  <c r="S34" i="22" s="1"/>
  <c r="G86" i="95"/>
  <c r="M47" i="33"/>
  <c r="Q45" i="33"/>
  <c r="E9" i="7"/>
  <c r="E13" i="7"/>
  <c r="E15" i="28"/>
  <c r="E19" i="28"/>
  <c r="AI10" i="33"/>
  <c r="AI35" i="33" s="1"/>
  <c r="Y35" i="33"/>
  <c r="Y20" i="28"/>
  <c r="BA44" i="34"/>
  <c r="E14" i="28"/>
  <c r="AE35" i="40"/>
  <c r="E18" i="7"/>
  <c r="E20" i="7"/>
  <c r="M64" i="95"/>
  <c r="M32" i="22"/>
  <c r="I38" i="22"/>
  <c r="AI46" i="33"/>
  <c r="AK46" i="33"/>
  <c r="W25" i="51"/>
  <c r="AM25" i="51"/>
  <c r="BS25" i="51"/>
  <c r="M47" i="32"/>
  <c r="Q45" i="32"/>
  <c r="S45" i="32"/>
  <c r="Q9" i="28"/>
  <c r="Q25" i="28" s="1"/>
  <c r="Q31" i="28" s="1"/>
  <c r="M27" i="7" s="1"/>
  <c r="E11" i="28"/>
  <c r="AE35" i="43"/>
  <c r="Q15" i="28"/>
  <c r="AI10" i="37"/>
  <c r="AI35" i="37" s="1"/>
  <c r="Y35" i="37"/>
  <c r="AY10" i="35"/>
  <c r="AY35" i="35" s="1"/>
  <c r="AO35" i="35"/>
  <c r="AY10" i="33"/>
  <c r="AY35" i="33" s="1"/>
  <c r="AO35" i="33"/>
  <c r="M76" i="95"/>
  <c r="K10" i="28"/>
  <c r="AK35" i="44"/>
  <c r="I10" i="7"/>
  <c r="W12" i="28"/>
  <c r="K16" i="28"/>
  <c r="Q18" i="28"/>
  <c r="E22" i="28"/>
  <c r="AE35" i="32"/>
  <c r="K23" i="28"/>
  <c r="I58" i="55"/>
  <c r="Y12" i="28"/>
  <c r="BA44" i="42"/>
  <c r="W16" i="28"/>
  <c r="M10" i="7"/>
  <c r="W23" i="28"/>
  <c r="M11" i="7"/>
  <c r="Q17" i="28"/>
  <c r="Q24" i="28"/>
  <c r="M57" i="95"/>
  <c r="M47" i="40"/>
  <c r="Q45" i="40"/>
  <c r="AO46" i="40"/>
  <c r="M32" i="24"/>
  <c r="I38" i="24"/>
  <c r="Y22" i="28"/>
  <c r="BA44" i="32"/>
  <c r="K9" i="28"/>
  <c r="I13" i="7"/>
  <c r="E21" i="7"/>
  <c r="Y64" i="50"/>
  <c r="E12" i="7"/>
  <c r="K18" i="28"/>
  <c r="M47" i="35"/>
  <c r="Q45" i="35"/>
  <c r="M47" i="43"/>
  <c r="Q45" i="43"/>
  <c r="I31" i="51"/>
  <c r="M60" i="53"/>
  <c r="M47" i="41"/>
  <c r="Q45" i="41"/>
  <c r="S45" i="41"/>
  <c r="Q66" i="54"/>
  <c r="E23" i="10" s="1"/>
  <c r="W9" i="28"/>
  <c r="I11" i="7"/>
  <c r="Q15" i="7"/>
  <c r="E17" i="28"/>
  <c r="E25" i="28" s="1"/>
  <c r="E31" i="28" s="1"/>
  <c r="E27" i="7" s="1"/>
  <c r="Q19" i="28"/>
  <c r="Q21" i="28"/>
  <c r="E26" i="7"/>
  <c r="W8" i="28"/>
  <c r="E10" i="7"/>
  <c r="M12" i="7"/>
  <c r="E16" i="7"/>
  <c r="AC48" i="38"/>
  <c r="Q20" i="28"/>
  <c r="AU35" i="34"/>
  <c r="M20" i="7"/>
  <c r="E23" i="28"/>
  <c r="M47" i="31"/>
  <c r="Q45" i="31"/>
  <c r="S45" i="31"/>
  <c r="BA45" i="38"/>
  <c r="AK45" i="38"/>
  <c r="M47" i="38"/>
  <c r="AU45" i="38"/>
  <c r="AE45" i="38"/>
  <c r="Q45" i="38"/>
  <c r="M47" i="46"/>
  <c r="AU45" i="46"/>
  <c r="AE45" i="46"/>
  <c r="Q45" i="46"/>
  <c r="BA45" i="46"/>
  <c r="AK45" i="46"/>
  <c r="S45" i="46"/>
  <c r="I30" i="8"/>
  <c r="BO29" i="51"/>
  <c r="BS29" i="51" s="1"/>
  <c r="BG29" i="51"/>
  <c r="AY29" i="51"/>
  <c r="AY31" i="51" s="1"/>
  <c r="I16" i="10" s="1"/>
  <c r="AQ29" i="51"/>
  <c r="AI29" i="51"/>
  <c r="AM29" i="51" s="1"/>
  <c r="AA29" i="51"/>
  <c r="Q29" i="51"/>
  <c r="W29" i="51" s="1"/>
  <c r="M25" i="28"/>
  <c r="W22" i="28"/>
  <c r="BA35" i="32"/>
  <c r="K15" i="28"/>
  <c r="K19" i="28"/>
  <c r="I20" i="7"/>
  <c r="Q18" i="7"/>
  <c r="S47" i="44" l="1"/>
  <c r="S48" i="44" s="1"/>
  <c r="AM45" i="44"/>
  <c r="AO45" i="44"/>
  <c r="Q14" i="7"/>
  <c r="M31" i="28"/>
  <c r="Y27" i="7" s="1"/>
  <c r="M26" i="28"/>
  <c r="G38" i="10" s="1"/>
  <c r="S47" i="46"/>
  <c r="S48" i="46" s="1"/>
  <c r="AM45" i="46"/>
  <c r="AM47" i="46" s="1"/>
  <c r="AO45" i="46"/>
  <c r="AO47" i="46" s="1"/>
  <c r="BA47" i="46"/>
  <c r="AU47" i="46"/>
  <c r="AK47" i="46"/>
  <c r="AE47" i="46"/>
  <c r="M48" i="46"/>
  <c r="BA47" i="38"/>
  <c r="AU47" i="38"/>
  <c r="AK47" i="38"/>
  <c r="AE47" i="38"/>
  <c r="M48" i="38"/>
  <c r="W45" i="46"/>
  <c r="W47" i="46" s="1"/>
  <c r="Q47" i="46"/>
  <c r="Q48" i="46" s="1"/>
  <c r="Y45" i="46"/>
  <c r="Y47" i="46" s="1"/>
  <c r="Q47" i="38"/>
  <c r="Q48" i="38" s="1"/>
  <c r="W45" i="38"/>
  <c r="W47" i="38" s="1"/>
  <c r="S45" i="38"/>
  <c r="W45" i="31"/>
  <c r="Q47" i="31"/>
  <c r="Q48" i="31" s="1"/>
  <c r="Y45" i="31"/>
  <c r="W45" i="41"/>
  <c r="Q47" i="41"/>
  <c r="Q48" i="41" s="1"/>
  <c r="Y45" i="41"/>
  <c r="K60" i="53"/>
  <c r="K61" i="53" s="1"/>
  <c r="M61" i="53" s="1"/>
  <c r="Q61" i="53" s="1"/>
  <c r="W61" i="53" s="1"/>
  <c r="M62" i="53"/>
  <c r="Q47" i="43"/>
  <c r="Q48" i="43" s="1"/>
  <c r="W45" i="43"/>
  <c r="Y45" i="43" s="1"/>
  <c r="S45" i="43"/>
  <c r="M48" i="35"/>
  <c r="AY46" i="40"/>
  <c r="BA46" i="40"/>
  <c r="M48" i="40"/>
  <c r="Q21" i="7"/>
  <c r="Q19" i="7"/>
  <c r="I17" i="7"/>
  <c r="AI48" i="37"/>
  <c r="W45" i="32"/>
  <c r="Q47" i="32"/>
  <c r="Q48" i="32" s="1"/>
  <c r="Y45" i="32"/>
  <c r="BS31" i="51"/>
  <c r="M28" i="8" s="1"/>
  <c r="AI31" i="51"/>
  <c r="I15" i="10" s="1"/>
  <c r="Q31" i="51"/>
  <c r="I9" i="10" s="1"/>
  <c r="M38" i="22"/>
  <c r="I33" i="10" s="1"/>
  <c r="S32" i="22"/>
  <c r="S38" i="22" s="1"/>
  <c r="M39" i="8" s="1"/>
  <c r="I21" i="7"/>
  <c r="Q47" i="33"/>
  <c r="Q48" i="33" s="1"/>
  <c r="Y45" i="33"/>
  <c r="W45" i="33"/>
  <c r="S45" i="33"/>
  <c r="Q10" i="7"/>
  <c r="M48" i="44"/>
  <c r="BA47" i="36"/>
  <c r="AU47" i="36"/>
  <c r="AK47" i="36"/>
  <c r="AE47" i="36"/>
  <c r="M48" i="36"/>
  <c r="W24" i="28"/>
  <c r="K86" i="95"/>
  <c r="E27" i="12" s="1"/>
  <c r="E42" i="12" s="1"/>
  <c r="M23" i="49"/>
  <c r="I25" i="49"/>
  <c r="E26" i="28"/>
  <c r="E37" i="10" s="1"/>
  <c r="Q62" i="53"/>
  <c r="I23" i="10" s="1"/>
  <c r="Y25" i="28"/>
  <c r="BA47" i="45"/>
  <c r="AU47" i="45"/>
  <c r="AK47" i="45"/>
  <c r="AE47" i="45"/>
  <c r="M48" i="45"/>
  <c r="S47" i="37"/>
  <c r="S48" i="37" s="1"/>
  <c r="AM45" i="37"/>
  <c r="AM47" i="37" s="1"/>
  <c r="AO45" i="37"/>
  <c r="AO47" i="37" s="1"/>
  <c r="AA17" i="28" s="1"/>
  <c r="BA47" i="37"/>
  <c r="AU47" i="37"/>
  <c r="AK47" i="37"/>
  <c r="AE47" i="37"/>
  <c r="M48" i="37"/>
  <c r="W45" i="30"/>
  <c r="Q47" i="30"/>
  <c r="Q48" i="30" s="1"/>
  <c r="Y45" i="30"/>
  <c r="S47" i="39"/>
  <c r="S48" i="39" s="1"/>
  <c r="AM45" i="39"/>
  <c r="AO45" i="39"/>
  <c r="BA47" i="39"/>
  <c r="AU47" i="39"/>
  <c r="AK47" i="39"/>
  <c r="AE47" i="39"/>
  <c r="M48" i="39"/>
  <c r="I26" i="7"/>
  <c r="W13" i="28"/>
  <c r="BA35" i="41"/>
  <c r="W45" i="42"/>
  <c r="Q47" i="42"/>
  <c r="Q48" i="42" s="1"/>
  <c r="Y45" i="42"/>
  <c r="S47" i="34"/>
  <c r="S48" i="34" s="1"/>
  <c r="AM45" i="34"/>
  <c r="AO45" i="34"/>
  <c r="M48" i="34"/>
  <c r="I12" i="7"/>
  <c r="Q17" i="7"/>
  <c r="AY48" i="37"/>
  <c r="S47" i="31"/>
  <c r="S48" i="31" s="1"/>
  <c r="AM45" i="31"/>
  <c r="AO45" i="31"/>
  <c r="M48" i="31"/>
  <c r="S47" i="41"/>
  <c r="S48" i="41" s="1"/>
  <c r="AM45" i="41"/>
  <c r="AO45" i="41" s="1"/>
  <c r="M48" i="41"/>
  <c r="M48" i="43"/>
  <c r="Q47" i="35"/>
  <c r="Q48" i="35" s="1"/>
  <c r="W45" i="35"/>
  <c r="Y45" i="35" s="1"/>
  <c r="S45" i="35"/>
  <c r="M38" i="24"/>
  <c r="I32" i="10" s="1"/>
  <c r="S32" i="24"/>
  <c r="S38" i="24" s="1"/>
  <c r="M38" i="8" s="1"/>
  <c r="Q47" i="40"/>
  <c r="Q48" i="40" s="1"/>
  <c r="Y45" i="40"/>
  <c r="W45" i="40"/>
  <c r="S45" i="40"/>
  <c r="Q26" i="28"/>
  <c r="E39" i="10" s="1"/>
  <c r="W21" i="28"/>
  <c r="W19" i="28"/>
  <c r="K17" i="28"/>
  <c r="S47" i="32"/>
  <c r="S48" i="32" s="1"/>
  <c r="AM45" i="32"/>
  <c r="AO45" i="32"/>
  <c r="M48" i="32"/>
  <c r="BO31" i="51"/>
  <c r="I24" i="10" s="1"/>
  <c r="AM31" i="51"/>
  <c r="M19" i="8" s="1"/>
  <c r="W31" i="51"/>
  <c r="M9" i="8" s="1"/>
  <c r="K21" i="28"/>
  <c r="M48" i="33"/>
  <c r="W10" i="28"/>
  <c r="W25" i="28" s="1"/>
  <c r="W31" i="28" s="1"/>
  <c r="Q27" i="7" s="1"/>
  <c r="BA35" i="44"/>
  <c r="W45" i="44"/>
  <c r="Q47" i="44"/>
  <c r="Q48" i="44" s="1"/>
  <c r="Y45" i="44"/>
  <c r="Q47" i="36"/>
  <c r="Q48" i="36" s="1"/>
  <c r="Y45" i="36"/>
  <c r="W45" i="36"/>
  <c r="S45" i="36"/>
  <c r="Q26" i="7"/>
  <c r="M77" i="95"/>
  <c r="M86" i="95" s="1"/>
  <c r="W62" i="53"/>
  <c r="M27" i="8" s="1"/>
  <c r="Q47" i="45"/>
  <c r="Q48" i="45" s="1"/>
  <c r="Y45" i="45"/>
  <c r="W45" i="45"/>
  <c r="S45" i="45"/>
  <c r="W45" i="37"/>
  <c r="W47" i="37" s="1"/>
  <c r="Q47" i="37"/>
  <c r="Q48" i="37" s="1"/>
  <c r="Y45" i="37"/>
  <c r="Y47" i="37" s="1"/>
  <c r="O17" i="28" s="1"/>
  <c r="S45" i="30"/>
  <c r="M48" i="30"/>
  <c r="Q58" i="55"/>
  <c r="I8" i="10" s="1"/>
  <c r="W42" i="55"/>
  <c r="W45" i="39"/>
  <c r="Q47" i="39"/>
  <c r="Q48" i="39" s="1"/>
  <c r="Y45" i="39"/>
  <c r="K24" i="28"/>
  <c r="Q13" i="7"/>
  <c r="S45" i="42"/>
  <c r="M48" i="42"/>
  <c r="W45" i="34"/>
  <c r="Q47" i="34"/>
  <c r="Q48" i="34" s="1"/>
  <c r="Y45" i="34"/>
  <c r="K12" i="28"/>
  <c r="K25" i="28" s="1"/>
  <c r="K31" i="28" s="1"/>
  <c r="I27" i="7" s="1"/>
  <c r="W17" i="28"/>
  <c r="AO48" i="37"/>
  <c r="Y47" i="35" l="1"/>
  <c r="AI45" i="35"/>
  <c r="AI47" i="35" s="1"/>
  <c r="AK45" i="35"/>
  <c r="AO47" i="41"/>
  <c r="AY45" i="41"/>
  <c r="AY47" i="41" s="1"/>
  <c r="BA45" i="41"/>
  <c r="Y47" i="43"/>
  <c r="AI45" i="43"/>
  <c r="AI47" i="43" s="1"/>
  <c r="AK45" i="43"/>
  <c r="K26" i="28"/>
  <c r="E38" i="10" s="1"/>
  <c r="Y47" i="39"/>
  <c r="AI45" i="39"/>
  <c r="AI47" i="39" s="1"/>
  <c r="W47" i="39"/>
  <c r="AC45" i="39"/>
  <c r="AC47" i="39" s="1"/>
  <c r="I17" i="28"/>
  <c r="W48" i="37"/>
  <c r="W47" i="45"/>
  <c r="AC45" i="45"/>
  <c r="AC47" i="45" s="1"/>
  <c r="W47" i="36"/>
  <c r="AC45" i="36"/>
  <c r="AC47" i="36" s="1"/>
  <c r="AM47" i="32"/>
  <c r="AS45" i="32"/>
  <c r="AS47" i="32" s="1"/>
  <c r="AU45" i="32"/>
  <c r="Y48" i="37"/>
  <c r="W47" i="40"/>
  <c r="AC45" i="40"/>
  <c r="AC47" i="40" s="1"/>
  <c r="AE45" i="40"/>
  <c r="S47" i="35"/>
  <c r="S48" i="35" s="1"/>
  <c r="AM45" i="35"/>
  <c r="AM47" i="31"/>
  <c r="AS45" i="31"/>
  <c r="AS47" i="31" s="1"/>
  <c r="AU45" i="31"/>
  <c r="AM47" i="34"/>
  <c r="AS45" i="34"/>
  <c r="AS47" i="34" s="1"/>
  <c r="AU45" i="34"/>
  <c r="Y47" i="42"/>
  <c r="AI45" i="42"/>
  <c r="AI47" i="42" s="1"/>
  <c r="AK45" i="42"/>
  <c r="W47" i="42"/>
  <c r="AC45" i="42"/>
  <c r="AC47" i="42" s="1"/>
  <c r="AE45" i="42"/>
  <c r="AM47" i="39"/>
  <c r="AS45" i="39"/>
  <c r="AS47" i="39" s="1"/>
  <c r="BA48" i="37"/>
  <c r="AU48" i="37"/>
  <c r="AK48" i="37"/>
  <c r="AE48" i="37"/>
  <c r="U17" i="28"/>
  <c r="AM48" i="37"/>
  <c r="Q23" i="49"/>
  <c r="M25" i="49"/>
  <c r="W26" i="28"/>
  <c r="E40" i="10" s="1"/>
  <c r="E42" i="10" s="1"/>
  <c r="W47" i="33"/>
  <c r="AC45" i="33"/>
  <c r="AC47" i="33" s="1"/>
  <c r="AE45" i="33"/>
  <c r="Y47" i="32"/>
  <c r="AI45" i="32"/>
  <c r="AI47" i="32" s="1"/>
  <c r="AK45" i="32"/>
  <c r="W47" i="32"/>
  <c r="AC45" i="32"/>
  <c r="AC47" i="32" s="1"/>
  <c r="AE45" i="32"/>
  <c r="S47" i="43"/>
  <c r="S48" i="43" s="1"/>
  <c r="AM45" i="43"/>
  <c r="Y47" i="41"/>
  <c r="AI45" i="41"/>
  <c r="AI47" i="41" s="1"/>
  <c r="AK45" i="41"/>
  <c r="W47" i="41"/>
  <c r="AC45" i="41"/>
  <c r="AC47" i="41" s="1"/>
  <c r="AE45" i="41"/>
  <c r="Y47" i="31"/>
  <c r="AI45" i="31"/>
  <c r="AI47" i="31" s="1"/>
  <c r="AK45" i="31"/>
  <c r="W47" i="31"/>
  <c r="AC45" i="31"/>
  <c r="AC47" i="31" s="1"/>
  <c r="AE45" i="31"/>
  <c r="I16" i="28"/>
  <c r="W48" i="38"/>
  <c r="BA48" i="46"/>
  <c r="AU48" i="46"/>
  <c r="AK48" i="46"/>
  <c r="AE48" i="46"/>
  <c r="U8" i="28"/>
  <c r="AM48" i="46"/>
  <c r="AM47" i="44"/>
  <c r="AS45" i="44"/>
  <c r="AS47" i="44" s="1"/>
  <c r="AU45" i="44"/>
  <c r="Y47" i="34"/>
  <c r="AI45" i="34"/>
  <c r="AI47" i="34" s="1"/>
  <c r="AK45" i="34"/>
  <c r="W47" i="34"/>
  <c r="AC45" i="34"/>
  <c r="AC47" i="34" s="1"/>
  <c r="AE45" i="34"/>
  <c r="S47" i="42"/>
  <c r="S48" i="42" s="1"/>
  <c r="AM45" i="42"/>
  <c r="W58" i="55"/>
  <c r="M8" i="8" s="1"/>
  <c r="M10" i="8" s="1"/>
  <c r="AA58" i="55"/>
  <c r="I10" i="10" s="1"/>
  <c r="S47" i="30"/>
  <c r="S48" i="30" s="1"/>
  <c r="AM45" i="30"/>
  <c r="AO45" i="30"/>
  <c r="S47" i="45"/>
  <c r="S48" i="45" s="1"/>
  <c r="AM45" i="45"/>
  <c r="Y47" i="45"/>
  <c r="AI45" i="45"/>
  <c r="AI47" i="45" s="1"/>
  <c r="S47" i="36"/>
  <c r="S48" i="36" s="1"/>
  <c r="AM45" i="36"/>
  <c r="Y47" i="36"/>
  <c r="AI45" i="36"/>
  <c r="AI47" i="36" s="1"/>
  <c r="Y47" i="44"/>
  <c r="AI45" i="44"/>
  <c r="AI47" i="44" s="1"/>
  <c r="AK45" i="44"/>
  <c r="W47" i="44"/>
  <c r="AC45" i="44"/>
  <c r="AC47" i="44" s="1"/>
  <c r="AE45" i="44"/>
  <c r="AO47" i="32"/>
  <c r="AY45" i="32"/>
  <c r="AY47" i="32" s="1"/>
  <c r="BA45" i="32"/>
  <c r="S47" i="40"/>
  <c r="S48" i="40" s="1"/>
  <c r="AM45" i="40"/>
  <c r="Y47" i="40"/>
  <c r="AI45" i="40"/>
  <c r="AI47" i="40" s="1"/>
  <c r="AK45" i="40"/>
  <c r="W47" i="35"/>
  <c r="AC45" i="35"/>
  <c r="AC47" i="35" s="1"/>
  <c r="AE45" i="35"/>
  <c r="AM47" i="41"/>
  <c r="AS45" i="41"/>
  <c r="AS47" i="41" s="1"/>
  <c r="AU45" i="41"/>
  <c r="AO47" i="31"/>
  <c r="AY45" i="31"/>
  <c r="AY47" i="31" s="1"/>
  <c r="BA45" i="31"/>
  <c r="AO47" i="34"/>
  <c r="AY45" i="34"/>
  <c r="AY47" i="34" s="1"/>
  <c r="BA45" i="34"/>
  <c r="AO47" i="39"/>
  <c r="AY45" i="39"/>
  <c r="AY47" i="39" s="1"/>
  <c r="Y47" i="30"/>
  <c r="AI45" i="30"/>
  <c r="AI47" i="30" s="1"/>
  <c r="AK45" i="30"/>
  <c r="W47" i="30"/>
  <c r="AC45" i="30"/>
  <c r="AC47" i="30" s="1"/>
  <c r="AE45" i="30"/>
  <c r="Y31" i="28"/>
  <c r="AG27" i="7" s="1"/>
  <c r="Y26" i="28"/>
  <c r="G40" i="10" s="1"/>
  <c r="G42" i="10" s="1"/>
  <c r="I27" i="49"/>
  <c r="K25" i="49"/>
  <c r="K26" i="49" s="1"/>
  <c r="M26" i="49" s="1"/>
  <c r="Q26" i="49" s="1"/>
  <c r="W26" i="49" s="1"/>
  <c r="I59" i="10"/>
  <c r="I61" i="10" s="1"/>
  <c r="E43" i="12"/>
  <c r="E20" i="9" s="1"/>
  <c r="S47" i="33"/>
  <c r="S48" i="33" s="1"/>
  <c r="AM45" i="33"/>
  <c r="Y47" i="33"/>
  <c r="AI45" i="33"/>
  <c r="AI47" i="33" s="1"/>
  <c r="AK45" i="33"/>
  <c r="W47" i="43"/>
  <c r="AC45" i="43"/>
  <c r="AC47" i="43" s="1"/>
  <c r="AE45" i="43"/>
  <c r="S47" i="38"/>
  <c r="S48" i="38" s="1"/>
  <c r="AM45" i="38"/>
  <c r="AM47" i="38" s="1"/>
  <c r="Y45" i="38"/>
  <c r="Y47" i="38" s="1"/>
  <c r="O8" i="28"/>
  <c r="Y48" i="46"/>
  <c r="I8" i="28"/>
  <c r="W48" i="46"/>
  <c r="BA48" i="38"/>
  <c r="AU48" i="38"/>
  <c r="AK48" i="38"/>
  <c r="AE48" i="38"/>
  <c r="AA8" i="28"/>
  <c r="AO48" i="46"/>
  <c r="AO47" i="44"/>
  <c r="AY45" i="44"/>
  <c r="AY47" i="44" s="1"/>
  <c r="BA45" i="44"/>
  <c r="E11" i="9" l="1"/>
  <c r="E43" i="10"/>
  <c r="E48" i="10" s="1"/>
  <c r="E49" i="10" s="1"/>
  <c r="K49" i="10" s="1"/>
  <c r="E12" i="9"/>
  <c r="G50" i="10"/>
  <c r="G55" i="10" s="1"/>
  <c r="G56" i="10" s="1"/>
  <c r="K56" i="10" s="1"/>
  <c r="O16" i="28"/>
  <c r="Y48" i="38"/>
  <c r="O21" i="28"/>
  <c r="Y48" i="33"/>
  <c r="AK48" i="33" s="1"/>
  <c r="AK47" i="33"/>
  <c r="I24" i="28"/>
  <c r="W48" i="30"/>
  <c r="AE48" i="30" s="1"/>
  <c r="AE47" i="30"/>
  <c r="AO26" i="7"/>
  <c r="AI48" i="30"/>
  <c r="AW15" i="7"/>
  <c r="AY48" i="39"/>
  <c r="AA20" i="28"/>
  <c r="AO48" i="34"/>
  <c r="BA48" i="34" s="1"/>
  <c r="BA47" i="34"/>
  <c r="AW25" i="7"/>
  <c r="AY48" i="31"/>
  <c r="U13" i="28"/>
  <c r="AM48" i="41"/>
  <c r="AU48" i="41" s="1"/>
  <c r="AU47" i="41"/>
  <c r="AK19" i="7"/>
  <c r="AC48" i="35"/>
  <c r="AO14" i="7"/>
  <c r="AI48" i="40"/>
  <c r="AM47" i="40"/>
  <c r="AS45" i="40"/>
  <c r="AS47" i="40" s="1"/>
  <c r="AU45" i="40"/>
  <c r="AO45" i="40"/>
  <c r="AW24" i="7"/>
  <c r="AY48" i="32"/>
  <c r="I10" i="28"/>
  <c r="W48" i="44"/>
  <c r="AE48" i="44" s="1"/>
  <c r="AE47" i="44"/>
  <c r="AO10" i="7"/>
  <c r="AI48" i="44"/>
  <c r="AO18" i="7"/>
  <c r="AI48" i="36"/>
  <c r="AM47" i="36"/>
  <c r="AS45" i="36"/>
  <c r="AS47" i="36" s="1"/>
  <c r="AO45" i="36"/>
  <c r="O9" i="28"/>
  <c r="Y48" i="45"/>
  <c r="AK48" i="45" s="1"/>
  <c r="AO47" i="30"/>
  <c r="AY45" i="30"/>
  <c r="AY47" i="30" s="1"/>
  <c r="BA45" i="30"/>
  <c r="AM47" i="42"/>
  <c r="AS45" i="42"/>
  <c r="AS47" i="42" s="1"/>
  <c r="AU45" i="42"/>
  <c r="I20" i="28"/>
  <c r="W48" i="34"/>
  <c r="AE48" i="34" s="1"/>
  <c r="AE47" i="34"/>
  <c r="AO20" i="7"/>
  <c r="AI48" i="34"/>
  <c r="U10" i="28"/>
  <c r="AM48" i="44"/>
  <c r="AU48" i="44" s="1"/>
  <c r="AU47" i="44"/>
  <c r="AK25" i="7"/>
  <c r="AC48" i="31"/>
  <c r="O23" i="28"/>
  <c r="Y48" i="31"/>
  <c r="AK48" i="31" s="1"/>
  <c r="AK47" i="31"/>
  <c r="AK13" i="7"/>
  <c r="AC48" i="41"/>
  <c r="O13" i="28"/>
  <c r="Y48" i="41"/>
  <c r="AK48" i="41" s="1"/>
  <c r="AK47" i="41"/>
  <c r="AK24" i="7"/>
  <c r="AC48" i="32"/>
  <c r="O22" i="28"/>
  <c r="Y48" i="32"/>
  <c r="AK48" i="32" s="1"/>
  <c r="AK47" i="32"/>
  <c r="I21" i="28"/>
  <c r="W48" i="33"/>
  <c r="AE48" i="33" s="1"/>
  <c r="AE47" i="33"/>
  <c r="W23" i="49"/>
  <c r="W25" i="49" s="1"/>
  <c r="W27" i="49" s="1"/>
  <c r="M29" i="8" s="1"/>
  <c r="M30" i="8" s="1"/>
  <c r="Q25" i="49"/>
  <c r="Q27" i="49" s="1"/>
  <c r="I25" i="10" s="1"/>
  <c r="U15" i="28"/>
  <c r="AM48" i="39"/>
  <c r="AU48" i="39" s="1"/>
  <c r="I12" i="28"/>
  <c r="W48" i="42"/>
  <c r="AE48" i="42" s="1"/>
  <c r="AE47" i="42"/>
  <c r="AO12" i="7"/>
  <c r="AI48" i="42"/>
  <c r="U20" i="28"/>
  <c r="AM48" i="34"/>
  <c r="AU48" i="34" s="1"/>
  <c r="AU47" i="34"/>
  <c r="AS25" i="7"/>
  <c r="AS48" i="31"/>
  <c r="AM47" i="35"/>
  <c r="AS45" i="35"/>
  <c r="AS47" i="35" s="1"/>
  <c r="AU45" i="35"/>
  <c r="AO45" i="35"/>
  <c r="AK14" i="7"/>
  <c r="AC48" i="40"/>
  <c r="AS24" i="7"/>
  <c r="AS48" i="32"/>
  <c r="I18" i="28"/>
  <c r="W48" i="36"/>
  <c r="AE48" i="36" s="1"/>
  <c r="I9" i="28"/>
  <c r="W48" i="45"/>
  <c r="AE48" i="45" s="1"/>
  <c r="AK15" i="7"/>
  <c r="AC48" i="39"/>
  <c r="AO15" i="7"/>
  <c r="AI48" i="39"/>
  <c r="O11" i="28"/>
  <c r="Y48" i="43"/>
  <c r="AK48" i="43" s="1"/>
  <c r="AK47" i="43"/>
  <c r="AW13" i="7"/>
  <c r="AY48" i="41"/>
  <c r="O19" i="28"/>
  <c r="Y48" i="35"/>
  <c r="AK48" i="35" s="1"/>
  <c r="AK47" i="35"/>
  <c r="AA10" i="28"/>
  <c r="AO48" i="44"/>
  <c r="BA48" i="44" s="1"/>
  <c r="BA47" i="44"/>
  <c r="I11" i="28"/>
  <c r="W48" i="43"/>
  <c r="AE48" i="43" s="1"/>
  <c r="AE47" i="43"/>
  <c r="AW10" i="7"/>
  <c r="AY48" i="44"/>
  <c r="U16" i="28"/>
  <c r="AM48" i="38"/>
  <c r="AO45" i="38"/>
  <c r="AO47" i="38" s="1"/>
  <c r="AK11" i="7"/>
  <c r="AC48" i="43"/>
  <c r="AO21" i="7"/>
  <c r="AI48" i="33"/>
  <c r="AM47" i="33"/>
  <c r="AS45" i="33"/>
  <c r="AS47" i="33" s="1"/>
  <c r="AU45" i="33"/>
  <c r="AO45" i="33"/>
  <c r="AK26" i="7"/>
  <c r="AC48" i="30"/>
  <c r="O24" i="28"/>
  <c r="Y48" i="30"/>
  <c r="AK48" i="30" s="1"/>
  <c r="AK47" i="30"/>
  <c r="AA15" i="28"/>
  <c r="AO48" i="39"/>
  <c r="BA48" i="39" s="1"/>
  <c r="AW20" i="7"/>
  <c r="AY48" i="34"/>
  <c r="AA23" i="28"/>
  <c r="AO48" i="31"/>
  <c r="BA48" i="31" s="1"/>
  <c r="BA47" i="31"/>
  <c r="AS13" i="7"/>
  <c r="AS48" i="41"/>
  <c r="I19" i="28"/>
  <c r="W48" i="35"/>
  <c r="AE48" i="35" s="1"/>
  <c r="AE47" i="35"/>
  <c r="O14" i="28"/>
  <c r="Y48" i="40"/>
  <c r="AK48" i="40" s="1"/>
  <c r="AK47" i="40"/>
  <c r="AA22" i="28"/>
  <c r="AO48" i="32"/>
  <c r="BA48" i="32" s="1"/>
  <c r="BA47" i="32"/>
  <c r="AK10" i="7"/>
  <c r="AC48" i="44"/>
  <c r="O10" i="28"/>
  <c r="O25" i="28" s="1"/>
  <c r="O31" i="28" s="1"/>
  <c r="AO27" i="7" s="1"/>
  <c r="Y48" i="44"/>
  <c r="AK48" i="44" s="1"/>
  <c r="AK47" i="44"/>
  <c r="O18" i="28"/>
  <c r="Y48" i="36"/>
  <c r="AK48" i="36" s="1"/>
  <c r="AO9" i="7"/>
  <c r="AI48" i="45"/>
  <c r="AM47" i="45"/>
  <c r="AS45" i="45"/>
  <c r="AS47" i="45" s="1"/>
  <c r="AO45" i="45"/>
  <c r="AM47" i="30"/>
  <c r="AS45" i="30"/>
  <c r="AS47" i="30" s="1"/>
  <c r="AU45" i="30"/>
  <c r="AO45" i="42"/>
  <c r="AK20" i="7"/>
  <c r="AC48" i="34"/>
  <c r="O20" i="28"/>
  <c r="Y48" i="34"/>
  <c r="AK48" i="34" s="1"/>
  <c r="AK47" i="34"/>
  <c r="AS10" i="7"/>
  <c r="AS48" i="44"/>
  <c r="I23" i="28"/>
  <c r="W48" i="31"/>
  <c r="AE48" i="31" s="1"/>
  <c r="AE47" i="31"/>
  <c r="AO25" i="7"/>
  <c r="AI48" i="31"/>
  <c r="I13" i="28"/>
  <c r="I25" i="28" s="1"/>
  <c r="I31" i="28" s="1"/>
  <c r="AK27" i="7" s="1"/>
  <c r="W48" i="41"/>
  <c r="AE48" i="41" s="1"/>
  <c r="AE47" i="41"/>
  <c r="AO13" i="7"/>
  <c r="AI48" i="41"/>
  <c r="AM47" i="43"/>
  <c r="AS45" i="43"/>
  <c r="AS47" i="43" s="1"/>
  <c r="AU45" i="43"/>
  <c r="AO45" i="43"/>
  <c r="I22" i="28"/>
  <c r="W48" i="32"/>
  <c r="AE48" i="32" s="1"/>
  <c r="AE47" i="32"/>
  <c r="AO24" i="7"/>
  <c r="AI48" i="32"/>
  <c r="AK21" i="7"/>
  <c r="AC48" i="33"/>
  <c r="M27" i="49"/>
  <c r="O25" i="49"/>
  <c r="AS15" i="7"/>
  <c r="AS48" i="39"/>
  <c r="AK12" i="7"/>
  <c r="AC48" i="42"/>
  <c r="O12" i="28"/>
  <c r="Y48" i="42"/>
  <c r="AK48" i="42" s="1"/>
  <c r="AK47" i="42"/>
  <c r="AS20" i="7"/>
  <c r="AS48" i="34"/>
  <c r="U23" i="28"/>
  <c r="AM48" i="31"/>
  <c r="AU48" i="31" s="1"/>
  <c r="AU47" i="31"/>
  <c r="I14" i="28"/>
  <c r="W48" i="40"/>
  <c r="AE48" i="40" s="1"/>
  <c r="AE47" i="40"/>
  <c r="U22" i="28"/>
  <c r="AM48" i="32"/>
  <c r="AU48" i="32" s="1"/>
  <c r="AU47" i="32"/>
  <c r="AK18" i="7"/>
  <c r="AC48" i="36"/>
  <c r="AK9" i="7"/>
  <c r="AC48" i="45"/>
  <c r="I15" i="28"/>
  <c r="W48" i="39"/>
  <c r="AE48" i="39" s="1"/>
  <c r="O15" i="28"/>
  <c r="Y48" i="39"/>
  <c r="AK48" i="39" s="1"/>
  <c r="AO11" i="7"/>
  <c r="AI48" i="43"/>
  <c r="AA13" i="28"/>
  <c r="BA47" i="41"/>
  <c r="AO48" i="41"/>
  <c r="BA48" i="41" s="1"/>
  <c r="AO19" i="7"/>
  <c r="AI48" i="35"/>
  <c r="AO47" i="43" l="1"/>
  <c r="AY45" i="43"/>
  <c r="AY47" i="43" s="1"/>
  <c r="BA45" i="43"/>
  <c r="AS11" i="7"/>
  <c r="AS48" i="43"/>
  <c r="U24" i="28"/>
  <c r="AM48" i="30"/>
  <c r="AU48" i="30" s="1"/>
  <c r="AU47" i="30"/>
  <c r="AS9" i="7"/>
  <c r="AS48" i="45"/>
  <c r="AO47" i="33"/>
  <c r="AY45" i="33"/>
  <c r="AY47" i="33" s="1"/>
  <c r="BA45" i="33"/>
  <c r="AS21" i="7"/>
  <c r="AS48" i="33"/>
  <c r="AA16" i="28"/>
  <c r="AO48" i="38"/>
  <c r="AO47" i="35"/>
  <c r="AY45" i="35"/>
  <c r="AY47" i="35" s="1"/>
  <c r="BA45" i="35"/>
  <c r="AS19" i="7"/>
  <c r="AS48" i="35"/>
  <c r="AS12" i="7"/>
  <c r="AS48" i="42"/>
  <c r="AW26" i="7"/>
  <c r="AY48" i="30"/>
  <c r="AO47" i="36"/>
  <c r="AY45" i="36"/>
  <c r="AY47" i="36" s="1"/>
  <c r="U18" i="28"/>
  <c r="AM48" i="36"/>
  <c r="AU48" i="36" s="1"/>
  <c r="AO47" i="40"/>
  <c r="AY45" i="40"/>
  <c r="AY47" i="40" s="1"/>
  <c r="BA45" i="40"/>
  <c r="AS14" i="7"/>
  <c r="AS48" i="40"/>
  <c r="I26" i="28"/>
  <c r="I37" i="10" s="1"/>
  <c r="U11" i="28"/>
  <c r="AM48" i="43"/>
  <c r="AU48" i="43" s="1"/>
  <c r="AU47" i="43"/>
  <c r="AO47" i="42"/>
  <c r="AY45" i="42"/>
  <c r="AY47" i="42" s="1"/>
  <c r="BA45" i="42"/>
  <c r="AS26" i="7"/>
  <c r="AS48" i="30"/>
  <c r="AO47" i="45"/>
  <c r="AY45" i="45"/>
  <c r="AY47" i="45" s="1"/>
  <c r="U9" i="28"/>
  <c r="AM48" i="45"/>
  <c r="AU48" i="45" s="1"/>
  <c r="O26" i="28"/>
  <c r="I38" i="10" s="1"/>
  <c r="U21" i="28"/>
  <c r="AM48" i="33"/>
  <c r="AU48" i="33" s="1"/>
  <c r="AU47" i="33"/>
  <c r="U19" i="28"/>
  <c r="AM48" i="35"/>
  <c r="AU48" i="35" s="1"/>
  <c r="AU47" i="35"/>
  <c r="U12" i="28"/>
  <c r="AM48" i="42"/>
  <c r="AU48" i="42" s="1"/>
  <c r="AU47" i="42"/>
  <c r="AA24" i="28"/>
  <c r="AO48" i="30"/>
  <c r="BA48" i="30" s="1"/>
  <c r="BA47" i="30"/>
  <c r="AS18" i="7"/>
  <c r="AS48" i="36"/>
  <c r="U14" i="28"/>
  <c r="AM48" i="40"/>
  <c r="AU48" i="40" s="1"/>
  <c r="AU47" i="40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K131" i="11"/>
  <c r="M131" i="11" s="1"/>
  <c r="K66" i="11"/>
  <c r="M66" i="11" s="1"/>
  <c r="K62" i="11"/>
  <c r="M62" i="11" s="1"/>
  <c r="K61" i="11"/>
  <c r="M61" i="11" s="1"/>
  <c r="K60" i="11"/>
  <c r="M60" i="11" s="1"/>
  <c r="K59" i="11"/>
  <c r="M59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M133" i="11" l="1"/>
  <c r="U25" i="28"/>
  <c r="U31" i="28" s="1"/>
  <c r="AS27" i="7" s="1"/>
  <c r="AA9" i="28"/>
  <c r="AO48" i="45"/>
  <c r="BA48" i="45" s="1"/>
  <c r="AW12" i="7"/>
  <c r="AY48" i="42"/>
  <c r="AW14" i="7"/>
  <c r="AY48" i="40"/>
  <c r="AW18" i="7"/>
  <c r="AY48" i="36"/>
  <c r="AA19" i="28"/>
  <c r="BA47" i="35"/>
  <c r="AO48" i="35"/>
  <c r="BA48" i="35" s="1"/>
  <c r="AA21" i="28"/>
  <c r="AO48" i="33"/>
  <c r="BA48" i="33" s="1"/>
  <c r="BA47" i="33"/>
  <c r="AA11" i="28"/>
  <c r="AO48" i="43"/>
  <c r="BA48" i="43" s="1"/>
  <c r="BA47" i="43"/>
  <c r="E9" i="9"/>
  <c r="E15" i="9" s="1"/>
  <c r="M163" i="11"/>
  <c r="AW9" i="7"/>
  <c r="AY48" i="45"/>
  <c r="AA12" i="28"/>
  <c r="AO48" i="42"/>
  <c r="BA48" i="42" s="1"/>
  <c r="BA47" i="42"/>
  <c r="AA14" i="28"/>
  <c r="AO48" i="40"/>
  <c r="BA48" i="40" s="1"/>
  <c r="BA47" i="40"/>
  <c r="AA18" i="28"/>
  <c r="AO48" i="36"/>
  <c r="BA48" i="36" s="1"/>
  <c r="AW19" i="7"/>
  <c r="AY48" i="35"/>
  <c r="AW21" i="7"/>
  <c r="AY48" i="33"/>
  <c r="U26" i="28"/>
  <c r="I39" i="10" s="1"/>
  <c r="AW11" i="7"/>
  <c r="AY48" i="43"/>
  <c r="K22" i="8" l="1"/>
  <c r="G13" i="6" s="1"/>
  <c r="G24" i="1" s="1"/>
  <c r="BC16" i="7"/>
  <c r="AC16" i="5" s="1"/>
  <c r="G190" i="1" s="1"/>
  <c r="BC20" i="7"/>
  <c r="AC20" i="5" s="1"/>
  <c r="G242" i="1" s="1"/>
  <c r="K31" i="8"/>
  <c r="G19" i="6" s="1"/>
  <c r="G42" i="1" s="1"/>
  <c r="K32" i="8"/>
  <c r="G20" i="6" s="1"/>
  <c r="G45" i="1" s="1"/>
  <c r="K34" i="8"/>
  <c r="G22" i="6" s="1"/>
  <c r="G51" i="1" s="1"/>
  <c r="K33" i="8"/>
  <c r="G21" i="6" s="1"/>
  <c r="G48" i="1" s="1"/>
  <c r="K18" i="8"/>
  <c r="K14" i="8"/>
  <c r="G9" i="6" s="1"/>
  <c r="G12" i="1" s="1"/>
  <c r="BC8" i="7"/>
  <c r="AC8" i="5" s="1"/>
  <c r="G86" i="1" s="1"/>
  <c r="W8" i="7"/>
  <c r="G8" i="5" s="1"/>
  <c r="G75" i="1" s="1"/>
  <c r="W17" i="7"/>
  <c r="G17" i="5" s="1"/>
  <c r="G192" i="1" s="1"/>
  <c r="BC18" i="7"/>
  <c r="AC18" i="5" s="1"/>
  <c r="G216" i="1" s="1"/>
  <c r="BC14" i="7"/>
  <c r="AC14" i="5" s="1"/>
  <c r="G164" i="1" s="1"/>
  <c r="BC10" i="7"/>
  <c r="AC10" i="5" s="1"/>
  <c r="G112" i="1" s="1"/>
  <c r="BC12" i="7"/>
  <c r="AC12" i="5" s="1"/>
  <c r="G138" i="1" s="1"/>
  <c r="BC19" i="7"/>
  <c r="AC19" i="5" s="1"/>
  <c r="BC11" i="7"/>
  <c r="AC11" i="5" s="1"/>
  <c r="G125" i="1" s="1"/>
  <c r="W16" i="7"/>
  <c r="G16" i="5" s="1"/>
  <c r="G179" i="1" s="1"/>
  <c r="BC25" i="7"/>
  <c r="AC25" i="5" s="1"/>
  <c r="G307" i="1" s="1"/>
  <c r="BC22" i="7"/>
  <c r="AC22" i="5" s="1"/>
  <c r="G268" i="1" s="1"/>
  <c r="BC15" i="7"/>
  <c r="AC15" i="5" s="1"/>
  <c r="G177" i="1" s="1"/>
  <c r="K37" i="8"/>
  <c r="G27" i="6" s="1"/>
  <c r="G66" i="1" s="1"/>
  <c r="BC24" i="7"/>
  <c r="AC24" i="5" s="1"/>
  <c r="G294" i="1" s="1"/>
  <c r="AE16" i="7"/>
  <c r="S16" i="5" s="1"/>
  <c r="G185" i="1" s="1"/>
  <c r="BC17" i="7"/>
  <c r="AC17" i="5" s="1"/>
  <c r="G203" i="1" s="1"/>
  <c r="BC23" i="7"/>
  <c r="AC23" i="5" s="1"/>
  <c r="G281" i="1" s="1"/>
  <c r="AE17" i="7"/>
  <c r="S17" i="5" s="1"/>
  <c r="G198" i="1" s="1"/>
  <c r="AE8" i="7"/>
  <c r="S8" i="5" s="1"/>
  <c r="G81" i="1" s="1"/>
  <c r="BC13" i="7"/>
  <c r="AC13" i="5" s="1"/>
  <c r="G151" i="1" s="1"/>
  <c r="BC21" i="7"/>
  <c r="AC21" i="5" s="1"/>
  <c r="G255" i="1" s="1"/>
  <c r="BC9" i="7"/>
  <c r="AC9" i="5" s="1"/>
  <c r="G99" i="1" s="1"/>
  <c r="BC27" i="7"/>
  <c r="AC27" i="5" s="1"/>
  <c r="G333" i="1" s="1"/>
  <c r="AI8" i="7"/>
  <c r="Y8" i="5" s="1"/>
  <c r="G84" i="1" s="1"/>
  <c r="AI17" i="7"/>
  <c r="Y17" i="5" s="1"/>
  <c r="G201" i="1" s="1"/>
  <c r="AA17" i="7"/>
  <c r="M17" i="5" s="1"/>
  <c r="G195" i="1" s="1"/>
  <c r="AA8" i="7"/>
  <c r="M8" i="5" s="1"/>
  <c r="G78" i="1" s="1"/>
  <c r="AI16" i="7"/>
  <c r="Y16" i="5" s="1"/>
  <c r="G188" i="1" s="1"/>
  <c r="K38" i="8"/>
  <c r="G25" i="6" s="1"/>
  <c r="G60" i="1" s="1"/>
  <c r="K17" i="8"/>
  <c r="G10" i="6" s="1"/>
  <c r="G15" i="1" s="1"/>
  <c r="AA16" i="7"/>
  <c r="M16" i="5" s="1"/>
  <c r="G182" i="1" s="1"/>
  <c r="AA21" i="7"/>
  <c r="M21" i="5" s="1"/>
  <c r="G247" i="1" s="1"/>
  <c r="AA20" i="7"/>
  <c r="M20" i="5" s="1"/>
  <c r="G234" i="1" s="1"/>
  <c r="W15" i="7"/>
  <c r="G15" i="5" s="1"/>
  <c r="G166" i="1" s="1"/>
  <c r="W24" i="7"/>
  <c r="G24" i="5" s="1"/>
  <c r="G283" i="1" s="1"/>
  <c r="AA18" i="7"/>
  <c r="M18" i="5" s="1"/>
  <c r="G208" i="1" s="1"/>
  <c r="AE19" i="7"/>
  <c r="W21" i="7"/>
  <c r="G21" i="5" s="1"/>
  <c r="G244" i="1" s="1"/>
  <c r="AA19" i="7"/>
  <c r="W9" i="7"/>
  <c r="G9" i="5" s="1"/>
  <c r="G88" i="1" s="1"/>
  <c r="AA25" i="7"/>
  <c r="M25" i="5" s="1"/>
  <c r="G299" i="1" s="1"/>
  <c r="AA15" i="7"/>
  <c r="M15" i="5" s="1"/>
  <c r="G169" i="1" s="1"/>
  <c r="W13" i="7"/>
  <c r="G13" i="5" s="1"/>
  <c r="G140" i="1" s="1"/>
  <c r="AA24" i="7"/>
  <c r="M24" i="5" s="1"/>
  <c r="G286" i="1" s="1"/>
  <c r="AA11" i="7"/>
  <c r="M11" i="5" s="1"/>
  <c r="G117" i="1" s="1"/>
  <c r="W18" i="7"/>
  <c r="G18" i="5" s="1"/>
  <c r="G205" i="1" s="1"/>
  <c r="AA14" i="7"/>
  <c r="M14" i="5" s="1"/>
  <c r="G156" i="1" s="1"/>
  <c r="AI9" i="7"/>
  <c r="Y9" i="5" s="1"/>
  <c r="G97" i="1" s="1"/>
  <c r="AA26" i="7"/>
  <c r="M26" i="5" s="1"/>
  <c r="G312" i="1" s="1"/>
  <c r="AA9" i="7"/>
  <c r="M9" i="5" s="1"/>
  <c r="G91" i="1" s="1"/>
  <c r="K39" i="8"/>
  <c r="G26" i="6" s="1"/>
  <c r="G63" i="1" s="1"/>
  <c r="W20" i="7"/>
  <c r="G20" i="5" s="1"/>
  <c r="G231" i="1" s="1"/>
  <c r="W27" i="7"/>
  <c r="G27" i="5" s="1"/>
  <c r="G322" i="1" s="1"/>
  <c r="AI13" i="7"/>
  <c r="Y13" i="5" s="1"/>
  <c r="G149" i="1" s="1"/>
  <c r="AE18" i="7"/>
  <c r="S18" i="5" s="1"/>
  <c r="G211" i="1" s="1"/>
  <c r="W12" i="7"/>
  <c r="G12" i="5" s="1"/>
  <c r="G127" i="1" s="1"/>
  <c r="AI19" i="7"/>
  <c r="W26" i="7"/>
  <c r="G26" i="5" s="1"/>
  <c r="G309" i="1" s="1"/>
  <c r="K10" i="8"/>
  <c r="G8" i="6" s="1"/>
  <c r="G9" i="1" s="1"/>
  <c r="AE9" i="7"/>
  <c r="S9" i="5" s="1"/>
  <c r="G94" i="1" s="1"/>
  <c r="AI11" i="7"/>
  <c r="Y11" i="5" s="1"/>
  <c r="G123" i="1" s="1"/>
  <c r="W19" i="7"/>
  <c r="W10" i="7"/>
  <c r="G10" i="5" s="1"/>
  <c r="G101" i="1" s="1"/>
  <c r="AI14" i="7"/>
  <c r="Y14" i="5" s="1"/>
  <c r="G162" i="1" s="1"/>
  <c r="AE20" i="7"/>
  <c r="S20" i="5" s="1"/>
  <c r="G237" i="1" s="1"/>
  <c r="AE12" i="7"/>
  <c r="S12" i="5" s="1"/>
  <c r="G133" i="1" s="1"/>
  <c r="AE14" i="7"/>
  <c r="S14" i="5" s="1"/>
  <c r="G159" i="1" s="1"/>
  <c r="W25" i="7"/>
  <c r="G25" i="5" s="1"/>
  <c r="G296" i="1" s="1"/>
  <c r="AA10" i="7"/>
  <c r="M10" i="5" s="1"/>
  <c r="G104" i="1" s="1"/>
  <c r="AA13" i="7"/>
  <c r="M13" i="5" s="1"/>
  <c r="G143" i="1" s="1"/>
  <c r="AE13" i="7"/>
  <c r="S13" i="5" s="1"/>
  <c r="G146" i="1" s="1"/>
  <c r="AE26" i="7"/>
  <c r="S26" i="5" s="1"/>
  <c r="G315" i="1" s="1"/>
  <c r="K19" i="8"/>
  <c r="G12" i="6" s="1"/>
  <c r="G21" i="1" s="1"/>
  <c r="AE24" i="7"/>
  <c r="S24" i="5" s="1"/>
  <c r="G289" i="1" s="1"/>
  <c r="AI18" i="7"/>
  <c r="Y18" i="5" s="1"/>
  <c r="G214" i="1" s="1"/>
  <c r="W14" i="7"/>
  <c r="G14" i="5" s="1"/>
  <c r="G153" i="1" s="1"/>
  <c r="W11" i="7"/>
  <c r="G11" i="5" s="1"/>
  <c r="G114" i="1" s="1"/>
  <c r="AE15" i="7"/>
  <c r="S15" i="5" s="1"/>
  <c r="G172" i="1" s="1"/>
  <c r="AA12" i="7"/>
  <c r="M12" i="5" s="1"/>
  <c r="G130" i="1" s="1"/>
  <c r="AI26" i="7"/>
  <c r="Y26" i="5" s="1"/>
  <c r="G318" i="1" s="1"/>
  <c r="AI12" i="7"/>
  <c r="Y12" i="5" s="1"/>
  <c r="G136" i="1" s="1"/>
  <c r="AE21" i="7"/>
  <c r="S21" i="5" s="1"/>
  <c r="G250" i="1" s="1"/>
  <c r="AE11" i="7"/>
  <c r="S11" i="5" s="1"/>
  <c r="G120" i="1" s="1"/>
  <c r="AI15" i="7"/>
  <c r="Y15" i="5" s="1"/>
  <c r="G175" i="1" s="1"/>
  <c r="AE10" i="7"/>
  <c r="S10" i="5" s="1"/>
  <c r="G107" i="1" s="1"/>
  <c r="AI21" i="7"/>
  <c r="Y21" i="5" s="1"/>
  <c r="G253" i="1" s="1"/>
  <c r="AI24" i="7"/>
  <c r="Y24" i="5" s="1"/>
  <c r="G292" i="1" s="1"/>
  <c r="AI20" i="7"/>
  <c r="Y20" i="5" s="1"/>
  <c r="G240" i="1" s="1"/>
  <c r="AE25" i="7"/>
  <c r="S25" i="5" s="1"/>
  <c r="G302" i="1" s="1"/>
  <c r="AI10" i="7"/>
  <c r="Y10" i="5" s="1"/>
  <c r="G110" i="1" s="1"/>
  <c r="AI25" i="7"/>
  <c r="Y25" i="5" s="1"/>
  <c r="G305" i="1" s="1"/>
  <c r="K30" i="8"/>
  <c r="G18" i="6" s="1"/>
  <c r="G39" i="1" s="1"/>
  <c r="AE27" i="7"/>
  <c r="S27" i="5" s="1"/>
  <c r="G328" i="1" s="1"/>
  <c r="AA27" i="7"/>
  <c r="M27" i="5" s="1"/>
  <c r="G325" i="1" s="1"/>
  <c r="AI27" i="7"/>
  <c r="Y27" i="5" s="1"/>
  <c r="G331" i="1" s="1"/>
  <c r="AA25" i="28"/>
  <c r="E8" i="9"/>
  <c r="M134" i="11"/>
  <c r="Y19" i="5" l="1"/>
  <c r="M19" i="5"/>
  <c r="S19" i="5"/>
  <c r="G229" i="1"/>
  <c r="AC28" i="5"/>
  <c r="G346" i="1" s="1"/>
  <c r="E14" i="9"/>
  <c r="AA31" i="28"/>
  <c r="AW27" i="7" s="1"/>
  <c r="AA26" i="28"/>
  <c r="I40" i="10" s="1"/>
  <c r="I42" i="10" s="1"/>
  <c r="G19" i="5"/>
  <c r="G218" i="1" l="1"/>
  <c r="G28" i="5"/>
  <c r="G335" i="1" s="1"/>
  <c r="G221" i="1"/>
  <c r="M28" i="5"/>
  <c r="G338" i="1" s="1"/>
  <c r="E13" i="9"/>
  <c r="I57" i="10"/>
  <c r="I62" i="10" s="1"/>
  <c r="I63" i="10" s="1"/>
  <c r="K63" i="10" s="1"/>
  <c r="G24" i="8"/>
  <c r="E17" i="6" s="1"/>
  <c r="G35" i="1" s="1"/>
  <c r="G23" i="8"/>
  <c r="E15" i="6" s="1"/>
  <c r="G29" i="1" s="1"/>
  <c r="G25" i="8"/>
  <c r="E14" i="6" s="1"/>
  <c r="G26" i="1" s="1"/>
  <c r="G33" i="8"/>
  <c r="E21" i="6" s="1"/>
  <c r="G47" i="1" s="1"/>
  <c r="G34" i="8"/>
  <c r="E22" i="6" s="1"/>
  <c r="G50" i="1" s="1"/>
  <c r="G14" i="8"/>
  <c r="E9" i="6" s="1"/>
  <c r="G11" i="1" s="1"/>
  <c r="G32" i="8"/>
  <c r="E20" i="6" s="1"/>
  <c r="G44" i="1" s="1"/>
  <c r="G31" i="8"/>
  <c r="E19" i="6" s="1"/>
  <c r="G41" i="1" s="1"/>
  <c r="G41" i="8"/>
  <c r="E29" i="6" s="1"/>
  <c r="G71" i="1" s="1"/>
  <c r="G35" i="8"/>
  <c r="E23" i="6" s="1"/>
  <c r="G53" i="1" s="1"/>
  <c r="G8" i="7"/>
  <c r="E8" i="5" s="1"/>
  <c r="G74" i="1" s="1"/>
  <c r="G22" i="8"/>
  <c r="E13" i="6" s="1"/>
  <c r="G23" i="1" s="1"/>
  <c r="O8" i="7"/>
  <c r="Q8" i="5" s="1"/>
  <c r="G80" i="1" s="1"/>
  <c r="G40" i="8"/>
  <c r="E24" i="6" s="1"/>
  <c r="G56" i="1" s="1"/>
  <c r="G26" i="8"/>
  <c r="E16" i="6" s="1"/>
  <c r="G32" i="1" s="1"/>
  <c r="G37" i="8"/>
  <c r="E27" i="6" s="1"/>
  <c r="G65" i="1" s="1"/>
  <c r="K8" i="7"/>
  <c r="K8" i="5" s="1"/>
  <c r="G77" i="1" s="1"/>
  <c r="G36" i="8"/>
  <c r="E28" i="6" s="1"/>
  <c r="G68" i="1" s="1"/>
  <c r="S8" i="7"/>
  <c r="W8" i="5" s="1"/>
  <c r="G83" i="1" s="1"/>
  <c r="G18" i="8"/>
  <c r="E11" i="6" s="1"/>
  <c r="G17" i="1" s="1"/>
  <c r="G19" i="8"/>
  <c r="E12" i="6" s="1"/>
  <c r="G20" i="1" s="1"/>
  <c r="G17" i="8"/>
  <c r="E10" i="6" s="1"/>
  <c r="G14" i="1" s="1"/>
  <c r="G38" i="8"/>
  <c r="E25" i="6" s="1"/>
  <c r="G59" i="1" s="1"/>
  <c r="G10" i="8"/>
  <c r="E8" i="6" s="1"/>
  <c r="G8" i="1" s="1"/>
  <c r="G39" i="8"/>
  <c r="E26" i="6" s="1"/>
  <c r="G62" i="1" s="1"/>
  <c r="G16" i="7"/>
  <c r="E16" i="5" s="1"/>
  <c r="G178" i="1" s="1"/>
  <c r="G10" i="7"/>
  <c r="E10" i="5" s="1"/>
  <c r="G100" i="1" s="1"/>
  <c r="G26" i="7"/>
  <c r="E26" i="5" s="1"/>
  <c r="G308" i="1" s="1"/>
  <c r="K11" i="7"/>
  <c r="K11" i="5" s="1"/>
  <c r="G116" i="1" s="1"/>
  <c r="O11" i="7"/>
  <c r="Q11" i="5" s="1"/>
  <c r="G119" i="1" s="1"/>
  <c r="K10" i="7"/>
  <c r="K10" i="5" s="1"/>
  <c r="G103" i="1" s="1"/>
  <c r="G9" i="7"/>
  <c r="E9" i="5" s="1"/>
  <c r="G87" i="1" s="1"/>
  <c r="G19" i="7"/>
  <c r="K15" i="7"/>
  <c r="K15" i="5" s="1"/>
  <c r="G168" i="1" s="1"/>
  <c r="O14" i="7"/>
  <c r="Q14" i="5" s="1"/>
  <c r="G158" i="1" s="1"/>
  <c r="G30" i="8"/>
  <c r="E18" i="6" s="1"/>
  <c r="G38" i="1" s="1"/>
  <c r="K14" i="7"/>
  <c r="K14" i="5" s="1"/>
  <c r="G155" i="1" s="1"/>
  <c r="O18" i="7"/>
  <c r="Q18" i="5" s="1"/>
  <c r="G210" i="1" s="1"/>
  <c r="S12" i="7"/>
  <c r="W12" i="5" s="1"/>
  <c r="G135" i="1" s="1"/>
  <c r="G14" i="7"/>
  <c r="E14" i="5" s="1"/>
  <c r="G152" i="1" s="1"/>
  <c r="G15" i="7"/>
  <c r="E15" i="5" s="1"/>
  <c r="G165" i="1" s="1"/>
  <c r="O20" i="7"/>
  <c r="Q20" i="5" s="1"/>
  <c r="G236" i="1" s="1"/>
  <c r="G12" i="7"/>
  <c r="E12" i="5" s="1"/>
  <c r="G126" i="1" s="1"/>
  <c r="K13" i="7"/>
  <c r="K13" i="5" s="1"/>
  <c r="G142" i="1" s="1"/>
  <c r="G18" i="7"/>
  <c r="E18" i="5" s="1"/>
  <c r="G204" i="1" s="1"/>
  <c r="S11" i="7"/>
  <c r="W11" i="5" s="1"/>
  <c r="G122" i="1" s="1"/>
  <c r="O24" i="7"/>
  <c r="Q24" i="5" s="1"/>
  <c r="G288" i="1" s="1"/>
  <c r="O21" i="7"/>
  <c r="Q21" i="5" s="1"/>
  <c r="G249" i="1" s="1"/>
  <c r="G17" i="7"/>
  <c r="E17" i="5" s="1"/>
  <c r="G191" i="1" s="1"/>
  <c r="S9" i="7"/>
  <c r="W9" i="5" s="1"/>
  <c r="G96" i="1" s="1"/>
  <c r="K9" i="7"/>
  <c r="K9" i="5" s="1"/>
  <c r="G90" i="1" s="1"/>
  <c r="O26" i="7"/>
  <c r="Q26" i="5" s="1"/>
  <c r="G314" i="1" s="1"/>
  <c r="S16" i="7"/>
  <c r="W16" i="5" s="1"/>
  <c r="G187" i="1" s="1"/>
  <c r="K25" i="7"/>
  <c r="K25" i="5" s="1"/>
  <c r="G298" i="1" s="1"/>
  <c r="S20" i="7"/>
  <c r="W20" i="5" s="1"/>
  <c r="G239" i="1" s="1"/>
  <c r="O9" i="7"/>
  <c r="Q9" i="5" s="1"/>
  <c r="G93" i="1" s="1"/>
  <c r="G27" i="7"/>
  <c r="E27" i="5" s="1"/>
  <c r="G321" i="1" s="1"/>
  <c r="O27" i="7"/>
  <c r="Q27" i="5" s="1"/>
  <c r="G327" i="1" s="1"/>
  <c r="K20" i="7"/>
  <c r="K20" i="5" s="1"/>
  <c r="G233" i="1" s="1"/>
  <c r="O12" i="7"/>
  <c r="Q12" i="5" s="1"/>
  <c r="G132" i="1" s="1"/>
  <c r="S15" i="7"/>
  <c r="W15" i="5" s="1"/>
  <c r="G174" i="1" s="1"/>
  <c r="O10" i="7"/>
  <c r="Q10" i="5" s="1"/>
  <c r="G106" i="1" s="1"/>
  <c r="G13" i="7"/>
  <c r="E13" i="5" s="1"/>
  <c r="G139" i="1" s="1"/>
  <c r="O16" i="7"/>
  <c r="Q16" i="5" s="1"/>
  <c r="G184" i="1" s="1"/>
  <c r="K19" i="7"/>
  <c r="K19" i="5" s="1"/>
  <c r="K24" i="7"/>
  <c r="K24" i="5" s="1"/>
  <c r="G285" i="1" s="1"/>
  <c r="G25" i="7"/>
  <c r="E25" i="5" s="1"/>
  <c r="G295" i="1" s="1"/>
  <c r="K18" i="7"/>
  <c r="K18" i="5" s="1"/>
  <c r="G207" i="1" s="1"/>
  <c r="S25" i="7"/>
  <c r="W25" i="5" s="1"/>
  <c r="G304" i="1" s="1"/>
  <c r="K16" i="7"/>
  <c r="K16" i="5" s="1"/>
  <c r="G181" i="1" s="1"/>
  <c r="O15" i="7"/>
  <c r="Q15" i="5" s="1"/>
  <c r="G171" i="1" s="1"/>
  <c r="S18" i="7"/>
  <c r="W18" i="5" s="1"/>
  <c r="G213" i="1" s="1"/>
  <c r="G21" i="7"/>
  <c r="E21" i="5" s="1"/>
  <c r="G243" i="1" s="1"/>
  <c r="G20" i="7"/>
  <c r="E20" i="5" s="1"/>
  <c r="G230" i="1" s="1"/>
  <c r="O25" i="7"/>
  <c r="Q25" i="5" s="1"/>
  <c r="G301" i="1" s="1"/>
  <c r="S24" i="7"/>
  <c r="W24" i="5" s="1"/>
  <c r="G291" i="1" s="1"/>
  <c r="O19" i="7"/>
  <c r="Q19" i="5" s="1"/>
  <c r="O13" i="7"/>
  <c r="Q13" i="5" s="1"/>
  <c r="G145" i="1" s="1"/>
  <c r="O17" i="7"/>
  <c r="Q17" i="5" s="1"/>
  <c r="G197" i="1" s="1"/>
  <c r="G24" i="7"/>
  <c r="E24" i="5" s="1"/>
  <c r="G282" i="1" s="1"/>
  <c r="G11" i="7"/>
  <c r="E11" i="5" s="1"/>
  <c r="G113" i="1" s="1"/>
  <c r="K27" i="7"/>
  <c r="K27" i="5" s="1"/>
  <c r="G324" i="1" s="1"/>
  <c r="S13" i="7"/>
  <c r="W13" i="5" s="1"/>
  <c r="G148" i="1" s="1"/>
  <c r="S26" i="7"/>
  <c r="W26" i="5" s="1"/>
  <c r="G317" i="1" s="1"/>
  <c r="K12" i="7"/>
  <c r="K12" i="5" s="1"/>
  <c r="G129" i="1" s="1"/>
  <c r="K26" i="7"/>
  <c r="K26" i="5" s="1"/>
  <c r="G311" i="1" s="1"/>
  <c r="S10" i="7"/>
  <c r="W10" i="5" s="1"/>
  <c r="G109" i="1" s="1"/>
  <c r="K21" i="7"/>
  <c r="K21" i="5" s="1"/>
  <c r="G246" i="1" s="1"/>
  <c r="S19" i="7"/>
  <c r="W19" i="5" s="1"/>
  <c r="S14" i="7"/>
  <c r="W14" i="5" s="1"/>
  <c r="G161" i="1" s="1"/>
  <c r="S27" i="7"/>
  <c r="W27" i="5" s="1"/>
  <c r="G330" i="1" s="1"/>
  <c r="S17" i="7"/>
  <c r="W17" i="5" s="1"/>
  <c r="G200" i="1" s="1"/>
  <c r="K17" i="7"/>
  <c r="K17" i="5" s="1"/>
  <c r="G194" i="1" s="1"/>
  <c r="S21" i="7"/>
  <c r="W21" i="5" s="1"/>
  <c r="G252" i="1" s="1"/>
  <c r="G224" i="1"/>
  <c r="S28" i="5"/>
  <c r="G341" i="1" s="1"/>
  <c r="G227" i="1"/>
  <c r="Y28" i="5"/>
  <c r="G344" i="1" s="1"/>
  <c r="G226" i="1" l="1"/>
  <c r="W28" i="5"/>
  <c r="G343" i="1" s="1"/>
  <c r="G223" i="1"/>
  <c r="Q28" i="5"/>
  <c r="G340" i="1" s="1"/>
  <c r="G220" i="1"/>
  <c r="K28" i="5"/>
  <c r="G337" i="1" s="1"/>
  <c r="E19" i="5"/>
  <c r="E18" i="9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0" i="9" l="1"/>
  <c r="M177" i="11"/>
  <c r="G217" i="1"/>
  <c r="E28" i="5"/>
  <c r="G334" i="1" s="1"/>
  <c r="E17" i="9" l="1"/>
  <c r="E16" i="9"/>
  <c r="O14" i="8" l="1"/>
  <c r="I9" i="6" s="1"/>
  <c r="G13" i="1" s="1"/>
  <c r="O18" i="8"/>
  <c r="O32" i="8"/>
  <c r="I20" i="6" s="1"/>
  <c r="G46" i="1" s="1"/>
  <c r="O34" i="8"/>
  <c r="I22" i="6" s="1"/>
  <c r="G52" i="1" s="1"/>
  <c r="O33" i="8"/>
  <c r="I21" i="6" s="1"/>
  <c r="G49" i="1" s="1"/>
  <c r="O31" i="8"/>
  <c r="I19" i="6" s="1"/>
  <c r="G43" i="1" s="1"/>
  <c r="O22" i="8"/>
  <c r="I13" i="6" s="1"/>
  <c r="G25" i="1" s="1"/>
  <c r="AM16" i="7"/>
  <c r="I16" i="5" s="1"/>
  <c r="G180" i="1" s="1"/>
  <c r="AM17" i="7"/>
  <c r="I17" i="5" s="1"/>
  <c r="G193" i="1" s="1"/>
  <c r="AM8" i="7"/>
  <c r="I8" i="5" s="1"/>
  <c r="G76" i="1" s="1"/>
  <c r="AU16" i="7"/>
  <c r="U16" i="5" s="1"/>
  <c r="G186" i="1" s="1"/>
  <c r="AU8" i="7"/>
  <c r="U8" i="5" s="1"/>
  <c r="G82" i="1" s="1"/>
  <c r="AY17" i="7"/>
  <c r="AA17" i="5" s="1"/>
  <c r="G202" i="1" s="1"/>
  <c r="AU17" i="7"/>
  <c r="U17" i="5" s="1"/>
  <c r="G199" i="1" s="1"/>
  <c r="AY8" i="7"/>
  <c r="AA8" i="5" s="1"/>
  <c r="G85" i="1" s="1"/>
  <c r="AY16" i="7"/>
  <c r="AA16" i="5" s="1"/>
  <c r="G189" i="1" s="1"/>
  <c r="AQ17" i="7"/>
  <c r="O17" i="5" s="1"/>
  <c r="G196" i="1" s="1"/>
  <c r="AQ8" i="7"/>
  <c r="O8" i="5" s="1"/>
  <c r="G79" i="1" s="1"/>
  <c r="AQ16" i="7"/>
  <c r="O16" i="5" s="1"/>
  <c r="G183" i="1" s="1"/>
  <c r="O37" i="8"/>
  <c r="I27" i="6" s="1"/>
  <c r="G67" i="1" s="1"/>
  <c r="O17" i="8"/>
  <c r="I10" i="6" s="1"/>
  <c r="G16" i="1" s="1"/>
  <c r="O39" i="8"/>
  <c r="I26" i="6" s="1"/>
  <c r="G64" i="1" s="1"/>
  <c r="O19" i="8"/>
  <c r="I12" i="6" s="1"/>
  <c r="G22" i="1" s="1"/>
  <c r="O38" i="8"/>
  <c r="I25" i="6" s="1"/>
  <c r="G61" i="1" s="1"/>
  <c r="O10" i="8"/>
  <c r="I8" i="6" s="1"/>
  <c r="G10" i="1" s="1"/>
  <c r="AQ27" i="7"/>
  <c r="O27" i="5" s="1"/>
  <c r="G326" i="1" s="1"/>
  <c r="AM18" i="7"/>
  <c r="I18" i="5" s="1"/>
  <c r="G206" i="1" s="1"/>
  <c r="AU15" i="7"/>
  <c r="U15" i="5" s="1"/>
  <c r="G173" i="1" s="1"/>
  <c r="AQ24" i="7"/>
  <c r="O24" i="5" s="1"/>
  <c r="G287" i="1" s="1"/>
  <c r="AQ25" i="7"/>
  <c r="O25" i="5" s="1"/>
  <c r="G300" i="1" s="1"/>
  <c r="AY20" i="7"/>
  <c r="AA20" i="5" s="1"/>
  <c r="G241" i="1" s="1"/>
  <c r="AY13" i="7"/>
  <c r="AA13" i="5" s="1"/>
  <c r="G150" i="1" s="1"/>
  <c r="AQ12" i="7"/>
  <c r="O12" i="5" s="1"/>
  <c r="G131" i="1" s="1"/>
  <c r="AQ18" i="7"/>
  <c r="O18" i="5" s="1"/>
  <c r="G209" i="1" s="1"/>
  <c r="AQ11" i="7"/>
  <c r="O11" i="5" s="1"/>
  <c r="G118" i="1" s="1"/>
  <c r="AU20" i="7"/>
  <c r="U20" i="5" s="1"/>
  <c r="G238" i="1" s="1"/>
  <c r="AQ13" i="7"/>
  <c r="O13" i="5" s="1"/>
  <c r="G144" i="1" s="1"/>
  <c r="AU13" i="7"/>
  <c r="U13" i="5" s="1"/>
  <c r="G147" i="1" s="1"/>
  <c r="AM26" i="7"/>
  <c r="I26" i="5" s="1"/>
  <c r="G310" i="1" s="1"/>
  <c r="AQ21" i="7"/>
  <c r="O21" i="5" s="1"/>
  <c r="G248" i="1" s="1"/>
  <c r="AY10" i="7"/>
  <c r="AA10" i="5" s="1"/>
  <c r="G111" i="1" s="1"/>
  <c r="AM15" i="7"/>
  <c r="I15" i="5" s="1"/>
  <c r="G167" i="1" s="1"/>
  <c r="AM14" i="7"/>
  <c r="I14" i="5" s="1"/>
  <c r="G154" i="1" s="1"/>
  <c r="AU25" i="7"/>
  <c r="U25" i="5" s="1"/>
  <c r="G303" i="1" s="1"/>
  <c r="AM24" i="7"/>
  <c r="I24" i="5" s="1"/>
  <c r="G284" i="1" s="1"/>
  <c r="AQ20" i="7"/>
  <c r="O20" i="5" s="1"/>
  <c r="G235" i="1" s="1"/>
  <c r="AM19" i="7"/>
  <c r="AQ26" i="7"/>
  <c r="O26" i="5" s="1"/>
  <c r="G313" i="1" s="1"/>
  <c r="AM27" i="7"/>
  <c r="I27" i="5" s="1"/>
  <c r="G323" i="1" s="1"/>
  <c r="AM9" i="7"/>
  <c r="I9" i="5" s="1"/>
  <c r="G89" i="1" s="1"/>
  <c r="AM12" i="7"/>
  <c r="I12" i="5" s="1"/>
  <c r="G128" i="1" s="1"/>
  <c r="AM21" i="7"/>
  <c r="I21" i="5" s="1"/>
  <c r="G245" i="1" s="1"/>
  <c r="AM20" i="7"/>
  <c r="I20" i="5" s="1"/>
  <c r="G232" i="1" s="1"/>
  <c r="AM10" i="7"/>
  <c r="I10" i="5" s="1"/>
  <c r="G102" i="1" s="1"/>
  <c r="AM13" i="7"/>
  <c r="I13" i="5" s="1"/>
  <c r="G141" i="1" s="1"/>
  <c r="AQ10" i="7"/>
  <c r="O10" i="5" s="1"/>
  <c r="G105" i="1" s="1"/>
  <c r="AY25" i="7"/>
  <c r="AA25" i="5" s="1"/>
  <c r="G306" i="1" s="1"/>
  <c r="AQ19" i="7"/>
  <c r="O19" i="5" s="1"/>
  <c r="AU10" i="7"/>
  <c r="U10" i="5" s="1"/>
  <c r="G108" i="1" s="1"/>
  <c r="AQ9" i="7"/>
  <c r="O9" i="5" s="1"/>
  <c r="G92" i="1" s="1"/>
  <c r="AM11" i="7"/>
  <c r="I11" i="5" s="1"/>
  <c r="G115" i="1" s="1"/>
  <c r="AQ15" i="7"/>
  <c r="O15" i="5" s="1"/>
  <c r="G170" i="1" s="1"/>
  <c r="AU24" i="7"/>
  <c r="U24" i="5" s="1"/>
  <c r="G290" i="1" s="1"/>
  <c r="O30" i="8"/>
  <c r="I18" i="6" s="1"/>
  <c r="G40" i="1" s="1"/>
  <c r="AM25" i="7"/>
  <c r="I25" i="5" s="1"/>
  <c r="G297" i="1" s="1"/>
  <c r="AY24" i="7"/>
  <c r="AA24" i="5" s="1"/>
  <c r="G293" i="1" s="1"/>
  <c r="AQ14" i="7"/>
  <c r="O14" i="5" s="1"/>
  <c r="G157" i="1" s="1"/>
  <c r="AY15" i="7"/>
  <c r="AA15" i="5" s="1"/>
  <c r="G176" i="1" s="1"/>
  <c r="AU14" i="7"/>
  <c r="U14" i="5" s="1"/>
  <c r="G160" i="1" s="1"/>
  <c r="AY26" i="7"/>
  <c r="AA26" i="5" s="1"/>
  <c r="G319" i="1" s="1"/>
  <c r="AU18" i="7"/>
  <c r="U18" i="5" s="1"/>
  <c r="G212" i="1" s="1"/>
  <c r="AU26" i="7"/>
  <c r="U26" i="5" s="1"/>
  <c r="G316" i="1" s="1"/>
  <c r="AU9" i="7"/>
  <c r="U9" i="5" s="1"/>
  <c r="G95" i="1" s="1"/>
  <c r="AU12" i="7"/>
  <c r="U12" i="5" s="1"/>
  <c r="G134" i="1" s="1"/>
  <c r="AU21" i="7"/>
  <c r="U21" i="5" s="1"/>
  <c r="G251" i="1" s="1"/>
  <c r="AU11" i="7"/>
  <c r="U11" i="5" s="1"/>
  <c r="G121" i="1" s="1"/>
  <c r="AU19" i="7"/>
  <c r="U19" i="5" s="1"/>
  <c r="AY19" i="7"/>
  <c r="AA19" i="5" s="1"/>
  <c r="AY18" i="7"/>
  <c r="AA18" i="5" s="1"/>
  <c r="G215" i="1" s="1"/>
  <c r="AY21" i="7"/>
  <c r="AA21" i="5" s="1"/>
  <c r="G254" i="1" s="1"/>
  <c r="AY12" i="7"/>
  <c r="AA12" i="5" s="1"/>
  <c r="G137" i="1" s="1"/>
  <c r="AY11" i="7"/>
  <c r="AA11" i="5" s="1"/>
  <c r="G124" i="1" s="1"/>
  <c r="AU27" i="7"/>
  <c r="U27" i="5" s="1"/>
  <c r="G329" i="1" s="1"/>
  <c r="AY14" i="7"/>
  <c r="AA14" i="5" s="1"/>
  <c r="G163" i="1" s="1"/>
  <c r="AY9" i="7"/>
  <c r="AA9" i="5" s="1"/>
  <c r="G98" i="1" s="1"/>
  <c r="AY27" i="7"/>
  <c r="AA27" i="5" s="1"/>
  <c r="G332" i="1" s="1"/>
  <c r="E21" i="9"/>
  <c r="E19" i="9"/>
  <c r="E26" i="2" s="1"/>
  <c r="G969" i="1" s="1"/>
  <c r="G228" i="1" l="1"/>
  <c r="AA28" i="5"/>
  <c r="G345" i="1" s="1"/>
  <c r="G222" i="1"/>
  <c r="O28" i="5"/>
  <c r="G339" i="1" s="1"/>
  <c r="E24" i="9"/>
  <c r="E27" i="2" s="1"/>
  <c r="G970" i="1" s="1"/>
  <c r="E22" i="9"/>
  <c r="E23" i="9" s="1"/>
  <c r="G225" i="1"/>
  <c r="U28" i="5"/>
  <c r="G342" i="1" s="1"/>
  <c r="I19" i="5"/>
  <c r="G219" i="1" l="1"/>
  <c r="I28" i="5"/>
  <c r="G336" i="1" s="1"/>
</calcChain>
</file>

<file path=xl/sharedStrings.xml><?xml version="1.0" encoding="utf-8"?>
<sst xmlns="http://schemas.openxmlformats.org/spreadsheetml/2006/main" count="90973" uniqueCount="47981">
  <si>
    <t>KCS 2021 Run: 11/29/2022 11:29:59 AM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</si>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</sst>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A34FF-E2CE-4F7F-AFAE-9DBF28C0A5AA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134500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5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9E10A-8B8A-4CB2-87D7-904127E77F89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3379.2640000000001</v>
      </c>
      <c r="F8" s="16" t="s">
        <v>175</v>
      </c>
      <c r="G8" s="15">
        <v>2914.953</v>
      </c>
      <c r="H8" s="16" t="s">
        <v>176</v>
      </c>
      <c r="I8" s="15">
        <v>3415.9960000000001</v>
      </c>
      <c r="J8" s="16" t="s">
        <v>177</v>
      </c>
      <c r="K8" s="15">
        <v>2833.462</v>
      </c>
      <c r="L8" s="16" t="s">
        <v>178</v>
      </c>
      <c r="M8" s="15">
        <v>3127.99</v>
      </c>
      <c r="N8" s="16" t="s">
        <v>179</v>
      </c>
      <c r="O8" s="17">
        <f>IF(RUN_YEARS &gt; 1,(A1L101C1 + A1L101C2) / 2, 0)</f>
        <v>3147.1085000000003</v>
      </c>
      <c r="P8" s="16" t="s">
        <v>180</v>
      </c>
      <c r="Q8" s="17">
        <f>IF(RUN_YEARS &gt; 2,(A1L101C1 + A1L101C2 + A1L101C3) / 3, 0)</f>
        <v>3236.7376666666664</v>
      </c>
      <c r="R8" s="16" t="s">
        <v>181</v>
      </c>
      <c r="S8" s="17">
        <f>IF(RUN_YEARS &gt; 3,(A1L101C1 + A1L101C2 + A1L101C3 + A1L101C4) / 4, 0)</f>
        <v>3135.9187499999998</v>
      </c>
      <c r="T8" s="16" t="s">
        <v>182</v>
      </c>
      <c r="U8" s="17">
        <f>IF(RUN_YEARS &gt; 4,(A1L101C1 + A1L101C2 + A1L101C3 + A1L101C4 + A1L101C5) / 5, 0)</f>
        <v>3134.3329999999996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934.75800000000004</v>
      </c>
      <c r="F9" s="16" t="s">
        <v>175</v>
      </c>
      <c r="G9" s="15">
        <v>830.93899999999996</v>
      </c>
      <c r="H9" s="16" t="s">
        <v>176</v>
      </c>
      <c r="I9" s="15">
        <v>871.63</v>
      </c>
      <c r="J9" s="16" t="s">
        <v>177</v>
      </c>
      <c r="K9" s="15">
        <v>1069.9590000000001</v>
      </c>
      <c r="L9" s="16" t="s">
        <v>178</v>
      </c>
      <c r="M9" s="15">
        <v>1053.8800000000001</v>
      </c>
      <c r="N9" s="16" t="s">
        <v>183</v>
      </c>
      <c r="O9" s="17">
        <f>IF(RUN_YEARS &gt; 1,(A1L102C1 + A1L102C2) / 2, 0)</f>
        <v>882.84850000000006</v>
      </c>
      <c r="P9" s="16" t="s">
        <v>184</v>
      </c>
      <c r="Q9" s="17">
        <f>IF(RUN_YEARS &gt; 2,(A1L102C1 + A1L102C2 + A1L102C3) / 3, 0)</f>
        <v>879.10900000000004</v>
      </c>
      <c r="R9" s="16" t="s">
        <v>185</v>
      </c>
      <c r="S9" s="17">
        <f>IF(RUN_YEARS &gt; 3,(A1L102C1 + A1L102C2 + A1L102C3 + A1L102C4) / 4, 0)</f>
        <v>926.82150000000001</v>
      </c>
      <c r="T9" s="16" t="s">
        <v>186</v>
      </c>
      <c r="U9" s="17">
        <f>IF(RUN_YEARS &gt; 4,(A1L102C1 + A1L102C2 + A1L102C3 + A1L102C4 + A1L102C5) / 5, 0)</f>
        <v>952.23320000000001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3886.509</v>
      </c>
      <c r="F10" s="16" t="s">
        <v>175</v>
      </c>
      <c r="G10" s="15">
        <v>3603.8890000000001</v>
      </c>
      <c r="H10" s="16" t="s">
        <v>176</v>
      </c>
      <c r="I10" s="15">
        <v>4367.1790000000001</v>
      </c>
      <c r="J10" s="16" t="s">
        <v>177</v>
      </c>
      <c r="K10" s="15">
        <v>4595.0309999999999</v>
      </c>
      <c r="L10" s="16" t="s">
        <v>178</v>
      </c>
      <c r="M10" s="15">
        <v>4615.2690000000002</v>
      </c>
      <c r="N10" s="16" t="s">
        <v>187</v>
      </c>
      <c r="O10" s="17">
        <f>IF(RUN_YEARS &gt; 1,(A1L103C1 + A1L103C2) / 2, 0)</f>
        <v>3745.1990000000001</v>
      </c>
      <c r="P10" s="16" t="s">
        <v>188</v>
      </c>
      <c r="Q10" s="17">
        <f>IF(RUN_YEARS &gt; 2,(A1L103C1 + A1L103C2 + A1L103C3) / 3, 0)</f>
        <v>3952.5256666666669</v>
      </c>
      <c r="R10" s="16" t="s">
        <v>189</v>
      </c>
      <c r="S10" s="17">
        <f>IF(RUN_YEARS &gt; 3,(A1L103C1 + A1L103C2 + A1L103C3 + A1L103C4) / 4, 0)</f>
        <v>4113.152</v>
      </c>
      <c r="T10" s="16" t="s">
        <v>190</v>
      </c>
      <c r="U10" s="17">
        <f>IF(RUN_YEARS &gt; 4,(A1L103C1 + A1L103C2 + A1L103C3 + A1L103C4 + A1L103C5) / 5, 0)</f>
        <v>4213.5753999999997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8200.5310000000009</v>
      </c>
      <c r="F11" s="16" t="s">
        <v>175</v>
      </c>
      <c r="G11" s="15">
        <v>7349.7809999999999</v>
      </c>
      <c r="H11" s="16" t="s">
        <v>176</v>
      </c>
      <c r="I11" s="15">
        <v>8654.8050000000003</v>
      </c>
      <c r="J11" s="16" t="s">
        <v>177</v>
      </c>
      <c r="K11" s="15">
        <v>8498.4519999999993</v>
      </c>
      <c r="L11" s="16" t="s">
        <v>178</v>
      </c>
      <c r="M11" s="15">
        <v>8797.1389999999992</v>
      </c>
      <c r="N11" s="16" t="s">
        <v>191</v>
      </c>
      <c r="O11" s="17">
        <f>IF(RUN_YEARS &gt; 1,(A1L104C1 + A1L104C2) / 2, 0)</f>
        <v>7775.1560000000009</v>
      </c>
      <c r="P11" s="16" t="s">
        <v>192</v>
      </c>
      <c r="Q11" s="17">
        <f>IF(RUN_YEARS &gt; 2,(A1L104C1 + A1L104C2 + A1L104C3) / 3, 0)</f>
        <v>8068.3723333333337</v>
      </c>
      <c r="R11" s="16" t="s">
        <v>193</v>
      </c>
      <c r="S11" s="17">
        <f>IF(RUN_YEARS &gt; 3,(A1L104C1 + A1L104C2 + A1L104C3 + A1L104C4) / 4, 0)</f>
        <v>8175.8922500000008</v>
      </c>
      <c r="T11" s="16" t="s">
        <v>194</v>
      </c>
      <c r="U11" s="17">
        <f>IF(RUN_YEARS &gt; 4,(A1L104C1 + A1L104C2 + A1L104C3 + A1L104C4 + A1L104C5) / 5, 0)</f>
        <v>8300.141599999999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10874.764999999999</v>
      </c>
      <c r="F12" s="16" t="s">
        <v>175</v>
      </c>
      <c r="G12" s="15">
        <v>9261.6579999999994</v>
      </c>
      <c r="H12" s="16" t="s">
        <v>176</v>
      </c>
      <c r="I12" s="15">
        <v>9403.6350000000002</v>
      </c>
      <c r="J12" s="16" t="s">
        <v>177</v>
      </c>
      <c r="K12" s="15">
        <v>8961.4699999999993</v>
      </c>
      <c r="L12" s="16" t="s">
        <v>178</v>
      </c>
      <c r="M12" s="15">
        <v>10124.722</v>
      </c>
      <c r="N12" s="16" t="s">
        <v>195</v>
      </c>
      <c r="O12" s="17">
        <f>IF(RUN_YEARS &gt; 1,(A1L105C1 + A1L105C2) / 2, 0)</f>
        <v>10068.211499999999</v>
      </c>
      <c r="P12" s="16" t="s">
        <v>196</v>
      </c>
      <c r="Q12" s="17">
        <f>IF(RUN_YEARS &gt; 2,(A1L105C1 + A1L105C2 + A1L105C3) / 3, 0)</f>
        <v>9846.6859999999997</v>
      </c>
      <c r="R12" s="16" t="s">
        <v>197</v>
      </c>
      <c r="S12" s="17">
        <f>IF(RUN_YEARS &gt; 3,(A1L105C1 + A1L105C2 + A1L105C3 + A1L105C4) / 4, 0)</f>
        <v>9625.3819999999996</v>
      </c>
      <c r="T12" s="16" t="s">
        <v>198</v>
      </c>
      <c r="U12" s="17">
        <f>IF(RUN_YEARS &gt; 4,(A1L105C1 + A1L105C2 + A1L105C3 + A1L105C4 + A1L105C5) / 5, 0)</f>
        <v>9725.25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2180.4740000000002</v>
      </c>
      <c r="F13" s="16" t="s">
        <v>175</v>
      </c>
      <c r="G13" s="15">
        <v>1952.9</v>
      </c>
      <c r="H13" s="16" t="s">
        <v>176</v>
      </c>
      <c r="I13" s="15">
        <v>1893.797</v>
      </c>
      <c r="J13" s="16" t="s">
        <v>177</v>
      </c>
      <c r="K13" s="15">
        <v>2965.8150000000001</v>
      </c>
      <c r="L13" s="16" t="s">
        <v>178</v>
      </c>
      <c r="M13" s="15">
        <v>2854.7860000000001</v>
      </c>
      <c r="N13" s="16" t="s">
        <v>199</v>
      </c>
      <c r="O13" s="17">
        <f>IF(RUN_YEARS &gt; 1,(A1L106C1 + A1L106C2) / 2, 0)</f>
        <v>2066.6869999999999</v>
      </c>
      <c r="P13" s="16" t="s">
        <v>200</v>
      </c>
      <c r="Q13" s="17">
        <f>IF(RUN_YEARS &gt; 2,(A1L106C1 + A1L106C2 + A1L106C3) / 3, 0)</f>
        <v>2009.057</v>
      </c>
      <c r="R13" s="16" t="s">
        <v>201</v>
      </c>
      <c r="S13" s="17">
        <f>IF(RUN_YEARS &gt; 3,(A1L106C1 + A1L106C2 + A1L106C3 + A1L106C4) / 4, 0)</f>
        <v>2248.2465000000002</v>
      </c>
      <c r="T13" s="16" t="s">
        <v>202</v>
      </c>
      <c r="U13" s="17">
        <f>IF(RUN_YEARS &gt; 4,(A1L106C1 + A1L106C2 + A1L106C3 + A1L106C4 + A1L106C5) / 5, 0)</f>
        <v>2369.5544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10930.504999999999</v>
      </c>
      <c r="F14" s="16" t="s">
        <v>175</v>
      </c>
      <c r="G14" s="15">
        <v>10646</v>
      </c>
      <c r="H14" s="16" t="s">
        <v>176</v>
      </c>
      <c r="I14" s="15">
        <v>10786.563</v>
      </c>
      <c r="J14" s="16" t="s">
        <v>177</v>
      </c>
      <c r="K14" s="15">
        <v>12793.326999999999</v>
      </c>
      <c r="L14" s="16" t="s">
        <v>178</v>
      </c>
      <c r="M14" s="15">
        <v>12713.254000000001</v>
      </c>
      <c r="N14" s="16" t="s">
        <v>203</v>
      </c>
      <c r="O14" s="17">
        <f>IF(RUN_YEARS &gt; 1,(A1L107C1 + A1L107C2) / 2, 0)</f>
        <v>10788.252499999999</v>
      </c>
      <c r="P14" s="16" t="s">
        <v>204</v>
      </c>
      <c r="Q14" s="17">
        <f>IF(RUN_YEARS &gt; 2,(A1L107C1 + A1L107C2 + A1L107C3) / 3, 0)</f>
        <v>10787.689333333334</v>
      </c>
      <c r="R14" s="16" t="s">
        <v>205</v>
      </c>
      <c r="S14" s="17">
        <f>IF(RUN_YEARS &gt; 3,(A1L107C1 + A1L107C2 + A1L107C3 + A1L107C4) / 4, 0)</f>
        <v>11289.098749999999</v>
      </c>
      <c r="T14" s="16" t="s">
        <v>206</v>
      </c>
      <c r="U14" s="17">
        <f>IF(RUN_YEARS &gt; 4,(A1L107C1 + A1L107C2 + A1L107C3 + A1L107C4 + A1L107C5) / 5, 0)</f>
        <v>11573.9298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23985.743999999999</v>
      </c>
      <c r="F15" s="16" t="s">
        <v>175</v>
      </c>
      <c r="G15" s="15">
        <v>21860.558000000001</v>
      </c>
      <c r="H15" s="16" t="s">
        <v>176</v>
      </c>
      <c r="I15" s="15">
        <v>22083.994999999999</v>
      </c>
      <c r="J15" s="16" t="s">
        <v>177</v>
      </c>
      <c r="K15" s="15">
        <v>24720.612000000001</v>
      </c>
      <c r="L15" s="16" t="s">
        <v>178</v>
      </c>
      <c r="M15" s="15">
        <v>25692.761999999999</v>
      </c>
      <c r="N15" s="16" t="s">
        <v>207</v>
      </c>
      <c r="O15" s="17">
        <f>IF(RUN_YEARS &gt; 1,(A1L108C1 + A1L108C2) / 2, 0)</f>
        <v>22923.150999999998</v>
      </c>
      <c r="P15" s="16" t="s">
        <v>208</v>
      </c>
      <c r="Q15" s="17">
        <f>IF(RUN_YEARS &gt; 2,(A1L108C1 + A1L108C2 + A1L108C3) / 3, 0)</f>
        <v>22643.43233333333</v>
      </c>
      <c r="R15" s="16" t="s">
        <v>209</v>
      </c>
      <c r="S15" s="17">
        <f>IF(RUN_YEARS &gt; 3,(A1L108C1 + A1L108C2 + A1L108C3 + A1L108C4) / 4, 0)</f>
        <v>23162.727249999996</v>
      </c>
      <c r="T15" s="16" t="s">
        <v>210</v>
      </c>
      <c r="U15" s="17">
        <f>IF(RUN_YEARS &gt; 4,(A1L108C1 + A1L108C2 + A1L108C3 + A1L108C4 + A1L108C5) / 5, 0)</f>
        <v>23668.734199999999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370.06200000000001</v>
      </c>
      <c r="F16" s="16" t="s">
        <v>175</v>
      </c>
      <c r="G16" s="15">
        <v>421.83</v>
      </c>
      <c r="H16" s="16" t="s">
        <v>176</v>
      </c>
      <c r="I16" s="15">
        <v>470.85</v>
      </c>
      <c r="J16" s="16" t="s">
        <v>177</v>
      </c>
      <c r="K16" s="15">
        <v>545.904</v>
      </c>
      <c r="L16" s="16" t="s">
        <v>178</v>
      </c>
      <c r="M16" s="15">
        <v>509.58600000000001</v>
      </c>
      <c r="N16" s="16" t="s">
        <v>211</v>
      </c>
      <c r="O16" s="17">
        <f>IF(RUN_YEARS &gt; 1,(A1L109C1 + A1L109C2) / 2, 0)</f>
        <v>395.94600000000003</v>
      </c>
      <c r="P16" s="16" t="s">
        <v>212</v>
      </c>
      <c r="Q16" s="17">
        <f>IF(RUN_YEARS &gt; 2,(A1L109C1 + A1L109C2 + A1L109C3) / 3, 0)</f>
        <v>420.91400000000004</v>
      </c>
      <c r="R16" s="16" t="s">
        <v>213</v>
      </c>
      <c r="S16" s="17">
        <f>IF(RUN_YEARS &gt; 3,(A1L109C1 + A1L109C2 + A1L109C3 + A1L109C4) / 4, 0)</f>
        <v>452.16150000000005</v>
      </c>
      <c r="T16" s="16" t="s">
        <v>214</v>
      </c>
      <c r="U16" s="17">
        <f>IF(RUN_YEARS &gt; 4,(A1L109C1 + A1L109C2 + A1L109C3 + A1L109C4 + A1L109C5) / 5, 0)</f>
        <v>463.64639999999997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1770.6420000000001</v>
      </c>
      <c r="F17" s="16" t="s">
        <v>175</v>
      </c>
      <c r="G17" s="15">
        <v>1727.826</v>
      </c>
      <c r="H17" s="16" t="s">
        <v>176</v>
      </c>
      <c r="I17" s="15">
        <v>1871.8019999999999</v>
      </c>
      <c r="J17" s="16" t="s">
        <v>177</v>
      </c>
      <c r="K17" s="15">
        <v>1924.9259999999999</v>
      </c>
      <c r="L17" s="16" t="s">
        <v>178</v>
      </c>
      <c r="M17" s="15">
        <v>1909.7819999999999</v>
      </c>
      <c r="N17" s="16" t="s">
        <v>215</v>
      </c>
      <c r="O17" s="17">
        <f>IF(RUN_YEARS &gt; 1,(A1L110C1 + A1L110C2) / 2, 0)</f>
        <v>1749.2339999999999</v>
      </c>
      <c r="P17" s="16" t="s">
        <v>216</v>
      </c>
      <c r="Q17" s="17">
        <f>IF(RUN_YEARS &gt; 2,(A1L110C1 + A1L110C2 + A1L110C3) / 3, 0)</f>
        <v>1790.09</v>
      </c>
      <c r="R17" s="16" t="s">
        <v>217</v>
      </c>
      <c r="S17" s="17">
        <f>IF(RUN_YEARS &gt; 3,(A1L110C1 + A1L110C2 + A1L110C3 + A1L110C4) / 4, 0)</f>
        <v>1823.799</v>
      </c>
      <c r="T17" s="16" t="s">
        <v>218</v>
      </c>
      <c r="U17" s="17">
        <f>IF(RUN_YEARS &gt; 4,(A1L110C1 + A1L110C2 + A1L110C3 + A1L110C4 + A1L110C5) / 5, 0)</f>
        <v>1840.9955999999997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2140.7040000000002</v>
      </c>
      <c r="F18" s="16" t="s">
        <v>220</v>
      </c>
      <c r="G18" s="17">
        <f>(A1L109C2 + A1L110C2)</f>
        <v>2149.6559999999999</v>
      </c>
      <c r="H18" s="16" t="s">
        <v>221</v>
      </c>
      <c r="I18" s="17">
        <f>(A1L109C3 + A1L110C3)</f>
        <v>2342.652</v>
      </c>
      <c r="J18" s="16" t="s">
        <v>222</v>
      </c>
      <c r="K18" s="17">
        <f>(A1L109C4 + A1L110C4)</f>
        <v>2470.83</v>
      </c>
      <c r="L18" s="16" t="s">
        <v>223</v>
      </c>
      <c r="M18" s="17">
        <f>(A1L109C5 + A1L110C5)</f>
        <v>2419.3679999999999</v>
      </c>
      <c r="N18" s="16" t="s">
        <v>224</v>
      </c>
      <c r="O18" s="17">
        <f>IF(RUN_YEARS &gt; 1,(_xlfn.SINGLE(A1L111C1) +_xlfn.SINGLE( A1L111C2)) / 2, 0)</f>
        <v>2145.1800000000003</v>
      </c>
      <c r="P18" s="16" t="s">
        <v>225</v>
      </c>
      <c r="Q18" s="17">
        <f>IF(RUN_YEARS &gt; 2,(_xlfn.SINGLE(A1L111C1) +_xlfn.SINGLE( A1L111C2) +_xlfn.SINGLE( A1L111C3)) / 3, 0)</f>
        <v>2211.0040000000004</v>
      </c>
      <c r="R18" s="16" t="s">
        <v>226</v>
      </c>
      <c r="S18" s="17">
        <f>IF(RUN_YEARS &gt; 3,(_xlfn.SINGLE(A1L111C1) +_xlfn.SINGLE( A1L111C2) +_xlfn.SINGLE( A1L111C3) +_xlfn.SINGLE( A1L111C4)) / 4, 0)</f>
        <v>2275.9605000000001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2304.6420000000003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26126.448</v>
      </c>
      <c r="F19" s="16" t="s">
        <v>175</v>
      </c>
      <c r="G19" s="15">
        <v>24010.214</v>
      </c>
      <c r="H19" s="16" t="s">
        <v>176</v>
      </c>
      <c r="I19" s="15">
        <v>24426.647000000001</v>
      </c>
      <c r="J19" s="16" t="s">
        <v>177</v>
      </c>
      <c r="K19" s="15">
        <v>27191.441999999999</v>
      </c>
      <c r="L19" s="16" t="s">
        <v>178</v>
      </c>
      <c r="M19" s="15">
        <v>28112.13</v>
      </c>
      <c r="N19" s="16" t="s">
        <v>228</v>
      </c>
      <c r="O19" s="17">
        <f>IF(RUN_YEARS &gt; 1,(A1L112C1 + A1L112C2) / 2, 0)</f>
        <v>25068.330999999998</v>
      </c>
      <c r="P19" s="16" t="s">
        <v>229</v>
      </c>
      <c r="Q19" s="17">
        <f>IF(RUN_YEARS &gt; 2,(A1L112C1 + A1L112C2 + A1L112C3) / 3, 0)</f>
        <v>24854.436333333331</v>
      </c>
      <c r="R19" s="16" t="s">
        <v>230</v>
      </c>
      <c r="S19" s="17">
        <f>IF(RUN_YEARS &gt; 3,(A1L112C1 + A1L112C2 + A1L112C3 + A1L112C4) / 4, 0)</f>
        <v>25438.687749999997</v>
      </c>
      <c r="T19" s="16" t="s">
        <v>231</v>
      </c>
      <c r="U19" s="17">
        <f>IF(RUN_YEARS &gt; 4,(A1L112C1 + A1L112C2 + A1L112C3 + A1L112C4 + A1L112C5) / 5, 0)</f>
        <v>25973.376199999999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2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0.66666666666666663</v>
      </c>
      <c r="R20" s="16" t="s">
        <v>234</v>
      </c>
      <c r="S20" s="17">
        <f>IF(RUN_YEARS &gt; 3,(A1L113C1 + A1L113C2 + A1L113C3 + A1L113C4) / 4, 0)</f>
        <v>0.5</v>
      </c>
      <c r="T20" s="16" t="s">
        <v>235</v>
      </c>
      <c r="U20" s="17">
        <f>IF(RUN_YEARS &gt; 4,(A1L113C1 + A1L113C2 + A1L113C3 + A1L113C4 + A1L113C5) / 5, 0)</f>
        <v>0.4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731819</v>
      </c>
      <c r="F21" s="16" t="s">
        <v>175</v>
      </c>
      <c r="G21" s="15">
        <v>650079</v>
      </c>
      <c r="H21" s="16" t="s">
        <v>176</v>
      </c>
      <c r="I21" s="15">
        <v>717552</v>
      </c>
      <c r="J21" s="16" t="s">
        <v>177</v>
      </c>
      <c r="K21" s="15">
        <v>689135</v>
      </c>
      <c r="L21" s="16" t="s">
        <v>178</v>
      </c>
      <c r="M21" s="15">
        <v>728151</v>
      </c>
      <c r="N21" s="16" t="s">
        <v>236</v>
      </c>
      <c r="O21" s="17">
        <f>IF(RUN_YEARS &gt; 1,(A1L114C1 + A1L114C2) / 2, 0)</f>
        <v>690949</v>
      </c>
      <c r="P21" s="16" t="s">
        <v>237</v>
      </c>
      <c r="Q21" s="17">
        <f>IF(RUN_YEARS &gt; 2,(A1L114C1 + A1L114C2 + A1L114C3) / 3, 0)</f>
        <v>699816.66666666663</v>
      </c>
      <c r="R21" s="16" t="s">
        <v>238</v>
      </c>
      <c r="S21" s="17">
        <f>IF(RUN_YEARS &gt; 3,(A1L114C1 + A1L114C2 + A1L114C3 + A1L114C4) / 4, 0)</f>
        <v>697146.25</v>
      </c>
      <c r="T21" s="16" t="s">
        <v>239</v>
      </c>
      <c r="U21" s="17">
        <f>IF(RUN_YEARS &gt; 4,(A1L114C1 + A1L114C2 + A1L114C3 + A1L114C4 + A1L114C5) / 5, 0)</f>
        <v>703347.19999999995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339815</v>
      </c>
      <c r="F22" s="16" t="s">
        <v>175</v>
      </c>
      <c r="G22" s="15">
        <v>277206</v>
      </c>
      <c r="H22" s="16" t="s">
        <v>176</v>
      </c>
      <c r="I22" s="15">
        <v>308306</v>
      </c>
      <c r="J22" s="16" t="s">
        <v>177</v>
      </c>
      <c r="K22" s="15">
        <v>295383</v>
      </c>
      <c r="L22" s="16" t="s">
        <v>178</v>
      </c>
      <c r="M22" s="15">
        <v>338814</v>
      </c>
      <c r="N22" s="16" t="s">
        <v>240</v>
      </c>
      <c r="O22" s="17">
        <f>IF(RUN_YEARS &gt; 1,(A1L115C1 + A1L115C2) / 2, 0)</f>
        <v>308510.5</v>
      </c>
      <c r="P22" s="16" t="s">
        <v>241</v>
      </c>
      <c r="Q22" s="17">
        <f>IF(RUN_YEARS &gt; 2,(A1L115C1 + A1L115C2 + A1L115C3) / 3, 0)</f>
        <v>308442.33333333331</v>
      </c>
      <c r="R22" s="16" t="s">
        <v>242</v>
      </c>
      <c r="S22" s="17">
        <f>IF(RUN_YEARS &gt; 3,(A1L115C1 + A1L115C2 + A1L115C3 + A1L115C4) / 4, 0)</f>
        <v>305177.5</v>
      </c>
      <c r="T22" s="16" t="s">
        <v>243</v>
      </c>
      <c r="U22" s="17">
        <f>IF(RUN_YEARS &gt; 4,(A1L115C1 + A1L115C2 + A1L115C3 + A1L115C4 + A1L115C5) / 5, 0)</f>
        <v>311904.8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26315</v>
      </c>
      <c r="F23" s="16" t="s">
        <v>175</v>
      </c>
      <c r="G23" s="15">
        <v>25193</v>
      </c>
      <c r="H23" s="16" t="s">
        <v>176</v>
      </c>
      <c r="I23" s="15">
        <v>27249</v>
      </c>
      <c r="J23" s="16" t="s">
        <v>177</v>
      </c>
      <c r="K23" s="15">
        <v>30945</v>
      </c>
      <c r="L23" s="16" t="s">
        <v>178</v>
      </c>
      <c r="M23" s="15">
        <v>27237</v>
      </c>
      <c r="N23" s="16" t="s">
        <v>244</v>
      </c>
      <c r="O23" s="17">
        <f>IF(RUN_YEARS &gt; 1,(A1L116C1 + A1L116C2) / 2, 0)</f>
        <v>25754</v>
      </c>
      <c r="P23" s="16" t="s">
        <v>245</v>
      </c>
      <c r="Q23" s="17">
        <f>IF(RUN_YEARS &gt; 2,(A1L116C1 + A1L116C2 + A1L116C3) / 3, 0)</f>
        <v>26252.333333333332</v>
      </c>
      <c r="R23" s="16" t="s">
        <v>246</v>
      </c>
      <c r="S23" s="17">
        <f>IF(RUN_YEARS &gt; 3,(A1L116C1 + A1L116C2 + A1L116C3 + A1L116C4) / 4, 0)</f>
        <v>27425.5</v>
      </c>
      <c r="T23" s="16" t="s">
        <v>247</v>
      </c>
      <c r="U23" s="17">
        <f>IF(RUN_YEARS &gt; 4,(A1L116C1 + A1L116C2 + A1L116C3 + A1L116C4 + A1L116C5) / 5, 0)</f>
        <v>27387.8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365689</v>
      </c>
      <c r="F24" s="16" t="s">
        <v>175</v>
      </c>
      <c r="G24" s="15">
        <v>347680</v>
      </c>
      <c r="H24" s="16" t="s">
        <v>176</v>
      </c>
      <c r="I24" s="15">
        <v>381997</v>
      </c>
      <c r="J24" s="16" t="s">
        <v>177</v>
      </c>
      <c r="K24" s="15">
        <v>362807</v>
      </c>
      <c r="L24" s="16" t="s">
        <v>178</v>
      </c>
      <c r="M24" s="15">
        <v>362100</v>
      </c>
      <c r="N24" s="16" t="s">
        <v>248</v>
      </c>
      <c r="O24" s="17">
        <f>IF(RUN_YEARS &gt; 1,(A1L117C1 + A1L117C2) / 2, 0)</f>
        <v>356684.5</v>
      </c>
      <c r="P24" s="16" t="s">
        <v>249</v>
      </c>
      <c r="Q24" s="17">
        <f>IF(RUN_YEARS &gt; 2,(A1L117C1 + A1L117C2 + A1L117C3) / 3, 0)</f>
        <v>365122</v>
      </c>
      <c r="R24" s="16" t="s">
        <v>250</v>
      </c>
      <c r="S24" s="17">
        <f>IF(RUN_YEARS &gt; 3,(A1L117C1 + A1L117C2 + A1L117C3 + A1L117C4) / 4, 0)</f>
        <v>364543.25</v>
      </c>
      <c r="T24" s="16" t="s">
        <v>251</v>
      </c>
      <c r="U24" s="17">
        <f>IF(RUN_YEARS &gt; 4,(A1L117C1 + A1L117C2 + A1L117C3 + A1L117C4 + A1L117C5) / 5, 0)</f>
        <v>364054.6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4973054</v>
      </c>
      <c r="F25" s="16" t="s">
        <v>175</v>
      </c>
      <c r="G25" s="15">
        <v>4457154</v>
      </c>
      <c r="H25" s="16" t="s">
        <v>176</v>
      </c>
      <c r="I25" s="15">
        <v>4928962</v>
      </c>
      <c r="J25" s="16" t="s">
        <v>177</v>
      </c>
      <c r="K25" s="15">
        <v>4735414</v>
      </c>
      <c r="L25" s="16" t="s">
        <v>178</v>
      </c>
      <c r="M25" s="15">
        <v>4990795</v>
      </c>
      <c r="N25" s="16" t="s">
        <v>252</v>
      </c>
      <c r="O25" s="17">
        <f>IF(RUN_YEARS &gt; 1,(A1L118C1 + A1L118C2) / 2, 0)</f>
        <v>4715104</v>
      </c>
      <c r="P25" s="16" t="s">
        <v>253</v>
      </c>
      <c r="Q25" s="17">
        <f>IF(RUN_YEARS &gt; 2,(A1L118C1 + A1L118C2 + A1L118C3) / 3, 0)</f>
        <v>4786390</v>
      </c>
      <c r="R25" s="16" t="s">
        <v>254</v>
      </c>
      <c r="S25" s="17">
        <f>IF(RUN_YEARS &gt; 3,(A1L118C1 + A1L118C2 + A1L118C3 + A1L118C4) / 4, 0)</f>
        <v>4773646</v>
      </c>
      <c r="T25" s="16" t="s">
        <v>255</v>
      </c>
      <c r="U25" s="17">
        <f>IF(RUN_YEARS &gt; 4,(A1L118C1 + A1L118C2 + A1L118C3 + A1L118C4 + A1L118C5) / 5, 0)</f>
        <v>4817075.8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30992355</v>
      </c>
      <c r="F26" s="16" t="s">
        <v>175</v>
      </c>
      <c r="G26" s="15">
        <v>25681586</v>
      </c>
      <c r="H26" s="16" t="s">
        <v>176</v>
      </c>
      <c r="I26" s="15">
        <v>28222412</v>
      </c>
      <c r="J26" s="16" t="s">
        <v>177</v>
      </c>
      <c r="K26" s="15">
        <v>26570099</v>
      </c>
      <c r="L26" s="16" t="s">
        <v>178</v>
      </c>
      <c r="M26" s="15">
        <v>29954433</v>
      </c>
      <c r="N26" s="16" t="s">
        <v>256</v>
      </c>
      <c r="O26" s="17">
        <f>IF(RUN_YEARS &gt; 1,(A1L119C1 + A1L119C2) / 2, 0)</f>
        <v>28336970.5</v>
      </c>
      <c r="P26" s="16" t="s">
        <v>257</v>
      </c>
      <c r="Q26" s="17">
        <f>IF(RUN_YEARS &gt; 2,(A1L119C1 + A1L119C2 + A1L119C3) / 3, 0)</f>
        <v>28298784.333333332</v>
      </c>
      <c r="R26" s="16" t="s">
        <v>258</v>
      </c>
      <c r="S26" s="17">
        <f>IF(RUN_YEARS &gt; 3,(A1L119C1 + A1L119C2 + A1L119C3 + A1L119C4) / 4, 0)</f>
        <v>27866613</v>
      </c>
      <c r="T26" s="16" t="s">
        <v>259</v>
      </c>
      <c r="U26" s="17">
        <f>IF(RUN_YEARS &gt; 4,(A1L119C1 + A1L119C2 + A1L119C3 + A1L119C4 + A1L119C5) / 5, 0)</f>
        <v>28284177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2424876</v>
      </c>
      <c r="F27" s="16" t="s">
        <v>175</v>
      </c>
      <c r="G27" s="15">
        <v>1968231</v>
      </c>
      <c r="H27" s="16" t="s">
        <v>176</v>
      </c>
      <c r="I27" s="15">
        <v>2170804</v>
      </c>
      <c r="J27" s="16" t="s">
        <v>177</v>
      </c>
      <c r="K27" s="15">
        <v>2899068</v>
      </c>
      <c r="L27" s="16" t="s">
        <v>178</v>
      </c>
      <c r="M27" s="15">
        <v>2594835</v>
      </c>
      <c r="N27" s="16" t="s">
        <v>260</v>
      </c>
      <c r="O27" s="17">
        <f>IF(RUN_YEARS &gt; 1,(A1L120C1 + A1L120C2) / 2, 0)</f>
        <v>2196553.5</v>
      </c>
      <c r="P27" s="16" t="s">
        <v>261</v>
      </c>
      <c r="Q27" s="17">
        <f>IF(RUN_YEARS &gt; 2,(A1L120C1 + A1L120C2 + A1L120C3) / 3, 0)</f>
        <v>2187970.3333333335</v>
      </c>
      <c r="R27" s="16" t="s">
        <v>262</v>
      </c>
      <c r="S27" s="17">
        <f>IF(RUN_YEARS &gt; 3,(A1L120C1 + A1L120C2 + A1L120C3 + A1L120C4) / 4, 0)</f>
        <v>2365744.75</v>
      </c>
      <c r="T27" s="16" t="s">
        <v>263</v>
      </c>
      <c r="U27" s="17">
        <f>IF(RUN_YEARS &gt; 4,(A1L120C1 + A1L120C2 + A1L120C3 + A1L120C4 + A1L120C5) / 5, 0)</f>
        <v>2411562.7999999998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30137866</v>
      </c>
      <c r="F28" s="16" t="s">
        <v>175</v>
      </c>
      <c r="G28" s="15">
        <v>29114264</v>
      </c>
      <c r="H28" s="16" t="s">
        <v>176</v>
      </c>
      <c r="I28" s="15">
        <v>31344711</v>
      </c>
      <c r="J28" s="16" t="s">
        <v>177</v>
      </c>
      <c r="K28" s="15">
        <v>29554545</v>
      </c>
      <c r="L28" s="16" t="s">
        <v>178</v>
      </c>
      <c r="M28" s="15">
        <v>29495983</v>
      </c>
      <c r="N28" s="16" t="s">
        <v>264</v>
      </c>
      <c r="O28" s="17">
        <f>IF(RUN_YEARS &gt; 1,(A1L121C1 + A1L121C2) / 2, 0)</f>
        <v>29626065</v>
      </c>
      <c r="P28" s="16" t="s">
        <v>265</v>
      </c>
      <c r="Q28" s="17">
        <f>IF(RUN_YEARS &gt; 2,(A1L121C1 + A1L121C2 + A1L121C3) / 3, 0)</f>
        <v>30198947</v>
      </c>
      <c r="R28" s="16" t="s">
        <v>266</v>
      </c>
      <c r="S28" s="17">
        <f>IF(RUN_YEARS &gt; 3,(A1L121C1 + A1L121C2 + A1L121C3 + A1L121C4) / 4, 0)</f>
        <v>30037846.5</v>
      </c>
      <c r="T28" s="16" t="s">
        <v>267</v>
      </c>
      <c r="U28" s="17">
        <f>IF(RUN_YEARS &gt; 4,(A1L121C1 + A1L121C2 + A1L121C3 + A1L121C4 + A1L121C5) / 5, 0)</f>
        <v>29929473.800000001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63555097</v>
      </c>
      <c r="F29" s="16" t="s">
        <v>269</v>
      </c>
      <c r="G29" s="17">
        <f>SUM(A1L119C2:A1L121C2)</f>
        <v>56764081</v>
      </c>
      <c r="H29" s="16" t="s">
        <v>270</v>
      </c>
      <c r="I29" s="17">
        <f>SUM(A1L119C3:A1L121C3)</f>
        <v>61737927</v>
      </c>
      <c r="J29" s="16" t="s">
        <v>271</v>
      </c>
      <c r="K29" s="17">
        <f>SUM(A1L119C4:A1L121C4)</f>
        <v>59023712</v>
      </c>
      <c r="L29" s="16" t="s">
        <v>272</v>
      </c>
      <c r="M29" s="17">
        <f>SUM(A1L119C5:A1L121C5)</f>
        <v>62045251</v>
      </c>
      <c r="N29" s="16" t="s">
        <v>273</v>
      </c>
      <c r="O29" s="17">
        <f>IF(RUN_YEARS &gt; 1,(_xlfn.SINGLE(A1L122C1) +_xlfn.SINGLE( A1L122C2)) / 2, 0)</f>
        <v>60159589</v>
      </c>
      <c r="P29" s="16" t="s">
        <v>274</v>
      </c>
      <c r="Q29" s="17">
        <f>IF(RUN_YEARS &gt; 2,(_xlfn.SINGLE(A1L122C1) +_xlfn.SINGLE( A1L122C2) +_xlfn.SINGLE( A1L122C3)) / 3, 0)</f>
        <v>60685701.666666664</v>
      </c>
      <c r="R29" s="16" t="s">
        <v>275</v>
      </c>
      <c r="S29" s="17">
        <f>IF(RUN_YEARS &gt; 3,(_xlfn.SINGLE(A1L122C1) +_xlfn.SINGLE( A1L122C2) +_xlfn.SINGLE( A1L122C3) +_xlfn.SINGLE( A1L122C4)) / 4, 0)</f>
        <v>60270204.25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60625213.600000001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68672484</v>
      </c>
      <c r="F30" s="16" t="s">
        <v>175</v>
      </c>
      <c r="G30" s="15">
        <v>61255867</v>
      </c>
      <c r="H30" s="16" t="s">
        <v>176</v>
      </c>
      <c r="I30" s="15">
        <v>66699396</v>
      </c>
      <c r="J30" s="16" t="s">
        <v>177</v>
      </c>
      <c r="K30" s="15">
        <v>63796245</v>
      </c>
      <c r="L30" s="16" t="s">
        <v>178</v>
      </c>
      <c r="M30" s="15">
        <v>67085372</v>
      </c>
      <c r="N30" s="16" t="s">
        <v>277</v>
      </c>
      <c r="O30" s="17">
        <f>IF(RUN_YEARS &gt; 1,(A1L123C1 + A1L123C2) / 2, 0)</f>
        <v>64964175.5</v>
      </c>
      <c r="P30" s="16" t="s">
        <v>278</v>
      </c>
      <c r="Q30" s="17">
        <f>IF(RUN_YEARS &gt; 2,(A1L123C1 + A1L123C2 + A1L123C3) / 3, 0)</f>
        <v>65542582.333333336</v>
      </c>
      <c r="R30" s="16" t="s">
        <v>279</v>
      </c>
      <c r="S30" s="17">
        <f>IF(RUN_YEARS &gt; 3,(A1L123C1 + A1L123C2 + A1L123C3 + A1L123C4) / 4, 0)</f>
        <v>65105998</v>
      </c>
      <c r="T30" s="16" t="s">
        <v>280</v>
      </c>
      <c r="U30" s="17">
        <f>IF(RUN_YEARS &gt; 4,(A1L123C1 + A1L123C2 + A1L123C3 + A1L123C4 + A1L123C5) / 5, 0)</f>
        <v>65501872.799999997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79104</v>
      </c>
      <c r="F31" s="16" t="s">
        <v>175</v>
      </c>
      <c r="G31" s="15">
        <v>71406</v>
      </c>
      <c r="H31" s="16" t="s">
        <v>176</v>
      </c>
      <c r="I31" s="15">
        <v>76446</v>
      </c>
      <c r="J31" s="16" t="s">
        <v>177</v>
      </c>
      <c r="K31" s="15">
        <v>73738</v>
      </c>
      <c r="L31" s="16" t="s">
        <v>178</v>
      </c>
      <c r="M31" s="15">
        <v>76623</v>
      </c>
      <c r="N31" s="16" t="s">
        <v>281</v>
      </c>
      <c r="O31" s="17">
        <f>IF(RUN_YEARS &gt; 1,(A1L124C1 + A1L124C2) / 2, 0)</f>
        <v>75255</v>
      </c>
      <c r="P31" s="16" t="s">
        <v>282</v>
      </c>
      <c r="Q31" s="17">
        <f>IF(RUN_YEARS &gt; 2,(A1L124C1 + A1L124C2 + A1L124C3) / 3, 0)</f>
        <v>75652</v>
      </c>
      <c r="R31" s="16" t="s">
        <v>283</v>
      </c>
      <c r="S31" s="17">
        <f>IF(RUN_YEARS &gt; 3,(A1L124C1 + A1L124C2 + A1L124C3 + A1L124C4) / 4, 0)</f>
        <v>75173.5</v>
      </c>
      <c r="T31" s="16" t="s">
        <v>284</v>
      </c>
      <c r="U31" s="17">
        <f>IF(RUN_YEARS &gt; 4,(A1L124C1 + A1L124C2 + A1L124C3 + A1L124C4 + A1L124C5) / 5, 0)</f>
        <v>75463.399999999994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580.12599999999998</v>
      </c>
      <c r="F36" s="16" t="s">
        <v>175</v>
      </c>
      <c r="G36" s="15">
        <v>461.79599999999999</v>
      </c>
      <c r="H36" s="16" t="s">
        <v>176</v>
      </c>
      <c r="I36" s="15">
        <v>599.29</v>
      </c>
      <c r="J36" s="16" t="s">
        <v>177</v>
      </c>
      <c r="K36" s="15">
        <v>667.76099999999997</v>
      </c>
      <c r="L36" s="16" t="s">
        <v>178</v>
      </c>
      <c r="M36" s="15">
        <v>632.14099999999996</v>
      </c>
      <c r="N36" s="16" t="s">
        <v>301</v>
      </c>
      <c r="O36" s="17">
        <f>IF(RUN_YEARS &gt; 1,(A1L129C1 + A1L129C2) / 2, 0)</f>
        <v>520.96100000000001</v>
      </c>
      <c r="P36" s="16" t="s">
        <v>302</v>
      </c>
      <c r="Q36" s="17">
        <f>IF(RUN_YEARS &gt; 2,(A1L129C1 + A1L129C2 + A1L129C3) / 3, 0)</f>
        <v>547.07066666666663</v>
      </c>
      <c r="R36" s="16" t="s">
        <v>303</v>
      </c>
      <c r="S36" s="17">
        <f>IF(RUN_YEARS &gt; 3,(A1L129C1 + A1L129C2 + A1L129C3 + A1L129C4) / 4, 0)</f>
        <v>577.24324999999999</v>
      </c>
      <c r="T36" s="16" t="s">
        <v>304</v>
      </c>
      <c r="U36" s="17">
        <f>IF(RUN_YEARS &gt; 4,(A1L129C1 + A1L129C2 + A1L129C3 + A1L129C4 + A1L129C5) / 5, 0)</f>
        <v>588.22280000000001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55.26</v>
      </c>
      <c r="F37" s="16" t="s">
        <v>175</v>
      </c>
      <c r="G37" s="15">
        <v>64.128</v>
      </c>
      <c r="H37" s="16" t="s">
        <v>176</v>
      </c>
      <c r="I37" s="15">
        <v>72.435000000000002</v>
      </c>
      <c r="J37" s="16" t="s">
        <v>177</v>
      </c>
      <c r="K37" s="15">
        <v>84.748999999999995</v>
      </c>
      <c r="L37" s="16" t="s">
        <v>178</v>
      </c>
      <c r="M37" s="15">
        <v>79.143000000000001</v>
      </c>
      <c r="N37" s="16" t="s">
        <v>305</v>
      </c>
      <c r="O37" s="17">
        <f>IF(RUN_YEARS &gt; 1,(A1L130C1 + A1L130C2) / 2, 0)</f>
        <v>59.694000000000003</v>
      </c>
      <c r="P37" s="16" t="s">
        <v>306</v>
      </c>
      <c r="Q37" s="17">
        <f>IF(RUN_YEARS &gt; 2,(A1L130C1 + A1L130C2 + A1L130C3) / 3, 0)</f>
        <v>63.941000000000003</v>
      </c>
      <c r="R37" s="16" t="s">
        <v>307</v>
      </c>
      <c r="S37" s="17">
        <f>IF(RUN_YEARS &gt; 3,(A1L130C1 + A1L130C2 + A1L130C3 + A1L130C4) / 4, 0)</f>
        <v>69.143000000000001</v>
      </c>
      <c r="T37" s="16" t="s">
        <v>308</v>
      </c>
      <c r="U37" s="17">
        <f>IF(RUN_YEARS &gt; 4,(A1L130C1 + A1L130C2 + A1L130C3 + A1L130C4 + A1L130C5) / 5, 0)</f>
        <v>71.143000000000001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524.86599999999999</v>
      </c>
      <c r="F38" s="16" t="s">
        <v>310</v>
      </c>
      <c r="G38" s="17">
        <f>(A1L129C2 - A1L130C2)</f>
        <v>397.66800000000001</v>
      </c>
      <c r="H38" s="16" t="s">
        <v>311</v>
      </c>
      <c r="I38" s="17">
        <f>(A1L129C3 - A1L130C3)</f>
        <v>526.85500000000002</v>
      </c>
      <c r="J38" s="16" t="s">
        <v>312</v>
      </c>
      <c r="K38" s="17">
        <f>(A1L129C4 - A1L130C4)</f>
        <v>583.01199999999994</v>
      </c>
      <c r="L38" s="16" t="s">
        <v>313</v>
      </c>
      <c r="M38" s="17">
        <f>(A1L129C5 - A1L130C5)</f>
        <v>552.99799999999993</v>
      </c>
      <c r="N38" s="16" t="s">
        <v>314</v>
      </c>
      <c r="O38" s="17">
        <f>IF(RUN_YEARS &gt; 1,(_xlfn.SINGLE(A1L131C1) +_xlfn.SINGLE( A1L131C2)) / 2, 0)</f>
        <v>461.267</v>
      </c>
      <c r="P38" s="16" t="s">
        <v>315</v>
      </c>
      <c r="Q38" s="17">
        <f>IF(RUN_YEARS &gt; 2,(_xlfn.SINGLE(A1L131C1) +_xlfn.SINGLE( A1L131C2) +_xlfn.SINGLE( A1L131C3)) / 3, 0)</f>
        <v>483.12966666666671</v>
      </c>
      <c r="R38" s="16" t="s">
        <v>316</v>
      </c>
      <c r="S38" s="17">
        <f>IF(RUN_YEARS &gt; 3,(_xlfn.SINGLE(A1L131C1) +_xlfn.SINGLE( A1L131C2) +_xlfn.SINGLE( A1L131C3) +_xlfn.SINGLE( A1L131C4)) / 4, 0)</f>
        <v>508.10025000000002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517.07979999999998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314.59500000000003</v>
      </c>
      <c r="F39" s="16" t="s">
        <v>175</v>
      </c>
      <c r="G39" s="15">
        <v>305.78899999999999</v>
      </c>
      <c r="H39" s="16" t="s">
        <v>176</v>
      </c>
      <c r="I39" s="15">
        <v>327.65800000000002</v>
      </c>
      <c r="J39" s="16" t="s">
        <v>177</v>
      </c>
      <c r="K39" s="15">
        <v>337.63400000000001</v>
      </c>
      <c r="L39" s="16" t="s">
        <v>178</v>
      </c>
      <c r="M39" s="15">
        <v>335.75</v>
      </c>
      <c r="N39" s="16" t="s">
        <v>318</v>
      </c>
      <c r="O39" s="17">
        <f>IF(RUN_YEARS &gt; 1,(A1L132C1 + A1L132C2) / 2, 0)</f>
        <v>310.19200000000001</v>
      </c>
      <c r="P39" s="16" t="s">
        <v>319</v>
      </c>
      <c r="Q39" s="17">
        <f>IF(RUN_YEARS &gt; 2,(A1L132C1 + A1L132C2 + A1L132C3) / 3, 0)</f>
        <v>316.01400000000001</v>
      </c>
      <c r="R39" s="16" t="s">
        <v>320</v>
      </c>
      <c r="S39" s="17">
        <f>IF(RUN_YEARS &gt; 3,(A1L132C1 + A1L132C2 + A1L132C3 + A1L132C4) / 4, 0)</f>
        <v>321.41899999999998</v>
      </c>
      <c r="T39" s="16" t="s">
        <v>321</v>
      </c>
      <c r="U39" s="17">
        <f>IF(RUN_YEARS &gt; 4,(A1L132C1 + A1L132C2 + A1L132C3 + A1L132C4 + A1L132C5) / 5, 0)</f>
        <v>324.28519999999997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369.85500000000002</v>
      </c>
      <c r="F40" s="16" t="s">
        <v>323</v>
      </c>
      <c r="G40" s="17">
        <f>(A1L130C2 + A1L132C2)</f>
        <v>369.91699999999997</v>
      </c>
      <c r="H40" s="16" t="s">
        <v>324</v>
      </c>
      <c r="I40" s="17">
        <f>(A1L130C3 + A1L132C3)</f>
        <v>400.09300000000002</v>
      </c>
      <c r="J40" s="16" t="s">
        <v>325</v>
      </c>
      <c r="K40" s="17">
        <f>(A1L130C4 + A1L132C4)</f>
        <v>422.38300000000004</v>
      </c>
      <c r="L40" s="16" t="s">
        <v>326</v>
      </c>
      <c r="M40" s="17">
        <f>(A1L130C5 + A1L132C5)</f>
        <v>414.89300000000003</v>
      </c>
      <c r="N40" s="16" t="s">
        <v>327</v>
      </c>
      <c r="O40" s="17">
        <f>IF(RUN_YEARS &gt; 1,(_xlfn.SINGLE(A1L133C1) +_xlfn.SINGLE( A1L133C2)) / 2, 0)</f>
        <v>369.88599999999997</v>
      </c>
      <c r="P40" s="16" t="s">
        <v>328</v>
      </c>
      <c r="Q40" s="17">
        <f>IF(RUN_YEARS &gt; 2,(_xlfn.SINGLE(A1L133C1) +_xlfn.SINGLE( A1L133C2) +_xlfn.SINGLE( A1L133C3)) / 3, 0)</f>
        <v>379.95499999999998</v>
      </c>
      <c r="R40" s="16" t="s">
        <v>329</v>
      </c>
      <c r="S40" s="17">
        <f>IF(RUN_YEARS &gt; 3,(_xlfn.SINGLE(A1L133C1) +_xlfn.SINGLE( A1L133C2) +_xlfn.SINGLE( A1L133C3) +_xlfn.SINGLE( A1L133C4)) / 4, 0)</f>
        <v>390.56200000000001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395.4282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336.25</v>
      </c>
      <c r="F41" s="16" t="s">
        <v>175</v>
      </c>
      <c r="G41" s="15">
        <v>274.15600000000001</v>
      </c>
      <c r="H41" s="16" t="s">
        <v>176</v>
      </c>
      <c r="I41" s="15">
        <v>305.76600000000002</v>
      </c>
      <c r="J41" s="16" t="s">
        <v>177</v>
      </c>
      <c r="K41" s="15">
        <v>291.44</v>
      </c>
      <c r="L41" s="16" t="s">
        <v>178</v>
      </c>
      <c r="M41" s="15">
        <v>339.67899999999997</v>
      </c>
      <c r="N41" s="16" t="s">
        <v>331</v>
      </c>
      <c r="O41" s="17">
        <f>IF(RUN_YEARS &gt; 1,(A1L134C1 + A1L134C2) / 2, 0)</f>
        <v>305.20299999999997</v>
      </c>
      <c r="P41" s="16" t="s">
        <v>332</v>
      </c>
      <c r="Q41" s="17">
        <f>IF(RUN_YEARS &gt; 2,(A1L134C1 + A1L134C2 + A1L134C3) / 3, 0)</f>
        <v>305.39066666666668</v>
      </c>
      <c r="R41" s="16" t="s">
        <v>333</v>
      </c>
      <c r="S41" s="17">
        <f>IF(RUN_YEARS &gt; 3,(A1L134C1 + A1L134C2 + A1L134C3 + A1L134C4) / 4, 0)</f>
        <v>301.90300000000002</v>
      </c>
      <c r="T41" s="16" t="s">
        <v>334</v>
      </c>
      <c r="U41" s="17">
        <f>IF(RUN_YEARS &gt; 4,(A1L134C1 + A1L134C2 + A1L134C3 + A1L134C4 + A1L134C5) / 5, 0)</f>
        <v>309.45820000000003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473.14400000000001</v>
      </c>
      <c r="F42" s="16" t="s">
        <v>175</v>
      </c>
      <c r="G42" s="15">
        <v>449.221</v>
      </c>
      <c r="H42" s="16" t="s">
        <v>176</v>
      </c>
      <c r="I42" s="15">
        <v>487.64299999999997</v>
      </c>
      <c r="J42" s="16" t="s">
        <v>177</v>
      </c>
      <c r="K42" s="15">
        <v>508.416</v>
      </c>
      <c r="L42" s="16" t="s">
        <v>178</v>
      </c>
      <c r="M42" s="15">
        <v>503.14800000000002</v>
      </c>
      <c r="N42" s="16" t="s">
        <v>335</v>
      </c>
      <c r="O42" s="17">
        <f>IF(RUN_YEARS &gt; 1,(A1L135C1 + A1L135C2) / 2, 0)</f>
        <v>461.1825</v>
      </c>
      <c r="P42" s="16" t="s">
        <v>336</v>
      </c>
      <c r="Q42" s="17">
        <f>IF(RUN_YEARS &gt; 2,(A1L135C1 + A1L135C2 + A1L135C3) / 3, 0)</f>
        <v>470.0026666666667</v>
      </c>
      <c r="R42" s="16" t="s">
        <v>337</v>
      </c>
      <c r="S42" s="17">
        <f>IF(RUN_YEARS &gt; 3,(A1L135C1 + A1L135C2 + A1L135C3 + A1L135C4) / 4, 0)</f>
        <v>479.60599999999999</v>
      </c>
      <c r="T42" s="16" t="s">
        <v>338</v>
      </c>
      <c r="U42" s="17">
        <f>IF(RUN_YEARS &gt; 4,(A1L135C1 + A1L135C2 + A1L135C3 + A1L135C4 + A1L135C5) / 5, 0)</f>
        <v>484.31440000000003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646.73599999999999</v>
      </c>
      <c r="F43" s="16" t="s">
        <v>175</v>
      </c>
      <c r="G43" s="15">
        <v>616.44399999999996</v>
      </c>
      <c r="H43" s="16" t="s">
        <v>176</v>
      </c>
      <c r="I43" s="15">
        <v>671.65200000000004</v>
      </c>
      <c r="J43" s="16" t="s">
        <v>177</v>
      </c>
      <c r="K43" s="15">
        <v>678.06899999999996</v>
      </c>
      <c r="L43" s="16" t="s">
        <v>178</v>
      </c>
      <c r="M43" s="15">
        <v>674.92600000000004</v>
      </c>
      <c r="N43" s="16" t="s">
        <v>339</v>
      </c>
      <c r="O43" s="17">
        <f>IF(RUN_YEARS &gt; 1,(A1L136C1 + A1L136C2) / 2, 0)</f>
        <v>631.58999999999992</v>
      </c>
      <c r="P43" s="16" t="s">
        <v>340</v>
      </c>
      <c r="Q43" s="17">
        <f>IF(RUN_YEARS &gt; 2,(A1L136C1 + A1L136C2 + A1L136C3) / 3, 0)</f>
        <v>644.94399999999996</v>
      </c>
      <c r="R43" s="16" t="s">
        <v>341</v>
      </c>
      <c r="S43" s="17">
        <f>IF(RUN_YEARS &gt; 3,(A1L136C1 + A1L136C2 + A1L136C3 + A1L136C4) / 4, 0)</f>
        <v>653.22524999999996</v>
      </c>
      <c r="T43" s="16" t="s">
        <v>342</v>
      </c>
      <c r="U43" s="17">
        <f>IF(RUN_YEARS &gt; 4,(A1L136C1 + A1L136C2 + A1L136C3 + A1L136C4 + A1L136C5) / 5, 0)</f>
        <v>657.56539999999995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1456.13</v>
      </c>
      <c r="F44" s="16" t="s">
        <v>344</v>
      </c>
      <c r="G44" s="17">
        <f>(A1L134C2 + A1L135C2 + A1L136C2)</f>
        <v>1339.8209999999999</v>
      </c>
      <c r="H44" s="16" t="s">
        <v>345</v>
      </c>
      <c r="I44" s="17">
        <f>(A1L134C3 + A1L135C3 + A1L136C3)</f>
        <v>1465.0610000000001</v>
      </c>
      <c r="J44" s="16" t="s">
        <v>346</v>
      </c>
      <c r="K44" s="17">
        <f>(A1L134C4 + A1L135C4 + A1L136C4)</f>
        <v>1477.925</v>
      </c>
      <c r="L44" s="16" t="s">
        <v>347</v>
      </c>
      <c r="M44" s="17">
        <f>(A1L134C5 + A1L135C5 + A1L136C5)</f>
        <v>1517.7530000000002</v>
      </c>
      <c r="N44" s="16" t="s">
        <v>348</v>
      </c>
      <c r="O44" s="17">
        <f>IF(RUN_YEARS &gt; 1,(_xlfn.SINGLE(A1L137C1) +_xlfn.SINGLE( A1L137C2)) / 2, 0)</f>
        <v>1397.9755</v>
      </c>
      <c r="P44" s="16" t="s">
        <v>349</v>
      </c>
      <c r="Q44" s="17">
        <f>IF(RUN_YEARS &gt; 2,(_xlfn.SINGLE(A1L137C1) +_xlfn.SINGLE( A1L137C2) +_xlfn.SINGLE( A1L137C3)) / 3, 0)</f>
        <v>1420.3373333333336</v>
      </c>
      <c r="R44" s="16" t="s">
        <v>350</v>
      </c>
      <c r="S44" s="17">
        <f>IF(RUN_YEARS &gt; 3,(_xlfn.SINGLE(A1L137C1) +_xlfn.SINGLE( A1L137C2) +_xlfn.SINGLE( A1L137C3) +_xlfn.SINGLE( A1L137C4)) / 4, 0)</f>
        <v>1434.7342500000002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1451.3380000000002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579.58900000000006</v>
      </c>
      <c r="F45" s="16" t="s">
        <v>175</v>
      </c>
      <c r="G45" s="15">
        <v>531.75300000000004</v>
      </c>
      <c r="H45" s="16" t="s">
        <v>176</v>
      </c>
      <c r="I45" s="15">
        <v>507.81200000000001</v>
      </c>
      <c r="J45" s="16" t="s">
        <v>177</v>
      </c>
      <c r="K45" s="15">
        <v>537.05600000000004</v>
      </c>
      <c r="L45" s="16" t="s">
        <v>178</v>
      </c>
      <c r="M45" s="15">
        <v>477.60899999999998</v>
      </c>
      <c r="N45" s="16" t="s">
        <v>352</v>
      </c>
      <c r="O45" s="17">
        <f>IF(RUN_YEARS &gt; 1,(A1L138C1 + A1L138C2) / 2, 0)</f>
        <v>555.67100000000005</v>
      </c>
      <c r="P45" s="16" t="s">
        <v>353</v>
      </c>
      <c r="Q45" s="17">
        <f>IF(RUN_YEARS &gt; 2,(A1L138C1 + A1L138C2 + A1L138C3) / 3, 0)</f>
        <v>539.71799999999996</v>
      </c>
      <c r="R45" s="16" t="s">
        <v>354</v>
      </c>
      <c r="S45" s="17">
        <f>IF(RUN_YEARS &gt; 3,(A1L138C1 + A1L138C2 + A1L138C3 + A1L138C4) / 4, 0)</f>
        <v>539.05250000000001</v>
      </c>
      <c r="T45" s="16" t="s">
        <v>355</v>
      </c>
      <c r="U45" s="17">
        <f>IF(RUN_YEARS &gt; 4,(A1L138C1 + A1L138C2 + A1L138C3 + A1L138C4 + A1L138C5) / 5, 0)</f>
        <v>526.76379999999995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115.729</v>
      </c>
      <c r="F46" s="16" t="s">
        <v>175</v>
      </c>
      <c r="G46" s="15">
        <v>67.239000000000004</v>
      </c>
      <c r="H46" s="16" t="s">
        <v>176</v>
      </c>
      <c r="I46" s="15">
        <v>78.778999999999996</v>
      </c>
      <c r="J46" s="16" t="s">
        <v>177</v>
      </c>
      <c r="K46" s="15">
        <v>71.600999999999999</v>
      </c>
      <c r="L46" s="16" t="s">
        <v>178</v>
      </c>
      <c r="M46" s="15">
        <v>55.805999999999997</v>
      </c>
      <c r="N46" s="16" t="s">
        <v>356</v>
      </c>
      <c r="O46" s="17">
        <f>IF(RUN_YEARS &gt; 1,(A1L139C1 + A1L139C2) / 2, 0)</f>
        <v>91.484000000000009</v>
      </c>
      <c r="P46" s="16" t="s">
        <v>357</v>
      </c>
      <c r="Q46" s="17">
        <f>IF(RUN_YEARS &gt; 2,(A1L139C1 + A1L139C2 + A1L139C3) / 3, 0)</f>
        <v>87.249000000000009</v>
      </c>
      <c r="R46" s="16" t="s">
        <v>358</v>
      </c>
      <c r="S46" s="17">
        <f>IF(RUN_YEARS &gt; 3,(A1L139C1 + A1L139C2 + A1L139C3 + A1L139C4) / 4, 0)</f>
        <v>83.337000000000003</v>
      </c>
      <c r="T46" s="16" t="s">
        <v>359</v>
      </c>
      <c r="U46" s="17">
        <f>IF(RUN_YEARS &gt; 4,(A1L139C1 + A1L139C2 + A1L139C3 + A1L139C4 + A1L139C5) / 5, 0)</f>
        <v>77.830799999999996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149.58099999999999</v>
      </c>
      <c r="F47" s="16" t="s">
        <v>361</v>
      </c>
      <c r="G47" s="15">
        <v>149.58099999999999</v>
      </c>
      <c r="H47" s="16" t="s">
        <v>362</v>
      </c>
      <c r="I47" s="15">
        <v>164.96700000000001</v>
      </c>
      <c r="J47" s="16" t="s">
        <v>363</v>
      </c>
      <c r="K47" s="15">
        <v>156.73599999999999</v>
      </c>
      <c r="L47" s="16" t="s">
        <v>364</v>
      </c>
      <c r="M47" s="15">
        <v>146.565</v>
      </c>
      <c r="N47" s="16" t="s">
        <v>365</v>
      </c>
      <c r="O47" s="17">
        <f>IF(RUN_YEARS &gt; 1,(A1L140C1 + A1L140C2) / 2, 0)</f>
        <v>149.58099999999999</v>
      </c>
      <c r="P47" s="16" t="s">
        <v>366</v>
      </c>
      <c r="Q47" s="17">
        <f>IF(RUN_YEARS &gt; 2,(A1L140C1 + A1L140C2 + A1L140C3) / 3, 0)</f>
        <v>154.70966666666666</v>
      </c>
      <c r="R47" s="16" t="s">
        <v>367</v>
      </c>
      <c r="S47" s="17">
        <f>IF(RUN_YEARS &gt; 3,(A1L140C1 + A1L140C2 + A1L140C3 + A1L140C4) / 4, 0)</f>
        <v>155.21625</v>
      </c>
      <c r="T47" s="16" t="s">
        <v>368</v>
      </c>
      <c r="U47" s="17">
        <f>IF(RUN_YEARS &gt; 4,(A1L140C1 + A1L140C2 + A1L140C3 + A1L140C4 + A1L140C5) / 5, 0)</f>
        <v>153.48600000000002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332.53</v>
      </c>
      <c r="F48" s="16" t="s">
        <v>370</v>
      </c>
      <c r="G48" s="15">
        <v>332.53</v>
      </c>
      <c r="H48" s="16" t="s">
        <v>371</v>
      </c>
      <c r="I48" s="15">
        <v>328.71</v>
      </c>
      <c r="J48" s="16" t="s">
        <v>372</v>
      </c>
      <c r="K48" s="15">
        <v>306.23500000000001</v>
      </c>
      <c r="L48" s="16" t="s">
        <v>373</v>
      </c>
      <c r="M48" s="15">
        <v>278.85899999999998</v>
      </c>
      <c r="N48" s="16" t="s">
        <v>374</v>
      </c>
      <c r="O48" s="17">
        <f>IF(RUN_YEARS &gt; 1,(A1L141C1 + A1L141C2) / 2, 0)</f>
        <v>332.53</v>
      </c>
      <c r="P48" s="16" t="s">
        <v>375</v>
      </c>
      <c r="Q48" s="17">
        <f>IF(RUN_YEARS &gt; 2,(A1L141C1 + A1L141C2 + A1L141C3) / 3, 0)</f>
        <v>331.25666666666666</v>
      </c>
      <c r="R48" s="16" t="s">
        <v>376</v>
      </c>
      <c r="S48" s="17">
        <f>IF(RUN_YEARS &gt; 3,(A1L141C1 + A1L141C2 + A1L141C3 + A1L141C4) / 4, 0)</f>
        <v>325.00125000000003</v>
      </c>
      <c r="T48" s="16" t="s">
        <v>377</v>
      </c>
      <c r="U48" s="17">
        <f>IF(RUN_YEARS &gt; 4,(A1L141C1 + A1L141C2 + A1L141C3 + A1L141C4 + A1L141C5) / 5, 0)</f>
        <v>315.77280000000002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285.86799999999999</v>
      </c>
      <c r="F49" s="16" t="s">
        <v>379</v>
      </c>
      <c r="G49" s="15">
        <v>285.86799999999999</v>
      </c>
      <c r="H49" s="16" t="s">
        <v>380</v>
      </c>
      <c r="I49" s="15">
        <v>337.86900000000003</v>
      </c>
      <c r="J49" s="16" t="s">
        <v>381</v>
      </c>
      <c r="K49" s="15">
        <v>338.71499999999997</v>
      </c>
      <c r="L49" s="16" t="s">
        <v>382</v>
      </c>
      <c r="M49" s="15">
        <v>378.17599999999999</v>
      </c>
      <c r="N49" s="16" t="s">
        <v>383</v>
      </c>
      <c r="O49" s="17">
        <f>IF(RUN_YEARS &gt; 1,(A1L142C1 + A1L142C2) / 2, 0)</f>
        <v>285.86799999999999</v>
      </c>
      <c r="P49" s="16" t="s">
        <v>384</v>
      </c>
      <c r="Q49" s="17">
        <f>IF(RUN_YEARS &gt; 2,(A1L142C1 + A1L142C2 + A1L142C3) / 3, 0)</f>
        <v>303.20166666666665</v>
      </c>
      <c r="R49" s="16" t="s">
        <v>385</v>
      </c>
      <c r="S49" s="17">
        <f>IF(RUN_YEARS &gt; 3,(A1L142C1 + A1L142C2 + A1L142C3 + A1L142C4) / 4, 0)</f>
        <v>312.08</v>
      </c>
      <c r="T49" s="16" t="s">
        <v>386</v>
      </c>
      <c r="U49" s="17">
        <f>IF(RUN_YEARS &gt; 4,(A1L142C1 + A1L142C2 + A1L142C3 + A1L142C4 + A1L142C5) / 5, 0)</f>
        <v>325.29919999999998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450.25</v>
      </c>
      <c r="F50" s="16" t="s">
        <v>388</v>
      </c>
      <c r="G50" s="15">
        <v>450.25</v>
      </c>
      <c r="H50" s="16" t="s">
        <v>389</v>
      </c>
      <c r="I50" s="15">
        <v>432.25799999999998</v>
      </c>
      <c r="J50" s="16" t="s">
        <v>390</v>
      </c>
      <c r="K50" s="15">
        <v>451.61</v>
      </c>
      <c r="L50" s="16" t="s">
        <v>391</v>
      </c>
      <c r="M50" s="15">
        <v>412.02100000000002</v>
      </c>
      <c r="N50" s="16" t="s">
        <v>392</v>
      </c>
      <c r="O50" s="17">
        <f>IF(RUN_YEARS &gt; 1,(A1L143C1 + A1L143C2) / 2, 0)</f>
        <v>450.25</v>
      </c>
      <c r="P50" s="16" t="s">
        <v>393</v>
      </c>
      <c r="Q50" s="17">
        <f>IF(RUN_YEARS &gt; 2,(A1L143C1 + A1L143C2 + A1L143C3) / 3, 0)</f>
        <v>444.2526666666667</v>
      </c>
      <c r="R50" s="16" t="s">
        <v>394</v>
      </c>
      <c r="S50" s="17">
        <f>IF(RUN_YEARS &gt; 3,(A1L143C1 + A1L143C2 + A1L143C3 + A1L143C4) / 4, 0)</f>
        <v>446.09199999999998</v>
      </c>
      <c r="T50" s="16" t="s">
        <v>395</v>
      </c>
      <c r="U50" s="17">
        <f>IF(RUN_YEARS &gt; 4,(A1L143C1 + A1L143C2 + A1L143C3 + A1L143C4 + A1L143C5) / 5, 0)</f>
        <v>439.27780000000001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917.56</v>
      </c>
      <c r="F51" s="16" t="s">
        <v>397</v>
      </c>
      <c r="G51" s="15">
        <f>(2 * A1L140C2) + A1L141C2 + A1L142C2</f>
        <v>917.56</v>
      </c>
      <c r="H51" s="16" t="s">
        <v>398</v>
      </c>
      <c r="I51" s="15">
        <f>(2 * A1L140C3) + A1L141C3 + A1L142C3</f>
        <v>996.51300000000003</v>
      </c>
      <c r="J51" s="16" t="s">
        <v>399</v>
      </c>
      <c r="K51" s="15">
        <f>(2 * A1L140C4) + A1L141C4 + A1L142C4</f>
        <v>958.42200000000003</v>
      </c>
      <c r="L51" s="16" t="s">
        <v>400</v>
      </c>
      <c r="M51" s="15">
        <f>(2 * A1L140C5) + A1L141C5 + A1L142C5</f>
        <v>950.16499999999996</v>
      </c>
      <c r="N51" s="16" t="s">
        <v>401</v>
      </c>
      <c r="O51" s="17">
        <f>IF(RUN_YEARS &gt; 1,(A1L144C1 + A1L144C2) / 2, 0)</f>
        <v>917.56</v>
      </c>
      <c r="P51" s="16" t="s">
        <v>402</v>
      </c>
      <c r="Q51" s="17">
        <f>IF(RUN_YEARS &gt; 2,(A1L144C1 + A1L144C2 + A1L144C3) / 3, 0)</f>
        <v>943.87766666666664</v>
      </c>
      <c r="R51" s="16" t="s">
        <v>403</v>
      </c>
      <c r="S51" s="17">
        <f>IF(RUN_YEARS &gt; 3,(A1L144C1 + A1L144C2 + A1L144C3 + A1L144C4) / 4, 0)</f>
        <v>947.51374999999996</v>
      </c>
      <c r="T51" s="16" t="s">
        <v>404</v>
      </c>
      <c r="U51" s="17">
        <f>IF(RUN_YEARS &gt; 4,(A1L144C1 + A1L144C2 + A1L144C3 + A1L144C4 + A1L144C5) / 5, 0)</f>
        <v>948.04399999999987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1218.229</v>
      </c>
      <c r="F52" s="16" t="s">
        <v>406</v>
      </c>
      <c r="G52" s="15">
        <f>SUM(A1L140C2:A1L143C2)</f>
        <v>1218.229</v>
      </c>
      <c r="H52" s="16" t="s">
        <v>407</v>
      </c>
      <c r="I52" s="15">
        <f>SUM(A1L140C3:A1L143C3)</f>
        <v>1263.8040000000001</v>
      </c>
      <c r="J52" s="16" t="s">
        <v>408</v>
      </c>
      <c r="K52" s="15">
        <f>SUM(A1L140C4:A1L143C4)</f>
        <v>1253.2959999999998</v>
      </c>
      <c r="L52" s="16" t="s">
        <v>409</v>
      </c>
      <c r="M52" s="15">
        <f>SUM(A1L140C5:A1L143C5)</f>
        <v>1215.6209999999999</v>
      </c>
      <c r="N52" s="16" t="s">
        <v>410</v>
      </c>
      <c r="O52" s="17">
        <f>IF(RUN_YEARS &gt; 1,(A1L145C1 + A1L145C2) / 2, 0)</f>
        <v>1218.229</v>
      </c>
      <c r="P52" s="16" t="s">
        <v>411</v>
      </c>
      <c r="Q52" s="17">
        <f>IF(RUN_YEARS &gt; 2,(A1L145C1 + A1L145C2 + A1L145C3) / 3, 0)</f>
        <v>1233.4206666666666</v>
      </c>
      <c r="R52" s="16" t="s">
        <v>412</v>
      </c>
      <c r="S52" s="17">
        <f>IF(RUN_YEARS &gt; 3,(A1L145C1 + A1L145C2 + A1L145C3 + A1L145C4) / 4, 0)</f>
        <v>1238.3895</v>
      </c>
      <c r="T52" s="16" t="s">
        <v>413</v>
      </c>
      <c r="U52" s="17">
        <f>IF(RUN_YEARS &gt; 4,(A1L145C1 + A1L145C2 + A1L145C3 + A1L145C4 + A1L145C5) / 5, 0)</f>
        <v>1233.8358000000001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1518.8979999999999</v>
      </c>
      <c r="F53" s="16" t="s">
        <v>415</v>
      </c>
      <c r="G53" s="15">
        <f>(2 * A1L143C2) + A1L141C2 + A1L142C2</f>
        <v>1518.8979999999999</v>
      </c>
      <c r="H53" s="16" t="s">
        <v>416</v>
      </c>
      <c r="I53" s="15">
        <f>(2 * A1L143C3) + A1L141C3 + A1L142C3</f>
        <v>1531.0949999999998</v>
      </c>
      <c r="J53" s="16" t="s">
        <v>417</v>
      </c>
      <c r="K53" s="15">
        <f>(2 * A1L143C4) + A1L141C4 + A1L142C4</f>
        <v>1548.1699999999998</v>
      </c>
      <c r="L53" s="16" t="s">
        <v>418</v>
      </c>
      <c r="M53" s="15">
        <f>(2 * A1L143C5) + A1L141C5 + A1L142C5</f>
        <v>1481.077</v>
      </c>
      <c r="N53" s="16" t="s">
        <v>419</v>
      </c>
      <c r="O53" s="17">
        <f>IF(RUN_YEARS &gt; 1,(A1L146C1 + A1L146C2) / 2, 0)</f>
        <v>1518.8979999999999</v>
      </c>
      <c r="P53" s="16" t="s">
        <v>420</v>
      </c>
      <c r="Q53" s="17">
        <f>IF(RUN_YEARS &gt; 2,(A1L146C1 + A1L146C2 + A1L146C3) / 3, 0)</f>
        <v>1522.9636666666665</v>
      </c>
      <c r="R53" s="16" t="s">
        <v>421</v>
      </c>
      <c r="S53" s="17">
        <f>IF(RUN_YEARS &gt; 3,(A1L146C1 + A1L146C2 + A1L146C3 + A1L146C4) / 4, 0)</f>
        <v>1529.2652499999999</v>
      </c>
      <c r="T53" s="16" t="s">
        <v>422</v>
      </c>
      <c r="U53" s="17">
        <f>IF(RUN_YEARS &gt; 4,(A1L146C1 + A1L146C2 + A1L146C3 + A1L146C4 + A1L146C5) / 5, 0)</f>
        <v>1519.6276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3.262</v>
      </c>
      <c r="F54" s="16" t="s">
        <v>424</v>
      </c>
      <c r="G54" s="15">
        <v>3.2850000000000001</v>
      </c>
      <c r="H54" s="16" t="s">
        <v>425</v>
      </c>
      <c r="I54" s="15">
        <v>3.3969999999999998</v>
      </c>
      <c r="J54" s="16" t="s">
        <v>426</v>
      </c>
      <c r="K54" s="15">
        <v>3.3969999999999998</v>
      </c>
      <c r="L54" s="16" t="s">
        <v>427</v>
      </c>
      <c r="M54" s="15">
        <v>3.3929999999999998</v>
      </c>
      <c r="N54" s="16" t="s">
        <v>428</v>
      </c>
      <c r="O54" s="17">
        <f>IF(RUN_YEARS &gt; 1,(A1L147C1 + A1L147C2) / 2, 0)</f>
        <v>3.2735000000000003</v>
      </c>
      <c r="P54" s="16" t="s">
        <v>429</v>
      </c>
      <c r="Q54" s="17">
        <f>IF(RUN_YEARS &gt; 2,(A1L147C1 + A1L147C2 + A1L147C3) / 3, 0)</f>
        <v>3.3146666666666671</v>
      </c>
      <c r="R54" s="16" t="s">
        <v>430</v>
      </c>
      <c r="S54" s="17">
        <f>IF(RUN_YEARS &gt; 3,(A1L147C1 + A1L147C2 + A1L147C3 + A1L147C4) / 4, 0)</f>
        <v>3.3352500000000003</v>
      </c>
      <c r="T54" s="16" t="s">
        <v>431</v>
      </c>
      <c r="U54" s="17">
        <f>IF(RUN_YEARS &gt; 4,(A1L147C1 + A1L147C2 + A1L147C3 + A1L147C4 + A1L147C5) / 5, 0)</f>
        <v>3.3468000000000004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7.0000000000000007E-2</v>
      </c>
      <c r="F55" s="16" t="s">
        <v>433</v>
      </c>
      <c r="G55" s="15">
        <v>7.0000000000000007E-2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7.0000000000000007E-2</v>
      </c>
      <c r="P55" s="16" t="s">
        <v>438</v>
      </c>
      <c r="Q55" s="17">
        <f>IF(RUN_YEARS &gt; 2,(A1L148C1 + A1L148C2 + A1L148C3) / 3, 0)</f>
        <v>5.6666666666666671E-2</v>
      </c>
      <c r="R55" s="16" t="s">
        <v>439</v>
      </c>
      <c r="S55" s="17">
        <f>IF(RUN_YEARS &gt; 3,(A1L148C1 + A1L148C2 + A1L148C3 + A1L148C4) / 4, 0)</f>
        <v>0.05</v>
      </c>
      <c r="T55" s="16" t="s">
        <v>440</v>
      </c>
      <c r="U55" s="17">
        <f>IF(RUN_YEARS &gt; 4,(A1L148C1 + A1L148C2 + A1L148C3 + A1L148C4 + A1L148C5) / 5, 0)</f>
        <v>4.5999999999999999E-2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0.35399999999999998</v>
      </c>
      <c r="F57" s="16" t="s">
        <v>451</v>
      </c>
      <c r="G57" s="15">
        <v>0.35399999999999998</v>
      </c>
      <c r="H57" s="16" t="s">
        <v>452</v>
      </c>
      <c r="I57" s="15">
        <v>0.35399999999999998</v>
      </c>
      <c r="J57" s="16" t="s">
        <v>453</v>
      </c>
      <c r="K57" s="15">
        <v>0.34699999999999998</v>
      </c>
      <c r="L57" s="16" t="s">
        <v>454</v>
      </c>
      <c r="M57" s="15">
        <v>0.34499999999999997</v>
      </c>
      <c r="N57" s="16" t="s">
        <v>455</v>
      </c>
      <c r="O57" s="17">
        <f>IF(RUN_YEARS &gt; 1,(A1L150C1 + A1L150C2) / 2, 0)</f>
        <v>0.35399999999999998</v>
      </c>
      <c r="P57" s="16" t="s">
        <v>456</v>
      </c>
      <c r="Q57" s="17">
        <f>IF(RUN_YEARS &gt; 2,(A1L150C1 + A1L150C2 + A1L150C3) / 3, 0)</f>
        <v>0.35399999999999993</v>
      </c>
      <c r="R57" s="16" t="s">
        <v>457</v>
      </c>
      <c r="S57" s="17">
        <f>IF(RUN_YEARS &gt; 3,(A1L150C1 + A1L150C2 + A1L150C3 + A1L150C4) / 4, 0)</f>
        <v>0.35224999999999995</v>
      </c>
      <c r="T57" s="16" t="s">
        <v>458</v>
      </c>
      <c r="U57" s="17">
        <f>IF(RUN_YEARS &gt; 4,(A1L150C1 + A1L150C2 + A1L150C3 + A1L150C4 + A1L150C5) / 5, 0)</f>
        <v>0.35079999999999995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3.6879999999999997</v>
      </c>
      <c r="F58" s="16" t="s">
        <v>460</v>
      </c>
      <c r="G58" s="15">
        <f>SUM(A1L147C2:A1L150C2)</f>
        <v>3.7109999999999999</v>
      </c>
      <c r="H58" s="16" t="s">
        <v>461</v>
      </c>
      <c r="I58" s="15">
        <f>SUM(A1L147C3:A1L150C3)</f>
        <v>3.7829999999999995</v>
      </c>
      <c r="J58" s="16" t="s">
        <v>462</v>
      </c>
      <c r="K58" s="15">
        <f>SUM(A1L147C4:A1L150C4)</f>
        <v>3.7759999999999994</v>
      </c>
      <c r="L58" s="16" t="s">
        <v>463</v>
      </c>
      <c r="M58" s="15">
        <f>SUM(A1L147C5:A1L150C5)</f>
        <v>3.7699999999999996</v>
      </c>
      <c r="N58" s="16" t="s">
        <v>464</v>
      </c>
      <c r="O58" s="17">
        <f>IF(RUN_YEARS &gt; 1,(A1L151C1 + A1L151C2) / 2, 0)</f>
        <v>3.6994999999999996</v>
      </c>
      <c r="P58" s="16" t="s">
        <v>465</v>
      </c>
      <c r="Q58" s="17">
        <f>IF(RUN_YEARS &gt; 2,(A1L151C1 + A1L151C2 + A1L151C3) / 3, 0)</f>
        <v>3.7273333333333327</v>
      </c>
      <c r="R58" s="16" t="s">
        <v>466</v>
      </c>
      <c r="S58" s="17">
        <f>IF(RUN_YEARS &gt; 3,(A1L151C1 + A1L151C2 + A1L151C3 + A1L151C4) / 4, 0)</f>
        <v>3.7394999999999996</v>
      </c>
      <c r="T58" s="16" t="s">
        <v>467</v>
      </c>
      <c r="U58" s="17">
        <f>IF(RUN_YEARS &gt; 4,(A1L151C1 + A1L151C2 + A1L151C3 + A1L151C4 + A1L151C5) / 5, 0)</f>
        <v>3.7455999999999996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0.70599999999999996</v>
      </c>
      <c r="F59" s="16" t="s">
        <v>469</v>
      </c>
      <c r="G59" s="15">
        <v>0.70599999999999996</v>
      </c>
      <c r="H59" s="16" t="s">
        <v>470</v>
      </c>
      <c r="I59" s="15">
        <v>0.70699999999999996</v>
      </c>
      <c r="J59" s="16" t="s">
        <v>471</v>
      </c>
      <c r="K59" s="15">
        <v>0.70599999999999996</v>
      </c>
      <c r="L59" s="16" t="s">
        <v>472</v>
      </c>
      <c r="M59" s="15">
        <v>0.70299999999999996</v>
      </c>
      <c r="N59" s="16" t="s">
        <v>473</v>
      </c>
      <c r="O59" s="17">
        <f>IF(RUN_YEARS &gt; 1,(A1L152C1 + A1L152C2) / 2, 0)</f>
        <v>0.70599999999999996</v>
      </c>
      <c r="P59" s="16" t="s">
        <v>474</v>
      </c>
      <c r="Q59" s="17">
        <f>IF(RUN_YEARS &gt; 2,(A1L152C1 + A1L152C2 + A1L152C3) / 3, 0)</f>
        <v>0.70633333333333326</v>
      </c>
      <c r="R59" s="16" t="s">
        <v>475</v>
      </c>
      <c r="S59" s="17">
        <f>IF(RUN_YEARS &gt; 3,(A1L152C1 + A1L152C2 + A1L152C3 + A1L152C4) / 4, 0)</f>
        <v>0.70624999999999993</v>
      </c>
      <c r="T59" s="16" t="s">
        <v>476</v>
      </c>
      <c r="U59" s="17">
        <f>IF(RUN_YEARS &gt; 4,(A1L152C1 + A1L152C2 + A1L152C3 + A1L152C4 + A1L152C5) / 5, 0)</f>
        <v>0.70559999999999989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0.27200000000000002</v>
      </c>
      <c r="F60" s="16" t="s">
        <v>478</v>
      </c>
      <c r="G60" s="15">
        <v>0.27200000000000002</v>
      </c>
      <c r="H60" s="16" t="s">
        <v>479</v>
      </c>
      <c r="I60" s="15">
        <v>0.27600000000000002</v>
      </c>
      <c r="J60" s="16" t="s">
        <v>480</v>
      </c>
      <c r="K60" s="15">
        <v>0.27600000000000002</v>
      </c>
      <c r="L60" s="16" t="s">
        <v>481</v>
      </c>
      <c r="M60" s="15">
        <v>0.27600000000000002</v>
      </c>
      <c r="N60" s="16" t="s">
        <v>482</v>
      </c>
      <c r="O60" s="17">
        <f>IF(RUN_YEARS &gt; 1,(A1L153C1 + A1L153C2) / 2, 0)</f>
        <v>0.27200000000000002</v>
      </c>
      <c r="P60" s="16" t="s">
        <v>483</v>
      </c>
      <c r="Q60" s="17">
        <f>IF(RUN_YEARS &gt; 2,(A1L153C1 + A1L153C2 + A1L153C3) / 3, 0)</f>
        <v>0.27333333333333337</v>
      </c>
      <c r="R60" s="16" t="s">
        <v>484</v>
      </c>
      <c r="S60" s="17">
        <f>IF(RUN_YEARS &gt; 3,(A1L153C1 + A1L153C2 + A1L153C3 + A1L153C4) / 4, 0)</f>
        <v>0.27400000000000002</v>
      </c>
      <c r="T60" s="16" t="s">
        <v>485</v>
      </c>
      <c r="U60" s="17">
        <f>IF(RUN_YEARS &gt; 4,(A1L153C1 + A1L153C2 + A1L153C3 + A1L153C4 + A1L153C5) / 5, 0)</f>
        <v>0.27440000000000003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0.97799999999999998</v>
      </c>
      <c r="F61" s="16" t="s">
        <v>487</v>
      </c>
      <c r="G61" s="15">
        <f>A1L152C2 + A1L153C2</f>
        <v>0.97799999999999998</v>
      </c>
      <c r="H61" s="16" t="s">
        <v>488</v>
      </c>
      <c r="I61" s="15">
        <f>A1L152C3 + A1L153C3</f>
        <v>0.98299999999999998</v>
      </c>
      <c r="J61" s="16" t="s">
        <v>489</v>
      </c>
      <c r="K61" s="15">
        <f>A1L152C4 + A1L153C4</f>
        <v>0.98199999999999998</v>
      </c>
      <c r="L61" s="16" t="s">
        <v>490</v>
      </c>
      <c r="M61" s="15">
        <f>A1L152C5 + A1L153C5</f>
        <v>0.97899999999999998</v>
      </c>
      <c r="N61" s="16" t="s">
        <v>491</v>
      </c>
      <c r="O61" s="17">
        <f>IF(RUN_YEARS &gt; 1,(A1L154C1 + A1L154C2) / 2, 0)</f>
        <v>0.97799999999999998</v>
      </c>
      <c r="P61" s="16" t="s">
        <v>492</v>
      </c>
      <c r="Q61" s="17">
        <f>IF(RUN_YEARS &gt; 2,(A1L154C1 + A1L154C2 + A1L154C3) / 3, 0)</f>
        <v>0.97966666666666669</v>
      </c>
      <c r="R61" s="16" t="s">
        <v>493</v>
      </c>
      <c r="S61" s="17">
        <f>IF(RUN_YEARS &gt; 3,(A1L154C1 + A1L154C2 + A1L154C3 + A1L154C4) / 4, 0)</f>
        <v>0.98025000000000007</v>
      </c>
      <c r="T61" s="16" t="s">
        <v>494</v>
      </c>
      <c r="U61" s="17">
        <f>IF(RUN_YEARS &gt; 4,(A1L154C1 + A1L154C2 + A1L154C3 + A1L154C4 + A1L154C5) / 5, 0)</f>
        <v>0.98000000000000009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3.96</v>
      </c>
      <c r="F62" s="16" t="s">
        <v>496</v>
      </c>
      <c r="G62" s="15">
        <f>A1L151C2 + A1L153C2</f>
        <v>3.9829999999999997</v>
      </c>
      <c r="H62" s="16" t="s">
        <v>497</v>
      </c>
      <c r="I62" s="15">
        <f>A1L151C3 + A1L153C3</f>
        <v>4.0589999999999993</v>
      </c>
      <c r="J62" s="16" t="s">
        <v>498</v>
      </c>
      <c r="K62" s="15">
        <f>A1L151C4 + A1L153C4</f>
        <v>4.0519999999999996</v>
      </c>
      <c r="L62" s="16" t="s">
        <v>499</v>
      </c>
      <c r="M62" s="15">
        <f>A1L151C5 + A1L153C5</f>
        <v>4.0459999999999994</v>
      </c>
      <c r="N62" s="16" t="s">
        <v>500</v>
      </c>
      <c r="O62" s="17">
        <f>IF(RUN_YEARS &gt; 1,(A1L155C1 + A1L155C2) / 2, 0)</f>
        <v>3.9714999999999998</v>
      </c>
      <c r="P62" s="16" t="s">
        <v>501</v>
      </c>
      <c r="Q62" s="17">
        <f>IF(RUN_YEARS &gt; 2,(A1L155C1 + A1L155C2 + A1L155C3) / 3, 0)</f>
        <v>4.0006666666666666</v>
      </c>
      <c r="R62" s="16" t="s">
        <v>502</v>
      </c>
      <c r="S62" s="17">
        <f>IF(RUN_YEARS &gt; 3,(A1L155C1 + A1L155C2 + A1L155C3 + A1L155C4) / 4, 0)</f>
        <v>4.0134999999999996</v>
      </c>
      <c r="T62" s="16" t="s">
        <v>503</v>
      </c>
      <c r="U62" s="17">
        <f>IF(RUN_YEARS &gt; 4,(A1L155C1 + A1L155C2 + A1L155C3 + A1L155C4 + A1L155C5) / 5, 0)</f>
        <v>4.0199999999999996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4.6660000000000004</v>
      </c>
      <c r="F63" s="16" t="s">
        <v>505</v>
      </c>
      <c r="G63" s="15">
        <v>4.6890000000000001</v>
      </c>
      <c r="H63" s="16" t="s">
        <v>506</v>
      </c>
      <c r="I63" s="15">
        <v>4.766</v>
      </c>
      <c r="J63" s="16" t="s">
        <v>507</v>
      </c>
      <c r="K63" s="15">
        <v>4.758</v>
      </c>
      <c r="L63" s="16" t="s">
        <v>508</v>
      </c>
      <c r="M63" s="15">
        <v>4.7489999999999997</v>
      </c>
      <c r="N63" s="16" t="s">
        <v>509</v>
      </c>
      <c r="O63" s="17">
        <f>IF(RUN_YEARS &gt; 1,(A1L156C1 + A1L156C2) / 2, 0)</f>
        <v>4.6775000000000002</v>
      </c>
      <c r="P63" s="16" t="s">
        <v>510</v>
      </c>
      <c r="Q63" s="17">
        <f>IF(RUN_YEARS &gt; 2,(A1L156C1 + A1L156C2 + A1L156C3) / 3, 0)</f>
        <v>4.7069999999999999</v>
      </c>
      <c r="R63" s="16" t="s">
        <v>511</v>
      </c>
      <c r="S63" s="17">
        <f>IF(RUN_YEARS &gt; 3,(A1L156C1 + A1L156C2 + A1L156C3 + A1L156C4) / 4, 0)</f>
        <v>4.7197500000000003</v>
      </c>
      <c r="T63" s="16" t="s">
        <v>512</v>
      </c>
      <c r="U63" s="17">
        <f>IF(RUN_YEARS &gt; 4,(A1L156C1 + A1L156C2 + A1L156C3 + A1L156C4 + A1L156C5) / 5, 0)</f>
        <v>4.7256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579.58900000000006</v>
      </c>
      <c r="F67" s="16" t="s">
        <v>175</v>
      </c>
      <c r="G67" s="15">
        <v>531.75300000000004</v>
      </c>
      <c r="H67" s="16" t="s">
        <v>176</v>
      </c>
      <c r="I67" s="15">
        <v>507.81200000000001</v>
      </c>
      <c r="J67" s="16" t="s">
        <v>177</v>
      </c>
      <c r="K67" s="15">
        <v>537.05600000000004</v>
      </c>
      <c r="L67" s="16" t="s">
        <v>178</v>
      </c>
      <c r="M67" s="15">
        <v>477.60899999999998</v>
      </c>
      <c r="N67" s="16" t="s">
        <v>527</v>
      </c>
      <c r="O67" s="17">
        <f>IF(RUN_YEARS &gt; 1,(A1L160C1 + A1L160C2) / 2, 0)</f>
        <v>555.67100000000005</v>
      </c>
      <c r="P67" s="16" t="s">
        <v>528</v>
      </c>
      <c r="Q67" s="17">
        <f>IF(RUN_YEARS &gt; 2,(A1L160C1 + A1L160C2 + A1L160C3) / 3, 0)</f>
        <v>539.71799999999996</v>
      </c>
      <c r="R67" s="16" t="s">
        <v>529</v>
      </c>
      <c r="S67" s="17">
        <f>IF(RUN_YEARS &gt; 3,(A1L160C1 + A1L160C2 + A1L160C3 + A1L160C4) / 4, 0)</f>
        <v>539.05250000000001</v>
      </c>
      <c r="T67" s="16" t="s">
        <v>530</v>
      </c>
      <c r="U67" s="17">
        <f>IF(RUN_YEARS &gt; 4,(A1L160C1 + A1L160C2 + A1L160C3 + A1L160C4 + A1L160C5) / 5, 0)</f>
        <v>526.76379999999995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846DB-EC9C-409F-824E-4AE75B98EC9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2783</v>
      </c>
      <c r="F9" s="16" t="s">
        <v>174</v>
      </c>
      <c r="G9" s="15">
        <v>2442</v>
      </c>
      <c r="H9" s="16" t="s">
        <v>647</v>
      </c>
      <c r="I9" s="17">
        <f>(A1L202C1 + A1L202C2)</f>
        <v>5225</v>
      </c>
      <c r="J9" s="16" t="s">
        <v>175</v>
      </c>
      <c r="K9" s="15">
        <v>2398</v>
      </c>
      <c r="L9" s="16" t="s">
        <v>175</v>
      </c>
      <c r="M9" s="15">
        <v>1952</v>
      </c>
      <c r="N9" s="16" t="s">
        <v>648</v>
      </c>
      <c r="O9" s="17">
        <f>(A1L202C4 + A1L202C5)</f>
        <v>4350</v>
      </c>
      <c r="P9" s="16" t="s">
        <v>176</v>
      </c>
      <c r="Q9" s="15">
        <v>2554</v>
      </c>
      <c r="R9" s="16" t="s">
        <v>176</v>
      </c>
      <c r="S9" s="15">
        <v>2242</v>
      </c>
      <c r="T9" s="16" t="s">
        <v>649</v>
      </c>
      <c r="U9" s="17">
        <f>(A1L202C7 + A1L202C8)</f>
        <v>4796</v>
      </c>
      <c r="V9" s="16" t="s">
        <v>177</v>
      </c>
      <c r="W9" s="15">
        <v>2427</v>
      </c>
      <c r="X9" s="16" t="s">
        <v>177</v>
      </c>
      <c r="Y9" s="15">
        <v>2001</v>
      </c>
      <c r="Z9" s="16" t="s">
        <v>650</v>
      </c>
      <c r="AA9" s="17">
        <f>(A1L202C10 + A1L202C11)</f>
        <v>4428</v>
      </c>
      <c r="AB9" s="16" t="s">
        <v>178</v>
      </c>
      <c r="AC9" s="15">
        <v>2178</v>
      </c>
      <c r="AD9" s="16" t="s">
        <v>178</v>
      </c>
      <c r="AE9" s="15">
        <v>1916</v>
      </c>
      <c r="AF9" s="16" t="s">
        <v>651</v>
      </c>
      <c r="AG9" s="17">
        <f>(A1L202C13 + A1L202C14)</f>
        <v>4094</v>
      </c>
      <c r="AH9" s="16" t="s">
        <v>652</v>
      </c>
      <c r="AI9" s="17">
        <f>IF(RUN_YEARS &gt; 1,(A1L202C1 + A1L202C4) / 2, 0)</f>
        <v>2590.5</v>
      </c>
      <c r="AJ9" s="16" t="s">
        <v>653</v>
      </c>
      <c r="AK9" s="17">
        <f>IF(RUN_YEARS &gt; 1,(A1L202C2 + A1L202C5) / 2, 0)</f>
        <v>2197</v>
      </c>
      <c r="AL9" s="16" t="s">
        <v>654</v>
      </c>
      <c r="AM9" s="17">
        <f>(A1L202C16 + A1L202C17)</f>
        <v>4787.5</v>
      </c>
      <c r="AN9" s="16" t="s">
        <v>655</v>
      </c>
      <c r="AO9" s="17">
        <f>IF(RUN_YEARS &gt; 2,(A1L202C1 + A1L202C4 + A1L202C7) / 3, 0)</f>
        <v>2578.3333333333335</v>
      </c>
      <c r="AP9" s="16" t="s">
        <v>656</v>
      </c>
      <c r="AQ9" s="17">
        <f>IF(RUN_YEARS &gt; 2,(A1L202C2 + A1L202C5 + A1L202C8) / 3, 0)</f>
        <v>2212</v>
      </c>
      <c r="AR9" s="16" t="s">
        <v>657</v>
      </c>
      <c r="AS9" s="17">
        <f>(A1L202C19 + A1L202C20)</f>
        <v>4790.3333333333339</v>
      </c>
      <c r="AT9" s="16" t="s">
        <v>658</v>
      </c>
      <c r="AU9" s="17">
        <f>IF(RUN_YEARS &gt; 3,(A1L202C1 + A1L202C4 + A1L202C7 + A1L202C10) / 4, 0)</f>
        <v>2540.5</v>
      </c>
      <c r="AV9" s="16" t="s">
        <v>659</v>
      </c>
      <c r="AW9" s="17">
        <f>IF(RUN_YEARS &gt; 3,(A1L202C2 + A1L202C5 + A1L202C8 + A1L202C11) / 4, 0)</f>
        <v>2159.25</v>
      </c>
      <c r="AX9" s="16" t="s">
        <v>660</v>
      </c>
      <c r="AY9" s="17">
        <f>(A1L202C22 + A1L202C23)</f>
        <v>4699.75</v>
      </c>
      <c r="AZ9" s="16" t="s">
        <v>661</v>
      </c>
      <c r="BA9" s="17">
        <f>IF(RUN_YEARS &gt; 4,(A1L202C1 + A1L202C4 + A1L202C7 + A1L202C10 + A1L202C13) / 5, 0)</f>
        <v>2468</v>
      </c>
      <c r="BB9" s="16" t="s">
        <v>662</v>
      </c>
      <c r="BC9" s="17">
        <f>IF(RUN_YEARS &gt; 4,(A1L202C2 + A1L202C5 + A1L202C8 + A1L202C11 + A1L202C14) / 5, 0)</f>
        <v>2110.6</v>
      </c>
      <c r="BD9" s="16" t="s">
        <v>663</v>
      </c>
      <c r="BE9" s="17">
        <f>(A1L202C25 + A1L202C26)</f>
        <v>4578.6000000000004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18855</v>
      </c>
      <c r="F10" s="16" t="s">
        <v>174</v>
      </c>
      <c r="G10" s="15">
        <v>16864</v>
      </c>
      <c r="H10" s="16" t="s">
        <v>664</v>
      </c>
      <c r="I10" s="17">
        <f>(A1L203C1 + A1L203C2)</f>
        <v>35719</v>
      </c>
      <c r="J10" s="16" t="s">
        <v>175</v>
      </c>
      <c r="K10" s="15">
        <v>19803</v>
      </c>
      <c r="L10" s="16" t="s">
        <v>175</v>
      </c>
      <c r="M10" s="15">
        <v>17435</v>
      </c>
      <c r="N10" s="16" t="s">
        <v>665</v>
      </c>
      <c r="O10" s="17">
        <f>(A1L203C4 + A1L203C5)</f>
        <v>37238</v>
      </c>
      <c r="P10" s="16" t="s">
        <v>176</v>
      </c>
      <c r="Q10" s="15">
        <v>21339</v>
      </c>
      <c r="R10" s="16" t="s">
        <v>176</v>
      </c>
      <c r="S10" s="15">
        <v>20251</v>
      </c>
      <c r="T10" s="16" t="s">
        <v>666</v>
      </c>
      <c r="U10" s="17">
        <f>(A1L203C7 + A1L203C8)</f>
        <v>41590</v>
      </c>
      <c r="V10" s="16" t="s">
        <v>177</v>
      </c>
      <c r="W10" s="15">
        <v>24421</v>
      </c>
      <c r="X10" s="16" t="s">
        <v>177</v>
      </c>
      <c r="Y10" s="15">
        <v>22305</v>
      </c>
      <c r="Z10" s="16" t="s">
        <v>667</v>
      </c>
      <c r="AA10" s="17">
        <f>(A1L203C10 + A1L203C11)</f>
        <v>46726</v>
      </c>
      <c r="AB10" s="16" t="s">
        <v>178</v>
      </c>
      <c r="AC10" s="15">
        <v>27568</v>
      </c>
      <c r="AD10" s="16" t="s">
        <v>178</v>
      </c>
      <c r="AE10" s="15">
        <v>26203</v>
      </c>
      <c r="AF10" s="16" t="s">
        <v>668</v>
      </c>
      <c r="AG10" s="17">
        <f>(A1L203C13 + A1L203C14)</f>
        <v>53771</v>
      </c>
      <c r="AH10" s="16" t="s">
        <v>669</v>
      </c>
      <c r="AI10" s="17">
        <f>IF(RUN_YEARS &gt; 1,(A1L203C1 + A1L203C4) / 2, 0)</f>
        <v>19329</v>
      </c>
      <c r="AJ10" s="16" t="s">
        <v>670</v>
      </c>
      <c r="AK10" s="17">
        <f>IF(RUN_YEARS &gt; 1,(A1L203C2 + A1L203C5) / 2, 0)</f>
        <v>17149.5</v>
      </c>
      <c r="AL10" s="16" t="s">
        <v>671</v>
      </c>
      <c r="AM10" s="17">
        <f>(A1L203C16 + A1L203C17)</f>
        <v>36478.5</v>
      </c>
      <c r="AN10" s="16" t="s">
        <v>672</v>
      </c>
      <c r="AO10" s="17">
        <f>IF(RUN_YEARS &gt; 2,(A1L203C1 + A1L203C4 + A1L203C7) / 3, 0)</f>
        <v>19999</v>
      </c>
      <c r="AP10" s="16" t="s">
        <v>673</v>
      </c>
      <c r="AQ10" s="17">
        <f>IF(RUN_YEARS &gt; 2,(A1L203C2 + A1L203C5 + A1L203C8) / 3, 0)</f>
        <v>18183.333333333332</v>
      </c>
      <c r="AR10" s="16" t="s">
        <v>674</v>
      </c>
      <c r="AS10" s="17">
        <f>(A1L203C19 + A1L203C20)</f>
        <v>38182.333333333328</v>
      </c>
      <c r="AT10" s="16" t="s">
        <v>675</v>
      </c>
      <c r="AU10" s="17">
        <f>IF(RUN_YEARS &gt; 3,(A1L203C1 + A1L203C4 + A1L203C7 + A1L203C10) / 4, 0)</f>
        <v>21104.5</v>
      </c>
      <c r="AV10" s="16" t="s">
        <v>676</v>
      </c>
      <c r="AW10" s="17">
        <f>IF(RUN_YEARS &gt; 3,(A1L203C2 + A1L203C5 + A1L203C8 + A1L203C11) / 4, 0)</f>
        <v>19213.75</v>
      </c>
      <c r="AX10" s="16" t="s">
        <v>677</v>
      </c>
      <c r="AY10" s="17">
        <f>(A1L203C22 + A1L203C23)</f>
        <v>40318.25</v>
      </c>
      <c r="AZ10" s="16" t="s">
        <v>678</v>
      </c>
      <c r="BA10" s="17">
        <f>IF(RUN_YEARS &gt; 4,(A1L203C1 + A1L203C4 + A1L203C7 + A1L203C10 + A1L203C13) / 5, 0)</f>
        <v>22397.200000000001</v>
      </c>
      <c r="BB10" s="16" t="s">
        <v>679</v>
      </c>
      <c r="BC10" s="17">
        <f>IF(RUN_YEARS &gt; 4,(A1L203C2 + A1L203C5 + A1L203C8 + A1L203C11 + A1L203C14) / 5, 0)</f>
        <v>20611.599999999999</v>
      </c>
      <c r="BD10" s="16" t="s">
        <v>680</v>
      </c>
      <c r="BE10" s="17">
        <f>(A1L203C25 + A1L203C26)</f>
        <v>43008.800000000003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2380</v>
      </c>
      <c r="F11" s="16" t="s">
        <v>174</v>
      </c>
      <c r="G11" s="15">
        <v>2082</v>
      </c>
      <c r="H11" s="16" t="s">
        <v>681</v>
      </c>
      <c r="I11" s="17">
        <f>(A1L204C1 + A1L204C2)</f>
        <v>4462</v>
      </c>
      <c r="J11" s="16" t="s">
        <v>175</v>
      </c>
      <c r="K11" s="15">
        <v>2260</v>
      </c>
      <c r="L11" s="16" t="s">
        <v>175</v>
      </c>
      <c r="M11" s="15">
        <v>2185</v>
      </c>
      <c r="N11" s="16" t="s">
        <v>682</v>
      </c>
      <c r="O11" s="17">
        <f>(A1L204C4 + A1L204C5)</f>
        <v>4445</v>
      </c>
      <c r="P11" s="16" t="s">
        <v>176</v>
      </c>
      <c r="Q11" s="15">
        <v>3119</v>
      </c>
      <c r="R11" s="16" t="s">
        <v>176</v>
      </c>
      <c r="S11" s="15">
        <v>3042</v>
      </c>
      <c r="T11" s="16" t="s">
        <v>683</v>
      </c>
      <c r="U11" s="17">
        <f>(A1L204C7 + A1L204C8)</f>
        <v>6161</v>
      </c>
      <c r="V11" s="16" t="s">
        <v>177</v>
      </c>
      <c r="W11" s="15">
        <v>2851</v>
      </c>
      <c r="X11" s="16" t="s">
        <v>177</v>
      </c>
      <c r="Y11" s="15">
        <v>2616</v>
      </c>
      <c r="Z11" s="16" t="s">
        <v>684</v>
      </c>
      <c r="AA11" s="17">
        <f>(A1L204C10 + A1L204C11)</f>
        <v>5467</v>
      </c>
      <c r="AB11" s="16" t="s">
        <v>178</v>
      </c>
      <c r="AC11" s="15">
        <v>2537</v>
      </c>
      <c r="AD11" s="16" t="s">
        <v>178</v>
      </c>
      <c r="AE11" s="15">
        <v>2452</v>
      </c>
      <c r="AF11" s="16" t="s">
        <v>685</v>
      </c>
      <c r="AG11" s="17">
        <f>(A1L204C13 + A1L204C14)</f>
        <v>4989</v>
      </c>
      <c r="AH11" s="16" t="s">
        <v>686</v>
      </c>
      <c r="AI11" s="17">
        <f>IF(RUN_YEARS &gt; 1,(A1L204C1 + A1L204C4) / 2, 0)</f>
        <v>2320</v>
      </c>
      <c r="AJ11" s="16" t="s">
        <v>687</v>
      </c>
      <c r="AK11" s="17">
        <f>IF(RUN_YEARS &gt; 1,(A1L204C2 + A1L204C5) / 2, 0)</f>
        <v>2133.5</v>
      </c>
      <c r="AL11" s="16" t="s">
        <v>688</v>
      </c>
      <c r="AM11" s="17">
        <f>(A1L204C16 + A1L204C17)</f>
        <v>4453.5</v>
      </c>
      <c r="AN11" s="16" t="s">
        <v>689</v>
      </c>
      <c r="AO11" s="17">
        <f>IF(RUN_YEARS &gt; 2,(A1L204C1 + A1L204C4 + A1L204C7) / 3, 0)</f>
        <v>2586.3333333333335</v>
      </c>
      <c r="AP11" s="16" t="s">
        <v>690</v>
      </c>
      <c r="AQ11" s="17">
        <f>IF(RUN_YEARS &gt; 2,(A1L204C2 + A1L204C5 + A1L204C8) / 3, 0)</f>
        <v>2436.3333333333335</v>
      </c>
      <c r="AR11" s="16" t="s">
        <v>691</v>
      </c>
      <c r="AS11" s="17">
        <f>(A1L204C19 + A1L204C20)</f>
        <v>5022.666666666667</v>
      </c>
      <c r="AT11" s="16" t="s">
        <v>692</v>
      </c>
      <c r="AU11" s="17">
        <f>IF(RUN_YEARS &gt; 3,(A1L204C1 + A1L204C4 + A1L204C7 + A1L204C10) / 4, 0)</f>
        <v>2652.5</v>
      </c>
      <c r="AV11" s="16" t="s">
        <v>693</v>
      </c>
      <c r="AW11" s="17">
        <f>IF(RUN_YEARS &gt; 3,(A1L204C2 + A1L204C5 + A1L204C8 + A1L204C11) / 4, 0)</f>
        <v>2481.25</v>
      </c>
      <c r="AX11" s="16" t="s">
        <v>694</v>
      </c>
      <c r="AY11" s="17">
        <f>(A1L204C22 + A1L204C23)</f>
        <v>5133.75</v>
      </c>
      <c r="AZ11" s="16" t="s">
        <v>695</v>
      </c>
      <c r="BA11" s="17">
        <f>IF(RUN_YEARS &gt; 4,(A1L204C1 + A1L204C4 + A1L204C7 + A1L204C10 + A1L204C13) / 5, 0)</f>
        <v>2629.4</v>
      </c>
      <c r="BB11" s="16" t="s">
        <v>696</v>
      </c>
      <c r="BC11" s="17">
        <f>IF(RUN_YEARS &gt; 4,(A1L204C2 + A1L204C5 + A1L204C8 + A1L204C11 + A1L204C14) / 5, 0)</f>
        <v>2475.4</v>
      </c>
      <c r="BD11" s="16" t="s">
        <v>697</v>
      </c>
      <c r="BE11" s="17">
        <f>(A1L204C25 + A1L204C26)</f>
        <v>5104.8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11885</v>
      </c>
      <c r="F12" s="16" t="s">
        <v>174</v>
      </c>
      <c r="G12" s="15">
        <v>11363</v>
      </c>
      <c r="H12" s="16" t="s">
        <v>698</v>
      </c>
      <c r="I12" s="17">
        <f>(A1L205C1 + A1L205C2)</f>
        <v>23248</v>
      </c>
      <c r="J12" s="16" t="s">
        <v>175</v>
      </c>
      <c r="K12" s="15">
        <v>12129</v>
      </c>
      <c r="L12" s="16" t="s">
        <v>175</v>
      </c>
      <c r="M12" s="15">
        <v>11970</v>
      </c>
      <c r="N12" s="16" t="s">
        <v>699</v>
      </c>
      <c r="O12" s="17">
        <f>(A1L205C4 + A1L205C5)</f>
        <v>24099</v>
      </c>
      <c r="P12" s="16" t="s">
        <v>176</v>
      </c>
      <c r="Q12" s="15">
        <v>14728</v>
      </c>
      <c r="R12" s="16" t="s">
        <v>176</v>
      </c>
      <c r="S12" s="15">
        <v>14799</v>
      </c>
      <c r="T12" s="16" t="s">
        <v>700</v>
      </c>
      <c r="U12" s="17">
        <f>(A1L205C7 + A1L205C8)</f>
        <v>29527</v>
      </c>
      <c r="V12" s="16" t="s">
        <v>177</v>
      </c>
      <c r="W12" s="15">
        <v>15647</v>
      </c>
      <c r="X12" s="16" t="s">
        <v>177</v>
      </c>
      <c r="Y12" s="15">
        <v>15271</v>
      </c>
      <c r="Z12" s="16" t="s">
        <v>701</v>
      </c>
      <c r="AA12" s="17">
        <f>(A1L205C10 + A1L205C11)</f>
        <v>30918</v>
      </c>
      <c r="AB12" s="16" t="s">
        <v>178</v>
      </c>
      <c r="AC12" s="15">
        <v>16778</v>
      </c>
      <c r="AD12" s="16" t="s">
        <v>178</v>
      </c>
      <c r="AE12" s="15">
        <v>16805</v>
      </c>
      <c r="AF12" s="16" t="s">
        <v>702</v>
      </c>
      <c r="AG12" s="17">
        <f>(A1L205C13 + A1L205C14)</f>
        <v>33583</v>
      </c>
      <c r="AH12" s="16" t="s">
        <v>703</v>
      </c>
      <c r="AI12" s="17">
        <f>IF(RUN_YEARS &gt; 1,(A1L205C1 + A1L205C4) / 2, 0)</f>
        <v>12007</v>
      </c>
      <c r="AJ12" s="16" t="s">
        <v>704</v>
      </c>
      <c r="AK12" s="17">
        <f>IF(RUN_YEARS &gt; 1,(A1L205C2 + A1L205C5) / 2, 0)</f>
        <v>11666.5</v>
      </c>
      <c r="AL12" s="16" t="s">
        <v>705</v>
      </c>
      <c r="AM12" s="17">
        <f>(A1L205C16 + A1L205C17)</f>
        <v>23673.5</v>
      </c>
      <c r="AN12" s="16" t="s">
        <v>706</v>
      </c>
      <c r="AO12" s="17">
        <f>IF(RUN_YEARS &gt; 2,(A1L205C1 + A1L205C4 + A1L205C7) / 3, 0)</f>
        <v>12914</v>
      </c>
      <c r="AP12" s="16" t="s">
        <v>707</v>
      </c>
      <c r="AQ12" s="17">
        <f>IF(RUN_YEARS &gt; 2,(A1L205C2 + A1L205C5 + A1L205C8) / 3, 0)</f>
        <v>12710.666666666666</v>
      </c>
      <c r="AR12" s="16" t="s">
        <v>708</v>
      </c>
      <c r="AS12" s="17">
        <f>(A1L205C19 + A1L205C20)</f>
        <v>25624.666666666664</v>
      </c>
      <c r="AT12" s="16" t="s">
        <v>709</v>
      </c>
      <c r="AU12" s="17">
        <f>IF(RUN_YEARS &gt; 3,(A1L205C1 + A1L205C4 + A1L205C7 + A1L205C10) / 4, 0)</f>
        <v>13597.25</v>
      </c>
      <c r="AV12" s="16" t="s">
        <v>710</v>
      </c>
      <c r="AW12" s="17">
        <f>IF(RUN_YEARS &gt; 3,(A1L205C2 + A1L205C5 + A1L205C8 + A1L205C11) / 4, 0)</f>
        <v>13350.75</v>
      </c>
      <c r="AX12" s="16" t="s">
        <v>711</v>
      </c>
      <c r="AY12" s="17">
        <f>(A1L205C22 + A1L205C23)</f>
        <v>26948</v>
      </c>
      <c r="AZ12" s="16" t="s">
        <v>712</v>
      </c>
      <c r="BA12" s="17">
        <f>IF(RUN_YEARS &gt; 4,(A1L205C1 + A1L205C4 + A1L205C7 + A1L205C10 + A1L205C13) / 5, 0)</f>
        <v>14233.4</v>
      </c>
      <c r="BB12" s="16" t="s">
        <v>713</v>
      </c>
      <c r="BC12" s="17">
        <f>IF(RUN_YEARS &gt; 4,(A1L205C2 + A1L205C5 + A1L205C8 + A1L205C11 + A1L205C14) / 5, 0)</f>
        <v>14041.6</v>
      </c>
      <c r="BD12" s="16" t="s">
        <v>714</v>
      </c>
      <c r="BE12" s="17">
        <f>(A1L205C25 + A1L205C26)</f>
        <v>28275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80994</v>
      </c>
      <c r="F13" s="16" t="s">
        <v>174</v>
      </c>
      <c r="G13" s="15">
        <v>79656</v>
      </c>
      <c r="H13" s="16" t="s">
        <v>715</v>
      </c>
      <c r="I13" s="17">
        <f>(A1L206C1 + A1L206C2)</f>
        <v>160650</v>
      </c>
      <c r="J13" s="16" t="s">
        <v>175</v>
      </c>
      <c r="K13" s="15">
        <v>75045</v>
      </c>
      <c r="L13" s="16" t="s">
        <v>175</v>
      </c>
      <c r="M13" s="15">
        <v>72485</v>
      </c>
      <c r="N13" s="16" t="s">
        <v>716</v>
      </c>
      <c r="O13" s="17">
        <f>(A1L206C4 + A1L206C5)</f>
        <v>147530</v>
      </c>
      <c r="P13" s="16" t="s">
        <v>176</v>
      </c>
      <c r="Q13" s="15">
        <v>74448</v>
      </c>
      <c r="R13" s="16" t="s">
        <v>176</v>
      </c>
      <c r="S13" s="15">
        <v>72016</v>
      </c>
      <c r="T13" s="16" t="s">
        <v>717</v>
      </c>
      <c r="U13" s="17">
        <f>(A1L206C7 + A1L206C8)</f>
        <v>146464</v>
      </c>
      <c r="V13" s="16" t="s">
        <v>177</v>
      </c>
      <c r="W13" s="15">
        <v>68294</v>
      </c>
      <c r="X13" s="16" t="s">
        <v>177</v>
      </c>
      <c r="Y13" s="15">
        <v>62483</v>
      </c>
      <c r="Z13" s="16" t="s">
        <v>718</v>
      </c>
      <c r="AA13" s="17">
        <f>(A1L206C10 + A1L206C11)</f>
        <v>130777</v>
      </c>
      <c r="AB13" s="16" t="s">
        <v>178</v>
      </c>
      <c r="AC13" s="15">
        <v>68848</v>
      </c>
      <c r="AD13" s="16" t="s">
        <v>178</v>
      </c>
      <c r="AE13" s="15">
        <v>64689</v>
      </c>
      <c r="AF13" s="16" t="s">
        <v>719</v>
      </c>
      <c r="AG13" s="17">
        <f>(A1L206C13 + A1L206C14)</f>
        <v>133537</v>
      </c>
      <c r="AH13" s="16" t="s">
        <v>720</v>
      </c>
      <c r="AI13" s="17">
        <f>IF(RUN_YEARS &gt; 1,(A1L206C1 + A1L206C4) / 2, 0)</f>
        <v>78019.5</v>
      </c>
      <c r="AJ13" s="16" t="s">
        <v>721</v>
      </c>
      <c r="AK13" s="17">
        <f>IF(RUN_YEARS &gt; 1,(A1L206C2 + A1L206C5) / 2, 0)</f>
        <v>76070.5</v>
      </c>
      <c r="AL13" s="16" t="s">
        <v>722</v>
      </c>
      <c r="AM13" s="17">
        <f>(A1L206C16 + A1L206C17)</f>
        <v>154090</v>
      </c>
      <c r="AN13" s="16" t="s">
        <v>723</v>
      </c>
      <c r="AO13" s="17">
        <f>IF(RUN_YEARS &gt; 2,(A1L206C1 + A1L206C4 + A1L206C7) / 3, 0)</f>
        <v>76829</v>
      </c>
      <c r="AP13" s="16" t="s">
        <v>724</v>
      </c>
      <c r="AQ13" s="17">
        <f>IF(RUN_YEARS &gt; 2,(A1L206C2 + A1L206C5 + A1L206C8) / 3, 0)</f>
        <v>74719</v>
      </c>
      <c r="AR13" s="16" t="s">
        <v>725</v>
      </c>
      <c r="AS13" s="17">
        <f>(A1L206C19 + A1L206C20)</f>
        <v>151548</v>
      </c>
      <c r="AT13" s="16" t="s">
        <v>726</v>
      </c>
      <c r="AU13" s="17">
        <f>IF(RUN_YEARS &gt; 3,(A1L206C1 + A1L206C4 + A1L206C7 + A1L206C10) / 4, 0)</f>
        <v>74695.25</v>
      </c>
      <c r="AV13" s="16" t="s">
        <v>727</v>
      </c>
      <c r="AW13" s="17">
        <f>IF(RUN_YEARS &gt; 3,(A1L206C2 + A1L206C5 + A1L206C8 + A1L206C11) / 4, 0)</f>
        <v>71660</v>
      </c>
      <c r="AX13" s="16" t="s">
        <v>728</v>
      </c>
      <c r="AY13" s="17">
        <f>(A1L206C22 + A1L206C23)</f>
        <v>146355.25</v>
      </c>
      <c r="AZ13" s="16" t="s">
        <v>729</v>
      </c>
      <c r="BA13" s="17">
        <f>IF(RUN_YEARS &gt; 4,(A1L206C1 + A1L206C4 + A1L206C7 + A1L206C10 + A1L206C13) / 5, 0)</f>
        <v>73525.8</v>
      </c>
      <c r="BB13" s="16" t="s">
        <v>730</v>
      </c>
      <c r="BC13" s="17">
        <f>IF(RUN_YEARS &gt; 4,(A1L206C2 + A1L206C5 + A1L206C8 + A1L206C11 + A1L206C14) / 5, 0)</f>
        <v>70265.8</v>
      </c>
      <c r="BD13" s="16" t="s">
        <v>731</v>
      </c>
      <c r="BE13" s="17">
        <f>(A1L206C25 + A1L206C26)</f>
        <v>143791.6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770</v>
      </c>
      <c r="F14" s="16" t="s">
        <v>174</v>
      </c>
      <c r="G14" s="15">
        <v>727</v>
      </c>
      <c r="H14" s="16" t="s">
        <v>732</v>
      </c>
      <c r="I14" s="17">
        <f>(A1L207C1 + A1L207C2)</f>
        <v>1497</v>
      </c>
      <c r="J14" s="16" t="s">
        <v>175</v>
      </c>
      <c r="K14" s="15">
        <v>750</v>
      </c>
      <c r="L14" s="16" t="s">
        <v>175</v>
      </c>
      <c r="M14" s="15">
        <v>740</v>
      </c>
      <c r="N14" s="16" t="s">
        <v>733</v>
      </c>
      <c r="O14" s="17">
        <f>(A1L207C4 + A1L207C5)</f>
        <v>1490</v>
      </c>
      <c r="P14" s="16" t="s">
        <v>176</v>
      </c>
      <c r="Q14" s="15">
        <v>1108</v>
      </c>
      <c r="R14" s="16" t="s">
        <v>176</v>
      </c>
      <c r="S14" s="15">
        <v>1130</v>
      </c>
      <c r="T14" s="16" t="s">
        <v>734</v>
      </c>
      <c r="U14" s="17">
        <f>(A1L207C7 + A1L207C8)</f>
        <v>2238</v>
      </c>
      <c r="V14" s="16" t="s">
        <v>177</v>
      </c>
      <c r="W14" s="15">
        <v>569</v>
      </c>
      <c r="X14" s="16" t="s">
        <v>177</v>
      </c>
      <c r="Y14" s="15">
        <v>549</v>
      </c>
      <c r="Z14" s="16" t="s">
        <v>735</v>
      </c>
      <c r="AA14" s="17">
        <f>(A1L207C10 + A1L207C11)</f>
        <v>1118</v>
      </c>
      <c r="AB14" s="16" t="s">
        <v>178</v>
      </c>
      <c r="AC14" s="15">
        <v>321</v>
      </c>
      <c r="AD14" s="16" t="s">
        <v>178</v>
      </c>
      <c r="AE14" s="15">
        <v>316</v>
      </c>
      <c r="AF14" s="16" t="s">
        <v>736</v>
      </c>
      <c r="AG14" s="17">
        <f>(A1L207C13 + A1L207C14)</f>
        <v>637</v>
      </c>
      <c r="AH14" s="16" t="s">
        <v>737</v>
      </c>
      <c r="AI14" s="17">
        <f>IF(RUN_YEARS &gt; 1,(A1L207C1 + A1L207C4) / 2, 0)</f>
        <v>760</v>
      </c>
      <c r="AJ14" s="16" t="s">
        <v>738</v>
      </c>
      <c r="AK14" s="17">
        <f>IF(RUN_YEARS &gt; 1,(A1L207C2 + A1L207C5) / 2, 0)</f>
        <v>733.5</v>
      </c>
      <c r="AL14" s="16" t="s">
        <v>739</v>
      </c>
      <c r="AM14" s="17">
        <f>(A1L207C16 + A1L207C17)</f>
        <v>1493.5</v>
      </c>
      <c r="AN14" s="16" t="s">
        <v>740</v>
      </c>
      <c r="AO14" s="17">
        <f>IF(RUN_YEARS &gt; 2,(A1L207C1 + A1L207C4 + A1L207C7) / 3, 0)</f>
        <v>876</v>
      </c>
      <c r="AP14" s="16" t="s">
        <v>741</v>
      </c>
      <c r="AQ14" s="17">
        <f>IF(RUN_YEARS &gt; 2,(A1L207C2 + A1L207C5 + A1L207C8) / 3, 0)</f>
        <v>865.66666666666663</v>
      </c>
      <c r="AR14" s="16" t="s">
        <v>742</v>
      </c>
      <c r="AS14" s="17">
        <f>(A1L207C19 + A1L207C20)</f>
        <v>1741.6666666666665</v>
      </c>
      <c r="AT14" s="16" t="s">
        <v>743</v>
      </c>
      <c r="AU14" s="17">
        <f>IF(RUN_YEARS &gt; 3,(A1L207C1 + A1L207C4 + A1L207C7 + A1L207C10) / 4, 0)</f>
        <v>799.25</v>
      </c>
      <c r="AV14" s="16" t="s">
        <v>744</v>
      </c>
      <c r="AW14" s="17">
        <f>IF(RUN_YEARS &gt; 3,(A1L207C2 + A1L207C5 + A1L207C8 + A1L207C11) / 4, 0)</f>
        <v>786.5</v>
      </c>
      <c r="AX14" s="16" t="s">
        <v>745</v>
      </c>
      <c r="AY14" s="17">
        <f>(A1L207C22 + A1L207C23)</f>
        <v>1585.75</v>
      </c>
      <c r="AZ14" s="16" t="s">
        <v>746</v>
      </c>
      <c r="BA14" s="17">
        <f>IF(RUN_YEARS &gt; 4,(A1L207C1 + A1L207C4 + A1L207C7 + A1L207C10 + A1L207C13) / 5, 0)</f>
        <v>703.6</v>
      </c>
      <c r="BB14" s="16" t="s">
        <v>747</v>
      </c>
      <c r="BC14" s="17">
        <f>IF(RUN_YEARS &gt; 4,(A1L207C2 + A1L207C5 + A1L207C8 + A1L207C11 + A1L207C14) / 5, 0)</f>
        <v>692.4</v>
      </c>
      <c r="BD14" s="16" t="s">
        <v>748</v>
      </c>
      <c r="BE14" s="17">
        <f>(A1L207C25 + A1L207C26)</f>
        <v>1396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301</v>
      </c>
      <c r="F15" s="16" t="s">
        <v>174</v>
      </c>
      <c r="G15" s="15">
        <v>346</v>
      </c>
      <c r="H15" s="16" t="s">
        <v>749</v>
      </c>
      <c r="I15" s="17">
        <f>(A1L208C1 + A1L208C2)</f>
        <v>647</v>
      </c>
      <c r="J15" s="16" t="s">
        <v>175</v>
      </c>
      <c r="K15" s="15">
        <v>314</v>
      </c>
      <c r="L15" s="16" t="s">
        <v>175</v>
      </c>
      <c r="M15" s="15">
        <v>338</v>
      </c>
      <c r="N15" s="16" t="s">
        <v>750</v>
      </c>
      <c r="O15" s="17">
        <f>(A1L208C4 + A1L208C5)</f>
        <v>652</v>
      </c>
      <c r="P15" s="16" t="s">
        <v>176</v>
      </c>
      <c r="Q15" s="15">
        <v>450</v>
      </c>
      <c r="R15" s="16" t="s">
        <v>176</v>
      </c>
      <c r="S15" s="15">
        <v>443</v>
      </c>
      <c r="T15" s="16" t="s">
        <v>751</v>
      </c>
      <c r="U15" s="17">
        <f>(A1L208C7 + A1L208C8)</f>
        <v>893</v>
      </c>
      <c r="V15" s="16" t="s">
        <v>177</v>
      </c>
      <c r="W15" s="15">
        <v>476</v>
      </c>
      <c r="X15" s="16" t="s">
        <v>177</v>
      </c>
      <c r="Y15" s="15">
        <v>460</v>
      </c>
      <c r="Z15" s="16" t="s">
        <v>752</v>
      </c>
      <c r="AA15" s="17">
        <f>(A1L208C10 + A1L208C11)</f>
        <v>936</v>
      </c>
      <c r="AB15" s="16" t="s">
        <v>178</v>
      </c>
      <c r="AC15" s="15">
        <v>478</v>
      </c>
      <c r="AD15" s="16" t="s">
        <v>178</v>
      </c>
      <c r="AE15" s="15">
        <v>491</v>
      </c>
      <c r="AF15" s="16" t="s">
        <v>753</v>
      </c>
      <c r="AG15" s="17">
        <f>(A1L208C13 + A1L208C14)</f>
        <v>969</v>
      </c>
      <c r="AH15" s="16" t="s">
        <v>754</v>
      </c>
      <c r="AI15" s="17">
        <f>IF(RUN_YEARS &gt; 1,(A1L208C1 + A1L208C4) / 2, 0)</f>
        <v>307.5</v>
      </c>
      <c r="AJ15" s="16" t="s">
        <v>755</v>
      </c>
      <c r="AK15" s="17">
        <f>IF(RUN_YEARS &gt; 1,(A1L208C2 + A1L208C5) / 2, 0)</f>
        <v>342</v>
      </c>
      <c r="AL15" s="16" t="s">
        <v>756</v>
      </c>
      <c r="AM15" s="17">
        <f>(A1L208C16 + A1L208C17)</f>
        <v>649.5</v>
      </c>
      <c r="AN15" s="16" t="s">
        <v>757</v>
      </c>
      <c r="AO15" s="17">
        <f>IF(RUN_YEARS &gt; 2,(A1L208C1 + A1L208C4 + A1L208C7) / 3, 0)</f>
        <v>355</v>
      </c>
      <c r="AP15" s="16" t="s">
        <v>758</v>
      </c>
      <c r="AQ15" s="17">
        <f>IF(RUN_YEARS &gt; 2,(A1L208C2 + A1L208C5 + A1L208C8) / 3, 0)</f>
        <v>375.66666666666669</v>
      </c>
      <c r="AR15" s="16" t="s">
        <v>759</v>
      </c>
      <c r="AS15" s="17">
        <f>(A1L208C19 + A1L208C20)</f>
        <v>730.66666666666674</v>
      </c>
      <c r="AT15" s="16" t="s">
        <v>760</v>
      </c>
      <c r="AU15" s="17">
        <f>IF(RUN_YEARS &gt; 3,(A1L208C1 + A1L208C4 + A1L208C7 + A1L208C10) / 4, 0)</f>
        <v>385.25</v>
      </c>
      <c r="AV15" s="16" t="s">
        <v>761</v>
      </c>
      <c r="AW15" s="17">
        <f>IF(RUN_YEARS &gt; 3,(A1L208C2 + A1L208C5 + A1L208C8 + A1L208C11) / 4, 0)</f>
        <v>396.75</v>
      </c>
      <c r="AX15" s="16" t="s">
        <v>762</v>
      </c>
      <c r="AY15" s="17">
        <f>(A1L208C22 + A1L208C23)</f>
        <v>782</v>
      </c>
      <c r="AZ15" s="16" t="s">
        <v>763</v>
      </c>
      <c r="BA15" s="17">
        <f>IF(RUN_YEARS &gt; 4,(A1L208C1 + A1L208C4 + A1L208C7 + A1L208C10 + A1L208C13) / 5, 0)</f>
        <v>403.8</v>
      </c>
      <c r="BB15" s="16" t="s">
        <v>764</v>
      </c>
      <c r="BC15" s="17">
        <f>IF(RUN_YEARS &gt; 4,(A1L208C2 + A1L208C5 + A1L208C8 + A1L208C11 + A1L208C14) / 5, 0)</f>
        <v>415.6</v>
      </c>
      <c r="BD15" s="16" t="s">
        <v>765</v>
      </c>
      <c r="BE15" s="17">
        <f>(A1L208C25 + A1L208C26)</f>
        <v>819.40000000000009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766</v>
      </c>
      <c r="I16" s="17">
        <f>(A1L209C1 + A1L209C2)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767</v>
      </c>
      <c r="O16" s="17">
        <f>(A1L209C4 + A1L209C5)</f>
        <v>0</v>
      </c>
      <c r="P16" s="16" t="s">
        <v>176</v>
      </c>
      <c r="Q16" s="15">
        <v>0</v>
      </c>
      <c r="R16" s="16" t="s">
        <v>176</v>
      </c>
      <c r="S16" s="15">
        <v>3</v>
      </c>
      <c r="T16" s="16" t="s">
        <v>768</v>
      </c>
      <c r="U16" s="17">
        <f>(A1L209C7 + A1L209C8)</f>
        <v>3</v>
      </c>
      <c r="V16" s="16" t="s">
        <v>177</v>
      </c>
      <c r="W16" s="15">
        <v>1</v>
      </c>
      <c r="X16" s="16" t="s">
        <v>177</v>
      </c>
      <c r="Y16" s="15">
        <v>0</v>
      </c>
      <c r="Z16" s="16" t="s">
        <v>769</v>
      </c>
      <c r="AA16" s="17">
        <f>(A1L209C10 + A1L209C11)</f>
        <v>1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770</v>
      </c>
      <c r="AG16" s="17">
        <f>(A1L209C13 + A1L209C14)</f>
        <v>0</v>
      </c>
      <c r="AH16" s="16" t="s">
        <v>771</v>
      </c>
      <c r="AI16" s="17">
        <f>IF(RUN_YEARS &gt; 1,(A1L209C1 + A1L209C4) / 2, 0)</f>
        <v>0</v>
      </c>
      <c r="AJ16" s="16" t="s">
        <v>772</v>
      </c>
      <c r="AK16" s="17">
        <f>IF(RUN_YEARS &gt; 1,(A1L209C2 + A1L209C5) / 2, 0)</f>
        <v>0</v>
      </c>
      <c r="AL16" s="16" t="s">
        <v>773</v>
      </c>
      <c r="AM16" s="17">
        <f>(A1L209C16 + A1L209C17)</f>
        <v>0</v>
      </c>
      <c r="AN16" s="16" t="s">
        <v>774</v>
      </c>
      <c r="AO16" s="17">
        <f>IF(RUN_YEARS &gt; 2,(A1L209C1 + A1L209C4 + A1L209C7) / 3, 0)</f>
        <v>0</v>
      </c>
      <c r="AP16" s="16" t="s">
        <v>775</v>
      </c>
      <c r="AQ16" s="17">
        <f>IF(RUN_YEARS &gt; 2,(A1L209C2 + A1L209C5 + A1L209C8) / 3, 0)</f>
        <v>1</v>
      </c>
      <c r="AR16" s="16" t="s">
        <v>776</v>
      </c>
      <c r="AS16" s="17">
        <f>(A1L209C19 + A1L209C20)</f>
        <v>1</v>
      </c>
      <c r="AT16" s="16" t="s">
        <v>777</v>
      </c>
      <c r="AU16" s="17">
        <f>IF(RUN_YEARS &gt; 3,(A1L209C1 + A1L209C4 + A1L209C7 + A1L209C10) / 4, 0)</f>
        <v>0.25</v>
      </c>
      <c r="AV16" s="16" t="s">
        <v>778</v>
      </c>
      <c r="AW16" s="17">
        <f>IF(RUN_YEARS &gt; 3,(A1L209C2 + A1L209C5 + A1L209C8 + A1L209C11) / 4, 0)</f>
        <v>0.75</v>
      </c>
      <c r="AX16" s="16" t="s">
        <v>779</v>
      </c>
      <c r="AY16" s="17">
        <f>(A1L209C22 + A1L209C23)</f>
        <v>1</v>
      </c>
      <c r="AZ16" s="16" t="s">
        <v>780</v>
      </c>
      <c r="BA16" s="17">
        <f>IF(RUN_YEARS &gt; 4,(A1L209C1 + A1L209C4 + A1L209C7 + A1L209C10 + A1L209C13) / 5, 0)</f>
        <v>0.2</v>
      </c>
      <c r="BB16" s="16" t="s">
        <v>781</v>
      </c>
      <c r="BC16" s="17">
        <f>IF(RUN_YEARS &gt; 4,(A1L209C2 + A1L209C5 + A1L209C8 + A1L209C11 + A1L209C14) / 5, 0)</f>
        <v>0.6</v>
      </c>
      <c r="BD16" s="16" t="s">
        <v>782</v>
      </c>
      <c r="BE16" s="17">
        <f>(A1L209C25 + A1L209C26)</f>
        <v>0.8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0</v>
      </c>
      <c r="H17" s="16" t="s">
        <v>783</v>
      </c>
      <c r="I17" s="17">
        <f>(A1L210C1 + A1L210C2)</f>
        <v>0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784</v>
      </c>
      <c r="O17" s="17">
        <f>(A1L210C4 + A1L210C5)</f>
        <v>0</v>
      </c>
      <c r="P17" s="16" t="s">
        <v>176</v>
      </c>
      <c r="Q17" s="15">
        <v>1</v>
      </c>
      <c r="R17" s="16" t="s">
        <v>176</v>
      </c>
      <c r="S17" s="15">
        <v>0</v>
      </c>
      <c r="T17" s="16" t="s">
        <v>785</v>
      </c>
      <c r="U17" s="17">
        <f>(A1L210C7 + A1L210C8)</f>
        <v>1</v>
      </c>
      <c r="V17" s="16" t="s">
        <v>177</v>
      </c>
      <c r="W17" s="15">
        <v>3</v>
      </c>
      <c r="X17" s="16" t="s">
        <v>177</v>
      </c>
      <c r="Y17" s="15">
        <v>20</v>
      </c>
      <c r="Z17" s="16" t="s">
        <v>786</v>
      </c>
      <c r="AA17" s="17">
        <f>(A1L210C10 + A1L210C11)</f>
        <v>23</v>
      </c>
      <c r="AB17" s="16" t="s">
        <v>178</v>
      </c>
      <c r="AC17" s="15">
        <v>1</v>
      </c>
      <c r="AD17" s="16" t="s">
        <v>178</v>
      </c>
      <c r="AE17" s="15">
        <v>5</v>
      </c>
      <c r="AF17" s="16" t="s">
        <v>787</v>
      </c>
      <c r="AG17" s="17">
        <f>(A1L210C13 + A1L210C14)</f>
        <v>6</v>
      </c>
      <c r="AH17" s="16" t="s">
        <v>788</v>
      </c>
      <c r="AI17" s="17">
        <f>IF(RUN_YEARS &gt; 1,(A1L210C1 + A1L210C4) / 2, 0)</f>
        <v>0</v>
      </c>
      <c r="AJ17" s="16" t="s">
        <v>789</v>
      </c>
      <c r="AK17" s="17">
        <f>IF(RUN_YEARS &gt; 1,(A1L210C2 + A1L210C5) / 2, 0)</f>
        <v>0</v>
      </c>
      <c r="AL17" s="16" t="s">
        <v>790</v>
      </c>
      <c r="AM17" s="17">
        <f>(A1L210C16 + A1L210C17)</f>
        <v>0</v>
      </c>
      <c r="AN17" s="16" t="s">
        <v>791</v>
      </c>
      <c r="AO17" s="17">
        <f>IF(RUN_YEARS &gt; 2,(A1L210C1 + A1L210C4 + A1L210C7) / 3, 0)</f>
        <v>0.33333333333333331</v>
      </c>
      <c r="AP17" s="16" t="s">
        <v>792</v>
      </c>
      <c r="AQ17" s="17">
        <f>IF(RUN_YEARS &gt; 2,(A1L210C2 + A1L210C5 + A1L210C8) / 3, 0)</f>
        <v>0</v>
      </c>
      <c r="AR17" s="16" t="s">
        <v>793</v>
      </c>
      <c r="AS17" s="17">
        <f>(A1L210C19 + A1L210C20)</f>
        <v>0.33333333333333331</v>
      </c>
      <c r="AT17" s="16" t="s">
        <v>794</v>
      </c>
      <c r="AU17" s="17">
        <f>IF(RUN_YEARS &gt; 3,(A1L210C1 + A1L210C4 + A1L210C7 + A1L210C10) / 4, 0)</f>
        <v>1</v>
      </c>
      <c r="AV17" s="16" t="s">
        <v>795</v>
      </c>
      <c r="AW17" s="17">
        <f>IF(RUN_YEARS &gt; 3,(A1L210C2 + A1L210C5 + A1L210C8 + A1L210C11) / 4, 0)</f>
        <v>5</v>
      </c>
      <c r="AX17" s="16" t="s">
        <v>796</v>
      </c>
      <c r="AY17" s="17">
        <f>(A1L210C22 + A1L210C23)</f>
        <v>6</v>
      </c>
      <c r="AZ17" s="16" t="s">
        <v>797</v>
      </c>
      <c r="BA17" s="17">
        <f>IF(RUN_YEARS &gt; 4,(A1L210C1 + A1L210C4 + A1L210C7 + A1L210C10 + A1L210C13) / 5, 0)</f>
        <v>1</v>
      </c>
      <c r="BB17" s="16" t="s">
        <v>798</v>
      </c>
      <c r="BC17" s="17">
        <f>IF(RUN_YEARS &gt; 4,(A1L210C2 + A1L210C5 + A1L210C8 + A1L210C11 + A1L210C14) / 5, 0)</f>
        <v>5</v>
      </c>
      <c r="BD17" s="16" t="s">
        <v>799</v>
      </c>
      <c r="BE17" s="17">
        <f>(A1L210C25 + A1L210C26)</f>
        <v>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14564</v>
      </c>
      <c r="F18" s="16" t="s">
        <v>174</v>
      </c>
      <c r="G18" s="15">
        <v>530</v>
      </c>
      <c r="H18" s="16" t="s">
        <v>800</v>
      </c>
      <c r="I18" s="17">
        <f>(A1L211C1 + A1L211C2)</f>
        <v>15094</v>
      </c>
      <c r="J18" s="16" t="s">
        <v>175</v>
      </c>
      <c r="K18" s="15">
        <v>15765</v>
      </c>
      <c r="L18" s="16" t="s">
        <v>175</v>
      </c>
      <c r="M18" s="15">
        <v>663</v>
      </c>
      <c r="N18" s="16" t="s">
        <v>801</v>
      </c>
      <c r="O18" s="17">
        <f>(A1L211C4 + A1L211C5)</f>
        <v>16428</v>
      </c>
      <c r="P18" s="16" t="s">
        <v>176</v>
      </c>
      <c r="Q18" s="15">
        <v>14605</v>
      </c>
      <c r="R18" s="16" t="s">
        <v>176</v>
      </c>
      <c r="S18" s="15">
        <v>761</v>
      </c>
      <c r="T18" s="16" t="s">
        <v>802</v>
      </c>
      <c r="U18" s="17">
        <f>(A1L211C7 + A1L211C8)</f>
        <v>15366</v>
      </c>
      <c r="V18" s="16" t="s">
        <v>177</v>
      </c>
      <c r="W18" s="15">
        <v>13377</v>
      </c>
      <c r="X18" s="16" t="s">
        <v>177</v>
      </c>
      <c r="Y18" s="15">
        <v>557</v>
      </c>
      <c r="Z18" s="16" t="s">
        <v>803</v>
      </c>
      <c r="AA18" s="17">
        <f>(A1L211C10 + A1L211C11)</f>
        <v>13934</v>
      </c>
      <c r="AB18" s="16" t="s">
        <v>178</v>
      </c>
      <c r="AC18" s="15">
        <v>13125</v>
      </c>
      <c r="AD18" s="16" t="s">
        <v>178</v>
      </c>
      <c r="AE18" s="15">
        <v>277</v>
      </c>
      <c r="AF18" s="16" t="s">
        <v>804</v>
      </c>
      <c r="AG18" s="17">
        <f>(A1L211C13 + A1L211C14)</f>
        <v>13402</v>
      </c>
      <c r="AH18" s="16" t="s">
        <v>805</v>
      </c>
      <c r="AI18" s="17">
        <f>IF(RUN_YEARS &gt; 1,(A1L211C1 + A1L211C4) / 2, 0)</f>
        <v>15164.5</v>
      </c>
      <c r="AJ18" s="16" t="s">
        <v>806</v>
      </c>
      <c r="AK18" s="17">
        <f>IF(RUN_YEARS &gt; 1,(A1L211C2 + A1L211C5) / 2, 0)</f>
        <v>596.5</v>
      </c>
      <c r="AL18" s="16" t="s">
        <v>807</v>
      </c>
      <c r="AM18" s="17">
        <f>(A1L211C16 + A1L211C17)</f>
        <v>15761</v>
      </c>
      <c r="AN18" s="16" t="s">
        <v>808</v>
      </c>
      <c r="AO18" s="17">
        <f>IF(RUN_YEARS &gt; 2,(A1L211C1 + A1L211C4 + A1L211C7) / 3, 0)</f>
        <v>14978</v>
      </c>
      <c r="AP18" s="16" t="s">
        <v>809</v>
      </c>
      <c r="AQ18" s="17">
        <f>IF(RUN_YEARS &gt; 2,(A1L211C2 + A1L211C5 + A1L211C8) / 3, 0)</f>
        <v>651.33333333333337</v>
      </c>
      <c r="AR18" s="16" t="s">
        <v>810</v>
      </c>
      <c r="AS18" s="17">
        <f>(A1L211C19 + A1L211C20)</f>
        <v>15629.333333333334</v>
      </c>
      <c r="AT18" s="16" t="s">
        <v>811</v>
      </c>
      <c r="AU18" s="17">
        <f>IF(RUN_YEARS &gt; 3,(A1L211C1 + A1L211C4 + A1L211C7 + A1L211C10) / 4, 0)</f>
        <v>14577.75</v>
      </c>
      <c r="AV18" s="16" t="s">
        <v>812</v>
      </c>
      <c r="AW18" s="17">
        <f>IF(RUN_YEARS &gt; 3,(A1L211C2 + A1L211C5 + A1L211C8 + A1L211C11) / 4, 0)</f>
        <v>627.75</v>
      </c>
      <c r="AX18" s="16" t="s">
        <v>813</v>
      </c>
      <c r="AY18" s="17">
        <f>(A1L211C22 + A1L211C23)</f>
        <v>15205.5</v>
      </c>
      <c r="AZ18" s="16" t="s">
        <v>814</v>
      </c>
      <c r="BA18" s="17">
        <f>IF(RUN_YEARS &gt; 4,(A1L211C1 + A1L211C4 + A1L211C7 + A1L211C10 + A1L211C13) / 5, 0)</f>
        <v>14287.2</v>
      </c>
      <c r="BB18" s="16" t="s">
        <v>815</v>
      </c>
      <c r="BC18" s="17">
        <f>IF(RUN_YEARS &gt; 4,(A1L211C2 + A1L211C5 + A1L211C8 + A1L211C11 + A1L211C14) / 5, 0)</f>
        <v>557.6</v>
      </c>
      <c r="BD18" s="16" t="s">
        <v>816</v>
      </c>
      <c r="BE18" s="17">
        <f>(A1L211C25 + A1L211C26)</f>
        <v>14844.800000000001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3855</v>
      </c>
      <c r="F19" s="16" t="s">
        <v>174</v>
      </c>
      <c r="G19" s="15">
        <v>2710</v>
      </c>
      <c r="H19" s="16" t="s">
        <v>817</v>
      </c>
      <c r="I19" s="17">
        <f>(A1L212C1 + A1L212C2)</f>
        <v>6565</v>
      </c>
      <c r="J19" s="16" t="s">
        <v>175</v>
      </c>
      <c r="K19" s="15">
        <v>1713</v>
      </c>
      <c r="L19" s="16" t="s">
        <v>175</v>
      </c>
      <c r="M19" s="15">
        <v>1547</v>
      </c>
      <c r="N19" s="16" t="s">
        <v>818</v>
      </c>
      <c r="O19" s="17">
        <f>(A1L212C4 + A1L212C5)</f>
        <v>3260</v>
      </c>
      <c r="P19" s="16" t="s">
        <v>176</v>
      </c>
      <c r="Q19" s="15">
        <v>3186</v>
      </c>
      <c r="R19" s="16" t="s">
        <v>176</v>
      </c>
      <c r="S19" s="15">
        <v>1885</v>
      </c>
      <c r="T19" s="16" t="s">
        <v>819</v>
      </c>
      <c r="U19" s="17">
        <f>(A1L212C7 + A1L212C8)</f>
        <v>5071</v>
      </c>
      <c r="V19" s="16" t="s">
        <v>177</v>
      </c>
      <c r="W19" s="15">
        <v>2729</v>
      </c>
      <c r="X19" s="16" t="s">
        <v>177</v>
      </c>
      <c r="Y19" s="15">
        <v>1478</v>
      </c>
      <c r="Z19" s="16" t="s">
        <v>820</v>
      </c>
      <c r="AA19" s="17">
        <f>(A1L212C10 + A1L212C11)</f>
        <v>4207</v>
      </c>
      <c r="AB19" s="16" t="s">
        <v>178</v>
      </c>
      <c r="AC19" s="15">
        <v>2762</v>
      </c>
      <c r="AD19" s="16" t="s">
        <v>178</v>
      </c>
      <c r="AE19" s="15">
        <v>1469</v>
      </c>
      <c r="AF19" s="16" t="s">
        <v>821</v>
      </c>
      <c r="AG19" s="17">
        <f>(A1L212C13 + A1L212C14)</f>
        <v>4231</v>
      </c>
      <c r="AH19" s="16" t="s">
        <v>822</v>
      </c>
      <c r="AI19" s="17">
        <f>IF(RUN_YEARS &gt; 1,(A1L212C1 + A1L212C4) / 2, 0)</f>
        <v>2784</v>
      </c>
      <c r="AJ19" s="16" t="s">
        <v>823</v>
      </c>
      <c r="AK19" s="17">
        <f>IF(RUN_YEARS &gt; 1,(A1L212C2 + A1L212C5) / 2, 0)</f>
        <v>2128.5</v>
      </c>
      <c r="AL19" s="16" t="s">
        <v>824</v>
      </c>
      <c r="AM19" s="17">
        <f>(A1L212C16 + A1L212C17)</f>
        <v>4912.5</v>
      </c>
      <c r="AN19" s="16" t="s">
        <v>825</v>
      </c>
      <c r="AO19" s="17">
        <f>IF(RUN_YEARS &gt; 2,(A1L212C1 + A1L212C4 + A1L212C7) / 3, 0)</f>
        <v>2918</v>
      </c>
      <c r="AP19" s="16" t="s">
        <v>826</v>
      </c>
      <c r="AQ19" s="17">
        <f>IF(RUN_YEARS &gt; 2,(A1L212C2 + A1L212C5 + A1L212C8) / 3, 0)</f>
        <v>2047.3333333333333</v>
      </c>
      <c r="AR19" s="16" t="s">
        <v>827</v>
      </c>
      <c r="AS19" s="17">
        <f>(A1L212C19 + A1L212C20)</f>
        <v>4965.333333333333</v>
      </c>
      <c r="AT19" s="16" t="s">
        <v>828</v>
      </c>
      <c r="AU19" s="17">
        <f>IF(RUN_YEARS &gt; 3,(A1L212C1 + A1L212C4 + A1L212C7 + A1L212C10) / 4, 0)</f>
        <v>2870.75</v>
      </c>
      <c r="AV19" s="16" t="s">
        <v>829</v>
      </c>
      <c r="AW19" s="17">
        <f>IF(RUN_YEARS &gt; 3,(A1L212C2 + A1L212C5 + A1L212C8 + A1L212C11) / 4, 0)</f>
        <v>1905</v>
      </c>
      <c r="AX19" s="16" t="s">
        <v>830</v>
      </c>
      <c r="AY19" s="17">
        <f>(A1L212C22 + A1L212C23)</f>
        <v>4775.75</v>
      </c>
      <c r="AZ19" s="16" t="s">
        <v>831</v>
      </c>
      <c r="BA19" s="17">
        <f>IF(RUN_YEARS &gt; 4,(A1L212C1 + A1L212C4 + A1L212C7 + A1L212C10 + A1L212C13) / 5, 0)</f>
        <v>2849</v>
      </c>
      <c r="BB19" s="16" t="s">
        <v>832</v>
      </c>
      <c r="BC19" s="17">
        <f>IF(RUN_YEARS &gt; 4,(A1L212C2 + A1L212C5 + A1L212C8 + A1L212C11 + A1L212C14) / 5, 0)</f>
        <v>1817.8</v>
      </c>
      <c r="BD19" s="16" t="s">
        <v>833</v>
      </c>
      <c r="BE19" s="17">
        <f>(A1L212C25 + A1L212C26)</f>
        <v>4666.8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36</v>
      </c>
      <c r="F20" s="16" t="s">
        <v>174</v>
      </c>
      <c r="G20" s="15">
        <v>10</v>
      </c>
      <c r="H20" s="16" t="s">
        <v>834</v>
      </c>
      <c r="I20" s="17">
        <f>(A1L213C1 + A1L213C2)</f>
        <v>46</v>
      </c>
      <c r="J20" s="16" t="s">
        <v>175</v>
      </c>
      <c r="K20" s="15">
        <v>32</v>
      </c>
      <c r="L20" s="16" t="s">
        <v>175</v>
      </c>
      <c r="M20" s="15">
        <v>26</v>
      </c>
      <c r="N20" s="16" t="s">
        <v>835</v>
      </c>
      <c r="O20" s="17">
        <f>(A1L213C4 + A1L213C5)</f>
        <v>58</v>
      </c>
      <c r="P20" s="16" t="s">
        <v>176</v>
      </c>
      <c r="Q20" s="15">
        <v>16</v>
      </c>
      <c r="R20" s="16" t="s">
        <v>176</v>
      </c>
      <c r="S20" s="15">
        <v>14</v>
      </c>
      <c r="T20" s="16" t="s">
        <v>836</v>
      </c>
      <c r="U20" s="17">
        <f>(A1L213C7 + A1L213C8)</f>
        <v>30</v>
      </c>
      <c r="V20" s="16" t="s">
        <v>177</v>
      </c>
      <c r="W20" s="15">
        <v>11</v>
      </c>
      <c r="X20" s="16" t="s">
        <v>177</v>
      </c>
      <c r="Y20" s="15">
        <v>15</v>
      </c>
      <c r="Z20" s="16" t="s">
        <v>837</v>
      </c>
      <c r="AA20" s="17">
        <f>(A1L213C10 + A1L213C11)</f>
        <v>26</v>
      </c>
      <c r="AB20" s="16" t="s">
        <v>178</v>
      </c>
      <c r="AC20" s="15">
        <v>2</v>
      </c>
      <c r="AD20" s="16" t="s">
        <v>178</v>
      </c>
      <c r="AE20" s="15">
        <v>1</v>
      </c>
      <c r="AF20" s="16" t="s">
        <v>838</v>
      </c>
      <c r="AG20" s="17">
        <f>(A1L213C13 + A1L213C14)</f>
        <v>3</v>
      </c>
      <c r="AH20" s="16" t="s">
        <v>839</v>
      </c>
      <c r="AI20" s="17">
        <f>IF(RUN_YEARS &gt; 1,(A1L213C1 + A1L213C4) / 2, 0)</f>
        <v>34</v>
      </c>
      <c r="AJ20" s="16" t="s">
        <v>840</v>
      </c>
      <c r="AK20" s="17">
        <f>IF(RUN_YEARS &gt; 1,(A1L213C2 + A1L213C5) / 2, 0)</f>
        <v>18</v>
      </c>
      <c r="AL20" s="16" t="s">
        <v>841</v>
      </c>
      <c r="AM20" s="17">
        <f>(A1L213C16 + A1L213C17)</f>
        <v>52</v>
      </c>
      <c r="AN20" s="16" t="s">
        <v>842</v>
      </c>
      <c r="AO20" s="17">
        <f>IF(RUN_YEARS &gt; 2,(A1L213C1 + A1L213C4 + A1L213C7) / 3, 0)</f>
        <v>28</v>
      </c>
      <c r="AP20" s="16" t="s">
        <v>843</v>
      </c>
      <c r="AQ20" s="17">
        <f>IF(RUN_YEARS &gt; 2,(A1L213C2 + A1L213C5 + A1L213C8) / 3, 0)</f>
        <v>16.666666666666668</v>
      </c>
      <c r="AR20" s="16" t="s">
        <v>844</v>
      </c>
      <c r="AS20" s="17">
        <f>(A1L213C19 + A1L213C20)</f>
        <v>44.666666666666671</v>
      </c>
      <c r="AT20" s="16" t="s">
        <v>845</v>
      </c>
      <c r="AU20" s="17">
        <f>IF(RUN_YEARS &gt; 3,(A1L213C1 + A1L213C4 + A1L213C7 + A1L213C10) / 4, 0)</f>
        <v>23.75</v>
      </c>
      <c r="AV20" s="16" t="s">
        <v>846</v>
      </c>
      <c r="AW20" s="17">
        <f>IF(RUN_YEARS &gt; 3,(A1L213C2 + A1L213C5 + A1L213C8 + A1L213C11) / 4, 0)</f>
        <v>16.25</v>
      </c>
      <c r="AX20" s="16" t="s">
        <v>847</v>
      </c>
      <c r="AY20" s="17">
        <f>(A1L213C22 + A1L213C23)</f>
        <v>40</v>
      </c>
      <c r="AZ20" s="16" t="s">
        <v>848</v>
      </c>
      <c r="BA20" s="17">
        <f>IF(RUN_YEARS &gt; 4,(A1L213C1 + A1L213C4 + A1L213C7 + A1L213C10 + A1L213C13) / 5, 0)</f>
        <v>19.399999999999999</v>
      </c>
      <c r="BB20" s="16" t="s">
        <v>849</v>
      </c>
      <c r="BC20" s="17">
        <f>IF(RUN_YEARS &gt; 4,(A1L213C2 + A1L213C5 + A1L213C8 + A1L213C11 + A1L213C14) / 5, 0)</f>
        <v>13.2</v>
      </c>
      <c r="BD20" s="16" t="s">
        <v>850</v>
      </c>
      <c r="BE20" s="17">
        <f>(A1L213C25 + A1L213C26)</f>
        <v>32.599999999999994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3988</v>
      </c>
      <c r="F21" s="16" t="s">
        <v>174</v>
      </c>
      <c r="G21" s="15">
        <v>4132</v>
      </c>
      <c r="H21" s="16" t="s">
        <v>851</v>
      </c>
      <c r="I21" s="17">
        <f>(A1L214C1 + A1L214C2)</f>
        <v>8120</v>
      </c>
      <c r="J21" s="16" t="s">
        <v>175</v>
      </c>
      <c r="K21" s="15">
        <v>3155</v>
      </c>
      <c r="L21" s="16" t="s">
        <v>175</v>
      </c>
      <c r="M21" s="15">
        <v>3183</v>
      </c>
      <c r="N21" s="16" t="s">
        <v>852</v>
      </c>
      <c r="O21" s="17">
        <f>(A1L214C4 + A1L214C5)</f>
        <v>6338</v>
      </c>
      <c r="P21" s="16" t="s">
        <v>176</v>
      </c>
      <c r="Q21" s="15">
        <v>3850</v>
      </c>
      <c r="R21" s="16" t="s">
        <v>176</v>
      </c>
      <c r="S21" s="15">
        <v>4144</v>
      </c>
      <c r="T21" s="16" t="s">
        <v>853</v>
      </c>
      <c r="U21" s="17">
        <f>(A1L214C7 + A1L214C8)</f>
        <v>7994</v>
      </c>
      <c r="V21" s="16" t="s">
        <v>177</v>
      </c>
      <c r="W21" s="15">
        <v>3409</v>
      </c>
      <c r="X21" s="16" t="s">
        <v>177</v>
      </c>
      <c r="Y21" s="15">
        <v>3380</v>
      </c>
      <c r="Z21" s="16" t="s">
        <v>854</v>
      </c>
      <c r="AA21" s="17">
        <f>(A1L214C10 + A1L214C11)</f>
        <v>6789</v>
      </c>
      <c r="AB21" s="16" t="s">
        <v>178</v>
      </c>
      <c r="AC21" s="15">
        <v>3060</v>
      </c>
      <c r="AD21" s="16" t="s">
        <v>178</v>
      </c>
      <c r="AE21" s="15">
        <v>3159</v>
      </c>
      <c r="AF21" s="16" t="s">
        <v>855</v>
      </c>
      <c r="AG21" s="17">
        <f>(A1L214C13 + A1L214C14)</f>
        <v>6219</v>
      </c>
      <c r="AH21" s="16" t="s">
        <v>856</v>
      </c>
      <c r="AI21" s="17">
        <f>IF(RUN_YEARS &gt; 1,(A1L214C1 + A1L214C4) / 2, 0)</f>
        <v>3571.5</v>
      </c>
      <c r="AJ21" s="16" t="s">
        <v>857</v>
      </c>
      <c r="AK21" s="17">
        <f>IF(RUN_YEARS &gt; 1,(A1L214C2 + A1L214C5) / 2, 0)</f>
        <v>3657.5</v>
      </c>
      <c r="AL21" s="16" t="s">
        <v>858</v>
      </c>
      <c r="AM21" s="17">
        <f>(A1L214C16 + A1L214C17)</f>
        <v>7229</v>
      </c>
      <c r="AN21" s="16" t="s">
        <v>859</v>
      </c>
      <c r="AO21" s="17">
        <f>IF(RUN_YEARS &gt; 2,(A1L214C1 + A1L214C4 + A1L214C7) / 3, 0)</f>
        <v>3664.3333333333335</v>
      </c>
      <c r="AP21" s="16" t="s">
        <v>860</v>
      </c>
      <c r="AQ21" s="17">
        <f>IF(RUN_YEARS &gt; 2,(A1L214C2 + A1L214C5 + A1L214C8) / 3, 0)</f>
        <v>3819.6666666666665</v>
      </c>
      <c r="AR21" s="16" t="s">
        <v>861</v>
      </c>
      <c r="AS21" s="17">
        <f>(A1L214C19 + A1L214C20)</f>
        <v>7484</v>
      </c>
      <c r="AT21" s="16" t="s">
        <v>862</v>
      </c>
      <c r="AU21" s="17">
        <f>IF(RUN_YEARS &gt; 3,(A1L214C1 + A1L214C4 + A1L214C7 + A1L214C10) / 4, 0)</f>
        <v>3600.5</v>
      </c>
      <c r="AV21" s="16" t="s">
        <v>863</v>
      </c>
      <c r="AW21" s="17">
        <f>IF(RUN_YEARS &gt; 3,(A1L214C2 + A1L214C5 + A1L214C8 + A1L214C11) / 4, 0)</f>
        <v>3709.75</v>
      </c>
      <c r="AX21" s="16" t="s">
        <v>864</v>
      </c>
      <c r="AY21" s="17">
        <f>(A1L214C22 + A1L214C23)</f>
        <v>7310.25</v>
      </c>
      <c r="AZ21" s="16" t="s">
        <v>865</v>
      </c>
      <c r="BA21" s="17">
        <f>IF(RUN_YEARS &gt; 4,(A1L214C1 + A1L214C4 + A1L214C7 + A1L214C10 + A1L214C13) / 5, 0)</f>
        <v>3492.4</v>
      </c>
      <c r="BB21" s="16" t="s">
        <v>866</v>
      </c>
      <c r="BC21" s="17">
        <f>IF(RUN_YEARS &gt; 4,(A1L214C2 + A1L214C5 + A1L214C8 + A1L214C11 + A1L214C14) / 5, 0)</f>
        <v>3599.6</v>
      </c>
      <c r="BD21" s="16" t="s">
        <v>867</v>
      </c>
      <c r="BE21" s="17">
        <f>(A1L214C25 + A1L214C26)</f>
        <v>7092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133</v>
      </c>
      <c r="F22" s="16" t="s">
        <v>174</v>
      </c>
      <c r="G22" s="15">
        <v>136</v>
      </c>
      <c r="H22" s="16" t="s">
        <v>868</v>
      </c>
      <c r="I22" s="17">
        <f>(A1L215C1 + A1L215C2)</f>
        <v>269</v>
      </c>
      <c r="J22" s="16" t="s">
        <v>175</v>
      </c>
      <c r="K22" s="15">
        <v>118</v>
      </c>
      <c r="L22" s="16" t="s">
        <v>175</v>
      </c>
      <c r="M22" s="15">
        <v>112</v>
      </c>
      <c r="N22" s="16" t="s">
        <v>869</v>
      </c>
      <c r="O22" s="17">
        <f>(A1L215C4 + A1L215C5)</f>
        <v>230</v>
      </c>
      <c r="P22" s="16" t="s">
        <v>176</v>
      </c>
      <c r="Q22" s="15">
        <v>122</v>
      </c>
      <c r="R22" s="16" t="s">
        <v>176</v>
      </c>
      <c r="S22" s="15">
        <v>212</v>
      </c>
      <c r="T22" s="16" t="s">
        <v>870</v>
      </c>
      <c r="U22" s="17">
        <f>(A1L215C7 + A1L215C8)</f>
        <v>334</v>
      </c>
      <c r="V22" s="16" t="s">
        <v>177</v>
      </c>
      <c r="W22" s="15">
        <v>151</v>
      </c>
      <c r="X22" s="16" t="s">
        <v>177</v>
      </c>
      <c r="Y22" s="15">
        <v>259</v>
      </c>
      <c r="Z22" s="16" t="s">
        <v>871</v>
      </c>
      <c r="AA22" s="17">
        <f>(A1L215C10 + A1L215C11)</f>
        <v>410</v>
      </c>
      <c r="AB22" s="16" t="s">
        <v>178</v>
      </c>
      <c r="AC22" s="15">
        <v>134</v>
      </c>
      <c r="AD22" s="16" t="s">
        <v>178</v>
      </c>
      <c r="AE22" s="15">
        <v>278</v>
      </c>
      <c r="AF22" s="16" t="s">
        <v>872</v>
      </c>
      <c r="AG22" s="17">
        <f>(A1L215C13 + A1L215C14)</f>
        <v>412</v>
      </c>
      <c r="AH22" s="16" t="s">
        <v>873</v>
      </c>
      <c r="AI22" s="17">
        <f>IF(RUN_YEARS &gt; 1,(A1L215C1 + A1L215C4) / 2, 0)</f>
        <v>125.5</v>
      </c>
      <c r="AJ22" s="16" t="s">
        <v>874</v>
      </c>
      <c r="AK22" s="17">
        <f>IF(RUN_YEARS &gt; 1,(A1L215C2 + A1L215C5) / 2, 0)</f>
        <v>124</v>
      </c>
      <c r="AL22" s="16" t="s">
        <v>875</v>
      </c>
      <c r="AM22" s="17">
        <f>(A1L215C16 + A1L215C17)</f>
        <v>249.5</v>
      </c>
      <c r="AN22" s="16" t="s">
        <v>876</v>
      </c>
      <c r="AO22" s="17">
        <f>IF(RUN_YEARS &gt; 2,(A1L215C1 + A1L215C4 + A1L215C7) / 3, 0)</f>
        <v>124.33333333333333</v>
      </c>
      <c r="AP22" s="16" t="s">
        <v>877</v>
      </c>
      <c r="AQ22" s="17">
        <f>IF(RUN_YEARS &gt; 2,(A1L215C2 + A1L215C5 + A1L215C8) / 3, 0)</f>
        <v>153.33333333333334</v>
      </c>
      <c r="AR22" s="16" t="s">
        <v>878</v>
      </c>
      <c r="AS22" s="17">
        <f>(A1L215C19 + A1L215C20)</f>
        <v>277.66666666666669</v>
      </c>
      <c r="AT22" s="16" t="s">
        <v>879</v>
      </c>
      <c r="AU22" s="17">
        <f>IF(RUN_YEARS &gt; 3,(A1L215C1 + A1L215C4 + A1L215C7 + A1L215C10) / 4, 0)</f>
        <v>131</v>
      </c>
      <c r="AV22" s="16" t="s">
        <v>880</v>
      </c>
      <c r="AW22" s="17">
        <f>IF(RUN_YEARS &gt; 3,(A1L215C2 + A1L215C5 + A1L215C8 + A1L215C11) / 4, 0)</f>
        <v>179.75</v>
      </c>
      <c r="AX22" s="16" t="s">
        <v>881</v>
      </c>
      <c r="AY22" s="17">
        <f>(A1L215C22 + A1L215C23)</f>
        <v>310.75</v>
      </c>
      <c r="AZ22" s="16" t="s">
        <v>882</v>
      </c>
      <c r="BA22" s="17">
        <f>IF(RUN_YEARS &gt; 4,(A1L215C1 + A1L215C4 + A1L215C7 + A1L215C10 + A1L215C13) / 5, 0)</f>
        <v>131.6</v>
      </c>
      <c r="BB22" s="16" t="s">
        <v>883</v>
      </c>
      <c r="BC22" s="17">
        <f>IF(RUN_YEARS &gt; 4,(A1L215C2 + A1L215C5 + A1L215C8 + A1L215C11 + A1L215C14) / 5, 0)</f>
        <v>199.4</v>
      </c>
      <c r="BD22" s="16" t="s">
        <v>884</v>
      </c>
      <c r="BE22" s="17">
        <f>(A1L215C25 + A1L215C26)</f>
        <v>331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140544</v>
      </c>
      <c r="F23" s="16" t="s">
        <v>174</v>
      </c>
      <c r="G23" s="15">
        <v>120998</v>
      </c>
      <c r="H23" s="16" t="s">
        <v>885</v>
      </c>
      <c r="I23" s="17">
        <f>(A1L216C1 + A1L216C2)</f>
        <v>261542</v>
      </c>
      <c r="J23" s="16" t="s">
        <v>175</v>
      </c>
      <c r="K23" s="15">
        <v>133482</v>
      </c>
      <c r="L23" s="16" t="s">
        <v>175</v>
      </c>
      <c r="M23" s="15">
        <v>112636</v>
      </c>
      <c r="N23" s="16" t="s">
        <v>886</v>
      </c>
      <c r="O23" s="17">
        <f>(A1L216C4 + A1L216C5)</f>
        <v>246118</v>
      </c>
      <c r="P23" s="16" t="s">
        <v>176</v>
      </c>
      <c r="Q23" s="15">
        <v>139526</v>
      </c>
      <c r="R23" s="16" t="s">
        <v>176</v>
      </c>
      <c r="S23" s="15">
        <v>120942</v>
      </c>
      <c r="T23" s="16" t="s">
        <v>887</v>
      </c>
      <c r="U23" s="17">
        <f>(A1L216C7 + A1L216C8)</f>
        <v>260468</v>
      </c>
      <c r="V23" s="16" t="s">
        <v>177</v>
      </c>
      <c r="W23" s="15">
        <v>134366</v>
      </c>
      <c r="X23" s="16" t="s">
        <v>177</v>
      </c>
      <c r="Y23" s="15">
        <v>111394</v>
      </c>
      <c r="Z23" s="16" t="s">
        <v>888</v>
      </c>
      <c r="AA23" s="17">
        <f>(A1L216C10 + A1L216C11)</f>
        <v>245760</v>
      </c>
      <c r="AB23" s="16" t="s">
        <v>178</v>
      </c>
      <c r="AC23" s="15">
        <v>137792</v>
      </c>
      <c r="AD23" s="16" t="s">
        <v>178</v>
      </c>
      <c r="AE23" s="15">
        <v>118061</v>
      </c>
      <c r="AF23" s="16" t="s">
        <v>889</v>
      </c>
      <c r="AG23" s="17">
        <f>(A1L216C13 + A1L216C14)</f>
        <v>255853</v>
      </c>
      <c r="AH23" s="16" t="s">
        <v>890</v>
      </c>
      <c r="AI23" s="17">
        <f>IF(RUN_YEARS &gt; 1,(A1L216C1 + A1L216C4) / 2, 0)</f>
        <v>137013</v>
      </c>
      <c r="AJ23" s="16" t="s">
        <v>891</v>
      </c>
      <c r="AK23" s="17">
        <f>IF(RUN_YEARS &gt; 1,(A1L216C2 + A1L216C5) / 2, 0)</f>
        <v>116817</v>
      </c>
      <c r="AL23" s="16" t="s">
        <v>892</v>
      </c>
      <c r="AM23" s="17">
        <f>(A1L216C16 + A1L216C17)</f>
        <v>253830</v>
      </c>
      <c r="AN23" s="16" t="s">
        <v>893</v>
      </c>
      <c r="AO23" s="17">
        <f>IF(RUN_YEARS &gt; 2,(A1L216C1 + A1L216C4 + A1L216C7) / 3, 0)</f>
        <v>137850.66666666666</v>
      </c>
      <c r="AP23" s="16" t="s">
        <v>894</v>
      </c>
      <c r="AQ23" s="17">
        <f>IF(RUN_YEARS &gt; 2,(A1L216C2 + A1L216C5 + A1L216C8) / 3, 0)</f>
        <v>118192</v>
      </c>
      <c r="AR23" s="16" t="s">
        <v>895</v>
      </c>
      <c r="AS23" s="17">
        <f>(A1L216C19 + A1L216C20)</f>
        <v>256042.66666666666</v>
      </c>
      <c r="AT23" s="16" t="s">
        <v>896</v>
      </c>
      <c r="AU23" s="17">
        <f>IF(RUN_YEARS &gt; 3,(A1L216C1 + A1L216C4 + A1L216C7 + A1L216C10) / 4, 0)</f>
        <v>136979.5</v>
      </c>
      <c r="AV23" s="16" t="s">
        <v>897</v>
      </c>
      <c r="AW23" s="17">
        <f>IF(RUN_YEARS &gt; 3,(A1L216C2 + A1L216C5 + A1L216C8 + A1L216C11) / 4, 0)</f>
        <v>116492.5</v>
      </c>
      <c r="AX23" s="16" t="s">
        <v>898</v>
      </c>
      <c r="AY23" s="17">
        <f>(A1L216C22 + A1L216C23)</f>
        <v>253472</v>
      </c>
      <c r="AZ23" s="16" t="s">
        <v>899</v>
      </c>
      <c r="BA23" s="17">
        <f>IF(RUN_YEARS &gt; 4,(A1L216C1 + A1L216C4 + A1L216C7 + A1L216C10 + A1L216C13) / 5, 0)</f>
        <v>137142</v>
      </c>
      <c r="BB23" s="16" t="s">
        <v>900</v>
      </c>
      <c r="BC23" s="17">
        <f>IF(RUN_YEARS &gt; 4,(A1L216C2 + A1L216C5 + A1L216C8 + A1L216C11 + A1L216C14) / 5, 0)</f>
        <v>116806.2</v>
      </c>
      <c r="BD23" s="16" t="s">
        <v>901</v>
      </c>
      <c r="BE23" s="17">
        <f>(A1L216C25 + A1L216C26)</f>
        <v>253948.2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BBA23-A03E-455A-9BFF-82419D03D367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3618</v>
      </c>
      <c r="F9" s="16" t="s">
        <v>174</v>
      </c>
      <c r="G9" s="15">
        <v>3457</v>
      </c>
      <c r="H9" s="16" t="s">
        <v>969</v>
      </c>
      <c r="I9" s="17">
        <f>(A1L218C1 + A1L218C2)</f>
        <v>7075</v>
      </c>
      <c r="J9" s="16" t="s">
        <v>175</v>
      </c>
      <c r="K9" s="15">
        <v>3566</v>
      </c>
      <c r="L9" s="16" t="s">
        <v>175</v>
      </c>
      <c r="M9" s="15">
        <v>3893</v>
      </c>
      <c r="N9" s="16" t="s">
        <v>970</v>
      </c>
      <c r="O9" s="17">
        <f>(A1L218C4 + A1L218C5)</f>
        <v>7459</v>
      </c>
      <c r="P9" s="16" t="s">
        <v>176</v>
      </c>
      <c r="Q9" s="15">
        <v>3444</v>
      </c>
      <c r="R9" s="16" t="s">
        <v>176</v>
      </c>
      <c r="S9" s="15">
        <v>2728</v>
      </c>
      <c r="T9" s="16" t="s">
        <v>971</v>
      </c>
      <c r="U9" s="17">
        <f>(A1L218C7 + A1L218C8)</f>
        <v>6172</v>
      </c>
      <c r="V9" s="16" t="s">
        <v>177</v>
      </c>
      <c r="W9" s="15">
        <v>3869</v>
      </c>
      <c r="X9" s="16" t="s">
        <v>177</v>
      </c>
      <c r="Y9" s="15">
        <v>1836</v>
      </c>
      <c r="Z9" s="16" t="s">
        <v>972</v>
      </c>
      <c r="AA9" s="17">
        <f>(A1L218C10 + A1L218C11)</f>
        <v>5705</v>
      </c>
      <c r="AB9" s="16" t="s">
        <v>178</v>
      </c>
      <c r="AC9" s="15">
        <v>3558</v>
      </c>
      <c r="AD9" s="16" t="s">
        <v>178</v>
      </c>
      <c r="AE9" s="15">
        <v>1475</v>
      </c>
      <c r="AF9" s="16" t="s">
        <v>973</v>
      </c>
      <c r="AG9" s="17">
        <f>(A1L218C13 + A1L218C14)</f>
        <v>5033</v>
      </c>
      <c r="AH9" s="16" t="s">
        <v>974</v>
      </c>
      <c r="AI9" s="17">
        <f>IF(RUN_YEARS &gt; 1,(A1L218C1 + A1L218C4) / 2, 0)</f>
        <v>3592</v>
      </c>
      <c r="AJ9" s="16" t="s">
        <v>975</v>
      </c>
      <c r="AK9" s="17">
        <f>IF(RUN_YEARS &gt; 1,(A1L218C2 + A1L218C5) / 2, 0)</f>
        <v>3675</v>
      </c>
      <c r="AL9" s="16" t="s">
        <v>976</v>
      </c>
      <c r="AM9" s="17">
        <f>(A1L218C16 + A1L218C17)</f>
        <v>7267</v>
      </c>
      <c r="AN9" s="16" t="s">
        <v>977</v>
      </c>
      <c r="AO9" s="17">
        <f>IF(RUN_YEARS &gt; 2,(A1L218C1 + A1L218C4 + A1L218C7) / 3, 0)</f>
        <v>3542.6666666666665</v>
      </c>
      <c r="AP9" s="16" t="s">
        <v>978</v>
      </c>
      <c r="AQ9" s="17">
        <f>IF(RUN_YEARS &gt; 2,(A1L218C2 + A1L218C5 + A1L218C8) / 3, 0)</f>
        <v>3359.3333333333335</v>
      </c>
      <c r="AR9" s="16" t="s">
        <v>979</v>
      </c>
      <c r="AS9" s="17">
        <f>(A1L218C19 + A1L218C20)</f>
        <v>6902</v>
      </c>
      <c r="AT9" s="16" t="s">
        <v>980</v>
      </c>
      <c r="AU9" s="17">
        <f>IF(RUN_YEARS &gt; 3,(A1L218C1 + A1L218C4 + A1L218C7 + A1L218C10) / 4, 0)</f>
        <v>3624.25</v>
      </c>
      <c r="AV9" s="16" t="s">
        <v>981</v>
      </c>
      <c r="AW9" s="17">
        <f>IF(RUN_YEARS &gt; 3,(A1L218C2 + A1L218C5 + A1L218C8 + A1L218C11) / 4, 0)</f>
        <v>2978.5</v>
      </c>
      <c r="AX9" s="16" t="s">
        <v>982</v>
      </c>
      <c r="AY9" s="17">
        <f>(A1L218C22 + A1L218C23)</f>
        <v>6602.75</v>
      </c>
      <c r="AZ9" s="16" t="s">
        <v>983</v>
      </c>
      <c r="BA9" s="17">
        <f>IF(RUN_YEARS &gt; 4,(A1L218C1 + A1L218C4 + A1L218C7 + A1L218C10 + A1L218C13) / 5, 0)</f>
        <v>3611</v>
      </c>
      <c r="BB9" s="16" t="s">
        <v>984</v>
      </c>
      <c r="BC9" s="17">
        <f>IF(RUN_YEARS &gt; 4,(A1L218C2 + A1L218C5 + A1L218C8 + A1L218C11 + A1L218C14) / 5, 0)</f>
        <v>2677.8</v>
      </c>
      <c r="BD9" s="16" t="s">
        <v>985</v>
      </c>
      <c r="BE9" s="17">
        <f>(A1L218C25 + A1L218C26)</f>
        <v>6288.8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18426</v>
      </c>
      <c r="F10" s="16" t="s">
        <v>174</v>
      </c>
      <c r="G10" s="15">
        <v>10240</v>
      </c>
      <c r="H10" s="16" t="s">
        <v>986</v>
      </c>
      <c r="I10" s="17">
        <f>(A1L219C1 + A1L219C2)</f>
        <v>28666</v>
      </c>
      <c r="J10" s="16" t="s">
        <v>175</v>
      </c>
      <c r="K10" s="15">
        <v>16845</v>
      </c>
      <c r="L10" s="16" t="s">
        <v>175</v>
      </c>
      <c r="M10" s="15">
        <v>9935</v>
      </c>
      <c r="N10" s="16" t="s">
        <v>987</v>
      </c>
      <c r="O10" s="17">
        <f>(A1L219C4 + A1L219C5)</f>
        <v>26780</v>
      </c>
      <c r="P10" s="16" t="s">
        <v>176</v>
      </c>
      <c r="Q10" s="15">
        <v>18967</v>
      </c>
      <c r="R10" s="16" t="s">
        <v>176</v>
      </c>
      <c r="S10" s="15">
        <v>11750</v>
      </c>
      <c r="T10" s="16" t="s">
        <v>988</v>
      </c>
      <c r="U10" s="17">
        <f>(A1L219C7 + A1L219C8)</f>
        <v>30717</v>
      </c>
      <c r="V10" s="16" t="s">
        <v>177</v>
      </c>
      <c r="W10" s="15">
        <v>16675</v>
      </c>
      <c r="X10" s="16" t="s">
        <v>177</v>
      </c>
      <c r="Y10" s="15">
        <v>8640</v>
      </c>
      <c r="Z10" s="16" t="s">
        <v>989</v>
      </c>
      <c r="AA10" s="17">
        <f>(A1L219C10 + A1L219C11)</f>
        <v>25315</v>
      </c>
      <c r="AB10" s="16" t="s">
        <v>178</v>
      </c>
      <c r="AC10" s="15">
        <v>14137</v>
      </c>
      <c r="AD10" s="16" t="s">
        <v>178</v>
      </c>
      <c r="AE10" s="15">
        <v>6234</v>
      </c>
      <c r="AF10" s="16" t="s">
        <v>990</v>
      </c>
      <c r="AG10" s="17">
        <f>(A1L219C13 + A1L219C14)</f>
        <v>20371</v>
      </c>
      <c r="AH10" s="16" t="s">
        <v>991</v>
      </c>
      <c r="AI10" s="17">
        <f>IF(RUN_YEARS &gt; 1,(A1L219C1 + A1L219C4) / 2, 0)</f>
        <v>17635.5</v>
      </c>
      <c r="AJ10" s="16" t="s">
        <v>992</v>
      </c>
      <c r="AK10" s="17">
        <f>IF(RUN_YEARS &gt; 1,(A1L219C2 + A1L219C5) / 2, 0)</f>
        <v>10087.5</v>
      </c>
      <c r="AL10" s="16" t="s">
        <v>993</v>
      </c>
      <c r="AM10" s="17">
        <f>(A1L219C16 + A1L219C17)</f>
        <v>27723</v>
      </c>
      <c r="AN10" s="16" t="s">
        <v>994</v>
      </c>
      <c r="AO10" s="17">
        <f>IF(RUN_YEARS &gt; 2,(A1L219C1 + A1L219C4 + A1L219C7) / 3, 0)</f>
        <v>18079.333333333332</v>
      </c>
      <c r="AP10" s="16" t="s">
        <v>995</v>
      </c>
      <c r="AQ10" s="17">
        <f>IF(RUN_YEARS &gt; 2,(A1L219C2 + A1L219C5 + A1L219C8) / 3, 0)</f>
        <v>10641.666666666666</v>
      </c>
      <c r="AR10" s="16" t="s">
        <v>996</v>
      </c>
      <c r="AS10" s="17">
        <f>(A1L219C19 + A1L219C20)</f>
        <v>28721</v>
      </c>
      <c r="AT10" s="16" t="s">
        <v>997</v>
      </c>
      <c r="AU10" s="17">
        <f>IF(RUN_YEARS &gt; 3,(A1L219C1 + A1L219C4 + A1L219C7 + A1L219C10) / 4, 0)</f>
        <v>17728.25</v>
      </c>
      <c r="AV10" s="16" t="s">
        <v>998</v>
      </c>
      <c r="AW10" s="17">
        <f>IF(RUN_YEARS &gt; 3,(A1L219C2 + A1L219C5 + A1L219C8 + A1L219C11) / 4, 0)</f>
        <v>10141.25</v>
      </c>
      <c r="AX10" s="16" t="s">
        <v>999</v>
      </c>
      <c r="AY10" s="17">
        <f>(A1L219C22 + A1L219C23)</f>
        <v>27869.5</v>
      </c>
      <c r="AZ10" s="16" t="s">
        <v>1000</v>
      </c>
      <c r="BA10" s="17">
        <f>IF(RUN_YEARS &gt; 4,(A1L219C1 + A1L219C4 + A1L219C7 + A1L219C10 + A1L219C13) / 5, 0)</f>
        <v>17010</v>
      </c>
      <c r="BB10" s="16" t="s">
        <v>1001</v>
      </c>
      <c r="BC10" s="17">
        <f>IF(RUN_YEARS &gt; 4,(A1L219C2 + A1L219C5 + A1L219C8 + A1L219C11 + A1L219C14) / 5, 0)</f>
        <v>9359.7999999999993</v>
      </c>
      <c r="BD10" s="16" t="s">
        <v>1002</v>
      </c>
      <c r="BE10" s="17">
        <f>(A1L219C25 + A1L219C26)</f>
        <v>26369.8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28557</v>
      </c>
      <c r="F11" s="16" t="s">
        <v>174</v>
      </c>
      <c r="G11" s="15">
        <v>28310</v>
      </c>
      <c r="H11" s="16" t="s">
        <v>1003</v>
      </c>
      <c r="I11" s="17">
        <f>(A1L220C1 + A1L220C2)</f>
        <v>56867</v>
      </c>
      <c r="J11" s="16" t="s">
        <v>175</v>
      </c>
      <c r="K11" s="15">
        <v>18315</v>
      </c>
      <c r="L11" s="16" t="s">
        <v>175</v>
      </c>
      <c r="M11" s="15">
        <v>18103</v>
      </c>
      <c r="N11" s="16" t="s">
        <v>1004</v>
      </c>
      <c r="O11" s="17">
        <f>(A1L220C4 + A1L220C5)</f>
        <v>36418</v>
      </c>
      <c r="P11" s="16" t="s">
        <v>176</v>
      </c>
      <c r="Q11" s="15">
        <v>27319</v>
      </c>
      <c r="R11" s="16" t="s">
        <v>176</v>
      </c>
      <c r="S11" s="15">
        <v>27112</v>
      </c>
      <c r="T11" s="16" t="s">
        <v>1005</v>
      </c>
      <c r="U11" s="17">
        <f>(A1L220C7 + A1L220C8)</f>
        <v>54431</v>
      </c>
      <c r="V11" s="16" t="s">
        <v>177</v>
      </c>
      <c r="W11" s="15">
        <v>27527</v>
      </c>
      <c r="X11" s="16" t="s">
        <v>177</v>
      </c>
      <c r="Y11" s="15">
        <v>27202</v>
      </c>
      <c r="Z11" s="16" t="s">
        <v>1006</v>
      </c>
      <c r="AA11" s="17">
        <f>(A1L220C10 + A1L220C11)</f>
        <v>54729</v>
      </c>
      <c r="AB11" s="16" t="s">
        <v>178</v>
      </c>
      <c r="AC11" s="15">
        <v>28174</v>
      </c>
      <c r="AD11" s="16" t="s">
        <v>178</v>
      </c>
      <c r="AE11" s="15">
        <v>28347</v>
      </c>
      <c r="AF11" s="16" t="s">
        <v>1007</v>
      </c>
      <c r="AG11" s="17">
        <f>(A1L220C13 + A1L220C14)</f>
        <v>56521</v>
      </c>
      <c r="AH11" s="16" t="s">
        <v>1008</v>
      </c>
      <c r="AI11" s="17">
        <f>IF(RUN_YEARS &gt; 1,(A1L220C1 + A1L220C4) / 2, 0)</f>
        <v>23436</v>
      </c>
      <c r="AJ11" s="16" t="s">
        <v>1009</v>
      </c>
      <c r="AK11" s="17">
        <f>IF(RUN_YEARS &gt; 1,(A1L220C2 + A1L220C5) / 2, 0)</f>
        <v>23206.5</v>
      </c>
      <c r="AL11" s="16" t="s">
        <v>1010</v>
      </c>
      <c r="AM11" s="17">
        <f>(A1L220C16 + A1L220C17)</f>
        <v>46642.5</v>
      </c>
      <c r="AN11" s="16" t="s">
        <v>1011</v>
      </c>
      <c r="AO11" s="17">
        <f>IF(RUN_YEARS &gt; 2,(A1L220C1 + A1L220C4 + A1L220C7) / 3, 0)</f>
        <v>24730.333333333332</v>
      </c>
      <c r="AP11" s="16" t="s">
        <v>1012</v>
      </c>
      <c r="AQ11" s="17">
        <f>IF(RUN_YEARS &gt; 2,(A1L220C2 + A1L220C5 + A1L220C8) / 3, 0)</f>
        <v>24508.333333333332</v>
      </c>
      <c r="AR11" s="16" t="s">
        <v>1013</v>
      </c>
      <c r="AS11" s="17">
        <f>(A1L220C19 + A1L220C20)</f>
        <v>49238.666666666664</v>
      </c>
      <c r="AT11" s="16" t="s">
        <v>1014</v>
      </c>
      <c r="AU11" s="17">
        <f>IF(RUN_YEARS &gt; 3,(A1L220C1 + A1L220C4 + A1L220C7 + A1L220C10) / 4, 0)</f>
        <v>25429.5</v>
      </c>
      <c r="AV11" s="16" t="s">
        <v>1015</v>
      </c>
      <c r="AW11" s="17">
        <f>IF(RUN_YEARS &gt; 3,(A1L220C2 + A1L220C5 + A1L220C8 + A1L220C11) / 4, 0)</f>
        <v>25181.75</v>
      </c>
      <c r="AX11" s="16" t="s">
        <v>1016</v>
      </c>
      <c r="AY11" s="17">
        <f>(A1L220C22 + A1L220C23)</f>
        <v>50611.25</v>
      </c>
      <c r="AZ11" s="16" t="s">
        <v>1017</v>
      </c>
      <c r="BA11" s="17">
        <f>IF(RUN_YEARS &gt; 4,(A1L220C1 + A1L220C4 + A1L220C7 + A1L220C10 + A1L220C13) / 5, 0)</f>
        <v>25978.400000000001</v>
      </c>
      <c r="BB11" s="16" t="s">
        <v>1018</v>
      </c>
      <c r="BC11" s="17">
        <f>IF(RUN_YEARS &gt; 4,(A1L220C2 + A1L220C5 + A1L220C8 + A1L220C11 + A1L220C14) / 5, 0)</f>
        <v>25814.799999999999</v>
      </c>
      <c r="BD11" s="16" t="s">
        <v>1019</v>
      </c>
      <c r="BE11" s="17">
        <f>(A1L220C25 + A1L220C26)</f>
        <v>51793.2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821</v>
      </c>
      <c r="F12" s="16" t="s">
        <v>174</v>
      </c>
      <c r="G12" s="15">
        <v>850</v>
      </c>
      <c r="H12" s="16" t="s">
        <v>1020</v>
      </c>
      <c r="I12" s="17">
        <f>(A1L221C1 + A1L221C2)</f>
        <v>1671</v>
      </c>
      <c r="J12" s="16" t="s">
        <v>175</v>
      </c>
      <c r="K12" s="15">
        <v>1754</v>
      </c>
      <c r="L12" s="16" t="s">
        <v>175</v>
      </c>
      <c r="M12" s="15">
        <v>1784</v>
      </c>
      <c r="N12" s="16" t="s">
        <v>1021</v>
      </c>
      <c r="O12" s="17">
        <f>(A1L221C4 + A1L221C5)</f>
        <v>3538</v>
      </c>
      <c r="P12" s="16" t="s">
        <v>176</v>
      </c>
      <c r="Q12" s="15">
        <v>3029</v>
      </c>
      <c r="R12" s="16" t="s">
        <v>176</v>
      </c>
      <c r="S12" s="15">
        <v>2928</v>
      </c>
      <c r="T12" s="16" t="s">
        <v>1022</v>
      </c>
      <c r="U12" s="17">
        <f>(A1L221C7 + A1L221C8)</f>
        <v>5957</v>
      </c>
      <c r="V12" s="16" t="s">
        <v>177</v>
      </c>
      <c r="W12" s="15">
        <v>2999</v>
      </c>
      <c r="X12" s="16" t="s">
        <v>177</v>
      </c>
      <c r="Y12" s="15">
        <v>3181</v>
      </c>
      <c r="Z12" s="16" t="s">
        <v>1023</v>
      </c>
      <c r="AA12" s="17">
        <f>(A1L221C10 + A1L221C11)</f>
        <v>6180</v>
      </c>
      <c r="AB12" s="16" t="s">
        <v>178</v>
      </c>
      <c r="AC12" s="15">
        <v>1868</v>
      </c>
      <c r="AD12" s="16" t="s">
        <v>178</v>
      </c>
      <c r="AE12" s="15">
        <v>1924</v>
      </c>
      <c r="AF12" s="16" t="s">
        <v>1024</v>
      </c>
      <c r="AG12" s="17">
        <f>(A1L221C13 + A1L221C14)</f>
        <v>3792</v>
      </c>
      <c r="AH12" s="16" t="s">
        <v>1025</v>
      </c>
      <c r="AI12" s="17">
        <f>IF(RUN_YEARS &gt; 1,(A1L221C1 + A1L221C4) / 2, 0)</f>
        <v>1287.5</v>
      </c>
      <c r="AJ12" s="16" t="s">
        <v>1026</v>
      </c>
      <c r="AK12" s="17">
        <f>IF(RUN_YEARS &gt; 1,(A1L221C2 + A1L221C5) / 2, 0)</f>
        <v>1317</v>
      </c>
      <c r="AL12" s="16" t="s">
        <v>1027</v>
      </c>
      <c r="AM12" s="17">
        <f>(A1L221C16 + A1L221C17)</f>
        <v>2604.5</v>
      </c>
      <c r="AN12" s="16" t="s">
        <v>1028</v>
      </c>
      <c r="AO12" s="17">
        <f>IF(RUN_YEARS &gt; 2,(A1L221C1 + A1L221C4 + A1L221C7) / 3, 0)</f>
        <v>1868</v>
      </c>
      <c r="AP12" s="16" t="s">
        <v>1029</v>
      </c>
      <c r="AQ12" s="17">
        <f>IF(RUN_YEARS &gt; 2,(A1L221C2 + A1L221C5 + A1L221C8) / 3, 0)</f>
        <v>1854</v>
      </c>
      <c r="AR12" s="16" t="s">
        <v>1030</v>
      </c>
      <c r="AS12" s="17">
        <f>(A1L221C19 + A1L221C20)</f>
        <v>3722</v>
      </c>
      <c r="AT12" s="16" t="s">
        <v>1031</v>
      </c>
      <c r="AU12" s="17">
        <f>IF(RUN_YEARS &gt; 3,(A1L221C1 + A1L221C4 + A1L221C7 + A1L221C10) / 4, 0)</f>
        <v>2150.75</v>
      </c>
      <c r="AV12" s="16" t="s">
        <v>1032</v>
      </c>
      <c r="AW12" s="17">
        <f>IF(RUN_YEARS &gt; 3,(A1L221C2 + A1L221C5 + A1L221C8 + A1L221C11) / 4, 0)</f>
        <v>2185.75</v>
      </c>
      <c r="AX12" s="16" t="s">
        <v>1033</v>
      </c>
      <c r="AY12" s="17">
        <f>(A1L221C22 + A1L221C23)</f>
        <v>4336.5</v>
      </c>
      <c r="AZ12" s="16" t="s">
        <v>1034</v>
      </c>
      <c r="BA12" s="17">
        <f>IF(RUN_YEARS &gt; 4,(A1L221C1 + A1L221C4 + A1L221C7 + A1L221C10 + A1L221C13) / 5, 0)</f>
        <v>2094.1999999999998</v>
      </c>
      <c r="BB12" s="16" t="s">
        <v>1035</v>
      </c>
      <c r="BC12" s="17">
        <f>IF(RUN_YEARS &gt; 4,(A1L221C2 + A1L221C5 + A1L221C8 + A1L221C11 + A1L221C14) / 5, 0)</f>
        <v>2133.4</v>
      </c>
      <c r="BD12" s="16" t="s">
        <v>1036</v>
      </c>
      <c r="BE12" s="17">
        <f>(A1L221C25 + A1L221C26)</f>
        <v>4227.6000000000004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37173</v>
      </c>
      <c r="F13" s="16" t="s">
        <v>174</v>
      </c>
      <c r="G13" s="15">
        <v>39778</v>
      </c>
      <c r="H13" s="16" t="s">
        <v>1037</v>
      </c>
      <c r="I13" s="17">
        <f>(A1L222C1 + A1L222C2)</f>
        <v>76951</v>
      </c>
      <c r="J13" s="16" t="s">
        <v>175</v>
      </c>
      <c r="K13" s="15">
        <v>33427</v>
      </c>
      <c r="L13" s="16" t="s">
        <v>175</v>
      </c>
      <c r="M13" s="15">
        <v>35933</v>
      </c>
      <c r="N13" s="16" t="s">
        <v>1038</v>
      </c>
      <c r="O13" s="17">
        <f>(A1L222C4 + A1L222C5)</f>
        <v>69360</v>
      </c>
      <c r="P13" s="16" t="s">
        <v>176</v>
      </c>
      <c r="Q13" s="15">
        <v>39721</v>
      </c>
      <c r="R13" s="16" t="s">
        <v>176</v>
      </c>
      <c r="S13" s="15">
        <v>40736</v>
      </c>
      <c r="T13" s="16" t="s">
        <v>1039</v>
      </c>
      <c r="U13" s="17">
        <f>(A1L222C7 + A1L222C8)</f>
        <v>80457</v>
      </c>
      <c r="V13" s="16" t="s">
        <v>177</v>
      </c>
      <c r="W13" s="15">
        <v>43155</v>
      </c>
      <c r="X13" s="16" t="s">
        <v>177</v>
      </c>
      <c r="Y13" s="15">
        <v>44935</v>
      </c>
      <c r="Z13" s="16" t="s">
        <v>1040</v>
      </c>
      <c r="AA13" s="17">
        <f>(A1L222C10 + A1L222C11)</f>
        <v>88090</v>
      </c>
      <c r="AB13" s="16" t="s">
        <v>178</v>
      </c>
      <c r="AC13" s="15">
        <v>46521</v>
      </c>
      <c r="AD13" s="16" t="s">
        <v>178</v>
      </c>
      <c r="AE13" s="15">
        <v>47239</v>
      </c>
      <c r="AF13" s="16" t="s">
        <v>1041</v>
      </c>
      <c r="AG13" s="17">
        <f>(A1L222C13 + A1L222C14)</f>
        <v>93760</v>
      </c>
      <c r="AH13" s="16" t="s">
        <v>1042</v>
      </c>
      <c r="AI13" s="17">
        <f>IF(RUN_YEARS &gt; 1,(A1L222C1 + A1L222C4) / 2, 0)</f>
        <v>35300</v>
      </c>
      <c r="AJ13" s="16" t="s">
        <v>1043</v>
      </c>
      <c r="AK13" s="17">
        <f>IF(RUN_YEARS &gt; 1,(A1L222C2 + A1L222C5) / 2, 0)</f>
        <v>37855.5</v>
      </c>
      <c r="AL13" s="16" t="s">
        <v>1044</v>
      </c>
      <c r="AM13" s="17">
        <f>(A1L222C16 + A1L222C17)</f>
        <v>73155.5</v>
      </c>
      <c r="AN13" s="16" t="s">
        <v>1045</v>
      </c>
      <c r="AO13" s="17">
        <f>IF(RUN_YEARS &gt; 2,(A1L222C1 + A1L222C4 + A1L222C7) / 3, 0)</f>
        <v>36773.666666666664</v>
      </c>
      <c r="AP13" s="16" t="s">
        <v>1046</v>
      </c>
      <c r="AQ13" s="17">
        <f>IF(RUN_YEARS &gt; 2,(A1L222C2 + A1L222C5 + A1L222C8) / 3, 0)</f>
        <v>38815.666666666664</v>
      </c>
      <c r="AR13" s="16" t="s">
        <v>1047</v>
      </c>
      <c r="AS13" s="17">
        <f>(A1L222C19 + A1L222C20)</f>
        <v>75589.333333333328</v>
      </c>
      <c r="AT13" s="16" t="s">
        <v>1048</v>
      </c>
      <c r="AU13" s="17">
        <f>IF(RUN_YEARS &gt; 3,(A1L222C1 + A1L222C4 + A1L222C7 + A1L222C10) / 4, 0)</f>
        <v>38369</v>
      </c>
      <c r="AV13" s="16" t="s">
        <v>1049</v>
      </c>
      <c r="AW13" s="17">
        <f>IF(RUN_YEARS &gt; 3,(A1L222C2 + A1L222C5 + A1L222C8 + A1L222C11) / 4, 0)</f>
        <v>40345.5</v>
      </c>
      <c r="AX13" s="16" t="s">
        <v>1050</v>
      </c>
      <c r="AY13" s="17">
        <f>(A1L222C22 + A1L222C23)</f>
        <v>78714.5</v>
      </c>
      <c r="AZ13" s="16" t="s">
        <v>1051</v>
      </c>
      <c r="BA13" s="17">
        <f>IF(RUN_YEARS &gt; 4,(A1L222C1 + A1L222C4 + A1L222C7 + A1L222C10 + A1L222C13) / 5, 0)</f>
        <v>39999.4</v>
      </c>
      <c r="BB13" s="16" t="s">
        <v>1052</v>
      </c>
      <c r="BC13" s="17">
        <f>IF(RUN_YEARS &gt; 4,(A1L222C2 + A1L222C5 + A1L222C8 + A1L222C11 + A1L222C14) / 5, 0)</f>
        <v>41724.199999999997</v>
      </c>
      <c r="BD13" s="16" t="s">
        <v>1053</v>
      </c>
      <c r="BE13" s="17">
        <f>(A1L222C25 + A1L222C26)</f>
        <v>81723.600000000006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208</v>
      </c>
      <c r="F14" s="16" t="s">
        <v>174</v>
      </c>
      <c r="G14" s="15">
        <v>214</v>
      </c>
      <c r="H14" s="16" t="s">
        <v>1054</v>
      </c>
      <c r="I14" s="17">
        <f>(A1L223C1 + A1L223C2)</f>
        <v>422</v>
      </c>
      <c r="J14" s="16" t="s">
        <v>175</v>
      </c>
      <c r="K14" s="15">
        <v>57</v>
      </c>
      <c r="L14" s="16" t="s">
        <v>175</v>
      </c>
      <c r="M14" s="15">
        <v>60</v>
      </c>
      <c r="N14" s="16" t="s">
        <v>1055</v>
      </c>
      <c r="O14" s="17">
        <f>(A1L223C4 + A1L223C5)</f>
        <v>117</v>
      </c>
      <c r="P14" s="16" t="s">
        <v>176</v>
      </c>
      <c r="Q14" s="15">
        <v>67</v>
      </c>
      <c r="R14" s="16" t="s">
        <v>176</v>
      </c>
      <c r="S14" s="15">
        <v>91</v>
      </c>
      <c r="T14" s="16" t="s">
        <v>1056</v>
      </c>
      <c r="U14" s="17">
        <f>(A1L223C7 + A1L223C8)</f>
        <v>158</v>
      </c>
      <c r="V14" s="16" t="s">
        <v>177</v>
      </c>
      <c r="W14" s="15">
        <v>172</v>
      </c>
      <c r="X14" s="16" t="s">
        <v>177</v>
      </c>
      <c r="Y14" s="15">
        <v>185</v>
      </c>
      <c r="Z14" s="16" t="s">
        <v>1057</v>
      </c>
      <c r="AA14" s="17">
        <f>(A1L223C10 + A1L223C11)</f>
        <v>357</v>
      </c>
      <c r="AB14" s="16" t="s">
        <v>178</v>
      </c>
      <c r="AC14" s="15">
        <v>232</v>
      </c>
      <c r="AD14" s="16" t="s">
        <v>178</v>
      </c>
      <c r="AE14" s="15">
        <v>254</v>
      </c>
      <c r="AF14" s="16" t="s">
        <v>1058</v>
      </c>
      <c r="AG14" s="17">
        <f>(A1L223C13 + A1L223C14)</f>
        <v>486</v>
      </c>
      <c r="AH14" s="16" t="s">
        <v>1059</v>
      </c>
      <c r="AI14" s="17">
        <f>IF(RUN_YEARS &gt; 1,(A1L223C1 + A1L223C4) / 2, 0)</f>
        <v>132.5</v>
      </c>
      <c r="AJ14" s="16" t="s">
        <v>1060</v>
      </c>
      <c r="AK14" s="17">
        <f>IF(RUN_YEARS &gt; 1,(A1L223C2 + A1L223C5) / 2, 0)</f>
        <v>137</v>
      </c>
      <c r="AL14" s="16" t="s">
        <v>1061</v>
      </c>
      <c r="AM14" s="17">
        <f>(A1L223C16 + A1L223C17)</f>
        <v>269.5</v>
      </c>
      <c r="AN14" s="16" t="s">
        <v>1062</v>
      </c>
      <c r="AO14" s="17">
        <f>IF(RUN_YEARS &gt; 2,(A1L223C1 + A1L223C4 + A1L223C7) / 3, 0)</f>
        <v>110.66666666666667</v>
      </c>
      <c r="AP14" s="16" t="s">
        <v>1063</v>
      </c>
      <c r="AQ14" s="17">
        <f>IF(RUN_YEARS &gt; 2,(A1L223C2 + A1L223C5 + A1L223C8) / 3, 0)</f>
        <v>121.66666666666667</v>
      </c>
      <c r="AR14" s="16" t="s">
        <v>1064</v>
      </c>
      <c r="AS14" s="17">
        <f>(A1L223C19 + A1L223C20)</f>
        <v>232.33333333333334</v>
      </c>
      <c r="AT14" s="16" t="s">
        <v>1065</v>
      </c>
      <c r="AU14" s="17">
        <f>IF(RUN_YEARS &gt; 3,(A1L223C1 + A1L223C4 + A1L223C7 + A1L223C10) / 4, 0)</f>
        <v>126</v>
      </c>
      <c r="AV14" s="16" t="s">
        <v>1066</v>
      </c>
      <c r="AW14" s="17">
        <f>IF(RUN_YEARS &gt; 3,(A1L223C2 + A1L223C5 + A1L223C8 + A1L223C11) / 4, 0)</f>
        <v>137.5</v>
      </c>
      <c r="AX14" s="16" t="s">
        <v>1067</v>
      </c>
      <c r="AY14" s="17">
        <f>(A1L223C22 + A1L223C23)</f>
        <v>263.5</v>
      </c>
      <c r="AZ14" s="16" t="s">
        <v>1068</v>
      </c>
      <c r="BA14" s="17">
        <f>IF(RUN_YEARS &gt; 4,(A1L223C1 + A1L223C4 + A1L223C7 + A1L223C10 + A1L223C13) / 5, 0)</f>
        <v>147.19999999999999</v>
      </c>
      <c r="BB14" s="16" t="s">
        <v>1069</v>
      </c>
      <c r="BC14" s="17">
        <f>IF(RUN_YEARS &gt; 4,(A1L223C2 + A1L223C5 + A1L223C8 + A1L223C11 + A1L223C14) / 5, 0)</f>
        <v>160.80000000000001</v>
      </c>
      <c r="BD14" s="16" t="s">
        <v>1070</v>
      </c>
      <c r="BE14" s="17">
        <f>(A1L223C25 + A1L223C26)</f>
        <v>308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34329</v>
      </c>
      <c r="F15" s="16" t="s">
        <v>174</v>
      </c>
      <c r="G15" s="15">
        <v>30581</v>
      </c>
      <c r="H15" s="16" t="s">
        <v>1071</v>
      </c>
      <c r="I15" s="17">
        <f>(A1L224C1 + A1L224C2)</f>
        <v>64910</v>
      </c>
      <c r="J15" s="16" t="s">
        <v>175</v>
      </c>
      <c r="K15" s="15">
        <v>30906</v>
      </c>
      <c r="L15" s="16" t="s">
        <v>175</v>
      </c>
      <c r="M15" s="15">
        <v>27327</v>
      </c>
      <c r="N15" s="16" t="s">
        <v>1072</v>
      </c>
      <c r="O15" s="17">
        <f>(A1L224C4 + A1L224C5)</f>
        <v>58233</v>
      </c>
      <c r="P15" s="16" t="s">
        <v>176</v>
      </c>
      <c r="Q15" s="15">
        <v>28216</v>
      </c>
      <c r="R15" s="16" t="s">
        <v>176</v>
      </c>
      <c r="S15" s="15">
        <v>23451</v>
      </c>
      <c r="T15" s="16" t="s">
        <v>1073</v>
      </c>
      <c r="U15" s="17">
        <f>(A1L224C7 + A1L224C8)</f>
        <v>51667</v>
      </c>
      <c r="V15" s="16" t="s">
        <v>177</v>
      </c>
      <c r="W15" s="15">
        <v>20828</v>
      </c>
      <c r="X15" s="16" t="s">
        <v>177</v>
      </c>
      <c r="Y15" s="15">
        <v>20861</v>
      </c>
      <c r="Z15" s="16" t="s">
        <v>1074</v>
      </c>
      <c r="AA15" s="17">
        <f>(A1L224C10 + A1L224C11)</f>
        <v>41689</v>
      </c>
      <c r="AB15" s="16" t="s">
        <v>178</v>
      </c>
      <c r="AC15" s="15">
        <v>53391</v>
      </c>
      <c r="AD15" s="16" t="s">
        <v>178</v>
      </c>
      <c r="AE15" s="15">
        <v>50184</v>
      </c>
      <c r="AF15" s="16" t="s">
        <v>1075</v>
      </c>
      <c r="AG15" s="17">
        <f>(A1L224C13 + A1L224C14)</f>
        <v>103575</v>
      </c>
      <c r="AH15" s="16" t="s">
        <v>1076</v>
      </c>
      <c r="AI15" s="17">
        <f>IF(RUN_YEARS &gt; 1,(A1L224C1 + A1L224C4) / 2, 0)</f>
        <v>32617.5</v>
      </c>
      <c r="AJ15" s="16" t="s">
        <v>1077</v>
      </c>
      <c r="AK15" s="17">
        <f>IF(RUN_YEARS &gt; 1,(A1L224C2 + A1L224C5) / 2, 0)</f>
        <v>28954</v>
      </c>
      <c r="AL15" s="16" t="s">
        <v>1078</v>
      </c>
      <c r="AM15" s="17">
        <f>(A1L224C16 + A1L224C17)</f>
        <v>61571.5</v>
      </c>
      <c r="AN15" s="16" t="s">
        <v>1079</v>
      </c>
      <c r="AO15" s="17">
        <f>IF(RUN_YEARS &gt; 2,(A1L224C1 + A1L224C4 + A1L224C7) / 3, 0)</f>
        <v>31150.333333333332</v>
      </c>
      <c r="AP15" s="16" t="s">
        <v>1080</v>
      </c>
      <c r="AQ15" s="17">
        <f>IF(RUN_YEARS &gt; 2,(A1L224C2 + A1L224C5 + A1L224C8) / 3, 0)</f>
        <v>27119.666666666668</v>
      </c>
      <c r="AR15" s="16" t="s">
        <v>1081</v>
      </c>
      <c r="AS15" s="17">
        <f>(A1L224C19 + A1L224C20)</f>
        <v>58270</v>
      </c>
      <c r="AT15" s="16" t="s">
        <v>1082</v>
      </c>
      <c r="AU15" s="17">
        <f>IF(RUN_YEARS &gt; 3,(A1L224C1 + A1L224C4 + A1L224C7 + A1L224C10) / 4, 0)</f>
        <v>28569.75</v>
      </c>
      <c r="AV15" s="16" t="s">
        <v>1083</v>
      </c>
      <c r="AW15" s="17">
        <f>IF(RUN_YEARS &gt; 3,(A1L224C2 + A1L224C5 + A1L224C8 + A1L224C11) / 4, 0)</f>
        <v>25555</v>
      </c>
      <c r="AX15" s="16" t="s">
        <v>1084</v>
      </c>
      <c r="AY15" s="17">
        <f>(A1L224C22 + A1L224C23)</f>
        <v>54124.75</v>
      </c>
      <c r="AZ15" s="16" t="s">
        <v>1085</v>
      </c>
      <c r="BA15" s="17">
        <f>IF(RUN_YEARS &gt; 4,(A1L224C1 + A1L224C4 + A1L224C7 + A1L224C10 + A1L224C13) / 5, 0)</f>
        <v>33534</v>
      </c>
      <c r="BB15" s="16" t="s">
        <v>1086</v>
      </c>
      <c r="BC15" s="17">
        <f>IF(RUN_YEARS &gt; 4,(A1L224C2 + A1L224C5 + A1L224C8 + A1L224C11 + A1L224C14) / 5, 0)</f>
        <v>30480.799999999999</v>
      </c>
      <c r="BD15" s="16" t="s">
        <v>1087</v>
      </c>
      <c r="BE15" s="17">
        <f>(A1L224C25 + A1L224C26)</f>
        <v>64014.8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1089</v>
      </c>
      <c r="O16" s="17">
        <f>(A1L225C4 + A1L225C5)</f>
        <v>0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1092</v>
      </c>
      <c r="AG16" s="17">
        <f>(A1L225C13 + A1L225C14)</f>
        <v>0</v>
      </c>
      <c r="AH16" s="16" t="s">
        <v>1093</v>
      </c>
      <c r="AI16" s="17">
        <f>IF(RUN_YEARS &gt; 1,(A1L225C1 + A1L225C4) / 2, 0)</f>
        <v>0</v>
      </c>
      <c r="AJ16" s="16" t="s">
        <v>1094</v>
      </c>
      <c r="AK16" s="17">
        <f>IF(RUN_YEARS &gt; 1,(A1L225C2 + A1L225C5) / 2, 0)</f>
        <v>0</v>
      </c>
      <c r="AL16" s="16" t="s">
        <v>1095</v>
      </c>
      <c r="AM16" s="17">
        <f>(A1L225C16 + A1L225C17)</f>
        <v>0</v>
      </c>
      <c r="AN16" s="16" t="s">
        <v>1096</v>
      </c>
      <c r="AO16" s="17">
        <f>IF(RUN_YEARS &gt; 2,(A1L225C1 + A1L225C4 + A1L225C7) / 3, 0)</f>
        <v>0</v>
      </c>
      <c r="AP16" s="16" t="s">
        <v>1097</v>
      </c>
      <c r="AQ16" s="17">
        <f>IF(RUN_YEARS &gt; 2,(A1L225C2 + A1L225C5 + A1L225C8) / 3, 0)</f>
        <v>0</v>
      </c>
      <c r="AR16" s="16" t="s">
        <v>1098</v>
      </c>
      <c r="AS16" s="17">
        <f>(A1L225C19 + A1L225C20)</f>
        <v>0</v>
      </c>
      <c r="AT16" s="16" t="s">
        <v>1099</v>
      </c>
      <c r="AU16" s="17">
        <f>IF(RUN_YEARS &gt; 3,(A1L225C1 + A1L225C4 + A1L225C7 + A1L225C10) / 4, 0)</f>
        <v>0</v>
      </c>
      <c r="AV16" s="16" t="s">
        <v>1100</v>
      </c>
      <c r="AW16" s="17">
        <f>IF(RUN_YEARS &gt; 3,(A1L225C2 + A1L225C5 + A1L225C8 + A1L225C11) / 4, 0)</f>
        <v>0</v>
      </c>
      <c r="AX16" s="16" t="s">
        <v>1101</v>
      </c>
      <c r="AY16" s="17">
        <f>(A1L225C22 + A1L225C23)</f>
        <v>0</v>
      </c>
      <c r="AZ16" s="16" t="s">
        <v>1102</v>
      </c>
      <c r="BA16" s="17">
        <f>IF(RUN_YEARS &gt; 4,(A1L225C1 + A1L225C4 + A1L225C7 + A1L225C10 + A1L225C13) / 5, 0)</f>
        <v>0</v>
      </c>
      <c r="BB16" s="16" t="s">
        <v>1103</v>
      </c>
      <c r="BC16" s="17">
        <f>IF(RUN_YEARS &gt; 4,(A1L225C2 + A1L225C5 + A1L225C8 + A1L225C11 + A1L225C14) / 5, 0)</f>
        <v>0</v>
      </c>
      <c r="BD16" s="16" t="s">
        <v>1104</v>
      </c>
      <c r="BE16" s="17">
        <f>(A1L225C25 + A1L225C26)</f>
        <v>0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0</v>
      </c>
      <c r="F17" s="16" t="s">
        <v>174</v>
      </c>
      <c r="G17" s="15">
        <v>1</v>
      </c>
      <c r="H17" s="16" t="s">
        <v>1105</v>
      </c>
      <c r="I17" s="17">
        <f>(A1L226C1 + A1L226C2)</f>
        <v>1</v>
      </c>
      <c r="J17" s="16" t="s">
        <v>175</v>
      </c>
      <c r="K17" s="15">
        <v>0</v>
      </c>
      <c r="L17" s="16" t="s">
        <v>175</v>
      </c>
      <c r="M17" s="15">
        <v>0</v>
      </c>
      <c r="N17" s="16" t="s">
        <v>1106</v>
      </c>
      <c r="O17" s="17">
        <f>(A1L226C4 + A1L226C5)</f>
        <v>0</v>
      </c>
      <c r="P17" s="16" t="s">
        <v>176</v>
      </c>
      <c r="Q17" s="15">
        <v>0</v>
      </c>
      <c r="R17" s="16" t="s">
        <v>176</v>
      </c>
      <c r="S17" s="15">
        <v>0</v>
      </c>
      <c r="T17" s="16" t="s">
        <v>1107</v>
      </c>
      <c r="U17" s="17">
        <f>(A1L226C7 + A1L226C8)</f>
        <v>0</v>
      </c>
      <c r="V17" s="16" t="s">
        <v>177</v>
      </c>
      <c r="W17" s="15">
        <v>2</v>
      </c>
      <c r="X17" s="16" t="s">
        <v>177</v>
      </c>
      <c r="Y17" s="15">
        <v>3</v>
      </c>
      <c r="Z17" s="16" t="s">
        <v>1108</v>
      </c>
      <c r="AA17" s="17">
        <f>(A1L226C10 + A1L226C11)</f>
        <v>5</v>
      </c>
      <c r="AB17" s="16" t="s">
        <v>178</v>
      </c>
      <c r="AC17" s="15">
        <v>2</v>
      </c>
      <c r="AD17" s="16" t="s">
        <v>178</v>
      </c>
      <c r="AE17" s="15">
        <v>4</v>
      </c>
      <c r="AF17" s="16" t="s">
        <v>1109</v>
      </c>
      <c r="AG17" s="17">
        <f>(A1L226C13 + A1L226C14)</f>
        <v>6</v>
      </c>
      <c r="AH17" s="16" t="s">
        <v>1110</v>
      </c>
      <c r="AI17" s="17">
        <f>IF(RUN_YEARS &gt; 1,(A1L226C1 + A1L226C4) / 2, 0)</f>
        <v>0</v>
      </c>
      <c r="AJ17" s="16" t="s">
        <v>1111</v>
      </c>
      <c r="AK17" s="17">
        <f>IF(RUN_YEARS &gt; 1,(A1L226C2 + A1L226C5) / 2, 0)</f>
        <v>0.5</v>
      </c>
      <c r="AL17" s="16" t="s">
        <v>1112</v>
      </c>
      <c r="AM17" s="17">
        <f>(A1L226C16 + A1L226C17)</f>
        <v>0.5</v>
      </c>
      <c r="AN17" s="16" t="s">
        <v>1113</v>
      </c>
      <c r="AO17" s="17">
        <f>IF(RUN_YEARS &gt; 2,(A1L226C1 + A1L226C4 + A1L226C7) / 3, 0)</f>
        <v>0</v>
      </c>
      <c r="AP17" s="16" t="s">
        <v>1114</v>
      </c>
      <c r="AQ17" s="17">
        <f>IF(RUN_YEARS &gt; 2,(A1L226C2 + A1L226C5 + A1L226C8) / 3, 0)</f>
        <v>0.33333333333333331</v>
      </c>
      <c r="AR17" s="16" t="s">
        <v>1115</v>
      </c>
      <c r="AS17" s="17">
        <f>(A1L226C19 + A1L226C20)</f>
        <v>0.33333333333333331</v>
      </c>
      <c r="AT17" s="16" t="s">
        <v>1116</v>
      </c>
      <c r="AU17" s="17">
        <f>IF(RUN_YEARS &gt; 3,(A1L226C1 + A1L226C4 + A1L226C7 + A1L226C10) / 4, 0)</f>
        <v>0.5</v>
      </c>
      <c r="AV17" s="16" t="s">
        <v>1117</v>
      </c>
      <c r="AW17" s="17">
        <f>IF(RUN_YEARS &gt; 3,(A1L226C2 + A1L226C5 + A1L226C8 + A1L226C11) / 4, 0)</f>
        <v>1</v>
      </c>
      <c r="AX17" s="16" t="s">
        <v>1118</v>
      </c>
      <c r="AY17" s="17">
        <f>(A1L226C22 + A1L226C23)</f>
        <v>1.5</v>
      </c>
      <c r="AZ17" s="16" t="s">
        <v>1119</v>
      </c>
      <c r="BA17" s="17">
        <f>IF(RUN_YEARS &gt; 4,(A1L226C1 + A1L226C4 + A1L226C7 + A1L226C10 + A1L226C13) / 5, 0)</f>
        <v>0.8</v>
      </c>
      <c r="BB17" s="16" t="s">
        <v>1120</v>
      </c>
      <c r="BC17" s="17">
        <f>IF(RUN_YEARS &gt; 4,(A1L226C2 + A1L226C5 + A1L226C8 + A1L226C11 + A1L226C14) / 5, 0)</f>
        <v>1.6</v>
      </c>
      <c r="BD17" s="16" t="s">
        <v>1121</v>
      </c>
      <c r="BE17" s="17">
        <f>(A1L226C25 + A1L226C26)</f>
        <v>2.4000000000000004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42317</v>
      </c>
      <c r="F18" s="16" t="s">
        <v>174</v>
      </c>
      <c r="G18" s="15">
        <v>1164</v>
      </c>
      <c r="H18" s="16" t="s">
        <v>1122</v>
      </c>
      <c r="I18" s="17">
        <f>(A1L227C1 + A1L227C2)</f>
        <v>43481</v>
      </c>
      <c r="J18" s="16" t="s">
        <v>175</v>
      </c>
      <c r="K18" s="15">
        <v>38885</v>
      </c>
      <c r="L18" s="16" t="s">
        <v>175</v>
      </c>
      <c r="M18" s="15">
        <v>1459</v>
      </c>
      <c r="N18" s="16" t="s">
        <v>1123</v>
      </c>
      <c r="O18" s="17">
        <f>(A1L227C4 + A1L227C5)</f>
        <v>40344</v>
      </c>
      <c r="P18" s="16" t="s">
        <v>176</v>
      </c>
      <c r="Q18" s="15">
        <v>41357</v>
      </c>
      <c r="R18" s="16" t="s">
        <v>176</v>
      </c>
      <c r="S18" s="15">
        <v>1733</v>
      </c>
      <c r="T18" s="16" t="s">
        <v>1124</v>
      </c>
      <c r="U18" s="17">
        <f>(A1L227C7 + A1L227C8)</f>
        <v>43090</v>
      </c>
      <c r="V18" s="16" t="s">
        <v>177</v>
      </c>
      <c r="W18" s="15">
        <v>44553</v>
      </c>
      <c r="X18" s="16" t="s">
        <v>177</v>
      </c>
      <c r="Y18" s="15">
        <v>1159</v>
      </c>
      <c r="Z18" s="16" t="s">
        <v>1125</v>
      </c>
      <c r="AA18" s="17">
        <f>(A1L227C10 + A1L227C11)</f>
        <v>45712</v>
      </c>
      <c r="AB18" s="16" t="s">
        <v>178</v>
      </c>
      <c r="AC18" s="15">
        <v>42497</v>
      </c>
      <c r="AD18" s="16" t="s">
        <v>178</v>
      </c>
      <c r="AE18" s="15">
        <v>1335</v>
      </c>
      <c r="AF18" s="16" t="s">
        <v>1126</v>
      </c>
      <c r="AG18" s="17">
        <f>(A1L227C13 + A1L227C14)</f>
        <v>43832</v>
      </c>
      <c r="AH18" s="16" t="s">
        <v>1127</v>
      </c>
      <c r="AI18" s="17">
        <f>IF(RUN_YEARS &gt; 1,(A1L227C1 + A1L227C4) / 2, 0)</f>
        <v>40601</v>
      </c>
      <c r="AJ18" s="16" t="s">
        <v>1128</v>
      </c>
      <c r="AK18" s="17">
        <f>IF(RUN_YEARS &gt; 1,(A1L227C2 + A1L227C5) / 2, 0)</f>
        <v>1311.5</v>
      </c>
      <c r="AL18" s="16" t="s">
        <v>1129</v>
      </c>
      <c r="AM18" s="17">
        <f>(A1L227C16 + A1L227C17)</f>
        <v>41912.5</v>
      </c>
      <c r="AN18" s="16" t="s">
        <v>1130</v>
      </c>
      <c r="AO18" s="17">
        <f>IF(RUN_YEARS &gt; 2,(A1L227C1 + A1L227C4 + A1L227C7) / 3, 0)</f>
        <v>40853</v>
      </c>
      <c r="AP18" s="16" t="s">
        <v>1131</v>
      </c>
      <c r="AQ18" s="17">
        <f>IF(RUN_YEARS &gt; 2,(A1L227C2 + A1L227C5 + A1L227C8) / 3, 0)</f>
        <v>1452</v>
      </c>
      <c r="AR18" s="16" t="s">
        <v>1132</v>
      </c>
      <c r="AS18" s="17">
        <f>(A1L227C19 + A1L227C20)</f>
        <v>42305</v>
      </c>
      <c r="AT18" s="16" t="s">
        <v>1133</v>
      </c>
      <c r="AU18" s="17">
        <f>IF(RUN_YEARS &gt; 3,(A1L227C1 + A1L227C4 + A1L227C7 + A1L227C10) / 4, 0)</f>
        <v>41778</v>
      </c>
      <c r="AV18" s="16" t="s">
        <v>1134</v>
      </c>
      <c r="AW18" s="17">
        <f>IF(RUN_YEARS &gt; 3,(A1L227C2 + A1L227C5 + A1L227C8 + A1L227C11) / 4, 0)</f>
        <v>1378.75</v>
      </c>
      <c r="AX18" s="16" t="s">
        <v>1135</v>
      </c>
      <c r="AY18" s="17">
        <f>(A1L227C22 + A1L227C23)</f>
        <v>43156.75</v>
      </c>
      <c r="AZ18" s="16" t="s">
        <v>1136</v>
      </c>
      <c r="BA18" s="17">
        <f>IF(RUN_YEARS &gt; 4,(A1L227C1 + A1L227C4 + A1L227C7 + A1L227C10 + A1L227C13) / 5, 0)</f>
        <v>41921.800000000003</v>
      </c>
      <c r="BB18" s="16" t="s">
        <v>1137</v>
      </c>
      <c r="BC18" s="17">
        <f>IF(RUN_YEARS &gt; 4,(A1L227C2 + A1L227C5 + A1L227C8 + A1L227C11 + A1L227C14) / 5, 0)</f>
        <v>1370</v>
      </c>
      <c r="BD18" s="16" t="s">
        <v>1138</v>
      </c>
      <c r="BE18" s="17">
        <f>(A1L227C25 + A1L227C26)</f>
        <v>43291.8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9304</v>
      </c>
      <c r="F19" s="16" t="s">
        <v>174</v>
      </c>
      <c r="G19" s="15">
        <v>3132</v>
      </c>
      <c r="H19" s="16" t="s">
        <v>1139</v>
      </c>
      <c r="I19" s="17">
        <f>(A1L228C1 + A1L228C2)</f>
        <v>12436</v>
      </c>
      <c r="J19" s="16" t="s">
        <v>175</v>
      </c>
      <c r="K19" s="15">
        <v>6806</v>
      </c>
      <c r="L19" s="16" t="s">
        <v>175</v>
      </c>
      <c r="M19" s="15">
        <v>3220</v>
      </c>
      <c r="N19" s="16" t="s">
        <v>1140</v>
      </c>
      <c r="O19" s="17">
        <f>(A1L228C4 + A1L228C5)</f>
        <v>10026</v>
      </c>
      <c r="P19" s="16" t="s">
        <v>176</v>
      </c>
      <c r="Q19" s="15">
        <v>9719</v>
      </c>
      <c r="R19" s="16" t="s">
        <v>176</v>
      </c>
      <c r="S19" s="15">
        <v>3996</v>
      </c>
      <c r="T19" s="16" t="s">
        <v>1141</v>
      </c>
      <c r="U19" s="17">
        <f>(A1L228C7 + A1L228C8)</f>
        <v>13715</v>
      </c>
      <c r="V19" s="16" t="s">
        <v>177</v>
      </c>
      <c r="W19" s="15">
        <v>9303</v>
      </c>
      <c r="X19" s="16" t="s">
        <v>177</v>
      </c>
      <c r="Y19" s="15">
        <v>3913</v>
      </c>
      <c r="Z19" s="16" t="s">
        <v>1142</v>
      </c>
      <c r="AA19" s="17">
        <f>(A1L228C10 + A1L228C11)</f>
        <v>13216</v>
      </c>
      <c r="AB19" s="16" t="s">
        <v>178</v>
      </c>
      <c r="AC19" s="15">
        <v>9950</v>
      </c>
      <c r="AD19" s="16" t="s">
        <v>178</v>
      </c>
      <c r="AE19" s="15">
        <v>3734</v>
      </c>
      <c r="AF19" s="16" t="s">
        <v>1143</v>
      </c>
      <c r="AG19" s="17">
        <f>(A1L228C13 + A1L228C14)</f>
        <v>13684</v>
      </c>
      <c r="AH19" s="16" t="s">
        <v>1144</v>
      </c>
      <c r="AI19" s="17">
        <f>IF(RUN_YEARS &gt; 1,(A1L228C1 + A1L228C4) / 2, 0)</f>
        <v>8055</v>
      </c>
      <c r="AJ19" s="16" t="s">
        <v>1145</v>
      </c>
      <c r="AK19" s="17">
        <f>IF(RUN_YEARS &gt; 1,(A1L228C2 + A1L228C5) / 2, 0)</f>
        <v>3176</v>
      </c>
      <c r="AL19" s="16" t="s">
        <v>1146</v>
      </c>
      <c r="AM19" s="17">
        <f>(A1L228C16 + A1L228C17)</f>
        <v>11231</v>
      </c>
      <c r="AN19" s="16" t="s">
        <v>1147</v>
      </c>
      <c r="AO19" s="17">
        <f>IF(RUN_YEARS &gt; 2,(A1L228C1 + A1L228C4 + A1L228C7) / 3, 0)</f>
        <v>8609.6666666666661</v>
      </c>
      <c r="AP19" s="16" t="s">
        <v>1148</v>
      </c>
      <c r="AQ19" s="17">
        <f>IF(RUN_YEARS &gt; 2,(A1L228C2 + A1L228C5 + A1L228C8) / 3, 0)</f>
        <v>3449.3333333333335</v>
      </c>
      <c r="AR19" s="16" t="s">
        <v>1149</v>
      </c>
      <c r="AS19" s="17">
        <f>(A1L228C19 + A1L228C20)</f>
        <v>12059</v>
      </c>
      <c r="AT19" s="16" t="s">
        <v>1150</v>
      </c>
      <c r="AU19" s="17">
        <f>IF(RUN_YEARS &gt; 3,(A1L228C1 + A1L228C4 + A1L228C7 + A1L228C10) / 4, 0)</f>
        <v>8783</v>
      </c>
      <c r="AV19" s="16" t="s">
        <v>1151</v>
      </c>
      <c r="AW19" s="17">
        <f>IF(RUN_YEARS &gt; 3,(A1L228C2 + A1L228C5 + A1L228C8 + A1L228C11) / 4, 0)</f>
        <v>3565.25</v>
      </c>
      <c r="AX19" s="16" t="s">
        <v>1152</v>
      </c>
      <c r="AY19" s="17">
        <f>(A1L228C22 + A1L228C23)</f>
        <v>12348.25</v>
      </c>
      <c r="AZ19" s="16" t="s">
        <v>1153</v>
      </c>
      <c r="BA19" s="17">
        <f>IF(RUN_YEARS &gt; 4,(A1L228C1 + A1L228C4 + A1L228C7 + A1L228C10 + A1L228C13) / 5, 0)</f>
        <v>9016.4</v>
      </c>
      <c r="BB19" s="16" t="s">
        <v>1154</v>
      </c>
      <c r="BC19" s="17">
        <f>IF(RUN_YEARS &gt; 4,(A1L228C2 + A1L228C5 + A1L228C8 + A1L228C11 + A1L228C14) / 5, 0)</f>
        <v>3599</v>
      </c>
      <c r="BD19" s="16" t="s">
        <v>1155</v>
      </c>
      <c r="BE19" s="17">
        <f>(A1L228C25 + A1L228C26)</f>
        <v>12615.4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</v>
      </c>
      <c r="BB20" s="16" t="s">
        <v>1171</v>
      </c>
      <c r="BC20" s="17">
        <f>IF(RUN_YEARS &gt; 4,(A1L229C2 + A1L229C5 + A1L229C8 + A1L229C11 + A1L229C14) / 5, 0)</f>
        <v>0</v>
      </c>
      <c r="BD20" s="16" t="s">
        <v>1172</v>
      </c>
      <c r="BE20" s="17">
        <f>(A1L229C25 + A1L229C26)</f>
        <v>0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4719</v>
      </c>
      <c r="F21" s="16" t="s">
        <v>174</v>
      </c>
      <c r="G21" s="15">
        <v>3733</v>
      </c>
      <c r="H21" s="16" t="s">
        <v>1173</v>
      </c>
      <c r="I21" s="17">
        <f>(A1L230C1 + A1L230C2)</f>
        <v>8452</v>
      </c>
      <c r="J21" s="16" t="s">
        <v>175</v>
      </c>
      <c r="K21" s="15">
        <v>3204</v>
      </c>
      <c r="L21" s="16" t="s">
        <v>175</v>
      </c>
      <c r="M21" s="15">
        <v>3168</v>
      </c>
      <c r="N21" s="16" t="s">
        <v>1174</v>
      </c>
      <c r="O21" s="17">
        <f>(A1L230C4 + A1L230C5)</f>
        <v>6372</v>
      </c>
      <c r="P21" s="16" t="s">
        <v>176</v>
      </c>
      <c r="Q21" s="15">
        <v>4818</v>
      </c>
      <c r="R21" s="16" t="s">
        <v>176</v>
      </c>
      <c r="S21" s="15">
        <v>4227</v>
      </c>
      <c r="T21" s="16" t="s">
        <v>1175</v>
      </c>
      <c r="U21" s="17">
        <f>(A1L230C7 + A1L230C8)</f>
        <v>9045</v>
      </c>
      <c r="V21" s="16" t="s">
        <v>177</v>
      </c>
      <c r="W21" s="15">
        <v>3691</v>
      </c>
      <c r="X21" s="16" t="s">
        <v>177</v>
      </c>
      <c r="Y21" s="15">
        <v>3831</v>
      </c>
      <c r="Z21" s="16" t="s">
        <v>1176</v>
      </c>
      <c r="AA21" s="17">
        <f>(A1L230C10 + A1L230C11)</f>
        <v>7522</v>
      </c>
      <c r="AB21" s="16" t="s">
        <v>178</v>
      </c>
      <c r="AC21" s="15">
        <v>4079</v>
      </c>
      <c r="AD21" s="16" t="s">
        <v>178</v>
      </c>
      <c r="AE21" s="15">
        <v>3518</v>
      </c>
      <c r="AF21" s="16" t="s">
        <v>1177</v>
      </c>
      <c r="AG21" s="17">
        <f>(A1L230C13 + A1L230C14)</f>
        <v>7597</v>
      </c>
      <c r="AH21" s="16" t="s">
        <v>1178</v>
      </c>
      <c r="AI21" s="17">
        <f>IF(RUN_YEARS &gt; 1,(A1L230C1 + A1L230C4) / 2, 0)</f>
        <v>3961.5</v>
      </c>
      <c r="AJ21" s="16" t="s">
        <v>1179</v>
      </c>
      <c r="AK21" s="17">
        <f>IF(RUN_YEARS &gt; 1,(A1L230C2 + A1L230C5) / 2, 0)</f>
        <v>3450.5</v>
      </c>
      <c r="AL21" s="16" t="s">
        <v>1180</v>
      </c>
      <c r="AM21" s="17">
        <f>(A1L230C16 + A1L230C17)</f>
        <v>7412</v>
      </c>
      <c r="AN21" s="16" t="s">
        <v>1181</v>
      </c>
      <c r="AO21" s="17">
        <f>IF(RUN_YEARS &gt; 2,(A1L230C1 + A1L230C4 + A1L230C7) / 3, 0)</f>
        <v>4247</v>
      </c>
      <c r="AP21" s="16" t="s">
        <v>1182</v>
      </c>
      <c r="AQ21" s="17">
        <f>IF(RUN_YEARS &gt; 2,(A1L230C2 + A1L230C5 + A1L230C8) / 3, 0)</f>
        <v>3709.3333333333335</v>
      </c>
      <c r="AR21" s="16" t="s">
        <v>1183</v>
      </c>
      <c r="AS21" s="17">
        <f>(A1L230C19 + A1L230C20)</f>
        <v>7956.3333333333339</v>
      </c>
      <c r="AT21" s="16" t="s">
        <v>1184</v>
      </c>
      <c r="AU21" s="17">
        <f>IF(RUN_YEARS &gt; 3,(A1L230C1 + A1L230C4 + A1L230C7 + A1L230C10) / 4, 0)</f>
        <v>4108</v>
      </c>
      <c r="AV21" s="16" t="s">
        <v>1185</v>
      </c>
      <c r="AW21" s="17">
        <f>IF(RUN_YEARS &gt; 3,(A1L230C2 + A1L230C5 + A1L230C8 + A1L230C11) / 4, 0)</f>
        <v>3739.75</v>
      </c>
      <c r="AX21" s="16" t="s">
        <v>1186</v>
      </c>
      <c r="AY21" s="17">
        <f>(A1L230C22 + A1L230C23)</f>
        <v>7847.75</v>
      </c>
      <c r="AZ21" s="16" t="s">
        <v>1187</v>
      </c>
      <c r="BA21" s="17">
        <f>IF(RUN_YEARS &gt; 4,(A1L230C1 + A1L230C4 + A1L230C7 + A1L230C10 + A1L230C13) / 5, 0)</f>
        <v>4102.2</v>
      </c>
      <c r="BB21" s="16" t="s">
        <v>1188</v>
      </c>
      <c r="BC21" s="17">
        <f>IF(RUN_YEARS &gt; 4,(A1L230C2 + A1L230C5 + A1L230C8 + A1L230C11 + A1L230C14) / 5, 0)</f>
        <v>3695.4</v>
      </c>
      <c r="BD21" s="16" t="s">
        <v>1189</v>
      </c>
      <c r="BE21" s="17">
        <f>(A1L230C25 + A1L230C26)</f>
        <v>7797.6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7807</v>
      </c>
      <c r="F22" s="16" t="s">
        <v>174</v>
      </c>
      <c r="G22" s="15">
        <v>7988</v>
      </c>
      <c r="H22" s="16" t="s">
        <v>1190</v>
      </c>
      <c r="I22" s="17">
        <f>(A1L231C1 + A1L231C2)</f>
        <v>15795</v>
      </c>
      <c r="J22" s="16" t="s">
        <v>175</v>
      </c>
      <c r="K22" s="15">
        <v>7795</v>
      </c>
      <c r="L22" s="16" t="s">
        <v>175</v>
      </c>
      <c r="M22" s="15">
        <v>8114</v>
      </c>
      <c r="N22" s="16" t="s">
        <v>1191</v>
      </c>
      <c r="O22" s="17">
        <f>(A1L231C4 + A1L231C5)</f>
        <v>15909</v>
      </c>
      <c r="P22" s="16" t="s">
        <v>176</v>
      </c>
      <c r="Q22" s="15">
        <v>8312</v>
      </c>
      <c r="R22" s="16" t="s">
        <v>176</v>
      </c>
      <c r="S22" s="15">
        <v>8740</v>
      </c>
      <c r="T22" s="16" t="s">
        <v>1192</v>
      </c>
      <c r="U22" s="17">
        <f>(A1L231C7 + A1L231C8)</f>
        <v>17052</v>
      </c>
      <c r="V22" s="16" t="s">
        <v>177</v>
      </c>
      <c r="W22" s="15">
        <v>8694</v>
      </c>
      <c r="X22" s="16" t="s">
        <v>177</v>
      </c>
      <c r="Y22" s="15">
        <v>9346</v>
      </c>
      <c r="Z22" s="16" t="s">
        <v>1193</v>
      </c>
      <c r="AA22" s="17">
        <f>(A1L231C10 + A1L231C11)</f>
        <v>18040</v>
      </c>
      <c r="AB22" s="16" t="s">
        <v>178</v>
      </c>
      <c r="AC22" s="15">
        <v>8954</v>
      </c>
      <c r="AD22" s="16" t="s">
        <v>178</v>
      </c>
      <c r="AE22" s="15">
        <v>9529</v>
      </c>
      <c r="AF22" s="16" t="s">
        <v>1194</v>
      </c>
      <c r="AG22" s="17">
        <f>(A1L231C13 + A1L231C14)</f>
        <v>18483</v>
      </c>
      <c r="AH22" s="16" t="s">
        <v>1195</v>
      </c>
      <c r="AI22" s="17">
        <f>IF(RUN_YEARS &gt; 1,(A1L231C1 + A1L231C4) / 2, 0)</f>
        <v>7801</v>
      </c>
      <c r="AJ22" s="16" t="s">
        <v>1196</v>
      </c>
      <c r="AK22" s="17">
        <f>IF(RUN_YEARS &gt; 1,(A1L231C2 + A1L231C5) / 2, 0)</f>
        <v>8051</v>
      </c>
      <c r="AL22" s="16" t="s">
        <v>1197</v>
      </c>
      <c r="AM22" s="17">
        <f>(A1L231C16 + A1L231C17)</f>
        <v>15852</v>
      </c>
      <c r="AN22" s="16" t="s">
        <v>1198</v>
      </c>
      <c r="AO22" s="17">
        <f>IF(RUN_YEARS &gt; 2,(A1L231C1 + A1L231C4 + A1L231C7) / 3, 0)</f>
        <v>7971.333333333333</v>
      </c>
      <c r="AP22" s="16" t="s">
        <v>1199</v>
      </c>
      <c r="AQ22" s="17">
        <f>IF(RUN_YEARS &gt; 2,(A1L231C2 + A1L231C5 + A1L231C8) / 3, 0)</f>
        <v>8280.6666666666661</v>
      </c>
      <c r="AR22" s="16" t="s">
        <v>1200</v>
      </c>
      <c r="AS22" s="17">
        <f>(A1L231C19 + A1L231C20)</f>
        <v>16252</v>
      </c>
      <c r="AT22" s="16" t="s">
        <v>1201</v>
      </c>
      <c r="AU22" s="17">
        <f>IF(RUN_YEARS &gt; 3,(A1L231C1 + A1L231C4 + A1L231C7 + A1L231C10) / 4, 0)</f>
        <v>8152</v>
      </c>
      <c r="AV22" s="16" t="s">
        <v>1202</v>
      </c>
      <c r="AW22" s="17">
        <f>IF(RUN_YEARS &gt; 3,(A1L231C2 + A1L231C5 + A1L231C8 + A1L231C11) / 4, 0)</f>
        <v>8547</v>
      </c>
      <c r="AX22" s="16" t="s">
        <v>1203</v>
      </c>
      <c r="AY22" s="17">
        <f>(A1L231C22 + A1L231C23)</f>
        <v>16699</v>
      </c>
      <c r="AZ22" s="16" t="s">
        <v>1204</v>
      </c>
      <c r="BA22" s="17">
        <f>IF(RUN_YEARS &gt; 4,(A1L231C1 + A1L231C4 + A1L231C7 + A1L231C10 + A1L231C13) / 5, 0)</f>
        <v>8312.4</v>
      </c>
      <c r="BB22" s="16" t="s">
        <v>1205</v>
      </c>
      <c r="BC22" s="17">
        <f>IF(RUN_YEARS &gt; 4,(A1L231C2 + A1L231C5 + A1L231C8 + A1L231C11 + A1L231C14) / 5, 0)</f>
        <v>8743.4</v>
      </c>
      <c r="BD22" s="16" t="s">
        <v>1206</v>
      </c>
      <c r="BE22" s="17">
        <f>(A1L231C25 + A1L231C26)</f>
        <v>17055.8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73623</v>
      </c>
      <c r="F23" s="16" t="s">
        <v>174</v>
      </c>
      <c r="G23" s="15">
        <v>78126</v>
      </c>
      <c r="H23" s="16" t="s">
        <v>1207</v>
      </c>
      <c r="I23" s="17">
        <f>(A1L232C1 + A1L232C2)</f>
        <v>151749</v>
      </c>
      <c r="J23" s="16" t="s">
        <v>175</v>
      </c>
      <c r="K23" s="15">
        <v>61852</v>
      </c>
      <c r="L23" s="16" t="s">
        <v>175</v>
      </c>
      <c r="M23" s="15">
        <v>64799</v>
      </c>
      <c r="N23" s="16" t="s">
        <v>1208</v>
      </c>
      <c r="O23" s="17">
        <f>(A1L232C4 + A1L232C5)</f>
        <v>126651</v>
      </c>
      <c r="P23" s="16" t="s">
        <v>176</v>
      </c>
      <c r="Q23" s="15">
        <v>68768</v>
      </c>
      <c r="R23" s="16" t="s">
        <v>176</v>
      </c>
      <c r="S23" s="15">
        <v>72803</v>
      </c>
      <c r="T23" s="16" t="s">
        <v>1209</v>
      </c>
      <c r="U23" s="17">
        <f>(A1L232C7 + A1L232C8)</f>
        <v>141571</v>
      </c>
      <c r="V23" s="16" t="s">
        <v>177</v>
      </c>
      <c r="W23" s="15">
        <v>63455</v>
      </c>
      <c r="X23" s="16" t="s">
        <v>177</v>
      </c>
      <c r="Y23" s="15">
        <v>66726</v>
      </c>
      <c r="Z23" s="16" t="s">
        <v>1210</v>
      </c>
      <c r="AA23" s="17">
        <f>(A1L232C10 + A1L232C11)</f>
        <v>130181</v>
      </c>
      <c r="AB23" s="16" t="s">
        <v>178</v>
      </c>
      <c r="AC23" s="15">
        <v>48901</v>
      </c>
      <c r="AD23" s="16" t="s">
        <v>178</v>
      </c>
      <c r="AE23" s="15">
        <v>50525</v>
      </c>
      <c r="AF23" s="16" t="s">
        <v>1211</v>
      </c>
      <c r="AG23" s="17">
        <f>(A1L232C13 + A1L232C14)</f>
        <v>99426</v>
      </c>
      <c r="AH23" s="16" t="s">
        <v>1212</v>
      </c>
      <c r="AI23" s="17">
        <f>IF(RUN_YEARS &gt; 1,(A1L232C1 + A1L232C4) / 2, 0)</f>
        <v>67737.5</v>
      </c>
      <c r="AJ23" s="16" t="s">
        <v>1213</v>
      </c>
      <c r="AK23" s="17">
        <f>IF(RUN_YEARS &gt; 1,(A1L232C2 + A1L232C5) / 2, 0)</f>
        <v>71462.5</v>
      </c>
      <c r="AL23" s="16" t="s">
        <v>1214</v>
      </c>
      <c r="AM23" s="17">
        <f>(A1L232C16 + A1L232C17)</f>
        <v>139200</v>
      </c>
      <c r="AN23" s="16" t="s">
        <v>1215</v>
      </c>
      <c r="AO23" s="17">
        <f>IF(RUN_YEARS &gt; 2,(A1L232C1 + A1L232C4 + A1L232C7) / 3, 0)</f>
        <v>68081</v>
      </c>
      <c r="AP23" s="16" t="s">
        <v>1216</v>
      </c>
      <c r="AQ23" s="17">
        <f>IF(RUN_YEARS &gt; 2,(A1L232C2 + A1L232C5 + A1L232C8) / 3, 0)</f>
        <v>71909.333333333328</v>
      </c>
      <c r="AR23" s="16" t="s">
        <v>1217</v>
      </c>
      <c r="AS23" s="17">
        <f>(A1L232C19 + A1L232C20)</f>
        <v>139990.33333333331</v>
      </c>
      <c r="AT23" s="16" t="s">
        <v>1218</v>
      </c>
      <c r="AU23" s="17">
        <f>IF(RUN_YEARS &gt; 3,(A1L232C1 + A1L232C4 + A1L232C7 + A1L232C10) / 4, 0)</f>
        <v>66924.5</v>
      </c>
      <c r="AV23" s="16" t="s">
        <v>1219</v>
      </c>
      <c r="AW23" s="17">
        <f>IF(RUN_YEARS &gt; 3,(A1L232C2 + A1L232C5 + A1L232C8 + A1L232C11) / 4, 0)</f>
        <v>70613.5</v>
      </c>
      <c r="AX23" s="16" t="s">
        <v>1220</v>
      </c>
      <c r="AY23" s="17">
        <f>(A1L232C22 + A1L232C23)</f>
        <v>137538</v>
      </c>
      <c r="AZ23" s="16" t="s">
        <v>1221</v>
      </c>
      <c r="BA23" s="17">
        <f>IF(RUN_YEARS &gt; 4,(A1L232C1 + A1L232C4 + A1L232C7 + A1L232C10 + A1L232C13) / 5, 0)</f>
        <v>63319.8</v>
      </c>
      <c r="BB23" s="16" t="s">
        <v>1222</v>
      </c>
      <c r="BC23" s="17">
        <f>IF(RUN_YEARS &gt; 4,(A1L232C2 + A1L232C5 + A1L232C8 + A1L232C11 + A1L232C14) / 5, 0)</f>
        <v>66595.8</v>
      </c>
      <c r="BD23" s="16" t="s">
        <v>1223</v>
      </c>
      <c r="BE23" s="17">
        <f>(A1L232C25 + A1L232C26)</f>
        <v>129915.6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80</v>
      </c>
      <c r="F24" s="16" t="s">
        <v>174</v>
      </c>
      <c r="G24" s="15">
        <v>93</v>
      </c>
      <c r="H24" s="16" t="s">
        <v>1224</v>
      </c>
      <c r="I24" s="17">
        <f>(A1L233C1 + A1L233C2)</f>
        <v>173</v>
      </c>
      <c r="J24" s="16" t="s">
        <v>175</v>
      </c>
      <c r="K24" s="15">
        <v>69</v>
      </c>
      <c r="L24" s="16" t="s">
        <v>175</v>
      </c>
      <c r="M24" s="15">
        <v>74</v>
      </c>
      <c r="N24" s="16" t="s">
        <v>1225</v>
      </c>
      <c r="O24" s="17">
        <f>(A1L233C4 + A1L233C5)</f>
        <v>143</v>
      </c>
      <c r="P24" s="16" t="s">
        <v>176</v>
      </c>
      <c r="Q24" s="15">
        <v>65</v>
      </c>
      <c r="R24" s="16" t="s">
        <v>176</v>
      </c>
      <c r="S24" s="15">
        <v>84</v>
      </c>
      <c r="T24" s="16" t="s">
        <v>1226</v>
      </c>
      <c r="U24" s="17">
        <f>(A1L233C7 + A1L233C8)</f>
        <v>149</v>
      </c>
      <c r="V24" s="16" t="s">
        <v>177</v>
      </c>
      <c r="W24" s="15">
        <v>1620</v>
      </c>
      <c r="X24" s="16" t="s">
        <v>177</v>
      </c>
      <c r="Y24" s="15">
        <v>310</v>
      </c>
      <c r="Z24" s="16" t="s">
        <v>1227</v>
      </c>
      <c r="AA24" s="17">
        <f>(A1L233C10 + A1L233C11)</f>
        <v>1930</v>
      </c>
      <c r="AB24" s="16" t="s">
        <v>178</v>
      </c>
      <c r="AC24" s="15">
        <v>1221</v>
      </c>
      <c r="AD24" s="16" t="s">
        <v>178</v>
      </c>
      <c r="AE24" s="15">
        <v>372</v>
      </c>
      <c r="AF24" s="16" t="s">
        <v>1228</v>
      </c>
      <c r="AG24" s="17">
        <f>(A1L233C13 + A1L233C14)</f>
        <v>1593</v>
      </c>
      <c r="AH24" s="16" t="s">
        <v>1229</v>
      </c>
      <c r="AI24" s="17">
        <f>IF(RUN_YEARS &gt; 1,(A1L233C1 + A1L233C4) / 2, 0)</f>
        <v>74.5</v>
      </c>
      <c r="AJ24" s="16" t="s">
        <v>1230</v>
      </c>
      <c r="AK24" s="17">
        <f>IF(RUN_YEARS &gt; 1,(A1L233C2 + A1L233C5) / 2, 0)</f>
        <v>83.5</v>
      </c>
      <c r="AL24" s="16" t="s">
        <v>1231</v>
      </c>
      <c r="AM24" s="17">
        <f>(A1L233C16 + A1L233C17)</f>
        <v>158</v>
      </c>
      <c r="AN24" s="16" t="s">
        <v>1232</v>
      </c>
      <c r="AO24" s="17">
        <f>IF(RUN_YEARS &gt; 2,(A1L233C1 + A1L233C4 + A1L233C7) / 3, 0)</f>
        <v>71.333333333333329</v>
      </c>
      <c r="AP24" s="16" t="s">
        <v>1233</v>
      </c>
      <c r="AQ24" s="17">
        <f>IF(RUN_YEARS &gt; 2,(A1L233C2 + A1L233C5 + A1L233C8) / 3, 0)</f>
        <v>83.666666666666671</v>
      </c>
      <c r="AR24" s="16" t="s">
        <v>1234</v>
      </c>
      <c r="AS24" s="17">
        <f>(A1L233C19 + A1L233C20)</f>
        <v>155</v>
      </c>
      <c r="AT24" s="16" t="s">
        <v>1235</v>
      </c>
      <c r="AU24" s="17">
        <f>IF(RUN_YEARS &gt; 3,(A1L233C1 + A1L233C4 + A1L233C7 + A1L233C10) / 4, 0)</f>
        <v>458.5</v>
      </c>
      <c r="AV24" s="16" t="s">
        <v>1236</v>
      </c>
      <c r="AW24" s="17">
        <f>IF(RUN_YEARS &gt; 3,(A1L233C2 + A1L233C5 + A1L233C8 + A1L233C11) / 4, 0)</f>
        <v>140.25</v>
      </c>
      <c r="AX24" s="16" t="s">
        <v>1237</v>
      </c>
      <c r="AY24" s="17">
        <f>(A1L233C22 + A1L233C23)</f>
        <v>598.75</v>
      </c>
      <c r="AZ24" s="16" t="s">
        <v>1238</v>
      </c>
      <c r="BA24" s="17">
        <f>IF(RUN_YEARS &gt; 4,(A1L233C1 + A1L233C4 + A1L233C7 + A1L233C10 + A1L233C13) / 5, 0)</f>
        <v>611</v>
      </c>
      <c r="BB24" s="16" t="s">
        <v>1239</v>
      </c>
      <c r="BC24" s="17">
        <f>IF(RUN_YEARS &gt; 4,(A1L233C2 + A1L233C5 + A1L233C8 + A1L233C11 + A1L233C14) / 5, 0)</f>
        <v>186.6</v>
      </c>
      <c r="BD24" s="16" t="s">
        <v>1240</v>
      </c>
      <c r="BE24" s="17">
        <f>(A1L233C25 + A1L233C26)</f>
        <v>797.6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81510</v>
      </c>
      <c r="F25" s="16" t="s">
        <v>1242</v>
      </c>
      <c r="G25" s="17">
        <f>(A1L231C2 + A1L232C2 + A1L233C2)</f>
        <v>86207</v>
      </c>
      <c r="H25" s="16" t="s">
        <v>1243</v>
      </c>
      <c r="I25" s="17">
        <f>(_xlfn.SINGLE(A1L234C1) +_xlfn.SINGLE( A1L234C2))</f>
        <v>167717</v>
      </c>
      <c r="J25" s="16" t="s">
        <v>1244</v>
      </c>
      <c r="K25" s="17">
        <f>(A1L231C4 + A1L232C4 + A1L233C4)</f>
        <v>69716</v>
      </c>
      <c r="L25" s="16" t="s">
        <v>1245</v>
      </c>
      <c r="M25" s="17">
        <f>(A1L231C5 + A1L232C5 + A1L233C5)</f>
        <v>72987</v>
      </c>
      <c r="N25" s="16" t="s">
        <v>1246</v>
      </c>
      <c r="O25" s="17">
        <f>(_xlfn.SINGLE(A1L234C4) +_xlfn.SINGLE( A1L234C5))</f>
        <v>142703</v>
      </c>
      <c r="P25" s="16" t="s">
        <v>1247</v>
      </c>
      <c r="Q25" s="17">
        <f>(A1L231C7 + A1L232C7 + A1L233C7)</f>
        <v>77145</v>
      </c>
      <c r="R25" s="16" t="s">
        <v>1248</v>
      </c>
      <c r="S25" s="17">
        <f>(A1L231C8 + A1L232C8 + A1L233C8)</f>
        <v>81627</v>
      </c>
      <c r="T25" s="16" t="s">
        <v>1249</v>
      </c>
      <c r="U25" s="17">
        <f>(_xlfn.SINGLE(A1L234C7) +_xlfn.SINGLE( A1L234C8))</f>
        <v>158772</v>
      </c>
      <c r="V25" s="16" t="s">
        <v>1250</v>
      </c>
      <c r="W25" s="17">
        <f>(A1L231C10 + A1L232C10 + A1L233C10)</f>
        <v>73769</v>
      </c>
      <c r="X25" s="16" t="s">
        <v>1251</v>
      </c>
      <c r="Y25" s="17">
        <f>(A1L231C11 + A1L232C11 + A1L233C11)</f>
        <v>76382</v>
      </c>
      <c r="Z25" s="16" t="s">
        <v>1252</v>
      </c>
      <c r="AA25" s="17">
        <f>(_xlfn.SINGLE(A1L234C10) +_xlfn.SINGLE( A1L234C11))</f>
        <v>150151</v>
      </c>
      <c r="AB25" s="16" t="s">
        <v>1253</v>
      </c>
      <c r="AC25" s="17">
        <f>(A1L231C13 + A1L232C13 + A1L233C13)</f>
        <v>59076</v>
      </c>
      <c r="AD25" s="16" t="s">
        <v>1254</v>
      </c>
      <c r="AE25" s="17">
        <f>(A1L231C14 + A1L232C14 + A1L233C14)</f>
        <v>60426</v>
      </c>
      <c r="AF25" s="16" t="s">
        <v>1255</v>
      </c>
      <c r="AG25" s="17">
        <f>(_xlfn.SINGLE(A1L234C13) +_xlfn.SINGLE( A1L234C14))</f>
        <v>119502</v>
      </c>
      <c r="AH25" s="16" t="s">
        <v>1256</v>
      </c>
      <c r="AI25" s="17">
        <f>IF(RUN_YEARS &gt; 1,(_xlfn.SINGLE(A1L234C1) +_xlfn.SINGLE( A1L234C4)) / 2, 0)</f>
        <v>75613</v>
      </c>
      <c r="AJ25" s="16" t="s">
        <v>1257</v>
      </c>
      <c r="AK25" s="17">
        <f>IF(RUN_YEARS &gt; 1,(_xlfn.SINGLE(A1L234C2) +_xlfn.SINGLE( A1L234C5)) / 2, 0)</f>
        <v>79597</v>
      </c>
      <c r="AL25" s="16" t="s">
        <v>1258</v>
      </c>
      <c r="AM25" s="17">
        <f>(A1L234C16 + A1L234C17)</f>
        <v>155210</v>
      </c>
      <c r="AN25" s="16" t="s">
        <v>1259</v>
      </c>
      <c r="AO25" s="17">
        <f>IF(RUN_YEARS &gt; 2,(_xlfn.SINGLE(A1L234C1) +_xlfn.SINGLE( A1L234C4) +_xlfn.SINGLE( A1L234C7)) / 3, 0)</f>
        <v>76123.666666666672</v>
      </c>
      <c r="AP25" s="16" t="s">
        <v>1260</v>
      </c>
      <c r="AQ25" s="17">
        <f>IF(RUN_YEARS &gt; 2,(_xlfn.SINGLE(A1L234C2) +_xlfn.SINGLE( A1L234C5) +_xlfn.SINGLE( A1L234C8)) / 3, 0)</f>
        <v>80273.666666666672</v>
      </c>
      <c r="AR25" s="16" t="s">
        <v>1261</v>
      </c>
      <c r="AS25" s="17">
        <f>(A1L234C19 + A1L234C20)</f>
        <v>156397.33333333334</v>
      </c>
      <c r="AT25" s="16" t="s">
        <v>1262</v>
      </c>
      <c r="AU25" s="17">
        <f>IF(RUN_YEARS &gt; 3,(_xlfn.SINGLE(A1L234C1) +_xlfn.SINGLE( A1L234C4) +_xlfn.SINGLE( A1L234C7) +_xlfn.SINGLE( A1L234C10)) / 4, 0)</f>
        <v>75535</v>
      </c>
      <c r="AV25" s="16" t="s">
        <v>1263</v>
      </c>
      <c r="AW25" s="17">
        <f>IF(RUN_YEARS &gt; 3,(_xlfn.SINGLE(A1L234C2) +_xlfn.SINGLE( A1L234C5) +_xlfn.SINGLE( A1L234C8) +_xlfn.SINGLE( A1L234C11)) / 4, 0)</f>
        <v>79300.75</v>
      </c>
      <c r="AX25" s="16" t="s">
        <v>1264</v>
      </c>
      <c r="AY25" s="17">
        <f>(A1L234C22 + A1L234C23)</f>
        <v>154835.75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72243.199999999997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75525.8</v>
      </c>
      <c r="BD25" s="16" t="s">
        <v>1267</v>
      </c>
      <c r="BE25" s="17">
        <f>(A1L234C25 + A1L234C26)</f>
        <v>147769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260982</v>
      </c>
      <c r="F26" s="16" t="s">
        <v>174</v>
      </c>
      <c r="G26" s="15">
        <v>207667</v>
      </c>
      <c r="H26" s="16" t="s">
        <v>1268</v>
      </c>
      <c r="I26" s="17">
        <f>(A1L235C1 + A1L235C2)</f>
        <v>468649</v>
      </c>
      <c r="J26" s="16" t="s">
        <v>175</v>
      </c>
      <c r="K26" s="15">
        <v>223481</v>
      </c>
      <c r="L26" s="16" t="s">
        <v>175</v>
      </c>
      <c r="M26" s="15">
        <v>177869</v>
      </c>
      <c r="N26" s="16" t="s">
        <v>1269</v>
      </c>
      <c r="O26" s="17">
        <f>(A1L235C4 + A1L235C5)</f>
        <v>401350</v>
      </c>
      <c r="P26" s="16" t="s">
        <v>176</v>
      </c>
      <c r="Q26" s="15">
        <v>253802</v>
      </c>
      <c r="R26" s="16" t="s">
        <v>176</v>
      </c>
      <c r="S26" s="15">
        <v>200379</v>
      </c>
      <c r="T26" s="16" t="s">
        <v>1270</v>
      </c>
      <c r="U26" s="17">
        <f>(A1L235C7 + A1L235C8)</f>
        <v>454181</v>
      </c>
      <c r="V26" s="16" t="s">
        <v>177</v>
      </c>
      <c r="W26" s="15">
        <v>246543</v>
      </c>
      <c r="X26" s="16" t="s">
        <v>177</v>
      </c>
      <c r="Y26" s="15">
        <v>192128</v>
      </c>
      <c r="Z26" s="16" t="s">
        <v>1271</v>
      </c>
      <c r="AA26" s="17">
        <f>(A1L235C10 + A1L235C11)</f>
        <v>438671</v>
      </c>
      <c r="AB26" s="16" t="s">
        <v>178</v>
      </c>
      <c r="AC26" s="15">
        <v>263485</v>
      </c>
      <c r="AD26" s="16" t="s">
        <v>178</v>
      </c>
      <c r="AE26" s="15">
        <v>204674</v>
      </c>
      <c r="AF26" s="16" t="s">
        <v>1272</v>
      </c>
      <c r="AG26" s="17">
        <f>(A1L235C13 + A1L235C14)</f>
        <v>468159</v>
      </c>
      <c r="AH26" s="16" t="s">
        <v>1273</v>
      </c>
      <c r="AI26" s="17">
        <f>IF(RUN_YEARS &gt; 1,(A1L235C1 + A1L235C4) / 2, 0)</f>
        <v>242231.5</v>
      </c>
      <c r="AJ26" s="16" t="s">
        <v>1274</v>
      </c>
      <c r="AK26" s="17">
        <f>IF(RUN_YEARS &gt; 1,(A1L235C2 + A1L235C5) / 2, 0)</f>
        <v>192768</v>
      </c>
      <c r="AL26" s="16" t="s">
        <v>1275</v>
      </c>
      <c r="AM26" s="17">
        <f>(A1L235C16 + A1L235C17)</f>
        <v>434999.5</v>
      </c>
      <c r="AN26" s="16" t="s">
        <v>1276</v>
      </c>
      <c r="AO26" s="17">
        <f>IF(RUN_YEARS &gt; 2,(A1L235C1 + A1L235C4 + A1L235C7) / 3, 0)</f>
        <v>246088.33333333334</v>
      </c>
      <c r="AP26" s="16" t="s">
        <v>1277</v>
      </c>
      <c r="AQ26" s="17">
        <f>IF(RUN_YEARS &gt; 2,(A1L235C2 + A1L235C5 + A1L235C8) / 3, 0)</f>
        <v>195305</v>
      </c>
      <c r="AR26" s="16" t="s">
        <v>1278</v>
      </c>
      <c r="AS26" s="17">
        <f>(A1L235C19 + A1L235C20)</f>
        <v>441393.33333333337</v>
      </c>
      <c r="AT26" s="16" t="s">
        <v>1279</v>
      </c>
      <c r="AU26" s="17">
        <f>IF(RUN_YEARS &gt; 3,(A1L235C1 + A1L235C4 + A1L235C7 + A1L235C10) / 4, 0)</f>
        <v>246202</v>
      </c>
      <c r="AV26" s="16" t="s">
        <v>1280</v>
      </c>
      <c r="AW26" s="17">
        <f>IF(RUN_YEARS &gt; 3,(A1L235C2 + A1L235C5 + A1L235C8 + A1L235C11) / 4, 0)</f>
        <v>194510.75</v>
      </c>
      <c r="AX26" s="16" t="s">
        <v>1281</v>
      </c>
      <c r="AY26" s="17">
        <f>(A1L235C22 + A1L235C23)</f>
        <v>440712.75</v>
      </c>
      <c r="AZ26" s="16" t="s">
        <v>1282</v>
      </c>
      <c r="BA26" s="17">
        <f>IF(RUN_YEARS &gt; 4,(A1L235C1 + A1L235C4 + A1L235C7 + A1L235C10 + A1L235C13) / 5, 0)</f>
        <v>249658.6</v>
      </c>
      <c r="BB26" s="16" t="s">
        <v>1283</v>
      </c>
      <c r="BC26" s="17">
        <f>IF(RUN_YEARS &gt; 4,(A1L235C2 + A1L235C5 + A1L235C8 + A1L235C11 + A1L235C14) / 5, 0)</f>
        <v>196543.4</v>
      </c>
      <c r="BD26" s="16" t="s">
        <v>1284</v>
      </c>
      <c r="BE26" s="17">
        <f>(A1L235C25 + A1L235C26)</f>
        <v>446202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5A70F-69FF-4281-A982-739AF0B36D1E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6401</v>
      </c>
      <c r="F9" s="16" t="s">
        <v>1343</v>
      </c>
      <c r="G9" s="17">
        <f>(A1L202C2 + A1L218C2)</f>
        <v>5899</v>
      </c>
      <c r="H9" s="16" t="s">
        <v>1344</v>
      </c>
      <c r="I9" s="17">
        <f>(A1L237C1 + A1L237C2)</f>
        <v>12300</v>
      </c>
      <c r="J9" s="16" t="s">
        <v>1345</v>
      </c>
      <c r="K9" s="17">
        <f>(A1L202C4 + A1L218C4)</f>
        <v>5964</v>
      </c>
      <c r="L9" s="16" t="s">
        <v>1346</v>
      </c>
      <c r="M9" s="17">
        <f>(A1L202C5 + A1L218C5)</f>
        <v>5845</v>
      </c>
      <c r="N9" s="16" t="s">
        <v>1347</v>
      </c>
      <c r="O9" s="17">
        <f>(A1L237C4 + A1L237C5)</f>
        <v>11809</v>
      </c>
      <c r="P9" s="16" t="s">
        <v>1348</v>
      </c>
      <c r="Q9" s="17">
        <f>(A1L202C7 + A1L218C7)</f>
        <v>5998</v>
      </c>
      <c r="R9" s="16" t="s">
        <v>1349</v>
      </c>
      <c r="S9" s="17">
        <f>(A1L202C8 + A1L218C8)</f>
        <v>4970</v>
      </c>
      <c r="T9" s="16" t="s">
        <v>1350</v>
      </c>
      <c r="U9" s="17">
        <f>(A1L237C7 + A1L237C8)</f>
        <v>10968</v>
      </c>
      <c r="V9" s="16" t="s">
        <v>1351</v>
      </c>
      <c r="W9" s="17">
        <f>(A1L202C10 + A1L218C10)</f>
        <v>6296</v>
      </c>
      <c r="X9" s="16" t="s">
        <v>1352</v>
      </c>
      <c r="Y9" s="17">
        <f>(A1L202C11 + A1L218C11)</f>
        <v>3837</v>
      </c>
      <c r="Z9" s="16" t="s">
        <v>1353</v>
      </c>
      <c r="AA9" s="17">
        <f>(A1L237C10 + A1L237C11)</f>
        <v>10133</v>
      </c>
      <c r="AB9" s="16" t="s">
        <v>1354</v>
      </c>
      <c r="AC9" s="17">
        <f>(A1L202C13 + A1L218C13)</f>
        <v>5736</v>
      </c>
      <c r="AD9" s="16" t="s">
        <v>1355</v>
      </c>
      <c r="AE9" s="17">
        <f>(A1L202C14 + A1L218C14)</f>
        <v>3391</v>
      </c>
      <c r="AF9" s="16" t="s">
        <v>1356</v>
      </c>
      <c r="AG9" s="17">
        <f>(A1L237C13 + A1L237C14)</f>
        <v>9127</v>
      </c>
      <c r="AH9" s="16" t="s">
        <v>1357</v>
      </c>
      <c r="AI9" s="17">
        <f>IF(RUN_YEARS &gt; 1,(A1L237C1 + A1L237C4) / 2, 0)</f>
        <v>6182.5</v>
      </c>
      <c r="AJ9" s="16" t="s">
        <v>1358</v>
      </c>
      <c r="AK9" s="17">
        <f>IF(RUN_YEARS &gt; 1,(A1L237C2 + A1L237C5) / 2, 0)</f>
        <v>5872</v>
      </c>
      <c r="AL9" s="16" t="s">
        <v>1359</v>
      </c>
      <c r="AM9" s="17">
        <f>(A1L237C16 + A1L237C17)</f>
        <v>12054.5</v>
      </c>
      <c r="AN9" s="16" t="s">
        <v>1360</v>
      </c>
      <c r="AO9" s="17">
        <f>IF(RUN_YEARS &gt; 2,(A1L237C1 + A1L237C4 + A1L237C7) / 3, 0)</f>
        <v>6121</v>
      </c>
      <c r="AP9" s="16" t="s">
        <v>1361</v>
      </c>
      <c r="AQ9" s="17">
        <f>IF(RUN_YEARS &gt; 2,(A1L237C2 + A1L237C5 + A1L237C8) / 3, 0)</f>
        <v>5571.333333333333</v>
      </c>
      <c r="AR9" s="16" t="s">
        <v>1362</v>
      </c>
      <c r="AS9" s="17">
        <f>(A1L237C19 + A1L237C20)</f>
        <v>11692.333333333332</v>
      </c>
      <c r="AT9" s="16" t="s">
        <v>1363</v>
      </c>
      <c r="AU9" s="17">
        <f>IF(RUN_YEARS &gt; 3,(A1L237C1 + A1L237C4 + A1L237C7 + A1L237C10) / 4, 0)</f>
        <v>6164.75</v>
      </c>
      <c r="AV9" s="16" t="s">
        <v>1364</v>
      </c>
      <c r="AW9" s="17">
        <f>IF(RUN_YEARS &gt; 3,(A1L237C2 + A1L237C5 + A1L237C8 + A1L237C11) / 4, 0)</f>
        <v>5137.75</v>
      </c>
      <c r="AX9" s="16" t="s">
        <v>1365</v>
      </c>
      <c r="AY9" s="17">
        <f>(A1L237C22 + A1L237C23)</f>
        <v>11302.5</v>
      </c>
      <c r="AZ9" s="16" t="s">
        <v>1366</v>
      </c>
      <c r="BA9" s="17">
        <f>IF(RUN_YEARS &gt; 4,(A1L237C1 + A1L237C4 + A1L237C7 + A1L237C10 + A1L237C13) / 5, 0)</f>
        <v>6079</v>
      </c>
      <c r="BB9" s="16" t="s">
        <v>1367</v>
      </c>
      <c r="BC9" s="17">
        <f>IF(RUN_YEARS &gt; 4,(A1L237C2 + A1L237C5 + A1L237C8 + A1L237C11 + A1L237C14) / 5, 0)</f>
        <v>4788.3999999999996</v>
      </c>
      <c r="BD9" s="16" t="s">
        <v>1368</v>
      </c>
      <c r="BE9" s="17">
        <f>(A1L237C25 + A1L237C26)</f>
        <v>10867.4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37281</v>
      </c>
      <c r="F10" s="16" t="s">
        <v>1370</v>
      </c>
      <c r="G10" s="17">
        <f>(A1L203C2 + A1L219C2)</f>
        <v>27104</v>
      </c>
      <c r="H10" s="16" t="s">
        <v>1371</v>
      </c>
      <c r="I10" s="17">
        <f>(A1L238C1 + A1L238C2)</f>
        <v>64385</v>
      </c>
      <c r="J10" s="16" t="s">
        <v>1372</v>
      </c>
      <c r="K10" s="17">
        <f>(A1L203C4 + A1L219C4)</f>
        <v>36648</v>
      </c>
      <c r="L10" s="16" t="s">
        <v>1373</v>
      </c>
      <c r="M10" s="17">
        <f>(A1L203C5 + A1L219C5)</f>
        <v>27370</v>
      </c>
      <c r="N10" s="16" t="s">
        <v>1374</v>
      </c>
      <c r="O10" s="17">
        <f>(A1L238C4 + A1L238C5)</f>
        <v>64018</v>
      </c>
      <c r="P10" s="16" t="s">
        <v>1375</v>
      </c>
      <c r="Q10" s="17">
        <f>(A1L203C7 + A1L219C7)</f>
        <v>40306</v>
      </c>
      <c r="R10" s="16" t="s">
        <v>1376</v>
      </c>
      <c r="S10" s="17">
        <f>(A1L203C8 + A1L219C8)</f>
        <v>32001</v>
      </c>
      <c r="T10" s="16" t="s">
        <v>1377</v>
      </c>
      <c r="U10" s="17">
        <f>(A1L238C7 + A1L238C8)</f>
        <v>72307</v>
      </c>
      <c r="V10" s="16" t="s">
        <v>1378</v>
      </c>
      <c r="W10" s="17">
        <f>(A1L203C10 + A1L219C10)</f>
        <v>41096</v>
      </c>
      <c r="X10" s="16" t="s">
        <v>1379</v>
      </c>
      <c r="Y10" s="17">
        <f>(A1L203C11 + A1L219C11)</f>
        <v>30945</v>
      </c>
      <c r="Z10" s="16" t="s">
        <v>1380</v>
      </c>
      <c r="AA10" s="17">
        <f>(A1L238C10 + A1L238C11)</f>
        <v>72041</v>
      </c>
      <c r="AB10" s="16" t="s">
        <v>1381</v>
      </c>
      <c r="AC10" s="17">
        <f>(A1L203C13 + A1L219C13)</f>
        <v>41705</v>
      </c>
      <c r="AD10" s="16" t="s">
        <v>1382</v>
      </c>
      <c r="AE10" s="17">
        <f>(A1L203C14 + A1L219C14)</f>
        <v>32437</v>
      </c>
      <c r="AF10" s="16" t="s">
        <v>1383</v>
      </c>
      <c r="AG10" s="17">
        <f>(A1L238C13 + A1L238C14)</f>
        <v>74142</v>
      </c>
      <c r="AH10" s="16" t="s">
        <v>1384</v>
      </c>
      <c r="AI10" s="17">
        <f>IF(RUN_YEARS &gt; 1,(A1L238C1 + A1L238C4) / 2, 0)</f>
        <v>36964.5</v>
      </c>
      <c r="AJ10" s="16" t="s">
        <v>1385</v>
      </c>
      <c r="AK10" s="17">
        <f>IF(RUN_YEARS &gt; 1,(A1L238C2 + A1L238C5) / 2, 0)</f>
        <v>27237</v>
      </c>
      <c r="AL10" s="16" t="s">
        <v>1386</v>
      </c>
      <c r="AM10" s="17">
        <f>(A1L238C16 + A1L238C17)</f>
        <v>64201.5</v>
      </c>
      <c r="AN10" s="16" t="s">
        <v>1387</v>
      </c>
      <c r="AO10" s="17">
        <f>IF(RUN_YEARS &gt; 2,(A1L238C1 + A1L238C4 + A1L238C7) / 3, 0)</f>
        <v>38078.333333333336</v>
      </c>
      <c r="AP10" s="16" t="s">
        <v>1388</v>
      </c>
      <c r="AQ10" s="17">
        <f>IF(RUN_YEARS &gt; 2,(A1L238C2 + A1L238C5 + A1L238C8) / 3, 0)</f>
        <v>28825</v>
      </c>
      <c r="AR10" s="16" t="s">
        <v>1389</v>
      </c>
      <c r="AS10" s="17">
        <f>(A1L238C19 + A1L238C20)</f>
        <v>66903.333333333343</v>
      </c>
      <c r="AT10" s="16" t="s">
        <v>1390</v>
      </c>
      <c r="AU10" s="17">
        <f>IF(RUN_YEARS &gt; 3,(A1L238C1 + A1L238C4 + A1L238C7 + A1L238C10) / 4, 0)</f>
        <v>38832.75</v>
      </c>
      <c r="AV10" s="16" t="s">
        <v>1391</v>
      </c>
      <c r="AW10" s="17">
        <f>IF(RUN_YEARS &gt; 3,(A1L238C2 + A1L238C5 + A1L238C8 + A1L238C11) / 4, 0)</f>
        <v>29355</v>
      </c>
      <c r="AX10" s="16" t="s">
        <v>1392</v>
      </c>
      <c r="AY10" s="17">
        <f>(A1L238C22 + A1L238C23)</f>
        <v>68187.75</v>
      </c>
      <c r="AZ10" s="16" t="s">
        <v>1393</v>
      </c>
      <c r="BA10" s="17">
        <f>IF(RUN_YEARS &gt; 4,(A1L238C1 + A1L238C4 + A1L238C7 + A1L238C10 + A1L238C13) / 5, 0)</f>
        <v>39407.199999999997</v>
      </c>
      <c r="BB10" s="16" t="s">
        <v>1394</v>
      </c>
      <c r="BC10" s="17">
        <f>IF(RUN_YEARS &gt; 4,(A1L238C2 + A1L238C5 + A1L238C8 + A1L238C11 + A1L238C14) / 5, 0)</f>
        <v>29971.4</v>
      </c>
      <c r="BD10" s="16" t="s">
        <v>1395</v>
      </c>
      <c r="BE10" s="17">
        <f>(A1L238C25 + A1L238C26)</f>
        <v>69378.600000000006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30937</v>
      </c>
      <c r="F11" s="16" t="s">
        <v>1397</v>
      </c>
      <c r="G11" s="17">
        <f>(A1L204C2 + A1L220C2)</f>
        <v>30392</v>
      </c>
      <c r="H11" s="16" t="s">
        <v>1398</v>
      </c>
      <c r="I11" s="17">
        <f>(A1L239C1 + A1L239C2)</f>
        <v>61329</v>
      </c>
      <c r="J11" s="16" t="s">
        <v>1399</v>
      </c>
      <c r="K11" s="17">
        <f>(A1L204C4 + A1L220C4)</f>
        <v>20575</v>
      </c>
      <c r="L11" s="16" t="s">
        <v>1400</v>
      </c>
      <c r="M11" s="17">
        <f>(A1L204C5 + A1L220C5)</f>
        <v>20288</v>
      </c>
      <c r="N11" s="16" t="s">
        <v>1401</v>
      </c>
      <c r="O11" s="17">
        <f>(A1L239C4 + A1L239C5)</f>
        <v>40863</v>
      </c>
      <c r="P11" s="16" t="s">
        <v>1402</v>
      </c>
      <c r="Q11" s="17">
        <f>(A1L204C7 + A1L220C7)</f>
        <v>30438</v>
      </c>
      <c r="R11" s="16" t="s">
        <v>1403</v>
      </c>
      <c r="S11" s="17">
        <f>(A1L204C8 + A1L220C8)</f>
        <v>30154</v>
      </c>
      <c r="T11" s="16" t="s">
        <v>1404</v>
      </c>
      <c r="U11" s="17">
        <f>(A1L239C7 + A1L239C8)</f>
        <v>60592</v>
      </c>
      <c r="V11" s="16" t="s">
        <v>1405</v>
      </c>
      <c r="W11" s="17">
        <f>(A1L204C10 + A1L220C10)</f>
        <v>30378</v>
      </c>
      <c r="X11" s="16" t="s">
        <v>1406</v>
      </c>
      <c r="Y11" s="17">
        <f>(A1L204C11 + A1L220C11)</f>
        <v>29818</v>
      </c>
      <c r="Z11" s="16" t="s">
        <v>1407</v>
      </c>
      <c r="AA11" s="17">
        <f>(A1L239C10 + A1L239C11)</f>
        <v>60196</v>
      </c>
      <c r="AB11" s="16" t="s">
        <v>1408</v>
      </c>
      <c r="AC11" s="17">
        <f>(A1L204C13 + A1L220C13)</f>
        <v>30711</v>
      </c>
      <c r="AD11" s="16" t="s">
        <v>1409</v>
      </c>
      <c r="AE11" s="17">
        <f>(A1L204C14 + A1L220C14)</f>
        <v>30799</v>
      </c>
      <c r="AF11" s="16" t="s">
        <v>1410</v>
      </c>
      <c r="AG11" s="17">
        <f>(A1L239C13 + A1L239C14)</f>
        <v>61510</v>
      </c>
      <c r="AH11" s="16" t="s">
        <v>1411</v>
      </c>
      <c r="AI11" s="17">
        <f>IF(RUN_YEARS &gt; 1,(A1L239C1 + A1L239C4) / 2, 0)</f>
        <v>25756</v>
      </c>
      <c r="AJ11" s="16" t="s">
        <v>1412</v>
      </c>
      <c r="AK11" s="17">
        <f>IF(RUN_YEARS &gt; 1,(A1L239C2 + A1L239C5) / 2, 0)</f>
        <v>25340</v>
      </c>
      <c r="AL11" s="16" t="s">
        <v>1413</v>
      </c>
      <c r="AM11" s="17">
        <f>(A1L239C16 + A1L239C17)</f>
        <v>51096</v>
      </c>
      <c r="AN11" s="16" t="s">
        <v>1414</v>
      </c>
      <c r="AO11" s="17">
        <f>IF(RUN_YEARS &gt; 2,(A1L239C1 + A1L239C4 + A1L239C7) / 3, 0)</f>
        <v>27316.666666666668</v>
      </c>
      <c r="AP11" s="16" t="s">
        <v>1415</v>
      </c>
      <c r="AQ11" s="17">
        <f>IF(RUN_YEARS &gt; 2,(A1L239C2 + A1L239C5 + A1L239C8) / 3, 0)</f>
        <v>26944.666666666668</v>
      </c>
      <c r="AR11" s="16" t="s">
        <v>1416</v>
      </c>
      <c r="AS11" s="17">
        <f>(A1L239C19 + A1L239C20)</f>
        <v>54261.333333333336</v>
      </c>
      <c r="AT11" s="16" t="s">
        <v>1417</v>
      </c>
      <c r="AU11" s="17">
        <f>IF(RUN_YEARS &gt; 3,(A1L239C1 + A1L239C4 + A1L239C7 + A1L239C10) / 4, 0)</f>
        <v>28082</v>
      </c>
      <c r="AV11" s="16" t="s">
        <v>1418</v>
      </c>
      <c r="AW11" s="17">
        <f>IF(RUN_YEARS &gt; 3,(A1L239C2 + A1L239C5 + A1L239C8 + A1L239C11) / 4, 0)</f>
        <v>27663</v>
      </c>
      <c r="AX11" s="16" t="s">
        <v>1419</v>
      </c>
      <c r="AY11" s="17">
        <f>(A1L239C22 + A1L239C23)</f>
        <v>55745</v>
      </c>
      <c r="AZ11" s="16" t="s">
        <v>1420</v>
      </c>
      <c r="BA11" s="17">
        <f>IF(RUN_YEARS &gt; 4,(A1L239C1 + A1L239C4 + A1L239C7 + A1L239C10 + A1L239C13) / 5, 0)</f>
        <v>28607.8</v>
      </c>
      <c r="BB11" s="16" t="s">
        <v>1421</v>
      </c>
      <c r="BC11" s="17">
        <f>IF(RUN_YEARS &gt; 4,(A1L239C2 + A1L239C5 + A1L239C8 + A1L239C11 + A1L239C14) / 5, 0)</f>
        <v>28290.2</v>
      </c>
      <c r="BD11" s="16" t="s">
        <v>1422</v>
      </c>
      <c r="BE11" s="17">
        <f>(A1L239C25 + A1L239C26)</f>
        <v>56898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12706</v>
      </c>
      <c r="F12" s="16" t="s">
        <v>1424</v>
      </c>
      <c r="G12" s="17">
        <f>(A1L205C2 + A1L221C2)</f>
        <v>12213</v>
      </c>
      <c r="H12" s="16" t="s">
        <v>1425</v>
      </c>
      <c r="I12" s="17">
        <f>(A1L240C1 + A1L240C2)</f>
        <v>24919</v>
      </c>
      <c r="J12" s="16" t="s">
        <v>1426</v>
      </c>
      <c r="K12" s="17">
        <f>(A1L205C4 + A1L221C4)</f>
        <v>13883</v>
      </c>
      <c r="L12" s="16" t="s">
        <v>1427</v>
      </c>
      <c r="M12" s="17">
        <f>(A1L205C5 + A1L221C5)</f>
        <v>13754</v>
      </c>
      <c r="N12" s="16" t="s">
        <v>1428</v>
      </c>
      <c r="O12" s="17">
        <f>(A1L240C4 + A1L240C5)</f>
        <v>27637</v>
      </c>
      <c r="P12" s="16" t="s">
        <v>1429</v>
      </c>
      <c r="Q12" s="17">
        <f>(A1L205C7 + A1L221C7)</f>
        <v>17757</v>
      </c>
      <c r="R12" s="16" t="s">
        <v>1430</v>
      </c>
      <c r="S12" s="17">
        <f>(A1L205C8 + A1L221C8)</f>
        <v>17727</v>
      </c>
      <c r="T12" s="16" t="s">
        <v>1431</v>
      </c>
      <c r="U12" s="17">
        <f>(A1L240C7 + A1L240C8)</f>
        <v>35484</v>
      </c>
      <c r="V12" s="16" t="s">
        <v>1432</v>
      </c>
      <c r="W12" s="17">
        <f>(A1L205C10 + A1L221C10)</f>
        <v>18646</v>
      </c>
      <c r="X12" s="16" t="s">
        <v>1433</v>
      </c>
      <c r="Y12" s="17">
        <f>(A1L205C11 + A1L221C11)</f>
        <v>18452</v>
      </c>
      <c r="Z12" s="16" t="s">
        <v>1434</v>
      </c>
      <c r="AA12" s="17">
        <f>(A1L240C10 + A1L240C11)</f>
        <v>37098</v>
      </c>
      <c r="AB12" s="16" t="s">
        <v>1435</v>
      </c>
      <c r="AC12" s="17">
        <f>(A1L205C13 + A1L221C13)</f>
        <v>18646</v>
      </c>
      <c r="AD12" s="16" t="s">
        <v>1436</v>
      </c>
      <c r="AE12" s="17">
        <f>(A1L205C14 + A1L221C14)</f>
        <v>18729</v>
      </c>
      <c r="AF12" s="16" t="s">
        <v>1437</v>
      </c>
      <c r="AG12" s="17">
        <f>(A1L240C13 + A1L240C14)</f>
        <v>37375</v>
      </c>
      <c r="AH12" s="16" t="s">
        <v>1438</v>
      </c>
      <c r="AI12" s="17">
        <f>IF(RUN_YEARS &gt; 1,(A1L240C1 + A1L240C4) / 2, 0)</f>
        <v>13294.5</v>
      </c>
      <c r="AJ12" s="16" t="s">
        <v>1439</v>
      </c>
      <c r="AK12" s="17">
        <f>IF(RUN_YEARS &gt; 1,(A1L240C2 + A1L240C5) / 2, 0)</f>
        <v>12983.5</v>
      </c>
      <c r="AL12" s="16" t="s">
        <v>1440</v>
      </c>
      <c r="AM12" s="17">
        <f>(A1L240C16 + A1L240C17)</f>
        <v>26278</v>
      </c>
      <c r="AN12" s="16" t="s">
        <v>1441</v>
      </c>
      <c r="AO12" s="17">
        <f>IF(RUN_YEARS &gt; 2,(A1L240C1 + A1L240C4 + A1L240C7) / 3, 0)</f>
        <v>14782</v>
      </c>
      <c r="AP12" s="16" t="s">
        <v>1442</v>
      </c>
      <c r="AQ12" s="17">
        <f>IF(RUN_YEARS &gt; 2,(A1L240C2 + A1L240C5 + A1L240C8) / 3, 0)</f>
        <v>14564.666666666666</v>
      </c>
      <c r="AR12" s="16" t="s">
        <v>1443</v>
      </c>
      <c r="AS12" s="17">
        <f>(A1L240C19 + A1L240C20)</f>
        <v>29346.666666666664</v>
      </c>
      <c r="AT12" s="16" t="s">
        <v>1444</v>
      </c>
      <c r="AU12" s="17">
        <f>IF(RUN_YEARS &gt; 3,(A1L240C1 + A1L240C4 + A1L240C7 + A1L240C10) / 4, 0)</f>
        <v>15748</v>
      </c>
      <c r="AV12" s="16" t="s">
        <v>1445</v>
      </c>
      <c r="AW12" s="17">
        <f>IF(RUN_YEARS &gt; 3,(A1L240C2 + A1L240C5 + A1L240C8 + A1L240C11) / 4, 0)</f>
        <v>15536.5</v>
      </c>
      <c r="AX12" s="16" t="s">
        <v>1446</v>
      </c>
      <c r="AY12" s="17">
        <f>(A1L240C22 + A1L240C23)</f>
        <v>31284.5</v>
      </c>
      <c r="AZ12" s="16" t="s">
        <v>1447</v>
      </c>
      <c r="BA12" s="17">
        <f>IF(RUN_YEARS &gt; 4,(A1L240C1 + A1L240C4 + A1L240C7 + A1L240C10 + A1L240C13) / 5, 0)</f>
        <v>16327.6</v>
      </c>
      <c r="BB12" s="16" t="s">
        <v>1448</v>
      </c>
      <c r="BC12" s="17">
        <f>IF(RUN_YEARS &gt; 4,(A1L240C2 + A1L240C5 + A1L240C8 + A1L240C11 + A1L240C14) / 5, 0)</f>
        <v>16175</v>
      </c>
      <c r="BD12" s="16" t="s">
        <v>1449</v>
      </c>
      <c r="BE12" s="17">
        <f>(A1L240C25 + A1L240C26)</f>
        <v>32502.6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118167</v>
      </c>
      <c r="F13" s="16" t="s">
        <v>1451</v>
      </c>
      <c r="G13" s="17">
        <f>(A1L206C2 + A1L222C2)</f>
        <v>119434</v>
      </c>
      <c r="H13" s="16" t="s">
        <v>1452</v>
      </c>
      <c r="I13" s="17">
        <f>(A1L241C1 + A1L241C2)</f>
        <v>237601</v>
      </c>
      <c r="J13" s="16" t="s">
        <v>1453</v>
      </c>
      <c r="K13" s="17">
        <f>(A1L206C4 + A1L222C4)</f>
        <v>108472</v>
      </c>
      <c r="L13" s="16" t="s">
        <v>1454</v>
      </c>
      <c r="M13" s="17">
        <f>(A1L206C5 + A1L222C5)</f>
        <v>108418</v>
      </c>
      <c r="N13" s="16" t="s">
        <v>1455</v>
      </c>
      <c r="O13" s="17">
        <f>(A1L241C4 + A1L241C5)</f>
        <v>216890</v>
      </c>
      <c r="P13" s="16" t="s">
        <v>1456</v>
      </c>
      <c r="Q13" s="17">
        <f>(A1L206C7 + A1L222C7)</f>
        <v>114169</v>
      </c>
      <c r="R13" s="16" t="s">
        <v>1457</v>
      </c>
      <c r="S13" s="17">
        <f>(A1L206C8 + A1L222C8)</f>
        <v>112752</v>
      </c>
      <c r="T13" s="16" t="s">
        <v>1458</v>
      </c>
      <c r="U13" s="17">
        <f>(A1L241C7 + A1L241C8)</f>
        <v>226921</v>
      </c>
      <c r="V13" s="16" t="s">
        <v>1459</v>
      </c>
      <c r="W13" s="17">
        <f>(A1L206C10 + A1L222C10)</f>
        <v>111449</v>
      </c>
      <c r="X13" s="16" t="s">
        <v>1460</v>
      </c>
      <c r="Y13" s="17">
        <f>(A1L206C11 + A1L222C11)</f>
        <v>107418</v>
      </c>
      <c r="Z13" s="16" t="s">
        <v>1461</v>
      </c>
      <c r="AA13" s="17">
        <f>(A1L241C10 + A1L241C11)</f>
        <v>218867</v>
      </c>
      <c r="AB13" s="16" t="s">
        <v>1462</v>
      </c>
      <c r="AC13" s="17">
        <f>(A1L206C13 + A1L222C13)</f>
        <v>115369</v>
      </c>
      <c r="AD13" s="16" t="s">
        <v>1463</v>
      </c>
      <c r="AE13" s="17">
        <f>(A1L206C14 + A1L222C14)</f>
        <v>111928</v>
      </c>
      <c r="AF13" s="16" t="s">
        <v>1464</v>
      </c>
      <c r="AG13" s="17">
        <f>(A1L241C13 + A1L241C14)</f>
        <v>227297</v>
      </c>
      <c r="AH13" s="16" t="s">
        <v>1465</v>
      </c>
      <c r="AI13" s="17">
        <f>IF(RUN_YEARS &gt; 1,(A1L241C1 + A1L241C4) / 2, 0)</f>
        <v>113319.5</v>
      </c>
      <c r="AJ13" s="16" t="s">
        <v>1466</v>
      </c>
      <c r="AK13" s="17">
        <f>IF(RUN_YEARS &gt; 1,(A1L241C2 + A1L241C5) / 2, 0)</f>
        <v>113926</v>
      </c>
      <c r="AL13" s="16" t="s">
        <v>1467</v>
      </c>
      <c r="AM13" s="17">
        <f>(A1L241C16 + A1L241C17)</f>
        <v>227245.5</v>
      </c>
      <c r="AN13" s="16" t="s">
        <v>1468</v>
      </c>
      <c r="AO13" s="17">
        <f>IF(RUN_YEARS &gt; 2,(A1L241C1 + A1L241C4 + A1L241C7) / 3, 0)</f>
        <v>113602.66666666667</v>
      </c>
      <c r="AP13" s="16" t="s">
        <v>1469</v>
      </c>
      <c r="AQ13" s="17">
        <f>IF(RUN_YEARS &gt; 2,(A1L241C2 + A1L241C5 + A1L241C8) / 3, 0)</f>
        <v>113534.66666666667</v>
      </c>
      <c r="AR13" s="16" t="s">
        <v>1470</v>
      </c>
      <c r="AS13" s="17">
        <f>(A1L241C19 + A1L241C20)</f>
        <v>227137.33333333334</v>
      </c>
      <c r="AT13" s="16" t="s">
        <v>1471</v>
      </c>
      <c r="AU13" s="17">
        <f>IF(RUN_YEARS &gt; 3,(A1L241C1 + A1L241C4 + A1L241C7 + A1L241C10) / 4, 0)</f>
        <v>113064.25</v>
      </c>
      <c r="AV13" s="16" t="s">
        <v>1472</v>
      </c>
      <c r="AW13" s="17">
        <f>IF(RUN_YEARS &gt; 3,(A1L241C2 + A1L241C5 + A1L241C8 + A1L241C11) / 4, 0)</f>
        <v>112005.5</v>
      </c>
      <c r="AX13" s="16" t="s">
        <v>1473</v>
      </c>
      <c r="AY13" s="17">
        <f>(A1L241C22 + A1L241C23)</f>
        <v>225069.75</v>
      </c>
      <c r="AZ13" s="16" t="s">
        <v>1474</v>
      </c>
      <c r="BA13" s="17">
        <f>IF(RUN_YEARS &gt; 4,(A1L241C1 + A1L241C4 + A1L241C7 + A1L241C10 + A1L241C13) / 5, 0)</f>
        <v>113525.2</v>
      </c>
      <c r="BB13" s="16" t="s">
        <v>1475</v>
      </c>
      <c r="BC13" s="17">
        <f>IF(RUN_YEARS &gt; 4,(A1L241C2 + A1L241C5 + A1L241C8 + A1L241C11 + A1L241C14) / 5, 0)</f>
        <v>111990</v>
      </c>
      <c r="BD13" s="16" t="s">
        <v>1476</v>
      </c>
      <c r="BE13" s="17">
        <f>(A1L241C25 + A1L241C26)</f>
        <v>225515.2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978</v>
      </c>
      <c r="F14" s="16" t="s">
        <v>1478</v>
      </c>
      <c r="G14" s="17">
        <f>(A1L207C2 + A1L223C2)</f>
        <v>941</v>
      </c>
      <c r="H14" s="16" t="s">
        <v>1479</v>
      </c>
      <c r="I14" s="17">
        <f>(A1L242C1 + A1L242C2)</f>
        <v>1919</v>
      </c>
      <c r="J14" s="16" t="s">
        <v>1480</v>
      </c>
      <c r="K14" s="17">
        <f>(A1L207C4 + A1L223C4)</f>
        <v>807</v>
      </c>
      <c r="L14" s="16" t="s">
        <v>1481</v>
      </c>
      <c r="M14" s="17">
        <f>(A1L207C5 + A1L223C5)</f>
        <v>800</v>
      </c>
      <c r="N14" s="16" t="s">
        <v>1482</v>
      </c>
      <c r="O14" s="17">
        <f>(A1L242C4 + A1L242C5)</f>
        <v>1607</v>
      </c>
      <c r="P14" s="16" t="s">
        <v>1483</v>
      </c>
      <c r="Q14" s="17">
        <f>(A1L207C7 + A1L223C7)</f>
        <v>1175</v>
      </c>
      <c r="R14" s="16" t="s">
        <v>1484</v>
      </c>
      <c r="S14" s="17">
        <f>(A1L207C8 + A1L223C8)</f>
        <v>1221</v>
      </c>
      <c r="T14" s="16" t="s">
        <v>1485</v>
      </c>
      <c r="U14" s="17">
        <f>(A1L242C7 + A1L242C8)</f>
        <v>2396</v>
      </c>
      <c r="V14" s="16" t="s">
        <v>1486</v>
      </c>
      <c r="W14" s="17">
        <f>(A1L207C10 + A1L223C10)</f>
        <v>741</v>
      </c>
      <c r="X14" s="16" t="s">
        <v>1487</v>
      </c>
      <c r="Y14" s="17">
        <f>(A1L207C11 + A1L223C11)</f>
        <v>734</v>
      </c>
      <c r="Z14" s="16" t="s">
        <v>1488</v>
      </c>
      <c r="AA14" s="17">
        <f>(A1L242C10 + A1L242C11)</f>
        <v>1475</v>
      </c>
      <c r="AB14" s="16" t="s">
        <v>1489</v>
      </c>
      <c r="AC14" s="17">
        <f>(A1L207C13 + A1L223C13)</f>
        <v>553</v>
      </c>
      <c r="AD14" s="16" t="s">
        <v>1490</v>
      </c>
      <c r="AE14" s="17">
        <f>(A1L207C14 + A1L223C14)</f>
        <v>570</v>
      </c>
      <c r="AF14" s="16" t="s">
        <v>1491</v>
      </c>
      <c r="AG14" s="17">
        <f>(A1L242C13 + A1L242C14)</f>
        <v>1123</v>
      </c>
      <c r="AH14" s="16" t="s">
        <v>1492</v>
      </c>
      <c r="AI14" s="17">
        <f>IF(RUN_YEARS &gt; 1,(A1L242C1 + A1L242C4) / 2, 0)</f>
        <v>892.5</v>
      </c>
      <c r="AJ14" s="16" t="s">
        <v>1493</v>
      </c>
      <c r="AK14" s="17">
        <f>IF(RUN_YEARS &gt; 1,(A1L242C2 + A1L242C5) / 2, 0)</f>
        <v>870.5</v>
      </c>
      <c r="AL14" s="16" t="s">
        <v>1494</v>
      </c>
      <c r="AM14" s="17">
        <f>(A1L242C16 + A1L242C17)</f>
        <v>1763</v>
      </c>
      <c r="AN14" s="16" t="s">
        <v>1495</v>
      </c>
      <c r="AO14" s="17">
        <f>IF(RUN_YEARS &gt; 2,(A1L242C1 + A1L242C4 + A1L242C7) / 3, 0)</f>
        <v>986.66666666666663</v>
      </c>
      <c r="AP14" s="16" t="s">
        <v>1496</v>
      </c>
      <c r="AQ14" s="17">
        <f>IF(RUN_YEARS &gt; 2,(A1L242C2 + A1L242C5 + A1L242C8) / 3, 0)</f>
        <v>987.33333333333337</v>
      </c>
      <c r="AR14" s="16" t="s">
        <v>1497</v>
      </c>
      <c r="AS14" s="17">
        <f>(A1L242C19 + A1L242C20)</f>
        <v>1974</v>
      </c>
      <c r="AT14" s="16" t="s">
        <v>1498</v>
      </c>
      <c r="AU14" s="17">
        <f>IF(RUN_YEARS &gt; 3,(A1L242C1 + A1L242C4 + A1L242C7 + A1L242C10) / 4, 0)</f>
        <v>925.25</v>
      </c>
      <c r="AV14" s="16" t="s">
        <v>1499</v>
      </c>
      <c r="AW14" s="17">
        <f>IF(RUN_YEARS &gt; 3,(A1L242C2 + A1L242C5 + A1L242C8 + A1L242C11) / 4, 0)</f>
        <v>924</v>
      </c>
      <c r="AX14" s="16" t="s">
        <v>1500</v>
      </c>
      <c r="AY14" s="17">
        <f>(A1L242C22 + A1L242C23)</f>
        <v>1849.25</v>
      </c>
      <c r="AZ14" s="16" t="s">
        <v>1501</v>
      </c>
      <c r="BA14" s="17">
        <f>IF(RUN_YEARS &gt; 4,(A1L242C1 + A1L242C4 + A1L242C7 + A1L242C10 + A1L242C13) / 5, 0)</f>
        <v>850.8</v>
      </c>
      <c r="BB14" s="16" t="s">
        <v>1502</v>
      </c>
      <c r="BC14" s="17">
        <f>IF(RUN_YEARS &gt; 4,(A1L242C2 + A1L242C5 + A1L242C8 + A1L242C11 + A1L242C14) / 5, 0)</f>
        <v>853.2</v>
      </c>
      <c r="BD14" s="16" t="s">
        <v>1503</v>
      </c>
      <c r="BE14" s="17">
        <f>(A1L242C25 + A1L242C26)</f>
        <v>1704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34630</v>
      </c>
      <c r="F15" s="16" t="s">
        <v>1505</v>
      </c>
      <c r="G15" s="17">
        <f>(A1L208C2 + A1L224C2)</f>
        <v>30927</v>
      </c>
      <c r="H15" s="16" t="s">
        <v>1506</v>
      </c>
      <c r="I15" s="17">
        <f>(A1L243C1 + A1L243C2)</f>
        <v>65557</v>
      </c>
      <c r="J15" s="16" t="s">
        <v>1507</v>
      </c>
      <c r="K15" s="17">
        <f>(A1L208C4 + A1L224C4)</f>
        <v>31220</v>
      </c>
      <c r="L15" s="16" t="s">
        <v>1508</v>
      </c>
      <c r="M15" s="17">
        <f>(A1L208C5 + A1L224C5)</f>
        <v>27665</v>
      </c>
      <c r="N15" s="16" t="s">
        <v>1509</v>
      </c>
      <c r="O15" s="17">
        <f>(A1L243C4 + A1L243C5)</f>
        <v>58885</v>
      </c>
      <c r="P15" s="16" t="s">
        <v>1510</v>
      </c>
      <c r="Q15" s="17">
        <f>(A1L208C7 + A1L224C7)</f>
        <v>28666</v>
      </c>
      <c r="R15" s="16" t="s">
        <v>1511</v>
      </c>
      <c r="S15" s="17">
        <f>(A1L208C8 + A1L224C8)</f>
        <v>23894</v>
      </c>
      <c r="T15" s="16" t="s">
        <v>1512</v>
      </c>
      <c r="U15" s="17">
        <f>(A1L243C7 + A1L243C8)</f>
        <v>52560</v>
      </c>
      <c r="V15" s="16" t="s">
        <v>1513</v>
      </c>
      <c r="W15" s="17">
        <f>(A1L208C10 + A1L224C10)</f>
        <v>21304</v>
      </c>
      <c r="X15" s="16" t="s">
        <v>1514</v>
      </c>
      <c r="Y15" s="17">
        <f>(A1L208C11 + A1L224C11)</f>
        <v>21321</v>
      </c>
      <c r="Z15" s="16" t="s">
        <v>1515</v>
      </c>
      <c r="AA15" s="17">
        <f>(A1L243C10 + A1L243C11)</f>
        <v>42625</v>
      </c>
      <c r="AB15" s="16" t="s">
        <v>1516</v>
      </c>
      <c r="AC15" s="17">
        <f>(A1L208C13 + A1L224C13)</f>
        <v>53869</v>
      </c>
      <c r="AD15" s="16" t="s">
        <v>1517</v>
      </c>
      <c r="AE15" s="17">
        <f>(A1L208C14 + A1L224C14)</f>
        <v>50675</v>
      </c>
      <c r="AF15" s="16" t="s">
        <v>1518</v>
      </c>
      <c r="AG15" s="17">
        <f>(A1L243C13 + A1L243C14)</f>
        <v>104544</v>
      </c>
      <c r="AH15" s="16" t="s">
        <v>1519</v>
      </c>
      <c r="AI15" s="17">
        <f>IF(RUN_YEARS &gt; 1,(A1L243C1 + A1L243C4) / 2, 0)</f>
        <v>32925</v>
      </c>
      <c r="AJ15" s="16" t="s">
        <v>1520</v>
      </c>
      <c r="AK15" s="17">
        <f>IF(RUN_YEARS &gt; 1,(A1L243C2 + A1L243C5) / 2, 0)</f>
        <v>29296</v>
      </c>
      <c r="AL15" s="16" t="s">
        <v>1521</v>
      </c>
      <c r="AM15" s="17">
        <f>(A1L243C16 + A1L243C17)</f>
        <v>62221</v>
      </c>
      <c r="AN15" s="16" t="s">
        <v>1522</v>
      </c>
      <c r="AO15" s="17">
        <f>IF(RUN_YEARS &gt; 2,(A1L243C1 + A1L243C4 + A1L243C7) / 3, 0)</f>
        <v>31505.333333333332</v>
      </c>
      <c r="AP15" s="16" t="s">
        <v>1523</v>
      </c>
      <c r="AQ15" s="17">
        <f>IF(RUN_YEARS &gt; 2,(A1L243C2 + A1L243C5 + A1L243C8) / 3, 0)</f>
        <v>27495.333333333332</v>
      </c>
      <c r="AR15" s="16" t="s">
        <v>1524</v>
      </c>
      <c r="AS15" s="17">
        <f>(A1L243C19 + A1L243C20)</f>
        <v>59000.666666666664</v>
      </c>
      <c r="AT15" s="16" t="s">
        <v>1525</v>
      </c>
      <c r="AU15" s="17">
        <f>IF(RUN_YEARS &gt; 3,(A1L243C1 + A1L243C4 + A1L243C7 + A1L243C10) / 4, 0)</f>
        <v>28955</v>
      </c>
      <c r="AV15" s="16" t="s">
        <v>1526</v>
      </c>
      <c r="AW15" s="17">
        <f>IF(RUN_YEARS &gt; 3,(A1L243C2 + A1L243C5 + A1L243C8 + A1L243C11) / 4, 0)</f>
        <v>25951.75</v>
      </c>
      <c r="AX15" s="16" t="s">
        <v>1527</v>
      </c>
      <c r="AY15" s="17">
        <f>(A1L243C22 + A1L243C23)</f>
        <v>54906.75</v>
      </c>
      <c r="AZ15" s="16" t="s">
        <v>1528</v>
      </c>
      <c r="BA15" s="17">
        <f>IF(RUN_YEARS &gt; 4,(A1L243C1 + A1L243C4 + A1L243C7 + A1L243C10 + A1L243C13) / 5, 0)</f>
        <v>33937.800000000003</v>
      </c>
      <c r="BB15" s="16" t="s">
        <v>1529</v>
      </c>
      <c r="BC15" s="17">
        <f>IF(RUN_YEARS &gt; 4,(A1L243C2 + A1L243C5 + A1L243C8 + A1L243C11 + A1L243C14) / 5, 0)</f>
        <v>30896.400000000001</v>
      </c>
      <c r="BD15" s="16" t="s">
        <v>1530</v>
      </c>
      <c r="BE15" s="17">
        <f>(A1L243C25 + A1L243C26)</f>
        <v>64834.200000000004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0</v>
      </c>
      <c r="F16" s="16" t="s">
        <v>1532</v>
      </c>
      <c r="G16" s="17">
        <f>(A1L209C2 + A1L225C2)</f>
        <v>0</v>
      </c>
      <c r="H16" s="16" t="s">
        <v>1533</v>
      </c>
      <c r="I16" s="17">
        <f>(A1L244C1 + A1L244C2)</f>
        <v>0</v>
      </c>
      <c r="J16" s="16" t="s">
        <v>1534</v>
      </c>
      <c r="K16" s="17">
        <f>(A1L209C4 + A1L225C4)</f>
        <v>0</v>
      </c>
      <c r="L16" s="16" t="s">
        <v>1535</v>
      </c>
      <c r="M16" s="17">
        <f>(A1L209C5 + A1L225C5)</f>
        <v>0</v>
      </c>
      <c r="N16" s="16" t="s">
        <v>1536</v>
      </c>
      <c r="O16" s="17">
        <f>(A1L244C4 + A1L244C5)</f>
        <v>0</v>
      </c>
      <c r="P16" s="16" t="s">
        <v>1537</v>
      </c>
      <c r="Q16" s="17">
        <f>(A1L209C7 + A1L225C7)</f>
        <v>0</v>
      </c>
      <c r="R16" s="16" t="s">
        <v>1538</v>
      </c>
      <c r="S16" s="17">
        <f>(A1L209C8 + A1L225C8)</f>
        <v>3</v>
      </c>
      <c r="T16" s="16" t="s">
        <v>1539</v>
      </c>
      <c r="U16" s="17">
        <f>(A1L244C7 + A1L244C8)</f>
        <v>3</v>
      </c>
      <c r="V16" s="16" t="s">
        <v>1540</v>
      </c>
      <c r="W16" s="17">
        <f>(A1L209C10 + A1L225C10)</f>
        <v>1</v>
      </c>
      <c r="X16" s="16" t="s">
        <v>1541</v>
      </c>
      <c r="Y16" s="17">
        <f>(A1L209C11 + A1L225C11)</f>
        <v>0</v>
      </c>
      <c r="Z16" s="16" t="s">
        <v>1542</v>
      </c>
      <c r="AA16" s="17">
        <f>(A1L244C10 + A1L244C11)</f>
        <v>1</v>
      </c>
      <c r="AB16" s="16" t="s">
        <v>1543</v>
      </c>
      <c r="AC16" s="17">
        <f>(A1L209C13 + A1L225C13)</f>
        <v>0</v>
      </c>
      <c r="AD16" s="16" t="s">
        <v>1544</v>
      </c>
      <c r="AE16" s="17">
        <f>(A1L209C14 + A1L225C14)</f>
        <v>0</v>
      </c>
      <c r="AF16" s="16" t="s">
        <v>1545</v>
      </c>
      <c r="AG16" s="17">
        <f>(A1L244C13 + A1L244C14)</f>
        <v>0</v>
      </c>
      <c r="AH16" s="16" t="s">
        <v>1546</v>
      </c>
      <c r="AI16" s="17">
        <f>IF(RUN_YEARS &gt; 1,(A1L244C1 + A1L244C4) / 2, 0)</f>
        <v>0</v>
      </c>
      <c r="AJ16" s="16" t="s">
        <v>1547</v>
      </c>
      <c r="AK16" s="17">
        <f>IF(RUN_YEARS &gt; 1,(A1L244C2 + A1L244C5) / 2, 0)</f>
        <v>0</v>
      </c>
      <c r="AL16" s="16" t="s">
        <v>1548</v>
      </c>
      <c r="AM16" s="17">
        <f>(A1L244C16 + A1L244C17)</f>
        <v>0</v>
      </c>
      <c r="AN16" s="16" t="s">
        <v>1549</v>
      </c>
      <c r="AO16" s="17">
        <f>IF(RUN_YEARS &gt; 2,(A1L244C1 + A1L244C4 + A1L244C7) / 3, 0)</f>
        <v>0</v>
      </c>
      <c r="AP16" s="16" t="s">
        <v>1550</v>
      </c>
      <c r="AQ16" s="17">
        <f>IF(RUN_YEARS &gt; 2,(A1L244C2 + A1L244C5 + A1L244C8) / 3, 0)</f>
        <v>1</v>
      </c>
      <c r="AR16" s="16" t="s">
        <v>1551</v>
      </c>
      <c r="AS16" s="17">
        <f>(A1L244C19 + A1L244C20)</f>
        <v>1</v>
      </c>
      <c r="AT16" s="16" t="s">
        <v>1552</v>
      </c>
      <c r="AU16" s="17">
        <f>IF(RUN_YEARS &gt; 3,(A1L244C1 + A1L244C4 + A1L244C7 + A1L244C10) / 4, 0)</f>
        <v>0.25</v>
      </c>
      <c r="AV16" s="16" t="s">
        <v>1553</v>
      </c>
      <c r="AW16" s="17">
        <f>IF(RUN_YEARS &gt; 3,(A1L244C2 + A1L244C5 + A1L244C8 + A1L244C11) / 4, 0)</f>
        <v>0.75</v>
      </c>
      <c r="AX16" s="16" t="s">
        <v>1554</v>
      </c>
      <c r="AY16" s="17">
        <f>(A1L244C22 + A1L244C23)</f>
        <v>1</v>
      </c>
      <c r="AZ16" s="16" t="s">
        <v>1555</v>
      </c>
      <c r="BA16" s="17">
        <f>IF(RUN_YEARS &gt; 4,(A1L244C1 + A1L244C4 + A1L244C7 + A1L244C10 + A1L244C13) / 5, 0)</f>
        <v>0.2</v>
      </c>
      <c r="BB16" s="16" t="s">
        <v>1556</v>
      </c>
      <c r="BC16" s="17">
        <f>IF(RUN_YEARS &gt; 4,(A1L244C2 + A1L244C5 + A1L244C8 + A1L244C11 + A1L244C14) / 5, 0)</f>
        <v>0.6</v>
      </c>
      <c r="BD16" s="16" t="s">
        <v>1557</v>
      </c>
      <c r="BE16" s="17">
        <f>(A1L244C25 + A1L244C26)</f>
        <v>0.8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0</v>
      </c>
      <c r="F17" s="16" t="s">
        <v>1559</v>
      </c>
      <c r="G17" s="17">
        <f>(A1L210C2 + A1L226C2)</f>
        <v>1</v>
      </c>
      <c r="H17" s="16" t="s">
        <v>1560</v>
      </c>
      <c r="I17" s="17">
        <f>(A1L245C1 + A1L245C2)</f>
        <v>1</v>
      </c>
      <c r="J17" s="16" t="s">
        <v>1561</v>
      </c>
      <c r="K17" s="17">
        <f>(A1L210C4 + A1L226C4)</f>
        <v>0</v>
      </c>
      <c r="L17" s="16" t="s">
        <v>1562</v>
      </c>
      <c r="M17" s="17">
        <f>(A1L210C5 + A1L226C5)</f>
        <v>0</v>
      </c>
      <c r="N17" s="16" t="s">
        <v>1563</v>
      </c>
      <c r="O17" s="17">
        <f>(A1L245C4 + A1L245C5)</f>
        <v>0</v>
      </c>
      <c r="P17" s="16" t="s">
        <v>1564</v>
      </c>
      <c r="Q17" s="17">
        <f>(A1L210C7 + A1L226C7)</f>
        <v>1</v>
      </c>
      <c r="R17" s="16" t="s">
        <v>1565</v>
      </c>
      <c r="S17" s="17">
        <f>(A1L210C8 + A1L226C8)</f>
        <v>0</v>
      </c>
      <c r="T17" s="16" t="s">
        <v>1566</v>
      </c>
      <c r="U17" s="17">
        <f>(A1L245C7 + A1L245C8)</f>
        <v>1</v>
      </c>
      <c r="V17" s="16" t="s">
        <v>1567</v>
      </c>
      <c r="W17" s="17">
        <f>(A1L210C10 + A1L226C10)</f>
        <v>5</v>
      </c>
      <c r="X17" s="16" t="s">
        <v>1568</v>
      </c>
      <c r="Y17" s="17">
        <f>(A1L210C11 + A1L226C11)</f>
        <v>23</v>
      </c>
      <c r="Z17" s="16" t="s">
        <v>1569</v>
      </c>
      <c r="AA17" s="17">
        <f>(A1L245C10 + A1L245C11)</f>
        <v>28</v>
      </c>
      <c r="AB17" s="16" t="s">
        <v>1570</v>
      </c>
      <c r="AC17" s="17">
        <f>(A1L210C13 + A1L226C13)</f>
        <v>3</v>
      </c>
      <c r="AD17" s="16" t="s">
        <v>1571</v>
      </c>
      <c r="AE17" s="17">
        <f>(A1L210C14 + A1L226C14)</f>
        <v>9</v>
      </c>
      <c r="AF17" s="16" t="s">
        <v>1572</v>
      </c>
      <c r="AG17" s="17">
        <f>(A1L245C13 + A1L245C14)</f>
        <v>12</v>
      </c>
      <c r="AH17" s="16" t="s">
        <v>1573</v>
      </c>
      <c r="AI17" s="17">
        <f>IF(RUN_YEARS &gt; 1,(A1L245C1 + A1L245C4) / 2, 0)</f>
        <v>0</v>
      </c>
      <c r="AJ17" s="16" t="s">
        <v>1574</v>
      </c>
      <c r="AK17" s="17">
        <f>IF(RUN_YEARS &gt; 1,(A1L245C2 + A1L245C5) / 2, 0)</f>
        <v>0.5</v>
      </c>
      <c r="AL17" s="16" t="s">
        <v>1575</v>
      </c>
      <c r="AM17" s="17">
        <f>(A1L245C16 + A1L245C17)</f>
        <v>0.5</v>
      </c>
      <c r="AN17" s="16" t="s">
        <v>1576</v>
      </c>
      <c r="AO17" s="17">
        <f>IF(RUN_YEARS &gt; 2,(A1L245C1 + A1L245C4 + A1L245C7) / 3, 0)</f>
        <v>0.33333333333333331</v>
      </c>
      <c r="AP17" s="16" t="s">
        <v>1577</v>
      </c>
      <c r="AQ17" s="17">
        <f>IF(RUN_YEARS &gt; 2,(A1L245C2 + A1L245C5 + A1L245C8) / 3, 0)</f>
        <v>0.33333333333333331</v>
      </c>
      <c r="AR17" s="16" t="s">
        <v>1578</v>
      </c>
      <c r="AS17" s="17">
        <f>(A1L245C19 + A1L245C20)</f>
        <v>0.66666666666666663</v>
      </c>
      <c r="AT17" s="16" t="s">
        <v>1579</v>
      </c>
      <c r="AU17" s="17">
        <f>IF(RUN_YEARS &gt; 3,(A1L245C1 + A1L245C4 + A1L245C7 + A1L245C10) / 4, 0)</f>
        <v>1.5</v>
      </c>
      <c r="AV17" s="16" t="s">
        <v>1580</v>
      </c>
      <c r="AW17" s="17">
        <f>IF(RUN_YEARS &gt; 3,(A1L245C2 + A1L245C5 + A1L245C8 + A1L245C11) / 4, 0)</f>
        <v>6</v>
      </c>
      <c r="AX17" s="16" t="s">
        <v>1581</v>
      </c>
      <c r="AY17" s="17">
        <f>(A1L245C22 + A1L245C23)</f>
        <v>7.5</v>
      </c>
      <c r="AZ17" s="16" t="s">
        <v>1582</v>
      </c>
      <c r="BA17" s="17">
        <f>IF(RUN_YEARS &gt; 4,(A1L245C1 + A1L245C4 + A1L245C7 + A1L245C10 + A1L245C13) / 5, 0)</f>
        <v>1.8</v>
      </c>
      <c r="BB17" s="16" t="s">
        <v>1583</v>
      </c>
      <c r="BC17" s="17">
        <f>IF(RUN_YEARS &gt; 4,(A1L245C2 + A1L245C5 + A1L245C8 + A1L245C11 + A1L245C14) / 5, 0)</f>
        <v>6.6</v>
      </c>
      <c r="BD17" s="16" t="s">
        <v>1584</v>
      </c>
      <c r="BE17" s="17">
        <f>(A1L245C25 + A1L245C26)</f>
        <v>8.4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56881</v>
      </c>
      <c r="F18" s="16" t="s">
        <v>1586</v>
      </c>
      <c r="G18" s="17">
        <f>(A1L211C2 + A1L227C2)</f>
        <v>1694</v>
      </c>
      <c r="H18" s="16" t="s">
        <v>1587</v>
      </c>
      <c r="I18" s="17">
        <f>(A1L246C1 + A1L246C2)</f>
        <v>58575</v>
      </c>
      <c r="J18" s="16" t="s">
        <v>1588</v>
      </c>
      <c r="K18" s="17">
        <f>(A1L211C4 + A1L227C4)</f>
        <v>54650</v>
      </c>
      <c r="L18" s="16" t="s">
        <v>1589</v>
      </c>
      <c r="M18" s="17">
        <f>(A1L211C5 + A1L227C5)</f>
        <v>2122</v>
      </c>
      <c r="N18" s="16" t="s">
        <v>1590</v>
      </c>
      <c r="O18" s="17">
        <f>(A1L246C4 + A1L246C5)</f>
        <v>56772</v>
      </c>
      <c r="P18" s="16" t="s">
        <v>1591</v>
      </c>
      <c r="Q18" s="17">
        <f>(A1L211C7 + A1L227C7)</f>
        <v>55962</v>
      </c>
      <c r="R18" s="16" t="s">
        <v>1592</v>
      </c>
      <c r="S18" s="17">
        <f>(A1L211C8 + A1L227C8)</f>
        <v>2494</v>
      </c>
      <c r="T18" s="16" t="s">
        <v>1593</v>
      </c>
      <c r="U18" s="17">
        <f>(A1L246C7 + A1L246C8)</f>
        <v>58456</v>
      </c>
      <c r="V18" s="16" t="s">
        <v>1594</v>
      </c>
      <c r="W18" s="17">
        <f>(A1L211C10 + A1L227C10)</f>
        <v>57930</v>
      </c>
      <c r="X18" s="16" t="s">
        <v>1595</v>
      </c>
      <c r="Y18" s="17">
        <f>(A1L211C11 + A1L227C11)</f>
        <v>1716</v>
      </c>
      <c r="Z18" s="16" t="s">
        <v>1596</v>
      </c>
      <c r="AA18" s="17">
        <f>(A1L246C10 + A1L246C11)</f>
        <v>59646</v>
      </c>
      <c r="AB18" s="16" t="s">
        <v>1597</v>
      </c>
      <c r="AC18" s="17">
        <f>(A1L211C13 + A1L227C13)</f>
        <v>55622</v>
      </c>
      <c r="AD18" s="16" t="s">
        <v>1598</v>
      </c>
      <c r="AE18" s="17">
        <f>(A1L211C14 + A1L227C14)</f>
        <v>1612</v>
      </c>
      <c r="AF18" s="16" t="s">
        <v>1599</v>
      </c>
      <c r="AG18" s="17">
        <f>(A1L246C13 + A1L246C14)</f>
        <v>57234</v>
      </c>
      <c r="AH18" s="16" t="s">
        <v>1600</v>
      </c>
      <c r="AI18" s="17">
        <f>IF(RUN_YEARS &gt; 1,(A1L246C1 + A1L246C4) / 2, 0)</f>
        <v>55765.5</v>
      </c>
      <c r="AJ18" s="16" t="s">
        <v>1601</v>
      </c>
      <c r="AK18" s="17">
        <f>IF(RUN_YEARS &gt; 1,(A1L246C2 + A1L246C5) / 2, 0)</f>
        <v>1908</v>
      </c>
      <c r="AL18" s="16" t="s">
        <v>1602</v>
      </c>
      <c r="AM18" s="17">
        <f>(A1L246C16 + A1L246C17)</f>
        <v>57673.5</v>
      </c>
      <c r="AN18" s="16" t="s">
        <v>1603</v>
      </c>
      <c r="AO18" s="17">
        <f>IF(RUN_YEARS &gt; 2,(A1L246C1 + A1L246C4 + A1L246C7) / 3, 0)</f>
        <v>55831</v>
      </c>
      <c r="AP18" s="16" t="s">
        <v>1604</v>
      </c>
      <c r="AQ18" s="17">
        <f>IF(RUN_YEARS &gt; 2,(A1L246C2 + A1L246C5 + A1L246C8) / 3, 0)</f>
        <v>2103.3333333333335</v>
      </c>
      <c r="AR18" s="16" t="s">
        <v>1605</v>
      </c>
      <c r="AS18" s="17">
        <f>(A1L246C19 + A1L246C20)</f>
        <v>57934.333333333336</v>
      </c>
      <c r="AT18" s="16" t="s">
        <v>1606</v>
      </c>
      <c r="AU18" s="17">
        <f>IF(RUN_YEARS &gt; 3,(A1L246C1 + A1L246C4 + A1L246C7 + A1L246C10) / 4, 0)</f>
        <v>56355.75</v>
      </c>
      <c r="AV18" s="16" t="s">
        <v>1607</v>
      </c>
      <c r="AW18" s="17">
        <f>IF(RUN_YEARS &gt; 3,(A1L246C2 + A1L246C5 + A1L246C8 + A1L246C11) / 4, 0)</f>
        <v>2006.5</v>
      </c>
      <c r="AX18" s="16" t="s">
        <v>1608</v>
      </c>
      <c r="AY18" s="17">
        <f>(A1L246C22 + A1L246C23)</f>
        <v>58362.25</v>
      </c>
      <c r="AZ18" s="16" t="s">
        <v>1609</v>
      </c>
      <c r="BA18" s="17">
        <f>IF(RUN_YEARS &gt; 4,(A1L246C1 + A1L246C4 + A1L246C7 + A1L246C10 + A1L246C13) / 5, 0)</f>
        <v>56209</v>
      </c>
      <c r="BB18" s="16" t="s">
        <v>1610</v>
      </c>
      <c r="BC18" s="17">
        <f>IF(RUN_YEARS &gt; 4,(A1L246C2 + A1L246C5 + A1L246C8 + A1L246C11 + A1L246C14) / 5, 0)</f>
        <v>1927.6</v>
      </c>
      <c r="BD18" s="16" t="s">
        <v>1611</v>
      </c>
      <c r="BE18" s="17">
        <f>(A1L246C25 + A1L246C26)</f>
        <v>58136.6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13159</v>
      </c>
      <c r="F19" s="16" t="s">
        <v>1613</v>
      </c>
      <c r="G19" s="17">
        <f>(A1L212C2 + A1L228C2)</f>
        <v>5842</v>
      </c>
      <c r="H19" s="16" t="s">
        <v>1614</v>
      </c>
      <c r="I19" s="17">
        <f>(A1L247C1 + A1L247C2)</f>
        <v>19001</v>
      </c>
      <c r="J19" s="16" t="s">
        <v>1615</v>
      </c>
      <c r="K19" s="17">
        <f>(A1L212C4 + A1L228C4)</f>
        <v>8519</v>
      </c>
      <c r="L19" s="16" t="s">
        <v>1616</v>
      </c>
      <c r="M19" s="17">
        <f>(A1L212C5 + A1L228C5)</f>
        <v>4767</v>
      </c>
      <c r="N19" s="16" t="s">
        <v>1617</v>
      </c>
      <c r="O19" s="17">
        <f>(A1L247C4 + A1L247C5)</f>
        <v>13286</v>
      </c>
      <c r="P19" s="16" t="s">
        <v>1618</v>
      </c>
      <c r="Q19" s="17">
        <f>(A1L212C7 + A1L228C7)</f>
        <v>12905</v>
      </c>
      <c r="R19" s="16" t="s">
        <v>1619</v>
      </c>
      <c r="S19" s="17">
        <f>(A1L212C8 + A1L228C8)</f>
        <v>5881</v>
      </c>
      <c r="T19" s="16" t="s">
        <v>1620</v>
      </c>
      <c r="U19" s="17">
        <f>(A1L247C7 + A1L247C8)</f>
        <v>18786</v>
      </c>
      <c r="V19" s="16" t="s">
        <v>1621</v>
      </c>
      <c r="W19" s="17">
        <f>(A1L212C10 + A1L228C10)</f>
        <v>12032</v>
      </c>
      <c r="X19" s="16" t="s">
        <v>1622</v>
      </c>
      <c r="Y19" s="17">
        <f>(A1L212C11 + A1L228C11)</f>
        <v>5391</v>
      </c>
      <c r="Z19" s="16" t="s">
        <v>1623</v>
      </c>
      <c r="AA19" s="17">
        <f>(A1L247C10 + A1L247C11)</f>
        <v>17423</v>
      </c>
      <c r="AB19" s="16" t="s">
        <v>1624</v>
      </c>
      <c r="AC19" s="17">
        <f>(A1L212C13 + A1L228C13)</f>
        <v>12712</v>
      </c>
      <c r="AD19" s="16" t="s">
        <v>1625</v>
      </c>
      <c r="AE19" s="17">
        <f>(A1L212C14 + A1L228C14)</f>
        <v>5203</v>
      </c>
      <c r="AF19" s="16" t="s">
        <v>1626</v>
      </c>
      <c r="AG19" s="17">
        <f>(A1L247C13 + A1L247C14)</f>
        <v>17915</v>
      </c>
      <c r="AH19" s="16" t="s">
        <v>1627</v>
      </c>
      <c r="AI19" s="17">
        <f>IF(RUN_YEARS &gt; 1,(A1L247C1 + A1L247C4) / 2, 0)</f>
        <v>10839</v>
      </c>
      <c r="AJ19" s="16" t="s">
        <v>1628</v>
      </c>
      <c r="AK19" s="17">
        <f>IF(RUN_YEARS &gt; 1,(A1L247C2 + A1L247C5) / 2, 0)</f>
        <v>5304.5</v>
      </c>
      <c r="AL19" s="16" t="s">
        <v>1629</v>
      </c>
      <c r="AM19" s="17">
        <f>(A1L247C16 + A1L247C17)</f>
        <v>16143.5</v>
      </c>
      <c r="AN19" s="16" t="s">
        <v>1630</v>
      </c>
      <c r="AO19" s="17">
        <f>IF(RUN_YEARS &gt; 2,(A1L247C1 + A1L247C4 + A1L247C7) / 3, 0)</f>
        <v>11527.666666666666</v>
      </c>
      <c r="AP19" s="16" t="s">
        <v>1631</v>
      </c>
      <c r="AQ19" s="17">
        <f>IF(RUN_YEARS &gt; 2,(A1L247C2 + A1L247C5 + A1L247C8) / 3, 0)</f>
        <v>5496.666666666667</v>
      </c>
      <c r="AR19" s="16" t="s">
        <v>1632</v>
      </c>
      <c r="AS19" s="17">
        <f>(A1L247C19 + A1L247C20)</f>
        <v>17024.333333333332</v>
      </c>
      <c r="AT19" s="16" t="s">
        <v>1633</v>
      </c>
      <c r="AU19" s="17">
        <f>IF(RUN_YEARS &gt; 3,(A1L247C1 + A1L247C4 + A1L247C7 + A1L247C10) / 4, 0)</f>
        <v>11653.75</v>
      </c>
      <c r="AV19" s="16" t="s">
        <v>1634</v>
      </c>
      <c r="AW19" s="17">
        <f>IF(RUN_YEARS &gt; 3,(A1L247C2 + A1L247C5 + A1L247C8 + A1L247C11) / 4, 0)</f>
        <v>5470.25</v>
      </c>
      <c r="AX19" s="16" t="s">
        <v>1635</v>
      </c>
      <c r="AY19" s="17">
        <f>(A1L247C22 + A1L247C23)</f>
        <v>17124</v>
      </c>
      <c r="AZ19" s="16" t="s">
        <v>1636</v>
      </c>
      <c r="BA19" s="17">
        <f>IF(RUN_YEARS &gt; 4,(A1L247C1 + A1L247C4 + A1L247C7 + A1L247C10 + A1L247C13) / 5, 0)</f>
        <v>11865.4</v>
      </c>
      <c r="BB19" s="16" t="s">
        <v>1637</v>
      </c>
      <c r="BC19" s="17">
        <f>IF(RUN_YEARS &gt; 4,(A1L247C2 + A1L247C5 + A1L247C8 + A1L247C11 + A1L247C14) / 5, 0)</f>
        <v>5416.8</v>
      </c>
      <c r="BD19" s="16" t="s">
        <v>1638</v>
      </c>
      <c r="BE19" s="17">
        <f>(A1L247C25 + A1L247C26)</f>
        <v>17282.2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36</v>
      </c>
      <c r="F20" s="16" t="s">
        <v>1640</v>
      </c>
      <c r="G20" s="17">
        <f>(A1L213C2 + A1L229C2)</f>
        <v>10</v>
      </c>
      <c r="H20" s="16" t="s">
        <v>1641</v>
      </c>
      <c r="I20" s="17">
        <f>(A1L248C1 + A1L248C2)</f>
        <v>46</v>
      </c>
      <c r="J20" s="16" t="s">
        <v>1642</v>
      </c>
      <c r="K20" s="17">
        <f>(A1L213C4 + A1L229C4)</f>
        <v>32</v>
      </c>
      <c r="L20" s="16" t="s">
        <v>1643</v>
      </c>
      <c r="M20" s="17">
        <f>(A1L213C5 + A1L229C5)</f>
        <v>26</v>
      </c>
      <c r="N20" s="16" t="s">
        <v>1644</v>
      </c>
      <c r="O20" s="17">
        <f>(A1L248C4 + A1L248C5)</f>
        <v>58</v>
      </c>
      <c r="P20" s="16" t="s">
        <v>1645</v>
      </c>
      <c r="Q20" s="17">
        <f>(A1L213C7 + A1L229C7)</f>
        <v>16</v>
      </c>
      <c r="R20" s="16" t="s">
        <v>1646</v>
      </c>
      <c r="S20" s="17">
        <f>(A1L213C8 + A1L229C8)</f>
        <v>14</v>
      </c>
      <c r="T20" s="16" t="s">
        <v>1647</v>
      </c>
      <c r="U20" s="17">
        <f>(A1L248C7 + A1L248C8)</f>
        <v>30</v>
      </c>
      <c r="V20" s="16" t="s">
        <v>1648</v>
      </c>
      <c r="W20" s="17">
        <f>(A1L213C10 + A1L229C10)</f>
        <v>11</v>
      </c>
      <c r="X20" s="16" t="s">
        <v>1649</v>
      </c>
      <c r="Y20" s="17">
        <f>(A1L213C11 + A1L229C11)</f>
        <v>15</v>
      </c>
      <c r="Z20" s="16" t="s">
        <v>1650</v>
      </c>
      <c r="AA20" s="17">
        <f>(A1L248C10 + A1L248C11)</f>
        <v>26</v>
      </c>
      <c r="AB20" s="16" t="s">
        <v>1651</v>
      </c>
      <c r="AC20" s="17">
        <f>(A1L213C13 + A1L229C13)</f>
        <v>2</v>
      </c>
      <c r="AD20" s="16" t="s">
        <v>1652</v>
      </c>
      <c r="AE20" s="17">
        <f>(A1L213C14 + A1L229C14)</f>
        <v>1</v>
      </c>
      <c r="AF20" s="16" t="s">
        <v>1653</v>
      </c>
      <c r="AG20" s="17">
        <f>(A1L248C13 + A1L248C14)</f>
        <v>3</v>
      </c>
      <c r="AH20" s="16" t="s">
        <v>1654</v>
      </c>
      <c r="AI20" s="17">
        <f>IF(RUN_YEARS &gt; 1,(A1L248C1 + A1L248C4) / 2, 0)</f>
        <v>34</v>
      </c>
      <c r="AJ20" s="16" t="s">
        <v>1655</v>
      </c>
      <c r="AK20" s="17">
        <f>IF(RUN_YEARS &gt; 1,(A1L248C2 + A1L248C5) / 2, 0)</f>
        <v>18</v>
      </c>
      <c r="AL20" s="16" t="s">
        <v>1656</v>
      </c>
      <c r="AM20" s="17">
        <f>(A1L248C16 + A1L248C17)</f>
        <v>52</v>
      </c>
      <c r="AN20" s="16" t="s">
        <v>1657</v>
      </c>
      <c r="AO20" s="17">
        <f>IF(RUN_YEARS &gt; 2,(A1L248C1 + A1L248C4 + A1L248C7) / 3, 0)</f>
        <v>28</v>
      </c>
      <c r="AP20" s="16" t="s">
        <v>1658</v>
      </c>
      <c r="AQ20" s="17">
        <f>IF(RUN_YEARS &gt; 2,(A1L248C2 + A1L248C5 + A1L248C8) / 3, 0)</f>
        <v>16.666666666666668</v>
      </c>
      <c r="AR20" s="16" t="s">
        <v>1659</v>
      </c>
      <c r="AS20" s="17">
        <f>(A1L248C19 + A1L248C20)</f>
        <v>44.666666666666671</v>
      </c>
      <c r="AT20" s="16" t="s">
        <v>1660</v>
      </c>
      <c r="AU20" s="17">
        <f>IF(RUN_YEARS &gt; 3,(A1L248C1 + A1L248C4 + A1L248C7 + A1L248C10) / 4, 0)</f>
        <v>23.75</v>
      </c>
      <c r="AV20" s="16" t="s">
        <v>1661</v>
      </c>
      <c r="AW20" s="17">
        <f>IF(RUN_YEARS &gt; 3,(A1L248C2 + A1L248C5 + A1L248C8 + A1L248C11) / 4, 0)</f>
        <v>16.25</v>
      </c>
      <c r="AX20" s="16" t="s">
        <v>1662</v>
      </c>
      <c r="AY20" s="17">
        <f>(A1L248C22 + A1L248C23)</f>
        <v>40</v>
      </c>
      <c r="AZ20" s="16" t="s">
        <v>1663</v>
      </c>
      <c r="BA20" s="17">
        <f>IF(RUN_YEARS &gt; 4,(A1L248C1 + A1L248C4 + A1L248C7 + A1L248C10 + A1L248C13) / 5, 0)</f>
        <v>19.399999999999999</v>
      </c>
      <c r="BB20" s="16" t="s">
        <v>1664</v>
      </c>
      <c r="BC20" s="17">
        <f>IF(RUN_YEARS &gt; 4,(A1L248C2 + A1L248C5 + A1L248C8 + A1L248C11 + A1L248C14) / 5, 0)</f>
        <v>13.2</v>
      </c>
      <c r="BD20" s="16" t="s">
        <v>1665</v>
      </c>
      <c r="BE20" s="17">
        <f>(A1L248C25 + A1L248C26)</f>
        <v>32.599999999999994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8707</v>
      </c>
      <c r="F21" s="16" t="s">
        <v>1667</v>
      </c>
      <c r="G21" s="17">
        <f>(A1L214C2 + A1L230C2)</f>
        <v>7865</v>
      </c>
      <c r="H21" s="16" t="s">
        <v>1668</v>
      </c>
      <c r="I21" s="17">
        <f>(A1L249C1 + A1L249C2)</f>
        <v>16572</v>
      </c>
      <c r="J21" s="16" t="s">
        <v>1669</v>
      </c>
      <c r="K21" s="17">
        <f>(A1L214C4 + A1L230C4)</f>
        <v>6359</v>
      </c>
      <c r="L21" s="16" t="s">
        <v>1670</v>
      </c>
      <c r="M21" s="17">
        <f>(A1L214C5 + A1L230C5)</f>
        <v>6351</v>
      </c>
      <c r="N21" s="16" t="s">
        <v>1671</v>
      </c>
      <c r="O21" s="17">
        <f>(A1L249C4 + A1L249C5)</f>
        <v>12710</v>
      </c>
      <c r="P21" s="16" t="s">
        <v>1672</v>
      </c>
      <c r="Q21" s="17">
        <f>(A1L214C7 + A1L230C7)</f>
        <v>8668</v>
      </c>
      <c r="R21" s="16" t="s">
        <v>1673</v>
      </c>
      <c r="S21" s="17">
        <f>(A1L214C8 + A1L230C8)</f>
        <v>8371</v>
      </c>
      <c r="T21" s="16" t="s">
        <v>1674</v>
      </c>
      <c r="U21" s="17">
        <f>(A1L249C7 + A1L249C8)</f>
        <v>17039</v>
      </c>
      <c r="V21" s="16" t="s">
        <v>1675</v>
      </c>
      <c r="W21" s="17">
        <f>(A1L214C10 + A1L230C10)</f>
        <v>7100</v>
      </c>
      <c r="X21" s="16" t="s">
        <v>1676</v>
      </c>
      <c r="Y21" s="17">
        <f>(A1L214C11 + A1L230C11)</f>
        <v>7211</v>
      </c>
      <c r="Z21" s="16" t="s">
        <v>1677</v>
      </c>
      <c r="AA21" s="17">
        <f>(A1L249C10 + A1L249C11)</f>
        <v>14311</v>
      </c>
      <c r="AB21" s="16" t="s">
        <v>1678</v>
      </c>
      <c r="AC21" s="17">
        <f>(A1L214C13 + A1L230C13)</f>
        <v>7139</v>
      </c>
      <c r="AD21" s="16" t="s">
        <v>1679</v>
      </c>
      <c r="AE21" s="17">
        <f>(A1L214C14 + A1L230C14)</f>
        <v>6677</v>
      </c>
      <c r="AF21" s="16" t="s">
        <v>1680</v>
      </c>
      <c r="AG21" s="17">
        <f>(A1L249C13 + A1L249C14)</f>
        <v>13816</v>
      </c>
      <c r="AH21" s="16" t="s">
        <v>1681</v>
      </c>
      <c r="AI21" s="17">
        <f>IF(RUN_YEARS &gt; 1,(A1L249C1 + A1L249C4) / 2, 0)</f>
        <v>7533</v>
      </c>
      <c r="AJ21" s="16" t="s">
        <v>1682</v>
      </c>
      <c r="AK21" s="17">
        <f>IF(RUN_YEARS &gt; 1,(A1L249C2 + A1L249C5) / 2, 0)</f>
        <v>7108</v>
      </c>
      <c r="AL21" s="16" t="s">
        <v>1683</v>
      </c>
      <c r="AM21" s="17">
        <f>(A1L249C16 + A1L249C17)</f>
        <v>14641</v>
      </c>
      <c r="AN21" s="16" t="s">
        <v>1684</v>
      </c>
      <c r="AO21" s="17">
        <f>IF(RUN_YEARS &gt; 2,(A1L249C1 + A1L249C4 + A1L249C7) / 3, 0)</f>
        <v>7911.333333333333</v>
      </c>
      <c r="AP21" s="16" t="s">
        <v>1685</v>
      </c>
      <c r="AQ21" s="17">
        <f>IF(RUN_YEARS &gt; 2,(A1L249C2 + A1L249C5 + A1L249C8) / 3, 0)</f>
        <v>7529</v>
      </c>
      <c r="AR21" s="16" t="s">
        <v>1686</v>
      </c>
      <c r="AS21" s="17">
        <f>(A1L249C19 + A1L249C20)</f>
        <v>15440.333333333332</v>
      </c>
      <c r="AT21" s="16" t="s">
        <v>1687</v>
      </c>
      <c r="AU21" s="17">
        <f>IF(RUN_YEARS &gt; 3,(A1L249C1 + A1L249C4 + A1L249C7 + A1L249C10) / 4, 0)</f>
        <v>7708.5</v>
      </c>
      <c r="AV21" s="16" t="s">
        <v>1688</v>
      </c>
      <c r="AW21" s="17">
        <f>IF(RUN_YEARS &gt; 3,(A1L249C2 + A1L249C5 + A1L249C8 + A1L249C11) / 4, 0)</f>
        <v>7449.5</v>
      </c>
      <c r="AX21" s="16" t="s">
        <v>1689</v>
      </c>
      <c r="AY21" s="17">
        <f>(A1L249C22 + A1L249C23)</f>
        <v>15158</v>
      </c>
      <c r="AZ21" s="16" t="s">
        <v>1690</v>
      </c>
      <c r="BA21" s="17">
        <f>IF(RUN_YEARS &gt; 4,(A1L249C1 + A1L249C4 + A1L249C7 + A1L249C10 + A1L249C13) / 5, 0)</f>
        <v>7594.6</v>
      </c>
      <c r="BB21" s="16" t="s">
        <v>1691</v>
      </c>
      <c r="BC21" s="17">
        <f>IF(RUN_YEARS &gt; 4,(A1L249C2 + A1L249C5 + A1L249C8 + A1L249C11 + A1L249C14) / 5, 0)</f>
        <v>7295</v>
      </c>
      <c r="BD21" s="16" t="s">
        <v>1692</v>
      </c>
      <c r="BE21" s="17">
        <f>(A1L249C25 + A1L249C26)</f>
        <v>14889.6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7807</v>
      </c>
      <c r="F22" s="16" t="s">
        <v>1694</v>
      </c>
      <c r="G22" s="17">
        <f>(A1L231C2)</f>
        <v>7988</v>
      </c>
      <c r="H22" s="16" t="s">
        <v>1695</v>
      </c>
      <c r="I22" s="17">
        <f>(A1L250C1 + A1L250C2)</f>
        <v>15795</v>
      </c>
      <c r="J22" s="16" t="s">
        <v>1696</v>
      </c>
      <c r="K22" s="17">
        <f>(A1L231C4)</f>
        <v>7795</v>
      </c>
      <c r="L22" s="16" t="s">
        <v>1697</v>
      </c>
      <c r="M22" s="17">
        <f>(A1L231C5)</f>
        <v>8114</v>
      </c>
      <c r="N22" s="16" t="s">
        <v>1698</v>
      </c>
      <c r="O22" s="17">
        <f>(A1L250C4 + A1L250C5)</f>
        <v>15909</v>
      </c>
      <c r="P22" s="16" t="s">
        <v>1699</v>
      </c>
      <c r="Q22" s="17">
        <f>(A1L231C7)</f>
        <v>8312</v>
      </c>
      <c r="R22" s="16" t="s">
        <v>1700</v>
      </c>
      <c r="S22" s="17">
        <f>(A1L231C8)</f>
        <v>8740</v>
      </c>
      <c r="T22" s="16" t="s">
        <v>1701</v>
      </c>
      <c r="U22" s="17">
        <f>(A1L250C7 + A1L250C8)</f>
        <v>17052</v>
      </c>
      <c r="V22" s="16" t="s">
        <v>1702</v>
      </c>
      <c r="W22" s="17">
        <f>(A1L231C10)</f>
        <v>8694</v>
      </c>
      <c r="X22" s="16" t="s">
        <v>1703</v>
      </c>
      <c r="Y22" s="17">
        <f>(A1L231C11)</f>
        <v>9346</v>
      </c>
      <c r="Z22" s="16" t="s">
        <v>1704</v>
      </c>
      <c r="AA22" s="17">
        <f>(A1L250C10 + A1L250C11)</f>
        <v>18040</v>
      </c>
      <c r="AB22" s="16" t="s">
        <v>1705</v>
      </c>
      <c r="AC22" s="17">
        <f>(A1L231C13)</f>
        <v>8954</v>
      </c>
      <c r="AD22" s="16" t="s">
        <v>1706</v>
      </c>
      <c r="AE22" s="17">
        <f>(A1L231C14)</f>
        <v>9529</v>
      </c>
      <c r="AF22" s="16" t="s">
        <v>1707</v>
      </c>
      <c r="AG22" s="17">
        <f>(A1L250C13 + A1L250C14)</f>
        <v>18483</v>
      </c>
      <c r="AH22" s="16" t="s">
        <v>1708</v>
      </c>
      <c r="AI22" s="17">
        <f>IF(RUN_YEARS &gt; 1,(A1L250C1 + A1L250C4) / 2, 0)</f>
        <v>7801</v>
      </c>
      <c r="AJ22" s="16" t="s">
        <v>1709</v>
      </c>
      <c r="AK22" s="17">
        <f>IF(RUN_YEARS &gt; 1,(A1L250C2 + A1L250C5) / 2, 0)</f>
        <v>8051</v>
      </c>
      <c r="AL22" s="16" t="s">
        <v>1710</v>
      </c>
      <c r="AM22" s="17">
        <f>(A1L250C16 + A1L250C17)</f>
        <v>15852</v>
      </c>
      <c r="AN22" s="16" t="s">
        <v>1711</v>
      </c>
      <c r="AO22" s="17">
        <f>IF(RUN_YEARS &gt; 2,(A1L250C1 + A1L250C4 + A1L250C7) / 3, 0)</f>
        <v>7971.333333333333</v>
      </c>
      <c r="AP22" s="16" t="s">
        <v>1712</v>
      </c>
      <c r="AQ22" s="17">
        <f>IF(RUN_YEARS &gt; 2,(A1L250C2 + A1L250C5 + A1L250C8) / 3, 0)</f>
        <v>8280.6666666666661</v>
      </c>
      <c r="AR22" s="16" t="s">
        <v>1713</v>
      </c>
      <c r="AS22" s="17">
        <f>(A1L250C19 + A1L250C20)</f>
        <v>16252</v>
      </c>
      <c r="AT22" s="16" t="s">
        <v>1714</v>
      </c>
      <c r="AU22" s="17">
        <f>IF(RUN_YEARS &gt; 3,(A1L250C1 + A1L250C4 + A1L250C7 + A1L250C10) / 4, 0)</f>
        <v>8152</v>
      </c>
      <c r="AV22" s="16" t="s">
        <v>1715</v>
      </c>
      <c r="AW22" s="17">
        <f>IF(RUN_YEARS &gt; 3,(A1L250C2 + A1L250C5 + A1L250C8 + A1L250C11) / 4, 0)</f>
        <v>8547</v>
      </c>
      <c r="AX22" s="16" t="s">
        <v>1716</v>
      </c>
      <c r="AY22" s="17">
        <f>(A1L250C22 + A1L250C23)</f>
        <v>16699</v>
      </c>
      <c r="AZ22" s="16" t="s">
        <v>1717</v>
      </c>
      <c r="BA22" s="17">
        <f>IF(RUN_YEARS &gt; 4,(A1L250C1 + A1L250C4 + A1L250C7 + A1L250C10 + A1L250C13) / 5, 0)</f>
        <v>8312.4</v>
      </c>
      <c r="BB22" s="16" t="s">
        <v>1718</v>
      </c>
      <c r="BC22" s="17">
        <f>IF(RUN_YEARS &gt; 4,(A1L250C2 + A1L250C5 + A1L250C8 + A1L250C11 + A1L250C14) / 5, 0)</f>
        <v>8743.4</v>
      </c>
      <c r="BD22" s="16" t="s">
        <v>1719</v>
      </c>
      <c r="BE22" s="17">
        <f>(A1L250C25 + A1L250C26)</f>
        <v>17055.8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73623</v>
      </c>
      <c r="F23" s="16" t="s">
        <v>1721</v>
      </c>
      <c r="G23" s="17">
        <f>(A1L232C2)</f>
        <v>78126</v>
      </c>
      <c r="H23" s="16" t="s">
        <v>1722</v>
      </c>
      <c r="I23" s="17">
        <f>(A1L251C1 + A1L251C2)</f>
        <v>151749</v>
      </c>
      <c r="J23" s="16" t="s">
        <v>1723</v>
      </c>
      <c r="K23" s="17">
        <f>(A1L232C4)</f>
        <v>61852</v>
      </c>
      <c r="L23" s="16" t="s">
        <v>1724</v>
      </c>
      <c r="M23" s="17">
        <f>(A1L232C5)</f>
        <v>64799</v>
      </c>
      <c r="N23" s="16" t="s">
        <v>1725</v>
      </c>
      <c r="O23" s="17">
        <f>(A1L251C4 + A1L251C5)</f>
        <v>126651</v>
      </c>
      <c r="P23" s="16" t="s">
        <v>1726</v>
      </c>
      <c r="Q23" s="17">
        <f>(A1L232C7)</f>
        <v>68768</v>
      </c>
      <c r="R23" s="16" t="s">
        <v>1727</v>
      </c>
      <c r="S23" s="17">
        <f>(A1L232C8)</f>
        <v>72803</v>
      </c>
      <c r="T23" s="16" t="s">
        <v>1728</v>
      </c>
      <c r="U23" s="17">
        <f>(A1L251C7 + A1L251C8)</f>
        <v>141571</v>
      </c>
      <c r="V23" s="16" t="s">
        <v>1729</v>
      </c>
      <c r="W23" s="17">
        <f>(A1L232C10)</f>
        <v>63455</v>
      </c>
      <c r="X23" s="16" t="s">
        <v>1730</v>
      </c>
      <c r="Y23" s="17">
        <f>(A1L232C11)</f>
        <v>66726</v>
      </c>
      <c r="Z23" s="16" t="s">
        <v>1731</v>
      </c>
      <c r="AA23" s="17">
        <f>(A1L251C10 + A1L251C11)</f>
        <v>130181</v>
      </c>
      <c r="AB23" s="16" t="s">
        <v>1732</v>
      </c>
      <c r="AC23" s="17">
        <f>(A1L232C13)</f>
        <v>48901</v>
      </c>
      <c r="AD23" s="16" t="s">
        <v>1733</v>
      </c>
      <c r="AE23" s="17">
        <f>(A1L232C14)</f>
        <v>50525</v>
      </c>
      <c r="AF23" s="16" t="s">
        <v>1734</v>
      </c>
      <c r="AG23" s="17">
        <f>(A1L251C13 + A1L251C14)</f>
        <v>99426</v>
      </c>
      <c r="AH23" s="16" t="s">
        <v>1735</v>
      </c>
      <c r="AI23" s="17">
        <f>IF(RUN_YEARS &gt; 1,(A1L251C1 + A1L251C4) / 2, 0)</f>
        <v>67737.5</v>
      </c>
      <c r="AJ23" s="16" t="s">
        <v>1736</v>
      </c>
      <c r="AK23" s="17">
        <f>IF(RUN_YEARS &gt; 1,(A1L251C2 + A1L251C5) / 2, 0)</f>
        <v>71462.5</v>
      </c>
      <c r="AL23" s="16" t="s">
        <v>1737</v>
      </c>
      <c r="AM23" s="17">
        <f>(A1L251C16 + A1L251C17)</f>
        <v>139200</v>
      </c>
      <c r="AN23" s="16" t="s">
        <v>1738</v>
      </c>
      <c r="AO23" s="17">
        <f>IF(RUN_YEARS &gt; 2,(A1L251C1 + A1L251C4 + A1L251C7) / 3, 0)</f>
        <v>68081</v>
      </c>
      <c r="AP23" s="16" t="s">
        <v>1739</v>
      </c>
      <c r="AQ23" s="17">
        <f>IF(RUN_YEARS &gt; 2,(A1L251C2 + A1L251C5 + A1L251C8) / 3, 0)</f>
        <v>71909.333333333328</v>
      </c>
      <c r="AR23" s="16" t="s">
        <v>1740</v>
      </c>
      <c r="AS23" s="17">
        <f>(A1L251C19 + A1L251C20)</f>
        <v>139990.33333333331</v>
      </c>
      <c r="AT23" s="16" t="s">
        <v>1741</v>
      </c>
      <c r="AU23" s="17">
        <f>IF(RUN_YEARS &gt; 3,(A1L251C1 + A1L251C4 + A1L251C7 + A1L251C10) / 4, 0)</f>
        <v>66924.5</v>
      </c>
      <c r="AV23" s="16" t="s">
        <v>1742</v>
      </c>
      <c r="AW23" s="17">
        <f>IF(RUN_YEARS &gt; 3,(A1L251C2 + A1L251C5 + A1L251C8 + A1L251C11) / 4, 0)</f>
        <v>70613.5</v>
      </c>
      <c r="AX23" s="16" t="s">
        <v>1743</v>
      </c>
      <c r="AY23" s="17">
        <f>(A1L251C22 + A1L251C23)</f>
        <v>137538</v>
      </c>
      <c r="AZ23" s="16" t="s">
        <v>1744</v>
      </c>
      <c r="BA23" s="17">
        <f>IF(RUN_YEARS &gt; 4,(A1L251C1 + A1L251C4 + A1L251C7 + A1L251C10 + A1L251C13) / 5, 0)</f>
        <v>63319.8</v>
      </c>
      <c r="BB23" s="16" t="s">
        <v>1745</v>
      </c>
      <c r="BC23" s="17">
        <f>IF(RUN_YEARS &gt; 4,(A1L251C2 + A1L251C5 + A1L251C8 + A1L251C11 + A1L251C14) / 5, 0)</f>
        <v>66595.8</v>
      </c>
      <c r="BD23" s="16" t="s">
        <v>1746</v>
      </c>
      <c r="BE23" s="17">
        <f>(A1L251C25 + A1L251C26)</f>
        <v>129915.6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213</v>
      </c>
      <c r="F24" s="16" t="s">
        <v>1748</v>
      </c>
      <c r="G24" s="17">
        <f>(A1L215C2 + A1L233C2)</f>
        <v>229</v>
      </c>
      <c r="H24" s="16" t="s">
        <v>1749</v>
      </c>
      <c r="I24" s="17">
        <f>(A1L252C1 + A1L252C2)</f>
        <v>442</v>
      </c>
      <c r="J24" s="16" t="s">
        <v>1750</v>
      </c>
      <c r="K24" s="17">
        <f>(A1L215C4 + A1L233C4)</f>
        <v>187</v>
      </c>
      <c r="L24" s="16" t="s">
        <v>1751</v>
      </c>
      <c r="M24" s="17">
        <f>(A1L215C5 + A1L233C5)</f>
        <v>186</v>
      </c>
      <c r="N24" s="16" t="s">
        <v>1752</v>
      </c>
      <c r="O24" s="17">
        <f>(A1L252C4 + A1L252C5)</f>
        <v>373</v>
      </c>
      <c r="P24" s="16" t="s">
        <v>1753</v>
      </c>
      <c r="Q24" s="17">
        <f>(A1L215C7 + A1L233C7)</f>
        <v>187</v>
      </c>
      <c r="R24" s="16" t="s">
        <v>1754</v>
      </c>
      <c r="S24" s="17">
        <f>(A1L215C8 + A1L233C8)</f>
        <v>296</v>
      </c>
      <c r="T24" s="16" t="s">
        <v>1755</v>
      </c>
      <c r="U24" s="17">
        <f>(A1L252C7 + A1L252C8)</f>
        <v>483</v>
      </c>
      <c r="V24" s="16" t="s">
        <v>1756</v>
      </c>
      <c r="W24" s="17">
        <f>(A1L215C10 + A1L233C10)</f>
        <v>1771</v>
      </c>
      <c r="X24" s="16" t="s">
        <v>1757</v>
      </c>
      <c r="Y24" s="17">
        <f>(A1L215C11 + A1L233C11)</f>
        <v>569</v>
      </c>
      <c r="Z24" s="16" t="s">
        <v>1758</v>
      </c>
      <c r="AA24" s="17">
        <f>(A1L252C10 + A1L252C11)</f>
        <v>2340</v>
      </c>
      <c r="AB24" s="16" t="s">
        <v>1759</v>
      </c>
      <c r="AC24" s="17">
        <f>(A1L215C13 + A1L233C13)</f>
        <v>1355</v>
      </c>
      <c r="AD24" s="16" t="s">
        <v>1760</v>
      </c>
      <c r="AE24" s="17">
        <f>(A1L215C14 + A1L233C14)</f>
        <v>650</v>
      </c>
      <c r="AF24" s="16" t="s">
        <v>1761</v>
      </c>
      <c r="AG24" s="17">
        <f>(A1L252C13 + A1L252C14)</f>
        <v>2005</v>
      </c>
      <c r="AH24" s="16" t="s">
        <v>1762</v>
      </c>
      <c r="AI24" s="17">
        <f>IF(RUN_YEARS &gt; 1,(A1L252C1 + A1L252C4) / 2, 0)</f>
        <v>200</v>
      </c>
      <c r="AJ24" s="16" t="s">
        <v>1763</v>
      </c>
      <c r="AK24" s="17">
        <f>IF(RUN_YEARS &gt; 1,(A1L252C2 + A1L252C5) / 2, 0)</f>
        <v>207.5</v>
      </c>
      <c r="AL24" s="16" t="s">
        <v>1764</v>
      </c>
      <c r="AM24" s="17">
        <f>(A1L252C16 + A1L252C17)</f>
        <v>407.5</v>
      </c>
      <c r="AN24" s="16" t="s">
        <v>1765</v>
      </c>
      <c r="AO24" s="17">
        <f>IF(RUN_YEARS &gt; 2,(A1L252C1 + A1L252C4 + A1L252C7) / 3, 0)</f>
        <v>195.66666666666666</v>
      </c>
      <c r="AP24" s="16" t="s">
        <v>1766</v>
      </c>
      <c r="AQ24" s="17">
        <f>IF(RUN_YEARS &gt; 2,(A1L252C2 + A1L252C5 + A1L252C8) / 3, 0)</f>
        <v>237</v>
      </c>
      <c r="AR24" s="16" t="s">
        <v>1767</v>
      </c>
      <c r="AS24" s="17">
        <f>(A1L252C19 + A1L252C20)</f>
        <v>432.66666666666663</v>
      </c>
      <c r="AT24" s="16" t="s">
        <v>1768</v>
      </c>
      <c r="AU24" s="17">
        <f>IF(RUN_YEARS &gt; 3,(A1L252C1 + A1L252C4 + A1L252C7 + A1L252C10) / 4, 0)</f>
        <v>589.5</v>
      </c>
      <c r="AV24" s="16" t="s">
        <v>1769</v>
      </c>
      <c r="AW24" s="17">
        <f>IF(RUN_YEARS &gt; 3,(A1L252C2 + A1L252C5 + A1L252C8 + A1L252C11) / 4, 0)</f>
        <v>320</v>
      </c>
      <c r="AX24" s="16" t="s">
        <v>1770</v>
      </c>
      <c r="AY24" s="17">
        <f>(A1L252C22 + A1L252C23)</f>
        <v>909.5</v>
      </c>
      <c r="AZ24" s="16" t="s">
        <v>1771</v>
      </c>
      <c r="BA24" s="17">
        <f>IF(RUN_YEARS &gt; 4,(A1L252C1 + A1L252C4 + A1L252C7 + A1L252C10 + A1L252C13) / 5, 0)</f>
        <v>742.6</v>
      </c>
      <c r="BB24" s="16" t="s">
        <v>1772</v>
      </c>
      <c r="BC24" s="17">
        <f>IF(RUN_YEARS &gt; 4,(A1L252C2 + A1L252C5 + A1L252C8 + A1L252C11 + A1L252C14) / 5, 0)</f>
        <v>386</v>
      </c>
      <c r="BD24" s="16" t="s">
        <v>1773</v>
      </c>
      <c r="BE24" s="17">
        <f>(A1L252C25 + A1L252C26)</f>
        <v>1128.5999999999999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81643</v>
      </c>
      <c r="F25" s="16" t="s">
        <v>1775</v>
      </c>
      <c r="G25" s="17">
        <f>(A1L215C2 + A1L234C2)</f>
        <v>86343</v>
      </c>
      <c r="H25" s="16" t="s">
        <v>1776</v>
      </c>
      <c r="I25" s="17">
        <f>(A1L253C1 + A1L253C2)</f>
        <v>167986</v>
      </c>
      <c r="J25" s="16" t="s">
        <v>1777</v>
      </c>
      <c r="K25" s="17">
        <f>(A1L215C4 + A1L234C4)</f>
        <v>69834</v>
      </c>
      <c r="L25" s="16" t="s">
        <v>1778</v>
      </c>
      <c r="M25" s="17">
        <f>(A1L215C5 + A1L234C5)</f>
        <v>73099</v>
      </c>
      <c r="N25" s="16" t="s">
        <v>1779</v>
      </c>
      <c r="O25" s="17">
        <f>(A1L253C4 + A1L253C5)</f>
        <v>142933</v>
      </c>
      <c r="P25" s="16" t="s">
        <v>1780</v>
      </c>
      <c r="Q25" s="17">
        <f>(A1L215C7 + A1L234C7)</f>
        <v>77267</v>
      </c>
      <c r="R25" s="16" t="s">
        <v>1781</v>
      </c>
      <c r="S25" s="17">
        <f>(A1L215C8 + A1L234C8)</f>
        <v>81839</v>
      </c>
      <c r="T25" s="16" t="s">
        <v>1782</v>
      </c>
      <c r="U25" s="17">
        <f>(A1L253C7 + A1L253C8)</f>
        <v>159106</v>
      </c>
      <c r="V25" s="16" t="s">
        <v>1783</v>
      </c>
      <c r="W25" s="17">
        <f>(A1L215C10 + A1L234C10)</f>
        <v>73920</v>
      </c>
      <c r="X25" s="16" t="s">
        <v>1784</v>
      </c>
      <c r="Y25" s="17">
        <f>(A1L215C11 + A1L234C11)</f>
        <v>76641</v>
      </c>
      <c r="Z25" s="16" t="s">
        <v>1785</v>
      </c>
      <c r="AA25" s="17">
        <f>(A1L253C10 + A1L253C11)</f>
        <v>150561</v>
      </c>
      <c r="AB25" s="16" t="s">
        <v>1786</v>
      </c>
      <c r="AC25" s="17">
        <f>(A1L215C13 + A1L234C13)</f>
        <v>59210</v>
      </c>
      <c r="AD25" s="16" t="s">
        <v>1787</v>
      </c>
      <c r="AE25" s="17">
        <f>(A1L215C14 + A1L234C14)</f>
        <v>60704</v>
      </c>
      <c r="AF25" s="16" t="s">
        <v>1788</v>
      </c>
      <c r="AG25" s="17">
        <f>(A1L253C13 + A1L253C14)</f>
        <v>119914</v>
      </c>
      <c r="AH25" s="16" t="s">
        <v>1789</v>
      </c>
      <c r="AI25" s="17">
        <f>IF(RUN_YEARS &gt; 1,(A1L253C1 + A1L253C4) / 2, 0)</f>
        <v>75738.5</v>
      </c>
      <c r="AJ25" s="16" t="s">
        <v>1790</v>
      </c>
      <c r="AK25" s="17">
        <f>IF(RUN_YEARS &gt; 1,(A1L253C2 + A1L253C5) / 2, 0)</f>
        <v>79721</v>
      </c>
      <c r="AL25" s="16" t="s">
        <v>1791</v>
      </c>
      <c r="AM25" s="17">
        <f>(A1L253C16 + A1L253C17)</f>
        <v>155459.5</v>
      </c>
      <c r="AN25" s="16" t="s">
        <v>1792</v>
      </c>
      <c r="AO25" s="17">
        <f>IF(RUN_YEARS &gt; 2,(A1L253C1 + A1L253C4 + A1L253C7) / 3, 0)</f>
        <v>76248</v>
      </c>
      <c r="AP25" s="16" t="s">
        <v>1793</v>
      </c>
      <c r="AQ25" s="17">
        <f>IF(RUN_YEARS &gt; 2,(A1L253C2 + A1L253C5 + A1L253C8) / 3, 0)</f>
        <v>80427</v>
      </c>
      <c r="AR25" s="16" t="s">
        <v>1794</v>
      </c>
      <c r="AS25" s="17">
        <f>(A1L253C19 + A1L253C20)</f>
        <v>156675</v>
      </c>
      <c r="AT25" s="16" t="s">
        <v>1795</v>
      </c>
      <c r="AU25" s="17">
        <f>IF(RUN_YEARS &gt; 3,(A1L253C1 + A1L253C4 + A1L253C7 + A1L253C10) / 4, 0)</f>
        <v>75666</v>
      </c>
      <c r="AV25" s="16" t="s">
        <v>1796</v>
      </c>
      <c r="AW25" s="17">
        <f>IF(RUN_YEARS &gt; 3,(A1L253C2 + A1L253C5 + A1L253C8 + A1L253C11) / 4, 0)</f>
        <v>79480.5</v>
      </c>
      <c r="AX25" s="16" t="s">
        <v>1797</v>
      </c>
      <c r="AY25" s="17">
        <f>(A1L253C22 + A1L253C23)</f>
        <v>155146.5</v>
      </c>
      <c r="AZ25" s="16" t="s">
        <v>1798</v>
      </c>
      <c r="BA25" s="17">
        <f>IF(RUN_YEARS &gt; 4,(A1L253C1 + A1L253C4 + A1L253C7 + A1L253C10 + A1L253C13) / 5, 0)</f>
        <v>72374.8</v>
      </c>
      <c r="BB25" s="16" t="s">
        <v>1799</v>
      </c>
      <c r="BC25" s="17">
        <f>IF(RUN_YEARS &gt; 4,(A1L253C2 + A1L253C5 + A1L253C8 + A1L253C11 + A1L253C14) / 5, 0)</f>
        <v>75725.2</v>
      </c>
      <c r="BD25" s="16" t="s">
        <v>1800</v>
      </c>
      <c r="BE25" s="17">
        <f>(A1L253C25 + A1L253C26)</f>
        <v>148100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401526</v>
      </c>
      <c r="F26" s="16" t="s">
        <v>1802</v>
      </c>
      <c r="G26" s="17">
        <f>(A1L216C2 + A1L235C2)</f>
        <v>328665</v>
      </c>
      <c r="H26" s="16" t="s">
        <v>1803</v>
      </c>
      <c r="I26" s="17">
        <f>(A1L254C1 + A1L254C2)</f>
        <v>730191</v>
      </c>
      <c r="J26" s="16" t="s">
        <v>1804</v>
      </c>
      <c r="K26" s="17">
        <f>(A1L216C4 + A1L235C4)</f>
        <v>356963</v>
      </c>
      <c r="L26" s="16" t="s">
        <v>1805</v>
      </c>
      <c r="M26" s="17">
        <f>(A1L216C5 + A1L235C5)</f>
        <v>290505</v>
      </c>
      <c r="N26" s="16" t="s">
        <v>1806</v>
      </c>
      <c r="O26" s="17">
        <f>(A1L254C4 + A1L254C5)</f>
        <v>647468</v>
      </c>
      <c r="P26" s="16" t="s">
        <v>1807</v>
      </c>
      <c r="Q26" s="17">
        <f>(A1L216C7 + A1L235C7)</f>
        <v>393328</v>
      </c>
      <c r="R26" s="16" t="s">
        <v>1808</v>
      </c>
      <c r="S26" s="17">
        <f>(A1L216C8 + A1L235C8)</f>
        <v>321321</v>
      </c>
      <c r="T26" s="16" t="s">
        <v>1809</v>
      </c>
      <c r="U26" s="17">
        <f>(A1L254C7 + A1L254C8)</f>
        <v>714649</v>
      </c>
      <c r="V26" s="16" t="s">
        <v>1810</v>
      </c>
      <c r="W26" s="17">
        <f>(A1L216C10 + A1L235C10)</f>
        <v>380909</v>
      </c>
      <c r="X26" s="16" t="s">
        <v>1811</v>
      </c>
      <c r="Y26" s="17">
        <f>(A1L216C11 + A1L235C11)</f>
        <v>303522</v>
      </c>
      <c r="Z26" s="16" t="s">
        <v>1812</v>
      </c>
      <c r="AA26" s="17">
        <f>(A1L254C10 + A1L254C11)</f>
        <v>684431</v>
      </c>
      <c r="AB26" s="16" t="s">
        <v>1813</v>
      </c>
      <c r="AC26" s="17">
        <f>(A1L216C13 + A1L235C13)</f>
        <v>401277</v>
      </c>
      <c r="AD26" s="16" t="s">
        <v>1814</v>
      </c>
      <c r="AE26" s="17">
        <f>(A1L216C14 + A1L235C14)</f>
        <v>322735</v>
      </c>
      <c r="AF26" s="16" t="s">
        <v>1815</v>
      </c>
      <c r="AG26" s="17">
        <f>(A1L254C13 + A1L254C14)</f>
        <v>724012</v>
      </c>
      <c r="AH26" s="16" t="s">
        <v>1816</v>
      </c>
      <c r="AI26" s="17">
        <f>IF(RUN_YEARS &gt; 1,(A1L254C1 + A1L254C4) / 2, 0)</f>
        <v>379244.5</v>
      </c>
      <c r="AJ26" s="16" t="s">
        <v>1817</v>
      </c>
      <c r="AK26" s="17">
        <f>IF(RUN_YEARS &gt; 1,(A1L254C2 + A1L254C5) / 2, 0)</f>
        <v>309585</v>
      </c>
      <c r="AL26" s="16" t="s">
        <v>1818</v>
      </c>
      <c r="AM26" s="17">
        <f>(A1L254C16 + A1L254C17)</f>
        <v>688829.5</v>
      </c>
      <c r="AN26" s="16" t="s">
        <v>1819</v>
      </c>
      <c r="AO26" s="17">
        <f>IF(RUN_YEARS &gt; 2,(A1L254C1 + A1L254C4 + A1L254C7) / 3, 0)</f>
        <v>383939</v>
      </c>
      <c r="AP26" s="16" t="s">
        <v>1820</v>
      </c>
      <c r="AQ26" s="17">
        <f>IF(RUN_YEARS &gt; 2,(A1L254C2 + A1L254C5 + A1L254C8) / 3, 0)</f>
        <v>313497</v>
      </c>
      <c r="AR26" s="16" t="s">
        <v>1821</v>
      </c>
      <c r="AS26" s="17">
        <f>(A1L254C19 + A1L254C20)</f>
        <v>697436</v>
      </c>
      <c r="AT26" s="16" t="s">
        <v>1822</v>
      </c>
      <c r="AU26" s="17">
        <f>IF(RUN_YEARS &gt; 3,(A1L254C1 + A1L254C4 + A1L254C7 + A1L254C10) / 4, 0)</f>
        <v>383181.5</v>
      </c>
      <c r="AV26" s="16" t="s">
        <v>1823</v>
      </c>
      <c r="AW26" s="17">
        <f>IF(RUN_YEARS &gt; 3,(A1L254C2 + A1L254C5 + A1L254C8 + A1L254C11) / 4, 0)</f>
        <v>311003.25</v>
      </c>
      <c r="AX26" s="16" t="s">
        <v>1824</v>
      </c>
      <c r="AY26" s="17">
        <f>(A1L254C22 + A1L254C23)</f>
        <v>694184.75</v>
      </c>
      <c r="AZ26" s="16" t="s">
        <v>1825</v>
      </c>
      <c r="BA26" s="17">
        <f>IF(RUN_YEARS &gt; 4,(A1L254C1 + A1L254C4 + A1L254C7 + A1L254C10 + A1L254C13) / 5, 0)</f>
        <v>386800.6</v>
      </c>
      <c r="BB26" s="16" t="s">
        <v>1826</v>
      </c>
      <c r="BC26" s="17">
        <f>IF(RUN_YEARS &gt; 4,(A1L254C2 + A1L254C5 + A1L254C8 + A1L254C11 + A1L254C14) / 5, 0)</f>
        <v>313349.59999999998</v>
      </c>
      <c r="BD26" s="16" t="s">
        <v>1827</v>
      </c>
      <c r="BE26" s="17">
        <f>(A1L254C25 + A1L254C26)</f>
        <v>700150.2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1FF74-071F-41F2-8B7D-F6B96BE3BBCA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0.56100000000000005</v>
      </c>
      <c r="F9" s="16" t="s">
        <v>1885</v>
      </c>
      <c r="G9" s="15">
        <v>0.28899999999999998</v>
      </c>
      <c r="H9" s="16" t="s">
        <v>1886</v>
      </c>
      <c r="I9" s="17">
        <f>(A1L302C1 + A1L302C2)</f>
        <v>0.85000000000000009</v>
      </c>
      <c r="J9" s="16" t="s">
        <v>1885</v>
      </c>
      <c r="K9" s="15">
        <v>0.627</v>
      </c>
      <c r="L9" s="16" t="s">
        <v>1885</v>
      </c>
      <c r="M9" s="15">
        <v>0.35899999999999999</v>
      </c>
      <c r="N9" s="16" t="s">
        <v>1887</v>
      </c>
      <c r="O9" s="17">
        <f>(A1L302C4 + A1L302C5)</f>
        <v>0.98599999999999999</v>
      </c>
      <c r="P9" s="16" t="s">
        <v>1885</v>
      </c>
      <c r="Q9" s="15">
        <v>0.72</v>
      </c>
      <c r="R9" s="16" t="s">
        <v>1885</v>
      </c>
      <c r="S9" s="15">
        <v>0.38500000000000001</v>
      </c>
      <c r="T9" s="16" t="s">
        <v>1888</v>
      </c>
      <c r="U9" s="17">
        <f>(A1L302C7 + A1L302C8)</f>
        <v>1.105</v>
      </c>
      <c r="V9" s="16" t="s">
        <v>1885</v>
      </c>
      <c r="W9" s="15">
        <v>0.81</v>
      </c>
      <c r="X9" s="16" t="s">
        <v>1885</v>
      </c>
      <c r="Y9" s="15">
        <v>0.46300000000000002</v>
      </c>
      <c r="Z9" s="16" t="s">
        <v>1889</v>
      </c>
      <c r="AA9" s="17">
        <f>(A1L302C10 + A1L302C11)</f>
        <v>1.2730000000000001</v>
      </c>
      <c r="AB9" s="16" t="s">
        <v>1885</v>
      </c>
      <c r="AC9" s="15">
        <v>0.70399999999999996</v>
      </c>
      <c r="AD9" s="16" t="s">
        <v>1885</v>
      </c>
      <c r="AE9" s="15">
        <v>0.42499999999999999</v>
      </c>
      <c r="AF9" s="16" t="s">
        <v>1890</v>
      </c>
      <c r="AG9" s="17">
        <f>(A1L302C13 + A1L302C14)</f>
        <v>1.129</v>
      </c>
      <c r="AH9" s="16" t="s">
        <v>1891</v>
      </c>
      <c r="AI9" s="17">
        <f>IF(RUN_YEARS &gt; 1,(A1L302C3 + A1L302C6) / 2, 0 )</f>
        <v>0.91800000000000004</v>
      </c>
      <c r="AJ9" s="16" t="s">
        <v>1892</v>
      </c>
      <c r="AK9" s="17">
        <f>IF(RUN_YEARS &gt; 2,(A1L302C3 + A1L302C6 + A1L302C9) / 3, 0 )</f>
        <v>0.98033333333333328</v>
      </c>
      <c r="AL9" s="16" t="s">
        <v>1893</v>
      </c>
      <c r="AM9" s="17">
        <f>IF(RUN_YEARS &gt; 3,(A1L302C3 + A1L302C6 + A1L302C9 + A1L302C12) / 4, 0 )</f>
        <v>1.0535000000000001</v>
      </c>
      <c r="AN9" s="16" t="s">
        <v>1894</v>
      </c>
      <c r="AO9" s="17">
        <f>IF(RUN_YEARS &gt; 4,(A1L302C3 + A1L302C6 + A1L302C9 + A1L302C12 + A1L302C15) / 5, 0 )</f>
        <v>1.0686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1.2190000000000001</v>
      </c>
      <c r="F10" s="16" t="s">
        <v>1895</v>
      </c>
      <c r="G10" s="15">
        <v>0.32600000000000001</v>
      </c>
      <c r="H10" s="16" t="s">
        <v>1896</v>
      </c>
      <c r="I10" s="17">
        <f>(A1L303C1 + A1L303C2)</f>
        <v>1.5450000000000002</v>
      </c>
      <c r="J10" s="16" t="s">
        <v>1895</v>
      </c>
      <c r="K10" s="15">
        <v>1.343</v>
      </c>
      <c r="L10" s="16" t="s">
        <v>1895</v>
      </c>
      <c r="M10" s="15">
        <v>0.28499999999999998</v>
      </c>
      <c r="N10" s="16" t="s">
        <v>1897</v>
      </c>
      <c r="O10" s="17">
        <f>(A1L303C4 + A1L303C5)</f>
        <v>1.6279999999999999</v>
      </c>
      <c r="P10" s="16" t="s">
        <v>1895</v>
      </c>
      <c r="Q10" s="15">
        <v>1.3480000000000001</v>
      </c>
      <c r="R10" s="16" t="s">
        <v>1895</v>
      </c>
      <c r="S10" s="15">
        <v>0.32300000000000001</v>
      </c>
      <c r="T10" s="16" t="s">
        <v>1898</v>
      </c>
      <c r="U10" s="17">
        <f>(A1L303C7 + A1L303C8)</f>
        <v>1.671</v>
      </c>
      <c r="V10" s="16" t="s">
        <v>1895</v>
      </c>
      <c r="W10" s="15">
        <v>1.55</v>
      </c>
      <c r="X10" s="16" t="s">
        <v>1895</v>
      </c>
      <c r="Y10" s="15">
        <v>0.41099999999999998</v>
      </c>
      <c r="Z10" s="16" t="s">
        <v>1899</v>
      </c>
      <c r="AA10" s="17">
        <f>(A1L303C10 + A1L303C11)</f>
        <v>1.9610000000000001</v>
      </c>
      <c r="AB10" s="16" t="s">
        <v>1895</v>
      </c>
      <c r="AC10" s="15">
        <v>1.5720000000000001</v>
      </c>
      <c r="AD10" s="16" t="s">
        <v>1895</v>
      </c>
      <c r="AE10" s="15">
        <v>0.42199999999999999</v>
      </c>
      <c r="AF10" s="16" t="s">
        <v>1900</v>
      </c>
      <c r="AG10" s="17">
        <f>(A1L303C13 + A1L303C14)</f>
        <v>1.994</v>
      </c>
      <c r="AH10" s="16" t="s">
        <v>1901</v>
      </c>
      <c r="AI10" s="17">
        <f>IF(RUN_YEARS &gt; 1,(A1L303C3 + A1L303C6) / 2, 0 )</f>
        <v>1.5865</v>
      </c>
      <c r="AJ10" s="16" t="s">
        <v>1902</v>
      </c>
      <c r="AK10" s="17">
        <f>IF(RUN_YEARS &gt; 2,(A1L303C3 + A1L303C6 + A1L303C9) / 3, 0 )</f>
        <v>1.6146666666666667</v>
      </c>
      <c r="AL10" s="16" t="s">
        <v>1903</v>
      </c>
      <c r="AM10" s="17">
        <f>IF(RUN_YEARS &gt; 3,(A1L303C3 + A1L303C6 + A1L303C9 + A1L303C12) / 4, 0 )</f>
        <v>1.7012500000000002</v>
      </c>
      <c r="AN10" s="16" t="s">
        <v>1904</v>
      </c>
      <c r="AO10" s="17">
        <f>IF(RUN_YEARS &gt; 4,(A1L303C3 + A1L303C6 + A1L303C9 + A1L303C12 + A1L303C15) / 5, 0 )</f>
        <v>1.7598000000000003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1.7800000000000002</v>
      </c>
      <c r="F11" s="16" t="s">
        <v>1906</v>
      </c>
      <c r="G11" s="17">
        <f>(A1L302C2 + A1L303C2)</f>
        <v>0.61499999999999999</v>
      </c>
      <c r="H11" s="16" t="s">
        <v>1907</v>
      </c>
      <c r="I11" s="17">
        <f>(_xlfn.SINGLE(A1L304C1) +_xlfn.SINGLE( A1L304C2))</f>
        <v>2.3950000000000005</v>
      </c>
      <c r="J11" s="16" t="s">
        <v>1908</v>
      </c>
      <c r="K11" s="17">
        <f>(A1L302C4 + A1L303C4)</f>
        <v>1.97</v>
      </c>
      <c r="L11" s="16" t="s">
        <v>1909</v>
      </c>
      <c r="M11" s="17">
        <f>(A1L302C5 + A1L303C5)</f>
        <v>0.64399999999999991</v>
      </c>
      <c r="N11" s="16" t="s">
        <v>1910</v>
      </c>
      <c r="O11" s="17">
        <f>(_xlfn.SINGLE(A1L304C4) +_xlfn.SINGLE( A1L304C5))</f>
        <v>2.6139999999999999</v>
      </c>
      <c r="P11" s="16" t="s">
        <v>1911</v>
      </c>
      <c r="Q11" s="17">
        <f>(A1L302C7 + A1L303C7)</f>
        <v>2.0680000000000001</v>
      </c>
      <c r="R11" s="16" t="s">
        <v>1912</v>
      </c>
      <c r="S11" s="17">
        <f>(A1L302C8 + A1L303C8)</f>
        <v>0.70799999999999996</v>
      </c>
      <c r="T11" s="16" t="s">
        <v>1913</v>
      </c>
      <c r="U11" s="17">
        <f>(_xlfn.SINGLE(A1L304C7) +_xlfn.SINGLE( A1L304C8))</f>
        <v>2.7759999999999998</v>
      </c>
      <c r="V11" s="16" t="s">
        <v>1914</v>
      </c>
      <c r="W11" s="17">
        <f>(A1L302C10 + A1L303C10)</f>
        <v>2.3600000000000003</v>
      </c>
      <c r="X11" s="16" t="s">
        <v>1915</v>
      </c>
      <c r="Y11" s="17">
        <f>(A1L302C11 + A1L303C11)</f>
        <v>0.874</v>
      </c>
      <c r="Z11" s="16" t="s">
        <v>1916</v>
      </c>
      <c r="AA11" s="17">
        <f>(_xlfn.SINGLE(A1L304C10) +_xlfn.SINGLE( A1L304C11))</f>
        <v>3.2340000000000004</v>
      </c>
      <c r="AB11" s="16" t="s">
        <v>1917</v>
      </c>
      <c r="AC11" s="17">
        <f>(A1L302C13 + A1L303C13)</f>
        <v>2.2759999999999998</v>
      </c>
      <c r="AD11" s="16" t="s">
        <v>1918</v>
      </c>
      <c r="AE11" s="17">
        <f>(A1L302C14 + A1L303C14)</f>
        <v>0.84699999999999998</v>
      </c>
      <c r="AF11" s="16" t="s">
        <v>1919</v>
      </c>
      <c r="AG11" s="17">
        <f>(_xlfn.SINGLE(A1L304C13) +_xlfn.SINGLE( A1L304C14))</f>
        <v>3.1229999999999998</v>
      </c>
      <c r="AH11" s="16" t="s">
        <v>1920</v>
      </c>
      <c r="AI11" s="17">
        <f>IF(RUN_YEARS &gt; 1,(A1L304C3 + A1L304C6) / 2, 0 )</f>
        <v>2.5045000000000002</v>
      </c>
      <c r="AJ11" s="16" t="s">
        <v>1921</v>
      </c>
      <c r="AK11" s="17">
        <f>IF(RUN_YEARS &gt; 2,(A1L304C3 + A1L304C6 + A1L304C9) / 3, 0 )</f>
        <v>2.5950000000000002</v>
      </c>
      <c r="AL11" s="16" t="s">
        <v>1922</v>
      </c>
      <c r="AM11" s="17">
        <f>IF(RUN_YEARS &gt; 3,(A1L304C3 + A1L304C6 + A1L304C9 + A1L304C12) / 4, 0 )</f>
        <v>2.75475</v>
      </c>
      <c r="AN11" s="16" t="s">
        <v>1923</v>
      </c>
      <c r="AO11" s="17">
        <f>IF(RUN_YEARS &gt; 4,(A1L304C3 + A1L304C6 + A1L304C9 + A1L304C12 + A1L304C15) / 5, 0 )</f>
        <v>2.8283999999999998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24.1</v>
      </c>
      <c r="F12" s="16" t="s">
        <v>1924</v>
      </c>
      <c r="G12" s="15">
        <v>8.6720000000000006</v>
      </c>
      <c r="H12" s="16" t="s">
        <v>1925</v>
      </c>
      <c r="I12" s="17">
        <f>(A1L305C1 + A1L305C2)</f>
        <v>32.772000000000006</v>
      </c>
      <c r="J12" s="16" t="s">
        <v>1924</v>
      </c>
      <c r="K12" s="15">
        <v>27.047000000000001</v>
      </c>
      <c r="L12" s="16" t="s">
        <v>1924</v>
      </c>
      <c r="M12" s="15">
        <v>9.173</v>
      </c>
      <c r="N12" s="16" t="s">
        <v>1926</v>
      </c>
      <c r="O12" s="17">
        <f>(A1L305C4 + A1L305C5)</f>
        <v>36.22</v>
      </c>
      <c r="P12" s="16" t="s">
        <v>1924</v>
      </c>
      <c r="Q12" s="15">
        <v>30.11</v>
      </c>
      <c r="R12" s="16" t="s">
        <v>1924</v>
      </c>
      <c r="S12" s="15">
        <v>9.5730000000000004</v>
      </c>
      <c r="T12" s="16" t="s">
        <v>1927</v>
      </c>
      <c r="U12" s="17">
        <f>(A1L305C7 + A1L305C8)</f>
        <v>39.683</v>
      </c>
      <c r="V12" s="16" t="s">
        <v>1924</v>
      </c>
      <c r="W12" s="15">
        <v>36.594000000000001</v>
      </c>
      <c r="X12" s="16" t="s">
        <v>1924</v>
      </c>
      <c r="Y12" s="15">
        <v>10.893000000000001</v>
      </c>
      <c r="Z12" s="16" t="s">
        <v>1928</v>
      </c>
      <c r="AA12" s="17">
        <f>(A1L305C10 + A1L305C11)</f>
        <v>47.487000000000002</v>
      </c>
      <c r="AB12" s="16" t="s">
        <v>1924</v>
      </c>
      <c r="AC12" s="15">
        <v>40.265999999999998</v>
      </c>
      <c r="AD12" s="16" t="s">
        <v>1924</v>
      </c>
      <c r="AE12" s="15">
        <v>13.881</v>
      </c>
      <c r="AF12" s="16" t="s">
        <v>1929</v>
      </c>
      <c r="AG12" s="17">
        <f>(A1L305C13 + A1L305C14)</f>
        <v>54.146999999999998</v>
      </c>
      <c r="AH12" s="16" t="s">
        <v>1930</v>
      </c>
      <c r="AI12" s="17">
        <f>IF(RUN_YEARS &gt; 1,(A1L305C3 + A1L305C6) / 2, 0 )</f>
        <v>34.496000000000002</v>
      </c>
      <c r="AJ12" s="16" t="s">
        <v>1931</v>
      </c>
      <c r="AK12" s="17">
        <f>IF(RUN_YEARS &gt; 2,(A1L305C3 + A1L305C6 + A1L305C9) / 3, 0 )</f>
        <v>36.225000000000001</v>
      </c>
      <c r="AL12" s="16" t="s">
        <v>1932</v>
      </c>
      <c r="AM12" s="17">
        <f>IF(RUN_YEARS &gt; 3,(A1L305C3 + A1L305C6 + A1L305C9 + A1L305C12) / 4, 0 )</f>
        <v>39.040500000000002</v>
      </c>
      <c r="AN12" s="16" t="s">
        <v>1933</v>
      </c>
      <c r="AO12" s="17">
        <f>IF(RUN_YEARS &gt; 4,(A1L305C3 + A1L305C6 + A1L305C9 + A1L305C12 + A1L305C15) / 5, 0 )</f>
        <v>42.061799999999998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2.383</v>
      </c>
      <c r="F13" s="16" t="s">
        <v>1934</v>
      </c>
      <c r="G13" s="15">
        <v>4.6760000000000002</v>
      </c>
      <c r="H13" s="16" t="s">
        <v>1935</v>
      </c>
      <c r="I13" s="17">
        <f>(A1L306C1 + A1L306C2)</f>
        <v>7.0590000000000002</v>
      </c>
      <c r="J13" s="16" t="s">
        <v>1934</v>
      </c>
      <c r="K13" s="15">
        <v>2.5569999999999999</v>
      </c>
      <c r="L13" s="16" t="s">
        <v>1934</v>
      </c>
      <c r="M13" s="15">
        <v>5.3620000000000001</v>
      </c>
      <c r="N13" s="16" t="s">
        <v>1936</v>
      </c>
      <c r="O13" s="17">
        <f>(A1L306C4 + A1L306C5)</f>
        <v>7.9190000000000005</v>
      </c>
      <c r="P13" s="16" t="s">
        <v>1934</v>
      </c>
      <c r="Q13" s="15">
        <v>2.7709999999999999</v>
      </c>
      <c r="R13" s="16" t="s">
        <v>1934</v>
      </c>
      <c r="S13" s="15">
        <v>5.1559999999999997</v>
      </c>
      <c r="T13" s="16" t="s">
        <v>1937</v>
      </c>
      <c r="U13" s="17">
        <f>(A1L306C7 + A1L306C8)</f>
        <v>7.9269999999999996</v>
      </c>
      <c r="V13" s="16" t="s">
        <v>1934</v>
      </c>
      <c r="W13" s="15">
        <v>2.66</v>
      </c>
      <c r="X13" s="16" t="s">
        <v>1934</v>
      </c>
      <c r="Y13" s="15">
        <v>5.5350000000000001</v>
      </c>
      <c r="Z13" s="16" t="s">
        <v>1938</v>
      </c>
      <c r="AA13" s="17">
        <f>(A1L306C10 + A1L306C11)</f>
        <v>8.1950000000000003</v>
      </c>
      <c r="AB13" s="16" t="s">
        <v>1934</v>
      </c>
      <c r="AC13" s="15">
        <v>2.6320000000000001</v>
      </c>
      <c r="AD13" s="16" t="s">
        <v>1934</v>
      </c>
      <c r="AE13" s="15">
        <v>5.3129999999999997</v>
      </c>
      <c r="AF13" s="16" t="s">
        <v>1939</v>
      </c>
      <c r="AG13" s="17">
        <f>(A1L306C13 + A1L306C14)</f>
        <v>7.9450000000000003</v>
      </c>
      <c r="AH13" s="16" t="s">
        <v>1940</v>
      </c>
      <c r="AI13" s="17">
        <f>IF(RUN_YEARS &gt; 1,(A1L306C3 + A1L306C6) / 2, 0 )</f>
        <v>7.4890000000000008</v>
      </c>
      <c r="AJ13" s="16" t="s">
        <v>1941</v>
      </c>
      <c r="AK13" s="17">
        <f>IF(RUN_YEARS &gt; 2,(A1L306C3 + A1L306C6 + A1L306C9) / 3, 0 )</f>
        <v>7.6350000000000007</v>
      </c>
      <c r="AL13" s="16" t="s">
        <v>1942</v>
      </c>
      <c r="AM13" s="17">
        <f>IF(RUN_YEARS &gt; 3,(A1L306C3 + A1L306C6 + A1L306C9 + A1L306C12) / 4, 0 )</f>
        <v>7.7750000000000004</v>
      </c>
      <c r="AN13" s="16" t="s">
        <v>1943</v>
      </c>
      <c r="AO13" s="17">
        <f>IF(RUN_YEARS &gt; 4,(A1L306C3 + A1L306C6 + A1L306C9 + A1L306C12 + A1L306C15) / 5, 0 )</f>
        <v>7.8090000000000002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9.0999999999999998E-2</v>
      </c>
      <c r="F14" s="16" t="s">
        <v>1944</v>
      </c>
      <c r="G14" s="15">
        <v>0.22900000000000001</v>
      </c>
      <c r="H14" s="16" t="s">
        <v>1945</v>
      </c>
      <c r="I14" s="17">
        <f>(A1L307C1 + A1L307C2)</f>
        <v>0.32</v>
      </c>
      <c r="J14" s="16" t="s">
        <v>1944</v>
      </c>
      <c r="K14" s="15">
        <v>0.18</v>
      </c>
      <c r="L14" s="16" t="s">
        <v>1944</v>
      </c>
      <c r="M14" s="15">
        <v>0.25600000000000001</v>
      </c>
      <c r="N14" s="16" t="s">
        <v>1946</v>
      </c>
      <c r="O14" s="17">
        <f>(A1L307C4 + A1L307C5)</f>
        <v>0.436</v>
      </c>
      <c r="P14" s="16" t="s">
        <v>1944</v>
      </c>
      <c r="Q14" s="15">
        <v>0.1</v>
      </c>
      <c r="R14" s="16" t="s">
        <v>1944</v>
      </c>
      <c r="S14" s="15">
        <v>0.245</v>
      </c>
      <c r="T14" s="16" t="s">
        <v>1947</v>
      </c>
      <c r="U14" s="17">
        <f>(A1L307C7 + A1L307C8)</f>
        <v>0.34499999999999997</v>
      </c>
      <c r="V14" s="16" t="s">
        <v>1944</v>
      </c>
      <c r="W14" s="15">
        <v>0.14099999999999999</v>
      </c>
      <c r="X14" s="16" t="s">
        <v>1944</v>
      </c>
      <c r="Y14" s="15">
        <v>0.22600000000000001</v>
      </c>
      <c r="Z14" s="16" t="s">
        <v>1948</v>
      </c>
      <c r="AA14" s="17">
        <f>(A1L307C10 + A1L307C11)</f>
        <v>0.36699999999999999</v>
      </c>
      <c r="AB14" s="16" t="s">
        <v>1944</v>
      </c>
      <c r="AC14" s="15">
        <v>0.27</v>
      </c>
      <c r="AD14" s="16" t="s">
        <v>1944</v>
      </c>
      <c r="AE14" s="15">
        <v>0.48699999999999999</v>
      </c>
      <c r="AF14" s="16" t="s">
        <v>1949</v>
      </c>
      <c r="AG14" s="17">
        <f>(A1L307C13 + A1L307C14)</f>
        <v>0.75700000000000001</v>
      </c>
      <c r="AH14" s="16" t="s">
        <v>1950</v>
      </c>
      <c r="AI14" s="17">
        <f>IF(RUN_YEARS &gt; 1,(A1L307C3 + A1L307C6) / 2, 0 )</f>
        <v>0.378</v>
      </c>
      <c r="AJ14" s="16" t="s">
        <v>1951</v>
      </c>
      <c r="AK14" s="17">
        <f>IF(RUN_YEARS &gt; 2,(A1L307C3 + A1L307C6 + A1L307C9) / 3, 0 )</f>
        <v>0.36699999999999999</v>
      </c>
      <c r="AL14" s="16" t="s">
        <v>1952</v>
      </c>
      <c r="AM14" s="17">
        <f>IF(RUN_YEARS &gt; 3,(A1L307C3 + A1L307C6 + A1L307C9 + A1L307C12) / 4, 0 )</f>
        <v>0.36699999999999999</v>
      </c>
      <c r="AN14" s="16" t="s">
        <v>1953</v>
      </c>
      <c r="AO14" s="17">
        <f>IF(RUN_YEARS &gt; 4,(A1L307C3 + A1L307C6 + A1L307C9 + A1L307C12 + A1L307C15) / 5, 0 )</f>
        <v>0.44500000000000001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2.4740000000000002</v>
      </c>
      <c r="F15" s="16" t="s">
        <v>1955</v>
      </c>
      <c r="G15" s="17">
        <f>(A1L306C2 + A1L307C2)</f>
        <v>4.9050000000000002</v>
      </c>
      <c r="H15" s="16" t="s">
        <v>1956</v>
      </c>
      <c r="I15" s="17">
        <f>(_xlfn.SINGLE(A1L308C1) +_xlfn.SINGLE( A1L308C2))</f>
        <v>7.3790000000000004</v>
      </c>
      <c r="J15" s="16" t="s">
        <v>1957</v>
      </c>
      <c r="K15" s="17">
        <f>(A1L306C4 + A1L307C4)</f>
        <v>2.7370000000000001</v>
      </c>
      <c r="L15" s="16" t="s">
        <v>1958</v>
      </c>
      <c r="M15" s="17">
        <f>(A1L306C5 + A1L307C5)</f>
        <v>5.6180000000000003</v>
      </c>
      <c r="N15" s="16" t="s">
        <v>1959</v>
      </c>
      <c r="O15" s="17">
        <f>(_xlfn.SINGLE(A1L308C4) +_xlfn.SINGLE( A1L308C5))</f>
        <v>8.3550000000000004</v>
      </c>
      <c r="P15" s="16" t="s">
        <v>1960</v>
      </c>
      <c r="Q15" s="17">
        <f>(A1L306C7 + A1L307C7)</f>
        <v>2.871</v>
      </c>
      <c r="R15" s="16" t="s">
        <v>1961</v>
      </c>
      <c r="S15" s="17">
        <f>(A1L306C8 + A1L307C8)</f>
        <v>5.4009999999999998</v>
      </c>
      <c r="T15" s="16" t="s">
        <v>1962</v>
      </c>
      <c r="U15" s="17">
        <f>(_xlfn.SINGLE(A1L308C7) +_xlfn.SINGLE( A1L308C8))</f>
        <v>8.2720000000000002</v>
      </c>
      <c r="V15" s="16" t="s">
        <v>1963</v>
      </c>
      <c r="W15" s="17">
        <f>(A1L306C10 + A1L307C10)</f>
        <v>2.8010000000000002</v>
      </c>
      <c r="X15" s="16" t="s">
        <v>1964</v>
      </c>
      <c r="Y15" s="17">
        <f>(A1L306C11 + A1L307C11)</f>
        <v>5.7610000000000001</v>
      </c>
      <c r="Z15" s="16" t="s">
        <v>1965</v>
      </c>
      <c r="AA15" s="17">
        <f>(_xlfn.SINGLE(A1L308C10) +_xlfn.SINGLE( A1L308C11))</f>
        <v>8.5620000000000012</v>
      </c>
      <c r="AB15" s="16" t="s">
        <v>1966</v>
      </c>
      <c r="AC15" s="17">
        <f>(A1L306C13 + A1L307C13)</f>
        <v>2.9020000000000001</v>
      </c>
      <c r="AD15" s="16" t="s">
        <v>1967</v>
      </c>
      <c r="AE15" s="17">
        <f>(A1L306C14 + A1L307C14)</f>
        <v>5.8</v>
      </c>
      <c r="AF15" s="16" t="s">
        <v>1968</v>
      </c>
      <c r="AG15" s="17">
        <f>(_xlfn.SINGLE(A1L308C13) +_xlfn.SINGLE( A1L308C14))</f>
        <v>8.702</v>
      </c>
      <c r="AH15" s="16" t="s">
        <v>1969</v>
      </c>
      <c r="AI15" s="17">
        <f>IF(RUN_YEARS &gt; 1,(A1L308C3 + A1L308C6) / 2, 0 )</f>
        <v>7.8670000000000009</v>
      </c>
      <c r="AJ15" s="16" t="s">
        <v>1970</v>
      </c>
      <c r="AK15" s="17">
        <f>IF(RUN_YEARS &gt; 2,(A1L308C3 + A1L308C6 + A1L308C9) / 3, 0 )</f>
        <v>8.0020000000000007</v>
      </c>
      <c r="AL15" s="16" t="s">
        <v>1971</v>
      </c>
      <c r="AM15" s="17">
        <f>IF(RUN_YEARS &gt; 3,(A1L308C3 + A1L308C6 + A1L308C9 + A1L308C12) / 4, 0 )</f>
        <v>8.1419999999999995</v>
      </c>
      <c r="AN15" s="16" t="s">
        <v>1972</v>
      </c>
      <c r="AO15" s="17">
        <f>IF(RUN_YEARS &gt; 4,(A1L308C3 + A1L308C6 + A1L308C9 + A1L308C12 + A1L308C15) / 5, 0 )</f>
        <v>8.2539999999999996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15.65</v>
      </c>
      <c r="F16" s="16" t="s">
        <v>1973</v>
      </c>
      <c r="G16" s="15">
        <v>11.243</v>
      </c>
      <c r="H16" s="16" t="s">
        <v>1974</v>
      </c>
      <c r="I16" s="17">
        <f>(A1L309C1 + A1L309C2)</f>
        <v>26.893000000000001</v>
      </c>
      <c r="J16" s="16" t="s">
        <v>1973</v>
      </c>
      <c r="K16" s="15">
        <v>17.195</v>
      </c>
      <c r="L16" s="16" t="s">
        <v>1973</v>
      </c>
      <c r="M16" s="15">
        <v>12.552</v>
      </c>
      <c r="N16" s="16" t="s">
        <v>1975</v>
      </c>
      <c r="O16" s="17">
        <f>(A1L309C4 + A1L309C5)</f>
        <v>29.747</v>
      </c>
      <c r="P16" s="16" t="s">
        <v>1973</v>
      </c>
      <c r="Q16" s="15">
        <v>19.513000000000002</v>
      </c>
      <c r="R16" s="16" t="s">
        <v>1973</v>
      </c>
      <c r="S16" s="15">
        <v>15.311</v>
      </c>
      <c r="T16" s="16" t="s">
        <v>1976</v>
      </c>
      <c r="U16" s="17">
        <f>(A1L309C7 + A1L309C8)</f>
        <v>34.823999999999998</v>
      </c>
      <c r="V16" s="16" t="s">
        <v>1973</v>
      </c>
      <c r="W16" s="15">
        <v>20.277000000000001</v>
      </c>
      <c r="X16" s="16" t="s">
        <v>1973</v>
      </c>
      <c r="Y16" s="15">
        <v>16.638000000000002</v>
      </c>
      <c r="Z16" s="16" t="s">
        <v>1977</v>
      </c>
      <c r="AA16" s="17">
        <f>(A1L309C10 + A1L309C11)</f>
        <v>36.915000000000006</v>
      </c>
      <c r="AB16" s="16" t="s">
        <v>1973</v>
      </c>
      <c r="AC16" s="15">
        <v>21.780999999999999</v>
      </c>
      <c r="AD16" s="16" t="s">
        <v>1973</v>
      </c>
      <c r="AE16" s="15">
        <v>17.113</v>
      </c>
      <c r="AF16" s="16" t="s">
        <v>1978</v>
      </c>
      <c r="AG16" s="17">
        <f>(A1L309C13 + A1L309C14)</f>
        <v>38.893999999999998</v>
      </c>
      <c r="AH16" s="16" t="s">
        <v>1979</v>
      </c>
      <c r="AI16" s="17">
        <f>IF(RUN_YEARS &gt; 1,(A1L309C3 + A1L309C6) / 2, 0 )</f>
        <v>28.32</v>
      </c>
      <c r="AJ16" s="16" t="s">
        <v>1980</v>
      </c>
      <c r="AK16" s="17">
        <f>IF(RUN_YEARS &gt; 2,(A1L309C3 + A1L309C6 + A1L309C9) / 3, 0 )</f>
        <v>30.488</v>
      </c>
      <c r="AL16" s="16" t="s">
        <v>1981</v>
      </c>
      <c r="AM16" s="17">
        <f>IF(RUN_YEARS &gt; 3,(A1L309C3 + A1L309C6 + A1L309C9 + A1L309C12) / 4, 0 )</f>
        <v>32.094750000000005</v>
      </c>
      <c r="AN16" s="16" t="s">
        <v>1982</v>
      </c>
      <c r="AO16" s="17">
        <f>IF(RUN_YEARS &gt; 4,(A1L309C3 + A1L309C6 + A1L309C9 + A1L309C12 + A1L309C15) / 5, 0 )</f>
        <v>33.454600000000006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1.6E-2</v>
      </c>
      <c r="F17" s="16" t="s">
        <v>1983</v>
      </c>
      <c r="G17" s="15">
        <v>1.157</v>
      </c>
      <c r="H17" s="16" t="s">
        <v>1984</v>
      </c>
      <c r="I17" s="17">
        <f>(A1L310C1 + A1L310C2)</f>
        <v>1.173</v>
      </c>
      <c r="J17" s="16" t="s">
        <v>1983</v>
      </c>
      <c r="K17" s="15">
        <v>1.2999999999999999E-2</v>
      </c>
      <c r="L17" s="16" t="s">
        <v>1983</v>
      </c>
      <c r="M17" s="15">
        <v>0.71</v>
      </c>
      <c r="N17" s="16" t="s">
        <v>1985</v>
      </c>
      <c r="O17" s="17">
        <f>(A1L310C4 + A1L310C5)</f>
        <v>0.72299999999999998</v>
      </c>
      <c r="P17" s="16" t="s">
        <v>1983</v>
      </c>
      <c r="Q17" s="15">
        <v>1.2E-2</v>
      </c>
      <c r="R17" s="16" t="s">
        <v>1983</v>
      </c>
      <c r="S17" s="15">
        <v>0.65300000000000002</v>
      </c>
      <c r="T17" s="16" t="s">
        <v>1986</v>
      </c>
      <c r="U17" s="17">
        <f>(A1L310C7 + A1L310C8)</f>
        <v>0.66500000000000004</v>
      </c>
      <c r="V17" s="16" t="s">
        <v>1983</v>
      </c>
      <c r="W17" s="15">
        <v>1.0999999999999999E-2</v>
      </c>
      <c r="X17" s="16" t="s">
        <v>1983</v>
      </c>
      <c r="Y17" s="15">
        <v>0.68700000000000006</v>
      </c>
      <c r="Z17" s="16" t="s">
        <v>1987</v>
      </c>
      <c r="AA17" s="17">
        <f>(A1L310C10 + A1L310C11)</f>
        <v>0.69800000000000006</v>
      </c>
      <c r="AB17" s="16" t="s">
        <v>1983</v>
      </c>
      <c r="AC17" s="15">
        <v>0.72499999999999998</v>
      </c>
      <c r="AD17" s="16" t="s">
        <v>1983</v>
      </c>
      <c r="AE17" s="15">
        <v>1.502</v>
      </c>
      <c r="AF17" s="16" t="s">
        <v>1988</v>
      </c>
      <c r="AG17" s="17">
        <f>(A1L310C13 + A1L310C14)</f>
        <v>2.2269999999999999</v>
      </c>
      <c r="AH17" s="16" t="s">
        <v>1989</v>
      </c>
      <c r="AI17" s="17">
        <f>IF(RUN_YEARS &gt; 1,(A1L310C3 + A1L310C6) / 2, 0 )</f>
        <v>0.94799999999999995</v>
      </c>
      <c r="AJ17" s="16" t="s">
        <v>1990</v>
      </c>
      <c r="AK17" s="17">
        <f>IF(RUN_YEARS &gt; 2,(A1L310C3 + A1L310C6 + A1L310C9) / 3, 0 )</f>
        <v>0.85366666666666668</v>
      </c>
      <c r="AL17" s="16" t="s">
        <v>1991</v>
      </c>
      <c r="AM17" s="17">
        <f>IF(RUN_YEARS &gt; 3,(A1L310C3 + A1L310C6 + A1L310C9 + A1L310C12) / 4, 0 )</f>
        <v>0.81474999999999997</v>
      </c>
      <c r="AN17" s="16" t="s">
        <v>1992</v>
      </c>
      <c r="AO17" s="17">
        <f>IF(RUN_YEARS &gt; 4,(A1L310C3 + A1L310C6 + A1L310C9 + A1L310C12 + A1L310C15) / 5, 0 )</f>
        <v>1.0972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64.305999999999997</v>
      </c>
      <c r="F18" s="16" t="s">
        <v>1993</v>
      </c>
      <c r="G18" s="15">
        <v>22.677</v>
      </c>
      <c r="H18" s="16" t="s">
        <v>1994</v>
      </c>
      <c r="I18" s="17">
        <f>(A1L311C1 + A1L311C2)</f>
        <v>86.983000000000004</v>
      </c>
      <c r="J18" s="16" t="s">
        <v>1993</v>
      </c>
      <c r="K18" s="15">
        <v>62.798000000000002</v>
      </c>
      <c r="L18" s="16" t="s">
        <v>1993</v>
      </c>
      <c r="M18" s="15">
        <v>26.332999999999998</v>
      </c>
      <c r="N18" s="16" t="s">
        <v>1995</v>
      </c>
      <c r="O18" s="17">
        <f>(A1L311C4 + A1L311C5)</f>
        <v>89.131</v>
      </c>
      <c r="P18" s="16" t="s">
        <v>1993</v>
      </c>
      <c r="Q18" s="15">
        <v>61.165999999999997</v>
      </c>
      <c r="R18" s="16" t="s">
        <v>1993</v>
      </c>
      <c r="S18" s="15">
        <v>25.135999999999999</v>
      </c>
      <c r="T18" s="16" t="s">
        <v>1996</v>
      </c>
      <c r="U18" s="17">
        <f>(A1L311C7 + A1L311C8)</f>
        <v>86.301999999999992</v>
      </c>
      <c r="V18" s="16" t="s">
        <v>1993</v>
      </c>
      <c r="W18" s="15">
        <v>55.408999999999999</v>
      </c>
      <c r="X18" s="16" t="s">
        <v>1993</v>
      </c>
      <c r="Y18" s="15">
        <v>25.536000000000001</v>
      </c>
      <c r="Z18" s="16" t="s">
        <v>1997</v>
      </c>
      <c r="AA18" s="17">
        <f>(A1L311C10 + A1L311C11)</f>
        <v>80.944999999999993</v>
      </c>
      <c r="AB18" s="16" t="s">
        <v>1993</v>
      </c>
      <c r="AC18" s="15">
        <v>57.03</v>
      </c>
      <c r="AD18" s="16" t="s">
        <v>1993</v>
      </c>
      <c r="AE18" s="15">
        <v>27.727</v>
      </c>
      <c r="AF18" s="16" t="s">
        <v>1998</v>
      </c>
      <c r="AG18" s="17">
        <f>(A1L311C13 + A1L311C14)</f>
        <v>84.757000000000005</v>
      </c>
      <c r="AH18" s="16" t="s">
        <v>1999</v>
      </c>
      <c r="AI18" s="17">
        <f>IF(RUN_YEARS &gt; 1,(A1L311C3 + A1L311C6) / 2, 0 )</f>
        <v>88.057000000000002</v>
      </c>
      <c r="AJ18" s="16" t="s">
        <v>2000</v>
      </c>
      <c r="AK18" s="17">
        <f>IF(RUN_YEARS &gt; 2,(A1L311C3 + A1L311C6 + A1L311C9) / 3, 0 )</f>
        <v>87.471999999999994</v>
      </c>
      <c r="AL18" s="16" t="s">
        <v>2001</v>
      </c>
      <c r="AM18" s="17">
        <f>IF(RUN_YEARS &gt; 3,(A1L311C3 + A1L311C6 + A1L311C9 + A1L311C12) / 4, 0 )</f>
        <v>85.840249999999997</v>
      </c>
      <c r="AN18" s="16" t="s">
        <v>2002</v>
      </c>
      <c r="AO18" s="17">
        <f>IF(RUN_YEARS &gt; 4,(A1L311C3 + A1L311C6 + A1L311C9 + A1L311C12 + A1L311C15) / 5, 0 )</f>
        <v>85.623599999999996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64.322000000000003</v>
      </c>
      <c r="F19" s="16" t="s">
        <v>2004</v>
      </c>
      <c r="G19" s="17">
        <f>(A1L310C2 + A1L311C2)</f>
        <v>23.834</v>
      </c>
      <c r="H19" s="16" t="s">
        <v>2005</v>
      </c>
      <c r="I19" s="17">
        <f>(_xlfn.SINGLE(A1L312C1) +_xlfn.SINGLE( A1L312C2))</f>
        <v>88.156000000000006</v>
      </c>
      <c r="J19" s="16" t="s">
        <v>2006</v>
      </c>
      <c r="K19" s="17">
        <f>(A1L310C4 + A1L311C4)</f>
        <v>62.811</v>
      </c>
      <c r="L19" s="16" t="s">
        <v>2007</v>
      </c>
      <c r="M19" s="17">
        <f>(A1L310C5 + A1L311C5)</f>
        <v>27.042999999999999</v>
      </c>
      <c r="N19" s="16" t="s">
        <v>2008</v>
      </c>
      <c r="O19" s="17">
        <f>(_xlfn.SINGLE(A1L312C4) +_xlfn.SINGLE( A1L312C5))</f>
        <v>89.853999999999999</v>
      </c>
      <c r="P19" s="16" t="s">
        <v>2009</v>
      </c>
      <c r="Q19" s="17">
        <f>(A1L310C7 + A1L311C7)</f>
        <v>61.177999999999997</v>
      </c>
      <c r="R19" s="16" t="s">
        <v>2010</v>
      </c>
      <c r="S19" s="17">
        <f>(A1L310C8 + A1L311C8)</f>
        <v>25.788999999999998</v>
      </c>
      <c r="T19" s="16" t="s">
        <v>2011</v>
      </c>
      <c r="U19" s="17">
        <f>(_xlfn.SINGLE(A1L312C7) +_xlfn.SINGLE( A1L312C8))</f>
        <v>86.966999999999999</v>
      </c>
      <c r="V19" s="16" t="s">
        <v>2012</v>
      </c>
      <c r="W19" s="17">
        <f>(A1L310C10 + A1L311C10)</f>
        <v>55.42</v>
      </c>
      <c r="X19" s="16" t="s">
        <v>2013</v>
      </c>
      <c r="Y19" s="17">
        <f>(A1L310C11 + A1L311C11)</f>
        <v>26.223000000000003</v>
      </c>
      <c r="Z19" s="16" t="s">
        <v>2014</v>
      </c>
      <c r="AA19" s="17">
        <f>(_xlfn.SINGLE(A1L312C10) +_xlfn.SINGLE( A1L312C11))</f>
        <v>81.643000000000001</v>
      </c>
      <c r="AB19" s="16" t="s">
        <v>2015</v>
      </c>
      <c r="AC19" s="17">
        <f>(A1L310C13 + A1L311C13)</f>
        <v>57.755000000000003</v>
      </c>
      <c r="AD19" s="16" t="s">
        <v>2016</v>
      </c>
      <c r="AE19" s="17">
        <f>(A1L310C14 + A1L311C14)</f>
        <v>29.228999999999999</v>
      </c>
      <c r="AF19" s="16" t="s">
        <v>2017</v>
      </c>
      <c r="AG19" s="17">
        <f>(_xlfn.SINGLE(A1L312C13) +_xlfn.SINGLE( A1L312C14))</f>
        <v>86.984000000000009</v>
      </c>
      <c r="AH19" s="16" t="s">
        <v>2018</v>
      </c>
      <c r="AI19" s="17">
        <f>IF(RUN_YEARS &gt; 1,(A1L312C3 + A1L312C6) / 2, 0 )</f>
        <v>89.004999999999995</v>
      </c>
      <c r="AJ19" s="16" t="s">
        <v>2019</v>
      </c>
      <c r="AK19" s="17">
        <f>IF(RUN_YEARS &gt; 2,(A1L312C3 + A1L312C6 + A1L312C9) / 3, 0 )</f>
        <v>88.325666666666663</v>
      </c>
      <c r="AL19" s="16" t="s">
        <v>2020</v>
      </c>
      <c r="AM19" s="17">
        <f>IF(RUN_YEARS &gt; 3,(A1L312C3 + A1L312C6 + A1L312C9 + A1L312C12) / 4, 0 )</f>
        <v>86.655000000000001</v>
      </c>
      <c r="AN19" s="16" t="s">
        <v>2021</v>
      </c>
      <c r="AO19" s="17">
        <f>IF(RUN_YEARS &gt; 4,(A1L312C3 + A1L312C6 + A1L312C9 + A1L312C12 + A1L312C15) / 5, 0 )</f>
        <v>86.720800000000011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</v>
      </c>
      <c r="F20" s="16" t="s">
        <v>2022</v>
      </c>
      <c r="G20" s="15">
        <v>1.2090000000000001</v>
      </c>
      <c r="H20" s="16" t="s">
        <v>2023</v>
      </c>
      <c r="I20" s="17">
        <f>(A1L313C1 + A1L313C2)</f>
        <v>1.2090000000000001</v>
      </c>
      <c r="J20" s="16" t="s">
        <v>2022</v>
      </c>
      <c r="K20" s="15">
        <v>3.4000000000000002E-2</v>
      </c>
      <c r="L20" s="16" t="s">
        <v>2022</v>
      </c>
      <c r="M20" s="15">
        <v>1.3440000000000001</v>
      </c>
      <c r="N20" s="16" t="s">
        <v>2024</v>
      </c>
      <c r="O20" s="17">
        <f>(A1L313C4 + A1L313C5)</f>
        <v>1.3780000000000001</v>
      </c>
      <c r="P20" s="16" t="s">
        <v>2022</v>
      </c>
      <c r="Q20" s="15">
        <v>0.113</v>
      </c>
      <c r="R20" s="16" t="s">
        <v>2022</v>
      </c>
      <c r="S20" s="15">
        <v>1.571</v>
      </c>
      <c r="T20" s="16" t="s">
        <v>2025</v>
      </c>
      <c r="U20" s="17">
        <f>(A1L313C7 + A1L313C8)</f>
        <v>1.6839999999999999</v>
      </c>
      <c r="V20" s="16" t="s">
        <v>2022</v>
      </c>
      <c r="W20" s="15">
        <v>0.06</v>
      </c>
      <c r="X20" s="16" t="s">
        <v>2022</v>
      </c>
      <c r="Y20" s="15">
        <v>2.1360000000000001</v>
      </c>
      <c r="Z20" s="16" t="s">
        <v>2026</v>
      </c>
      <c r="AA20" s="17">
        <f>(A1L313C10 + A1L313C11)</f>
        <v>2.1960000000000002</v>
      </c>
      <c r="AB20" s="16" t="s">
        <v>2022</v>
      </c>
      <c r="AC20" s="15">
        <v>0</v>
      </c>
      <c r="AD20" s="16" t="s">
        <v>2022</v>
      </c>
      <c r="AE20" s="15">
        <v>1.4219999999999999</v>
      </c>
      <c r="AF20" s="16" t="s">
        <v>2027</v>
      </c>
      <c r="AG20" s="17">
        <f>(A1L313C13 + A1L313C14)</f>
        <v>1.4219999999999999</v>
      </c>
      <c r="AH20" s="16" t="s">
        <v>2028</v>
      </c>
      <c r="AI20" s="17">
        <f>IF(RUN_YEARS &gt; 1,(A1L313C3 + A1L313C6) / 2, 0 )</f>
        <v>1.2935000000000001</v>
      </c>
      <c r="AJ20" s="16" t="s">
        <v>2029</v>
      </c>
      <c r="AK20" s="17">
        <f>IF(RUN_YEARS &gt; 2,(A1L313C3 + A1L313C6 + A1L313C9) / 3, 0 )</f>
        <v>1.4236666666666666</v>
      </c>
      <c r="AL20" s="16" t="s">
        <v>2030</v>
      </c>
      <c r="AM20" s="17">
        <f>IF(RUN_YEARS &gt; 3,(A1L313C3 + A1L313C6 + A1L313C9 + A1L313C12) / 4, 0 )</f>
        <v>1.6167500000000001</v>
      </c>
      <c r="AN20" s="16" t="s">
        <v>2031</v>
      </c>
      <c r="AO20" s="17">
        <f>IF(RUN_YEARS &gt; 4,(A1L313C3 + A1L313C6 + A1L313C9 + A1L313C12 + A1L313C15) / 5, 0 )</f>
        <v>1.5778000000000001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26.125</v>
      </c>
      <c r="F21" s="16" t="s">
        <v>2032</v>
      </c>
      <c r="G21" s="15">
        <v>26.26</v>
      </c>
      <c r="H21" s="16" t="s">
        <v>2033</v>
      </c>
      <c r="I21" s="17">
        <f>(A1L314C1 + A1L314C2)</f>
        <v>52.385000000000005</v>
      </c>
      <c r="J21" s="16" t="s">
        <v>2032</v>
      </c>
      <c r="K21" s="15">
        <v>26.158000000000001</v>
      </c>
      <c r="L21" s="16" t="s">
        <v>2032</v>
      </c>
      <c r="M21" s="15">
        <v>26.521999999999998</v>
      </c>
      <c r="N21" s="16" t="s">
        <v>2034</v>
      </c>
      <c r="O21" s="17">
        <f>(A1L314C4 + A1L314C5)</f>
        <v>52.68</v>
      </c>
      <c r="P21" s="16" t="s">
        <v>2032</v>
      </c>
      <c r="Q21" s="15">
        <v>25.608000000000001</v>
      </c>
      <c r="R21" s="16" t="s">
        <v>2032</v>
      </c>
      <c r="S21" s="15">
        <v>25.498000000000001</v>
      </c>
      <c r="T21" s="16" t="s">
        <v>2035</v>
      </c>
      <c r="U21" s="17">
        <f>(A1L314C7 + A1L314C8)</f>
        <v>51.106000000000002</v>
      </c>
      <c r="V21" s="16" t="s">
        <v>2032</v>
      </c>
      <c r="W21" s="15">
        <v>26.968</v>
      </c>
      <c r="X21" s="16" t="s">
        <v>2032</v>
      </c>
      <c r="Y21" s="15">
        <v>27.225999999999999</v>
      </c>
      <c r="Z21" s="16" t="s">
        <v>2036</v>
      </c>
      <c r="AA21" s="17">
        <f>(A1L314C10 + A1L314C11)</f>
        <v>54.194000000000003</v>
      </c>
      <c r="AB21" s="16" t="s">
        <v>2032</v>
      </c>
      <c r="AC21" s="15">
        <v>27.175000000000001</v>
      </c>
      <c r="AD21" s="16" t="s">
        <v>2032</v>
      </c>
      <c r="AE21" s="15">
        <v>27.318000000000001</v>
      </c>
      <c r="AF21" s="16" t="s">
        <v>2037</v>
      </c>
      <c r="AG21" s="17">
        <f>(A1L314C13 + A1L314C14)</f>
        <v>54.493000000000002</v>
      </c>
      <c r="AH21" s="16" t="s">
        <v>2038</v>
      </c>
      <c r="AI21" s="17">
        <f>IF(RUN_YEARS &gt; 1,(A1L314C3 + A1L314C6) / 2, 0 )</f>
        <v>52.532499999999999</v>
      </c>
      <c r="AJ21" s="16" t="s">
        <v>2039</v>
      </c>
      <c r="AK21" s="17">
        <f>IF(RUN_YEARS &gt; 2,(A1L314C3 + A1L314C6 + A1L314C9) / 3, 0 )</f>
        <v>52.056999999999995</v>
      </c>
      <c r="AL21" s="16" t="s">
        <v>2040</v>
      </c>
      <c r="AM21" s="17">
        <f>IF(RUN_YEARS &gt; 3,(A1L314C3 + A1L314C6 + A1L314C9 + A1L314C12) / 4, 0 )</f>
        <v>52.591250000000002</v>
      </c>
      <c r="AN21" s="16" t="s">
        <v>2041</v>
      </c>
      <c r="AO21" s="17">
        <f>IF(RUN_YEARS &gt; 4,(A1L314C3 + A1L314C6 + A1L314C9 + A1L314C12 + A1L314C15) / 5, 0 )</f>
        <v>52.971600000000002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0</v>
      </c>
      <c r="H22" s="16" t="s">
        <v>2043</v>
      </c>
      <c r="I22" s="17">
        <f>(A1L315C1 + A1L315C2)</f>
        <v>0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2045</v>
      </c>
      <c r="U22" s="17">
        <f>(A1L315C7 + A1L315C8)</f>
        <v>0</v>
      </c>
      <c r="V22" s="16" t="s">
        <v>2042</v>
      </c>
      <c r="W22" s="15">
        <v>0</v>
      </c>
      <c r="X22" s="16" t="s">
        <v>2042</v>
      </c>
      <c r="Y22" s="15">
        <v>0</v>
      </c>
      <c r="Z22" s="16" t="s">
        <v>2046</v>
      </c>
      <c r="AA22" s="17">
        <f>(A1L315C10 + A1L315C11)</f>
        <v>0</v>
      </c>
      <c r="AB22" s="16" t="s">
        <v>2042</v>
      </c>
      <c r="AC22" s="15">
        <v>1E-3</v>
      </c>
      <c r="AD22" s="16" t="s">
        <v>2042</v>
      </c>
      <c r="AE22" s="15">
        <v>1E-3</v>
      </c>
      <c r="AF22" s="16" t="s">
        <v>2047</v>
      </c>
      <c r="AG22" s="17">
        <f>(A1L315C13 + A1L315C14)</f>
        <v>2E-3</v>
      </c>
      <c r="AH22" s="16" t="s">
        <v>2048</v>
      </c>
      <c r="AI22" s="17">
        <f>IF(RUN_YEARS &gt; 1,(A1L315C3 + A1L315C6) / 2, 0 )</f>
        <v>0</v>
      </c>
      <c r="AJ22" s="16" t="s">
        <v>2049</v>
      </c>
      <c r="AK22" s="17">
        <f>IF(RUN_YEARS &gt; 2,(A1L315C3 + A1L315C6 + A1L315C9) / 3, 0 )</f>
        <v>0</v>
      </c>
      <c r="AL22" s="16" t="s">
        <v>2050</v>
      </c>
      <c r="AM22" s="17">
        <f>IF(RUN_YEARS &gt; 3,(A1L315C3 + A1L315C6 + A1L315C9 + A1L315C12) / 4, 0 )</f>
        <v>0</v>
      </c>
      <c r="AN22" s="16" t="s">
        <v>2051</v>
      </c>
      <c r="AO22" s="17">
        <f>IF(RUN_YEARS &gt; 4,(A1L315C3 + A1L315C6 + A1L315C9 + A1L315C12 + A1L315C15) / 5, 0 )</f>
        <v>4.0000000000000002E-4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2053</v>
      </c>
      <c r="I23" s="17">
        <f>(A1L316C1 + A1L316C2)</f>
        <v>0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2054</v>
      </c>
      <c r="O23" s="17">
        <f>(A1L316C4 + A1L316C5)</f>
        <v>0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2055</v>
      </c>
      <c r="U23" s="17">
        <f>(A1L316C7 + A1L316C8)</f>
        <v>0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2056</v>
      </c>
      <c r="AA23" s="17">
        <f>(A1L316C10 + A1L316C11)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2057</v>
      </c>
      <c r="AG23" s="17">
        <f>(A1L316C13 + A1L316C14)</f>
        <v>0</v>
      </c>
      <c r="AH23" s="16" t="s">
        <v>2058</v>
      </c>
      <c r="AI23" s="17">
        <f>IF(RUN_YEARS &gt; 1,(A1L316C3 + A1L316C6) / 2, 0 )</f>
        <v>0</v>
      </c>
      <c r="AJ23" s="16" t="s">
        <v>2059</v>
      </c>
      <c r="AK23" s="17">
        <f>IF(RUN_YEARS &gt; 2,(A1L316C3 + A1L316C6 + A1L316C9) / 3, 0 )</f>
        <v>0</v>
      </c>
      <c r="AL23" s="16" t="s">
        <v>2060</v>
      </c>
      <c r="AM23" s="17">
        <f>IF(RUN_YEARS &gt; 3,(A1L316C3 + A1L316C6 + A1L316C9 + A1L316C12) / 4, 0 )</f>
        <v>0</v>
      </c>
      <c r="AN23" s="16" t="s">
        <v>2061</v>
      </c>
      <c r="AO23" s="17">
        <f>IF(RUN_YEARS &gt; 4,(A1L316C3 + A1L316C6 + A1L316C9 + A1L316C12 + A1L316C15) / 5, 0 )</f>
        <v>0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20.567</v>
      </c>
      <c r="F24" s="16" t="s">
        <v>2062</v>
      </c>
      <c r="G24" s="15">
        <v>15.707000000000001</v>
      </c>
      <c r="H24" s="16" t="s">
        <v>2063</v>
      </c>
      <c r="I24" s="17">
        <f>(A1L317C1 + A1L317C2)</f>
        <v>36.274000000000001</v>
      </c>
      <c r="J24" s="16" t="s">
        <v>2062</v>
      </c>
      <c r="K24" s="15">
        <v>16.991</v>
      </c>
      <c r="L24" s="16" t="s">
        <v>2062</v>
      </c>
      <c r="M24" s="15">
        <v>12.901</v>
      </c>
      <c r="N24" s="16" t="s">
        <v>2064</v>
      </c>
      <c r="O24" s="17">
        <f>(A1L317C4 + A1L317C5)</f>
        <v>29.891999999999999</v>
      </c>
      <c r="P24" s="16" t="s">
        <v>2062</v>
      </c>
      <c r="Q24" s="15">
        <v>17.247</v>
      </c>
      <c r="R24" s="16" t="s">
        <v>2062</v>
      </c>
      <c r="S24" s="15">
        <v>11.855</v>
      </c>
      <c r="T24" s="16" t="s">
        <v>2065</v>
      </c>
      <c r="U24" s="17">
        <f>(A1L317C7 + A1L317C8)</f>
        <v>29.102</v>
      </c>
      <c r="V24" s="16" t="s">
        <v>2062</v>
      </c>
      <c r="W24" s="15">
        <v>16.670000000000002</v>
      </c>
      <c r="X24" s="16" t="s">
        <v>2062</v>
      </c>
      <c r="Y24" s="15">
        <v>11.237</v>
      </c>
      <c r="Z24" s="16" t="s">
        <v>2066</v>
      </c>
      <c r="AA24" s="17">
        <f>(A1L317C10 + A1L317C11)</f>
        <v>27.907000000000004</v>
      </c>
      <c r="AB24" s="16" t="s">
        <v>2062</v>
      </c>
      <c r="AC24" s="15">
        <v>15.092000000000001</v>
      </c>
      <c r="AD24" s="16" t="s">
        <v>2062</v>
      </c>
      <c r="AE24" s="15">
        <v>9.8970000000000002</v>
      </c>
      <c r="AF24" s="16" t="s">
        <v>2067</v>
      </c>
      <c r="AG24" s="17">
        <f>(A1L317C13 + A1L317C14)</f>
        <v>24.989000000000001</v>
      </c>
      <c r="AH24" s="16" t="s">
        <v>2068</v>
      </c>
      <c r="AI24" s="17">
        <f>IF(RUN_YEARS &gt; 1,(A1L317C3 + A1L317C6) / 2, 0 )</f>
        <v>33.082999999999998</v>
      </c>
      <c r="AJ24" s="16" t="s">
        <v>2069</v>
      </c>
      <c r="AK24" s="17">
        <f>IF(RUN_YEARS &gt; 2,(A1L317C3 + A1L317C6 + A1L317C9) / 3, 0 )</f>
        <v>31.756</v>
      </c>
      <c r="AL24" s="16" t="s">
        <v>2070</v>
      </c>
      <c r="AM24" s="17">
        <f>IF(RUN_YEARS &gt; 3,(A1L317C3 + A1L317C6 + A1L317C9 + A1L317C12) / 4, 0 )</f>
        <v>30.793750000000003</v>
      </c>
      <c r="AN24" s="16" t="s">
        <v>2071</v>
      </c>
      <c r="AO24" s="17">
        <f>IF(RUN_YEARS &gt; 4,(A1L317C3 + A1L317C6 + A1L317C9 + A1L317C12 + A1L317C15) / 5, 0 )</f>
        <v>29.632800000000003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5.7000000000000002E-2</v>
      </c>
      <c r="F25" s="16" t="s">
        <v>2072</v>
      </c>
      <c r="G25" s="15">
        <v>3.17</v>
      </c>
      <c r="H25" s="16" t="s">
        <v>2073</v>
      </c>
      <c r="I25" s="17">
        <f>(A1L318C1 + A1L318C2)</f>
        <v>3.2269999999999999</v>
      </c>
      <c r="J25" s="16" t="s">
        <v>2072</v>
      </c>
      <c r="K25" s="15">
        <v>0.13700000000000001</v>
      </c>
      <c r="L25" s="16" t="s">
        <v>2072</v>
      </c>
      <c r="M25" s="15">
        <v>1.5629999999999999</v>
      </c>
      <c r="N25" s="16" t="s">
        <v>2074</v>
      </c>
      <c r="O25" s="17">
        <f>(A1L318C4 + A1L318C5)</f>
        <v>1.7</v>
      </c>
      <c r="P25" s="16" t="s">
        <v>2072</v>
      </c>
      <c r="Q25" s="15">
        <v>2.85</v>
      </c>
      <c r="R25" s="16" t="s">
        <v>2072</v>
      </c>
      <c r="S25" s="15">
        <v>4.5620000000000003</v>
      </c>
      <c r="T25" s="16" t="s">
        <v>2075</v>
      </c>
      <c r="U25" s="17">
        <f>(A1L318C7 + A1L318C8)</f>
        <v>7.4120000000000008</v>
      </c>
      <c r="V25" s="16" t="s">
        <v>2072</v>
      </c>
      <c r="W25" s="15">
        <v>1.8480000000000001</v>
      </c>
      <c r="X25" s="16" t="s">
        <v>2072</v>
      </c>
      <c r="Y25" s="15">
        <v>3.7530000000000001</v>
      </c>
      <c r="Z25" s="16" t="s">
        <v>2076</v>
      </c>
      <c r="AA25" s="17">
        <f>(A1L318C10 + A1L318C11)</f>
        <v>5.601</v>
      </c>
      <c r="AB25" s="16" t="s">
        <v>2072</v>
      </c>
      <c r="AC25" s="15">
        <v>2.9159999999999999</v>
      </c>
      <c r="AD25" s="16" t="s">
        <v>2072</v>
      </c>
      <c r="AE25" s="15">
        <v>3.9</v>
      </c>
      <c r="AF25" s="16" t="s">
        <v>2077</v>
      </c>
      <c r="AG25" s="17">
        <f>(A1L318C13 + A1L318C14)</f>
        <v>6.8159999999999998</v>
      </c>
      <c r="AH25" s="16" t="s">
        <v>2078</v>
      </c>
      <c r="AI25" s="17">
        <f>IF(RUN_YEARS &gt; 1,(A1L318C3 + A1L318C6) / 2, 0 )</f>
        <v>2.4634999999999998</v>
      </c>
      <c r="AJ25" s="16" t="s">
        <v>2079</v>
      </c>
      <c r="AK25" s="17">
        <f>IF(RUN_YEARS &gt; 2,(A1L318C3 + A1L318C6 + A1L318C9) / 3, 0 )</f>
        <v>4.1130000000000004</v>
      </c>
      <c r="AL25" s="16" t="s">
        <v>2080</v>
      </c>
      <c r="AM25" s="17">
        <f>IF(RUN_YEARS &gt; 3,(A1L318C3 + A1L318C6 + A1L318C9 + A1L318C12) / 4, 0 )</f>
        <v>4.4850000000000003</v>
      </c>
      <c r="AN25" s="16" t="s">
        <v>2081</v>
      </c>
      <c r="AO25" s="17">
        <f>IF(RUN_YEARS &gt; 4,(A1L318C3 + A1L318C6 + A1L318C9 + A1L318C12 + A1L318C15) / 5, 0 )</f>
        <v>4.9512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3.0000000000000001E-3</v>
      </c>
      <c r="F26" s="16" t="s">
        <v>2082</v>
      </c>
      <c r="G26" s="15">
        <v>4.0000000000000001E-3</v>
      </c>
      <c r="H26" s="16" t="s">
        <v>2083</v>
      </c>
      <c r="I26" s="17">
        <f>(A1L319C1 + A1L319C2)</f>
        <v>7.0000000000000001E-3</v>
      </c>
      <c r="J26" s="16" t="s">
        <v>2082</v>
      </c>
      <c r="K26" s="15">
        <v>0</v>
      </c>
      <c r="L26" s="16" t="s">
        <v>2082</v>
      </c>
      <c r="M26" s="15">
        <v>4.0000000000000001E-3</v>
      </c>
      <c r="N26" s="16" t="s">
        <v>2084</v>
      </c>
      <c r="O26" s="17">
        <f>(A1L319C4 + A1L319C5)</f>
        <v>4.0000000000000001E-3</v>
      </c>
      <c r="P26" s="16" t="s">
        <v>2082</v>
      </c>
      <c r="Q26" s="15">
        <v>0</v>
      </c>
      <c r="R26" s="16" t="s">
        <v>2082</v>
      </c>
      <c r="S26" s="15">
        <v>1E-3</v>
      </c>
      <c r="T26" s="16" t="s">
        <v>2085</v>
      </c>
      <c r="U26" s="17">
        <f>(A1L319C7 + A1L319C8)</f>
        <v>1E-3</v>
      </c>
      <c r="V26" s="16" t="s">
        <v>2082</v>
      </c>
      <c r="W26" s="15">
        <v>0</v>
      </c>
      <c r="X26" s="16" t="s">
        <v>2082</v>
      </c>
      <c r="Y26" s="15">
        <v>2E-3</v>
      </c>
      <c r="Z26" s="16" t="s">
        <v>2086</v>
      </c>
      <c r="AA26" s="17">
        <f>(A1L319C10 + A1L319C11)</f>
        <v>2E-3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2087</v>
      </c>
      <c r="AG26" s="17">
        <f>(A1L319C13 + A1L319C14)</f>
        <v>1E-3</v>
      </c>
      <c r="AH26" s="16" t="s">
        <v>2088</v>
      </c>
      <c r="AI26" s="17">
        <f>IF(RUN_YEARS &gt; 1,(A1L319C3 + A1L319C6) / 2, 0 )</f>
        <v>5.4999999999999997E-3</v>
      </c>
      <c r="AJ26" s="16" t="s">
        <v>2089</v>
      </c>
      <c r="AK26" s="17">
        <f>IF(RUN_YEARS &gt; 2,(A1L319C3 + A1L319C6 + A1L319C9) / 3, 0 )</f>
        <v>4.0000000000000001E-3</v>
      </c>
      <c r="AL26" s="16" t="s">
        <v>2090</v>
      </c>
      <c r="AM26" s="17">
        <f>IF(RUN_YEARS &gt; 3,(A1L319C3 + A1L319C6 + A1L319C9 + A1L319C12) / 4, 0 )</f>
        <v>3.5000000000000001E-3</v>
      </c>
      <c r="AN26" s="16" t="s">
        <v>2091</v>
      </c>
      <c r="AO26" s="17">
        <f>IF(RUN_YEARS &gt; 4,(A1L319C3 + A1L319C6 + A1L319C9 + A1L319C12 + A1L319C15) / 5, 0 )</f>
        <v>3.0000000000000001E-3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2.0990000000000002</v>
      </c>
      <c r="F27" s="16" t="s">
        <v>2092</v>
      </c>
      <c r="G27" s="15">
        <v>0.51700000000000002</v>
      </c>
      <c r="H27" s="16" t="s">
        <v>2093</v>
      </c>
      <c r="I27" s="17">
        <f>(A1L320C1 + A1L320C2)</f>
        <v>2.6160000000000001</v>
      </c>
      <c r="J27" s="16" t="s">
        <v>2092</v>
      </c>
      <c r="K27" s="15">
        <v>1.7390000000000001</v>
      </c>
      <c r="L27" s="16" t="s">
        <v>2092</v>
      </c>
      <c r="M27" s="15">
        <v>0.55300000000000005</v>
      </c>
      <c r="N27" s="16" t="s">
        <v>2094</v>
      </c>
      <c r="O27" s="17">
        <f>(A1L320C4 + A1L320C5)</f>
        <v>2.2920000000000003</v>
      </c>
      <c r="P27" s="16" t="s">
        <v>2092</v>
      </c>
      <c r="Q27" s="15">
        <v>1.6850000000000001</v>
      </c>
      <c r="R27" s="16" t="s">
        <v>2092</v>
      </c>
      <c r="S27" s="15">
        <v>1.302</v>
      </c>
      <c r="T27" s="16" t="s">
        <v>2095</v>
      </c>
      <c r="U27" s="17">
        <f>(A1L320C7 + A1L320C8)</f>
        <v>2.9870000000000001</v>
      </c>
      <c r="V27" s="16" t="s">
        <v>2092</v>
      </c>
      <c r="W27" s="15">
        <v>1.744</v>
      </c>
      <c r="X27" s="16" t="s">
        <v>2092</v>
      </c>
      <c r="Y27" s="15">
        <v>0.67200000000000004</v>
      </c>
      <c r="Z27" s="16" t="s">
        <v>2096</v>
      </c>
      <c r="AA27" s="17">
        <f>(A1L320C10 + A1L320C11)</f>
        <v>2.4159999999999999</v>
      </c>
      <c r="AB27" s="16" t="s">
        <v>2092</v>
      </c>
      <c r="AC27" s="15">
        <v>1.599</v>
      </c>
      <c r="AD27" s="16" t="s">
        <v>2092</v>
      </c>
      <c r="AE27" s="15">
        <v>0.64</v>
      </c>
      <c r="AF27" s="16" t="s">
        <v>2097</v>
      </c>
      <c r="AG27" s="17">
        <f>(A1L320C13 + A1L320C14)</f>
        <v>2.2389999999999999</v>
      </c>
      <c r="AH27" s="16" t="s">
        <v>2098</v>
      </c>
      <c r="AI27" s="17">
        <f>IF(RUN_YEARS &gt; 1,(A1L320C3 + A1L320C6) / 2, 0 )</f>
        <v>2.4540000000000002</v>
      </c>
      <c r="AJ27" s="16" t="s">
        <v>2099</v>
      </c>
      <c r="AK27" s="17">
        <f>IF(RUN_YEARS &gt; 2,(A1L320C3 + A1L320C6 + A1L320C9) / 3, 0 )</f>
        <v>2.6316666666666668</v>
      </c>
      <c r="AL27" s="16" t="s">
        <v>2100</v>
      </c>
      <c r="AM27" s="17">
        <f>IF(RUN_YEARS &gt; 3,(A1L320C3 + A1L320C6 + A1L320C9 + A1L320C12) / 4, 0 )</f>
        <v>2.57775</v>
      </c>
      <c r="AN27" s="16" t="s">
        <v>2101</v>
      </c>
      <c r="AO27" s="17">
        <f>IF(RUN_YEARS &gt; 4,(A1L320C3 + A1L320C6 + A1L320C9 + A1L320C12 + A1L320C15) / 5, 0 )</f>
        <v>2.5100000000000002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2.8570000000000002</v>
      </c>
      <c r="F28" s="16" t="s">
        <v>2102</v>
      </c>
      <c r="G28" s="15">
        <v>0.98799999999999999</v>
      </c>
      <c r="H28" s="16" t="s">
        <v>2103</v>
      </c>
      <c r="I28" s="17">
        <f>(A1L321C1 + A1L321C2)</f>
        <v>3.8450000000000002</v>
      </c>
      <c r="J28" s="16" t="s">
        <v>2102</v>
      </c>
      <c r="K28" s="15">
        <v>1.6639999999999999</v>
      </c>
      <c r="L28" s="16" t="s">
        <v>2102</v>
      </c>
      <c r="M28" s="15">
        <v>0.52600000000000002</v>
      </c>
      <c r="N28" s="16" t="s">
        <v>2104</v>
      </c>
      <c r="O28" s="17">
        <f>(A1L321C4 + A1L321C5)</f>
        <v>2.19</v>
      </c>
      <c r="P28" s="16" t="s">
        <v>2102</v>
      </c>
      <c r="Q28" s="15">
        <v>4.9000000000000002E-2</v>
      </c>
      <c r="R28" s="16" t="s">
        <v>2102</v>
      </c>
      <c r="S28" s="15">
        <v>0.122</v>
      </c>
      <c r="T28" s="16" t="s">
        <v>2105</v>
      </c>
      <c r="U28" s="17">
        <f>(A1L321C7 + A1L321C8)</f>
        <v>0.17099999999999999</v>
      </c>
      <c r="V28" s="16" t="s">
        <v>2102</v>
      </c>
      <c r="W28" s="15">
        <v>0.31</v>
      </c>
      <c r="X28" s="16" t="s">
        <v>2102</v>
      </c>
      <c r="Y28" s="15">
        <v>0.30099999999999999</v>
      </c>
      <c r="Z28" s="16" t="s">
        <v>2106</v>
      </c>
      <c r="AA28" s="17">
        <f>(A1L321C10 + A1L321C11)</f>
        <v>0.61099999999999999</v>
      </c>
      <c r="AB28" s="16" t="s">
        <v>2102</v>
      </c>
      <c r="AC28" s="15">
        <v>0</v>
      </c>
      <c r="AD28" s="16" t="s">
        <v>2102</v>
      </c>
      <c r="AE28" s="15">
        <v>5.0000000000000001E-3</v>
      </c>
      <c r="AF28" s="16" t="s">
        <v>2107</v>
      </c>
      <c r="AG28" s="17">
        <f>(A1L321C13 + A1L321C14)</f>
        <v>5.0000000000000001E-3</v>
      </c>
      <c r="AH28" s="16" t="s">
        <v>2108</v>
      </c>
      <c r="AI28" s="17">
        <f>IF(RUN_YEARS &gt; 1,(A1L321C3 + A1L321C6) / 2, 0 )</f>
        <v>3.0175000000000001</v>
      </c>
      <c r="AJ28" s="16" t="s">
        <v>2109</v>
      </c>
      <c r="AK28" s="17">
        <f>IF(RUN_YEARS &gt; 2,(A1L321C3 + A1L321C6 + A1L321C9) / 3, 0 )</f>
        <v>2.0686666666666667</v>
      </c>
      <c r="AL28" s="16" t="s">
        <v>2110</v>
      </c>
      <c r="AM28" s="17">
        <f>IF(RUN_YEARS &gt; 3,(A1L321C3 + A1L321C6 + A1L321C9 + A1L321C12) / 4, 0 )</f>
        <v>1.70425</v>
      </c>
      <c r="AN28" s="16" t="s">
        <v>2111</v>
      </c>
      <c r="AO28" s="17">
        <f>IF(RUN_YEARS &gt; 4,(A1L321C3 + A1L321C6 + A1L321C9 + A1L321C12 + A1L321C15) / 5, 0 )</f>
        <v>1.3644000000000001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3.7639999999999998</v>
      </c>
      <c r="F29" s="16" t="s">
        <v>2112</v>
      </c>
      <c r="G29" s="15">
        <v>2.601</v>
      </c>
      <c r="H29" s="16" t="s">
        <v>2113</v>
      </c>
      <c r="I29" s="17">
        <f>(A1L322C1 + A1L322C2)</f>
        <v>6.3650000000000002</v>
      </c>
      <c r="J29" s="16" t="s">
        <v>2112</v>
      </c>
      <c r="K29" s="15">
        <v>2.7080000000000002</v>
      </c>
      <c r="L29" s="16" t="s">
        <v>2112</v>
      </c>
      <c r="M29" s="15">
        <v>2.8250000000000002</v>
      </c>
      <c r="N29" s="16" t="s">
        <v>2114</v>
      </c>
      <c r="O29" s="17">
        <f>(A1L322C4 + A1L322C5)</f>
        <v>5.5330000000000004</v>
      </c>
      <c r="P29" s="16" t="s">
        <v>2112</v>
      </c>
      <c r="Q29" s="15">
        <v>2.3050000000000002</v>
      </c>
      <c r="R29" s="16" t="s">
        <v>2112</v>
      </c>
      <c r="S29" s="15">
        <v>2.5190000000000001</v>
      </c>
      <c r="T29" s="16" t="s">
        <v>2115</v>
      </c>
      <c r="U29" s="17">
        <f>(A1L322C7 + A1L322C8)</f>
        <v>4.8239999999999998</v>
      </c>
      <c r="V29" s="16" t="s">
        <v>2112</v>
      </c>
      <c r="W29" s="15">
        <v>2.7160000000000002</v>
      </c>
      <c r="X29" s="16" t="s">
        <v>2112</v>
      </c>
      <c r="Y29" s="15">
        <v>2.2469999999999999</v>
      </c>
      <c r="Z29" s="16" t="s">
        <v>2116</v>
      </c>
      <c r="AA29" s="17">
        <f>(A1L322C10 + A1L322C11)</f>
        <v>4.9630000000000001</v>
      </c>
      <c r="AB29" s="16" t="s">
        <v>2112</v>
      </c>
      <c r="AC29" s="15">
        <v>2.6019999999999999</v>
      </c>
      <c r="AD29" s="16" t="s">
        <v>2112</v>
      </c>
      <c r="AE29" s="15">
        <v>2.1389999999999998</v>
      </c>
      <c r="AF29" s="16" t="s">
        <v>2117</v>
      </c>
      <c r="AG29" s="17">
        <f>(A1L322C13 + A1L322C14)</f>
        <v>4.7409999999999997</v>
      </c>
      <c r="AH29" s="16" t="s">
        <v>2118</v>
      </c>
      <c r="AI29" s="17">
        <f>IF(RUN_YEARS &gt; 1,(A1L322C3 + A1L322C6) / 2, 0 )</f>
        <v>5.9489999999999998</v>
      </c>
      <c r="AJ29" s="16" t="s">
        <v>2119</v>
      </c>
      <c r="AK29" s="17">
        <f>IF(RUN_YEARS &gt; 2,(A1L322C3 + A1L322C6 + A1L322C9) / 3, 0 )</f>
        <v>5.5740000000000007</v>
      </c>
      <c r="AL29" s="16" t="s">
        <v>2120</v>
      </c>
      <c r="AM29" s="17">
        <f>IF(RUN_YEARS &gt; 3,(A1L322C3 + A1L322C6 + A1L322C9 + A1L322C12) / 4, 0 )</f>
        <v>5.4212500000000006</v>
      </c>
      <c r="AN29" s="16" t="s">
        <v>2121</v>
      </c>
      <c r="AO29" s="17">
        <f>IF(RUN_YEARS &gt; 4,(A1L322C3 + A1L322C6 + A1L322C9 + A1L322C12 + A1L322C15) / 5, 0 )</f>
        <v>5.2852000000000006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6.6210000000000004</v>
      </c>
      <c r="F30" s="16" t="s">
        <v>2123</v>
      </c>
      <c r="G30" s="17">
        <f>(A1L321C2 + A1L322C2)</f>
        <v>3.589</v>
      </c>
      <c r="H30" s="16" t="s">
        <v>2124</v>
      </c>
      <c r="I30" s="17">
        <f>(_xlfn.SINGLE(A1L323C1) +_xlfn.SINGLE( A1L323C2))</f>
        <v>10.210000000000001</v>
      </c>
      <c r="J30" s="16" t="s">
        <v>2125</v>
      </c>
      <c r="K30" s="17">
        <f>(A1L321C4 + A1L322C4)</f>
        <v>4.3719999999999999</v>
      </c>
      <c r="L30" s="16" t="s">
        <v>2126</v>
      </c>
      <c r="M30" s="17">
        <f>(A1L321C5 + A1L322C5)</f>
        <v>3.351</v>
      </c>
      <c r="N30" s="16" t="s">
        <v>2127</v>
      </c>
      <c r="O30" s="17">
        <f>(_xlfn.SINGLE(A1L323C4) +_xlfn.SINGLE( A1L323C5))</f>
        <v>7.7229999999999999</v>
      </c>
      <c r="P30" s="16" t="s">
        <v>2128</v>
      </c>
      <c r="Q30" s="17">
        <f>(A1L321C7 + A1L322C7)</f>
        <v>2.3540000000000001</v>
      </c>
      <c r="R30" s="16" t="s">
        <v>2129</v>
      </c>
      <c r="S30" s="17">
        <f>(A1L321C8 + A1L322C8)</f>
        <v>2.641</v>
      </c>
      <c r="T30" s="16" t="s">
        <v>2130</v>
      </c>
      <c r="U30" s="17">
        <f>(_xlfn.SINGLE(A1L323C7) +_xlfn.SINGLE( A1L323C8))</f>
        <v>4.9950000000000001</v>
      </c>
      <c r="V30" s="16" t="s">
        <v>2131</v>
      </c>
      <c r="W30" s="17">
        <f>(A1L321C10 + A1L322C10)</f>
        <v>3.0260000000000002</v>
      </c>
      <c r="X30" s="16" t="s">
        <v>2132</v>
      </c>
      <c r="Y30" s="17">
        <f>(A1L321C11 + A1L322C11)</f>
        <v>2.548</v>
      </c>
      <c r="Z30" s="16" t="s">
        <v>2133</v>
      </c>
      <c r="AA30" s="17">
        <f>(_xlfn.SINGLE(A1L323C10) +_xlfn.SINGLE( A1L323C11))</f>
        <v>5.5739999999999998</v>
      </c>
      <c r="AB30" s="16" t="s">
        <v>2134</v>
      </c>
      <c r="AC30" s="17">
        <f>(A1L321C13 + A1L322C13)</f>
        <v>2.6019999999999999</v>
      </c>
      <c r="AD30" s="16" t="s">
        <v>2135</v>
      </c>
      <c r="AE30" s="17">
        <f>(A1L321C14 + A1L322C14)</f>
        <v>2.1439999999999997</v>
      </c>
      <c r="AF30" s="16" t="s">
        <v>2136</v>
      </c>
      <c r="AG30" s="17">
        <f>(_xlfn.SINGLE(A1L323C13) +_xlfn.SINGLE( A1L323C14))</f>
        <v>4.7459999999999996</v>
      </c>
      <c r="AH30" s="16" t="s">
        <v>2137</v>
      </c>
      <c r="AI30" s="17">
        <f>IF(RUN_YEARS &gt; 1,(A1L323C3 + A1L323C6) / 2, 0 )</f>
        <v>8.9664999999999999</v>
      </c>
      <c r="AJ30" s="16" t="s">
        <v>2138</v>
      </c>
      <c r="AK30" s="17">
        <f>IF(RUN_YEARS &gt; 2,(A1L323C3 + A1L323C6 + A1L323C9) / 3, 0 )</f>
        <v>7.6426666666666669</v>
      </c>
      <c r="AL30" s="16" t="s">
        <v>2139</v>
      </c>
      <c r="AM30" s="17">
        <f>IF(RUN_YEARS &gt; 3,(A1L323C3 + A1L323C6 + A1L323C9 + A1L323C12) / 4, 0 )</f>
        <v>7.1255000000000006</v>
      </c>
      <c r="AN30" s="16" t="s">
        <v>2140</v>
      </c>
      <c r="AO30" s="17">
        <f>IF(RUN_YEARS &gt; 4,(A1L323C3 + A1L323C6 + A1L323C9 + A1L323C12 + A1L323C15) / 5, 0 )</f>
        <v>6.6496000000000013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163.798</v>
      </c>
      <c r="F31" s="16" t="s">
        <v>2142</v>
      </c>
      <c r="G31" s="17">
        <f>(A1L301C2 + A1L304C2 + A1L305C2 + A1L308C2 + A1L309C2 + SUM(A1L312C2:A1L322C2))</f>
        <v>99.724999999999994</v>
      </c>
      <c r="H31" s="16" t="s">
        <v>2143</v>
      </c>
      <c r="I31" s="17">
        <f>(_xlfn.SINGLE(A1L324C1) +_xlfn.SINGLE( A1L324C2))</f>
        <v>263.52300000000002</v>
      </c>
      <c r="J31" s="16" t="s">
        <v>2144</v>
      </c>
      <c r="K31" s="17">
        <f>(A1L301C4 + A1L304C4 + A1L305C4 + A1L308C4 + A1L309C4 + SUM(A1L312C4:A1L322C4))</f>
        <v>161.191</v>
      </c>
      <c r="L31" s="16" t="s">
        <v>2145</v>
      </c>
      <c r="M31" s="17">
        <f>(A1L301C5 + A1L304C5 + A1L305C5 + A1L308C5 + A1L309C5 + SUM(A1L312C5:A1L322C5))</f>
        <v>101.268</v>
      </c>
      <c r="N31" s="16" t="s">
        <v>2146</v>
      </c>
      <c r="O31" s="17">
        <f>(_xlfn.SINGLE(A1L324C4) +_xlfn.SINGLE( A1L324C5))</f>
        <v>262.459</v>
      </c>
      <c r="P31" s="16" t="s">
        <v>2147</v>
      </c>
      <c r="Q31" s="17">
        <f>(A1L301C7 + A1L304C7 + A1L305C7 + A1L308C7 + A1L309C7 + SUM(A1L312C7:A1L322C7))</f>
        <v>165.59700000000001</v>
      </c>
      <c r="R31" s="16" t="s">
        <v>2148</v>
      </c>
      <c r="S31" s="17">
        <f>(A1L301C8 + A1L304C8 + A1L305C8 + A1L308C8 + A1L309C8 + SUM(A1L312C8:A1L322C8))</f>
        <v>104.21200000000002</v>
      </c>
      <c r="T31" s="16" t="s">
        <v>2149</v>
      </c>
      <c r="U31" s="17">
        <f>(_xlfn.SINGLE(A1L324C7) +_xlfn.SINGLE( A1L324C8))</f>
        <v>269.80900000000003</v>
      </c>
      <c r="V31" s="16" t="s">
        <v>2150</v>
      </c>
      <c r="W31" s="17">
        <f>(A1L301C10 + A1L304C10 + A1L305C10 + A1L308C10 + A1L309C10 + SUM(A1L312C10:A1L322C10))</f>
        <v>167.768</v>
      </c>
      <c r="X31" s="16" t="s">
        <v>2151</v>
      </c>
      <c r="Y31" s="17">
        <f>(A1L301C11 + A1L304C11 + A1L305C11 + A1L308C11 + A1L309C11 + SUM(A1L312C11:A1L322C11))</f>
        <v>107.96299999999999</v>
      </c>
      <c r="Z31" s="16" t="s">
        <v>2152</v>
      </c>
      <c r="AA31" s="17">
        <f>(_xlfn.SINGLE(A1L324C10) +_xlfn.SINGLE( A1L324C11))</f>
        <v>275.73099999999999</v>
      </c>
      <c r="AB31" s="16" t="s">
        <v>2153</v>
      </c>
      <c r="AC31" s="17">
        <f>(A1L301C13 + A1L304C13 + A1L305C13 + A1L308C13 + A1L309C13 + SUM(A1L312C13:A1L322C13))</f>
        <v>174.36500000000001</v>
      </c>
      <c r="AD31" s="16" t="s">
        <v>2154</v>
      </c>
      <c r="AE31" s="17">
        <f>(A1L301C14 + A1L304C14 + A1L305C14 + A1L308C14 + A1L309C14 + SUM(A1L312C14:A1L322C14))</f>
        <v>112.19300000000001</v>
      </c>
      <c r="AF31" s="16" t="s">
        <v>2155</v>
      </c>
      <c r="AG31" s="17">
        <f>(_xlfn.SINGLE(A1L324C13) +_xlfn.SINGLE( A1L324C14))</f>
        <v>286.55799999999999</v>
      </c>
      <c r="AH31" s="16" t="s">
        <v>2156</v>
      </c>
      <c r="AI31" s="17">
        <f>IF(RUN_YEARS &gt; 1,(A1L324C3 + A1L324C6) / 2, 0 )</f>
        <v>262.99099999999999</v>
      </c>
      <c r="AJ31" s="16" t="s">
        <v>2157</v>
      </c>
      <c r="AK31" s="17">
        <f>IF(RUN_YEARS &gt; 2,(A1L324C3 + A1L324C6 + A1L324C9) / 3, 0 )</f>
        <v>265.26366666666667</v>
      </c>
      <c r="AL31" s="16" t="s">
        <v>2158</v>
      </c>
      <c r="AM31" s="17">
        <f>IF(RUN_YEARS &gt; 3,(A1L324C3 + A1L324C6 + A1L324C9 + A1L324C12) / 4, 0 )</f>
        <v>267.88049999999998</v>
      </c>
      <c r="AN31" s="16" t="s">
        <v>2159</v>
      </c>
      <c r="AO31" s="17">
        <f>IF(RUN_YEARS &gt; 4,(A1L324C3 + A1L324C6 + A1L324C9 + A1L324C12 + A1L324C15) / 5, 0 )</f>
        <v>271.61599999999999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FF5A7A-93F7-472A-B697-E1FCA57E5E72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6.601</v>
      </c>
      <c r="F9" s="16" t="s">
        <v>1885</v>
      </c>
      <c r="G9" s="15">
        <v>2.0449999999999999</v>
      </c>
      <c r="H9" s="16" t="s">
        <v>2195</v>
      </c>
      <c r="I9" s="17">
        <f>(A1L342C1 + A1L342C2)</f>
        <v>8.6460000000000008</v>
      </c>
      <c r="J9" s="16" t="s">
        <v>1885</v>
      </c>
      <c r="K9" s="15">
        <v>6.55</v>
      </c>
      <c r="L9" s="16" t="s">
        <v>1885</v>
      </c>
      <c r="M9" s="15">
        <v>1.764</v>
      </c>
      <c r="N9" s="16" t="s">
        <v>2196</v>
      </c>
      <c r="O9" s="17">
        <f>(A1L342C4 + A1L342C5)</f>
        <v>8.3140000000000001</v>
      </c>
      <c r="P9" s="16" t="s">
        <v>1885</v>
      </c>
      <c r="Q9" s="15">
        <v>6.3739999999999997</v>
      </c>
      <c r="R9" s="16" t="s">
        <v>1885</v>
      </c>
      <c r="S9" s="15">
        <v>1.8069999999999999</v>
      </c>
      <c r="T9" s="16" t="s">
        <v>2197</v>
      </c>
      <c r="U9" s="17">
        <f>(A1L342C7 + A1L342C8)</f>
        <v>8.1809999999999992</v>
      </c>
      <c r="V9" s="16" t="s">
        <v>1885</v>
      </c>
      <c r="W9" s="15">
        <v>7.22</v>
      </c>
      <c r="X9" s="16" t="s">
        <v>1885</v>
      </c>
      <c r="Y9" s="15">
        <v>2.19</v>
      </c>
      <c r="Z9" s="16" t="s">
        <v>2198</v>
      </c>
      <c r="AA9" s="17">
        <f>(A1L342C10 + A1L342C11)</f>
        <v>9.41</v>
      </c>
      <c r="AB9" s="16" t="s">
        <v>1885</v>
      </c>
      <c r="AC9" s="15">
        <v>5.9320000000000004</v>
      </c>
      <c r="AD9" s="16" t="s">
        <v>1885</v>
      </c>
      <c r="AE9" s="15">
        <v>2.1389999999999998</v>
      </c>
      <c r="AF9" s="16" t="s">
        <v>2199</v>
      </c>
      <c r="AG9" s="17">
        <f>(A1L342C13 + A1L342C14)</f>
        <v>8.0709999999999997</v>
      </c>
      <c r="AH9" s="16" t="s">
        <v>2200</v>
      </c>
      <c r="AI9" s="17">
        <f>IF(RUN_YEARS &gt; 1,(A1L342C3 + A1L342C6) / 2, 0 )</f>
        <v>8.48</v>
      </c>
      <c r="AJ9" s="16" t="s">
        <v>2201</v>
      </c>
      <c r="AK9" s="17">
        <f>IF(RUN_YEARS &gt; 2,(A1L342C3 + A1L342C6 + A1L342C9) / 3, 0 )</f>
        <v>8.3803333333333327</v>
      </c>
      <c r="AL9" s="16" t="s">
        <v>2202</v>
      </c>
      <c r="AM9" s="17">
        <f>IF(RUN_YEARS &gt; 3,(A1L342C3 + A1L342C6 + A1L342C9 + A1L342C12) / 4, 0 )</f>
        <v>8.6377500000000005</v>
      </c>
      <c r="AN9" s="16" t="s">
        <v>2203</v>
      </c>
      <c r="AO9" s="17">
        <f>IF(RUN_YEARS &gt; 4,(A1L342C3 + A1L342C6 + A1L342C9 + A1L342C12 + A1L342C15) / 5, 0 )</f>
        <v>8.5244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1.2190000000000001</v>
      </c>
      <c r="F10" s="16" t="s">
        <v>1895</v>
      </c>
      <c r="G10" s="15">
        <v>0.32600000000000001</v>
      </c>
      <c r="H10" s="16" t="s">
        <v>2204</v>
      </c>
      <c r="I10" s="17">
        <f>(A1L343C1 + A1L343C2)</f>
        <v>1.5450000000000002</v>
      </c>
      <c r="J10" s="16" t="s">
        <v>1895</v>
      </c>
      <c r="K10" s="15">
        <v>1.343</v>
      </c>
      <c r="L10" s="16" t="s">
        <v>1895</v>
      </c>
      <c r="M10" s="15">
        <v>0.28499999999999998</v>
      </c>
      <c r="N10" s="16" t="s">
        <v>2205</v>
      </c>
      <c r="O10" s="17">
        <f>(A1L343C4 + A1L343C5)</f>
        <v>1.6279999999999999</v>
      </c>
      <c r="P10" s="16" t="s">
        <v>1895</v>
      </c>
      <c r="Q10" s="15">
        <v>1.3480000000000001</v>
      </c>
      <c r="R10" s="16" t="s">
        <v>1895</v>
      </c>
      <c r="S10" s="15">
        <v>0.32300000000000001</v>
      </c>
      <c r="T10" s="16" t="s">
        <v>2206</v>
      </c>
      <c r="U10" s="17">
        <f>(A1L343C7 + A1L343C8)</f>
        <v>1.671</v>
      </c>
      <c r="V10" s="16" t="s">
        <v>1895</v>
      </c>
      <c r="W10" s="15">
        <v>1.55</v>
      </c>
      <c r="X10" s="16" t="s">
        <v>1895</v>
      </c>
      <c r="Y10" s="15">
        <v>0.41099999999999998</v>
      </c>
      <c r="Z10" s="16" t="s">
        <v>2207</v>
      </c>
      <c r="AA10" s="17">
        <f>(A1L343C10 + A1L343C11)</f>
        <v>1.9610000000000001</v>
      </c>
      <c r="AB10" s="16" t="s">
        <v>1895</v>
      </c>
      <c r="AC10" s="15">
        <v>1.5720000000000001</v>
      </c>
      <c r="AD10" s="16" t="s">
        <v>1895</v>
      </c>
      <c r="AE10" s="15">
        <v>0.42199999999999999</v>
      </c>
      <c r="AF10" s="16" t="s">
        <v>2208</v>
      </c>
      <c r="AG10" s="17">
        <f>(A1L343C13 + A1L343C14)</f>
        <v>1.994</v>
      </c>
      <c r="AH10" s="16" t="s">
        <v>2209</v>
      </c>
      <c r="AI10" s="17">
        <f>IF(RUN_YEARS &gt; 1,(A1L343C3 + A1L343C6) / 2, 0 )</f>
        <v>1.5865</v>
      </c>
      <c r="AJ10" s="16" t="s">
        <v>2210</v>
      </c>
      <c r="AK10" s="17">
        <f>IF(RUN_YEARS &gt; 2,(A1L343C3 + A1L343C6 + A1L343C9) / 3, 0 )</f>
        <v>1.6146666666666667</v>
      </c>
      <c r="AL10" s="16" t="s">
        <v>2211</v>
      </c>
      <c r="AM10" s="17">
        <f>IF(RUN_YEARS &gt; 3,(A1L343C3 + A1L343C6 + A1L343C9 + A1L343C12) / 4, 0 )</f>
        <v>1.7012500000000002</v>
      </c>
      <c r="AN10" s="16" t="s">
        <v>2212</v>
      </c>
      <c r="AO10" s="17">
        <f>IF(RUN_YEARS &gt; 4,(A1L343C3 + A1L343C6 + A1L343C9 + A1L343C12 + A1L343C15) / 5, 0 )</f>
        <v>1.7598000000000003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7.82</v>
      </c>
      <c r="F11" s="16" t="s">
        <v>2214</v>
      </c>
      <c r="G11" s="17">
        <f>(A1L342C2 + A1L343C2)</f>
        <v>2.371</v>
      </c>
      <c r="H11" s="16" t="s">
        <v>2215</v>
      </c>
      <c r="I11" s="17">
        <f>(_xlfn.SINGLE(A1L344C1) +_xlfn.SINGLE( A1L344C2))</f>
        <v>10.191000000000001</v>
      </c>
      <c r="J11" s="16" t="s">
        <v>2216</v>
      </c>
      <c r="K11" s="17">
        <f>(A1L342C4 + A1L343C4)</f>
        <v>7.8929999999999998</v>
      </c>
      <c r="L11" s="16" t="s">
        <v>2217</v>
      </c>
      <c r="M11" s="17">
        <f>(A1L342C5 + A1L343C5)</f>
        <v>2.0489999999999999</v>
      </c>
      <c r="N11" s="16" t="s">
        <v>2218</v>
      </c>
      <c r="O11" s="17">
        <f>(_xlfn.SINGLE(A1L344C4) +_xlfn.SINGLE( A1L344C5))</f>
        <v>9.9420000000000002</v>
      </c>
      <c r="P11" s="16" t="s">
        <v>2219</v>
      </c>
      <c r="Q11" s="17">
        <f>(A1L342C7 + A1L343C7)</f>
        <v>7.7219999999999995</v>
      </c>
      <c r="R11" s="16" t="s">
        <v>2220</v>
      </c>
      <c r="S11" s="17">
        <f>(A1L342C8 + A1L343C8)</f>
        <v>2.13</v>
      </c>
      <c r="T11" s="16" t="s">
        <v>2221</v>
      </c>
      <c r="U11" s="17">
        <f>(_xlfn.SINGLE(A1L344C7) +_xlfn.SINGLE( A1L344C8))</f>
        <v>9.8520000000000003</v>
      </c>
      <c r="V11" s="16" t="s">
        <v>2222</v>
      </c>
      <c r="W11" s="17">
        <f>(A1L342C10 + A1L343C10)</f>
        <v>8.77</v>
      </c>
      <c r="X11" s="16" t="s">
        <v>2223</v>
      </c>
      <c r="Y11" s="17">
        <f>(A1L342C11 + A1L343C11)</f>
        <v>2.601</v>
      </c>
      <c r="Z11" s="16" t="s">
        <v>2224</v>
      </c>
      <c r="AA11" s="17">
        <f>(_xlfn.SINGLE(A1L344C10) +_xlfn.SINGLE( A1L344C11))</f>
        <v>11.370999999999999</v>
      </c>
      <c r="AB11" s="16" t="s">
        <v>2225</v>
      </c>
      <c r="AC11" s="17">
        <f>(A1L342C13 + A1L343C13)</f>
        <v>7.5040000000000004</v>
      </c>
      <c r="AD11" s="16" t="s">
        <v>2226</v>
      </c>
      <c r="AE11" s="17">
        <f>(A1L342C14 + A1L343C14)</f>
        <v>2.5609999999999999</v>
      </c>
      <c r="AF11" s="16" t="s">
        <v>2227</v>
      </c>
      <c r="AG11" s="17">
        <f>(_xlfn.SINGLE(A1L344C13) +_xlfn.SINGLE( A1L344C14))</f>
        <v>10.065000000000001</v>
      </c>
      <c r="AH11" s="16" t="s">
        <v>2228</v>
      </c>
      <c r="AI11" s="17">
        <f>IF(RUN_YEARS &gt; 1,(A1L344C3 + A1L344C6) / 2, 0 )</f>
        <v>10.066500000000001</v>
      </c>
      <c r="AJ11" s="16" t="s">
        <v>2229</v>
      </c>
      <c r="AK11" s="17">
        <f>IF(RUN_YEARS &gt; 2,(A1L344C3 + A1L344C6 + A1L344C9) / 3, 0 )</f>
        <v>9.995000000000001</v>
      </c>
      <c r="AL11" s="16" t="s">
        <v>2230</v>
      </c>
      <c r="AM11" s="17">
        <f>IF(RUN_YEARS &gt; 3,(A1L344C3 + A1L344C6 + A1L344C9 + A1L344C12) / 4, 0 )</f>
        <v>10.339</v>
      </c>
      <c r="AN11" s="16" t="s">
        <v>2231</v>
      </c>
      <c r="AO11" s="17">
        <f>IF(RUN_YEARS &gt; 4,(A1L344C3 + A1L344C6 + A1L344C9 + A1L344C12 + A1L344C15) / 5, 0 )</f>
        <v>10.284200000000002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43.73</v>
      </c>
      <c r="F12" s="16" t="s">
        <v>1924</v>
      </c>
      <c r="G12" s="15">
        <v>13.537000000000001</v>
      </c>
      <c r="H12" s="16" t="s">
        <v>2232</v>
      </c>
      <c r="I12" s="17">
        <f>(A1L345C1 + A1L345C2)</f>
        <v>57.266999999999996</v>
      </c>
      <c r="J12" s="16" t="s">
        <v>1924</v>
      </c>
      <c r="K12" s="15">
        <v>49.728999999999999</v>
      </c>
      <c r="L12" s="16" t="s">
        <v>1924</v>
      </c>
      <c r="M12" s="15">
        <v>14.476000000000001</v>
      </c>
      <c r="N12" s="16" t="s">
        <v>2233</v>
      </c>
      <c r="O12" s="17">
        <f>(A1L345C4 + A1L345C5)</f>
        <v>64.204999999999998</v>
      </c>
      <c r="P12" s="16" t="s">
        <v>1924</v>
      </c>
      <c r="Q12" s="15">
        <v>52.886000000000003</v>
      </c>
      <c r="R12" s="16" t="s">
        <v>1924</v>
      </c>
      <c r="S12" s="15">
        <v>15.529</v>
      </c>
      <c r="T12" s="16" t="s">
        <v>2234</v>
      </c>
      <c r="U12" s="17">
        <f>(A1L345C7 + A1L345C8)</f>
        <v>68.415000000000006</v>
      </c>
      <c r="V12" s="16" t="s">
        <v>1924</v>
      </c>
      <c r="W12" s="15">
        <v>57.624000000000002</v>
      </c>
      <c r="X12" s="16" t="s">
        <v>1924</v>
      </c>
      <c r="Y12" s="15">
        <v>15.989000000000001</v>
      </c>
      <c r="Z12" s="16" t="s">
        <v>2235</v>
      </c>
      <c r="AA12" s="17">
        <f>(A1L345C10 + A1L345C11)</f>
        <v>73.613</v>
      </c>
      <c r="AB12" s="16" t="s">
        <v>1924</v>
      </c>
      <c r="AC12" s="15">
        <v>54.981000000000002</v>
      </c>
      <c r="AD12" s="16" t="s">
        <v>1924</v>
      </c>
      <c r="AE12" s="15">
        <v>18.204000000000001</v>
      </c>
      <c r="AF12" s="16" t="s">
        <v>2236</v>
      </c>
      <c r="AG12" s="17">
        <f>(A1L345C13 + A1L345C14)</f>
        <v>73.185000000000002</v>
      </c>
      <c r="AH12" s="16" t="s">
        <v>2237</v>
      </c>
      <c r="AI12" s="17">
        <f>IF(RUN_YEARS &gt; 1,(A1L345C3 + A1L345C6) / 2, 0 )</f>
        <v>60.735999999999997</v>
      </c>
      <c r="AJ12" s="16" t="s">
        <v>2238</v>
      </c>
      <c r="AK12" s="17">
        <f>IF(RUN_YEARS &gt; 2,(A1L345C3 + A1L345C6 + A1L345C9) / 3, 0 )</f>
        <v>63.295666666666669</v>
      </c>
      <c r="AL12" s="16" t="s">
        <v>2239</v>
      </c>
      <c r="AM12" s="17">
        <f>IF(RUN_YEARS &gt; 3,(A1L345C3 + A1L345C6 + A1L345C9 + A1L345C12) / 4, 0 )</f>
        <v>65.875</v>
      </c>
      <c r="AN12" s="16" t="s">
        <v>2240</v>
      </c>
      <c r="AO12" s="17">
        <f>IF(RUN_YEARS &gt; 4,(A1L345C3 + A1L345C6 + A1L345C9 + A1L345C12 + A1L345C15) / 5, 0 )</f>
        <v>67.337000000000003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19.797999999999998</v>
      </c>
      <c r="F13" s="16" t="s">
        <v>1934</v>
      </c>
      <c r="G13" s="15">
        <v>123.486</v>
      </c>
      <c r="H13" s="16" t="s">
        <v>2241</v>
      </c>
      <c r="I13" s="17">
        <f>(A1L346C1 + A1L346C2)</f>
        <v>143.28399999999999</v>
      </c>
      <c r="J13" s="16" t="s">
        <v>1934</v>
      </c>
      <c r="K13" s="15">
        <v>18.54</v>
      </c>
      <c r="L13" s="16" t="s">
        <v>1934</v>
      </c>
      <c r="M13" s="15">
        <v>92.546000000000006</v>
      </c>
      <c r="N13" s="16" t="s">
        <v>2242</v>
      </c>
      <c r="O13" s="17">
        <f>(A1L346C4 + A1L346C5)</f>
        <v>111.08600000000001</v>
      </c>
      <c r="P13" s="16" t="s">
        <v>1934</v>
      </c>
      <c r="Q13" s="15">
        <v>20.407</v>
      </c>
      <c r="R13" s="16" t="s">
        <v>1934</v>
      </c>
      <c r="S13" s="15">
        <v>113.309</v>
      </c>
      <c r="T13" s="16" t="s">
        <v>2243</v>
      </c>
      <c r="U13" s="17">
        <f>(A1L346C7 + A1L346C8)</f>
        <v>133.71600000000001</v>
      </c>
      <c r="V13" s="16" t="s">
        <v>1934</v>
      </c>
      <c r="W13" s="15">
        <v>15.957000000000001</v>
      </c>
      <c r="X13" s="16" t="s">
        <v>1934</v>
      </c>
      <c r="Y13" s="15">
        <v>107.80500000000001</v>
      </c>
      <c r="Z13" s="16" t="s">
        <v>2244</v>
      </c>
      <c r="AA13" s="17">
        <f>(A1L346C10 + A1L346C11)</f>
        <v>123.762</v>
      </c>
      <c r="AB13" s="16" t="s">
        <v>1934</v>
      </c>
      <c r="AC13" s="15">
        <v>14.853</v>
      </c>
      <c r="AD13" s="16" t="s">
        <v>1934</v>
      </c>
      <c r="AE13" s="15">
        <v>105.277</v>
      </c>
      <c r="AF13" s="16" t="s">
        <v>2245</v>
      </c>
      <c r="AG13" s="17">
        <f>(A1L346C13 + A1L346C14)</f>
        <v>120.13</v>
      </c>
      <c r="AH13" s="16" t="s">
        <v>2246</v>
      </c>
      <c r="AI13" s="17">
        <f>IF(RUN_YEARS &gt; 1,(A1L346C3 + A1L346C6) / 2, 0 )</f>
        <v>127.185</v>
      </c>
      <c r="AJ13" s="16" t="s">
        <v>2247</v>
      </c>
      <c r="AK13" s="17">
        <f>IF(RUN_YEARS &gt; 2,(A1L346C3 + A1L346C6 + A1L346C9) / 3, 0 )</f>
        <v>129.36199999999999</v>
      </c>
      <c r="AL13" s="16" t="s">
        <v>2248</v>
      </c>
      <c r="AM13" s="17">
        <f>IF(RUN_YEARS &gt; 3,(A1L346C3 + A1L346C6 + A1L346C9 + A1L346C12) / 4, 0 )</f>
        <v>127.962</v>
      </c>
      <c r="AN13" s="16" t="s">
        <v>2249</v>
      </c>
      <c r="AO13" s="17">
        <f>IF(RUN_YEARS &gt; 4,(A1L346C3 + A1L346C6 + A1L346C9 + A1L346C12 + A1L346C15) / 5, 0 )</f>
        <v>126.39560000000002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0.97199999999999998</v>
      </c>
      <c r="F14" s="16" t="s">
        <v>1944</v>
      </c>
      <c r="G14" s="15">
        <v>1.68</v>
      </c>
      <c r="H14" s="16" t="s">
        <v>2250</v>
      </c>
      <c r="I14" s="17">
        <f>(A1L347C1 + A1L347C2)</f>
        <v>2.6520000000000001</v>
      </c>
      <c r="J14" s="16" t="s">
        <v>1944</v>
      </c>
      <c r="K14" s="15">
        <v>0.80800000000000005</v>
      </c>
      <c r="L14" s="16" t="s">
        <v>1944</v>
      </c>
      <c r="M14" s="15">
        <v>0.98099999999999998</v>
      </c>
      <c r="N14" s="16" t="s">
        <v>2251</v>
      </c>
      <c r="O14" s="17">
        <f>(A1L347C4 + A1L347C5)</f>
        <v>1.7890000000000001</v>
      </c>
      <c r="P14" s="16" t="s">
        <v>1944</v>
      </c>
      <c r="Q14" s="15">
        <v>0.73699999999999999</v>
      </c>
      <c r="R14" s="16" t="s">
        <v>1944</v>
      </c>
      <c r="S14" s="15">
        <v>0.95499999999999996</v>
      </c>
      <c r="T14" s="16" t="s">
        <v>2252</v>
      </c>
      <c r="U14" s="17">
        <f>(A1L347C7 + A1L347C8)</f>
        <v>1.6919999999999999</v>
      </c>
      <c r="V14" s="16" t="s">
        <v>1944</v>
      </c>
      <c r="W14" s="15">
        <v>0.96499999999999997</v>
      </c>
      <c r="X14" s="16" t="s">
        <v>1944</v>
      </c>
      <c r="Y14" s="15">
        <v>1.071</v>
      </c>
      <c r="Z14" s="16" t="s">
        <v>2253</v>
      </c>
      <c r="AA14" s="17">
        <f>(A1L347C10 + A1L347C11)</f>
        <v>2.036</v>
      </c>
      <c r="AB14" s="16" t="s">
        <v>1944</v>
      </c>
      <c r="AC14" s="15">
        <v>1.077</v>
      </c>
      <c r="AD14" s="16" t="s">
        <v>1944</v>
      </c>
      <c r="AE14" s="15">
        <v>1.2909999999999999</v>
      </c>
      <c r="AF14" s="16" t="s">
        <v>2254</v>
      </c>
      <c r="AG14" s="17">
        <f>(A1L347C13 + A1L347C14)</f>
        <v>2.3679999999999999</v>
      </c>
      <c r="AH14" s="16" t="s">
        <v>2255</v>
      </c>
      <c r="AI14" s="17">
        <f>IF(RUN_YEARS &gt; 1,(A1L347C3 + A1L347C6) / 2, 0 )</f>
        <v>2.2205000000000004</v>
      </c>
      <c r="AJ14" s="16" t="s">
        <v>2256</v>
      </c>
      <c r="AK14" s="17">
        <f>IF(RUN_YEARS &gt; 2,(A1L347C3 + A1L347C6 + A1L347C9) / 3, 0 )</f>
        <v>2.0443333333333338</v>
      </c>
      <c r="AL14" s="16" t="s">
        <v>2257</v>
      </c>
      <c r="AM14" s="17">
        <f>IF(RUN_YEARS &gt; 3,(A1L347C3 + A1L347C6 + A1L347C9 + A1L347C12) / 4, 0 )</f>
        <v>2.0422500000000001</v>
      </c>
      <c r="AN14" s="16" t="s">
        <v>2258</v>
      </c>
      <c r="AO14" s="17">
        <f>IF(RUN_YEARS &gt; 4,(A1L347C3 + A1L347C6 + A1L347C9 + A1L347C12 + A1L347C15) / 5, 0 )</f>
        <v>2.1074000000000002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20.77</v>
      </c>
      <c r="F15" s="16" t="s">
        <v>2260</v>
      </c>
      <c r="G15" s="17">
        <f>(A1L346C2 + A1L347C2)</f>
        <v>125.16600000000001</v>
      </c>
      <c r="H15" s="16" t="s">
        <v>2261</v>
      </c>
      <c r="I15" s="17">
        <f>(_xlfn.SINGLE(A1L348C1) +_xlfn.SINGLE( A1L348C2))</f>
        <v>145.93600000000001</v>
      </c>
      <c r="J15" s="16" t="s">
        <v>2262</v>
      </c>
      <c r="K15" s="17">
        <f>(A1L346C4 + A1L347C4)</f>
        <v>19.347999999999999</v>
      </c>
      <c r="L15" s="16" t="s">
        <v>2263</v>
      </c>
      <c r="M15" s="17">
        <f>(A1L346C5 + A1L347C5)</f>
        <v>93.527000000000001</v>
      </c>
      <c r="N15" s="16" t="s">
        <v>2264</v>
      </c>
      <c r="O15" s="17">
        <f>(_xlfn.SINGLE(A1L348C4) +_xlfn.SINGLE( A1L348C5))</f>
        <v>112.875</v>
      </c>
      <c r="P15" s="16" t="s">
        <v>2265</v>
      </c>
      <c r="Q15" s="17">
        <f>(A1L346C7 + A1L347C7)</f>
        <v>21.143999999999998</v>
      </c>
      <c r="R15" s="16" t="s">
        <v>2266</v>
      </c>
      <c r="S15" s="17">
        <f>(A1L346C8 + A1L347C8)</f>
        <v>114.264</v>
      </c>
      <c r="T15" s="16" t="s">
        <v>2267</v>
      </c>
      <c r="U15" s="17">
        <f>(_xlfn.SINGLE(A1L348C7) +_xlfn.SINGLE( A1L348C8))</f>
        <v>135.40799999999999</v>
      </c>
      <c r="V15" s="16" t="s">
        <v>2268</v>
      </c>
      <c r="W15" s="17">
        <f>(A1L346C10 + A1L347C10)</f>
        <v>16.922000000000001</v>
      </c>
      <c r="X15" s="16" t="s">
        <v>2269</v>
      </c>
      <c r="Y15" s="17">
        <f>(A1L346C11 + A1L347C11)</f>
        <v>108.876</v>
      </c>
      <c r="Z15" s="16" t="s">
        <v>2270</v>
      </c>
      <c r="AA15" s="17">
        <f>(_xlfn.SINGLE(A1L348C10) +_xlfn.SINGLE( A1L348C11))</f>
        <v>125.798</v>
      </c>
      <c r="AB15" s="16" t="s">
        <v>2271</v>
      </c>
      <c r="AC15" s="17">
        <f>(A1L346C13 + A1L347C13)</f>
        <v>15.93</v>
      </c>
      <c r="AD15" s="16" t="s">
        <v>2272</v>
      </c>
      <c r="AE15" s="17">
        <f>(A1L346C14 + A1L347C14)</f>
        <v>106.568</v>
      </c>
      <c r="AF15" s="16" t="s">
        <v>2273</v>
      </c>
      <c r="AG15" s="17">
        <f>(_xlfn.SINGLE(A1L348C13) +_xlfn.SINGLE( A1L348C14))</f>
        <v>122.49799999999999</v>
      </c>
      <c r="AH15" s="16" t="s">
        <v>2274</v>
      </c>
      <c r="AI15" s="17">
        <f>IF(RUN_YEARS &gt; 1,(A1L348C3 + A1L348C6) / 2, 0 )</f>
        <v>129.40550000000002</v>
      </c>
      <c r="AJ15" s="16" t="s">
        <v>2275</v>
      </c>
      <c r="AK15" s="17">
        <f>IF(RUN_YEARS &gt; 2,(A1L348C3 + A1L348C6 + A1L348C9) / 3, 0 )</f>
        <v>131.40633333333335</v>
      </c>
      <c r="AL15" s="16" t="s">
        <v>2276</v>
      </c>
      <c r="AM15" s="17">
        <f>IF(RUN_YEARS &gt; 3,(A1L348C3 + A1L348C6 + A1L348C9 + A1L348C12) / 4, 0 )</f>
        <v>130.00425000000001</v>
      </c>
      <c r="AN15" s="16" t="s">
        <v>2277</v>
      </c>
      <c r="AO15" s="17">
        <f>IF(RUN_YEARS &gt; 4,(A1L348C3 + A1L348C6 + A1L348C9 + A1L348C12 + A1L348C15) / 5, 0 )</f>
        <v>128.50300000000001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17.236999999999998</v>
      </c>
      <c r="F16" s="16" t="s">
        <v>1973</v>
      </c>
      <c r="G16" s="15">
        <v>12.707000000000001</v>
      </c>
      <c r="H16" s="16" t="s">
        <v>2278</v>
      </c>
      <c r="I16" s="17">
        <f>(A1L349C1 + A1L349C2)</f>
        <v>29.943999999999999</v>
      </c>
      <c r="J16" s="16" t="s">
        <v>1973</v>
      </c>
      <c r="K16" s="15">
        <v>19.672000000000001</v>
      </c>
      <c r="L16" s="16" t="s">
        <v>1973</v>
      </c>
      <c r="M16" s="15">
        <v>15.287000000000001</v>
      </c>
      <c r="N16" s="16" t="s">
        <v>2279</v>
      </c>
      <c r="O16" s="17">
        <f>(A1L349C4 + A1L349C5)</f>
        <v>34.959000000000003</v>
      </c>
      <c r="P16" s="16" t="s">
        <v>1973</v>
      </c>
      <c r="Q16" s="15">
        <v>23.533999999999999</v>
      </c>
      <c r="R16" s="16" t="s">
        <v>1973</v>
      </c>
      <c r="S16" s="15">
        <v>19.263999999999999</v>
      </c>
      <c r="T16" s="16" t="s">
        <v>2280</v>
      </c>
      <c r="U16" s="17">
        <f>(A1L349C7 + A1L349C8)</f>
        <v>42.798000000000002</v>
      </c>
      <c r="V16" s="16" t="s">
        <v>1973</v>
      </c>
      <c r="W16" s="15">
        <v>25.513999999999999</v>
      </c>
      <c r="X16" s="16" t="s">
        <v>1973</v>
      </c>
      <c r="Y16" s="15">
        <v>20.166</v>
      </c>
      <c r="Z16" s="16" t="s">
        <v>2281</v>
      </c>
      <c r="AA16" s="17">
        <f>(A1L349C10 + A1L349C11)</f>
        <v>45.68</v>
      </c>
      <c r="AB16" s="16" t="s">
        <v>1973</v>
      </c>
      <c r="AC16" s="15">
        <v>25.765999999999998</v>
      </c>
      <c r="AD16" s="16" t="s">
        <v>1973</v>
      </c>
      <c r="AE16" s="15">
        <v>19.457000000000001</v>
      </c>
      <c r="AF16" s="16" t="s">
        <v>2282</v>
      </c>
      <c r="AG16" s="17">
        <f>(A1L349C13 + A1L349C14)</f>
        <v>45.222999999999999</v>
      </c>
      <c r="AH16" s="16" t="s">
        <v>2283</v>
      </c>
      <c r="AI16" s="17">
        <f>IF(RUN_YEARS &gt; 1,(A1L349C3 + A1L349C6) / 2, 0 )</f>
        <v>32.451500000000003</v>
      </c>
      <c r="AJ16" s="16" t="s">
        <v>2284</v>
      </c>
      <c r="AK16" s="17">
        <f>IF(RUN_YEARS &gt; 2,(A1L349C3 + A1L349C6 + A1L349C9) / 3, 0 )</f>
        <v>35.900333333333336</v>
      </c>
      <c r="AL16" s="16" t="s">
        <v>2285</v>
      </c>
      <c r="AM16" s="17">
        <f>IF(RUN_YEARS &gt; 3,(A1L349C3 + A1L349C6 + A1L349C9 + A1L349C12) / 4, 0 )</f>
        <v>38.34525</v>
      </c>
      <c r="AN16" s="16" t="s">
        <v>2286</v>
      </c>
      <c r="AO16" s="17">
        <f>IF(RUN_YEARS &gt; 4,(A1L349C3 + A1L349C6 + A1L349C9 + A1L349C12 + A1L349C15) / 5, 0 )</f>
        <v>39.720799999999997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9.8179999999999996</v>
      </c>
      <c r="F17" s="16" t="s">
        <v>1983</v>
      </c>
      <c r="G17" s="15">
        <v>15.180999999999999</v>
      </c>
      <c r="H17" s="16" t="s">
        <v>2287</v>
      </c>
      <c r="I17" s="17">
        <f>(A1L350C1 + A1L350C2)</f>
        <v>24.998999999999999</v>
      </c>
      <c r="J17" s="16" t="s">
        <v>1983</v>
      </c>
      <c r="K17" s="15">
        <v>8.8699999999999992</v>
      </c>
      <c r="L17" s="16" t="s">
        <v>1983</v>
      </c>
      <c r="M17" s="15">
        <v>12.73</v>
      </c>
      <c r="N17" s="16" t="s">
        <v>2288</v>
      </c>
      <c r="O17" s="17">
        <f>(A1L350C4 + A1L350C5)</f>
        <v>21.6</v>
      </c>
      <c r="P17" s="16" t="s">
        <v>1983</v>
      </c>
      <c r="Q17" s="15">
        <v>10.430999999999999</v>
      </c>
      <c r="R17" s="16" t="s">
        <v>1983</v>
      </c>
      <c r="S17" s="15">
        <v>18.905999999999999</v>
      </c>
      <c r="T17" s="16" t="s">
        <v>2289</v>
      </c>
      <c r="U17" s="17">
        <f>(A1L350C7 + A1L350C8)</f>
        <v>29.336999999999996</v>
      </c>
      <c r="V17" s="16" t="s">
        <v>1983</v>
      </c>
      <c r="W17" s="15">
        <v>11.340999999999999</v>
      </c>
      <c r="X17" s="16" t="s">
        <v>1983</v>
      </c>
      <c r="Y17" s="15">
        <v>24.707000000000001</v>
      </c>
      <c r="Z17" s="16" t="s">
        <v>2290</v>
      </c>
      <c r="AA17" s="17">
        <f>(A1L350C10 + A1L350C11)</f>
        <v>36.048000000000002</v>
      </c>
      <c r="AB17" s="16" t="s">
        <v>1983</v>
      </c>
      <c r="AC17" s="15">
        <v>9.3689999999999998</v>
      </c>
      <c r="AD17" s="16" t="s">
        <v>1983</v>
      </c>
      <c r="AE17" s="15">
        <v>33.054000000000002</v>
      </c>
      <c r="AF17" s="16" t="s">
        <v>2291</v>
      </c>
      <c r="AG17" s="17">
        <f>(A1L350C13 + A1L350C14)</f>
        <v>42.423000000000002</v>
      </c>
      <c r="AH17" s="16" t="s">
        <v>2292</v>
      </c>
      <c r="AI17" s="17">
        <f>IF(RUN_YEARS &gt; 1,(A1L350C3 + A1L350C6) / 2, 0 )</f>
        <v>23.299500000000002</v>
      </c>
      <c r="AJ17" s="16" t="s">
        <v>2293</v>
      </c>
      <c r="AK17" s="17">
        <f>IF(RUN_YEARS &gt; 2,(A1L350C3 + A1L350C6 + A1L350C9) / 3, 0 )</f>
        <v>25.312000000000001</v>
      </c>
      <c r="AL17" s="16" t="s">
        <v>2294</v>
      </c>
      <c r="AM17" s="17">
        <f>IF(RUN_YEARS &gt; 3,(A1L350C3 + A1L350C6 + A1L350C9 + A1L350C12) / 4, 0 )</f>
        <v>27.996000000000002</v>
      </c>
      <c r="AN17" s="16" t="s">
        <v>2295</v>
      </c>
      <c r="AO17" s="17">
        <f>IF(RUN_YEARS &gt; 4,(A1L350C3 + A1L350C6 + A1L350C9 + A1L350C12 + A1L350C15) / 5, 0 )</f>
        <v>30.881400000000003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123.10899999999999</v>
      </c>
      <c r="F18" s="16" t="s">
        <v>1993</v>
      </c>
      <c r="G18" s="15">
        <v>57.868000000000002</v>
      </c>
      <c r="H18" s="16" t="s">
        <v>2296</v>
      </c>
      <c r="I18" s="17">
        <f>(A1L351C1 + A1L351C2)</f>
        <v>180.977</v>
      </c>
      <c r="J18" s="16" t="s">
        <v>1993</v>
      </c>
      <c r="K18" s="15">
        <v>118.108</v>
      </c>
      <c r="L18" s="16" t="s">
        <v>1993</v>
      </c>
      <c r="M18" s="15">
        <v>60.793999999999997</v>
      </c>
      <c r="N18" s="16" t="s">
        <v>2297</v>
      </c>
      <c r="O18" s="17">
        <f>(A1L351C4 + A1L351C5)</f>
        <v>178.90199999999999</v>
      </c>
      <c r="P18" s="16" t="s">
        <v>1993</v>
      </c>
      <c r="Q18" s="15">
        <v>118.61199999999999</v>
      </c>
      <c r="R18" s="16" t="s">
        <v>1993</v>
      </c>
      <c r="S18" s="15">
        <v>65.105000000000004</v>
      </c>
      <c r="T18" s="16" t="s">
        <v>2298</v>
      </c>
      <c r="U18" s="17">
        <f>(A1L351C7 + A1L351C8)</f>
        <v>183.71699999999998</v>
      </c>
      <c r="V18" s="16" t="s">
        <v>1993</v>
      </c>
      <c r="W18" s="15">
        <v>108.53700000000001</v>
      </c>
      <c r="X18" s="16" t="s">
        <v>1993</v>
      </c>
      <c r="Y18" s="15">
        <v>68.73</v>
      </c>
      <c r="Z18" s="16" t="s">
        <v>2299</v>
      </c>
      <c r="AA18" s="17">
        <f>(A1L351C10 + A1L351C11)</f>
        <v>177.267</v>
      </c>
      <c r="AB18" s="16" t="s">
        <v>1993</v>
      </c>
      <c r="AC18" s="15">
        <v>108.113</v>
      </c>
      <c r="AD18" s="16" t="s">
        <v>1993</v>
      </c>
      <c r="AE18" s="15">
        <v>73.313999999999993</v>
      </c>
      <c r="AF18" s="16" t="s">
        <v>2300</v>
      </c>
      <c r="AG18" s="17">
        <f>(A1L351C13 + A1L351C14)</f>
        <v>181.42699999999999</v>
      </c>
      <c r="AH18" s="16" t="s">
        <v>2301</v>
      </c>
      <c r="AI18" s="17">
        <f>IF(RUN_YEARS &gt; 1,(A1L351C3 + A1L351C6) / 2, 0 )</f>
        <v>179.93950000000001</v>
      </c>
      <c r="AJ18" s="16" t="s">
        <v>2302</v>
      </c>
      <c r="AK18" s="17">
        <f>IF(RUN_YEARS &gt; 2,(A1L351C3 + A1L351C6 + A1L351C9) / 3, 0 )</f>
        <v>181.19866666666667</v>
      </c>
      <c r="AL18" s="16" t="s">
        <v>2303</v>
      </c>
      <c r="AM18" s="17">
        <f>IF(RUN_YEARS &gt; 3,(A1L351C3 + A1L351C6 + A1L351C9 + A1L351C12) / 4, 0 )</f>
        <v>180.21575000000001</v>
      </c>
      <c r="AN18" s="16" t="s">
        <v>2304</v>
      </c>
      <c r="AO18" s="17">
        <f>IF(RUN_YEARS &gt; 4,(A1L351C3 + A1L351C6 + A1L351C9 + A1L351C12 + A1L351C15) / 5, 0 )</f>
        <v>180.45800000000003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132.92699999999999</v>
      </c>
      <c r="F19" s="16" t="s">
        <v>2306</v>
      </c>
      <c r="G19" s="17">
        <f>(A1L350C2 + A1L351C2)</f>
        <v>73.049000000000007</v>
      </c>
      <c r="H19" s="16" t="s">
        <v>2307</v>
      </c>
      <c r="I19" s="17">
        <f>(_xlfn.SINGLE(A1L352C1) +_xlfn.SINGLE( A1L352C2))</f>
        <v>205.976</v>
      </c>
      <c r="J19" s="16" t="s">
        <v>2308</v>
      </c>
      <c r="K19" s="17">
        <f>(A1L350C4 + A1L351C4)</f>
        <v>126.97800000000001</v>
      </c>
      <c r="L19" s="16" t="s">
        <v>2309</v>
      </c>
      <c r="M19" s="17">
        <f>(A1L350C5 + A1L351C5)</f>
        <v>73.524000000000001</v>
      </c>
      <c r="N19" s="16" t="s">
        <v>2310</v>
      </c>
      <c r="O19" s="17">
        <f>(_xlfn.SINGLE(A1L352C4) +_xlfn.SINGLE( A1L352C5))</f>
        <v>200.50200000000001</v>
      </c>
      <c r="P19" s="16" t="s">
        <v>2311</v>
      </c>
      <c r="Q19" s="17">
        <f>(A1L350C7 + A1L351C7)</f>
        <v>129.04300000000001</v>
      </c>
      <c r="R19" s="16" t="s">
        <v>2312</v>
      </c>
      <c r="S19" s="17">
        <f>(A1L350C8 + A1L351C8)</f>
        <v>84.010999999999996</v>
      </c>
      <c r="T19" s="16" t="s">
        <v>2313</v>
      </c>
      <c r="U19" s="17">
        <f>(_xlfn.SINGLE(A1L352C7) +_xlfn.SINGLE( A1L352C8))</f>
        <v>213.054</v>
      </c>
      <c r="V19" s="16" t="s">
        <v>2314</v>
      </c>
      <c r="W19" s="17">
        <f>(A1L350C10 + A1L351C10)</f>
        <v>119.878</v>
      </c>
      <c r="X19" s="16" t="s">
        <v>2315</v>
      </c>
      <c r="Y19" s="17">
        <f>(A1L350C11 + A1L351C11)</f>
        <v>93.437000000000012</v>
      </c>
      <c r="Z19" s="16" t="s">
        <v>2316</v>
      </c>
      <c r="AA19" s="17">
        <f>(_xlfn.SINGLE(A1L352C10) +_xlfn.SINGLE( A1L352C11))</f>
        <v>213.315</v>
      </c>
      <c r="AB19" s="16" t="s">
        <v>2317</v>
      </c>
      <c r="AC19" s="17">
        <f>(A1L350C13 + A1L351C13)</f>
        <v>117.482</v>
      </c>
      <c r="AD19" s="16" t="s">
        <v>2318</v>
      </c>
      <c r="AE19" s="17">
        <f>(A1L350C14 + A1L351C14)</f>
        <v>106.36799999999999</v>
      </c>
      <c r="AF19" s="16" t="s">
        <v>2319</v>
      </c>
      <c r="AG19" s="17">
        <f>(_xlfn.SINGLE(A1L352C13) +_xlfn.SINGLE( A1L352C14))</f>
        <v>223.85</v>
      </c>
      <c r="AH19" s="16" t="s">
        <v>2320</v>
      </c>
      <c r="AI19" s="17">
        <f>IF(RUN_YEARS &gt; 1,(A1L352C3 + A1L352C6) / 2, 0 )</f>
        <v>203.239</v>
      </c>
      <c r="AJ19" s="16" t="s">
        <v>2321</v>
      </c>
      <c r="AK19" s="17">
        <f>IF(RUN_YEARS &gt; 2,(A1L352C3 + A1L352C6 + A1L352C9) / 3, 0 )</f>
        <v>206.51066666666668</v>
      </c>
      <c r="AL19" s="16" t="s">
        <v>2322</v>
      </c>
      <c r="AM19" s="17">
        <f>IF(RUN_YEARS &gt; 3,(A1L352C3 + A1L352C6 + A1L352C9 + A1L352C12) / 4, 0 )</f>
        <v>208.21174999999999</v>
      </c>
      <c r="AN19" s="16" t="s">
        <v>2323</v>
      </c>
      <c r="AO19" s="17">
        <f>IF(RUN_YEARS &gt; 4,(A1L352C3 + A1L352C6 + A1L352C9 + A1L352C12 + A1L352C15) / 5, 0 )</f>
        <v>211.33939999999998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0.14499999999999999</v>
      </c>
      <c r="F20" s="16" t="s">
        <v>2022</v>
      </c>
      <c r="G20" s="15">
        <v>1.5720000000000001</v>
      </c>
      <c r="H20" s="16" t="s">
        <v>2324</v>
      </c>
      <c r="I20" s="17">
        <f>(A1L353C1 + A1L353C2)</f>
        <v>1.7170000000000001</v>
      </c>
      <c r="J20" s="16" t="s">
        <v>2022</v>
      </c>
      <c r="K20" s="15">
        <v>0.13800000000000001</v>
      </c>
      <c r="L20" s="16" t="s">
        <v>2022</v>
      </c>
      <c r="M20" s="15">
        <v>1.444</v>
      </c>
      <c r="N20" s="16" t="s">
        <v>2325</v>
      </c>
      <c r="O20" s="17">
        <f>(A1L353C4 + A1L353C5)</f>
        <v>1.5819999999999999</v>
      </c>
      <c r="P20" s="16" t="s">
        <v>2022</v>
      </c>
      <c r="Q20" s="15">
        <v>0.35399999999999998</v>
      </c>
      <c r="R20" s="16" t="s">
        <v>2022</v>
      </c>
      <c r="S20" s="15">
        <v>1.8169999999999999</v>
      </c>
      <c r="T20" s="16" t="s">
        <v>2326</v>
      </c>
      <c r="U20" s="17">
        <f>(A1L353C7 + A1L353C8)</f>
        <v>2.1709999999999998</v>
      </c>
      <c r="V20" s="16" t="s">
        <v>2022</v>
      </c>
      <c r="W20" s="15">
        <v>0.19900000000000001</v>
      </c>
      <c r="X20" s="16" t="s">
        <v>2022</v>
      </c>
      <c r="Y20" s="15">
        <v>2.5219999999999998</v>
      </c>
      <c r="Z20" s="16" t="s">
        <v>2327</v>
      </c>
      <c r="AA20" s="17">
        <f>(A1L353C10 + A1L353C11)</f>
        <v>2.7209999999999996</v>
      </c>
      <c r="AB20" s="16" t="s">
        <v>2022</v>
      </c>
      <c r="AC20" s="15">
        <v>0.20699999999999999</v>
      </c>
      <c r="AD20" s="16" t="s">
        <v>2022</v>
      </c>
      <c r="AE20" s="15">
        <v>1.982</v>
      </c>
      <c r="AF20" s="16" t="s">
        <v>2328</v>
      </c>
      <c r="AG20" s="17">
        <f>(A1L353C13 + A1L353C14)</f>
        <v>2.1890000000000001</v>
      </c>
      <c r="AH20" s="16" t="s">
        <v>2329</v>
      </c>
      <c r="AI20" s="17">
        <f>IF(RUN_YEARS &gt; 1,(A1L353C3 + A1L353C6) / 2, 0 )</f>
        <v>1.6495</v>
      </c>
      <c r="AJ20" s="16" t="s">
        <v>2330</v>
      </c>
      <c r="AK20" s="17">
        <f>IF(RUN_YEARS &gt; 2,(A1L353C3 + A1L353C6 + A1L353C9) / 3, 0 )</f>
        <v>1.8233333333333333</v>
      </c>
      <c r="AL20" s="16" t="s">
        <v>2331</v>
      </c>
      <c r="AM20" s="17">
        <f>IF(RUN_YEARS &gt; 3,(A1L353C3 + A1L353C6 + A1L353C9 + A1L353C12) / 4, 0 )</f>
        <v>2.0477499999999997</v>
      </c>
      <c r="AN20" s="16" t="s">
        <v>2332</v>
      </c>
      <c r="AO20" s="17">
        <f>IF(RUN_YEARS &gt; 4,(A1L353C3 + A1L353C6 + A1L353C9 + A1L353C12 + A1L353C15) / 5, 0 )</f>
        <v>2.0759999999999996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31.588999999999999</v>
      </c>
      <c r="F21" s="16" t="s">
        <v>2032</v>
      </c>
      <c r="G21" s="15">
        <v>34.237000000000002</v>
      </c>
      <c r="H21" s="16" t="s">
        <v>2333</v>
      </c>
      <c r="I21" s="17">
        <f>(A1L354C1 + A1L354C2)</f>
        <v>65.825999999999993</v>
      </c>
      <c r="J21" s="16" t="s">
        <v>2032</v>
      </c>
      <c r="K21" s="15">
        <v>33.125</v>
      </c>
      <c r="L21" s="16" t="s">
        <v>2032</v>
      </c>
      <c r="M21" s="15">
        <v>34.853999999999999</v>
      </c>
      <c r="N21" s="16" t="s">
        <v>2334</v>
      </c>
      <c r="O21" s="17">
        <f>(A1L354C4 + A1L354C5)</f>
        <v>67.978999999999999</v>
      </c>
      <c r="P21" s="16" t="s">
        <v>2032</v>
      </c>
      <c r="Q21" s="15">
        <v>32.877000000000002</v>
      </c>
      <c r="R21" s="16" t="s">
        <v>2032</v>
      </c>
      <c r="S21" s="15">
        <v>34.789000000000001</v>
      </c>
      <c r="T21" s="16" t="s">
        <v>2335</v>
      </c>
      <c r="U21" s="17">
        <f>(A1L354C7 + A1L354C8)</f>
        <v>67.665999999999997</v>
      </c>
      <c r="V21" s="16" t="s">
        <v>2032</v>
      </c>
      <c r="W21" s="15">
        <v>34.863999999999997</v>
      </c>
      <c r="X21" s="16" t="s">
        <v>2032</v>
      </c>
      <c r="Y21" s="15">
        <v>36.805</v>
      </c>
      <c r="Z21" s="16" t="s">
        <v>2336</v>
      </c>
      <c r="AA21" s="17">
        <f>(A1L354C10 + A1L354C11)</f>
        <v>71.668999999999997</v>
      </c>
      <c r="AB21" s="16" t="s">
        <v>2032</v>
      </c>
      <c r="AC21" s="15">
        <v>35.823999999999998</v>
      </c>
      <c r="AD21" s="16" t="s">
        <v>2032</v>
      </c>
      <c r="AE21" s="15">
        <v>87.37</v>
      </c>
      <c r="AF21" s="16" t="s">
        <v>2337</v>
      </c>
      <c r="AG21" s="17">
        <f>(A1L354C13 + A1L354C14)</f>
        <v>123.194</v>
      </c>
      <c r="AH21" s="16" t="s">
        <v>2338</v>
      </c>
      <c r="AI21" s="17">
        <f>IF(RUN_YEARS &gt; 1,(A1L354C3 + A1L354C6) / 2, 0 )</f>
        <v>66.902500000000003</v>
      </c>
      <c r="AJ21" s="16" t="s">
        <v>2339</v>
      </c>
      <c r="AK21" s="17">
        <f>IF(RUN_YEARS &gt; 2,(A1L354C3 + A1L354C6 + A1L354C9) / 3, 0 )</f>
        <v>67.156999999999996</v>
      </c>
      <c r="AL21" s="16" t="s">
        <v>2340</v>
      </c>
      <c r="AM21" s="17">
        <f>IF(RUN_YEARS &gt; 3,(A1L354C3 + A1L354C6 + A1L354C9 + A1L354C12) / 4, 0 )</f>
        <v>68.284999999999997</v>
      </c>
      <c r="AN21" s="16" t="s">
        <v>2341</v>
      </c>
      <c r="AO21" s="17">
        <f>IF(RUN_YEARS &gt; 4,(A1L354C3 + A1L354C6 + A1L354C9 + A1L354C12 + A1L354C15) / 5, 0 )</f>
        <v>79.266800000000003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1E-3</v>
      </c>
      <c r="F22" s="16" t="s">
        <v>2042</v>
      </c>
      <c r="G22" s="15">
        <v>1E-3</v>
      </c>
      <c r="H22" s="16" t="s">
        <v>2342</v>
      </c>
      <c r="I22" s="17">
        <f>(A1L355C1 + A1L355C2)</f>
        <v>2E-3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2343</v>
      </c>
      <c r="O22" s="17">
        <f>(A1L355C4 + A1L355C5)</f>
        <v>0</v>
      </c>
      <c r="P22" s="16" t="s">
        <v>2042</v>
      </c>
      <c r="Q22" s="15">
        <v>0</v>
      </c>
      <c r="R22" s="16" t="s">
        <v>2042</v>
      </c>
      <c r="S22" s="15">
        <v>0</v>
      </c>
      <c r="T22" s="16" t="s">
        <v>2344</v>
      </c>
      <c r="U22" s="17">
        <f>(A1L355C7 + A1L355C8)</f>
        <v>0</v>
      </c>
      <c r="V22" s="16" t="s">
        <v>2042</v>
      </c>
      <c r="W22" s="15">
        <v>2E-3</v>
      </c>
      <c r="X22" s="16" t="s">
        <v>2042</v>
      </c>
      <c r="Y22" s="15">
        <v>8.0000000000000002E-3</v>
      </c>
      <c r="Z22" s="16" t="s">
        <v>2345</v>
      </c>
      <c r="AA22" s="17">
        <f>(A1L355C10 + A1L355C11)</f>
        <v>0.01</v>
      </c>
      <c r="AB22" s="16" t="s">
        <v>2042</v>
      </c>
      <c r="AC22" s="15">
        <v>4.0000000000000001E-3</v>
      </c>
      <c r="AD22" s="16" t="s">
        <v>2042</v>
      </c>
      <c r="AE22" s="15">
        <v>1.0999999999999999E-2</v>
      </c>
      <c r="AF22" s="16" t="s">
        <v>2346</v>
      </c>
      <c r="AG22" s="17">
        <f>(A1L355C13 + A1L355C14)</f>
        <v>1.4999999999999999E-2</v>
      </c>
      <c r="AH22" s="16" t="s">
        <v>2347</v>
      </c>
      <c r="AI22" s="17">
        <f>IF(RUN_YEARS &gt; 1,(A1L355C3 + A1L355C6) / 2, 0 )</f>
        <v>1E-3</v>
      </c>
      <c r="AJ22" s="16" t="s">
        <v>2348</v>
      </c>
      <c r="AK22" s="17">
        <f>IF(RUN_YEARS &gt; 2,(A1L355C3 + A1L355C6 + A1L355C9) / 3, 0 )</f>
        <v>6.6666666666666664E-4</v>
      </c>
      <c r="AL22" s="16" t="s">
        <v>2349</v>
      </c>
      <c r="AM22" s="17">
        <f>IF(RUN_YEARS &gt; 3,(A1L355C3 + A1L355C6 + A1L355C9 + A1L355C12) / 4, 0 )</f>
        <v>3.0000000000000001E-3</v>
      </c>
      <c r="AN22" s="16" t="s">
        <v>2350</v>
      </c>
      <c r="AO22" s="17">
        <f>IF(RUN_YEARS &gt; 4,(A1L355C3 + A1L355C6 + A1L355C9 + A1L355C12 + A1L355C15) / 5, 0 )</f>
        <v>5.4000000000000003E-3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2351</v>
      </c>
      <c r="I23" s="17">
        <f>(A1L356C1 + A1L356C2)</f>
        <v>0</v>
      </c>
      <c r="J23" s="16" t="s">
        <v>2052</v>
      </c>
      <c r="K23" s="15">
        <v>0</v>
      </c>
      <c r="L23" s="16" t="s">
        <v>2052</v>
      </c>
      <c r="M23" s="15">
        <v>1E-3</v>
      </c>
      <c r="N23" s="16" t="s">
        <v>2352</v>
      </c>
      <c r="O23" s="17">
        <f>(A1L356C4 + A1L356C5)</f>
        <v>1E-3</v>
      </c>
      <c r="P23" s="16" t="s">
        <v>2052</v>
      </c>
      <c r="Q23" s="15">
        <v>0</v>
      </c>
      <c r="R23" s="16" t="s">
        <v>2052</v>
      </c>
      <c r="S23" s="15">
        <v>0</v>
      </c>
      <c r="T23" s="16" t="s">
        <v>2353</v>
      </c>
      <c r="U23" s="17">
        <f>(A1L356C7 + A1L356C8)</f>
        <v>0</v>
      </c>
      <c r="V23" s="16" t="s">
        <v>2052</v>
      </c>
      <c r="W23" s="15">
        <v>0</v>
      </c>
      <c r="X23" s="16" t="s">
        <v>2052</v>
      </c>
      <c r="Y23" s="15">
        <v>0</v>
      </c>
      <c r="Z23" s="16" t="s">
        <v>2354</v>
      </c>
      <c r="AA23" s="17">
        <f>(A1L356C10 + A1L356C11)</f>
        <v>0</v>
      </c>
      <c r="AB23" s="16" t="s">
        <v>2052</v>
      </c>
      <c r="AC23" s="15">
        <v>0</v>
      </c>
      <c r="AD23" s="16" t="s">
        <v>2052</v>
      </c>
      <c r="AE23" s="15">
        <v>0</v>
      </c>
      <c r="AF23" s="16" t="s">
        <v>2355</v>
      </c>
      <c r="AG23" s="17">
        <f>(A1L356C13 + A1L356C14)</f>
        <v>0</v>
      </c>
      <c r="AH23" s="16" t="s">
        <v>2356</v>
      </c>
      <c r="AI23" s="17">
        <f>IF(RUN_YEARS &gt; 1,(A1L356C3 + A1L356C6) / 2, 0 )</f>
        <v>5.0000000000000001E-4</v>
      </c>
      <c r="AJ23" s="16" t="s">
        <v>2357</v>
      </c>
      <c r="AK23" s="17">
        <f>IF(RUN_YEARS &gt; 2,(A1L356C3 + A1L356C6 + A1L356C9) / 3, 0 )</f>
        <v>3.3333333333333332E-4</v>
      </c>
      <c r="AL23" s="16" t="s">
        <v>2358</v>
      </c>
      <c r="AM23" s="17">
        <f>IF(RUN_YEARS &gt; 3,(A1L356C3 + A1L356C6 + A1L356C9 + A1L356C12) / 4, 0 )</f>
        <v>2.5000000000000001E-4</v>
      </c>
      <c r="AN23" s="16" t="s">
        <v>2359</v>
      </c>
      <c r="AO23" s="17">
        <f>IF(RUN_YEARS &gt; 4,(A1L356C3 + A1L356C6 + A1L356C9 + A1L356C12 + A1L356C15) / 5, 0 )</f>
        <v>2.0000000000000001E-4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62.744999999999997</v>
      </c>
      <c r="F24" s="16" t="s">
        <v>2062</v>
      </c>
      <c r="G24" s="15">
        <v>63.161999999999999</v>
      </c>
      <c r="H24" s="16" t="s">
        <v>2360</v>
      </c>
      <c r="I24" s="17">
        <f>(A1L357C1 + A1L357C2)</f>
        <v>125.907</v>
      </c>
      <c r="J24" s="16" t="s">
        <v>2062</v>
      </c>
      <c r="K24" s="15">
        <v>58.500999999999998</v>
      </c>
      <c r="L24" s="16" t="s">
        <v>2062</v>
      </c>
      <c r="M24" s="15">
        <v>54.405000000000001</v>
      </c>
      <c r="N24" s="16" t="s">
        <v>2361</v>
      </c>
      <c r="O24" s="17">
        <f>(A1L357C4 + A1L357C5)</f>
        <v>112.90600000000001</v>
      </c>
      <c r="P24" s="16" t="s">
        <v>2062</v>
      </c>
      <c r="Q24" s="15">
        <v>58.198999999999998</v>
      </c>
      <c r="R24" s="16" t="s">
        <v>2062</v>
      </c>
      <c r="S24" s="15">
        <v>54.779000000000003</v>
      </c>
      <c r="T24" s="16" t="s">
        <v>2362</v>
      </c>
      <c r="U24" s="17">
        <f>(A1L357C7 + A1L357C8)</f>
        <v>112.97800000000001</v>
      </c>
      <c r="V24" s="16" t="s">
        <v>2062</v>
      </c>
      <c r="W24" s="15">
        <v>59.091999999999999</v>
      </c>
      <c r="X24" s="16" t="s">
        <v>2062</v>
      </c>
      <c r="Y24" s="15">
        <v>56.219000000000001</v>
      </c>
      <c r="Z24" s="16" t="s">
        <v>2363</v>
      </c>
      <c r="AA24" s="17">
        <f>(A1L357C10 + A1L357C11)</f>
        <v>115.31100000000001</v>
      </c>
      <c r="AB24" s="16" t="s">
        <v>2062</v>
      </c>
      <c r="AC24" s="15">
        <v>53.941000000000003</v>
      </c>
      <c r="AD24" s="16" t="s">
        <v>2062</v>
      </c>
      <c r="AE24" s="15">
        <v>49.796999999999997</v>
      </c>
      <c r="AF24" s="16" t="s">
        <v>2364</v>
      </c>
      <c r="AG24" s="17">
        <f>(A1L357C13 + A1L357C14)</f>
        <v>103.738</v>
      </c>
      <c r="AH24" s="16" t="s">
        <v>2365</v>
      </c>
      <c r="AI24" s="17">
        <f>IF(RUN_YEARS &gt; 1,(A1L357C3 + A1L357C6) / 2, 0 )</f>
        <v>119.40649999999999</v>
      </c>
      <c r="AJ24" s="16" t="s">
        <v>2366</v>
      </c>
      <c r="AK24" s="17">
        <f>IF(RUN_YEARS &gt; 2,(A1L357C3 + A1L357C6 + A1L357C9) / 3, 0 )</f>
        <v>117.26366666666667</v>
      </c>
      <c r="AL24" s="16" t="s">
        <v>2367</v>
      </c>
      <c r="AM24" s="17">
        <f>IF(RUN_YEARS &gt; 3,(A1L357C3 + A1L357C6 + A1L357C9 + A1L357C12) / 4, 0 )</f>
        <v>116.77549999999999</v>
      </c>
      <c r="AN24" s="16" t="s">
        <v>2368</v>
      </c>
      <c r="AO24" s="17">
        <f>IF(RUN_YEARS &gt; 4,(A1L357C3 + A1L357C6 + A1L357C9 + A1L357C12 + A1L357C15) / 5, 0 )</f>
        <v>114.16799999999998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0.37</v>
      </c>
      <c r="F25" s="16" t="s">
        <v>2072</v>
      </c>
      <c r="G25" s="15">
        <v>5.4880000000000004</v>
      </c>
      <c r="H25" s="16" t="s">
        <v>2369</v>
      </c>
      <c r="I25" s="17">
        <f>(A1L358C1 + A1L358C2)</f>
        <v>5.8580000000000005</v>
      </c>
      <c r="J25" s="16" t="s">
        <v>2072</v>
      </c>
      <c r="K25" s="15">
        <v>0.27700000000000002</v>
      </c>
      <c r="L25" s="16" t="s">
        <v>2072</v>
      </c>
      <c r="M25" s="15">
        <v>3.0710000000000002</v>
      </c>
      <c r="N25" s="16" t="s">
        <v>2370</v>
      </c>
      <c r="O25" s="17">
        <f>(A1L358C4 + A1L358C5)</f>
        <v>3.3480000000000003</v>
      </c>
      <c r="P25" s="16" t="s">
        <v>2072</v>
      </c>
      <c r="Q25" s="15">
        <v>3.7450000000000001</v>
      </c>
      <c r="R25" s="16" t="s">
        <v>2072</v>
      </c>
      <c r="S25" s="15">
        <v>7.4909999999999997</v>
      </c>
      <c r="T25" s="16" t="s">
        <v>2371</v>
      </c>
      <c r="U25" s="17">
        <f>(A1L358C7 + A1L358C8)</f>
        <v>11.236000000000001</v>
      </c>
      <c r="V25" s="16" t="s">
        <v>2072</v>
      </c>
      <c r="W25" s="15">
        <v>2.6909999999999998</v>
      </c>
      <c r="X25" s="16" t="s">
        <v>2072</v>
      </c>
      <c r="Y25" s="15">
        <v>6.1589999999999998</v>
      </c>
      <c r="Z25" s="16" t="s">
        <v>2372</v>
      </c>
      <c r="AA25" s="17">
        <f>(A1L358C10 + A1L358C11)</f>
        <v>8.85</v>
      </c>
      <c r="AB25" s="16" t="s">
        <v>2072</v>
      </c>
      <c r="AC25" s="15">
        <v>3.9119999999999999</v>
      </c>
      <c r="AD25" s="16" t="s">
        <v>2072</v>
      </c>
      <c r="AE25" s="15">
        <v>6.36</v>
      </c>
      <c r="AF25" s="16" t="s">
        <v>2373</v>
      </c>
      <c r="AG25" s="17">
        <f>(A1L358C13 + A1L358C14)</f>
        <v>10.272</v>
      </c>
      <c r="AH25" s="16" t="s">
        <v>2374</v>
      </c>
      <c r="AI25" s="17">
        <f>IF(RUN_YEARS &gt; 1,(A1L358C3 + A1L358C6) / 2, 0 )</f>
        <v>4.6030000000000006</v>
      </c>
      <c r="AJ25" s="16" t="s">
        <v>2375</v>
      </c>
      <c r="AK25" s="17">
        <f>IF(RUN_YEARS &gt; 2,(A1L358C3 + A1L358C6 + A1L358C9) / 3, 0 )</f>
        <v>6.8140000000000001</v>
      </c>
      <c r="AL25" s="16" t="s">
        <v>2376</v>
      </c>
      <c r="AM25" s="17">
        <f>IF(RUN_YEARS &gt; 3,(A1L358C3 + A1L358C6 + A1L358C9 + A1L358C12) / 4, 0 )</f>
        <v>7.3230000000000004</v>
      </c>
      <c r="AN25" s="16" t="s">
        <v>2377</v>
      </c>
      <c r="AO25" s="17">
        <f>IF(RUN_YEARS &gt; 4,(A1L358C3 + A1L358C6 + A1L358C9 + A1L358C12 + A1L358C15) / 5, 0 )</f>
        <v>7.9127999999999998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3.0000000000000001E-3</v>
      </c>
      <c r="F26" s="16" t="s">
        <v>2082</v>
      </c>
      <c r="G26" s="15">
        <v>4.0000000000000001E-3</v>
      </c>
      <c r="H26" s="16" t="s">
        <v>2378</v>
      </c>
      <c r="I26" s="17">
        <f>(A1L359C1 + A1L359C2)</f>
        <v>7.0000000000000001E-3</v>
      </c>
      <c r="J26" s="16" t="s">
        <v>2082</v>
      </c>
      <c r="K26" s="15">
        <v>0</v>
      </c>
      <c r="L26" s="16" t="s">
        <v>2082</v>
      </c>
      <c r="M26" s="15">
        <v>4.0000000000000001E-3</v>
      </c>
      <c r="N26" s="16" t="s">
        <v>2379</v>
      </c>
      <c r="O26" s="17">
        <f>(A1L359C4 + A1L359C5)</f>
        <v>4.0000000000000001E-3</v>
      </c>
      <c r="P26" s="16" t="s">
        <v>2082</v>
      </c>
      <c r="Q26" s="15">
        <v>0</v>
      </c>
      <c r="R26" s="16" t="s">
        <v>2082</v>
      </c>
      <c r="S26" s="15">
        <v>1E-3</v>
      </c>
      <c r="T26" s="16" t="s">
        <v>2380</v>
      </c>
      <c r="U26" s="17">
        <f>(A1L359C7 + A1L359C8)</f>
        <v>1E-3</v>
      </c>
      <c r="V26" s="16" t="s">
        <v>2082</v>
      </c>
      <c r="W26" s="15">
        <v>0</v>
      </c>
      <c r="X26" s="16" t="s">
        <v>2082</v>
      </c>
      <c r="Y26" s="15">
        <v>2E-3</v>
      </c>
      <c r="Z26" s="16" t="s">
        <v>2381</v>
      </c>
      <c r="AA26" s="17">
        <f>(A1L359C10 + A1L359C11)</f>
        <v>2E-3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2382</v>
      </c>
      <c r="AG26" s="17">
        <f>(A1L359C13 + A1L359C14)</f>
        <v>1E-3</v>
      </c>
      <c r="AH26" s="16" t="s">
        <v>2383</v>
      </c>
      <c r="AI26" s="17">
        <f>IF(RUN_YEARS &gt; 1,(A1L359C3 + A1L359C6) / 2, 0 )</f>
        <v>5.4999999999999997E-3</v>
      </c>
      <c r="AJ26" s="16" t="s">
        <v>2384</v>
      </c>
      <c r="AK26" s="17">
        <f>IF(RUN_YEARS &gt; 2,(A1L359C3 + A1L359C6 + A1L359C9) / 3, 0 )</f>
        <v>4.0000000000000001E-3</v>
      </c>
      <c r="AL26" s="16" t="s">
        <v>2385</v>
      </c>
      <c r="AM26" s="17">
        <f>IF(RUN_YEARS &gt; 3,(A1L359C3 + A1L359C6 + A1L359C9 + A1L359C12) / 4, 0 )</f>
        <v>3.5000000000000001E-3</v>
      </c>
      <c r="AN26" s="16" t="s">
        <v>2386</v>
      </c>
      <c r="AO26" s="17">
        <f>IF(RUN_YEARS &gt; 4,(A1L359C3 + A1L359C6 + A1L359C9 + A1L359C12 + A1L359C15) / 5, 0 )</f>
        <v>3.0000000000000001E-3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6.8680000000000003</v>
      </c>
      <c r="F27" s="16" t="s">
        <v>2092</v>
      </c>
      <c r="G27" s="15">
        <v>3.2109999999999999</v>
      </c>
      <c r="H27" s="16" t="s">
        <v>2387</v>
      </c>
      <c r="I27" s="17">
        <f>(A1L360C1 + A1L360C2)</f>
        <v>10.079000000000001</v>
      </c>
      <c r="J27" s="16" t="s">
        <v>2092</v>
      </c>
      <c r="K27" s="15">
        <v>5.52</v>
      </c>
      <c r="L27" s="16" t="s">
        <v>2092</v>
      </c>
      <c r="M27" s="15">
        <v>1.9870000000000001</v>
      </c>
      <c r="N27" s="16" t="s">
        <v>2388</v>
      </c>
      <c r="O27" s="17">
        <f>(A1L360C4 + A1L360C5)</f>
        <v>7.5069999999999997</v>
      </c>
      <c r="P27" s="16" t="s">
        <v>2092</v>
      </c>
      <c r="Q27" s="15">
        <v>7.2389999999999999</v>
      </c>
      <c r="R27" s="16" t="s">
        <v>2092</v>
      </c>
      <c r="S27" s="15">
        <v>4.6769999999999996</v>
      </c>
      <c r="T27" s="16" t="s">
        <v>2389</v>
      </c>
      <c r="U27" s="17">
        <f>(A1L360C7 + A1L360C8)</f>
        <v>11.916</v>
      </c>
      <c r="V27" s="16" t="s">
        <v>2092</v>
      </c>
      <c r="W27" s="15">
        <v>5.9779999999999998</v>
      </c>
      <c r="X27" s="16" t="s">
        <v>2092</v>
      </c>
      <c r="Y27" s="15">
        <v>2.524</v>
      </c>
      <c r="Z27" s="16" t="s">
        <v>2390</v>
      </c>
      <c r="AA27" s="17">
        <f>(A1L360C10 + A1L360C11)</f>
        <v>8.5019999999999989</v>
      </c>
      <c r="AB27" s="16" t="s">
        <v>2092</v>
      </c>
      <c r="AC27" s="15">
        <v>6.9260000000000002</v>
      </c>
      <c r="AD27" s="16" t="s">
        <v>2092</v>
      </c>
      <c r="AE27" s="15">
        <v>3.3730000000000002</v>
      </c>
      <c r="AF27" s="16" t="s">
        <v>2391</v>
      </c>
      <c r="AG27" s="17">
        <f>(A1L360C13 + A1L360C14)</f>
        <v>10.298999999999999</v>
      </c>
      <c r="AH27" s="16" t="s">
        <v>2392</v>
      </c>
      <c r="AI27" s="17">
        <f>IF(RUN_YEARS &gt; 1,(A1L360C3 + A1L360C6) / 2, 0 )</f>
        <v>8.7929999999999993</v>
      </c>
      <c r="AJ27" s="16" t="s">
        <v>2393</v>
      </c>
      <c r="AK27" s="17">
        <f>IF(RUN_YEARS &gt; 2,(A1L360C3 + A1L360C6 + A1L360C9) / 3, 0 )</f>
        <v>9.8339999999999996</v>
      </c>
      <c r="AL27" s="16" t="s">
        <v>2394</v>
      </c>
      <c r="AM27" s="17">
        <f>IF(RUN_YEARS &gt; 3,(A1L360C3 + A1L360C6 + A1L360C9 + A1L360C12) / 4, 0 )</f>
        <v>9.5009999999999994</v>
      </c>
      <c r="AN27" s="16" t="s">
        <v>2395</v>
      </c>
      <c r="AO27" s="17">
        <f>IF(RUN_YEARS &gt; 4,(A1L360C3 + A1L360C6 + A1L360C9 + A1L360C12 + A1L360C15) / 5, 0 )</f>
        <v>9.6605999999999987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118.669</v>
      </c>
      <c r="F28" s="16" t="s">
        <v>2102</v>
      </c>
      <c r="G28" s="15">
        <v>99.141000000000005</v>
      </c>
      <c r="H28" s="16" t="s">
        <v>2396</v>
      </c>
      <c r="I28" s="17">
        <f>(A1L361C1 + A1L361C2)</f>
        <v>217.81</v>
      </c>
      <c r="J28" s="16" t="s">
        <v>2102</v>
      </c>
      <c r="K28" s="15">
        <v>119.047</v>
      </c>
      <c r="L28" s="16" t="s">
        <v>2102</v>
      </c>
      <c r="M28" s="15">
        <v>88.174000000000007</v>
      </c>
      <c r="N28" s="16" t="s">
        <v>2397</v>
      </c>
      <c r="O28" s="17">
        <f>(A1L361C4 + A1L361C5)</f>
        <v>207.221</v>
      </c>
      <c r="P28" s="16" t="s">
        <v>2102</v>
      </c>
      <c r="Q28" s="15">
        <v>100.63200000000001</v>
      </c>
      <c r="R28" s="16" t="s">
        <v>2102</v>
      </c>
      <c r="S28" s="15">
        <v>95.031000000000006</v>
      </c>
      <c r="T28" s="16" t="s">
        <v>2398</v>
      </c>
      <c r="U28" s="17">
        <f>(A1L361C7 + A1L361C8)</f>
        <v>195.66300000000001</v>
      </c>
      <c r="V28" s="16" t="s">
        <v>2102</v>
      </c>
      <c r="W28" s="15">
        <v>80.819000000000003</v>
      </c>
      <c r="X28" s="16" t="s">
        <v>2102</v>
      </c>
      <c r="Y28" s="15">
        <v>93.953000000000003</v>
      </c>
      <c r="Z28" s="16" t="s">
        <v>2399</v>
      </c>
      <c r="AA28" s="17">
        <f>(A1L361C10 + A1L361C11)</f>
        <v>174.77199999999999</v>
      </c>
      <c r="AB28" s="16" t="s">
        <v>2102</v>
      </c>
      <c r="AC28" s="15">
        <v>63.96</v>
      </c>
      <c r="AD28" s="16" t="s">
        <v>2102</v>
      </c>
      <c r="AE28" s="15">
        <v>79.495000000000005</v>
      </c>
      <c r="AF28" s="16" t="s">
        <v>2400</v>
      </c>
      <c r="AG28" s="17">
        <f>(A1L361C13 + A1L361C14)</f>
        <v>143.45500000000001</v>
      </c>
      <c r="AH28" s="16" t="s">
        <v>2401</v>
      </c>
      <c r="AI28" s="17">
        <f>IF(RUN_YEARS &gt; 1,(A1L361C3 + A1L361C6) / 2, 0 )</f>
        <v>212.5155</v>
      </c>
      <c r="AJ28" s="16" t="s">
        <v>2402</v>
      </c>
      <c r="AK28" s="17">
        <f>IF(RUN_YEARS &gt; 2,(A1L361C3 + A1L361C6 + A1L361C9) / 3, 0 )</f>
        <v>206.898</v>
      </c>
      <c r="AL28" s="16" t="s">
        <v>2403</v>
      </c>
      <c r="AM28" s="17">
        <f>IF(RUN_YEARS &gt; 3,(A1L361C3 + A1L361C6 + A1L361C9 + A1L361C12) / 4, 0 )</f>
        <v>198.86649999999997</v>
      </c>
      <c r="AN28" s="16" t="s">
        <v>2404</v>
      </c>
      <c r="AO28" s="17">
        <f>IF(RUN_YEARS &gt; 4,(A1L361C3 + A1L361C6 + A1L361C9 + A1L361C12 + A1L361C15) / 5, 0 )</f>
        <v>187.7842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7.16</v>
      </c>
      <c r="F29" s="16" t="s">
        <v>2112</v>
      </c>
      <c r="G29" s="15">
        <v>3.923</v>
      </c>
      <c r="H29" s="16" t="s">
        <v>2405</v>
      </c>
      <c r="I29" s="17">
        <f>(A1L362C1 + A1L362C2)</f>
        <v>11.083</v>
      </c>
      <c r="J29" s="16" t="s">
        <v>2112</v>
      </c>
      <c r="K29" s="15">
        <v>6.2460000000000004</v>
      </c>
      <c r="L29" s="16" t="s">
        <v>2112</v>
      </c>
      <c r="M29" s="15">
        <v>3.82</v>
      </c>
      <c r="N29" s="16" t="s">
        <v>2406</v>
      </c>
      <c r="O29" s="17">
        <f>(A1L362C4 + A1L362C5)</f>
        <v>10.066000000000001</v>
      </c>
      <c r="P29" s="16" t="s">
        <v>2112</v>
      </c>
      <c r="Q29" s="15">
        <v>5.3949999999999996</v>
      </c>
      <c r="R29" s="16" t="s">
        <v>2112</v>
      </c>
      <c r="S29" s="15">
        <v>3.4830000000000001</v>
      </c>
      <c r="T29" s="16" t="s">
        <v>2407</v>
      </c>
      <c r="U29" s="17">
        <f>(A1L362C7 + A1L362C8)</f>
        <v>8.8780000000000001</v>
      </c>
      <c r="V29" s="16" t="s">
        <v>2112</v>
      </c>
      <c r="W29" s="15">
        <v>5.851</v>
      </c>
      <c r="X29" s="16" t="s">
        <v>2112</v>
      </c>
      <c r="Y29" s="15">
        <v>3.1520000000000001</v>
      </c>
      <c r="Z29" s="16" t="s">
        <v>2408</v>
      </c>
      <c r="AA29" s="17">
        <f>(A1L362C10 + A1L362C11)</f>
        <v>9.0030000000000001</v>
      </c>
      <c r="AB29" s="16" t="s">
        <v>2112</v>
      </c>
      <c r="AC29" s="15">
        <v>5.3289999999999997</v>
      </c>
      <c r="AD29" s="16" t="s">
        <v>2112</v>
      </c>
      <c r="AE29" s="15">
        <v>3.2010000000000001</v>
      </c>
      <c r="AF29" s="16" t="s">
        <v>2409</v>
      </c>
      <c r="AG29" s="17">
        <f>(A1L362C13 + A1L362C14)</f>
        <v>8.5299999999999994</v>
      </c>
      <c r="AH29" s="16" t="s">
        <v>2410</v>
      </c>
      <c r="AI29" s="17">
        <f>IF(RUN_YEARS &gt; 1,(A1L362C3 + A1L362C6) / 2, 0 )</f>
        <v>10.5745</v>
      </c>
      <c r="AJ29" s="16" t="s">
        <v>2411</v>
      </c>
      <c r="AK29" s="17">
        <f>IF(RUN_YEARS &gt; 2,(A1L362C3 + A1L362C6 + A1L362C9) / 3, 0 )</f>
        <v>10.009</v>
      </c>
      <c r="AL29" s="16" t="s">
        <v>2412</v>
      </c>
      <c r="AM29" s="17">
        <f>IF(RUN_YEARS &gt; 3,(A1L362C3 + A1L362C6 + A1L362C9 + A1L362C12) / 4, 0 )</f>
        <v>9.7575000000000003</v>
      </c>
      <c r="AN29" s="16" t="s">
        <v>2413</v>
      </c>
      <c r="AO29" s="17">
        <f>IF(RUN_YEARS &gt; 4,(A1L362C3 + A1L362C6 + A1L362C9 + A1L362C12 + A1L362C15) / 5, 0 )</f>
        <v>9.5120000000000005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125.82899999999999</v>
      </c>
      <c r="F30" s="16" t="s">
        <v>2415</v>
      </c>
      <c r="G30" s="17">
        <f>(A1L361C2 + A1L362C2)</f>
        <v>103.06400000000001</v>
      </c>
      <c r="H30" s="16" t="s">
        <v>2416</v>
      </c>
      <c r="I30" s="17">
        <f>(_xlfn.SINGLE(A1L363C1) +_xlfn.SINGLE( A1L363C2))</f>
        <v>228.893</v>
      </c>
      <c r="J30" s="16" t="s">
        <v>2417</v>
      </c>
      <c r="K30" s="17">
        <f>(A1L361C4 + A1L362C4)</f>
        <v>125.29299999999999</v>
      </c>
      <c r="L30" s="16" t="s">
        <v>2418</v>
      </c>
      <c r="M30" s="17">
        <f>(A1L361C5 + A1L362C5)</f>
        <v>91.994</v>
      </c>
      <c r="N30" s="16" t="s">
        <v>2419</v>
      </c>
      <c r="O30" s="17">
        <f>(_xlfn.SINGLE(A1L363C4) +_xlfn.SINGLE( A1L363C5))</f>
        <v>217.28699999999998</v>
      </c>
      <c r="P30" s="16" t="s">
        <v>2420</v>
      </c>
      <c r="Q30" s="17">
        <f>(A1L361C7 + A1L362C7)</f>
        <v>106.027</v>
      </c>
      <c r="R30" s="16" t="s">
        <v>2421</v>
      </c>
      <c r="S30" s="17">
        <f>(A1L361C8 + A1L362C8)</f>
        <v>98.51400000000001</v>
      </c>
      <c r="T30" s="16" t="s">
        <v>2422</v>
      </c>
      <c r="U30" s="17">
        <f>(_xlfn.SINGLE(A1L363C7) +_xlfn.SINGLE( A1L363C8))</f>
        <v>204.541</v>
      </c>
      <c r="V30" s="16" t="s">
        <v>2423</v>
      </c>
      <c r="W30" s="17">
        <f>(A1L361C10 + A1L362C10)</f>
        <v>86.67</v>
      </c>
      <c r="X30" s="16" t="s">
        <v>2424</v>
      </c>
      <c r="Y30" s="17">
        <f>(A1L361C11 + A1L362C11)</f>
        <v>97.105000000000004</v>
      </c>
      <c r="Z30" s="16" t="s">
        <v>2425</v>
      </c>
      <c r="AA30" s="17">
        <f>(_xlfn.SINGLE(A1L363C10) +_xlfn.SINGLE( A1L363C11))</f>
        <v>183.77500000000001</v>
      </c>
      <c r="AB30" s="16" t="s">
        <v>2426</v>
      </c>
      <c r="AC30" s="17">
        <f>(A1L361C13 + A1L362C13)</f>
        <v>69.289000000000001</v>
      </c>
      <c r="AD30" s="16" t="s">
        <v>2427</v>
      </c>
      <c r="AE30" s="17">
        <f>(A1L361C14 + A1L362C14)</f>
        <v>82.695999999999998</v>
      </c>
      <c r="AF30" s="16" t="s">
        <v>2428</v>
      </c>
      <c r="AG30" s="17">
        <f>(_xlfn.SINGLE(A1L363C13) +_xlfn.SINGLE( A1L363C14))</f>
        <v>151.98500000000001</v>
      </c>
      <c r="AH30" s="16" t="s">
        <v>2429</v>
      </c>
      <c r="AI30" s="17">
        <f>IF(RUN_YEARS &gt; 1,(A1L363C3 + A1L363C6) / 2, 0 )</f>
        <v>223.08999999999997</v>
      </c>
      <c r="AJ30" s="16" t="s">
        <v>2430</v>
      </c>
      <c r="AK30" s="17">
        <f>IF(RUN_YEARS &gt; 2,(A1L363C3 + A1L363C6 + A1L363C9) / 3, 0 )</f>
        <v>216.90700000000001</v>
      </c>
      <c r="AL30" s="16" t="s">
        <v>2431</v>
      </c>
      <c r="AM30" s="17">
        <f>IF(RUN_YEARS &gt; 3,(A1L363C3 + A1L363C6 + A1L363C9 + A1L363C12) / 4, 0 )</f>
        <v>208.624</v>
      </c>
      <c r="AN30" s="16" t="s">
        <v>2432</v>
      </c>
      <c r="AO30" s="17">
        <f>IF(RUN_YEARS &gt; 4,(A1L363C3 + A1L363C6 + A1L363C9 + A1L363C12 + A1L363C15) / 5, 0 )</f>
        <v>197.2962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450.03399999999999</v>
      </c>
      <c r="F31" s="16" t="s">
        <v>2434</v>
      </c>
      <c r="G31" s="17">
        <f>(A1L341C2 + A1L344C2 + A1L345C2 + A1L348C2 + A1L349C2 + SUM(A1L352C2:A1L362C2))</f>
        <v>437.56900000000002</v>
      </c>
      <c r="H31" s="16" t="s">
        <v>2435</v>
      </c>
      <c r="I31" s="17">
        <f>(_xlfn.SINGLE(A1L364C1) +_xlfn.SINGLE( A1L364C2))</f>
        <v>887.60300000000007</v>
      </c>
      <c r="J31" s="16" t="s">
        <v>2436</v>
      </c>
      <c r="K31" s="17">
        <f>(A1L341C4 + A1L344C4 + A1L345C4 + A1L348C4 + A1L349C4 + SUM(A1L352C4:A1L362C4))</f>
        <v>446.47399999999999</v>
      </c>
      <c r="L31" s="16" t="s">
        <v>2437</v>
      </c>
      <c r="M31" s="17">
        <f>(A1L341C5 + A1L344C5 + A1L345C5 + A1L348C5 + A1L349C5 + SUM(A1L352C5:A1L362C5))</f>
        <v>386.62299999999999</v>
      </c>
      <c r="N31" s="16" t="s">
        <v>2438</v>
      </c>
      <c r="O31" s="17">
        <f>(_xlfn.SINGLE(A1L364C4) +_xlfn.SINGLE( A1L364C5))</f>
        <v>833.09699999999998</v>
      </c>
      <c r="P31" s="16" t="s">
        <v>2439</v>
      </c>
      <c r="Q31" s="17">
        <f>(A1L341C7 + A1L344C7 + A1L345C7 + A1L348C7 + A1L349C7 + SUM(A1L352C7:A1L362C7))</f>
        <v>442.77000000000004</v>
      </c>
      <c r="R31" s="16" t="s">
        <v>2440</v>
      </c>
      <c r="S31" s="17">
        <f>(A1L341C8 + A1L344C8 + A1L345C8 + A1L348C8 + A1L349C8 + SUM(A1L352C8:A1L362C8))</f>
        <v>437.26600000000002</v>
      </c>
      <c r="T31" s="16" t="s">
        <v>2441</v>
      </c>
      <c r="U31" s="17">
        <f>(_xlfn.SINGLE(A1L364C7) +_xlfn.SINGLE( A1L364C8))</f>
        <v>880.03600000000006</v>
      </c>
      <c r="V31" s="16" t="s">
        <v>2442</v>
      </c>
      <c r="W31" s="17">
        <f>(A1L341C10 + A1L344C10 + A1L345C10 + A1L348C10 + A1L349C10 + SUM(A1L352C10:A1L362C10))</f>
        <v>418.20400000000001</v>
      </c>
      <c r="X31" s="16" t="s">
        <v>2443</v>
      </c>
      <c r="Y31" s="17">
        <f>(A1L341C11 + A1L344C11 + A1L345C11 + A1L348C11 + A1L349C11 + SUM(A1L352C11:A1L362C11))</f>
        <v>442.41300000000001</v>
      </c>
      <c r="Z31" s="16" t="s">
        <v>2444</v>
      </c>
      <c r="AA31" s="17">
        <f>(_xlfn.SINGLE(A1L364C10) +_xlfn.SINGLE( A1L364C11))</f>
        <v>860.61699999999996</v>
      </c>
      <c r="AB31" s="16" t="s">
        <v>2445</v>
      </c>
      <c r="AC31" s="17">
        <f>(A1L341C13 + A1L344C13 + A1L345C13 + A1L348C13 + A1L349C13 + SUM(A1L352C13:A1L362C13))</f>
        <v>391.76599999999996</v>
      </c>
      <c r="AD31" s="16" t="s">
        <v>2446</v>
      </c>
      <c r="AE31" s="17">
        <f>(A1L341C14 + A1L344C14 + A1L345C14 + A1L348C14 + A1L349C14 + SUM(A1L352C14:A1L362C14))</f>
        <v>484.74800000000005</v>
      </c>
      <c r="AF31" s="16" t="s">
        <v>2447</v>
      </c>
      <c r="AG31" s="17">
        <f>(_xlfn.SINGLE(A1L364C13) +_xlfn.SINGLE( A1L364C14))</f>
        <v>876.51400000000001</v>
      </c>
      <c r="AH31" s="16" t="s">
        <v>2448</v>
      </c>
      <c r="AI31" s="17">
        <f>IF(RUN_YEARS &gt; 1,(A1L364C3 + A1L364C6) / 2, 0 )</f>
        <v>860.35</v>
      </c>
      <c r="AJ31" s="16" t="s">
        <v>2449</v>
      </c>
      <c r="AK31" s="17">
        <f>IF(RUN_YEARS &gt; 2,(A1L364C3 + A1L364C6 + A1L364C9) / 3, 0 )</f>
        <v>866.91199999999992</v>
      </c>
      <c r="AL31" s="16" t="s">
        <v>2450</v>
      </c>
      <c r="AM31" s="17">
        <f>IF(RUN_YEARS &gt; 3,(A1L364C3 + A1L364C6 + A1L364C9 + A1L364C12) / 4, 0 )</f>
        <v>865.33825000000002</v>
      </c>
      <c r="AN31" s="16" t="s">
        <v>2451</v>
      </c>
      <c r="AO31" s="17">
        <f>IF(RUN_YEARS &gt; 4,(A1L364C3 + A1L364C6 + A1L364C9 + A1L364C12 + A1L364C15) / 5, 0 )</f>
        <v>867.57339999999999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2860B-2B07-4F59-BFF4-91F9B7AD12AD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C349C-D6CD-4078-A55F-FE7086CECC34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39835-C384-486C-9785-C46778E1FEC8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4ADB02-5953-4767-BAD2-69E88ABAA0AD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1.6553664065565195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1.6553664065565195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1.5364526102519482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1.6153322857780807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1.558757689453937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1.6553664065565195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1.6135180653707595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1.61397684202472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1.6029083038339995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1.415</v>
      </c>
      <c r="F9" s="16" t="s">
        <v>2959</v>
      </c>
      <c r="G9" s="6">
        <v>7.4569999999999999</v>
      </c>
      <c r="H9" s="16" t="s">
        <v>2959</v>
      </c>
      <c r="I9" s="6">
        <v>1.32</v>
      </c>
      <c r="J9" s="16" t="s">
        <v>2959</v>
      </c>
      <c r="K9" s="6">
        <v>4.2190000000000003</v>
      </c>
      <c r="L9" s="16" t="s">
        <v>3025</v>
      </c>
      <c r="M9" s="1">
        <f>(A1L542C1 * 2 + A1L542C2 + A1L542C3)</f>
        <v>11.606999999999999</v>
      </c>
      <c r="N9" s="16" t="s">
        <v>3026</v>
      </c>
      <c r="O9" s="1">
        <f>(A1L542C4 * 2 + A1L542C2 + A1L542C3)</f>
        <v>17.215</v>
      </c>
      <c r="P9" s="16" t="s">
        <v>3027</v>
      </c>
      <c r="Q9" s="1">
        <f>(A1L542C1 + A1L542C2 + A1L542C3 + A1L542C4)</f>
        <v>14.411000000000001</v>
      </c>
      <c r="R9" s="16" t="s">
        <v>3028</v>
      </c>
      <c r="S9" s="18">
        <f>IF(A1L542C5 &lt;&gt; 0,A1L542C6 / A1L542C5,0)</f>
        <v>1.4831567157749634</v>
      </c>
      <c r="T9" s="16" t="s">
        <v>3029</v>
      </c>
      <c r="U9" s="18">
        <f>_xlfn.SINGLE(IF(A1L542C8 = 0,A1L556C8, A1L542C8))</f>
        <v>1.4831567157749634</v>
      </c>
      <c r="V9" s="16" t="s">
        <v>2965</v>
      </c>
      <c r="W9" s="6">
        <v>1.827</v>
      </c>
      <c r="X9" s="16" t="s">
        <v>2965</v>
      </c>
      <c r="Y9" s="6">
        <v>6.9930000000000003</v>
      </c>
      <c r="Z9" s="16" t="s">
        <v>2965</v>
      </c>
      <c r="AA9" s="6">
        <v>1.169</v>
      </c>
      <c r="AB9" s="16" t="s">
        <v>2965</v>
      </c>
      <c r="AC9" s="6">
        <v>4.8719999999999999</v>
      </c>
      <c r="AD9" s="16" t="s">
        <v>3030</v>
      </c>
      <c r="AE9" s="1">
        <f>(A1L542C10 * 2 + A1L542C11 + A1L542C12)</f>
        <v>11.816000000000001</v>
      </c>
      <c r="AF9" s="16" t="s">
        <v>3031</v>
      </c>
      <c r="AG9" s="1">
        <f>(A1L542C13 * 2 + A1L542C11 + A1L542C12)</f>
        <v>17.906000000000002</v>
      </c>
      <c r="AH9" s="16" t="s">
        <v>3032</v>
      </c>
      <c r="AI9" s="1">
        <f>(A1L542C10 + A1L542C11 + A1L542C12 + A1L542C13)</f>
        <v>14.861000000000001</v>
      </c>
      <c r="AJ9" s="16" t="s">
        <v>3033</v>
      </c>
      <c r="AK9" s="18">
        <f>IF(A1L542C14 &lt;&gt; 0,A1L542C15 / A1L542C14,0)</f>
        <v>1.5154028436018958</v>
      </c>
      <c r="AL9" s="16" t="s">
        <v>3034</v>
      </c>
      <c r="AM9" s="18">
        <f>_xlfn.SINGLE(IF(A1L542C17 = 0,A1L556C17, A1L542C17))</f>
        <v>1.5154028436018958</v>
      </c>
      <c r="AN9" s="16" t="s">
        <v>2971</v>
      </c>
      <c r="AO9" s="6">
        <v>1.0780000000000001</v>
      </c>
      <c r="AP9" s="16" t="s">
        <v>2971</v>
      </c>
      <c r="AQ9" s="6">
        <v>7.3769999999999998</v>
      </c>
      <c r="AR9" s="16" t="s">
        <v>2971</v>
      </c>
      <c r="AS9" s="6">
        <v>1.224</v>
      </c>
      <c r="AT9" s="16" t="s">
        <v>2971</v>
      </c>
      <c r="AU9" s="6">
        <v>5.4580000000000002</v>
      </c>
      <c r="AV9" s="16" t="s">
        <v>3035</v>
      </c>
      <c r="AW9" s="1">
        <f>(A1L542C19 * 2 + A1L542C20 + A1L542C21)</f>
        <v>10.757</v>
      </c>
      <c r="AX9" s="16" t="s">
        <v>3036</v>
      </c>
      <c r="AY9" s="1">
        <f>(A1L542C22 * 2 + A1L542C20 + A1L542C21)</f>
        <v>19.516999999999999</v>
      </c>
      <c r="AZ9" s="16" t="s">
        <v>3037</v>
      </c>
      <c r="BA9" s="1">
        <f>(A1L542C19 + A1L542C20 + A1L542C21 + A1L542C22)</f>
        <v>15.137</v>
      </c>
      <c r="BB9" s="16" t="s">
        <v>3038</v>
      </c>
      <c r="BC9" s="18">
        <f>IF(A1L542C23 &lt;&gt; 0,A1L542C24 / A1L542C23,0)</f>
        <v>1.8143534442688483</v>
      </c>
      <c r="BD9" s="16" t="s">
        <v>3039</v>
      </c>
      <c r="BE9" s="18">
        <f>_xlfn.SINGLE(IF(A1L542C26 = 0,A1L556C26, A1L542C26))</f>
        <v>1.8143534442688483</v>
      </c>
      <c r="BF9" s="16" t="s">
        <v>2977</v>
      </c>
      <c r="BG9" s="6">
        <v>1.7010000000000001</v>
      </c>
      <c r="BH9" s="16" t="s">
        <v>2977</v>
      </c>
      <c r="BI9" s="6">
        <v>8.3659999999999997</v>
      </c>
      <c r="BJ9" s="16" t="s">
        <v>2977</v>
      </c>
      <c r="BK9" s="6">
        <v>1.3939999999999999</v>
      </c>
      <c r="BL9" s="16" t="s">
        <v>2977</v>
      </c>
      <c r="BM9" s="6">
        <v>6.5030000000000001</v>
      </c>
      <c r="BN9" s="16" t="s">
        <v>3040</v>
      </c>
      <c r="BO9" s="1">
        <f>(A1L542C28 * 2 + A1L542C29 + A1L542C30)</f>
        <v>13.162000000000001</v>
      </c>
      <c r="BP9" s="16" t="s">
        <v>3041</v>
      </c>
      <c r="BQ9" s="1">
        <f>(A1L542C31 * 2 + A1L542C29 + A1L542C30)</f>
        <v>22.765999999999998</v>
      </c>
      <c r="BR9" s="16" t="s">
        <v>3042</v>
      </c>
      <c r="BS9" s="1">
        <f>(A1L542C28 + A1L542C29 + A1L542C30 + A1L542C31)</f>
        <v>17.963999999999999</v>
      </c>
      <c r="BT9" s="16" t="s">
        <v>3043</v>
      </c>
      <c r="BU9" s="18">
        <f>IF(A1L542C32 &lt;&gt; 0,A1L542C33 / A1L542C32,0)</f>
        <v>1.7296763409816136</v>
      </c>
      <c r="BV9" s="16" t="s">
        <v>3044</v>
      </c>
      <c r="BW9" s="18">
        <f>_xlfn.SINGLE(IF(A1L542C35 = 0,A1L556C35, A1L542C35))</f>
        <v>1.7296763409816136</v>
      </c>
      <c r="BX9" s="16" t="s">
        <v>2983</v>
      </c>
      <c r="BY9" s="6">
        <v>1.2170000000000001</v>
      </c>
      <c r="BZ9" s="16" t="s">
        <v>2983</v>
      </c>
      <c r="CA9" s="6">
        <v>7.343</v>
      </c>
      <c r="CB9" s="16" t="s">
        <v>2983</v>
      </c>
      <c r="CC9" s="6">
        <v>1.6180000000000001</v>
      </c>
      <c r="CD9" s="16" t="s">
        <v>2983</v>
      </c>
      <c r="CE9" s="6">
        <v>3.63</v>
      </c>
      <c r="CF9" s="16" t="s">
        <v>3045</v>
      </c>
      <c r="CG9" s="1">
        <f>(A1L542C37 * 2 + A1L542C38 + A1L542C39)</f>
        <v>11.395000000000001</v>
      </c>
      <c r="CH9" s="16" t="s">
        <v>3046</v>
      </c>
      <c r="CI9" s="1">
        <f>(A1L542C40 * 2 + A1L542C38 + A1L542C39)</f>
        <v>16.221</v>
      </c>
      <c r="CJ9" s="16" t="s">
        <v>3047</v>
      </c>
      <c r="CK9" s="1">
        <f>(A1L542C37 + A1L542C38 + A1L542C39 + A1L542C40)</f>
        <v>13.808</v>
      </c>
      <c r="CL9" s="16" t="s">
        <v>3048</v>
      </c>
      <c r="CM9" s="18">
        <f>IF(A1L542C41 &lt;&gt; 0,A1L542C42 / A1L542C41,0)</f>
        <v>1.4235190873189993</v>
      </c>
      <c r="CN9" s="16" t="s">
        <v>3049</v>
      </c>
      <c r="CO9" s="18">
        <f>_xlfn.SINGLE(IF(A1L542C44 = 0,A1L556C44, A1L542C44))</f>
        <v>1.4235190873189993</v>
      </c>
      <c r="CP9" s="16" t="s">
        <v>3050</v>
      </c>
      <c r="CQ9" s="18">
        <f>IF(RUN_YEARS &gt; 1,(A1L542C1 + A1L542C10) / 2, 0)</f>
        <v>1.621</v>
      </c>
      <c r="CR9" s="16" t="s">
        <v>3051</v>
      </c>
      <c r="CS9" s="18">
        <f>IF(RUN_YEARS &gt; 1,(A1L542C2 + A1L542C11) / 2, 0)</f>
        <v>7.2249999999999996</v>
      </c>
      <c r="CT9" s="16" t="s">
        <v>3052</v>
      </c>
      <c r="CU9" s="18">
        <f>IF(RUN_YEARS &gt; 1,(A1L542C3 + A1L542C12) / 2, 0)</f>
        <v>1.2444999999999999</v>
      </c>
      <c r="CV9" s="16" t="s">
        <v>3053</v>
      </c>
      <c r="CW9" s="18">
        <f>IF(RUN_YEARS &gt; 1,(A1L542C4 + A1L542C13) / 2, 0)</f>
        <v>4.5455000000000005</v>
      </c>
      <c r="CX9" s="16" t="s">
        <v>3054</v>
      </c>
      <c r="CY9" s="18">
        <f>IF(RUN_YEARS &gt; 1,(A1L542C5 + A1L542C14) / 2, 0)</f>
        <v>11.711500000000001</v>
      </c>
      <c r="CZ9" s="16" t="s">
        <v>3055</v>
      </c>
      <c r="DA9" s="18">
        <f>IF(RUN_YEARS &gt; 1,(A1L542C6 + A1L542C15) / 2, 0)</f>
        <v>17.560500000000001</v>
      </c>
      <c r="DB9" s="16" t="s">
        <v>3056</v>
      </c>
      <c r="DC9" s="18">
        <f>IF(RUN_YEARS &gt; 1,(A1L542C7 + A1L542C16) / 2, 0)</f>
        <v>14.636000000000001</v>
      </c>
      <c r="DD9" s="16" t="s">
        <v>3057</v>
      </c>
      <c r="DE9" s="18">
        <f>IF(A1L542C50 &lt;&gt; 0,A1L542C51 / A1L542C50,0)</f>
        <v>1.4994236434274004</v>
      </c>
      <c r="DF9" s="16" t="s">
        <v>3058</v>
      </c>
      <c r="DG9" s="18">
        <f>_xlfn.SINGLE(IF(A1L542C53 = 0,A1L556C53, A1L542C53))</f>
        <v>1.4994236434274004</v>
      </c>
      <c r="DH9" s="16" t="s">
        <v>3059</v>
      </c>
      <c r="DI9" s="18">
        <f>IF(RUN_YEARS &gt; 2,(A1L542C1 + A1L542C10 + A1L542C19) / 3, 0)</f>
        <v>1.4400000000000002</v>
      </c>
      <c r="DJ9" s="16" t="s">
        <v>3060</v>
      </c>
      <c r="DK9" s="18">
        <f>IF(RUN_YEARS &gt; 2,(A1L542C2 + A1L542C11 + A1L542C20) / 3, 0)</f>
        <v>7.2756666666666661</v>
      </c>
      <c r="DL9" s="16" t="s">
        <v>3061</v>
      </c>
      <c r="DM9" s="18">
        <f>IF(RUN_YEARS &gt; 2,(A1L542C3 + A1L542C12 + A1L542C21) / 3, 0)</f>
        <v>1.2376666666666667</v>
      </c>
      <c r="DN9" s="16" t="s">
        <v>3062</v>
      </c>
      <c r="DO9" s="18">
        <f>IF(RUN_YEARS &gt; 2,(A1L542C4 + A1L542C13 + A1L542C22) / 3, 0)</f>
        <v>4.8496666666666668</v>
      </c>
      <c r="DP9" s="16" t="s">
        <v>3063</v>
      </c>
      <c r="DQ9" s="18">
        <f>IF(RUN_YEARS &gt; 2,(A1L542C5 + A1L542C14 + A1L542C23) / 3, 0)</f>
        <v>11.393333333333333</v>
      </c>
      <c r="DR9" s="16" t="s">
        <v>3064</v>
      </c>
      <c r="DS9" s="18">
        <f>IF(RUN_YEARS &gt; 2,(A1L542C6 + A1L542C15 + A1L542C24) / 3, 0)</f>
        <v>18.212666666666667</v>
      </c>
      <c r="DT9" s="16" t="s">
        <v>3065</v>
      </c>
      <c r="DU9" s="18">
        <f>IF(RUN_YEARS &gt; 2,(A1L542C7 + A1L542C16 + A1L542C25) / 3, 0)</f>
        <v>14.803000000000003</v>
      </c>
      <c r="DV9" s="16" t="s">
        <v>3066</v>
      </c>
      <c r="DW9" s="18">
        <f>IF(A1L542C59 &lt;&gt; 0,A1L542C60 / A1L542C59,0)</f>
        <v>1.5985371562317146</v>
      </c>
      <c r="DX9" s="16" t="s">
        <v>3067</v>
      </c>
      <c r="DY9" s="18">
        <f>_xlfn.SINGLE(IF(A1L542C62 = 0,A1L556C62, A1L542C62))</f>
        <v>1.5985371562317146</v>
      </c>
      <c r="DZ9" s="16" t="s">
        <v>3068</v>
      </c>
      <c r="EA9" s="18">
        <f>IF(RUN_YEARS &gt; 3,(A1L542C1 + A1L542C10 + A1L542C19 + A1L542C28) / 4, 0)</f>
        <v>1.5052500000000002</v>
      </c>
      <c r="EB9" s="16" t="s">
        <v>3069</v>
      </c>
      <c r="EC9" s="18">
        <f>IF(RUN_YEARS &gt; 3,(A1L542C2 + A1L542C11 + A1L542C20 + A1L542C29) / 4, 0)</f>
        <v>7.5482499999999995</v>
      </c>
      <c r="ED9" s="16" t="s">
        <v>3070</v>
      </c>
      <c r="EE9" s="18">
        <f>IF(RUN_YEARS &gt; 3,(A1L542C3 + A1L542C12 + A1L542C21 + A1L542C30) / 4, 0)</f>
        <v>1.2767500000000001</v>
      </c>
      <c r="EF9" s="16" t="s">
        <v>3071</v>
      </c>
      <c r="EG9" s="18">
        <f>IF(RUN_YEARS &gt; 3,(A1L542C4 + A1L542C13 + A1L542C22 + A1L542C31) / 4, 0)</f>
        <v>5.2629999999999999</v>
      </c>
      <c r="EH9" s="16" t="s">
        <v>3072</v>
      </c>
      <c r="EI9" s="18">
        <f>IF(RUN_YEARS &gt; 3,(A1L542C5 + A1L542C14 + A1L542C23 + A1L542C32) / 4, 0)</f>
        <v>11.8355</v>
      </c>
      <c r="EJ9" s="16" t="s">
        <v>3073</v>
      </c>
      <c r="EK9" s="18">
        <f>IF(RUN_YEARS &gt; 3,(A1L542C6 + A1L542C15 + A1L542C24 + A1L542C33) / 4, 0)</f>
        <v>19.350999999999999</v>
      </c>
      <c r="EL9" s="16" t="s">
        <v>3074</v>
      </c>
      <c r="EM9" s="18">
        <f>IF(RUN_YEARS &gt; 3,(A1L542C7 + A1L542C16 + A1L542C25 + A1L542C34) / 4, 0)</f>
        <v>15.593250000000001</v>
      </c>
      <c r="EN9" s="16" t="s">
        <v>3075</v>
      </c>
      <c r="EO9" s="18">
        <f>IF(A1L542C68 &lt;&gt; 0,A1L542C69 / A1L542C68,0)</f>
        <v>1.6349964091081914</v>
      </c>
      <c r="EP9" s="16" t="s">
        <v>3076</v>
      </c>
      <c r="EQ9" s="18">
        <f>_xlfn.SINGLE(IF(A1L542C71 = 0,A1L556C71, A1L542C71))</f>
        <v>1.6349964091081914</v>
      </c>
      <c r="ER9" s="16" t="s">
        <v>3077</v>
      </c>
      <c r="ES9" s="18">
        <f>IF(RUN_YEARS &gt; 4,(A1L542C1 + A1L542C10 + A1L542C19 + A1L542C28 + A1L542C37) / 5, 0)</f>
        <v>1.4476000000000002</v>
      </c>
      <c r="ET9" s="16" t="s">
        <v>3078</v>
      </c>
      <c r="EU9" s="18">
        <f>IF(RUN_YEARS &gt; 4,(A1L542C2 + A1L542C11 + A1L542C20 + A1L542C29 + A1L542C38) / 5, 0)</f>
        <v>7.5072000000000001</v>
      </c>
      <c r="EV9" s="16" t="s">
        <v>3079</v>
      </c>
      <c r="EW9" s="18">
        <f>IF(RUN_YEARS &gt; 4,(A1L542C3 + A1L542C12 + A1L542C21 + A1L542C30 + A1L542C39) / 5, 0)</f>
        <v>1.3450000000000002</v>
      </c>
      <c r="EX9" s="16" t="s">
        <v>3080</v>
      </c>
      <c r="EY9" s="18">
        <f>IF(RUN_YEARS &gt; 4,(A1L542C4 + A1L542C13 + A1L542C22 + A1L542C31 + A1L542C40) / 5, 0)</f>
        <v>4.9363999999999999</v>
      </c>
      <c r="EZ9" s="16" t="s">
        <v>3081</v>
      </c>
      <c r="FA9" s="18">
        <f>IF(RUN_YEARS &gt; 4,(A1L542C5 + A1L542C14 + A1L542C23 + A1L542C32 + A1L542C41) / 5, 0)</f>
        <v>11.747400000000001</v>
      </c>
      <c r="FB9" s="16" t="s">
        <v>3082</v>
      </c>
      <c r="FC9" s="18">
        <f>IF(RUN_YEARS &gt; 4,(A1L542C6 + A1L542C15 + A1L542C24 + A1L542C33 + A1L542C42) / 5, 0)</f>
        <v>18.725000000000001</v>
      </c>
      <c r="FD9" s="16" t="s">
        <v>3083</v>
      </c>
      <c r="FE9" s="18">
        <f>IF(RUN_YEARS &gt; 4,(A1L542C7 + A1L542C16 + A1L542C25 + A1L542C34 + A1L542C43) / 5, 0)</f>
        <v>15.236200000000002</v>
      </c>
      <c r="FF9" s="16" t="s">
        <v>3084</v>
      </c>
      <c r="FG9" s="18">
        <f>IF(A1L542C77 &lt;&gt; 0,A1L542C78 / A1L542C77,0)</f>
        <v>1.5939697294720534</v>
      </c>
      <c r="FH9" s="16" t="s">
        <v>3085</v>
      </c>
      <c r="FI9" s="18">
        <f>_xlfn.SINGLE(IF(A1L542C80 = 0,A1L556C80, A1L542C80))</f>
        <v>1.5939697294720534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5.7009999999999996</v>
      </c>
      <c r="F10" s="16" t="s">
        <v>2959</v>
      </c>
      <c r="G10" s="6">
        <v>30.132999999999999</v>
      </c>
      <c r="H10" s="16" t="s">
        <v>2959</v>
      </c>
      <c r="I10" s="6">
        <v>6.3609999999999998</v>
      </c>
      <c r="J10" s="16" t="s">
        <v>2959</v>
      </c>
      <c r="K10" s="6">
        <v>34.872999999999998</v>
      </c>
      <c r="L10" s="16" t="s">
        <v>3086</v>
      </c>
      <c r="M10" s="1">
        <f>(A1L543C1 * 2 + A1L543C2 + A1L543C3)</f>
        <v>47.895999999999994</v>
      </c>
      <c r="N10" s="16" t="s">
        <v>3087</v>
      </c>
      <c r="O10" s="1">
        <f>(A1L543C4 * 2 + A1L543C2 + A1L543C3)</f>
        <v>106.24</v>
      </c>
      <c r="P10" s="16" t="s">
        <v>3088</v>
      </c>
      <c r="Q10" s="1">
        <f>(A1L543C1 + A1L543C2 + A1L543C3 + A1L543C4)</f>
        <v>77.067999999999984</v>
      </c>
      <c r="R10" s="16" t="s">
        <v>3089</v>
      </c>
      <c r="S10" s="18">
        <f>IF(A1L543C5 &lt;&gt; 0,A1L543C6 / A1L543C5,0)</f>
        <v>2.2181393018206115</v>
      </c>
      <c r="T10" s="16" t="s">
        <v>3090</v>
      </c>
      <c r="U10" s="18">
        <f>_xlfn.SINGLE(IF(A1L543C8 = 0,A1L556C8, A1L543C8))</f>
        <v>2.2181393018206115</v>
      </c>
      <c r="V10" s="16" t="s">
        <v>2965</v>
      </c>
      <c r="W10" s="6">
        <v>7.0090000000000003</v>
      </c>
      <c r="X10" s="16" t="s">
        <v>2965</v>
      </c>
      <c r="Y10" s="6">
        <v>37.335000000000001</v>
      </c>
      <c r="Z10" s="16" t="s">
        <v>2965</v>
      </c>
      <c r="AA10" s="6">
        <v>8.2739999999999991</v>
      </c>
      <c r="AB10" s="16" t="s">
        <v>2965</v>
      </c>
      <c r="AC10" s="6">
        <v>41.414000000000001</v>
      </c>
      <c r="AD10" s="16" t="s">
        <v>3091</v>
      </c>
      <c r="AE10" s="1">
        <f>(A1L543C10 * 2 + A1L543C11 + A1L543C12)</f>
        <v>59.627000000000002</v>
      </c>
      <c r="AF10" s="16" t="s">
        <v>3092</v>
      </c>
      <c r="AG10" s="1">
        <f>(A1L543C13 * 2 + A1L543C11 + A1L543C12)</f>
        <v>128.43700000000001</v>
      </c>
      <c r="AH10" s="16" t="s">
        <v>3093</v>
      </c>
      <c r="AI10" s="1">
        <f>(A1L543C10 + A1L543C11 + A1L543C12 + A1L543C13)</f>
        <v>94.032000000000011</v>
      </c>
      <c r="AJ10" s="16" t="s">
        <v>3094</v>
      </c>
      <c r="AK10" s="18">
        <f>IF(A1L543C14 &lt;&gt; 0,A1L543C15 / A1L543C14,0)</f>
        <v>2.1540074127492579</v>
      </c>
      <c r="AL10" s="16" t="s">
        <v>3095</v>
      </c>
      <c r="AM10" s="18">
        <f>_xlfn.SINGLE(IF(A1L543C17 = 0,A1L556C17, A1L543C17))</f>
        <v>2.1540074127492579</v>
      </c>
      <c r="AN10" s="16" t="s">
        <v>2971</v>
      </c>
      <c r="AO10" s="6">
        <v>8.8529999999999998</v>
      </c>
      <c r="AP10" s="16" t="s">
        <v>2971</v>
      </c>
      <c r="AQ10" s="6">
        <v>37.795999999999999</v>
      </c>
      <c r="AR10" s="16" t="s">
        <v>2971</v>
      </c>
      <c r="AS10" s="6">
        <v>9.1630000000000003</v>
      </c>
      <c r="AT10" s="16" t="s">
        <v>2971</v>
      </c>
      <c r="AU10" s="6">
        <v>45.904000000000003</v>
      </c>
      <c r="AV10" s="16" t="s">
        <v>3096</v>
      </c>
      <c r="AW10" s="1">
        <f>(A1L543C19 * 2 + A1L543C20 + A1L543C21)</f>
        <v>64.664999999999992</v>
      </c>
      <c r="AX10" s="16" t="s">
        <v>3097</v>
      </c>
      <c r="AY10" s="1">
        <f>(A1L543C22 * 2 + A1L543C20 + A1L543C21)</f>
        <v>138.76700000000002</v>
      </c>
      <c r="AZ10" s="16" t="s">
        <v>3098</v>
      </c>
      <c r="BA10" s="1">
        <f>(A1L543C19 + A1L543C20 + A1L543C21 + A1L543C22)</f>
        <v>101.71600000000001</v>
      </c>
      <c r="BB10" s="16" t="s">
        <v>3099</v>
      </c>
      <c r="BC10" s="18">
        <f>IF(A1L543C23 &lt;&gt; 0,A1L543C24 / A1L543C23,0)</f>
        <v>2.1459367509471901</v>
      </c>
      <c r="BD10" s="16" t="s">
        <v>3100</v>
      </c>
      <c r="BE10" s="18">
        <f>_xlfn.SINGLE(IF(A1L543C26 = 0,A1L556C26, A1L543C26))</f>
        <v>2.1459367509471901</v>
      </c>
      <c r="BF10" s="16" t="s">
        <v>2977</v>
      </c>
      <c r="BG10" s="6">
        <v>7.2789999999999999</v>
      </c>
      <c r="BH10" s="16" t="s">
        <v>2977</v>
      </c>
      <c r="BI10" s="6">
        <v>42.645000000000003</v>
      </c>
      <c r="BJ10" s="16" t="s">
        <v>2977</v>
      </c>
      <c r="BK10" s="6">
        <v>7.907</v>
      </c>
      <c r="BL10" s="16" t="s">
        <v>2977</v>
      </c>
      <c r="BM10" s="6">
        <v>53.597999999999999</v>
      </c>
      <c r="BN10" s="16" t="s">
        <v>3101</v>
      </c>
      <c r="BO10" s="1">
        <f>(A1L543C28 * 2 + A1L543C29 + A1L543C30)</f>
        <v>65.11</v>
      </c>
      <c r="BP10" s="16" t="s">
        <v>3102</v>
      </c>
      <c r="BQ10" s="1">
        <f>(A1L543C31 * 2 + A1L543C29 + A1L543C30)</f>
        <v>157.74800000000002</v>
      </c>
      <c r="BR10" s="16" t="s">
        <v>3103</v>
      </c>
      <c r="BS10" s="1">
        <f>(A1L543C28 + A1L543C29 + A1L543C30 + A1L543C31)</f>
        <v>111.429</v>
      </c>
      <c r="BT10" s="16" t="s">
        <v>3104</v>
      </c>
      <c r="BU10" s="18">
        <f>IF(A1L543C32 &lt;&gt; 0,A1L543C33 / A1L543C32,0)</f>
        <v>2.4227921978190756</v>
      </c>
      <c r="BV10" s="16" t="s">
        <v>3105</v>
      </c>
      <c r="BW10" s="18">
        <f>_xlfn.SINGLE(IF(A1L543C35 = 0,A1L556C35, A1L543C35))</f>
        <v>2.4227921978190756</v>
      </c>
      <c r="BX10" s="16" t="s">
        <v>2983</v>
      </c>
      <c r="BY10" s="6">
        <v>8.532</v>
      </c>
      <c r="BZ10" s="16" t="s">
        <v>2983</v>
      </c>
      <c r="CA10" s="6">
        <v>44.279000000000003</v>
      </c>
      <c r="CB10" s="16" t="s">
        <v>2983</v>
      </c>
      <c r="CC10" s="6">
        <v>9.7889999999999997</v>
      </c>
      <c r="CD10" s="16" t="s">
        <v>2983</v>
      </c>
      <c r="CE10" s="6">
        <v>52.417000000000002</v>
      </c>
      <c r="CF10" s="16" t="s">
        <v>3106</v>
      </c>
      <c r="CG10" s="1">
        <f>(A1L543C37 * 2 + A1L543C38 + A1L543C39)</f>
        <v>71.132000000000005</v>
      </c>
      <c r="CH10" s="16" t="s">
        <v>3107</v>
      </c>
      <c r="CI10" s="1">
        <f>(A1L543C40 * 2 + A1L543C38 + A1L543C39)</f>
        <v>158.90199999999999</v>
      </c>
      <c r="CJ10" s="16" t="s">
        <v>3108</v>
      </c>
      <c r="CK10" s="1">
        <f>(A1L543C37 + A1L543C38 + A1L543C39 + A1L543C40)</f>
        <v>115.01700000000001</v>
      </c>
      <c r="CL10" s="16" t="s">
        <v>3109</v>
      </c>
      <c r="CM10" s="18">
        <f>IF(A1L543C41 &lt;&gt; 0,A1L543C42 / A1L543C41,0)</f>
        <v>2.2339031659450033</v>
      </c>
      <c r="CN10" s="16" t="s">
        <v>3110</v>
      </c>
      <c r="CO10" s="18">
        <f>_xlfn.SINGLE(IF(A1L543C44 = 0,A1L556C44, A1L543C44))</f>
        <v>2.2339031659450033</v>
      </c>
      <c r="CP10" s="16" t="s">
        <v>3111</v>
      </c>
      <c r="CQ10" s="18">
        <f>IF(RUN_YEARS &gt; 1,(A1L543C1 + A1L543C10) / 2, 0)</f>
        <v>6.3550000000000004</v>
      </c>
      <c r="CR10" s="16" t="s">
        <v>3112</v>
      </c>
      <c r="CS10" s="18">
        <f>IF(RUN_YEARS &gt; 1,(A1L543C2 + A1L543C11) / 2, 0)</f>
        <v>33.734000000000002</v>
      </c>
      <c r="CT10" s="16" t="s">
        <v>3113</v>
      </c>
      <c r="CU10" s="18">
        <f>IF(RUN_YEARS &gt; 1,(A1L543C3 + A1L543C12) / 2, 0)</f>
        <v>7.317499999999999</v>
      </c>
      <c r="CV10" s="16" t="s">
        <v>3114</v>
      </c>
      <c r="CW10" s="18">
        <f>IF(RUN_YEARS &gt; 1,(A1L543C4 + A1L543C13) / 2, 0)</f>
        <v>38.143500000000003</v>
      </c>
      <c r="CX10" s="16" t="s">
        <v>3115</v>
      </c>
      <c r="CY10" s="18">
        <f>IF(RUN_YEARS &gt; 1,(A1L543C5 + A1L543C14) / 2, 0)</f>
        <v>53.761499999999998</v>
      </c>
      <c r="CZ10" s="16" t="s">
        <v>3116</v>
      </c>
      <c r="DA10" s="18">
        <f>IF(RUN_YEARS &gt; 1,(A1L543C6 + A1L543C15) / 2, 0)</f>
        <v>117.33850000000001</v>
      </c>
      <c r="DB10" s="16" t="s">
        <v>3117</v>
      </c>
      <c r="DC10" s="18">
        <f>IF(RUN_YEARS &gt; 1,(A1L543C7 + A1L543C16) / 2, 0)</f>
        <v>85.55</v>
      </c>
      <c r="DD10" s="16" t="s">
        <v>3118</v>
      </c>
      <c r="DE10" s="18">
        <f>IF(A1L543C50 &lt;&gt; 0,A1L543C51 / A1L543C50,0)</f>
        <v>2.1825748909535636</v>
      </c>
      <c r="DF10" s="16" t="s">
        <v>3119</v>
      </c>
      <c r="DG10" s="18">
        <f>_xlfn.SINGLE(IF(A1L543C53 = 0,A1L556C53, A1L543C53))</f>
        <v>2.1825748909535636</v>
      </c>
      <c r="DH10" s="16" t="s">
        <v>3120</v>
      </c>
      <c r="DI10" s="18">
        <f>IF(RUN_YEARS &gt; 2,(A1L543C1 + A1L543C10 + A1L543C19) / 3, 0)</f>
        <v>7.1876666666666678</v>
      </c>
      <c r="DJ10" s="16" t="s">
        <v>3121</v>
      </c>
      <c r="DK10" s="18">
        <f>IF(RUN_YEARS &gt; 2,(A1L543C2 + A1L543C11 + A1L543C20) / 3, 0)</f>
        <v>35.088000000000001</v>
      </c>
      <c r="DL10" s="16" t="s">
        <v>3122</v>
      </c>
      <c r="DM10" s="18">
        <f>IF(RUN_YEARS &gt; 2,(A1L543C3 + A1L543C12 + A1L543C21) / 3, 0)</f>
        <v>7.9326666666666661</v>
      </c>
      <c r="DN10" s="16" t="s">
        <v>3123</v>
      </c>
      <c r="DO10" s="18">
        <f>IF(RUN_YEARS &gt; 2,(A1L543C4 + A1L543C13 + A1L543C22) / 3, 0)</f>
        <v>40.730333333333334</v>
      </c>
      <c r="DP10" s="16" t="s">
        <v>3124</v>
      </c>
      <c r="DQ10" s="18">
        <f>IF(RUN_YEARS &gt; 2,(A1L543C5 + A1L543C14 + A1L543C23) / 3, 0)</f>
        <v>57.395999999999994</v>
      </c>
      <c r="DR10" s="16" t="s">
        <v>3125</v>
      </c>
      <c r="DS10" s="18">
        <f>IF(RUN_YEARS &gt; 2,(A1L543C6 + A1L543C15 + A1L543C24) / 3, 0)</f>
        <v>124.48133333333335</v>
      </c>
      <c r="DT10" s="16" t="s">
        <v>3126</v>
      </c>
      <c r="DU10" s="18">
        <f>IF(RUN_YEARS &gt; 2,(A1L543C7 + A1L543C16 + A1L543C25) / 3, 0)</f>
        <v>90.938666666666677</v>
      </c>
      <c r="DV10" s="16" t="s">
        <v>3127</v>
      </c>
      <c r="DW10" s="18">
        <f>IF(A1L543C59 &lt;&gt; 0,A1L543C60 / A1L543C59,0)</f>
        <v>2.1688154807535955</v>
      </c>
      <c r="DX10" s="16" t="s">
        <v>3128</v>
      </c>
      <c r="DY10" s="18">
        <f>_xlfn.SINGLE(IF(A1L543C62 = 0,A1L556C62, A1L543C62))</f>
        <v>2.1688154807535955</v>
      </c>
      <c r="DZ10" s="16" t="s">
        <v>3129</v>
      </c>
      <c r="EA10" s="18">
        <f>IF(RUN_YEARS &gt; 3,(A1L543C1 + A1L543C10 + A1L543C19 + A1L543C28) / 4, 0)</f>
        <v>7.2105000000000006</v>
      </c>
      <c r="EB10" s="16" t="s">
        <v>3130</v>
      </c>
      <c r="EC10" s="18">
        <f>IF(RUN_YEARS &gt; 3,(A1L543C2 + A1L543C11 + A1L543C20 + A1L543C29) / 4, 0)</f>
        <v>36.977250000000005</v>
      </c>
      <c r="ED10" s="16" t="s">
        <v>3131</v>
      </c>
      <c r="EE10" s="18">
        <f>IF(RUN_YEARS &gt; 3,(A1L543C3 + A1L543C12 + A1L543C21 + A1L543C30) / 4, 0)</f>
        <v>7.9262499999999996</v>
      </c>
      <c r="EF10" s="16" t="s">
        <v>3132</v>
      </c>
      <c r="EG10" s="18">
        <f>IF(RUN_YEARS &gt; 3,(A1L543C4 + A1L543C13 + A1L543C22 + A1L543C31) / 4, 0)</f>
        <v>43.947249999999997</v>
      </c>
      <c r="EH10" s="16" t="s">
        <v>3133</v>
      </c>
      <c r="EI10" s="18">
        <f>IF(RUN_YEARS &gt; 3,(A1L543C5 + A1L543C14 + A1L543C23 + A1L543C32) / 4, 0)</f>
        <v>59.3245</v>
      </c>
      <c r="EJ10" s="16" t="s">
        <v>3134</v>
      </c>
      <c r="EK10" s="18">
        <f>IF(RUN_YEARS &gt; 3,(A1L543C6 + A1L543C15 + A1L543C24 + A1L543C33) / 4, 0)</f>
        <v>132.79800000000003</v>
      </c>
      <c r="EL10" s="16" t="s">
        <v>3135</v>
      </c>
      <c r="EM10" s="18">
        <f>IF(RUN_YEARS &gt; 3,(A1L543C7 + A1L543C16 + A1L543C25 + A1L543C34) / 4, 0)</f>
        <v>96.061250000000001</v>
      </c>
      <c r="EN10" s="16" t="s">
        <v>3136</v>
      </c>
      <c r="EO10" s="18">
        <f>IF(A1L543C68 &lt;&gt; 0,A1L543C69 / A1L543C68,0)</f>
        <v>2.2385017994251957</v>
      </c>
      <c r="EP10" s="16" t="s">
        <v>3137</v>
      </c>
      <c r="EQ10" s="18">
        <f>_xlfn.SINGLE(IF(A1L543C71 = 0,A1L556C71, A1L543C71))</f>
        <v>2.2385017994251957</v>
      </c>
      <c r="ER10" s="16" t="s">
        <v>3138</v>
      </c>
      <c r="ES10" s="18">
        <f>IF(RUN_YEARS &gt; 4,(A1L543C1 + A1L543C10 + A1L543C19 + A1L543C28 + A1L543C37) / 5, 0)</f>
        <v>7.4748000000000001</v>
      </c>
      <c r="ET10" s="16" t="s">
        <v>3139</v>
      </c>
      <c r="EU10" s="18">
        <f>IF(RUN_YEARS &gt; 4,(A1L543C2 + A1L543C11 + A1L543C20 + A1L543C29 + A1L543C38) / 5, 0)</f>
        <v>38.437600000000003</v>
      </c>
      <c r="EV10" s="16" t="s">
        <v>3140</v>
      </c>
      <c r="EW10" s="18">
        <f>IF(RUN_YEARS &gt; 4,(A1L543C3 + A1L543C12 + A1L543C21 + A1L543C30 + A1L543C39) / 5, 0)</f>
        <v>8.2988</v>
      </c>
      <c r="EX10" s="16" t="s">
        <v>3141</v>
      </c>
      <c r="EY10" s="18">
        <f>IF(RUN_YEARS &gt; 4,(A1L543C4 + A1L543C13 + A1L543C22 + A1L543C31 + A1L543C40) / 5, 0)</f>
        <v>45.641199999999998</v>
      </c>
      <c r="EZ10" s="16" t="s">
        <v>3142</v>
      </c>
      <c r="FA10" s="18">
        <f>IF(RUN_YEARS &gt; 4,(A1L543C5 + A1L543C14 + A1L543C23 + A1L543C32 + A1L543C41) / 5, 0)</f>
        <v>61.686</v>
      </c>
      <c r="FB10" s="16" t="s">
        <v>3143</v>
      </c>
      <c r="FC10" s="18">
        <f>IF(RUN_YEARS &gt; 4,(A1L543C6 + A1L543C15 + A1L543C24 + A1L543C33 + A1L543C42) / 5, 0)</f>
        <v>138.0188</v>
      </c>
      <c r="FD10" s="16" t="s">
        <v>3144</v>
      </c>
      <c r="FE10" s="18">
        <f>IF(RUN_YEARS &gt; 4,(A1L543C7 + A1L543C16 + A1L543C25 + A1L543C34 + A1L543C43) / 5, 0)</f>
        <v>99.852400000000003</v>
      </c>
      <c r="FF10" s="16" t="s">
        <v>3145</v>
      </c>
      <c r="FG10" s="18">
        <f>IF(A1L543C77 &lt;&gt; 0,A1L543C78 / A1L543C77,0)</f>
        <v>2.2374412346399506</v>
      </c>
      <c r="FH10" s="16" t="s">
        <v>3146</v>
      </c>
      <c r="FI10" s="18">
        <f>_xlfn.SINGLE(IF(A1L543C80 = 0,A1L556C80, A1L543C80))</f>
        <v>2.2374412346399506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23.617000000000001</v>
      </c>
      <c r="F11" s="16" t="s">
        <v>2959</v>
      </c>
      <c r="G11" s="6">
        <v>0.439</v>
      </c>
      <c r="H11" s="16" t="s">
        <v>2959</v>
      </c>
      <c r="I11" s="6">
        <v>84.653000000000006</v>
      </c>
      <c r="J11" s="16" t="s">
        <v>2959</v>
      </c>
      <c r="K11" s="6">
        <v>0.98099999999999998</v>
      </c>
      <c r="L11" s="16" t="s">
        <v>3147</v>
      </c>
      <c r="M11" s="1">
        <f>(A1L544C1 * 2 + A1L544C2 + A1L544C3)</f>
        <v>132.32600000000002</v>
      </c>
      <c r="N11" s="16" t="s">
        <v>3148</v>
      </c>
      <c r="O11" s="1">
        <f>(A1L544C4 * 2 + A1L544C2 + A1L544C3)</f>
        <v>87.054000000000002</v>
      </c>
      <c r="P11" s="16" t="s">
        <v>3149</v>
      </c>
      <c r="Q11" s="1">
        <f>(A1L544C1 + A1L544C2 + A1L544C3 + A1L544C4)</f>
        <v>109.69</v>
      </c>
      <c r="R11" s="16" t="s">
        <v>3150</v>
      </c>
      <c r="S11" s="18">
        <f>IF(A1L544C5 &lt;&gt; 0,A1L544C6 / A1L544C5,0)</f>
        <v>0.65787524749482329</v>
      </c>
      <c r="T11" s="16" t="s">
        <v>3151</v>
      </c>
      <c r="U11" s="18">
        <f>_xlfn.SINGLE(IF(A1L544C8 = 0,A1L556C8, A1L544C8))</f>
        <v>0.65787524749482329</v>
      </c>
      <c r="V11" s="16" t="s">
        <v>2965</v>
      </c>
      <c r="W11" s="6">
        <v>17.978999999999999</v>
      </c>
      <c r="X11" s="16" t="s">
        <v>2965</v>
      </c>
      <c r="Y11" s="6">
        <v>0.79600000000000004</v>
      </c>
      <c r="Z11" s="16" t="s">
        <v>2965</v>
      </c>
      <c r="AA11" s="6">
        <v>74.369</v>
      </c>
      <c r="AB11" s="16" t="s">
        <v>2965</v>
      </c>
      <c r="AC11" s="6">
        <v>0.38</v>
      </c>
      <c r="AD11" s="16" t="s">
        <v>3152</v>
      </c>
      <c r="AE11" s="1">
        <f>(A1L544C10 * 2 + A1L544C11 + A1L544C12)</f>
        <v>111.12299999999999</v>
      </c>
      <c r="AF11" s="16" t="s">
        <v>3153</v>
      </c>
      <c r="AG11" s="1">
        <f>(A1L544C13 * 2 + A1L544C11 + A1L544C12)</f>
        <v>75.924999999999997</v>
      </c>
      <c r="AH11" s="16" t="s">
        <v>3154</v>
      </c>
      <c r="AI11" s="1">
        <f>(A1L544C10 + A1L544C11 + A1L544C12 + A1L544C13)</f>
        <v>93.524000000000001</v>
      </c>
      <c r="AJ11" s="16" t="s">
        <v>3155</v>
      </c>
      <c r="AK11" s="18">
        <f>IF(A1L544C14 &lt;&gt; 0,A1L544C15 / A1L544C14,0)</f>
        <v>0.68325189204755099</v>
      </c>
      <c r="AL11" s="16" t="s">
        <v>3156</v>
      </c>
      <c r="AM11" s="18">
        <f>_xlfn.SINGLE(IF(A1L544C17 = 0,A1L556C17, A1L544C17))</f>
        <v>0.68325189204755099</v>
      </c>
      <c r="AN11" s="16" t="s">
        <v>2971</v>
      </c>
      <c r="AO11" s="6">
        <v>23.963999999999999</v>
      </c>
      <c r="AP11" s="16" t="s">
        <v>2971</v>
      </c>
      <c r="AQ11" s="6">
        <v>1.002</v>
      </c>
      <c r="AR11" s="16" t="s">
        <v>2971</v>
      </c>
      <c r="AS11" s="6">
        <v>94.269000000000005</v>
      </c>
      <c r="AT11" s="16" t="s">
        <v>2971</v>
      </c>
      <c r="AU11" s="6">
        <v>1.657</v>
      </c>
      <c r="AV11" s="16" t="s">
        <v>3157</v>
      </c>
      <c r="AW11" s="1">
        <f>(A1L544C19 * 2 + A1L544C20 + A1L544C21)</f>
        <v>143.19900000000001</v>
      </c>
      <c r="AX11" s="16" t="s">
        <v>3158</v>
      </c>
      <c r="AY11" s="1">
        <f>(A1L544C22 * 2 + A1L544C20 + A1L544C21)</f>
        <v>98.585000000000008</v>
      </c>
      <c r="AZ11" s="16" t="s">
        <v>3159</v>
      </c>
      <c r="BA11" s="1">
        <f>(A1L544C19 + A1L544C20 + A1L544C21 + A1L544C22)</f>
        <v>120.892</v>
      </c>
      <c r="BB11" s="16" t="s">
        <v>3160</v>
      </c>
      <c r="BC11" s="18">
        <f>IF(A1L544C23 &lt;&gt; 0,A1L544C24 / A1L544C23,0)</f>
        <v>0.6884475450247558</v>
      </c>
      <c r="BD11" s="16" t="s">
        <v>3161</v>
      </c>
      <c r="BE11" s="18">
        <f>_xlfn.SINGLE(IF(A1L544C26 = 0,A1L556C26, A1L544C26))</f>
        <v>0.6884475450247558</v>
      </c>
      <c r="BF11" s="16" t="s">
        <v>2977</v>
      </c>
      <c r="BG11" s="6">
        <v>16.166</v>
      </c>
      <c r="BH11" s="16" t="s">
        <v>2977</v>
      </c>
      <c r="BI11" s="6">
        <v>1.2010000000000001</v>
      </c>
      <c r="BJ11" s="16" t="s">
        <v>2977</v>
      </c>
      <c r="BK11" s="6">
        <v>89.152000000000001</v>
      </c>
      <c r="BL11" s="16" t="s">
        <v>2977</v>
      </c>
      <c r="BM11" s="6">
        <v>2.3079999999999998</v>
      </c>
      <c r="BN11" s="16" t="s">
        <v>3162</v>
      </c>
      <c r="BO11" s="1">
        <f>(A1L544C28 * 2 + A1L544C29 + A1L544C30)</f>
        <v>122.685</v>
      </c>
      <c r="BP11" s="16" t="s">
        <v>3163</v>
      </c>
      <c r="BQ11" s="1">
        <f>(A1L544C31 * 2 + A1L544C29 + A1L544C30)</f>
        <v>94.968999999999994</v>
      </c>
      <c r="BR11" s="16" t="s">
        <v>3164</v>
      </c>
      <c r="BS11" s="1">
        <f>(A1L544C28 + A1L544C29 + A1L544C30 + A1L544C31)</f>
        <v>108.827</v>
      </c>
      <c r="BT11" s="16" t="s">
        <v>3165</v>
      </c>
      <c r="BU11" s="18">
        <f>IF(A1L544C32 &lt;&gt; 0,A1L544C33 / A1L544C32,0)</f>
        <v>0.77408811183111215</v>
      </c>
      <c r="BV11" s="16" t="s">
        <v>3166</v>
      </c>
      <c r="BW11" s="18">
        <f>_xlfn.SINGLE(IF(A1L544C35 = 0,A1L556C35, A1L544C35))</f>
        <v>0.77408811183111215</v>
      </c>
      <c r="BX11" s="16" t="s">
        <v>2983</v>
      </c>
      <c r="BY11" s="6">
        <v>15.260999999999999</v>
      </c>
      <c r="BZ11" s="16" t="s">
        <v>2983</v>
      </c>
      <c r="CA11" s="6">
        <v>1.1040000000000001</v>
      </c>
      <c r="CB11" s="16" t="s">
        <v>2983</v>
      </c>
      <c r="CC11" s="6">
        <v>91.405000000000001</v>
      </c>
      <c r="CD11" s="16" t="s">
        <v>2983</v>
      </c>
      <c r="CE11" s="6">
        <v>2.8820000000000001</v>
      </c>
      <c r="CF11" s="16" t="s">
        <v>3167</v>
      </c>
      <c r="CG11" s="1">
        <f>(A1L544C37 * 2 + A1L544C38 + A1L544C39)</f>
        <v>123.03100000000001</v>
      </c>
      <c r="CH11" s="16" t="s">
        <v>3168</v>
      </c>
      <c r="CI11" s="1">
        <f>(A1L544C40 * 2 + A1L544C38 + A1L544C39)</f>
        <v>98.272999999999996</v>
      </c>
      <c r="CJ11" s="16" t="s">
        <v>3169</v>
      </c>
      <c r="CK11" s="1">
        <f>(A1L544C37 + A1L544C38 + A1L544C39 + A1L544C40)</f>
        <v>110.652</v>
      </c>
      <c r="CL11" s="16" t="s">
        <v>3170</v>
      </c>
      <c r="CM11" s="18">
        <f>IF(A1L544C41 &lt;&gt; 0,A1L544C42 / A1L544C41,0)</f>
        <v>0.79876616462517569</v>
      </c>
      <c r="CN11" s="16" t="s">
        <v>3171</v>
      </c>
      <c r="CO11" s="18">
        <f>_xlfn.SINGLE(IF(A1L544C44 = 0,A1L556C44, A1L544C44))</f>
        <v>0.79876616462517569</v>
      </c>
      <c r="CP11" s="16" t="s">
        <v>3172</v>
      </c>
      <c r="CQ11" s="18">
        <f>IF(RUN_YEARS &gt; 1,(A1L544C1 + A1L544C10) / 2, 0)</f>
        <v>20.798000000000002</v>
      </c>
      <c r="CR11" s="16" t="s">
        <v>3173</v>
      </c>
      <c r="CS11" s="18">
        <f>IF(RUN_YEARS &gt; 1,(A1L544C2 + A1L544C11) / 2, 0)</f>
        <v>0.61750000000000005</v>
      </c>
      <c r="CT11" s="16" t="s">
        <v>3174</v>
      </c>
      <c r="CU11" s="18">
        <f>IF(RUN_YEARS &gt; 1,(A1L544C3 + A1L544C12) / 2, 0)</f>
        <v>79.510999999999996</v>
      </c>
      <c r="CV11" s="16" t="s">
        <v>3175</v>
      </c>
      <c r="CW11" s="18">
        <f>IF(RUN_YEARS &gt; 1,(A1L544C4 + A1L544C13) / 2, 0)</f>
        <v>0.68049999999999999</v>
      </c>
      <c r="CX11" s="16" t="s">
        <v>3176</v>
      </c>
      <c r="CY11" s="18">
        <f>IF(RUN_YEARS &gt; 1,(A1L544C5 + A1L544C14) / 2, 0)</f>
        <v>121.72450000000001</v>
      </c>
      <c r="CZ11" s="16" t="s">
        <v>3177</v>
      </c>
      <c r="DA11" s="18">
        <f>IF(RUN_YEARS &gt; 1,(A1L544C6 + A1L544C15) / 2, 0)</f>
        <v>81.489499999999992</v>
      </c>
      <c r="DB11" s="16" t="s">
        <v>3178</v>
      </c>
      <c r="DC11" s="18">
        <f>IF(RUN_YEARS &gt; 1,(A1L544C7 + A1L544C16) / 2, 0)</f>
        <v>101.607</v>
      </c>
      <c r="DD11" s="16" t="s">
        <v>3179</v>
      </c>
      <c r="DE11" s="18">
        <f>IF(A1L544C50 &lt;&gt; 0,A1L544C51 / A1L544C50,0)</f>
        <v>0.66945849027927806</v>
      </c>
      <c r="DF11" s="16" t="s">
        <v>3180</v>
      </c>
      <c r="DG11" s="18">
        <f>_xlfn.SINGLE(IF(A1L544C53 = 0,A1L556C53, A1L544C53))</f>
        <v>0.66945849027927806</v>
      </c>
      <c r="DH11" s="16" t="s">
        <v>3181</v>
      </c>
      <c r="DI11" s="18">
        <f>IF(RUN_YEARS &gt; 2,(A1L544C1 + A1L544C10 + A1L544C19) / 3, 0)</f>
        <v>21.853333333333335</v>
      </c>
      <c r="DJ11" s="16" t="s">
        <v>3182</v>
      </c>
      <c r="DK11" s="18">
        <f>IF(RUN_YEARS &gt; 2,(A1L544C2 + A1L544C11 + A1L544C20) / 3, 0)</f>
        <v>0.7456666666666667</v>
      </c>
      <c r="DL11" s="16" t="s">
        <v>3183</v>
      </c>
      <c r="DM11" s="18">
        <f>IF(RUN_YEARS &gt; 2,(A1L544C3 + A1L544C12 + A1L544C21) / 3, 0)</f>
        <v>84.430333333333337</v>
      </c>
      <c r="DN11" s="16" t="s">
        <v>3184</v>
      </c>
      <c r="DO11" s="18">
        <f>IF(RUN_YEARS &gt; 2,(A1L544C4 + A1L544C13 + A1L544C22) / 3, 0)</f>
        <v>1.006</v>
      </c>
      <c r="DP11" s="16" t="s">
        <v>3185</v>
      </c>
      <c r="DQ11" s="18">
        <f>IF(RUN_YEARS &gt; 2,(A1L544C5 + A1L544C14 + A1L544C23) / 3, 0)</f>
        <v>128.88266666666667</v>
      </c>
      <c r="DR11" s="16" t="s">
        <v>3186</v>
      </c>
      <c r="DS11" s="18">
        <f>IF(RUN_YEARS &gt; 2,(A1L544C6 + A1L544C15 + A1L544C24) / 3, 0)</f>
        <v>87.187999999999988</v>
      </c>
      <c r="DT11" s="16" t="s">
        <v>3187</v>
      </c>
      <c r="DU11" s="18">
        <f>IF(RUN_YEARS &gt; 2,(A1L544C7 + A1L544C16 + A1L544C25) / 3, 0)</f>
        <v>108.03533333333333</v>
      </c>
      <c r="DV11" s="16" t="s">
        <v>3188</v>
      </c>
      <c r="DW11" s="18">
        <f>IF(A1L544C59 &lt;&gt; 0,A1L544C60 / A1L544C59,0)</f>
        <v>0.67649127888932559</v>
      </c>
      <c r="DX11" s="16" t="s">
        <v>3189</v>
      </c>
      <c r="DY11" s="18">
        <f>_xlfn.SINGLE(IF(A1L544C62 = 0,A1L556C62, A1L544C62))</f>
        <v>0.67649127888932559</v>
      </c>
      <c r="DZ11" s="16" t="s">
        <v>3190</v>
      </c>
      <c r="EA11" s="18">
        <f>IF(RUN_YEARS &gt; 3,(A1L544C1 + A1L544C10 + A1L544C19 + A1L544C28) / 4, 0)</f>
        <v>20.4315</v>
      </c>
      <c r="EB11" s="16" t="s">
        <v>3191</v>
      </c>
      <c r="EC11" s="18">
        <f>IF(RUN_YEARS &gt; 3,(A1L544C2 + A1L544C11 + A1L544C20 + A1L544C29) / 4, 0)</f>
        <v>0.85950000000000004</v>
      </c>
      <c r="ED11" s="16" t="s">
        <v>3192</v>
      </c>
      <c r="EE11" s="18">
        <f>IF(RUN_YEARS &gt; 3,(A1L544C3 + A1L544C12 + A1L544C21 + A1L544C30) / 4, 0)</f>
        <v>85.610749999999996</v>
      </c>
      <c r="EF11" s="16" t="s">
        <v>3193</v>
      </c>
      <c r="EG11" s="18">
        <f>IF(RUN_YEARS &gt; 3,(A1L544C4 + A1L544C13 + A1L544C22 + A1L544C31) / 4, 0)</f>
        <v>1.3314999999999999</v>
      </c>
      <c r="EH11" s="16" t="s">
        <v>3194</v>
      </c>
      <c r="EI11" s="18">
        <f>IF(RUN_YEARS &gt; 3,(A1L544C5 + A1L544C14 + A1L544C23 + A1L544C32) / 4, 0)</f>
        <v>127.33325000000001</v>
      </c>
      <c r="EJ11" s="16" t="s">
        <v>3195</v>
      </c>
      <c r="EK11" s="18">
        <f>IF(RUN_YEARS &gt; 3,(A1L544C6 + A1L544C15 + A1L544C24 + A1L544C33) / 4, 0)</f>
        <v>89.13324999999999</v>
      </c>
      <c r="EL11" s="16" t="s">
        <v>3196</v>
      </c>
      <c r="EM11" s="18">
        <f>IF(RUN_YEARS &gt; 3,(A1L544C7 + A1L544C16 + A1L544C25 + A1L544C34) / 4, 0)</f>
        <v>108.23325</v>
      </c>
      <c r="EN11" s="16" t="s">
        <v>3197</v>
      </c>
      <c r="EO11" s="18">
        <f>IF(A1L544C68 &lt;&gt; 0,A1L544C69 / A1L544C68,0)</f>
        <v>0.69999980366479286</v>
      </c>
      <c r="EP11" s="16" t="s">
        <v>3198</v>
      </c>
      <c r="EQ11" s="18">
        <f>_xlfn.SINGLE(IF(A1L544C71 = 0,A1L556C71, A1L544C71))</f>
        <v>0.69999980366479286</v>
      </c>
      <c r="ER11" s="16" t="s">
        <v>3199</v>
      </c>
      <c r="ES11" s="18">
        <f>IF(RUN_YEARS &gt; 4,(A1L544C1 + A1L544C10 + A1L544C19 + A1L544C28 + A1L544C37) / 5, 0)</f>
        <v>19.397399999999998</v>
      </c>
      <c r="ET11" s="16" t="s">
        <v>3200</v>
      </c>
      <c r="EU11" s="18">
        <f>IF(RUN_YEARS &gt; 4,(A1L544C2 + A1L544C11 + A1L544C20 + A1L544C29 + A1L544C38) / 5, 0)</f>
        <v>0.90839999999999999</v>
      </c>
      <c r="EV11" s="16" t="s">
        <v>3201</v>
      </c>
      <c r="EW11" s="18">
        <f>IF(RUN_YEARS &gt; 4,(A1L544C3 + A1L544C12 + A1L544C21 + A1L544C30 + A1L544C39) / 5, 0)</f>
        <v>86.769599999999997</v>
      </c>
      <c r="EX11" s="16" t="s">
        <v>3202</v>
      </c>
      <c r="EY11" s="18">
        <f>IF(RUN_YEARS &gt; 4,(A1L544C4 + A1L544C13 + A1L544C22 + A1L544C31 + A1L544C40) / 5, 0)</f>
        <v>1.6415999999999999</v>
      </c>
      <c r="EZ11" s="16" t="s">
        <v>3203</v>
      </c>
      <c r="FA11" s="18">
        <f>IF(RUN_YEARS &gt; 4,(A1L544C5 + A1L544C14 + A1L544C23 + A1L544C32 + A1L544C41) / 5, 0)</f>
        <v>126.47280000000001</v>
      </c>
      <c r="FB11" s="16" t="s">
        <v>3204</v>
      </c>
      <c r="FC11" s="18">
        <f>IF(RUN_YEARS &gt; 4,(A1L544C6 + A1L544C15 + A1L544C24 + A1L544C33 + A1L544C42) / 5, 0)</f>
        <v>90.961199999999991</v>
      </c>
      <c r="FD11" s="16" t="s">
        <v>3205</v>
      </c>
      <c r="FE11" s="18">
        <f>IF(RUN_YEARS &gt; 4,(A1L544C7 + A1L544C16 + A1L544C25 + A1L544C34 + A1L544C43) / 5, 0)</f>
        <v>108.71700000000001</v>
      </c>
      <c r="FF11" s="16" t="s">
        <v>3206</v>
      </c>
      <c r="FG11" s="18">
        <f>IF(A1L544C77 &lt;&gt; 0,A1L544C78 / A1L544C77,0)</f>
        <v>0.71921551511471227</v>
      </c>
      <c r="FH11" s="16" t="s">
        <v>3207</v>
      </c>
      <c r="FI11" s="18">
        <f>_xlfn.SINGLE(IF(A1L544C80 = 0,A1L556C80, A1L544C80))</f>
        <v>0.71921551511471227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4.0439999999999996</v>
      </c>
      <c r="F12" s="16" t="s">
        <v>2959</v>
      </c>
      <c r="G12" s="6">
        <v>9.6660000000000004</v>
      </c>
      <c r="H12" s="16" t="s">
        <v>2959</v>
      </c>
      <c r="I12" s="6">
        <v>4.0090000000000003</v>
      </c>
      <c r="J12" s="16" t="s">
        <v>2959</v>
      </c>
      <c r="K12" s="6">
        <v>6.6669999999999998</v>
      </c>
      <c r="L12" s="16" t="s">
        <v>3208</v>
      </c>
      <c r="M12" s="1">
        <f>(A1L545C1 * 2 + A1L545C2 + A1L545C3)</f>
        <v>21.762999999999998</v>
      </c>
      <c r="N12" s="16" t="s">
        <v>3209</v>
      </c>
      <c r="O12" s="1">
        <f>(A1L545C4 * 2 + A1L545C2 + A1L545C3)</f>
        <v>27.009</v>
      </c>
      <c r="P12" s="16" t="s">
        <v>3210</v>
      </c>
      <c r="Q12" s="1">
        <f>(A1L545C1 + A1L545C2 + A1L545C3 + A1L545C4)</f>
        <v>24.386000000000003</v>
      </c>
      <c r="R12" s="16" t="s">
        <v>3211</v>
      </c>
      <c r="S12" s="18">
        <f>IF(A1L545C5 &lt;&gt; 0,A1L545C6 / A1L545C5,0)</f>
        <v>1.2410513256444424</v>
      </c>
      <c r="T12" s="16" t="s">
        <v>3212</v>
      </c>
      <c r="U12" s="18">
        <f>_xlfn.SINGLE(IF(A1L545C8 = 0,A1L556C8, A1L545C8))</f>
        <v>1.2410513256444424</v>
      </c>
      <c r="V12" s="16" t="s">
        <v>2965</v>
      </c>
      <c r="W12" s="6">
        <v>7.6550000000000002</v>
      </c>
      <c r="X12" s="16" t="s">
        <v>2965</v>
      </c>
      <c r="Y12" s="6">
        <v>10.391999999999999</v>
      </c>
      <c r="Z12" s="16" t="s">
        <v>2965</v>
      </c>
      <c r="AA12" s="6">
        <v>4.5890000000000004</v>
      </c>
      <c r="AB12" s="16" t="s">
        <v>2965</v>
      </c>
      <c r="AC12" s="6">
        <v>6.7240000000000002</v>
      </c>
      <c r="AD12" s="16" t="s">
        <v>3213</v>
      </c>
      <c r="AE12" s="1">
        <f>(A1L545C10 * 2 + A1L545C11 + A1L545C12)</f>
        <v>30.290999999999997</v>
      </c>
      <c r="AF12" s="16" t="s">
        <v>3214</v>
      </c>
      <c r="AG12" s="1">
        <f>(A1L545C13 * 2 + A1L545C11 + A1L545C12)</f>
        <v>28.429000000000002</v>
      </c>
      <c r="AH12" s="16" t="s">
        <v>3215</v>
      </c>
      <c r="AI12" s="1">
        <f>(A1L545C10 + A1L545C11 + A1L545C12 + A1L545C13)</f>
        <v>29.360000000000003</v>
      </c>
      <c r="AJ12" s="16" t="s">
        <v>3216</v>
      </c>
      <c r="AK12" s="18">
        <f>IF(A1L545C14 &lt;&gt; 0,A1L545C15 / A1L545C14,0)</f>
        <v>0.93852959624971133</v>
      </c>
      <c r="AL12" s="16" t="s">
        <v>3217</v>
      </c>
      <c r="AM12" s="18">
        <f>_xlfn.SINGLE(IF(A1L545C17 = 0,A1L556C17, A1L545C17))</f>
        <v>0.93852959624971133</v>
      </c>
      <c r="AN12" s="16" t="s">
        <v>2971</v>
      </c>
      <c r="AO12" s="6">
        <v>9.8309999999999995</v>
      </c>
      <c r="AP12" s="16" t="s">
        <v>2971</v>
      </c>
      <c r="AQ12" s="6">
        <v>12.564</v>
      </c>
      <c r="AR12" s="16" t="s">
        <v>2971</v>
      </c>
      <c r="AS12" s="6">
        <v>5.8479999999999999</v>
      </c>
      <c r="AT12" s="16" t="s">
        <v>2971</v>
      </c>
      <c r="AU12" s="6">
        <v>9.5510000000000002</v>
      </c>
      <c r="AV12" s="16" t="s">
        <v>3218</v>
      </c>
      <c r="AW12" s="1">
        <f>(A1L545C19 * 2 + A1L545C20 + A1L545C21)</f>
        <v>38.073999999999998</v>
      </c>
      <c r="AX12" s="16" t="s">
        <v>3219</v>
      </c>
      <c r="AY12" s="1">
        <f>(A1L545C22 * 2 + A1L545C20 + A1L545C21)</f>
        <v>37.514000000000003</v>
      </c>
      <c r="AZ12" s="16" t="s">
        <v>3220</v>
      </c>
      <c r="BA12" s="1">
        <f>(A1L545C19 + A1L545C20 + A1L545C21 + A1L545C22)</f>
        <v>37.793999999999997</v>
      </c>
      <c r="BB12" s="16" t="s">
        <v>3221</v>
      </c>
      <c r="BC12" s="18">
        <f>IF(A1L545C23 &lt;&gt; 0,A1L545C24 / A1L545C23,0)</f>
        <v>0.98529180017859974</v>
      </c>
      <c r="BD12" s="16" t="s">
        <v>3222</v>
      </c>
      <c r="BE12" s="18">
        <f>_xlfn.SINGLE(IF(A1L545C26 = 0,A1L556C26, A1L545C26))</f>
        <v>0.98529180017859974</v>
      </c>
      <c r="BF12" s="16" t="s">
        <v>2977</v>
      </c>
      <c r="BG12" s="6">
        <v>11.144</v>
      </c>
      <c r="BH12" s="16" t="s">
        <v>2977</v>
      </c>
      <c r="BI12" s="6">
        <v>13.737</v>
      </c>
      <c r="BJ12" s="16" t="s">
        <v>2977</v>
      </c>
      <c r="BK12" s="6">
        <v>6.899</v>
      </c>
      <c r="BL12" s="16" t="s">
        <v>2977</v>
      </c>
      <c r="BM12" s="6">
        <v>9.23</v>
      </c>
      <c r="BN12" s="16" t="s">
        <v>3223</v>
      </c>
      <c r="BO12" s="1">
        <f>(A1L545C28 * 2 + A1L545C29 + A1L545C30)</f>
        <v>42.923999999999999</v>
      </c>
      <c r="BP12" s="16" t="s">
        <v>3224</v>
      </c>
      <c r="BQ12" s="1">
        <f>(A1L545C31 * 2 + A1L545C29 + A1L545C30)</f>
        <v>39.096000000000004</v>
      </c>
      <c r="BR12" s="16" t="s">
        <v>3225</v>
      </c>
      <c r="BS12" s="1">
        <f>(A1L545C28 + A1L545C29 + A1L545C30 + A1L545C31)</f>
        <v>41.010000000000005</v>
      </c>
      <c r="BT12" s="16" t="s">
        <v>3226</v>
      </c>
      <c r="BU12" s="18">
        <f>IF(A1L545C32 &lt;&gt; 0,A1L545C33 / A1L545C32,0)</f>
        <v>0.91081912216941585</v>
      </c>
      <c r="BV12" s="16" t="s">
        <v>3227</v>
      </c>
      <c r="BW12" s="18">
        <f>_xlfn.SINGLE(IF(A1L545C35 = 0,A1L556C35, A1L545C35))</f>
        <v>0.91081912216941585</v>
      </c>
      <c r="BX12" s="16" t="s">
        <v>2983</v>
      </c>
      <c r="BY12" s="6">
        <v>10.949</v>
      </c>
      <c r="BZ12" s="16" t="s">
        <v>2983</v>
      </c>
      <c r="CA12" s="6">
        <v>13.422000000000001</v>
      </c>
      <c r="CB12" s="16" t="s">
        <v>2983</v>
      </c>
      <c r="CC12" s="6">
        <v>6.1479999999999997</v>
      </c>
      <c r="CD12" s="16" t="s">
        <v>2983</v>
      </c>
      <c r="CE12" s="6">
        <v>12.276999999999999</v>
      </c>
      <c r="CF12" s="16" t="s">
        <v>3228</v>
      </c>
      <c r="CG12" s="1">
        <f>(A1L545C37 * 2 + A1L545C38 + A1L545C39)</f>
        <v>41.468000000000004</v>
      </c>
      <c r="CH12" s="16" t="s">
        <v>3229</v>
      </c>
      <c r="CI12" s="1">
        <f>(A1L545C40 * 2 + A1L545C38 + A1L545C39)</f>
        <v>44.123999999999995</v>
      </c>
      <c r="CJ12" s="16" t="s">
        <v>3230</v>
      </c>
      <c r="CK12" s="1">
        <f>(A1L545C37 + A1L545C38 + A1L545C39 + A1L545C40)</f>
        <v>42.795999999999999</v>
      </c>
      <c r="CL12" s="16" t="s">
        <v>3231</v>
      </c>
      <c r="CM12" s="18">
        <f>IF(A1L545C41 &lt;&gt; 0,A1L545C42 / A1L545C41,0)</f>
        <v>1.0640493874795021</v>
      </c>
      <c r="CN12" s="16" t="s">
        <v>3232</v>
      </c>
      <c r="CO12" s="18">
        <f>_xlfn.SINGLE(IF(A1L545C44 = 0,A1L556C44, A1L545C44))</f>
        <v>1.0640493874795021</v>
      </c>
      <c r="CP12" s="16" t="s">
        <v>3233</v>
      </c>
      <c r="CQ12" s="18">
        <f>IF(RUN_YEARS &gt; 1,(A1L545C1 + A1L545C10) / 2, 0)</f>
        <v>5.8494999999999999</v>
      </c>
      <c r="CR12" s="16" t="s">
        <v>3234</v>
      </c>
      <c r="CS12" s="18">
        <f>IF(RUN_YEARS &gt; 1,(A1L545C2 + A1L545C11) / 2, 0)</f>
        <v>10.029</v>
      </c>
      <c r="CT12" s="16" t="s">
        <v>3235</v>
      </c>
      <c r="CU12" s="18">
        <f>IF(RUN_YEARS &gt; 1,(A1L545C3 + A1L545C12) / 2, 0)</f>
        <v>4.2990000000000004</v>
      </c>
      <c r="CV12" s="16" t="s">
        <v>3236</v>
      </c>
      <c r="CW12" s="18">
        <f>IF(RUN_YEARS &gt; 1,(A1L545C4 + A1L545C13) / 2, 0)</f>
        <v>6.6955</v>
      </c>
      <c r="CX12" s="16" t="s">
        <v>3237</v>
      </c>
      <c r="CY12" s="18">
        <f>IF(RUN_YEARS &gt; 1,(A1L545C5 + A1L545C14) / 2, 0)</f>
        <v>26.026999999999997</v>
      </c>
      <c r="CZ12" s="16" t="s">
        <v>3238</v>
      </c>
      <c r="DA12" s="18">
        <f>IF(RUN_YEARS &gt; 1,(A1L545C6 + A1L545C15) / 2, 0)</f>
        <v>27.719000000000001</v>
      </c>
      <c r="DB12" s="16" t="s">
        <v>3239</v>
      </c>
      <c r="DC12" s="18">
        <f>IF(RUN_YEARS &gt; 1,(A1L545C7 + A1L545C16) / 2, 0)</f>
        <v>26.873000000000005</v>
      </c>
      <c r="DD12" s="16" t="s">
        <v>3240</v>
      </c>
      <c r="DE12" s="18">
        <f>IF(A1L545C50 &lt;&gt; 0,A1L545C51 / A1L545C50,0)</f>
        <v>1.0650094133015715</v>
      </c>
      <c r="DF12" s="16" t="s">
        <v>3241</v>
      </c>
      <c r="DG12" s="18">
        <f>_xlfn.SINGLE(IF(A1L545C53 = 0,A1L556C53, A1L545C53))</f>
        <v>1.0650094133015715</v>
      </c>
      <c r="DH12" s="16" t="s">
        <v>3242</v>
      </c>
      <c r="DI12" s="18">
        <f>IF(RUN_YEARS &gt; 2,(A1L545C1 + A1L545C10 + A1L545C19) / 3, 0)</f>
        <v>7.1766666666666667</v>
      </c>
      <c r="DJ12" s="16" t="s">
        <v>3243</v>
      </c>
      <c r="DK12" s="18">
        <f>IF(RUN_YEARS &gt; 2,(A1L545C2 + A1L545C11 + A1L545C20) / 3, 0)</f>
        <v>10.874000000000001</v>
      </c>
      <c r="DL12" s="16" t="s">
        <v>3244</v>
      </c>
      <c r="DM12" s="18">
        <f>IF(RUN_YEARS &gt; 2,(A1L545C3 + A1L545C12 + A1L545C21) / 3, 0)</f>
        <v>4.8153333333333341</v>
      </c>
      <c r="DN12" s="16" t="s">
        <v>3245</v>
      </c>
      <c r="DO12" s="18">
        <f>IF(RUN_YEARS &gt; 2,(A1L545C4 + A1L545C13 + A1L545C22) / 3, 0)</f>
        <v>7.6473333333333331</v>
      </c>
      <c r="DP12" s="16" t="s">
        <v>3246</v>
      </c>
      <c r="DQ12" s="18">
        <f>IF(RUN_YEARS &gt; 2,(A1L545C5 + A1L545C14 + A1L545C23) / 3, 0)</f>
        <v>30.042666666666662</v>
      </c>
      <c r="DR12" s="16" t="s">
        <v>3247</v>
      </c>
      <c r="DS12" s="18">
        <f>IF(RUN_YEARS &gt; 2,(A1L545C6 + A1L545C15 + A1L545C24) / 3, 0)</f>
        <v>30.983999999999998</v>
      </c>
      <c r="DT12" s="16" t="s">
        <v>3248</v>
      </c>
      <c r="DU12" s="18">
        <f>IF(RUN_YEARS &gt; 2,(A1L545C7 + A1L545C16 + A1L545C25) / 3, 0)</f>
        <v>30.513333333333335</v>
      </c>
      <c r="DV12" s="16" t="s">
        <v>3249</v>
      </c>
      <c r="DW12" s="18">
        <f>IF(A1L545C59 &lt;&gt; 0,A1L545C60 / A1L545C59,0)</f>
        <v>1.0313332149831351</v>
      </c>
      <c r="DX12" s="16" t="s">
        <v>3250</v>
      </c>
      <c r="DY12" s="18">
        <f>_xlfn.SINGLE(IF(A1L545C62 = 0,A1L556C62, A1L545C62))</f>
        <v>1.0313332149831351</v>
      </c>
      <c r="DZ12" s="16" t="s">
        <v>3251</v>
      </c>
      <c r="EA12" s="18">
        <f>IF(RUN_YEARS &gt; 3,(A1L545C1 + A1L545C10 + A1L545C19 + A1L545C28) / 4, 0)</f>
        <v>8.1684999999999999</v>
      </c>
      <c r="EB12" s="16" t="s">
        <v>3252</v>
      </c>
      <c r="EC12" s="18">
        <f>IF(RUN_YEARS &gt; 3,(A1L545C2 + A1L545C11 + A1L545C20 + A1L545C29) / 4, 0)</f>
        <v>11.58975</v>
      </c>
      <c r="ED12" s="16" t="s">
        <v>3253</v>
      </c>
      <c r="EE12" s="18">
        <f>IF(RUN_YEARS &gt; 3,(A1L545C3 + A1L545C12 + A1L545C21 + A1L545C30) / 4, 0)</f>
        <v>5.3362500000000006</v>
      </c>
      <c r="EF12" s="16" t="s">
        <v>3254</v>
      </c>
      <c r="EG12" s="18">
        <f>IF(RUN_YEARS &gt; 3,(A1L545C4 + A1L545C13 + A1L545C22 + A1L545C31) / 4, 0)</f>
        <v>8.0429999999999993</v>
      </c>
      <c r="EH12" s="16" t="s">
        <v>3255</v>
      </c>
      <c r="EI12" s="18">
        <f>IF(RUN_YEARS &gt; 3,(A1L545C5 + A1L545C14 + A1L545C23 + A1L545C32) / 4, 0)</f>
        <v>33.262999999999998</v>
      </c>
      <c r="EJ12" s="16" t="s">
        <v>3256</v>
      </c>
      <c r="EK12" s="18">
        <f>IF(RUN_YEARS &gt; 3,(A1L545C6 + A1L545C15 + A1L545C24 + A1L545C33) / 4, 0)</f>
        <v>33.012</v>
      </c>
      <c r="EL12" s="16" t="s">
        <v>3257</v>
      </c>
      <c r="EM12" s="18">
        <f>IF(RUN_YEARS &gt; 3,(A1L545C7 + A1L545C16 + A1L545C25 + A1L545C34) / 4, 0)</f>
        <v>33.137500000000003</v>
      </c>
      <c r="EN12" s="16" t="s">
        <v>3258</v>
      </c>
      <c r="EO12" s="18">
        <f>IF(A1L545C68 &lt;&gt; 0,A1L545C69 / A1L545C68,0)</f>
        <v>0.99245407810480124</v>
      </c>
      <c r="EP12" s="16" t="s">
        <v>3259</v>
      </c>
      <c r="EQ12" s="18">
        <f>_xlfn.SINGLE(IF(A1L545C71 = 0,A1L556C71, A1L545C71))</f>
        <v>0.99245407810480124</v>
      </c>
      <c r="ER12" s="16" t="s">
        <v>3260</v>
      </c>
      <c r="ES12" s="18">
        <f>IF(RUN_YEARS &gt; 4,(A1L545C1 + A1L545C10 + A1L545C19 + A1L545C28 + A1L545C37) / 5, 0)</f>
        <v>8.7245999999999988</v>
      </c>
      <c r="ET12" s="16" t="s">
        <v>3261</v>
      </c>
      <c r="EU12" s="18">
        <f>IF(RUN_YEARS &gt; 4,(A1L545C2 + A1L545C11 + A1L545C20 + A1L545C29 + A1L545C38) / 5, 0)</f>
        <v>11.956200000000001</v>
      </c>
      <c r="EV12" s="16" t="s">
        <v>3262</v>
      </c>
      <c r="EW12" s="18">
        <f>IF(RUN_YEARS &gt; 4,(A1L545C3 + A1L545C12 + A1L545C21 + A1L545C30 + A1L545C39) / 5, 0)</f>
        <v>5.4986000000000006</v>
      </c>
      <c r="EX12" s="16" t="s">
        <v>3263</v>
      </c>
      <c r="EY12" s="18">
        <f>IF(RUN_YEARS &gt; 4,(A1L545C4 + A1L545C13 + A1L545C22 + A1L545C31 + A1L545C40) / 5, 0)</f>
        <v>8.8897999999999993</v>
      </c>
      <c r="EZ12" s="16" t="s">
        <v>3264</v>
      </c>
      <c r="FA12" s="18">
        <f>IF(RUN_YEARS &gt; 4,(A1L545C5 + A1L545C14 + A1L545C23 + A1L545C32 + A1L545C41) / 5, 0)</f>
        <v>34.903999999999996</v>
      </c>
      <c r="FB12" s="16" t="s">
        <v>3265</v>
      </c>
      <c r="FC12" s="18">
        <f>IF(RUN_YEARS &gt; 4,(A1L545C6 + A1L545C15 + A1L545C24 + A1L545C33 + A1L545C42) / 5, 0)</f>
        <v>35.234400000000001</v>
      </c>
      <c r="FD12" s="16" t="s">
        <v>3266</v>
      </c>
      <c r="FE12" s="18">
        <f>IF(RUN_YEARS &gt; 4,(A1L545C7 + A1L545C16 + A1L545C25 + A1L545C34 + A1L545C43) / 5, 0)</f>
        <v>35.069200000000002</v>
      </c>
      <c r="FF12" s="16" t="s">
        <v>3267</v>
      </c>
      <c r="FG12" s="18">
        <f>IF(A1L545C77 &lt;&gt; 0,A1L545C78 / A1L545C77,0)</f>
        <v>1.0094659637863856</v>
      </c>
      <c r="FH12" s="16" t="s">
        <v>3268</v>
      </c>
      <c r="FI12" s="18">
        <f>_xlfn.SINGLE(IF(A1L545C80 = 0,A1L556C80, A1L545C80))</f>
        <v>1.0094659637863856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44.38</v>
      </c>
      <c r="F13" s="16" t="s">
        <v>2959</v>
      </c>
      <c r="G13" s="6">
        <v>58.448999999999998</v>
      </c>
      <c r="H13" s="16" t="s">
        <v>2959</v>
      </c>
      <c r="I13" s="6">
        <v>22.748999999999999</v>
      </c>
      <c r="J13" s="16" t="s">
        <v>2959</v>
      </c>
      <c r="K13" s="6">
        <v>69.894999999999996</v>
      </c>
      <c r="L13" s="16" t="s">
        <v>3269</v>
      </c>
      <c r="M13" s="1">
        <f>(A1L546C1 * 2 + A1L546C2 + A1L546C3)</f>
        <v>169.958</v>
      </c>
      <c r="N13" s="16" t="s">
        <v>3270</v>
      </c>
      <c r="O13" s="1">
        <f>(A1L546C4 * 2 + A1L546C2 + A1L546C3)</f>
        <v>220.98799999999997</v>
      </c>
      <c r="P13" s="16" t="s">
        <v>3271</v>
      </c>
      <c r="Q13" s="1">
        <f>(A1L546C1 + A1L546C2 + A1L546C3 + A1L546C4)</f>
        <v>195.47300000000001</v>
      </c>
      <c r="R13" s="16" t="s">
        <v>3272</v>
      </c>
      <c r="S13" s="18">
        <f>IF(A1L546C5 &lt;&gt; 0,A1L546C6 / A1L546C5,0)</f>
        <v>1.3002506501606277</v>
      </c>
      <c r="T13" s="16" t="s">
        <v>3273</v>
      </c>
      <c r="U13" s="18">
        <f>_xlfn.SINGLE(IF(A1L546C8 = 0,A1L556C8, A1L546C8))</f>
        <v>1.3002506501606277</v>
      </c>
      <c r="V13" s="16" t="s">
        <v>2965</v>
      </c>
      <c r="W13" s="6">
        <v>48.17</v>
      </c>
      <c r="X13" s="16" t="s">
        <v>2965</v>
      </c>
      <c r="Y13" s="6">
        <v>56.941000000000003</v>
      </c>
      <c r="Z13" s="16" t="s">
        <v>2965</v>
      </c>
      <c r="AA13" s="6">
        <v>26.954000000000001</v>
      </c>
      <c r="AB13" s="16" t="s">
        <v>2965</v>
      </c>
      <c r="AC13" s="6">
        <v>71.688000000000002</v>
      </c>
      <c r="AD13" s="16" t="s">
        <v>3274</v>
      </c>
      <c r="AE13" s="1">
        <f>(A1L546C10 * 2 + A1L546C11 + A1L546C12)</f>
        <v>180.23500000000001</v>
      </c>
      <c r="AF13" s="16" t="s">
        <v>3275</v>
      </c>
      <c r="AG13" s="1">
        <f>(A1L546C13 * 2 + A1L546C11 + A1L546C12)</f>
        <v>227.27100000000002</v>
      </c>
      <c r="AH13" s="16" t="s">
        <v>3276</v>
      </c>
      <c r="AI13" s="1">
        <f>(A1L546C10 + A1L546C11 + A1L546C12 + A1L546C13)</f>
        <v>203.75299999999999</v>
      </c>
      <c r="AJ13" s="16" t="s">
        <v>3277</v>
      </c>
      <c r="AK13" s="18">
        <f>IF(A1L546C14 &lt;&gt; 0,A1L546C15 / A1L546C14,0)</f>
        <v>1.2609703997558743</v>
      </c>
      <c r="AL13" s="16" t="s">
        <v>3278</v>
      </c>
      <c r="AM13" s="18">
        <f>_xlfn.SINGLE(IF(A1L546C17 = 0,A1L556C17, A1L546C17))</f>
        <v>1.2609703997558743</v>
      </c>
      <c r="AN13" s="16" t="s">
        <v>2971</v>
      </c>
      <c r="AO13" s="6">
        <v>48.570999999999998</v>
      </c>
      <c r="AP13" s="16" t="s">
        <v>2971</v>
      </c>
      <c r="AQ13" s="6">
        <v>60.588000000000001</v>
      </c>
      <c r="AR13" s="16" t="s">
        <v>2971</v>
      </c>
      <c r="AS13" s="6">
        <v>39.744</v>
      </c>
      <c r="AT13" s="16" t="s">
        <v>2971</v>
      </c>
      <c r="AU13" s="6">
        <v>66.150999999999996</v>
      </c>
      <c r="AV13" s="16" t="s">
        <v>3279</v>
      </c>
      <c r="AW13" s="1">
        <f>(A1L546C19 * 2 + A1L546C20 + A1L546C21)</f>
        <v>197.47399999999999</v>
      </c>
      <c r="AX13" s="16" t="s">
        <v>3280</v>
      </c>
      <c r="AY13" s="1">
        <f>(A1L546C22 * 2 + A1L546C20 + A1L546C21)</f>
        <v>232.63399999999999</v>
      </c>
      <c r="AZ13" s="16" t="s">
        <v>3281</v>
      </c>
      <c r="BA13" s="1">
        <f>(A1L546C19 + A1L546C20 + A1L546C21 + A1L546C22)</f>
        <v>215.05399999999997</v>
      </c>
      <c r="BB13" s="16" t="s">
        <v>3282</v>
      </c>
      <c r="BC13" s="18">
        <f>IF(A1L546C23 &lt;&gt; 0,A1L546C24 / A1L546C23,0)</f>
        <v>1.1780487557855717</v>
      </c>
      <c r="BD13" s="16" t="s">
        <v>3283</v>
      </c>
      <c r="BE13" s="18">
        <f>_xlfn.SINGLE(IF(A1L546C26 = 0,A1L556C26, A1L546C26))</f>
        <v>1.1780487557855717</v>
      </c>
      <c r="BF13" s="16" t="s">
        <v>2977</v>
      </c>
      <c r="BG13" s="6">
        <v>47.762</v>
      </c>
      <c r="BH13" s="16" t="s">
        <v>2977</v>
      </c>
      <c r="BI13" s="6">
        <v>52.432000000000002</v>
      </c>
      <c r="BJ13" s="16" t="s">
        <v>2977</v>
      </c>
      <c r="BK13" s="6">
        <v>52.033999999999999</v>
      </c>
      <c r="BL13" s="16" t="s">
        <v>2977</v>
      </c>
      <c r="BM13" s="6">
        <v>84.393000000000001</v>
      </c>
      <c r="BN13" s="16" t="s">
        <v>3284</v>
      </c>
      <c r="BO13" s="1">
        <f>(A1L546C28 * 2 + A1L546C29 + A1L546C30)</f>
        <v>199.99</v>
      </c>
      <c r="BP13" s="16" t="s">
        <v>3285</v>
      </c>
      <c r="BQ13" s="1">
        <f>(A1L546C31 * 2 + A1L546C29 + A1L546C30)</f>
        <v>273.25200000000001</v>
      </c>
      <c r="BR13" s="16" t="s">
        <v>3286</v>
      </c>
      <c r="BS13" s="1">
        <f>(A1L546C28 + A1L546C29 + A1L546C30 + A1L546C31)</f>
        <v>236.62100000000001</v>
      </c>
      <c r="BT13" s="16" t="s">
        <v>3287</v>
      </c>
      <c r="BU13" s="18">
        <f>IF(A1L546C32 &lt;&gt; 0,A1L546C33 / A1L546C32,0)</f>
        <v>1.3663283164158209</v>
      </c>
      <c r="BV13" s="16" t="s">
        <v>3288</v>
      </c>
      <c r="BW13" s="18">
        <f>_xlfn.SINGLE(IF(A1L546C35 = 0,A1L556C35, A1L546C35))</f>
        <v>1.3663283164158209</v>
      </c>
      <c r="BX13" s="16" t="s">
        <v>2983</v>
      </c>
      <c r="BY13" s="6">
        <v>46.828000000000003</v>
      </c>
      <c r="BZ13" s="16" t="s">
        <v>2983</v>
      </c>
      <c r="CA13" s="6">
        <v>57.262999999999998</v>
      </c>
      <c r="CB13" s="16" t="s">
        <v>2983</v>
      </c>
      <c r="CC13" s="6">
        <v>62.2</v>
      </c>
      <c r="CD13" s="16" t="s">
        <v>2983</v>
      </c>
      <c r="CE13" s="6">
        <v>75.590999999999994</v>
      </c>
      <c r="CF13" s="16" t="s">
        <v>3289</v>
      </c>
      <c r="CG13" s="1">
        <f>(A1L546C37 * 2 + A1L546C38 + A1L546C39)</f>
        <v>213.11900000000003</v>
      </c>
      <c r="CH13" s="16" t="s">
        <v>3290</v>
      </c>
      <c r="CI13" s="1">
        <f>(A1L546C40 * 2 + A1L546C38 + A1L546C39)</f>
        <v>270.64499999999998</v>
      </c>
      <c r="CJ13" s="16" t="s">
        <v>3291</v>
      </c>
      <c r="CK13" s="1">
        <f>(A1L546C37 + A1L546C38 + A1L546C39 + A1L546C40)</f>
        <v>241.88200000000001</v>
      </c>
      <c r="CL13" s="16" t="s">
        <v>3292</v>
      </c>
      <c r="CM13" s="18">
        <f>IF(A1L546C41 &lt;&gt; 0,A1L546C42 / A1L546C41,0)</f>
        <v>1.2699243145848091</v>
      </c>
      <c r="CN13" s="16" t="s">
        <v>3293</v>
      </c>
      <c r="CO13" s="18">
        <f>_xlfn.SINGLE(IF(A1L546C44 = 0,A1L556C44, A1L546C44))</f>
        <v>1.2699243145848091</v>
      </c>
      <c r="CP13" s="16" t="s">
        <v>3294</v>
      </c>
      <c r="CQ13" s="18">
        <f>IF(RUN_YEARS &gt; 1,(A1L546C1 + A1L546C10) / 2, 0)</f>
        <v>46.275000000000006</v>
      </c>
      <c r="CR13" s="16" t="s">
        <v>3295</v>
      </c>
      <c r="CS13" s="18">
        <f>IF(RUN_YEARS &gt; 1,(A1L546C2 + A1L546C11) / 2, 0)</f>
        <v>57.695</v>
      </c>
      <c r="CT13" s="16" t="s">
        <v>3296</v>
      </c>
      <c r="CU13" s="18">
        <f>IF(RUN_YEARS &gt; 1,(A1L546C3 + A1L546C12) / 2, 0)</f>
        <v>24.851500000000001</v>
      </c>
      <c r="CV13" s="16" t="s">
        <v>3297</v>
      </c>
      <c r="CW13" s="18">
        <f>IF(RUN_YEARS &gt; 1,(A1L546C4 + A1L546C13) / 2, 0)</f>
        <v>70.791499999999999</v>
      </c>
      <c r="CX13" s="16" t="s">
        <v>3298</v>
      </c>
      <c r="CY13" s="18">
        <f>IF(RUN_YEARS &gt; 1,(A1L546C5 + A1L546C14) / 2, 0)</f>
        <v>175.09649999999999</v>
      </c>
      <c r="CZ13" s="16" t="s">
        <v>3299</v>
      </c>
      <c r="DA13" s="18">
        <f>IF(RUN_YEARS &gt; 1,(A1L546C6 + A1L546C15) / 2, 0)</f>
        <v>224.12950000000001</v>
      </c>
      <c r="DB13" s="16" t="s">
        <v>3300</v>
      </c>
      <c r="DC13" s="18">
        <f>IF(RUN_YEARS &gt; 1,(A1L546C7 + A1L546C16) / 2, 0)</f>
        <v>199.613</v>
      </c>
      <c r="DD13" s="16" t="s">
        <v>3301</v>
      </c>
      <c r="DE13" s="18">
        <f>IF(A1L546C50 &lt;&gt; 0,A1L546C51 / A1L546C50,0)</f>
        <v>1.2800341525958543</v>
      </c>
      <c r="DF13" s="16" t="s">
        <v>3302</v>
      </c>
      <c r="DG13" s="18">
        <f>_xlfn.SINGLE(IF(A1L546C53 = 0,A1L556C53, A1L546C53))</f>
        <v>1.2800341525958543</v>
      </c>
      <c r="DH13" s="16" t="s">
        <v>3303</v>
      </c>
      <c r="DI13" s="18">
        <f>IF(RUN_YEARS &gt; 2,(A1L546C1 + A1L546C10 + A1L546C19) / 3, 0)</f>
        <v>47.040333333333336</v>
      </c>
      <c r="DJ13" s="16" t="s">
        <v>3304</v>
      </c>
      <c r="DK13" s="18">
        <f>IF(RUN_YEARS &gt; 2,(A1L546C2 + A1L546C11 + A1L546C20) / 3, 0)</f>
        <v>58.659333333333336</v>
      </c>
      <c r="DL13" s="16" t="s">
        <v>3305</v>
      </c>
      <c r="DM13" s="18">
        <f>IF(RUN_YEARS &gt; 2,(A1L546C3 + A1L546C12 + A1L546C21) / 3, 0)</f>
        <v>29.815666666666669</v>
      </c>
      <c r="DN13" s="16" t="s">
        <v>3306</v>
      </c>
      <c r="DO13" s="18">
        <f>IF(RUN_YEARS &gt; 2,(A1L546C4 + A1L546C13 + A1L546C22) / 3, 0)</f>
        <v>69.24466666666666</v>
      </c>
      <c r="DP13" s="16" t="s">
        <v>3307</v>
      </c>
      <c r="DQ13" s="18">
        <f>IF(RUN_YEARS &gt; 2,(A1L546C5 + A1L546C14 + A1L546C23) / 3, 0)</f>
        <v>182.55566666666664</v>
      </c>
      <c r="DR13" s="16" t="s">
        <v>3308</v>
      </c>
      <c r="DS13" s="18">
        <f>IF(RUN_YEARS &gt; 2,(A1L546C6 + A1L546C15 + A1L546C24) / 3, 0)</f>
        <v>226.96433333333334</v>
      </c>
      <c r="DT13" s="16" t="s">
        <v>3309</v>
      </c>
      <c r="DU13" s="18">
        <f>IF(RUN_YEARS &gt; 2,(A1L546C7 + A1L546C16 + A1L546C25) / 3, 0)</f>
        <v>204.76</v>
      </c>
      <c r="DV13" s="16" t="s">
        <v>3310</v>
      </c>
      <c r="DW13" s="18">
        <f>IF(A1L546C59 &lt;&gt; 0,A1L546C60 / A1L546C59,0)</f>
        <v>1.2432609596707491</v>
      </c>
      <c r="DX13" s="16" t="s">
        <v>3311</v>
      </c>
      <c r="DY13" s="18">
        <f>_xlfn.SINGLE(IF(A1L546C62 = 0,A1L556C62, A1L546C62))</f>
        <v>1.2432609596707491</v>
      </c>
      <c r="DZ13" s="16" t="s">
        <v>3312</v>
      </c>
      <c r="EA13" s="18">
        <f>IF(RUN_YEARS &gt; 3,(A1L546C1 + A1L546C10 + A1L546C19 + A1L546C28) / 4, 0)</f>
        <v>47.220750000000002</v>
      </c>
      <c r="EB13" s="16" t="s">
        <v>3313</v>
      </c>
      <c r="EC13" s="18">
        <f>IF(RUN_YEARS &gt; 3,(A1L546C2 + A1L546C11 + A1L546C20 + A1L546C29) / 4, 0)</f>
        <v>57.102500000000006</v>
      </c>
      <c r="ED13" s="16" t="s">
        <v>3314</v>
      </c>
      <c r="EE13" s="18">
        <f>IF(RUN_YEARS &gt; 3,(A1L546C3 + A1L546C12 + A1L546C21 + A1L546C30) / 4, 0)</f>
        <v>35.370249999999999</v>
      </c>
      <c r="EF13" s="16" t="s">
        <v>3315</v>
      </c>
      <c r="EG13" s="18">
        <f>IF(RUN_YEARS &gt; 3,(A1L546C4 + A1L546C13 + A1L546C22 + A1L546C31) / 4, 0)</f>
        <v>73.031749999999988</v>
      </c>
      <c r="EH13" s="16" t="s">
        <v>3316</v>
      </c>
      <c r="EI13" s="18">
        <f>IF(RUN_YEARS &gt; 3,(A1L546C5 + A1L546C14 + A1L546C23 + A1L546C32) / 4, 0)</f>
        <v>186.91424999999998</v>
      </c>
      <c r="EJ13" s="16" t="s">
        <v>3317</v>
      </c>
      <c r="EK13" s="18">
        <f>IF(RUN_YEARS &gt; 3,(A1L546C6 + A1L546C15 + A1L546C24 + A1L546C33) / 4, 0)</f>
        <v>238.53625</v>
      </c>
      <c r="EL13" s="16" t="s">
        <v>3318</v>
      </c>
      <c r="EM13" s="18">
        <f>IF(RUN_YEARS &gt; 3,(A1L546C7 + A1L546C16 + A1L546C25 + A1L546C34) / 4, 0)</f>
        <v>212.72524999999999</v>
      </c>
      <c r="EN13" s="16" t="s">
        <v>3319</v>
      </c>
      <c r="EO13" s="18">
        <f>IF(A1L546C68 &lt;&gt; 0,A1L546C69 / A1L546C68,0)</f>
        <v>1.2761801200283018</v>
      </c>
      <c r="EP13" s="16" t="s">
        <v>3320</v>
      </c>
      <c r="EQ13" s="18">
        <f>_xlfn.SINGLE(IF(A1L546C71 = 0,A1L556C71, A1L546C71))</f>
        <v>1.2761801200283018</v>
      </c>
      <c r="ER13" s="16" t="s">
        <v>3321</v>
      </c>
      <c r="ES13" s="18">
        <f>IF(RUN_YEARS &gt; 4,(A1L546C1 + A1L546C10 + A1L546C19 + A1L546C28 + A1L546C37) / 5, 0)</f>
        <v>47.142200000000003</v>
      </c>
      <c r="ET13" s="16" t="s">
        <v>3322</v>
      </c>
      <c r="EU13" s="18">
        <f>IF(RUN_YEARS &gt; 4,(A1L546C2 + A1L546C11 + A1L546C20 + A1L546C29 + A1L546C38) / 5, 0)</f>
        <v>57.134599999999999</v>
      </c>
      <c r="EV13" s="16" t="s">
        <v>3323</v>
      </c>
      <c r="EW13" s="18">
        <f>IF(RUN_YEARS &gt; 4,(A1L546C3 + A1L546C12 + A1L546C21 + A1L546C30 + A1L546C39) / 5, 0)</f>
        <v>40.736199999999997</v>
      </c>
      <c r="EX13" s="16" t="s">
        <v>3324</v>
      </c>
      <c r="EY13" s="18">
        <f>IF(RUN_YEARS &gt; 4,(A1L546C4 + A1L546C13 + A1L546C22 + A1L546C31 + A1L546C40) / 5, 0)</f>
        <v>73.543599999999998</v>
      </c>
      <c r="EZ13" s="16" t="s">
        <v>3325</v>
      </c>
      <c r="FA13" s="18">
        <f>IF(RUN_YEARS &gt; 4,(A1L546C5 + A1L546C14 + A1L546C23 + A1L546C32 + A1L546C41) / 5, 0)</f>
        <v>192.15519999999998</v>
      </c>
      <c r="FB13" s="16" t="s">
        <v>3326</v>
      </c>
      <c r="FC13" s="18">
        <f>IF(RUN_YEARS &gt; 4,(A1L546C6 + A1L546C15 + A1L546C24 + A1L546C33 + A1L546C42) / 5, 0)</f>
        <v>244.958</v>
      </c>
      <c r="FD13" s="16" t="s">
        <v>3327</v>
      </c>
      <c r="FE13" s="18">
        <f>IF(RUN_YEARS &gt; 4,(A1L546C7 + A1L546C16 + A1L546C25 + A1L546C34 + A1L546C43) / 5, 0)</f>
        <v>218.55659999999997</v>
      </c>
      <c r="FF13" s="16" t="s">
        <v>3328</v>
      </c>
      <c r="FG13" s="18">
        <f>IF(A1L546C77 &lt;&gt; 0,A1L546C78 / A1L546C77,0)</f>
        <v>1.2747924594286286</v>
      </c>
      <c r="FH13" s="16" t="s">
        <v>3329</v>
      </c>
      <c r="FI13" s="18">
        <f>_xlfn.SINGLE(IF(A1L546C80 = 0,A1L556C80, A1L546C80))</f>
        <v>1.2747924594286286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0.17</v>
      </c>
      <c r="F14" s="16" t="s">
        <v>2959</v>
      </c>
      <c r="G14" s="6">
        <v>0</v>
      </c>
      <c r="H14" s="16" t="s">
        <v>2959</v>
      </c>
      <c r="I14" s="6">
        <v>0.76500000000000001</v>
      </c>
      <c r="J14" s="16" t="s">
        <v>2959</v>
      </c>
      <c r="K14" s="6">
        <v>7.0999999999999994E-2</v>
      </c>
      <c r="L14" s="16" t="s">
        <v>3330</v>
      </c>
      <c r="M14" s="1">
        <f>(A1L547C1 * 2 + A1L547C2 + A1L547C3)</f>
        <v>1.105</v>
      </c>
      <c r="N14" s="16" t="s">
        <v>3331</v>
      </c>
      <c r="O14" s="1">
        <f>(A1L547C4 * 2 + A1L547C2 + A1L547C3)</f>
        <v>0.90700000000000003</v>
      </c>
      <c r="P14" s="16" t="s">
        <v>3332</v>
      </c>
      <c r="Q14" s="1">
        <f>(A1L547C1 + A1L547C2 + A1L547C3 + A1L547C4)</f>
        <v>1.006</v>
      </c>
      <c r="R14" s="16" t="s">
        <v>3333</v>
      </c>
      <c r="S14" s="18">
        <f>IF(A1L547C5 &lt;&gt; 0,A1L547C6 / A1L547C5,0)</f>
        <v>0.82081447963800913</v>
      </c>
      <c r="T14" s="16" t="s">
        <v>3334</v>
      </c>
      <c r="U14" s="18">
        <f>_xlfn.SINGLE(IF(A1L547C8 = 0,A1L556C8, A1L547C8))</f>
        <v>0.82081447963800913</v>
      </c>
      <c r="V14" s="16" t="s">
        <v>2965</v>
      </c>
      <c r="W14" s="6">
        <v>8.1000000000000003E-2</v>
      </c>
      <c r="X14" s="16" t="s">
        <v>2965</v>
      </c>
      <c r="Y14" s="6">
        <v>0</v>
      </c>
      <c r="Z14" s="16" t="s">
        <v>2965</v>
      </c>
      <c r="AA14" s="6">
        <v>1.99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2.1520000000000001</v>
      </c>
      <c r="AF14" s="16" t="s">
        <v>3336</v>
      </c>
      <c r="AG14" s="1">
        <f>(A1L547C13 * 2 + A1L547C11 + A1L547C12)</f>
        <v>1.99</v>
      </c>
      <c r="AH14" s="16" t="s">
        <v>3337</v>
      </c>
      <c r="AI14" s="1">
        <f>(A1L547C10 + A1L547C11 + A1L547C12 + A1L547C13)</f>
        <v>2.0710000000000002</v>
      </c>
      <c r="AJ14" s="16" t="s">
        <v>3338</v>
      </c>
      <c r="AK14" s="18">
        <f>IF(A1L547C14 &lt;&gt; 0,A1L547C15 / A1L547C14,0)</f>
        <v>0.92472118959107796</v>
      </c>
      <c r="AL14" s="16" t="s">
        <v>3339</v>
      </c>
      <c r="AM14" s="18">
        <f>_xlfn.SINGLE(IF(A1L547C17 = 0,A1L556C17, A1L547C17))</f>
        <v>0.92472118959107796</v>
      </c>
      <c r="AN14" s="16" t="s">
        <v>2971</v>
      </c>
      <c r="AO14" s="6">
        <v>0</v>
      </c>
      <c r="AP14" s="16" t="s">
        <v>2971</v>
      </c>
      <c r="AQ14" s="6">
        <v>4.5999999999999999E-2</v>
      </c>
      <c r="AR14" s="16" t="s">
        <v>2971</v>
      </c>
      <c r="AS14" s="6">
        <v>1.5349999999999999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1.581</v>
      </c>
      <c r="AX14" s="16" t="s">
        <v>3341</v>
      </c>
      <c r="AY14" s="1">
        <f>(A1L547C22 * 2 + A1L547C20 + A1L547C21)</f>
        <v>1.581</v>
      </c>
      <c r="AZ14" s="16" t="s">
        <v>3342</v>
      </c>
      <c r="BA14" s="1">
        <f>(A1L547C19 + A1L547C20 + A1L547C21 + A1L547C22)</f>
        <v>1.581</v>
      </c>
      <c r="BB14" s="16" t="s">
        <v>3343</v>
      </c>
      <c r="BC14" s="18">
        <f>IF(A1L547C23 &lt;&gt; 0,A1L547C24 / A1L547C23,0)</f>
        <v>1</v>
      </c>
      <c r="BD14" s="16" t="s">
        <v>3344</v>
      </c>
      <c r="BE14" s="18">
        <f>_xlfn.SINGLE(IF(A1L547C26 = 0,A1L556C26, A1L547C26))</f>
        <v>1</v>
      </c>
      <c r="BF14" s="16" t="s">
        <v>2977</v>
      </c>
      <c r="BG14" s="6">
        <v>0.158</v>
      </c>
      <c r="BH14" s="16" t="s">
        <v>2977</v>
      </c>
      <c r="BI14" s="6">
        <v>0</v>
      </c>
      <c r="BJ14" s="16" t="s">
        <v>2977</v>
      </c>
      <c r="BK14" s="6">
        <v>2.8650000000000002</v>
      </c>
      <c r="BL14" s="16" t="s">
        <v>2977</v>
      </c>
      <c r="BM14" s="6">
        <v>0.105</v>
      </c>
      <c r="BN14" s="16" t="s">
        <v>3345</v>
      </c>
      <c r="BO14" s="1">
        <f>(A1L547C28 * 2 + A1L547C29 + A1L547C30)</f>
        <v>3.181</v>
      </c>
      <c r="BP14" s="16" t="s">
        <v>3346</v>
      </c>
      <c r="BQ14" s="1">
        <f>(A1L547C31 * 2 + A1L547C29 + A1L547C30)</f>
        <v>3.0750000000000002</v>
      </c>
      <c r="BR14" s="16" t="s">
        <v>3347</v>
      </c>
      <c r="BS14" s="1">
        <f>(A1L547C28 + A1L547C29 + A1L547C30 + A1L547C31)</f>
        <v>3.1280000000000001</v>
      </c>
      <c r="BT14" s="16" t="s">
        <v>3348</v>
      </c>
      <c r="BU14" s="18">
        <f>IF(A1L547C32 &lt;&gt; 0,A1L547C33 / A1L547C32,0)</f>
        <v>0.96667714555171336</v>
      </c>
      <c r="BV14" s="16" t="s">
        <v>3349</v>
      </c>
      <c r="BW14" s="18">
        <f>_xlfn.SINGLE(IF(A1L547C35 = 0,A1L556C35, A1L547C35))</f>
        <v>0.96667714555171336</v>
      </c>
      <c r="BX14" s="16" t="s">
        <v>2983</v>
      </c>
      <c r="BY14" s="6">
        <v>0.21299999999999999</v>
      </c>
      <c r="BZ14" s="16" t="s">
        <v>2983</v>
      </c>
      <c r="CA14" s="6">
        <v>0</v>
      </c>
      <c r="CB14" s="16" t="s">
        <v>2983</v>
      </c>
      <c r="CC14" s="6">
        <v>1.78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2.206</v>
      </c>
      <c r="CH14" s="16" t="s">
        <v>3351</v>
      </c>
      <c r="CI14" s="1">
        <f>(A1L547C40 * 2 + A1L547C38 + A1L547C39)</f>
        <v>1.78</v>
      </c>
      <c r="CJ14" s="16" t="s">
        <v>3352</v>
      </c>
      <c r="CK14" s="1">
        <f>(A1L547C37 + A1L547C38 + A1L547C39 + A1L547C40)</f>
        <v>1.9930000000000001</v>
      </c>
      <c r="CL14" s="16" t="s">
        <v>3353</v>
      </c>
      <c r="CM14" s="18">
        <f>IF(A1L547C41 &lt;&gt; 0,A1L547C42 / A1L547C41,0)</f>
        <v>0.80689029918404354</v>
      </c>
      <c r="CN14" s="16" t="s">
        <v>3354</v>
      </c>
      <c r="CO14" s="18">
        <f>_xlfn.SINGLE(IF(A1L547C44 = 0,A1L556C44, A1L547C44))</f>
        <v>0.80689029918404354</v>
      </c>
      <c r="CP14" s="16" t="s">
        <v>3355</v>
      </c>
      <c r="CQ14" s="18">
        <f>IF(RUN_YEARS &gt; 1,(A1L547C1 + A1L547C10) / 2, 0)</f>
        <v>0.1255</v>
      </c>
      <c r="CR14" s="16" t="s">
        <v>3356</v>
      </c>
      <c r="CS14" s="18">
        <f>IF(RUN_YEARS &gt; 1,(A1L547C2 + A1L547C11) / 2, 0)</f>
        <v>0</v>
      </c>
      <c r="CT14" s="16" t="s">
        <v>3357</v>
      </c>
      <c r="CU14" s="18">
        <f>IF(RUN_YEARS &gt; 1,(A1L547C3 + A1L547C12) / 2, 0)</f>
        <v>1.3774999999999999</v>
      </c>
      <c r="CV14" s="16" t="s">
        <v>3358</v>
      </c>
      <c r="CW14" s="18">
        <f>IF(RUN_YEARS &gt; 1,(A1L547C4 + A1L547C13) / 2, 0)</f>
        <v>3.5499999999999997E-2</v>
      </c>
      <c r="CX14" s="16" t="s">
        <v>3359</v>
      </c>
      <c r="CY14" s="18">
        <f>IF(RUN_YEARS &gt; 1,(A1L547C5 + A1L547C14) / 2, 0)</f>
        <v>1.6285000000000001</v>
      </c>
      <c r="CZ14" s="16" t="s">
        <v>3360</v>
      </c>
      <c r="DA14" s="18">
        <f>IF(RUN_YEARS &gt; 1,(A1L547C6 + A1L547C15) / 2, 0)</f>
        <v>1.4485000000000001</v>
      </c>
      <c r="DB14" s="16" t="s">
        <v>3361</v>
      </c>
      <c r="DC14" s="18">
        <f>IF(RUN_YEARS &gt; 1,(A1L547C7 + A1L547C16) / 2, 0)</f>
        <v>1.5385</v>
      </c>
      <c r="DD14" s="16" t="s">
        <v>3362</v>
      </c>
      <c r="DE14" s="18">
        <f>IF(A1L547C50 &lt;&gt; 0,A1L547C51 / A1L547C50,0)</f>
        <v>0.88946883635247165</v>
      </c>
      <c r="DF14" s="16" t="s">
        <v>3363</v>
      </c>
      <c r="DG14" s="18">
        <f>_xlfn.SINGLE(IF(A1L547C53 = 0,A1L556C53, A1L547C53))</f>
        <v>0.88946883635247165</v>
      </c>
      <c r="DH14" s="16" t="s">
        <v>3364</v>
      </c>
      <c r="DI14" s="18">
        <f>IF(RUN_YEARS &gt; 2,(A1L547C1 + A1L547C10 + A1L547C19) / 3, 0)</f>
        <v>8.3666666666666667E-2</v>
      </c>
      <c r="DJ14" s="16" t="s">
        <v>3365</v>
      </c>
      <c r="DK14" s="18">
        <f>IF(RUN_YEARS &gt; 2,(A1L547C2 + A1L547C11 + A1L547C20) / 3, 0)</f>
        <v>1.5333333333333332E-2</v>
      </c>
      <c r="DL14" s="16" t="s">
        <v>3366</v>
      </c>
      <c r="DM14" s="18">
        <f>IF(RUN_YEARS &gt; 2,(A1L547C3 + A1L547C12 + A1L547C21) / 3, 0)</f>
        <v>1.43</v>
      </c>
      <c r="DN14" s="16" t="s">
        <v>3367</v>
      </c>
      <c r="DO14" s="18">
        <f>IF(RUN_YEARS &gt; 2,(A1L547C4 + A1L547C13 + A1L547C22) / 3, 0)</f>
        <v>2.3666666666666666E-2</v>
      </c>
      <c r="DP14" s="16" t="s">
        <v>3368</v>
      </c>
      <c r="DQ14" s="18">
        <f>IF(RUN_YEARS &gt; 2,(A1L547C5 + A1L547C14 + A1L547C23) / 3, 0)</f>
        <v>1.6126666666666667</v>
      </c>
      <c r="DR14" s="16" t="s">
        <v>3369</v>
      </c>
      <c r="DS14" s="18">
        <f>IF(RUN_YEARS &gt; 2,(A1L547C6 + A1L547C15 + A1L547C24) / 3, 0)</f>
        <v>1.4926666666666666</v>
      </c>
      <c r="DT14" s="16" t="s">
        <v>3370</v>
      </c>
      <c r="DU14" s="18">
        <f>IF(RUN_YEARS &gt; 2,(A1L547C7 + A1L547C16 + A1L547C25) / 3, 0)</f>
        <v>1.5526666666666664</v>
      </c>
      <c r="DV14" s="16" t="s">
        <v>3371</v>
      </c>
      <c r="DW14" s="18">
        <f>IF(A1L547C59 &lt;&gt; 0,A1L547C60 / A1L547C59,0)</f>
        <v>0.92558908639933846</v>
      </c>
      <c r="DX14" s="16" t="s">
        <v>3372</v>
      </c>
      <c r="DY14" s="18">
        <f>_xlfn.SINGLE(IF(A1L547C62 = 0,A1L556C62, A1L547C62))</f>
        <v>0.92558908639933846</v>
      </c>
      <c r="DZ14" s="16" t="s">
        <v>3373</v>
      </c>
      <c r="EA14" s="18">
        <f>IF(RUN_YEARS &gt; 3,(A1L547C1 + A1L547C10 + A1L547C19 + A1L547C28) / 4, 0)</f>
        <v>0.10225000000000001</v>
      </c>
      <c r="EB14" s="16" t="s">
        <v>3374</v>
      </c>
      <c r="EC14" s="18">
        <f>IF(RUN_YEARS &gt; 3,(A1L547C2 + A1L547C11 + A1L547C20 + A1L547C29) / 4, 0)</f>
        <v>1.15E-2</v>
      </c>
      <c r="ED14" s="16" t="s">
        <v>3375</v>
      </c>
      <c r="EE14" s="18">
        <f>IF(RUN_YEARS &gt; 3,(A1L547C3 + A1L547C12 + A1L547C21 + A1L547C30) / 4, 0)</f>
        <v>1.7887500000000001</v>
      </c>
      <c r="EF14" s="16" t="s">
        <v>3376</v>
      </c>
      <c r="EG14" s="18">
        <f>IF(RUN_YEARS &gt; 3,(A1L547C4 + A1L547C13 + A1L547C22 + A1L547C31) / 4, 0)</f>
        <v>4.3999999999999997E-2</v>
      </c>
      <c r="EH14" s="16" t="s">
        <v>3377</v>
      </c>
      <c r="EI14" s="18">
        <f>IF(RUN_YEARS &gt; 3,(A1L547C5 + A1L547C14 + A1L547C23 + A1L547C32) / 4, 0)</f>
        <v>2.00475</v>
      </c>
      <c r="EJ14" s="16" t="s">
        <v>3378</v>
      </c>
      <c r="EK14" s="18">
        <f>IF(RUN_YEARS &gt; 3,(A1L547C6 + A1L547C15 + A1L547C24 + A1L547C33) / 4, 0)</f>
        <v>1.88825</v>
      </c>
      <c r="EL14" s="16" t="s">
        <v>3379</v>
      </c>
      <c r="EM14" s="18">
        <f>IF(RUN_YEARS &gt; 3,(A1L547C7 + A1L547C16 + A1L547C25 + A1L547C34) / 4, 0)</f>
        <v>1.9464999999999999</v>
      </c>
      <c r="EN14" s="16" t="s">
        <v>3380</v>
      </c>
      <c r="EO14" s="18">
        <f>IF(A1L547C68 &lt;&gt; 0,A1L547C69 / A1L547C68,0)</f>
        <v>0.94188801596209004</v>
      </c>
      <c r="EP14" s="16" t="s">
        <v>3381</v>
      </c>
      <c r="EQ14" s="18">
        <f>_xlfn.SINGLE(IF(A1L547C71 = 0,A1L556C71, A1L547C71))</f>
        <v>0.94188801596209004</v>
      </c>
      <c r="ER14" s="16" t="s">
        <v>3382</v>
      </c>
      <c r="ES14" s="18">
        <f>IF(RUN_YEARS &gt; 4,(A1L547C1 + A1L547C10 + A1L547C19 + A1L547C28 + A1L547C37) / 5, 0)</f>
        <v>0.1244</v>
      </c>
      <c r="ET14" s="16" t="s">
        <v>3383</v>
      </c>
      <c r="EU14" s="18">
        <f>IF(RUN_YEARS &gt; 4,(A1L547C2 + A1L547C11 + A1L547C20 + A1L547C29 + A1L547C38) / 5, 0)</f>
        <v>9.1999999999999998E-3</v>
      </c>
      <c r="EV14" s="16" t="s">
        <v>3384</v>
      </c>
      <c r="EW14" s="18">
        <f>IF(RUN_YEARS &gt; 4,(A1L547C3 + A1L547C12 + A1L547C21 + A1L547C30 + A1L547C39) / 5, 0)</f>
        <v>1.7870000000000001</v>
      </c>
      <c r="EX14" s="16" t="s">
        <v>3385</v>
      </c>
      <c r="EY14" s="18">
        <f>IF(RUN_YEARS &gt; 4,(A1L547C4 + A1L547C13 + A1L547C22 + A1L547C31 + A1L547C40) / 5, 0)</f>
        <v>3.5199999999999995E-2</v>
      </c>
      <c r="EZ14" s="16" t="s">
        <v>3386</v>
      </c>
      <c r="FA14" s="18">
        <f>IF(RUN_YEARS &gt; 4,(A1L547C5 + A1L547C14 + A1L547C23 + A1L547C32 + A1L547C41) / 5, 0)</f>
        <v>2.0449999999999999</v>
      </c>
      <c r="FB14" s="16" t="s">
        <v>3387</v>
      </c>
      <c r="FC14" s="18">
        <f>IF(RUN_YEARS &gt; 4,(A1L547C6 + A1L547C15 + A1L547C24 + A1L547C33 + A1L547C42) / 5, 0)</f>
        <v>1.8666</v>
      </c>
      <c r="FD14" s="16" t="s">
        <v>3388</v>
      </c>
      <c r="FE14" s="18">
        <f>IF(RUN_YEARS &gt; 4,(A1L547C7 + A1L547C16 + A1L547C25 + A1L547C34 + A1L547C43) / 5, 0)</f>
        <v>1.9558</v>
      </c>
      <c r="FF14" s="16" t="s">
        <v>3389</v>
      </c>
      <c r="FG14" s="18">
        <f>IF(A1L547C77 &lt;&gt; 0,A1L547C78 / A1L547C77,0)</f>
        <v>0.9127628361858191</v>
      </c>
      <c r="FH14" s="16" t="s">
        <v>3390</v>
      </c>
      <c r="FI14" s="18">
        <f>_xlfn.SINGLE(IF(A1L547C80 = 0,A1L556C80, A1L547C80))</f>
        <v>0.9127628361858191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31.521999999999998</v>
      </c>
      <c r="F15" s="16" t="s">
        <v>2959</v>
      </c>
      <c r="G15" s="6">
        <v>0.46899999999999997</v>
      </c>
      <c r="H15" s="16" t="s">
        <v>2959</v>
      </c>
      <c r="I15" s="6">
        <v>2.831</v>
      </c>
      <c r="J15" s="16" t="s">
        <v>2959</v>
      </c>
      <c r="K15" s="6">
        <v>131.61199999999999</v>
      </c>
      <c r="L15" s="16" t="s">
        <v>3391</v>
      </c>
      <c r="M15" s="1">
        <f>(A1L548C1 * 2 + A1L548C2 + A1L548C3)</f>
        <v>66.343999999999994</v>
      </c>
      <c r="N15" s="16" t="s">
        <v>3392</v>
      </c>
      <c r="O15" s="1">
        <f>(A1L548C4 * 2 + A1L548C2 + A1L548C3)</f>
        <v>266.524</v>
      </c>
      <c r="P15" s="16" t="s">
        <v>3393</v>
      </c>
      <c r="Q15" s="1">
        <f>(A1L548C1 + A1L548C2 + A1L548C3 + A1L548C4)</f>
        <v>166.434</v>
      </c>
      <c r="R15" s="16" t="s">
        <v>3394</v>
      </c>
      <c r="S15" s="18">
        <f>IF(A1L548C5 &lt;&gt; 0,A1L548C6 / A1L548C5,0)</f>
        <v>4.01730375015073</v>
      </c>
      <c r="T15" s="16" t="s">
        <v>3395</v>
      </c>
      <c r="U15" s="18">
        <f>_xlfn.SINGLE(IF(A1L548C8 = 0,A1L556C8, A1L548C8))</f>
        <v>4.01730375015073</v>
      </c>
      <c r="V15" s="16" t="s">
        <v>2965</v>
      </c>
      <c r="W15" s="6">
        <v>29.78</v>
      </c>
      <c r="X15" s="16" t="s">
        <v>2965</v>
      </c>
      <c r="Y15" s="6">
        <v>1.2989999999999999</v>
      </c>
      <c r="Z15" s="16" t="s">
        <v>2965</v>
      </c>
      <c r="AA15" s="6">
        <v>3.54</v>
      </c>
      <c r="AB15" s="16" t="s">
        <v>2965</v>
      </c>
      <c r="AC15" s="6">
        <v>140.16399999999999</v>
      </c>
      <c r="AD15" s="16" t="s">
        <v>3396</v>
      </c>
      <c r="AE15" s="1">
        <f>(A1L548C10 * 2 + A1L548C11 + A1L548C12)</f>
        <v>64.399000000000001</v>
      </c>
      <c r="AF15" s="16" t="s">
        <v>3397</v>
      </c>
      <c r="AG15" s="1">
        <f>(A1L548C13 * 2 + A1L548C11 + A1L548C12)</f>
        <v>285.16699999999997</v>
      </c>
      <c r="AH15" s="16" t="s">
        <v>3398</v>
      </c>
      <c r="AI15" s="1">
        <f>(A1L548C10 + A1L548C11 + A1L548C12 + A1L548C13)</f>
        <v>174.78299999999999</v>
      </c>
      <c r="AJ15" s="16" t="s">
        <v>3399</v>
      </c>
      <c r="AK15" s="18">
        <f>IF(A1L548C14 &lt;&gt; 0,A1L548C15 / A1L548C14,0)</f>
        <v>4.4281277659590979</v>
      </c>
      <c r="AL15" s="16" t="s">
        <v>3400</v>
      </c>
      <c r="AM15" s="18">
        <f>_xlfn.SINGLE(IF(A1L548C17 = 0,A1L556C17, A1L548C17))</f>
        <v>4.4281277659590979</v>
      </c>
      <c r="AN15" s="16" t="s">
        <v>2971</v>
      </c>
      <c r="AO15" s="6">
        <v>28.556999999999999</v>
      </c>
      <c r="AP15" s="16" t="s">
        <v>2971</v>
      </c>
      <c r="AQ15" s="6">
        <v>1.3660000000000001</v>
      </c>
      <c r="AR15" s="16" t="s">
        <v>2971</v>
      </c>
      <c r="AS15" s="6">
        <v>4.4729999999999999</v>
      </c>
      <c r="AT15" s="16" t="s">
        <v>2971</v>
      </c>
      <c r="AU15" s="6">
        <v>123.91</v>
      </c>
      <c r="AV15" s="16" t="s">
        <v>3401</v>
      </c>
      <c r="AW15" s="1">
        <f>(A1L548C19 * 2 + A1L548C20 + A1L548C21)</f>
        <v>62.952999999999996</v>
      </c>
      <c r="AX15" s="16" t="s">
        <v>3402</v>
      </c>
      <c r="AY15" s="1">
        <f>(A1L548C22 * 2 + A1L548C20 + A1L548C21)</f>
        <v>253.65900000000002</v>
      </c>
      <c r="AZ15" s="16" t="s">
        <v>3403</v>
      </c>
      <c r="BA15" s="1">
        <f>(A1L548C19 + A1L548C20 + A1L548C21 + A1L548C22)</f>
        <v>158.30599999999998</v>
      </c>
      <c r="BB15" s="16" t="s">
        <v>3404</v>
      </c>
      <c r="BC15" s="18">
        <f>IF(A1L548C23 &lt;&gt; 0,A1L548C24 / A1L548C23,0)</f>
        <v>4.0293393484027771</v>
      </c>
      <c r="BD15" s="16" t="s">
        <v>3405</v>
      </c>
      <c r="BE15" s="18">
        <f>_xlfn.SINGLE(IF(A1L548C26 = 0,A1L556C26, A1L548C26))</f>
        <v>4.0293393484027771</v>
      </c>
      <c r="BF15" s="16" t="s">
        <v>2977</v>
      </c>
      <c r="BG15" s="6">
        <v>35.651000000000003</v>
      </c>
      <c r="BH15" s="16" t="s">
        <v>2977</v>
      </c>
      <c r="BI15" s="6">
        <v>0.129</v>
      </c>
      <c r="BJ15" s="16" t="s">
        <v>2977</v>
      </c>
      <c r="BK15" s="6">
        <v>3.3980000000000001</v>
      </c>
      <c r="BL15" s="16" t="s">
        <v>2977</v>
      </c>
      <c r="BM15" s="6">
        <v>106.099</v>
      </c>
      <c r="BN15" s="16" t="s">
        <v>3406</v>
      </c>
      <c r="BO15" s="1">
        <f>(A1L548C28 * 2 + A1L548C29 + A1L548C30)</f>
        <v>74.829000000000008</v>
      </c>
      <c r="BP15" s="16" t="s">
        <v>3407</v>
      </c>
      <c r="BQ15" s="1">
        <f>(A1L548C31 * 2 + A1L548C29 + A1L548C30)</f>
        <v>215.72499999999999</v>
      </c>
      <c r="BR15" s="16" t="s">
        <v>3408</v>
      </c>
      <c r="BS15" s="1">
        <f>(A1L548C28 + A1L548C29 + A1L548C30 + A1L548C31)</f>
        <v>145.27700000000002</v>
      </c>
      <c r="BT15" s="16" t="s">
        <v>3409</v>
      </c>
      <c r="BU15" s="18">
        <f>IF(A1L548C32 &lt;&gt; 0,A1L548C33 / A1L548C32,0)</f>
        <v>2.8829063598337541</v>
      </c>
      <c r="BV15" s="16" t="s">
        <v>3410</v>
      </c>
      <c r="BW15" s="18">
        <f>_xlfn.SINGLE(IF(A1L548C35 = 0,A1L556C35, A1L548C35))</f>
        <v>2.8829063598337541</v>
      </c>
      <c r="BX15" s="16" t="s">
        <v>2983</v>
      </c>
      <c r="BY15" s="6">
        <v>33.134999999999998</v>
      </c>
      <c r="BZ15" s="16" t="s">
        <v>2983</v>
      </c>
      <c r="CA15" s="6">
        <v>0.17799999999999999</v>
      </c>
      <c r="CB15" s="16" t="s">
        <v>2983</v>
      </c>
      <c r="CC15" s="6">
        <v>51.27</v>
      </c>
      <c r="CD15" s="16" t="s">
        <v>2983</v>
      </c>
      <c r="CE15" s="6">
        <v>99.069000000000003</v>
      </c>
      <c r="CF15" s="16" t="s">
        <v>3411</v>
      </c>
      <c r="CG15" s="1">
        <f>(A1L548C37 * 2 + A1L548C38 + A1L548C39)</f>
        <v>117.71799999999999</v>
      </c>
      <c r="CH15" s="16" t="s">
        <v>3412</v>
      </c>
      <c r="CI15" s="1">
        <f>(A1L548C40 * 2 + A1L548C38 + A1L548C39)</f>
        <v>249.58600000000001</v>
      </c>
      <c r="CJ15" s="16" t="s">
        <v>3413</v>
      </c>
      <c r="CK15" s="1">
        <f>(A1L548C37 + A1L548C38 + A1L548C39 + A1L548C40)</f>
        <v>183.65199999999999</v>
      </c>
      <c r="CL15" s="16" t="s">
        <v>3414</v>
      </c>
      <c r="CM15" s="18">
        <f>IF(A1L548C41 &lt;&gt; 0,A1L548C42 / A1L548C41,0)</f>
        <v>2.1202025178817174</v>
      </c>
      <c r="CN15" s="16" t="s">
        <v>3415</v>
      </c>
      <c r="CO15" s="18">
        <f>_xlfn.SINGLE(IF(A1L548C44 = 0,A1L556C44, A1L548C44))</f>
        <v>2.1202025178817174</v>
      </c>
      <c r="CP15" s="16" t="s">
        <v>3416</v>
      </c>
      <c r="CQ15" s="18">
        <f>IF(RUN_YEARS &gt; 1,(A1L548C1 + A1L548C10) / 2, 0)</f>
        <v>30.651</v>
      </c>
      <c r="CR15" s="16" t="s">
        <v>3417</v>
      </c>
      <c r="CS15" s="18">
        <f>IF(RUN_YEARS &gt; 1,(A1L548C2 + A1L548C11) / 2, 0)</f>
        <v>0.8839999999999999</v>
      </c>
      <c r="CT15" s="16" t="s">
        <v>3418</v>
      </c>
      <c r="CU15" s="18">
        <f>IF(RUN_YEARS &gt; 1,(A1L548C3 + A1L548C12) / 2, 0)</f>
        <v>3.1855000000000002</v>
      </c>
      <c r="CV15" s="16" t="s">
        <v>3419</v>
      </c>
      <c r="CW15" s="18">
        <f>IF(RUN_YEARS &gt; 1,(A1L548C4 + A1L548C13) / 2, 0)</f>
        <v>135.88799999999998</v>
      </c>
      <c r="CX15" s="16" t="s">
        <v>3420</v>
      </c>
      <c r="CY15" s="18">
        <f>IF(RUN_YEARS &gt; 1,(A1L548C5 + A1L548C14) / 2, 0)</f>
        <v>65.371499999999997</v>
      </c>
      <c r="CZ15" s="16" t="s">
        <v>3421</v>
      </c>
      <c r="DA15" s="18">
        <f>IF(RUN_YEARS &gt; 1,(A1L548C6 + A1L548C15) / 2, 0)</f>
        <v>275.84550000000002</v>
      </c>
      <c r="DB15" s="16" t="s">
        <v>3422</v>
      </c>
      <c r="DC15" s="18">
        <f>IF(RUN_YEARS &gt; 1,(A1L548C7 + A1L548C16) / 2, 0)</f>
        <v>170.60849999999999</v>
      </c>
      <c r="DD15" s="16" t="s">
        <v>3423</v>
      </c>
      <c r="DE15" s="18">
        <f>IF(A1L548C50 &lt;&gt; 0,A1L548C51 / A1L548C50,0)</f>
        <v>4.2196599435533839</v>
      </c>
      <c r="DF15" s="16" t="s">
        <v>3424</v>
      </c>
      <c r="DG15" s="18">
        <f>_xlfn.SINGLE(IF(A1L548C53 = 0,A1L556C53, A1L548C53))</f>
        <v>4.2196599435533839</v>
      </c>
      <c r="DH15" s="16" t="s">
        <v>3425</v>
      </c>
      <c r="DI15" s="18">
        <f>IF(RUN_YEARS &gt; 2,(A1L548C1 + A1L548C10 + A1L548C19) / 3, 0)</f>
        <v>29.952999999999999</v>
      </c>
      <c r="DJ15" s="16" t="s">
        <v>3426</v>
      </c>
      <c r="DK15" s="18">
        <f>IF(RUN_YEARS &gt; 2,(A1L548C2 + A1L548C11 + A1L548C20) / 3, 0)</f>
        <v>1.0446666666666666</v>
      </c>
      <c r="DL15" s="16" t="s">
        <v>3427</v>
      </c>
      <c r="DM15" s="18">
        <f>IF(RUN_YEARS &gt; 2,(A1L548C3 + A1L548C12 + A1L548C21) / 3, 0)</f>
        <v>3.6146666666666669</v>
      </c>
      <c r="DN15" s="16" t="s">
        <v>3428</v>
      </c>
      <c r="DO15" s="18">
        <f>IF(RUN_YEARS &gt; 2,(A1L548C4 + A1L548C13 + A1L548C22) / 3, 0)</f>
        <v>131.8953333333333</v>
      </c>
      <c r="DP15" s="16" t="s">
        <v>3429</v>
      </c>
      <c r="DQ15" s="18">
        <f>IF(RUN_YEARS &gt; 2,(A1L548C5 + A1L548C14 + A1L548C23) / 3, 0)</f>
        <v>64.565333333333328</v>
      </c>
      <c r="DR15" s="16" t="s">
        <v>3430</v>
      </c>
      <c r="DS15" s="18">
        <f>IF(RUN_YEARS &gt; 2,(A1L548C6 + A1L548C15 + A1L548C24) / 3, 0)</f>
        <v>268.45</v>
      </c>
      <c r="DT15" s="16" t="s">
        <v>3431</v>
      </c>
      <c r="DU15" s="18">
        <f>IF(RUN_YEARS &gt; 2,(A1L548C7 + A1L548C16 + A1L548C25) / 3, 0)</f>
        <v>166.50766666666667</v>
      </c>
      <c r="DV15" s="16" t="s">
        <v>3432</v>
      </c>
      <c r="DW15" s="18">
        <f>IF(A1L548C59 &lt;&gt; 0,A1L548C60 / A1L548C59,0)</f>
        <v>4.1578039814967784</v>
      </c>
      <c r="DX15" s="16" t="s">
        <v>3433</v>
      </c>
      <c r="DY15" s="18">
        <f>_xlfn.SINGLE(IF(A1L548C62 = 0,A1L556C62, A1L548C62))</f>
        <v>4.1578039814967784</v>
      </c>
      <c r="DZ15" s="16" t="s">
        <v>3434</v>
      </c>
      <c r="EA15" s="18">
        <f>IF(RUN_YEARS &gt; 3,(A1L548C1 + A1L548C10 + A1L548C19 + A1L548C28) / 4, 0)</f>
        <v>31.377499999999998</v>
      </c>
      <c r="EB15" s="16" t="s">
        <v>3435</v>
      </c>
      <c r="EC15" s="18">
        <f>IF(RUN_YEARS &gt; 3,(A1L548C2 + A1L548C11 + A1L548C20 + A1L548C29) / 4, 0)</f>
        <v>0.81574999999999998</v>
      </c>
      <c r="ED15" s="16" t="s">
        <v>3436</v>
      </c>
      <c r="EE15" s="18">
        <f>IF(RUN_YEARS &gt; 3,(A1L548C3 + A1L548C12 + A1L548C21 + A1L548C30) / 4, 0)</f>
        <v>3.5605000000000002</v>
      </c>
      <c r="EF15" s="16" t="s">
        <v>3437</v>
      </c>
      <c r="EG15" s="18">
        <f>IF(RUN_YEARS &gt; 3,(A1L548C4 + A1L548C13 + A1L548C22 + A1L548C31) / 4, 0)</f>
        <v>125.44624999999998</v>
      </c>
      <c r="EH15" s="16" t="s">
        <v>3438</v>
      </c>
      <c r="EI15" s="18">
        <f>IF(RUN_YEARS &gt; 3,(A1L548C5 + A1L548C14 + A1L548C23 + A1L548C32) / 4, 0)</f>
        <v>67.131249999999994</v>
      </c>
      <c r="EJ15" s="16" t="s">
        <v>3439</v>
      </c>
      <c r="EK15" s="18">
        <f>IF(RUN_YEARS &gt; 3,(A1L548C6 + A1L548C15 + A1L548C24 + A1L548C33) / 4, 0)</f>
        <v>255.26875000000001</v>
      </c>
      <c r="EL15" s="16" t="s">
        <v>3440</v>
      </c>
      <c r="EM15" s="18">
        <f>IF(RUN_YEARS &gt; 3,(A1L548C7 + A1L548C16 + A1L548C25 + A1L548C34) / 4, 0)</f>
        <v>161.19999999999999</v>
      </c>
      <c r="EN15" s="16" t="s">
        <v>3441</v>
      </c>
      <c r="EO15" s="18">
        <f>IF(A1L548C68 &lt;&gt; 0,A1L548C69 / A1L548C68,0)</f>
        <v>3.8025323526673498</v>
      </c>
      <c r="EP15" s="16" t="s">
        <v>3442</v>
      </c>
      <c r="EQ15" s="18">
        <f>_xlfn.SINGLE(IF(A1L548C71 = 0,A1L556C71, A1L548C71))</f>
        <v>3.8025323526673498</v>
      </c>
      <c r="ER15" s="16" t="s">
        <v>3443</v>
      </c>
      <c r="ES15" s="18">
        <f>IF(RUN_YEARS &gt; 4,(A1L548C1 + A1L548C10 + A1L548C19 + A1L548C28 + A1L548C37) / 5, 0)</f>
        <v>31.728999999999996</v>
      </c>
      <c r="ET15" s="16" t="s">
        <v>3444</v>
      </c>
      <c r="EU15" s="18">
        <f>IF(RUN_YEARS &gt; 4,(A1L548C2 + A1L548C11 + A1L548C20 + A1L548C29 + A1L548C38) / 5, 0)</f>
        <v>0.68819999999999992</v>
      </c>
      <c r="EV15" s="16" t="s">
        <v>3445</v>
      </c>
      <c r="EW15" s="18">
        <f>IF(RUN_YEARS &gt; 4,(A1L548C3 + A1L548C12 + A1L548C21 + A1L548C30 + A1L548C39) / 5, 0)</f>
        <v>13.102399999999999</v>
      </c>
      <c r="EX15" s="16" t="s">
        <v>3446</v>
      </c>
      <c r="EY15" s="18">
        <f>IF(RUN_YEARS &gt; 4,(A1L548C4 + A1L548C13 + A1L548C22 + A1L548C31 + A1L548C40) / 5, 0)</f>
        <v>120.17079999999999</v>
      </c>
      <c r="EZ15" s="16" t="s">
        <v>3447</v>
      </c>
      <c r="FA15" s="18">
        <f>IF(RUN_YEARS &gt; 4,(A1L548C5 + A1L548C14 + A1L548C23 + A1L548C32 + A1L548C41) / 5, 0)</f>
        <v>77.248599999999982</v>
      </c>
      <c r="FB15" s="16" t="s">
        <v>3448</v>
      </c>
      <c r="FC15" s="18">
        <f>IF(RUN_YEARS &gt; 4,(A1L548C6 + A1L548C15 + A1L548C24 + A1L548C33 + A1L548C42) / 5, 0)</f>
        <v>254.13220000000001</v>
      </c>
      <c r="FD15" s="16" t="s">
        <v>3449</v>
      </c>
      <c r="FE15" s="18">
        <f>IF(RUN_YEARS &gt; 4,(A1L548C7 + A1L548C16 + A1L548C25 + A1L548C34 + A1L548C43) / 5, 0)</f>
        <v>165.69040000000001</v>
      </c>
      <c r="FF15" s="16" t="s">
        <v>3450</v>
      </c>
      <c r="FG15" s="18">
        <f>IF(A1L548C77 &lt;&gt; 0,A1L548C78 / A1L548C77,0)</f>
        <v>3.2897968377420441</v>
      </c>
      <c r="FH15" s="16" t="s">
        <v>3451</v>
      </c>
      <c r="FI15" s="18">
        <f>_xlfn.SINGLE(IF(A1L548C80 = 0,A1L556C80, A1L548C80))</f>
        <v>3.2897968377420441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_xlfn.SINGLE(IF(A1L549C8 = 0,A1L556C8, A1L549C8))</f>
        <v>1.6553664065565195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_xlfn.SINGLE(IF(A1L549C17 = 0,A1L556C17, A1L549C17))</f>
        <v>1.6553664065565195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</v>
      </c>
      <c r="AX16" s="16" t="s">
        <v>3463</v>
      </c>
      <c r="AY16" s="1">
        <f>(A1L549C22 * 2 + A1L549C20 + A1L549C21)</f>
        <v>0</v>
      </c>
      <c r="AZ16" s="16" t="s">
        <v>3464</v>
      </c>
      <c r="BA16" s="1">
        <f>(A1L549C19 + A1L549C20 + A1L549C21 + A1L549C22)</f>
        <v>0</v>
      </c>
      <c r="BB16" s="16" t="s">
        <v>3465</v>
      </c>
      <c r="BC16" s="18">
        <f>IF(A1L549C23 &lt;&gt; 0,A1L549C24 / A1L549C23,0)</f>
        <v>0</v>
      </c>
      <c r="BD16" s="16" t="s">
        <v>3466</v>
      </c>
      <c r="BE16" s="18">
        <f>_xlfn.SINGLE(IF(A1L549C26 = 0,A1L556C26, A1L549C26))</f>
        <v>1.5364526102519482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</v>
      </c>
      <c r="BP16" s="16" t="s">
        <v>3468</v>
      </c>
      <c r="BQ16" s="1">
        <f>(A1L549C31 * 2 + A1L549C29 + A1L549C30)</f>
        <v>0</v>
      </c>
      <c r="BR16" s="16" t="s">
        <v>3469</v>
      </c>
      <c r="BS16" s="1">
        <f>(A1L549C28 + A1L549C29 + A1L549C30 + A1L549C31)</f>
        <v>0</v>
      </c>
      <c r="BT16" s="16" t="s">
        <v>3470</v>
      </c>
      <c r="BU16" s="18">
        <f>IF(A1L549C32 &lt;&gt; 0,A1L549C33 / A1L549C32,0)</f>
        <v>0</v>
      </c>
      <c r="BV16" s="16" t="s">
        <v>3471</v>
      </c>
      <c r="BW16" s="18">
        <f>_xlfn.SINGLE(IF(A1L549C35 = 0,A1L556C35, A1L549C35))</f>
        <v>1.6153322857780807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</v>
      </c>
      <c r="CH16" s="16" t="s">
        <v>3473</v>
      </c>
      <c r="CI16" s="1">
        <f>(A1L549C40 * 2 + A1L549C38 + A1L549C39)</f>
        <v>0</v>
      </c>
      <c r="CJ16" s="16" t="s">
        <v>3474</v>
      </c>
      <c r="CK16" s="1">
        <f>(A1L549C37 + A1L549C38 + A1L549C39 + A1L549C40)</f>
        <v>0</v>
      </c>
      <c r="CL16" s="16" t="s">
        <v>3475</v>
      </c>
      <c r="CM16" s="18">
        <f>IF(A1L549C41 &lt;&gt; 0,A1L549C42 / A1L549C41,0)</f>
        <v>0</v>
      </c>
      <c r="CN16" s="16" t="s">
        <v>3476</v>
      </c>
      <c r="CO16" s="18">
        <f>_xlfn.SINGLE(IF(A1L549C44 = 0,A1L556C44, A1L549C44))</f>
        <v>1.558757689453937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</v>
      </c>
      <c r="CZ16" s="16" t="s">
        <v>3482</v>
      </c>
      <c r="DA16" s="18">
        <f>IF(RUN_YEARS &gt; 1,(A1L549C6 + A1L549C15) / 2, 0)</f>
        <v>0</v>
      </c>
      <c r="DB16" s="16" t="s">
        <v>3483</v>
      </c>
      <c r="DC16" s="18">
        <f>IF(RUN_YEARS &gt; 1,(A1L549C7 + A1L549C16) / 2, 0)</f>
        <v>0</v>
      </c>
      <c r="DD16" s="16" t="s">
        <v>3484</v>
      </c>
      <c r="DE16" s="18">
        <f>IF(A1L549C50 &lt;&gt; 0,A1L549C51 / A1L549C50,0)</f>
        <v>0</v>
      </c>
      <c r="DF16" s="16" t="s">
        <v>3485</v>
      </c>
      <c r="DG16" s="18">
        <f>_xlfn.SINGLE(IF(A1L549C53 = 0,A1L556C53, A1L549C53))</f>
        <v>1.6553664065565195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0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0</v>
      </c>
      <c r="DR16" s="16" t="s">
        <v>3491</v>
      </c>
      <c r="DS16" s="18">
        <f>IF(RUN_YEARS &gt; 2,(A1L549C6 + A1L549C15 + A1L549C24) / 3, 0)</f>
        <v>0</v>
      </c>
      <c r="DT16" s="16" t="s">
        <v>3492</v>
      </c>
      <c r="DU16" s="18">
        <f>IF(RUN_YEARS &gt; 2,(A1L549C7 + A1L549C16 + A1L549C25) / 3, 0)</f>
        <v>0</v>
      </c>
      <c r="DV16" s="16" t="s">
        <v>3493</v>
      </c>
      <c r="DW16" s="18">
        <f>IF(A1L549C59 &lt;&gt; 0,A1L549C60 / A1L549C59,0)</f>
        <v>0</v>
      </c>
      <c r="DX16" s="16" t="s">
        <v>3494</v>
      </c>
      <c r="DY16" s="18">
        <f>_xlfn.SINGLE(IF(A1L549C62 = 0,A1L556C62, A1L549C62))</f>
        <v>1.6135180653707595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0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0</v>
      </c>
      <c r="EJ16" s="16" t="s">
        <v>3500</v>
      </c>
      <c r="EK16" s="18">
        <f>IF(RUN_YEARS &gt; 3,(A1L549C6 + A1L549C15 + A1L549C24 + A1L549C33) / 4, 0)</f>
        <v>0</v>
      </c>
      <c r="EL16" s="16" t="s">
        <v>3501</v>
      </c>
      <c r="EM16" s="18">
        <f>IF(RUN_YEARS &gt; 3,(A1L549C7 + A1L549C16 + A1L549C25 + A1L549C34) / 4, 0)</f>
        <v>0</v>
      </c>
      <c r="EN16" s="16" t="s">
        <v>3502</v>
      </c>
      <c r="EO16" s="18">
        <f>IF(A1L549C68 &lt;&gt; 0,A1L549C69 / A1L549C68,0)</f>
        <v>0</v>
      </c>
      <c r="EP16" s="16" t="s">
        <v>3503</v>
      </c>
      <c r="EQ16" s="18">
        <f>_xlfn.SINGLE(IF(A1L549C71 = 0,A1L556C71, A1L549C71))</f>
        <v>1.61397684202472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0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0</v>
      </c>
      <c r="FB16" s="16" t="s">
        <v>3509</v>
      </c>
      <c r="FC16" s="18">
        <f>IF(RUN_YEARS &gt; 4,(A1L549C6 + A1L549C15 + A1L549C24 + A1L549C33 + A1L549C42) / 5, 0)</f>
        <v>0</v>
      </c>
      <c r="FD16" s="16" t="s">
        <v>3510</v>
      </c>
      <c r="FE16" s="18">
        <f>IF(RUN_YEARS &gt; 4,(A1L549C7 + A1L549C16 + A1L549C25 + A1L549C34 + A1L549C43) / 5, 0)</f>
        <v>0</v>
      </c>
      <c r="FF16" s="16" t="s">
        <v>3511</v>
      </c>
      <c r="FG16" s="18">
        <f>IF(A1L549C77 &lt;&gt; 0,A1L549C78 / A1L549C77,0)</f>
        <v>0</v>
      </c>
      <c r="FH16" s="16" t="s">
        <v>3512</v>
      </c>
      <c r="FI16" s="18">
        <f>_xlfn.SINGLE(IF(A1L549C80 = 0,A1L556C80, A1L549C80))</f>
        <v>1.6029083038339995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_xlfn.SINGLE(IF(A1L550C8 = 0,A1L556C8, A1L550C8))</f>
        <v>1.6553664065565195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</v>
      </c>
      <c r="AH17" s="16" t="s">
        <v>3520</v>
      </c>
      <c r="AI17" s="1">
        <f>(A1L550C10 + A1L550C11 + A1L550C12 + A1L550C13)</f>
        <v>0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_xlfn.SINGLE(IF(A1L550C17 = 0,A1L556C17, A1L550C17))</f>
        <v>1.6553664065565195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0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0</v>
      </c>
      <c r="AX17" s="16" t="s">
        <v>3524</v>
      </c>
      <c r="AY17" s="1">
        <f>(A1L550C22 * 2 + A1L550C20 + A1L550C21)</f>
        <v>0</v>
      </c>
      <c r="AZ17" s="16" t="s">
        <v>3525</v>
      </c>
      <c r="BA17" s="1">
        <f>(A1L550C19 + A1L550C20 + A1L550C21 + A1L550C22)</f>
        <v>0</v>
      </c>
      <c r="BB17" s="16" t="s">
        <v>3526</v>
      </c>
      <c r="BC17" s="18">
        <f>IF(A1L550C23 &lt;&gt; 0,A1L550C24 / A1L550C23,0)</f>
        <v>0</v>
      </c>
      <c r="BD17" s="16" t="s">
        <v>3527</v>
      </c>
      <c r="BE17" s="18">
        <f>_xlfn.SINGLE(IF(A1L550C26 = 0,A1L556C26, A1L550C26))</f>
        <v>1.5364526102519482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</v>
      </c>
      <c r="BR17" s="16" t="s">
        <v>3530</v>
      </c>
      <c r="BS17" s="1">
        <f>(A1L550C28 + A1L550C29 + A1L550C30 + A1L550C31)</f>
        <v>0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_xlfn.SINGLE(IF(A1L550C35 = 0,A1L556C35, A1L550C35))</f>
        <v>1.6153322857780807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</v>
      </c>
      <c r="CJ17" s="16" t="s">
        <v>3535</v>
      </c>
      <c r="CK17" s="1">
        <f>(A1L550C37 + A1L550C38 + A1L550C39 + A1L550C40)</f>
        <v>0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_xlfn.SINGLE(IF(A1L550C44 = 0,A1L556C44, A1L550C44))</f>
        <v>1.558757689453937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0</v>
      </c>
      <c r="DB17" s="16" t="s">
        <v>3544</v>
      </c>
      <c r="DC17" s="18">
        <f>IF(RUN_YEARS &gt; 1,(A1L550C7 + A1L550C16) / 2, 0)</f>
        <v>0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_xlfn.SINGLE(IF(A1L550C53 = 0,A1L556C53, A1L550C53))</f>
        <v>1.6553664065565195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0</v>
      </c>
      <c r="DR17" s="16" t="s">
        <v>3552</v>
      </c>
      <c r="DS17" s="18">
        <f>IF(RUN_YEARS &gt; 2,(A1L550C6 + A1L550C15 + A1L550C24) / 3, 0)</f>
        <v>0</v>
      </c>
      <c r="DT17" s="16" t="s">
        <v>3553</v>
      </c>
      <c r="DU17" s="18">
        <f>IF(RUN_YEARS &gt; 2,(A1L550C7 + A1L550C16 + A1L550C25) / 3, 0)</f>
        <v>0</v>
      </c>
      <c r="DV17" s="16" t="s">
        <v>3554</v>
      </c>
      <c r="DW17" s="18">
        <f>IF(A1L550C59 &lt;&gt; 0,A1L550C60 / A1L550C59,0)</f>
        <v>0</v>
      </c>
      <c r="DX17" s="16" t="s">
        <v>3555</v>
      </c>
      <c r="DY17" s="18">
        <f>_xlfn.SINGLE(IF(A1L550C62 = 0,A1L556C62, A1L550C62))</f>
        <v>1.6135180653707595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0</v>
      </c>
      <c r="EJ17" s="16" t="s">
        <v>3561</v>
      </c>
      <c r="EK17" s="18">
        <f>IF(RUN_YEARS &gt; 3,(A1L550C6 + A1L550C15 + A1L550C24 + A1L550C33) / 4, 0)</f>
        <v>0</v>
      </c>
      <c r="EL17" s="16" t="s">
        <v>3562</v>
      </c>
      <c r="EM17" s="18">
        <f>IF(RUN_YEARS &gt; 3,(A1L550C7 + A1L550C16 + A1L550C25 + A1L550C34) / 4, 0)</f>
        <v>0</v>
      </c>
      <c r="EN17" s="16" t="s">
        <v>3563</v>
      </c>
      <c r="EO17" s="18">
        <f>IF(A1L550C68 &lt;&gt; 0,A1L550C69 / A1L550C68,0)</f>
        <v>0</v>
      </c>
      <c r="EP17" s="16" t="s">
        <v>3564</v>
      </c>
      <c r="EQ17" s="18">
        <f>_xlfn.SINGLE(IF(A1L550C71 = 0,A1L556C71, A1L550C71))</f>
        <v>1.61397684202472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0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0</v>
      </c>
      <c r="FB17" s="16" t="s">
        <v>3570</v>
      </c>
      <c r="FC17" s="18">
        <f>IF(RUN_YEARS &gt; 4,(A1L550C6 + A1L550C15 + A1L550C24 + A1L550C33 + A1L550C42) / 5, 0)</f>
        <v>0</v>
      </c>
      <c r="FD17" s="16" t="s">
        <v>3571</v>
      </c>
      <c r="FE17" s="18">
        <f>IF(RUN_YEARS &gt; 4,(A1L550C7 + A1L550C16 + A1L550C25 + A1L550C34 + A1L550C43) / 5, 0)</f>
        <v>0</v>
      </c>
      <c r="FF17" s="16" t="s">
        <v>3572</v>
      </c>
      <c r="FG17" s="18">
        <f>IF(A1L550C77 &lt;&gt; 0,A1L550C78 / A1L550C77,0)</f>
        <v>0</v>
      </c>
      <c r="FH17" s="16" t="s">
        <v>3573</v>
      </c>
      <c r="FI17" s="18">
        <f>_xlfn.SINGLE(IF(A1L550C80 = 0,A1L556C80, A1L550C80))</f>
        <v>1.6029083038339995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8.923</v>
      </c>
      <c r="F18" s="16" t="s">
        <v>2959</v>
      </c>
      <c r="G18" s="6">
        <v>155.05199999999999</v>
      </c>
      <c r="H18" s="16" t="s">
        <v>2959</v>
      </c>
      <c r="I18" s="6">
        <v>96.643000000000001</v>
      </c>
      <c r="J18" s="16" t="s">
        <v>2959</v>
      </c>
      <c r="K18" s="6">
        <v>163.81200000000001</v>
      </c>
      <c r="L18" s="16" t="s">
        <v>3574</v>
      </c>
      <c r="M18" s="1">
        <f>(A1L551C1 * 2 + A1L551C2 + A1L551C3)</f>
        <v>269.541</v>
      </c>
      <c r="N18" s="16" t="s">
        <v>3575</v>
      </c>
      <c r="O18" s="1">
        <f>(A1L551C4 * 2 + A1L551C2 + A1L551C3)</f>
        <v>579.31900000000007</v>
      </c>
      <c r="P18" s="16" t="s">
        <v>3576</v>
      </c>
      <c r="Q18" s="1">
        <f>(A1L551C1 + A1L551C2 + A1L551C3 + A1L551C4)</f>
        <v>424.43</v>
      </c>
      <c r="R18" s="16" t="s">
        <v>3577</v>
      </c>
      <c r="S18" s="18">
        <f>IF(A1L551C5 &lt;&gt; 0,A1L551C6 / A1L551C5,0)</f>
        <v>2.1492797014183376</v>
      </c>
      <c r="T18" s="16" t="s">
        <v>3578</v>
      </c>
      <c r="U18" s="18">
        <f>_xlfn.SINGLE(IF(A1L551C8 = 0,A1L556C8, A1L551C8))</f>
        <v>2.1492797014183376</v>
      </c>
      <c r="V18" s="16" t="s">
        <v>2965</v>
      </c>
      <c r="W18" s="6">
        <v>6.7009999999999996</v>
      </c>
      <c r="X18" s="16" t="s">
        <v>2965</v>
      </c>
      <c r="Y18" s="6">
        <v>147.95500000000001</v>
      </c>
      <c r="Z18" s="16" t="s">
        <v>2965</v>
      </c>
      <c r="AA18" s="6">
        <v>99.167000000000002</v>
      </c>
      <c r="AB18" s="16" t="s">
        <v>2965</v>
      </c>
      <c r="AC18" s="6">
        <v>150.26</v>
      </c>
      <c r="AD18" s="16" t="s">
        <v>3579</v>
      </c>
      <c r="AE18" s="1">
        <f>(A1L551C10 * 2 + A1L551C11 + A1L551C12)</f>
        <v>260.524</v>
      </c>
      <c r="AF18" s="16" t="s">
        <v>3580</v>
      </c>
      <c r="AG18" s="1">
        <f>(A1L551C13 * 2 + A1L551C11 + A1L551C12)</f>
        <v>547.64200000000005</v>
      </c>
      <c r="AH18" s="16" t="s">
        <v>3581</v>
      </c>
      <c r="AI18" s="1">
        <f>(A1L551C10 + A1L551C11 + A1L551C12 + A1L551C13)</f>
        <v>404.08299999999997</v>
      </c>
      <c r="AJ18" s="16" t="s">
        <v>3582</v>
      </c>
      <c r="AK18" s="18">
        <f>IF(A1L551C14 &lt;&gt; 0,A1L551C15 / A1L551C14,0)</f>
        <v>2.1020788871658658</v>
      </c>
      <c r="AL18" s="16" t="s">
        <v>3583</v>
      </c>
      <c r="AM18" s="18">
        <f>_xlfn.SINGLE(IF(A1L551C17 = 0,A1L556C17, A1L551C17))</f>
        <v>2.1020788871658658</v>
      </c>
      <c r="AN18" s="16" t="s">
        <v>2971</v>
      </c>
      <c r="AO18" s="6">
        <v>10.436</v>
      </c>
      <c r="AP18" s="16" t="s">
        <v>2971</v>
      </c>
      <c r="AQ18" s="6">
        <v>146.72</v>
      </c>
      <c r="AR18" s="16" t="s">
        <v>2971</v>
      </c>
      <c r="AS18" s="6">
        <v>104.36</v>
      </c>
      <c r="AT18" s="16" t="s">
        <v>2971</v>
      </c>
      <c r="AU18" s="6">
        <v>131.76499999999999</v>
      </c>
      <c r="AV18" s="16" t="s">
        <v>3584</v>
      </c>
      <c r="AW18" s="1">
        <f>(A1L551C19 * 2 + A1L551C20 + A1L551C21)</f>
        <v>271.952</v>
      </c>
      <c r="AX18" s="16" t="s">
        <v>3585</v>
      </c>
      <c r="AY18" s="1">
        <f>(A1L551C22 * 2 + A1L551C20 + A1L551C21)</f>
        <v>514.61</v>
      </c>
      <c r="AZ18" s="16" t="s">
        <v>3586</v>
      </c>
      <c r="BA18" s="1">
        <f>(A1L551C19 + A1L551C20 + A1L551C21 + A1L551C22)</f>
        <v>393.28100000000001</v>
      </c>
      <c r="BB18" s="16" t="s">
        <v>3587</v>
      </c>
      <c r="BC18" s="18">
        <f>IF(A1L551C23 &lt;&gt; 0,A1L551C24 / A1L551C23,0)</f>
        <v>1.8922824616108727</v>
      </c>
      <c r="BD18" s="16" t="s">
        <v>3588</v>
      </c>
      <c r="BE18" s="18">
        <f>_xlfn.SINGLE(IF(A1L551C26 = 0,A1L556C26, A1L551C26))</f>
        <v>1.8922824616108727</v>
      </c>
      <c r="BF18" s="16" t="s">
        <v>2977</v>
      </c>
      <c r="BG18" s="6">
        <v>7.1609999999999996</v>
      </c>
      <c r="BH18" s="16" t="s">
        <v>2977</v>
      </c>
      <c r="BI18" s="6">
        <v>144.66800000000001</v>
      </c>
      <c r="BJ18" s="16" t="s">
        <v>2977</v>
      </c>
      <c r="BK18" s="6">
        <v>99.688000000000002</v>
      </c>
      <c r="BL18" s="16" t="s">
        <v>2977</v>
      </c>
      <c r="BM18" s="6">
        <v>141.91300000000001</v>
      </c>
      <c r="BN18" s="16" t="s">
        <v>3589</v>
      </c>
      <c r="BO18" s="1">
        <f>(A1L551C28 * 2 + A1L551C29 + A1L551C30)</f>
        <v>258.678</v>
      </c>
      <c r="BP18" s="16" t="s">
        <v>3590</v>
      </c>
      <c r="BQ18" s="1">
        <f>(A1L551C31 * 2 + A1L551C29 + A1L551C30)</f>
        <v>528.18200000000002</v>
      </c>
      <c r="BR18" s="16" t="s">
        <v>3591</v>
      </c>
      <c r="BS18" s="1">
        <f>(A1L551C28 + A1L551C29 + A1L551C30 + A1L551C31)</f>
        <v>393.43</v>
      </c>
      <c r="BT18" s="16" t="s">
        <v>3592</v>
      </c>
      <c r="BU18" s="18">
        <f>IF(A1L551C32 &lt;&gt; 0,A1L551C33 / A1L551C32,0)</f>
        <v>2.0418512590943183</v>
      </c>
      <c r="BV18" s="16" t="s">
        <v>3593</v>
      </c>
      <c r="BW18" s="18">
        <f>_xlfn.SINGLE(IF(A1L551C35 = 0,A1L556C35, A1L551C35))</f>
        <v>2.0418512590943183</v>
      </c>
      <c r="BX18" s="16" t="s">
        <v>2983</v>
      </c>
      <c r="BY18" s="6">
        <v>1.8959999999999999</v>
      </c>
      <c r="BZ18" s="16" t="s">
        <v>2983</v>
      </c>
      <c r="CA18" s="6">
        <v>123.849</v>
      </c>
      <c r="CB18" s="16" t="s">
        <v>2983</v>
      </c>
      <c r="CC18" s="6">
        <v>91.105999999999995</v>
      </c>
      <c r="CD18" s="16" t="s">
        <v>2983</v>
      </c>
      <c r="CE18" s="6">
        <v>116.898</v>
      </c>
      <c r="CF18" s="16" t="s">
        <v>3594</v>
      </c>
      <c r="CG18" s="1">
        <f>(A1L551C37 * 2 + A1L551C38 + A1L551C39)</f>
        <v>218.74700000000001</v>
      </c>
      <c r="CH18" s="16" t="s">
        <v>3595</v>
      </c>
      <c r="CI18" s="1">
        <f>(A1L551C40 * 2 + A1L551C38 + A1L551C39)</f>
        <v>448.75099999999998</v>
      </c>
      <c r="CJ18" s="16" t="s">
        <v>3596</v>
      </c>
      <c r="CK18" s="1">
        <f>(A1L551C37 + A1L551C38 + A1L551C39 + A1L551C40)</f>
        <v>333.74900000000002</v>
      </c>
      <c r="CL18" s="16" t="s">
        <v>3597</v>
      </c>
      <c r="CM18" s="18">
        <f>IF(A1L551C41 &lt;&gt; 0,A1L551C42 / A1L551C41,0)</f>
        <v>2.0514612771832299</v>
      </c>
      <c r="CN18" s="16" t="s">
        <v>3598</v>
      </c>
      <c r="CO18" s="18">
        <f>_xlfn.SINGLE(IF(A1L551C44 = 0,A1L556C44, A1L551C44))</f>
        <v>2.0514612771832299</v>
      </c>
      <c r="CP18" s="16" t="s">
        <v>3599</v>
      </c>
      <c r="CQ18" s="18">
        <f>IF(RUN_YEARS &gt; 1,(A1L551C1 + A1L551C10) / 2, 0)</f>
        <v>7.8119999999999994</v>
      </c>
      <c r="CR18" s="16" t="s">
        <v>3600</v>
      </c>
      <c r="CS18" s="18">
        <f>IF(RUN_YEARS &gt; 1,(A1L551C2 + A1L551C11) / 2, 0)</f>
        <v>151.5035</v>
      </c>
      <c r="CT18" s="16" t="s">
        <v>3601</v>
      </c>
      <c r="CU18" s="18">
        <f>IF(RUN_YEARS &gt; 1,(A1L551C3 + A1L551C12) / 2, 0)</f>
        <v>97.905000000000001</v>
      </c>
      <c r="CV18" s="16" t="s">
        <v>3602</v>
      </c>
      <c r="CW18" s="18">
        <f>IF(RUN_YEARS &gt; 1,(A1L551C4 + A1L551C13) / 2, 0)</f>
        <v>157.036</v>
      </c>
      <c r="CX18" s="16" t="s">
        <v>3603</v>
      </c>
      <c r="CY18" s="18">
        <f>IF(RUN_YEARS &gt; 1,(A1L551C5 + A1L551C14) / 2, 0)</f>
        <v>265.03250000000003</v>
      </c>
      <c r="CZ18" s="16" t="s">
        <v>3604</v>
      </c>
      <c r="DA18" s="18">
        <f>IF(RUN_YEARS &gt; 1,(A1L551C6 + A1L551C15) / 2, 0)</f>
        <v>563.48050000000012</v>
      </c>
      <c r="DB18" s="16" t="s">
        <v>3605</v>
      </c>
      <c r="DC18" s="18">
        <f>IF(RUN_YEARS &gt; 1,(A1L551C7 + A1L551C16) / 2, 0)</f>
        <v>414.25649999999996</v>
      </c>
      <c r="DD18" s="16" t="s">
        <v>3606</v>
      </c>
      <c r="DE18" s="18">
        <f>IF(A1L551C50 &lt;&gt; 0,A1L551C51 / A1L551C50,0)</f>
        <v>2.1260807636799264</v>
      </c>
      <c r="DF18" s="16" t="s">
        <v>3607</v>
      </c>
      <c r="DG18" s="18">
        <f>_xlfn.SINGLE(IF(A1L551C53 = 0,A1L556C53, A1L551C53))</f>
        <v>2.1260807636799264</v>
      </c>
      <c r="DH18" s="16" t="s">
        <v>3608</v>
      </c>
      <c r="DI18" s="18">
        <f>IF(RUN_YEARS &gt; 2,(A1L551C1 + A1L551C10 + A1L551C19) / 3, 0)</f>
        <v>8.6866666666666656</v>
      </c>
      <c r="DJ18" s="16" t="s">
        <v>3609</v>
      </c>
      <c r="DK18" s="18">
        <f>IF(RUN_YEARS &gt; 2,(A1L551C2 + A1L551C11 + A1L551C20) / 3, 0)</f>
        <v>149.90899999999999</v>
      </c>
      <c r="DL18" s="16" t="s">
        <v>3610</v>
      </c>
      <c r="DM18" s="18">
        <f>IF(RUN_YEARS &gt; 2,(A1L551C3 + A1L551C12 + A1L551C21) / 3, 0)</f>
        <v>100.05666666666667</v>
      </c>
      <c r="DN18" s="16" t="s">
        <v>3611</v>
      </c>
      <c r="DO18" s="18">
        <f>IF(RUN_YEARS &gt; 2,(A1L551C4 + A1L551C13 + A1L551C22) / 3, 0)</f>
        <v>148.61233333333334</v>
      </c>
      <c r="DP18" s="16" t="s">
        <v>3612</v>
      </c>
      <c r="DQ18" s="18">
        <f>IF(RUN_YEARS &gt; 2,(A1L551C5 + A1L551C14 + A1L551C23) / 3, 0)</f>
        <v>267.339</v>
      </c>
      <c r="DR18" s="16" t="s">
        <v>3613</v>
      </c>
      <c r="DS18" s="18">
        <f>IF(RUN_YEARS &gt; 2,(A1L551C6 + A1L551C15 + A1L551C24) / 3, 0)</f>
        <v>547.19033333333346</v>
      </c>
      <c r="DT18" s="16" t="s">
        <v>3614</v>
      </c>
      <c r="DU18" s="18">
        <f>IF(RUN_YEARS &gt; 2,(A1L551C7 + A1L551C16 + A1L551C25) / 3, 0)</f>
        <v>407.26466666666664</v>
      </c>
      <c r="DV18" s="16" t="s">
        <v>3615</v>
      </c>
      <c r="DW18" s="18">
        <f>IF(A1L551C59 &lt;&gt; 0,A1L551C60 / A1L551C59,0)</f>
        <v>2.0468032473127131</v>
      </c>
      <c r="DX18" s="16" t="s">
        <v>3616</v>
      </c>
      <c r="DY18" s="18">
        <f>_xlfn.SINGLE(IF(A1L551C62 = 0,A1L556C62, A1L551C62))</f>
        <v>2.0468032473127131</v>
      </c>
      <c r="DZ18" s="16" t="s">
        <v>3617</v>
      </c>
      <c r="EA18" s="18">
        <f>IF(RUN_YEARS &gt; 3,(A1L551C1 + A1L551C10 + A1L551C19 + A1L551C28) / 4, 0)</f>
        <v>8.3052499999999991</v>
      </c>
      <c r="EB18" s="16" t="s">
        <v>3618</v>
      </c>
      <c r="EC18" s="18">
        <f>IF(RUN_YEARS &gt; 3,(A1L551C2 + A1L551C11 + A1L551C20 + A1L551C29) / 4, 0)</f>
        <v>148.59875</v>
      </c>
      <c r="ED18" s="16" t="s">
        <v>3619</v>
      </c>
      <c r="EE18" s="18">
        <f>IF(RUN_YEARS &gt; 3,(A1L551C3 + A1L551C12 + A1L551C21 + A1L551C30) / 4, 0)</f>
        <v>99.964500000000001</v>
      </c>
      <c r="EF18" s="16" t="s">
        <v>3620</v>
      </c>
      <c r="EG18" s="18">
        <f>IF(RUN_YEARS &gt; 3,(A1L551C4 + A1L551C13 + A1L551C22 + A1L551C31) / 4, 0)</f>
        <v>146.9375</v>
      </c>
      <c r="EH18" s="16" t="s">
        <v>3621</v>
      </c>
      <c r="EI18" s="18">
        <f>IF(RUN_YEARS &gt; 3,(A1L551C5 + A1L551C14 + A1L551C23 + A1L551C32) / 4, 0)</f>
        <v>265.17375000000004</v>
      </c>
      <c r="EJ18" s="16" t="s">
        <v>3622</v>
      </c>
      <c r="EK18" s="18">
        <f>IF(RUN_YEARS &gt; 3,(A1L551C6 + A1L551C15 + A1L551C24 + A1L551C33) / 4, 0)</f>
        <v>542.43825000000015</v>
      </c>
      <c r="EL18" s="16" t="s">
        <v>3623</v>
      </c>
      <c r="EM18" s="18">
        <f>IF(RUN_YEARS &gt; 3,(A1L551C7 + A1L551C16 + A1L551C25 + A1L551C34) / 4, 0)</f>
        <v>403.80599999999998</v>
      </c>
      <c r="EN18" s="16" t="s">
        <v>3624</v>
      </c>
      <c r="EO18" s="18">
        <f>IF(A1L551C68 &lt;&gt; 0,A1L551C69 / A1L551C68,0)</f>
        <v>2.0455955764852294</v>
      </c>
      <c r="EP18" s="16" t="s">
        <v>3625</v>
      </c>
      <c r="EQ18" s="18">
        <f>_xlfn.SINGLE(IF(A1L551C71 = 0,A1L556C71, A1L551C71))</f>
        <v>2.0455955764852294</v>
      </c>
      <c r="ER18" s="16" t="s">
        <v>3626</v>
      </c>
      <c r="ES18" s="18">
        <f>IF(RUN_YEARS &gt; 4,(A1L551C1 + A1L551C10 + A1L551C19 + A1L551C28 + A1L551C37) / 5, 0)</f>
        <v>7.0233999999999996</v>
      </c>
      <c r="ET18" s="16" t="s">
        <v>3627</v>
      </c>
      <c r="EU18" s="18">
        <f>IF(RUN_YEARS &gt; 4,(A1L551C2 + A1L551C11 + A1L551C20 + A1L551C29 + A1L551C38) / 5, 0)</f>
        <v>143.64879999999999</v>
      </c>
      <c r="EV18" s="16" t="s">
        <v>3628</v>
      </c>
      <c r="EW18" s="18">
        <f>IF(RUN_YEARS &gt; 4,(A1L551C3 + A1L551C12 + A1L551C21 + A1L551C30 + A1L551C39) / 5, 0)</f>
        <v>98.192800000000005</v>
      </c>
      <c r="EX18" s="16" t="s">
        <v>3629</v>
      </c>
      <c r="EY18" s="18">
        <f>IF(RUN_YEARS &gt; 4,(A1L551C4 + A1L551C13 + A1L551C22 + A1L551C31 + A1L551C40) / 5, 0)</f>
        <v>140.92959999999999</v>
      </c>
      <c r="EZ18" s="16" t="s">
        <v>3630</v>
      </c>
      <c r="FA18" s="18">
        <f>IF(RUN_YEARS &gt; 4,(A1L551C5 + A1L551C14 + A1L551C23 + A1L551C32 + A1L551C41) / 5, 0)</f>
        <v>255.88840000000005</v>
      </c>
      <c r="FB18" s="16" t="s">
        <v>3631</v>
      </c>
      <c r="FC18" s="18">
        <f>IF(RUN_YEARS &gt; 4,(A1L551C6 + A1L551C15 + A1L551C24 + A1L551C33 + A1L551C42) / 5, 0)</f>
        <v>523.70080000000019</v>
      </c>
      <c r="FD18" s="16" t="s">
        <v>3632</v>
      </c>
      <c r="FE18" s="18">
        <f>IF(RUN_YEARS &gt; 4,(A1L551C7 + A1L551C16 + A1L551C25 + A1L551C34 + A1L551C43) / 5, 0)</f>
        <v>389.7946</v>
      </c>
      <c r="FF18" s="16" t="s">
        <v>3633</v>
      </c>
      <c r="FG18" s="18">
        <f>IF(A1L551C77 &lt;&gt; 0,A1L551C78 / A1L551C77,0)</f>
        <v>2.0465984390070049</v>
      </c>
      <c r="FH18" s="16" t="s">
        <v>3634</v>
      </c>
      <c r="FI18" s="18">
        <f>_xlfn.SINGLE(IF(A1L551C80 = 0,A1L556C80, A1L551C80))</f>
        <v>2.0465984390070049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0.52700000000000002</v>
      </c>
      <c r="F19" s="16" t="s">
        <v>2959</v>
      </c>
      <c r="G19" s="6">
        <v>0</v>
      </c>
      <c r="H19" s="16" t="s">
        <v>2959</v>
      </c>
      <c r="I19" s="6">
        <v>4.05</v>
      </c>
      <c r="J19" s="16" t="s">
        <v>2959</v>
      </c>
      <c r="K19" s="6">
        <v>11.129</v>
      </c>
      <c r="L19" s="16" t="s">
        <v>3635</v>
      </c>
      <c r="M19" s="1">
        <f>(A1L552C1 * 2 + A1L552C2 + A1L552C3)</f>
        <v>5.1040000000000001</v>
      </c>
      <c r="N19" s="16" t="s">
        <v>3636</v>
      </c>
      <c r="O19" s="1">
        <f>(A1L552C4 * 2 + A1L552C2 + A1L552C3)</f>
        <v>26.308</v>
      </c>
      <c r="P19" s="16" t="s">
        <v>3637</v>
      </c>
      <c r="Q19" s="1">
        <f>(A1L552C1 + A1L552C2 + A1L552C3 + A1L552C4)</f>
        <v>15.706</v>
      </c>
      <c r="R19" s="16" t="s">
        <v>3638</v>
      </c>
      <c r="S19" s="18">
        <f>IF(A1L552C5 &lt;&gt; 0,A1L552C6 / A1L552C5,0)</f>
        <v>5.1543887147335425</v>
      </c>
      <c r="T19" s="16" t="s">
        <v>3639</v>
      </c>
      <c r="U19" s="18">
        <f>_xlfn.SINGLE(IF(A1L552C8 = 0,A1L556C8, A1L552C8))</f>
        <v>5.1543887147335425</v>
      </c>
      <c r="V19" s="16" t="s">
        <v>2965</v>
      </c>
      <c r="W19" s="6">
        <v>0.20300000000000001</v>
      </c>
      <c r="X19" s="16" t="s">
        <v>2965</v>
      </c>
      <c r="Y19" s="6">
        <v>0</v>
      </c>
      <c r="Z19" s="16" t="s">
        <v>2965</v>
      </c>
      <c r="AA19" s="6">
        <v>2.46</v>
      </c>
      <c r="AB19" s="16" t="s">
        <v>2965</v>
      </c>
      <c r="AC19" s="6">
        <v>9.2569999999999997</v>
      </c>
      <c r="AD19" s="16" t="s">
        <v>3640</v>
      </c>
      <c r="AE19" s="1">
        <f>(A1L552C10 * 2 + A1L552C11 + A1L552C12)</f>
        <v>2.8660000000000001</v>
      </c>
      <c r="AF19" s="16" t="s">
        <v>3641</v>
      </c>
      <c r="AG19" s="1">
        <f>(A1L552C13 * 2 + A1L552C11 + A1L552C12)</f>
        <v>20.974</v>
      </c>
      <c r="AH19" s="16" t="s">
        <v>3642</v>
      </c>
      <c r="AI19" s="1">
        <f>(A1L552C10 + A1L552C11 + A1L552C12 + A1L552C13)</f>
        <v>11.92</v>
      </c>
      <c r="AJ19" s="16" t="s">
        <v>3643</v>
      </c>
      <c r="AK19" s="18">
        <f>IF(A1L552C14 &lt;&gt; 0,A1L552C15 / A1L552C14,0)</f>
        <v>7.3182135380321007</v>
      </c>
      <c r="AL19" s="16" t="s">
        <v>3644</v>
      </c>
      <c r="AM19" s="18">
        <f>_xlfn.SINGLE(IF(A1L552C17 = 0,A1L556C17, A1L552C17))</f>
        <v>7.3182135380321007</v>
      </c>
      <c r="AN19" s="16" t="s">
        <v>2971</v>
      </c>
      <c r="AO19" s="6">
        <v>3.504</v>
      </c>
      <c r="AP19" s="16" t="s">
        <v>2971</v>
      </c>
      <c r="AQ19" s="6">
        <v>0</v>
      </c>
      <c r="AR19" s="16" t="s">
        <v>2971</v>
      </c>
      <c r="AS19" s="6">
        <v>3.4790000000000001</v>
      </c>
      <c r="AT19" s="16" t="s">
        <v>2971</v>
      </c>
      <c r="AU19" s="6">
        <v>11.179</v>
      </c>
      <c r="AV19" s="16" t="s">
        <v>3645</v>
      </c>
      <c r="AW19" s="1">
        <f>(A1L552C19 * 2 + A1L552C20 + A1L552C21)</f>
        <v>10.487</v>
      </c>
      <c r="AX19" s="16" t="s">
        <v>3646</v>
      </c>
      <c r="AY19" s="1">
        <f>(A1L552C22 * 2 + A1L552C20 + A1L552C21)</f>
        <v>25.837</v>
      </c>
      <c r="AZ19" s="16" t="s">
        <v>3647</v>
      </c>
      <c r="BA19" s="1">
        <f>(A1L552C19 + A1L552C20 + A1L552C21 + A1L552C22)</f>
        <v>18.161999999999999</v>
      </c>
      <c r="BB19" s="16" t="s">
        <v>3648</v>
      </c>
      <c r="BC19" s="18">
        <f>IF(A1L552C23 &lt;&gt; 0,A1L552C24 / A1L552C23,0)</f>
        <v>2.4637169829312482</v>
      </c>
      <c r="BD19" s="16" t="s">
        <v>3649</v>
      </c>
      <c r="BE19" s="18">
        <f>_xlfn.SINGLE(IF(A1L552C26 = 0,A1L556C26, A1L552C26))</f>
        <v>2.4637169829312482</v>
      </c>
      <c r="BF19" s="16" t="s">
        <v>2977</v>
      </c>
      <c r="BG19" s="6">
        <v>2.6110000000000002</v>
      </c>
      <c r="BH19" s="16" t="s">
        <v>2977</v>
      </c>
      <c r="BI19" s="6">
        <v>0</v>
      </c>
      <c r="BJ19" s="16" t="s">
        <v>2977</v>
      </c>
      <c r="BK19" s="6">
        <v>2.5409999999999999</v>
      </c>
      <c r="BL19" s="16" t="s">
        <v>2977</v>
      </c>
      <c r="BM19" s="6">
        <v>17.725999999999999</v>
      </c>
      <c r="BN19" s="16" t="s">
        <v>3650</v>
      </c>
      <c r="BO19" s="1">
        <f>(A1L552C28 * 2 + A1L552C29 + A1L552C30)</f>
        <v>7.7629999999999999</v>
      </c>
      <c r="BP19" s="16" t="s">
        <v>3651</v>
      </c>
      <c r="BQ19" s="1">
        <f>(A1L552C31 * 2 + A1L552C29 + A1L552C30)</f>
        <v>37.992999999999995</v>
      </c>
      <c r="BR19" s="16" t="s">
        <v>3652</v>
      </c>
      <c r="BS19" s="1">
        <f>(A1L552C28 + A1L552C29 + A1L552C30 + A1L552C31)</f>
        <v>22.878</v>
      </c>
      <c r="BT19" s="16" t="s">
        <v>3653</v>
      </c>
      <c r="BU19" s="18">
        <f>IF(A1L552C32 &lt;&gt; 0,A1L552C33 / A1L552C32,0)</f>
        <v>4.894113100605435</v>
      </c>
      <c r="BV19" s="16" t="s">
        <v>3654</v>
      </c>
      <c r="BW19" s="18">
        <f>_xlfn.SINGLE(IF(A1L552C35 = 0,A1L556C35, A1L552C35))</f>
        <v>4.894113100605435</v>
      </c>
      <c r="BX19" s="16" t="s">
        <v>2983</v>
      </c>
      <c r="BY19" s="6">
        <v>3.3969999999999998</v>
      </c>
      <c r="BZ19" s="16" t="s">
        <v>2983</v>
      </c>
      <c r="CA19" s="6">
        <v>0</v>
      </c>
      <c r="CB19" s="16" t="s">
        <v>2983</v>
      </c>
      <c r="CC19" s="6">
        <v>2.9529999999999998</v>
      </c>
      <c r="CD19" s="16" t="s">
        <v>2983</v>
      </c>
      <c r="CE19" s="6">
        <v>20.283999999999999</v>
      </c>
      <c r="CF19" s="16" t="s">
        <v>3655</v>
      </c>
      <c r="CG19" s="1">
        <f>(A1L552C37 * 2 + A1L552C38 + A1L552C39)</f>
        <v>9.7469999999999999</v>
      </c>
      <c r="CH19" s="16" t="s">
        <v>3656</v>
      </c>
      <c r="CI19" s="1">
        <f>(A1L552C40 * 2 + A1L552C38 + A1L552C39)</f>
        <v>43.521000000000001</v>
      </c>
      <c r="CJ19" s="16" t="s">
        <v>3657</v>
      </c>
      <c r="CK19" s="1">
        <f>(A1L552C37 + A1L552C38 + A1L552C39 + A1L552C40)</f>
        <v>26.634</v>
      </c>
      <c r="CL19" s="16" t="s">
        <v>3658</v>
      </c>
      <c r="CM19" s="18">
        <f>IF(A1L552C41 &lt;&gt; 0,A1L552C42 / A1L552C41,0)</f>
        <v>4.4650661742074487</v>
      </c>
      <c r="CN19" s="16" t="s">
        <v>3659</v>
      </c>
      <c r="CO19" s="18">
        <f>_xlfn.SINGLE(IF(A1L552C44 = 0,A1L556C44, A1L552C44))</f>
        <v>4.4650661742074487</v>
      </c>
      <c r="CP19" s="16" t="s">
        <v>3660</v>
      </c>
      <c r="CQ19" s="18">
        <f>IF(RUN_YEARS &gt; 1,(A1L552C1 + A1L552C10) / 2, 0)</f>
        <v>0.36499999999999999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3.2549999999999999</v>
      </c>
      <c r="CV19" s="16" t="s">
        <v>3663</v>
      </c>
      <c r="CW19" s="18">
        <f>IF(RUN_YEARS &gt; 1,(A1L552C4 + A1L552C13) / 2, 0)</f>
        <v>10.193</v>
      </c>
      <c r="CX19" s="16" t="s">
        <v>3664</v>
      </c>
      <c r="CY19" s="18">
        <f>IF(RUN_YEARS &gt; 1,(A1L552C5 + A1L552C14) / 2, 0)</f>
        <v>3.9850000000000003</v>
      </c>
      <c r="CZ19" s="16" t="s">
        <v>3665</v>
      </c>
      <c r="DA19" s="18">
        <f>IF(RUN_YEARS &gt; 1,(A1L552C6 + A1L552C15) / 2, 0)</f>
        <v>23.640999999999998</v>
      </c>
      <c r="DB19" s="16" t="s">
        <v>3666</v>
      </c>
      <c r="DC19" s="18">
        <f>IF(RUN_YEARS &gt; 1,(A1L552C7 + A1L552C16) / 2, 0)</f>
        <v>13.812999999999999</v>
      </c>
      <c r="DD19" s="16" t="s">
        <v>3667</v>
      </c>
      <c r="DE19" s="18">
        <f>IF(A1L552C50 &lt;&gt; 0,A1L552C51 / A1L552C50,0)</f>
        <v>5.9324968632371382</v>
      </c>
      <c r="DF19" s="16" t="s">
        <v>3668</v>
      </c>
      <c r="DG19" s="18">
        <f>_xlfn.SINGLE(IF(A1L552C53 = 0,A1L556C53, A1L552C53))</f>
        <v>5.9324968632371382</v>
      </c>
      <c r="DH19" s="16" t="s">
        <v>3669</v>
      </c>
      <c r="DI19" s="18">
        <f>IF(RUN_YEARS &gt; 2,(A1L552C1 + A1L552C10 + A1L552C19) / 3, 0)</f>
        <v>1.4113333333333333</v>
      </c>
      <c r="DJ19" s="16" t="s">
        <v>3670</v>
      </c>
      <c r="DK19" s="18">
        <f>IF(RUN_YEARS &gt; 2,(A1L552C2 + A1L552C11 + A1L552C20) / 3, 0)</f>
        <v>0</v>
      </c>
      <c r="DL19" s="16" t="s">
        <v>3671</v>
      </c>
      <c r="DM19" s="18">
        <f>IF(RUN_YEARS &gt; 2,(A1L552C3 + A1L552C12 + A1L552C21) / 3, 0)</f>
        <v>3.3296666666666668</v>
      </c>
      <c r="DN19" s="16" t="s">
        <v>3672</v>
      </c>
      <c r="DO19" s="18">
        <f>IF(RUN_YEARS &gt; 2,(A1L552C4 + A1L552C13 + A1L552C22) / 3, 0)</f>
        <v>10.521666666666667</v>
      </c>
      <c r="DP19" s="16" t="s">
        <v>3673</v>
      </c>
      <c r="DQ19" s="18">
        <f>IF(RUN_YEARS &gt; 2,(A1L552C5 + A1L552C14 + A1L552C23) / 3, 0)</f>
        <v>6.1523333333333339</v>
      </c>
      <c r="DR19" s="16" t="s">
        <v>3674</v>
      </c>
      <c r="DS19" s="18">
        <f>IF(RUN_YEARS &gt; 2,(A1L552C6 + A1L552C15 + A1L552C24) / 3, 0)</f>
        <v>24.373000000000001</v>
      </c>
      <c r="DT19" s="16" t="s">
        <v>3675</v>
      </c>
      <c r="DU19" s="18">
        <f>IF(RUN_YEARS &gt; 2,(A1L552C7 + A1L552C16 + A1L552C25) / 3, 0)</f>
        <v>15.262666666666666</v>
      </c>
      <c r="DV19" s="16" t="s">
        <v>3676</v>
      </c>
      <c r="DW19" s="18">
        <f>IF(A1L552C59 &lt;&gt; 0,A1L552C60 / A1L552C59,0)</f>
        <v>3.9615863899875383</v>
      </c>
      <c r="DX19" s="16" t="s">
        <v>3677</v>
      </c>
      <c r="DY19" s="18">
        <f>_xlfn.SINGLE(IF(A1L552C62 = 0,A1L556C62, A1L552C62))</f>
        <v>3.9615863899875383</v>
      </c>
      <c r="DZ19" s="16" t="s">
        <v>3678</v>
      </c>
      <c r="EA19" s="18">
        <f>IF(RUN_YEARS &gt; 3,(A1L552C1 + A1L552C10 + A1L552C19 + A1L552C28) / 4, 0)</f>
        <v>1.7112500000000002</v>
      </c>
      <c r="EB19" s="16" t="s">
        <v>3679</v>
      </c>
      <c r="EC19" s="18">
        <f>IF(RUN_YEARS &gt; 3,(A1L552C2 + A1L552C11 + A1L552C20 + A1L552C29) / 4, 0)</f>
        <v>0</v>
      </c>
      <c r="ED19" s="16" t="s">
        <v>3680</v>
      </c>
      <c r="EE19" s="18">
        <f>IF(RUN_YEARS &gt; 3,(A1L552C3 + A1L552C12 + A1L552C21 + A1L552C30) / 4, 0)</f>
        <v>3.1325000000000003</v>
      </c>
      <c r="EF19" s="16" t="s">
        <v>3681</v>
      </c>
      <c r="EG19" s="18">
        <f>IF(RUN_YEARS &gt; 3,(A1L552C4 + A1L552C13 + A1L552C22 + A1L552C31) / 4, 0)</f>
        <v>12.322749999999999</v>
      </c>
      <c r="EH19" s="16" t="s">
        <v>3682</v>
      </c>
      <c r="EI19" s="18">
        <f>IF(RUN_YEARS &gt; 3,(A1L552C5 + A1L552C14 + A1L552C23 + A1L552C32) / 4, 0)</f>
        <v>6.5549999999999997</v>
      </c>
      <c r="EJ19" s="16" t="s">
        <v>3683</v>
      </c>
      <c r="EK19" s="18">
        <f>IF(RUN_YEARS &gt; 3,(A1L552C6 + A1L552C15 + A1L552C24 + A1L552C33) / 4, 0)</f>
        <v>27.777999999999999</v>
      </c>
      <c r="EL19" s="16" t="s">
        <v>3684</v>
      </c>
      <c r="EM19" s="18">
        <f>IF(RUN_YEARS &gt; 3,(A1L552C7 + A1L552C16 + A1L552C25 + A1L552C34) / 4, 0)</f>
        <v>17.166499999999999</v>
      </c>
      <c r="EN19" s="16" t="s">
        <v>3685</v>
      </c>
      <c r="EO19" s="18">
        <f>IF(A1L552C68 &lt;&gt; 0,A1L552C69 / A1L552C68,0)</f>
        <v>4.2376811594202897</v>
      </c>
      <c r="EP19" s="16" t="s">
        <v>3686</v>
      </c>
      <c r="EQ19" s="18">
        <f>_xlfn.SINGLE(IF(A1L552C71 = 0,A1L556C71, A1L552C71))</f>
        <v>4.2376811594202897</v>
      </c>
      <c r="ER19" s="16" t="s">
        <v>3687</v>
      </c>
      <c r="ES19" s="18">
        <f>IF(RUN_YEARS &gt; 4,(A1L552C1 + A1L552C10 + A1L552C19 + A1L552C28 + A1L552C37) / 5, 0)</f>
        <v>2.0484</v>
      </c>
      <c r="ET19" s="16" t="s">
        <v>3688</v>
      </c>
      <c r="EU19" s="18">
        <f>IF(RUN_YEARS &gt; 4,(A1L552C2 + A1L552C11 + A1L552C20 + A1L552C29 + A1L552C38) / 5, 0)</f>
        <v>0</v>
      </c>
      <c r="EV19" s="16" t="s">
        <v>3689</v>
      </c>
      <c r="EW19" s="18">
        <f>IF(RUN_YEARS &gt; 4,(A1L552C3 + A1L552C12 + A1L552C21 + A1L552C30 + A1L552C39) / 5, 0)</f>
        <v>3.0966</v>
      </c>
      <c r="EX19" s="16" t="s">
        <v>3690</v>
      </c>
      <c r="EY19" s="18">
        <f>IF(RUN_YEARS &gt; 4,(A1L552C4 + A1L552C13 + A1L552C22 + A1L552C31 + A1L552C40) / 5, 0)</f>
        <v>13.914999999999997</v>
      </c>
      <c r="EZ19" s="16" t="s">
        <v>3691</v>
      </c>
      <c r="FA19" s="18">
        <f>IF(RUN_YEARS &gt; 4,(A1L552C5 + A1L552C14 + A1L552C23 + A1L552C32 + A1L552C41) / 5, 0)</f>
        <v>7.1933999999999996</v>
      </c>
      <c r="FB19" s="16" t="s">
        <v>3692</v>
      </c>
      <c r="FC19" s="18">
        <f>IF(RUN_YEARS &gt; 4,(A1L552C6 + A1L552C15 + A1L552C24 + A1L552C33 + A1L552C42) / 5, 0)</f>
        <v>30.926599999999997</v>
      </c>
      <c r="FD19" s="16" t="s">
        <v>3693</v>
      </c>
      <c r="FE19" s="18">
        <f>IF(RUN_YEARS &gt; 4,(A1L552C7 + A1L552C16 + A1L552C25 + A1L552C34 + A1L552C43) / 5, 0)</f>
        <v>19.059999999999999</v>
      </c>
      <c r="FF19" s="16" t="s">
        <v>3694</v>
      </c>
      <c r="FG19" s="18">
        <f>IF(A1L552C77 &lt;&gt; 0,A1L552C78 / A1L552C77,0)</f>
        <v>4.2993021380710097</v>
      </c>
      <c r="FH19" s="16" t="s">
        <v>3695</v>
      </c>
      <c r="FI19" s="18">
        <f>_xlfn.SINGLE(IF(A1L552C80 = 0,A1L556C80, A1L552C80))</f>
        <v>4.2993021380710097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_xlfn.SINGLE(IF(A1L553C8 = 0,A1L556C8, A1L553C8))</f>
        <v>1.6553664065565195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_xlfn.SINGLE(IF(A1L553C17 = 0,A1L556C17, A1L553C17))</f>
        <v>1.6553664065565195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_xlfn.SINGLE(IF(A1L553C26 = 0,A1L556C26, A1L553C26))</f>
        <v>1.5364526102519482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_xlfn.SINGLE(IF(A1L553C35 = 0,A1L556C35, A1L553C35))</f>
        <v>1.6153322857780807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_xlfn.SINGLE(IF(A1L553C44 = 0,A1L556C44, A1L553C44))</f>
        <v>1.558757689453937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_xlfn.SINGLE(IF(A1L553C53 = 0,A1L556C53, A1L553C53))</f>
        <v>1.6553664065565195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_xlfn.SINGLE(IF(A1L553C62 = 0,A1L556C62, A1L553C62))</f>
        <v>1.6135180653707595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</v>
      </c>
      <c r="EJ20" s="16" t="s">
        <v>3744</v>
      </c>
      <c r="EK20" s="18">
        <f>IF(RUN_YEARS &gt; 3,(A1L553C6 + A1L553C15 + A1L553C24 + A1L553C33) / 4, 0)</f>
        <v>0</v>
      </c>
      <c r="EL20" s="16" t="s">
        <v>3745</v>
      </c>
      <c r="EM20" s="18">
        <f>IF(RUN_YEARS &gt; 3,(A1L553C7 + A1L553C16 + A1L553C25 + A1L553C34) / 4, 0)</f>
        <v>0</v>
      </c>
      <c r="EN20" s="16" t="s">
        <v>3746</v>
      </c>
      <c r="EO20" s="18">
        <f>IF(A1L553C68 &lt;&gt; 0,A1L553C69 / A1L553C68,0)</f>
        <v>0</v>
      </c>
      <c r="EP20" s="16" t="s">
        <v>3747</v>
      </c>
      <c r="EQ20" s="18">
        <f>_xlfn.SINGLE(IF(A1L553C71 = 0,A1L556C71, A1L553C71))</f>
        <v>1.61397684202472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</v>
      </c>
      <c r="FB20" s="16" t="s">
        <v>3753</v>
      </c>
      <c r="FC20" s="18">
        <f>IF(RUN_YEARS &gt; 4,(A1L553C6 + A1L553C15 + A1L553C24 + A1L553C33 + A1L553C42) / 5, 0)</f>
        <v>0</v>
      </c>
      <c r="FD20" s="16" t="s">
        <v>3754</v>
      </c>
      <c r="FE20" s="18">
        <f>IF(RUN_YEARS &gt; 4,(A1L553C7 + A1L553C16 + A1L553C25 + A1L553C34 + A1L553C43) / 5, 0)</f>
        <v>0</v>
      </c>
      <c r="FF20" s="16" t="s">
        <v>3755</v>
      </c>
      <c r="FG20" s="18">
        <f>IF(A1L553C77 &lt;&gt; 0,A1L553C78 / A1L553C77,0)</f>
        <v>0</v>
      </c>
      <c r="FH20" s="16" t="s">
        <v>3756</v>
      </c>
      <c r="FI20" s="18">
        <f>_xlfn.SINGLE(IF(A1L553C80 = 0,A1L556C80, A1L553C80))</f>
        <v>1.6029083038339995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2.0649999999999999</v>
      </c>
      <c r="F21" s="16" t="s">
        <v>2959</v>
      </c>
      <c r="G21" s="6">
        <v>4.484</v>
      </c>
      <c r="H21" s="16" t="s">
        <v>2959</v>
      </c>
      <c r="I21" s="6">
        <v>2.6640000000000001</v>
      </c>
      <c r="J21" s="16" t="s">
        <v>2959</v>
      </c>
      <c r="K21" s="6">
        <v>3.774</v>
      </c>
      <c r="L21" s="16" t="s">
        <v>3757</v>
      </c>
      <c r="M21" s="1">
        <f>(A1L554C1 * 2 + A1L554C2 + A1L554C3)</f>
        <v>11.278</v>
      </c>
      <c r="N21" s="16" t="s">
        <v>3758</v>
      </c>
      <c r="O21" s="1">
        <f>(A1L554C4 * 2 + A1L554C2 + A1L554C3)</f>
        <v>14.696</v>
      </c>
      <c r="P21" s="16" t="s">
        <v>3759</v>
      </c>
      <c r="Q21" s="1">
        <f>(A1L554C1 + A1L554C2 + A1L554C3 + A1L554C4)</f>
        <v>12.986999999999998</v>
      </c>
      <c r="R21" s="16" t="s">
        <v>3760</v>
      </c>
      <c r="S21" s="18">
        <f>IF(A1L554C5 &lt;&gt; 0,A1L554C6 / A1L554C5,0)</f>
        <v>1.3030679198439439</v>
      </c>
      <c r="T21" s="16" t="s">
        <v>3761</v>
      </c>
      <c r="U21" s="18">
        <f>_xlfn.SINGLE(IF(A1L554C8 = 0,A1L556C8, A1L554C8))</f>
        <v>1.3030679198439439</v>
      </c>
      <c r="V21" s="16" t="s">
        <v>2965</v>
      </c>
      <c r="W21" s="6">
        <v>2.234</v>
      </c>
      <c r="X21" s="16" t="s">
        <v>2965</v>
      </c>
      <c r="Y21" s="6">
        <v>4.0030000000000001</v>
      </c>
      <c r="Z21" s="16" t="s">
        <v>2965</v>
      </c>
      <c r="AA21" s="6">
        <v>2.016</v>
      </c>
      <c r="AB21" s="16" t="s">
        <v>2965</v>
      </c>
      <c r="AC21" s="6">
        <v>2.8260000000000001</v>
      </c>
      <c r="AD21" s="16" t="s">
        <v>3762</v>
      </c>
      <c r="AE21" s="1">
        <f>(A1L554C10 * 2 + A1L554C11 + A1L554C12)</f>
        <v>10.487</v>
      </c>
      <c r="AF21" s="16" t="s">
        <v>3763</v>
      </c>
      <c r="AG21" s="1">
        <f>(A1L554C13 * 2 + A1L554C11 + A1L554C12)</f>
        <v>11.671000000000001</v>
      </c>
      <c r="AH21" s="16" t="s">
        <v>3764</v>
      </c>
      <c r="AI21" s="1">
        <f>(A1L554C10 + A1L554C11 + A1L554C12 + A1L554C13)</f>
        <v>11.079000000000001</v>
      </c>
      <c r="AJ21" s="16" t="s">
        <v>3765</v>
      </c>
      <c r="AK21" s="18">
        <f>IF(A1L554C14 &lt;&gt; 0,A1L554C15 / A1L554C14,0)</f>
        <v>1.1129016878039479</v>
      </c>
      <c r="AL21" s="16" t="s">
        <v>3766</v>
      </c>
      <c r="AM21" s="18">
        <f>_xlfn.SINGLE(IF(A1L554C17 = 0,A1L556C17, A1L554C17))</f>
        <v>1.1129016878039479</v>
      </c>
      <c r="AN21" s="16" t="s">
        <v>2971</v>
      </c>
      <c r="AO21" s="6">
        <v>1.194</v>
      </c>
      <c r="AP21" s="16" t="s">
        <v>2971</v>
      </c>
      <c r="AQ21" s="6">
        <v>5.0579999999999998</v>
      </c>
      <c r="AR21" s="16" t="s">
        <v>2971</v>
      </c>
      <c r="AS21" s="6">
        <v>5.5819999999999999</v>
      </c>
      <c r="AT21" s="16" t="s">
        <v>2971</v>
      </c>
      <c r="AU21" s="6">
        <v>1.8520000000000001</v>
      </c>
      <c r="AV21" s="16" t="s">
        <v>3767</v>
      </c>
      <c r="AW21" s="1">
        <f>(A1L554C19 * 2 + A1L554C20 + A1L554C21)</f>
        <v>13.027999999999999</v>
      </c>
      <c r="AX21" s="16" t="s">
        <v>3768</v>
      </c>
      <c r="AY21" s="1">
        <f>(A1L554C22 * 2 + A1L554C20 + A1L554C21)</f>
        <v>14.344000000000001</v>
      </c>
      <c r="AZ21" s="16" t="s">
        <v>3769</v>
      </c>
      <c r="BA21" s="1">
        <f>(A1L554C19 + A1L554C20 + A1L554C21 + A1L554C22)</f>
        <v>13.686</v>
      </c>
      <c r="BB21" s="16" t="s">
        <v>3770</v>
      </c>
      <c r="BC21" s="18">
        <f>IF(A1L554C23 &lt;&gt; 0,A1L554C24 / A1L554C23,0)</f>
        <v>1.1010132023334358</v>
      </c>
      <c r="BD21" s="16" t="s">
        <v>3771</v>
      </c>
      <c r="BE21" s="18">
        <f>_xlfn.SINGLE(IF(A1L554C26 = 0,A1L556C26, A1L554C26))</f>
        <v>1.1010132023334358</v>
      </c>
      <c r="BF21" s="16" t="s">
        <v>2977</v>
      </c>
      <c r="BG21" s="6">
        <v>1.6220000000000001</v>
      </c>
      <c r="BH21" s="16" t="s">
        <v>2977</v>
      </c>
      <c r="BI21" s="6">
        <v>5.7839999999999998</v>
      </c>
      <c r="BJ21" s="16" t="s">
        <v>2977</v>
      </c>
      <c r="BK21" s="6">
        <v>4.2110000000000003</v>
      </c>
      <c r="BL21" s="16" t="s">
        <v>2977</v>
      </c>
      <c r="BM21" s="6">
        <v>0.94399999999999995</v>
      </c>
      <c r="BN21" s="16" t="s">
        <v>3772</v>
      </c>
      <c r="BO21" s="1">
        <f>(A1L554C28 * 2 + A1L554C29 + A1L554C30)</f>
        <v>13.239000000000001</v>
      </c>
      <c r="BP21" s="16" t="s">
        <v>3773</v>
      </c>
      <c r="BQ21" s="1">
        <f>(A1L554C31 * 2 + A1L554C29 + A1L554C30)</f>
        <v>11.882999999999999</v>
      </c>
      <c r="BR21" s="16" t="s">
        <v>3774</v>
      </c>
      <c r="BS21" s="1">
        <f>(A1L554C28 + A1L554C29 + A1L554C30 + A1L554C31)</f>
        <v>12.561</v>
      </c>
      <c r="BT21" s="16" t="s">
        <v>3775</v>
      </c>
      <c r="BU21" s="18">
        <f>IF(A1L554C32 &lt;&gt; 0,A1L554C33 / A1L554C32,0)</f>
        <v>0.89757534556990692</v>
      </c>
      <c r="BV21" s="16" t="s">
        <v>3776</v>
      </c>
      <c r="BW21" s="18">
        <f>_xlfn.SINGLE(IF(A1L554C35 = 0,A1L556C35, A1L554C35))</f>
        <v>0.89757534556990692</v>
      </c>
      <c r="BX21" s="16" t="s">
        <v>2983</v>
      </c>
      <c r="BY21" s="6">
        <v>1.5509999999999999</v>
      </c>
      <c r="BZ21" s="16" t="s">
        <v>2983</v>
      </c>
      <c r="CA21" s="6">
        <v>5.085</v>
      </c>
      <c r="CB21" s="16" t="s">
        <v>2983</v>
      </c>
      <c r="CC21" s="6">
        <v>3.46</v>
      </c>
      <c r="CD21" s="16" t="s">
        <v>2983</v>
      </c>
      <c r="CE21" s="6">
        <v>2.669</v>
      </c>
      <c r="CF21" s="16" t="s">
        <v>3777</v>
      </c>
      <c r="CG21" s="1">
        <f>(A1L554C37 * 2 + A1L554C38 + A1L554C39)</f>
        <v>11.646999999999998</v>
      </c>
      <c r="CH21" s="16" t="s">
        <v>3778</v>
      </c>
      <c r="CI21" s="1">
        <f>(A1L554C40 * 2 + A1L554C38 + A1L554C39)</f>
        <v>13.882999999999999</v>
      </c>
      <c r="CJ21" s="16" t="s">
        <v>3779</v>
      </c>
      <c r="CK21" s="1">
        <f>(A1L554C37 + A1L554C38 + A1L554C39 + A1L554C40)</f>
        <v>12.765000000000001</v>
      </c>
      <c r="CL21" s="16" t="s">
        <v>3780</v>
      </c>
      <c r="CM21" s="18">
        <f>IF(A1L554C41 &lt;&gt; 0,A1L554C42 / A1L554C41,0)</f>
        <v>1.1919807675796343</v>
      </c>
      <c r="CN21" s="16" t="s">
        <v>3781</v>
      </c>
      <c r="CO21" s="18">
        <f>_xlfn.SINGLE(IF(A1L554C44 = 0,A1L556C44, A1L554C44))</f>
        <v>1.1919807675796343</v>
      </c>
      <c r="CP21" s="16" t="s">
        <v>3782</v>
      </c>
      <c r="CQ21" s="18">
        <f>IF(RUN_YEARS &gt; 1,(A1L554C1 + A1L554C10) / 2, 0)</f>
        <v>2.1494999999999997</v>
      </c>
      <c r="CR21" s="16" t="s">
        <v>3783</v>
      </c>
      <c r="CS21" s="18">
        <f>IF(RUN_YEARS &gt; 1,(A1L554C2 + A1L554C11) / 2, 0)</f>
        <v>4.2435</v>
      </c>
      <c r="CT21" s="16" t="s">
        <v>3784</v>
      </c>
      <c r="CU21" s="18">
        <f>IF(RUN_YEARS &gt; 1,(A1L554C3 + A1L554C12) / 2, 0)</f>
        <v>2.34</v>
      </c>
      <c r="CV21" s="16" t="s">
        <v>3785</v>
      </c>
      <c r="CW21" s="18">
        <f>IF(RUN_YEARS &gt; 1,(A1L554C4 + A1L554C13) / 2, 0)</f>
        <v>3.3</v>
      </c>
      <c r="CX21" s="16" t="s">
        <v>3786</v>
      </c>
      <c r="CY21" s="18">
        <f>IF(RUN_YEARS &gt; 1,(A1L554C5 + A1L554C14) / 2, 0)</f>
        <v>10.8825</v>
      </c>
      <c r="CZ21" s="16" t="s">
        <v>3787</v>
      </c>
      <c r="DA21" s="18">
        <f>IF(RUN_YEARS &gt; 1,(A1L554C6 + A1L554C15) / 2, 0)</f>
        <v>13.1835</v>
      </c>
      <c r="DB21" s="16" t="s">
        <v>3788</v>
      </c>
      <c r="DC21" s="18">
        <f>IF(RUN_YEARS &gt; 1,(A1L554C7 + A1L554C16) / 2, 0)</f>
        <v>12.032999999999999</v>
      </c>
      <c r="DD21" s="16" t="s">
        <v>3789</v>
      </c>
      <c r="DE21" s="18">
        <f>IF(A1L554C50 &lt;&gt; 0,A1L554C51 / A1L554C50,0)</f>
        <v>1.2114403859407306</v>
      </c>
      <c r="DF21" s="16" t="s">
        <v>3790</v>
      </c>
      <c r="DG21" s="18">
        <f>_xlfn.SINGLE(IF(A1L554C53 = 0,A1L556C53, A1L554C53))</f>
        <v>1.2114403859407306</v>
      </c>
      <c r="DH21" s="16" t="s">
        <v>3791</v>
      </c>
      <c r="DI21" s="18">
        <f>IF(RUN_YEARS &gt; 2,(A1L554C1 + A1L554C10 + A1L554C19) / 3, 0)</f>
        <v>1.8309999999999997</v>
      </c>
      <c r="DJ21" s="16" t="s">
        <v>3792</v>
      </c>
      <c r="DK21" s="18">
        <f>IF(RUN_YEARS &gt; 2,(A1L554C2 + A1L554C11 + A1L554C20) / 3, 0)</f>
        <v>4.5149999999999997</v>
      </c>
      <c r="DL21" s="16" t="s">
        <v>3793</v>
      </c>
      <c r="DM21" s="18">
        <f>IF(RUN_YEARS &gt; 2,(A1L554C3 + A1L554C12 + A1L554C21) / 3, 0)</f>
        <v>3.420666666666667</v>
      </c>
      <c r="DN21" s="16" t="s">
        <v>3794</v>
      </c>
      <c r="DO21" s="18">
        <f>IF(RUN_YEARS &gt; 2,(A1L554C4 + A1L554C13 + A1L554C22) / 3, 0)</f>
        <v>2.8173333333333335</v>
      </c>
      <c r="DP21" s="16" t="s">
        <v>3795</v>
      </c>
      <c r="DQ21" s="18">
        <f>IF(RUN_YEARS &gt; 2,(A1L554C5 + A1L554C14 + A1L554C23) / 3, 0)</f>
        <v>11.597666666666667</v>
      </c>
      <c r="DR21" s="16" t="s">
        <v>3796</v>
      </c>
      <c r="DS21" s="18">
        <f>IF(RUN_YEARS &gt; 2,(A1L554C6 + A1L554C15 + A1L554C24) / 3, 0)</f>
        <v>13.570333333333332</v>
      </c>
      <c r="DT21" s="16" t="s">
        <v>3797</v>
      </c>
      <c r="DU21" s="18">
        <f>IF(RUN_YEARS &gt; 2,(A1L554C7 + A1L554C16 + A1L554C25) / 3, 0)</f>
        <v>12.583999999999998</v>
      </c>
      <c r="DV21" s="16" t="s">
        <v>3798</v>
      </c>
      <c r="DW21" s="18">
        <f>IF(A1L554C59 &lt;&gt; 0,A1L554C60 / A1L554C59,0)</f>
        <v>1.1700916851090735</v>
      </c>
      <c r="DX21" s="16" t="s">
        <v>3799</v>
      </c>
      <c r="DY21" s="18">
        <f>_xlfn.SINGLE(IF(A1L554C62 = 0,A1L556C62, A1L554C62))</f>
        <v>1.1700916851090735</v>
      </c>
      <c r="DZ21" s="16" t="s">
        <v>3800</v>
      </c>
      <c r="EA21" s="18">
        <f>IF(RUN_YEARS &gt; 3,(A1L554C1 + A1L554C10 + A1L554C19 + A1L554C28) / 4, 0)</f>
        <v>1.7787499999999998</v>
      </c>
      <c r="EB21" s="16" t="s">
        <v>3801</v>
      </c>
      <c r="EC21" s="18">
        <f>IF(RUN_YEARS &gt; 3,(A1L554C2 + A1L554C11 + A1L554C20 + A1L554C29) / 4, 0)</f>
        <v>4.8322500000000002</v>
      </c>
      <c r="ED21" s="16" t="s">
        <v>3802</v>
      </c>
      <c r="EE21" s="18">
        <f>IF(RUN_YEARS &gt; 3,(A1L554C3 + A1L554C12 + A1L554C21 + A1L554C30) / 4, 0)</f>
        <v>3.6182500000000002</v>
      </c>
      <c r="EF21" s="16" t="s">
        <v>3803</v>
      </c>
      <c r="EG21" s="18">
        <f>IF(RUN_YEARS &gt; 3,(A1L554C4 + A1L554C13 + A1L554C22 + A1L554C31) / 4, 0)</f>
        <v>2.3490000000000002</v>
      </c>
      <c r="EH21" s="16" t="s">
        <v>3804</v>
      </c>
      <c r="EI21" s="18">
        <f>IF(RUN_YEARS &gt; 3,(A1L554C5 + A1L554C14 + A1L554C23 + A1L554C32) / 4, 0)</f>
        <v>12.007999999999999</v>
      </c>
      <c r="EJ21" s="16" t="s">
        <v>3805</v>
      </c>
      <c r="EK21" s="18">
        <f>IF(RUN_YEARS &gt; 3,(A1L554C6 + A1L554C15 + A1L554C24 + A1L554C33) / 4, 0)</f>
        <v>13.148499999999999</v>
      </c>
      <c r="EL21" s="16" t="s">
        <v>3806</v>
      </c>
      <c r="EM21" s="18">
        <f>IF(RUN_YEARS &gt; 3,(A1L554C7 + A1L554C16 + A1L554C25 + A1L554C34) / 4, 0)</f>
        <v>12.578249999999999</v>
      </c>
      <c r="EN21" s="16" t="s">
        <v>3807</v>
      </c>
      <c r="EO21" s="18">
        <f>IF(A1L554C68 &lt;&gt; 0,A1L554C69 / A1L554C68,0)</f>
        <v>1.0949783477681545</v>
      </c>
      <c r="EP21" s="16" t="s">
        <v>3808</v>
      </c>
      <c r="EQ21" s="18">
        <f>_xlfn.SINGLE(IF(A1L554C71 = 0,A1L556C71, A1L554C71))</f>
        <v>1.0949783477681545</v>
      </c>
      <c r="ER21" s="16" t="s">
        <v>3809</v>
      </c>
      <c r="ES21" s="18">
        <f>IF(RUN_YEARS &gt; 4,(A1L554C1 + A1L554C10 + A1L554C19 + A1L554C28 + A1L554C37) / 5, 0)</f>
        <v>1.7331999999999996</v>
      </c>
      <c r="ET21" s="16" t="s">
        <v>3810</v>
      </c>
      <c r="EU21" s="18">
        <f>IF(RUN_YEARS &gt; 4,(A1L554C2 + A1L554C11 + A1L554C20 + A1L554C29 + A1L554C38) / 5, 0)</f>
        <v>4.8828000000000005</v>
      </c>
      <c r="EV21" s="16" t="s">
        <v>3811</v>
      </c>
      <c r="EW21" s="18">
        <f>IF(RUN_YEARS &gt; 4,(A1L554C3 + A1L554C12 + A1L554C21 + A1L554C30 + A1L554C39) / 5, 0)</f>
        <v>3.5865999999999998</v>
      </c>
      <c r="EX21" s="16" t="s">
        <v>3812</v>
      </c>
      <c r="EY21" s="18">
        <f>IF(RUN_YEARS &gt; 4,(A1L554C4 + A1L554C13 + A1L554C22 + A1L554C31 + A1L554C40) / 5, 0)</f>
        <v>2.4130000000000003</v>
      </c>
      <c r="EZ21" s="16" t="s">
        <v>3813</v>
      </c>
      <c r="FA21" s="18">
        <f>IF(RUN_YEARS &gt; 4,(A1L554C5 + A1L554C14 + A1L554C23 + A1L554C32 + A1L554C41) / 5, 0)</f>
        <v>11.935799999999999</v>
      </c>
      <c r="FB21" s="16" t="s">
        <v>3814</v>
      </c>
      <c r="FC21" s="18">
        <f>IF(RUN_YEARS &gt; 4,(A1L554C6 + A1L554C15 + A1L554C24 + A1L554C33 + A1L554C42) / 5, 0)</f>
        <v>13.295399999999997</v>
      </c>
      <c r="FD21" s="16" t="s">
        <v>3815</v>
      </c>
      <c r="FE21" s="18">
        <f>IF(RUN_YEARS &gt; 4,(A1L554C7 + A1L554C16 + A1L554C25 + A1L554C34 + A1L554C43) / 5, 0)</f>
        <v>12.615599999999999</v>
      </c>
      <c r="FF21" s="16" t="s">
        <v>3816</v>
      </c>
      <c r="FG21" s="18">
        <f>IF(A1L554C77 &lt;&gt; 0,A1L554C78 / A1L554C77,0)</f>
        <v>1.1139094153722413</v>
      </c>
      <c r="FH21" s="16" t="s">
        <v>3817</v>
      </c>
      <c r="FI21" s="18">
        <f>_xlfn.SINGLE(IF(A1L554C80 = 0,A1L556C80, A1L554C80))</f>
        <v>1.1139094153722413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27.218</v>
      </c>
      <c r="F22" s="16" t="s">
        <v>2959</v>
      </c>
      <c r="G22" s="6">
        <v>66.382000000000005</v>
      </c>
      <c r="H22" s="16" t="s">
        <v>2959</v>
      </c>
      <c r="I22" s="6">
        <v>59.822000000000003</v>
      </c>
      <c r="J22" s="16" t="s">
        <v>2959</v>
      </c>
      <c r="K22" s="6">
        <v>23.218</v>
      </c>
      <c r="L22" s="16" t="s">
        <v>3818</v>
      </c>
      <c r="M22" s="1">
        <f>(A1L555C1 * 2 + A1L555C2 + A1L555C3)</f>
        <v>180.64000000000001</v>
      </c>
      <c r="N22" s="16" t="s">
        <v>3819</v>
      </c>
      <c r="O22" s="1">
        <f>(A1L555C4 * 2 + A1L555C2 + A1L555C3)</f>
        <v>172.64000000000001</v>
      </c>
      <c r="P22" s="16" t="s">
        <v>3820</v>
      </c>
      <c r="Q22" s="1">
        <f>(A1L555C1 + A1L555C2 + A1L555C3 + A1L555C4)</f>
        <v>176.64000000000001</v>
      </c>
      <c r="R22" s="16" t="s">
        <v>3821</v>
      </c>
      <c r="S22" s="18">
        <f>IF(A1L555C5 &lt;&gt; 0,A1L555C6 / A1L555C5,0)</f>
        <v>0.95571302037201067</v>
      </c>
      <c r="T22" s="16" t="s">
        <v>3822</v>
      </c>
      <c r="U22" s="18">
        <f>_xlfn.SINGLE(IF(A1L555C8 = 0,A1L556C8, A1L555C8))</f>
        <v>0.95571302037201067</v>
      </c>
      <c r="V22" s="16" t="s">
        <v>2965</v>
      </c>
      <c r="W22" s="6">
        <v>27.940999999999999</v>
      </c>
      <c r="X22" s="16" t="s">
        <v>2965</v>
      </c>
      <c r="Y22" s="6">
        <v>66.816000000000003</v>
      </c>
      <c r="Z22" s="16" t="s">
        <v>2965</v>
      </c>
      <c r="AA22" s="6">
        <v>61.338999999999999</v>
      </c>
      <c r="AB22" s="16" t="s">
        <v>2965</v>
      </c>
      <c r="AC22" s="6">
        <v>22.666</v>
      </c>
      <c r="AD22" s="16" t="s">
        <v>3823</v>
      </c>
      <c r="AE22" s="1">
        <f>(A1L555C10 * 2 + A1L555C11 + A1L555C12)</f>
        <v>184.03700000000001</v>
      </c>
      <c r="AF22" s="16" t="s">
        <v>3824</v>
      </c>
      <c r="AG22" s="1">
        <f>(A1L555C13 * 2 + A1L555C11 + A1L555C12)</f>
        <v>173.48699999999999</v>
      </c>
      <c r="AH22" s="16" t="s">
        <v>3825</v>
      </c>
      <c r="AI22" s="1">
        <f>(A1L555C10 + A1L555C11 + A1L555C12 + A1L555C13)</f>
        <v>178.762</v>
      </c>
      <c r="AJ22" s="16" t="s">
        <v>3826</v>
      </c>
      <c r="AK22" s="18">
        <f>IF(A1L555C14 &lt;&gt; 0,A1L555C15 / A1L555C14,0)</f>
        <v>0.94267457087433504</v>
      </c>
      <c r="AL22" s="16" t="s">
        <v>3827</v>
      </c>
      <c r="AM22" s="18">
        <f>_xlfn.SINGLE(IF(A1L555C17 = 0,A1L556C17, A1L555C17))</f>
        <v>0.94267457087433504</v>
      </c>
      <c r="AN22" s="16" t="s">
        <v>2971</v>
      </c>
      <c r="AO22" s="6">
        <v>28.978000000000002</v>
      </c>
      <c r="AP22" s="16" t="s">
        <v>2971</v>
      </c>
      <c r="AQ22" s="6">
        <v>56.195</v>
      </c>
      <c r="AR22" s="16" t="s">
        <v>2971</v>
      </c>
      <c r="AS22" s="6">
        <v>68.191000000000003</v>
      </c>
      <c r="AT22" s="16" t="s">
        <v>2971</v>
      </c>
      <c r="AU22" s="6">
        <v>34.832000000000001</v>
      </c>
      <c r="AV22" s="16" t="s">
        <v>3828</v>
      </c>
      <c r="AW22" s="1">
        <f>(A1L555C19 * 2 + A1L555C20 + A1L555C21)</f>
        <v>182.34200000000001</v>
      </c>
      <c r="AX22" s="16" t="s">
        <v>3829</v>
      </c>
      <c r="AY22" s="1">
        <f>(A1L555C22 * 2 + A1L555C20 + A1L555C21)</f>
        <v>194.05</v>
      </c>
      <c r="AZ22" s="16" t="s">
        <v>3830</v>
      </c>
      <c r="BA22" s="1">
        <f>(A1L555C19 + A1L555C20 + A1L555C21 + A1L555C22)</f>
        <v>188.196</v>
      </c>
      <c r="BB22" s="16" t="s">
        <v>3831</v>
      </c>
      <c r="BC22" s="18">
        <f>IF(A1L555C23 &lt;&gt; 0,A1L555C24 / A1L555C23,0)</f>
        <v>1.0642090138311524</v>
      </c>
      <c r="BD22" s="16" t="s">
        <v>3832</v>
      </c>
      <c r="BE22" s="18">
        <f>_xlfn.SINGLE(IF(A1L555C26 = 0,A1L556C26, A1L555C26))</f>
        <v>1.0642090138311524</v>
      </c>
      <c r="BF22" s="16" t="s">
        <v>2977</v>
      </c>
      <c r="BG22" s="6">
        <v>25.481000000000002</v>
      </c>
      <c r="BH22" s="16" t="s">
        <v>2977</v>
      </c>
      <c r="BI22" s="6">
        <v>37.271999999999998</v>
      </c>
      <c r="BJ22" s="16" t="s">
        <v>2977</v>
      </c>
      <c r="BK22" s="6">
        <v>68.626999999999995</v>
      </c>
      <c r="BL22" s="16" t="s">
        <v>2977</v>
      </c>
      <c r="BM22" s="6">
        <v>28.792000000000002</v>
      </c>
      <c r="BN22" s="16" t="s">
        <v>3833</v>
      </c>
      <c r="BO22" s="1">
        <f>(A1L555C28 * 2 + A1L555C29 + A1L555C30)</f>
        <v>156.86099999999999</v>
      </c>
      <c r="BP22" s="16" t="s">
        <v>3834</v>
      </c>
      <c r="BQ22" s="1">
        <f>(A1L555C31 * 2 + A1L555C29 + A1L555C30)</f>
        <v>163.483</v>
      </c>
      <c r="BR22" s="16" t="s">
        <v>3835</v>
      </c>
      <c r="BS22" s="1">
        <f>(A1L555C28 + A1L555C29 + A1L555C30 + A1L555C31)</f>
        <v>160.172</v>
      </c>
      <c r="BT22" s="16" t="s">
        <v>3836</v>
      </c>
      <c r="BU22" s="18">
        <f>IF(A1L555C32 &lt;&gt; 0,A1L555C33 / A1L555C32,0)</f>
        <v>1.0422157196498811</v>
      </c>
      <c r="BV22" s="16" t="s">
        <v>3837</v>
      </c>
      <c r="BW22" s="18">
        <f>_xlfn.SINGLE(IF(A1L555C35 = 0,A1L556C35, A1L555C35))</f>
        <v>1.0422157196498811</v>
      </c>
      <c r="BX22" s="16" t="s">
        <v>2983</v>
      </c>
      <c r="BY22" s="6">
        <v>23.585999999999999</v>
      </c>
      <c r="BZ22" s="16" t="s">
        <v>2983</v>
      </c>
      <c r="CA22" s="6">
        <v>26.335999999999999</v>
      </c>
      <c r="CB22" s="16" t="s">
        <v>2983</v>
      </c>
      <c r="CC22" s="6">
        <v>56.447000000000003</v>
      </c>
      <c r="CD22" s="16" t="s">
        <v>2983</v>
      </c>
      <c r="CE22" s="6">
        <v>26.305</v>
      </c>
      <c r="CF22" s="16" t="s">
        <v>3838</v>
      </c>
      <c r="CG22" s="1">
        <f>(A1L555C37 * 2 + A1L555C38 + A1L555C39)</f>
        <v>129.95499999999998</v>
      </c>
      <c r="CH22" s="16" t="s">
        <v>3839</v>
      </c>
      <c r="CI22" s="1">
        <f>(A1L555C40 * 2 + A1L555C38 + A1L555C39)</f>
        <v>135.393</v>
      </c>
      <c r="CJ22" s="16" t="s">
        <v>3840</v>
      </c>
      <c r="CK22" s="1">
        <f>(A1L555C37 + A1L555C38 + A1L555C39 + A1L555C40)</f>
        <v>132.67400000000001</v>
      </c>
      <c r="CL22" s="16" t="s">
        <v>3841</v>
      </c>
      <c r="CM22" s="18">
        <f>IF(A1L555C41 &lt;&gt; 0,A1L555C42 / A1L555C41,0)</f>
        <v>1.0418452541264285</v>
      </c>
      <c r="CN22" s="16" t="s">
        <v>3842</v>
      </c>
      <c r="CO22" s="18">
        <f>_xlfn.SINGLE(IF(A1L555C44 = 0,A1L556C44, A1L555C44))</f>
        <v>1.0418452541264285</v>
      </c>
      <c r="CP22" s="16" t="s">
        <v>3843</v>
      </c>
      <c r="CQ22" s="18">
        <f>IF(RUN_YEARS &gt; 1,(A1L555C1 + A1L555C10) / 2, 0)</f>
        <v>27.579499999999999</v>
      </c>
      <c r="CR22" s="16" t="s">
        <v>3844</v>
      </c>
      <c r="CS22" s="18">
        <f>IF(RUN_YEARS &gt; 1,(A1L555C2 + A1L555C11) / 2, 0)</f>
        <v>66.599000000000004</v>
      </c>
      <c r="CT22" s="16" t="s">
        <v>3845</v>
      </c>
      <c r="CU22" s="18">
        <f>IF(RUN_YEARS &gt; 1,(A1L555C3 + A1L555C12) / 2, 0)</f>
        <v>60.580500000000001</v>
      </c>
      <c r="CV22" s="16" t="s">
        <v>3846</v>
      </c>
      <c r="CW22" s="18">
        <f>IF(RUN_YEARS &gt; 1,(A1L555C4 + A1L555C13) / 2, 0)</f>
        <v>22.942</v>
      </c>
      <c r="CX22" s="16" t="s">
        <v>3847</v>
      </c>
      <c r="CY22" s="18">
        <f>IF(RUN_YEARS &gt; 1,(A1L555C5 + A1L555C14) / 2, 0)</f>
        <v>182.33850000000001</v>
      </c>
      <c r="CZ22" s="16" t="s">
        <v>3848</v>
      </c>
      <c r="DA22" s="18">
        <f>IF(RUN_YEARS &gt; 1,(A1L555C6 + A1L555C15) / 2, 0)</f>
        <v>173.0635</v>
      </c>
      <c r="DB22" s="16" t="s">
        <v>3849</v>
      </c>
      <c r="DC22" s="18">
        <f>IF(RUN_YEARS &gt; 1,(A1L555C7 + A1L555C16) / 2, 0)</f>
        <v>177.70100000000002</v>
      </c>
      <c r="DD22" s="16" t="s">
        <v>3850</v>
      </c>
      <c r="DE22" s="18">
        <f>IF(A1L555C50 &lt;&gt; 0,A1L555C51 / A1L555C50,0)</f>
        <v>0.94913306844138778</v>
      </c>
      <c r="DF22" s="16" t="s">
        <v>3851</v>
      </c>
      <c r="DG22" s="18">
        <f>_xlfn.SINGLE(IF(A1L555C53 = 0,A1L556C53, A1L555C53))</f>
        <v>0.94913306844138778</v>
      </c>
      <c r="DH22" s="16" t="s">
        <v>3852</v>
      </c>
      <c r="DI22" s="18">
        <f>IF(RUN_YEARS &gt; 2,(A1L555C1 + A1L555C10 + A1L555C19) / 3, 0)</f>
        <v>28.045666666666666</v>
      </c>
      <c r="DJ22" s="16" t="s">
        <v>3853</v>
      </c>
      <c r="DK22" s="18">
        <f>IF(RUN_YEARS &gt; 2,(A1L555C2 + A1L555C11 + A1L555C20) / 3, 0)</f>
        <v>63.131</v>
      </c>
      <c r="DL22" s="16" t="s">
        <v>3854</v>
      </c>
      <c r="DM22" s="18">
        <f>IF(RUN_YEARS &gt; 2,(A1L555C3 + A1L555C12 + A1L555C21) / 3, 0)</f>
        <v>63.117333333333335</v>
      </c>
      <c r="DN22" s="16" t="s">
        <v>3855</v>
      </c>
      <c r="DO22" s="18">
        <f>IF(RUN_YEARS &gt; 2,(A1L555C4 + A1L555C13 + A1L555C22) / 3, 0)</f>
        <v>26.905333333333335</v>
      </c>
      <c r="DP22" s="16" t="s">
        <v>3856</v>
      </c>
      <c r="DQ22" s="18">
        <f>IF(RUN_YEARS &gt; 2,(A1L555C5 + A1L555C14 + A1L555C23) / 3, 0)</f>
        <v>182.33966666666666</v>
      </c>
      <c r="DR22" s="16" t="s">
        <v>3857</v>
      </c>
      <c r="DS22" s="18">
        <f>IF(RUN_YEARS &gt; 2,(A1L555C6 + A1L555C15 + A1L555C24) / 3, 0)</f>
        <v>180.059</v>
      </c>
      <c r="DT22" s="16" t="s">
        <v>3858</v>
      </c>
      <c r="DU22" s="18">
        <f>IF(RUN_YEARS &gt; 2,(A1L555C7 + A1L555C16 + A1L555C25) / 3, 0)</f>
        <v>181.19933333333336</v>
      </c>
      <c r="DV22" s="16" t="s">
        <v>3859</v>
      </c>
      <c r="DW22" s="18">
        <f>IF(A1L555C59 &lt;&gt; 0,A1L555C60 / A1L555C59,0)</f>
        <v>0.98749220776609226</v>
      </c>
      <c r="DX22" s="16" t="s">
        <v>3860</v>
      </c>
      <c r="DY22" s="18">
        <f>_xlfn.SINGLE(IF(A1L555C62 = 0,A1L556C62, A1L555C62))</f>
        <v>0.98749220776609226</v>
      </c>
      <c r="DZ22" s="16" t="s">
        <v>3861</v>
      </c>
      <c r="EA22" s="18">
        <f>IF(RUN_YEARS &gt; 3,(A1L555C1 + A1L555C10 + A1L555C19 + A1L555C28) / 4, 0)</f>
        <v>27.404499999999999</v>
      </c>
      <c r="EB22" s="16" t="s">
        <v>3862</v>
      </c>
      <c r="EC22" s="18">
        <f>IF(RUN_YEARS &gt; 3,(A1L555C2 + A1L555C11 + A1L555C20 + A1L555C29) / 4, 0)</f>
        <v>56.666249999999998</v>
      </c>
      <c r="ED22" s="16" t="s">
        <v>3863</v>
      </c>
      <c r="EE22" s="18">
        <f>IF(RUN_YEARS &gt; 3,(A1L555C3 + A1L555C12 + A1L555C21 + A1L555C30) / 4, 0)</f>
        <v>64.494749999999996</v>
      </c>
      <c r="EF22" s="16" t="s">
        <v>3864</v>
      </c>
      <c r="EG22" s="18">
        <f>IF(RUN_YEARS &gt; 3,(A1L555C4 + A1L555C13 + A1L555C22 + A1L555C31) / 4, 0)</f>
        <v>27.377000000000002</v>
      </c>
      <c r="EH22" s="16" t="s">
        <v>3865</v>
      </c>
      <c r="EI22" s="18">
        <f>IF(RUN_YEARS &gt; 3,(A1L555C5 + A1L555C14 + A1L555C23 + A1L555C32) / 4, 0)</f>
        <v>175.97</v>
      </c>
      <c r="EJ22" s="16" t="s">
        <v>3866</v>
      </c>
      <c r="EK22" s="18">
        <f>IF(RUN_YEARS &gt; 3,(A1L555C6 + A1L555C15 + A1L555C24 + A1L555C33) / 4, 0)</f>
        <v>175.91500000000002</v>
      </c>
      <c r="EL22" s="16" t="s">
        <v>3867</v>
      </c>
      <c r="EM22" s="18">
        <f>IF(RUN_YEARS &gt; 3,(A1L555C7 + A1L555C16 + A1L555C25 + A1L555C34) / 4, 0)</f>
        <v>175.94250000000002</v>
      </c>
      <c r="EN22" s="16" t="s">
        <v>3868</v>
      </c>
      <c r="EO22" s="18">
        <f>IF(A1L555C68 &lt;&gt; 0,A1L555C69 / A1L555C68,0)</f>
        <v>0.99968744672387355</v>
      </c>
      <c r="EP22" s="16" t="s">
        <v>3869</v>
      </c>
      <c r="EQ22" s="18">
        <f>_xlfn.SINGLE(IF(A1L555C71 = 0,A1L556C71, A1L555C71))</f>
        <v>0.99968744672387355</v>
      </c>
      <c r="ER22" s="16" t="s">
        <v>3870</v>
      </c>
      <c r="ES22" s="18">
        <f>IF(RUN_YEARS &gt; 4,(A1L555C1 + A1L555C10 + A1L555C19 + A1L555C28 + A1L555C37) / 5, 0)</f>
        <v>26.640800000000002</v>
      </c>
      <c r="ET22" s="16" t="s">
        <v>3871</v>
      </c>
      <c r="EU22" s="18">
        <f>IF(RUN_YEARS &gt; 4,(A1L555C2 + A1L555C11 + A1L555C20 + A1L555C29 + A1L555C38) / 5, 0)</f>
        <v>50.600199999999994</v>
      </c>
      <c r="EV22" s="16" t="s">
        <v>3872</v>
      </c>
      <c r="EW22" s="18">
        <f>IF(RUN_YEARS &gt; 4,(A1L555C3 + A1L555C12 + A1L555C21 + A1L555C30 + A1L555C39) / 5, 0)</f>
        <v>62.885199999999998</v>
      </c>
      <c r="EX22" s="16" t="s">
        <v>3873</v>
      </c>
      <c r="EY22" s="18">
        <f>IF(RUN_YEARS &gt; 4,(A1L555C4 + A1L555C13 + A1L555C22 + A1L555C31 + A1L555C40) / 5, 0)</f>
        <v>27.162600000000005</v>
      </c>
      <c r="EZ22" s="16" t="s">
        <v>3874</v>
      </c>
      <c r="FA22" s="18">
        <f>IF(RUN_YEARS &gt; 4,(A1L555C5 + A1L555C14 + A1L555C23 + A1L555C32 + A1L555C41) / 5, 0)</f>
        <v>166.767</v>
      </c>
      <c r="FB22" s="16" t="s">
        <v>3875</v>
      </c>
      <c r="FC22" s="18">
        <f>IF(RUN_YEARS &gt; 4,(A1L555C6 + A1L555C15 + A1L555C24 + A1L555C33 + A1L555C42) / 5, 0)</f>
        <v>167.81060000000002</v>
      </c>
      <c r="FD22" s="16" t="s">
        <v>3876</v>
      </c>
      <c r="FE22" s="18">
        <f>IF(RUN_YEARS &gt; 4,(A1L555C7 + A1L555C16 + A1L555C25 + A1L555C34 + A1L555C43) / 5, 0)</f>
        <v>167.28880000000001</v>
      </c>
      <c r="FF22" s="16" t="s">
        <v>3877</v>
      </c>
      <c r="FG22" s="18">
        <f>IF(A1L555C77 &lt;&gt; 0,A1L555C78 / A1L555C77,0)</f>
        <v>1.0062578327846639</v>
      </c>
      <c r="FH22" s="16" t="s">
        <v>3878</v>
      </c>
      <c r="FI22" s="18">
        <f>_xlfn.SINGLE(IF(A1L555C80 = 0,A1L556C80, A1L555C80))</f>
        <v>1.0062578327846639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149.58099999999999</v>
      </c>
      <c r="F23" s="16" t="s">
        <v>2959</v>
      </c>
      <c r="G23" s="6">
        <v>332.53</v>
      </c>
      <c r="H23" s="16" t="s">
        <v>2959</v>
      </c>
      <c r="I23" s="6">
        <v>285.86799999999999</v>
      </c>
      <c r="J23" s="16" t="s">
        <v>2959</v>
      </c>
      <c r="K23" s="6">
        <v>450.25</v>
      </c>
      <c r="L23" s="16" t="s">
        <v>3879</v>
      </c>
      <c r="M23" s="1">
        <f>(A1L556C1 * 2 + A1L556C2 + A1L556C3)</f>
        <v>917.56</v>
      </c>
      <c r="N23" s="16" t="s">
        <v>3880</v>
      </c>
      <c r="O23" s="1">
        <f>(A1L556C4 * 2 + A1L556C2 + A1L556C3)</f>
        <v>1518.8979999999999</v>
      </c>
      <c r="P23" s="16" t="s">
        <v>3881</v>
      </c>
      <c r="Q23" s="1">
        <f>(A1L556C1 + A1L556C2 + A1L556C3 + A1L556C4)</f>
        <v>1218.229</v>
      </c>
      <c r="R23" s="16" t="s">
        <v>3882</v>
      </c>
      <c r="S23" s="18">
        <f>IF(A1L556C5 &lt;&gt; 0,A1L556C6 / A1L556C5,0)</f>
        <v>1.6553664065565195</v>
      </c>
      <c r="T23" s="16" t="s">
        <v>3883</v>
      </c>
      <c r="U23" s="18">
        <f>IF(A1L556C8 = 0,A1L556C8, A1L556C8)</f>
        <v>1.6553664065565195</v>
      </c>
      <c r="V23" s="16" t="s">
        <v>2965</v>
      </c>
      <c r="W23" s="6">
        <v>149.58099999999999</v>
      </c>
      <c r="X23" s="16" t="s">
        <v>2965</v>
      </c>
      <c r="Y23" s="6">
        <v>332.53</v>
      </c>
      <c r="Z23" s="16" t="s">
        <v>2965</v>
      </c>
      <c r="AA23" s="6">
        <v>285.86799999999999</v>
      </c>
      <c r="AB23" s="16" t="s">
        <v>2965</v>
      </c>
      <c r="AC23" s="6">
        <v>450.25</v>
      </c>
      <c r="AD23" s="16" t="s">
        <v>3884</v>
      </c>
      <c r="AE23" s="1">
        <f>(A1L556C10 * 2 + A1L556C11 + A1L556C12)</f>
        <v>917.56</v>
      </c>
      <c r="AF23" s="16" t="s">
        <v>3885</v>
      </c>
      <c r="AG23" s="1">
        <f>(A1L556C13 * 2 + A1L556C11 + A1L556C12)</f>
        <v>1518.8979999999999</v>
      </c>
      <c r="AH23" s="16" t="s">
        <v>3886</v>
      </c>
      <c r="AI23" s="1">
        <f>(A1L556C10 + A1L556C11 + A1L556C12 + A1L556C13)</f>
        <v>1218.229</v>
      </c>
      <c r="AJ23" s="16" t="s">
        <v>3887</v>
      </c>
      <c r="AK23" s="18">
        <f>IF(A1L556C14 &lt;&gt; 0,A1L556C15 / A1L556C14,0)</f>
        <v>1.6553664065565195</v>
      </c>
      <c r="AL23" s="16" t="s">
        <v>3888</v>
      </c>
      <c r="AM23" s="18">
        <f>IF(A1L556C17 = 0,A1L556C17, A1L556C17)</f>
        <v>1.6553664065565195</v>
      </c>
      <c r="AN23" s="16" t="s">
        <v>2971</v>
      </c>
      <c r="AO23" s="6">
        <v>164.96700000000001</v>
      </c>
      <c r="AP23" s="16" t="s">
        <v>2971</v>
      </c>
      <c r="AQ23" s="6">
        <v>328.71</v>
      </c>
      <c r="AR23" s="16" t="s">
        <v>2971</v>
      </c>
      <c r="AS23" s="6">
        <v>337.86900000000003</v>
      </c>
      <c r="AT23" s="16" t="s">
        <v>2971</v>
      </c>
      <c r="AU23" s="6">
        <v>432.25799999999998</v>
      </c>
      <c r="AV23" s="16" t="s">
        <v>3889</v>
      </c>
      <c r="AW23" s="1">
        <f>(A1L556C19 * 2 + A1L556C20 + A1L556C21)</f>
        <v>996.51300000000003</v>
      </c>
      <c r="AX23" s="16" t="s">
        <v>3890</v>
      </c>
      <c r="AY23" s="1">
        <f>(A1L556C22 * 2 + A1L556C20 + A1L556C21)</f>
        <v>1531.0949999999998</v>
      </c>
      <c r="AZ23" s="16" t="s">
        <v>3891</v>
      </c>
      <c r="BA23" s="1">
        <f>(A1L556C19 + A1L556C20 + A1L556C21 + A1L556C22)</f>
        <v>1263.8040000000001</v>
      </c>
      <c r="BB23" s="16" t="s">
        <v>3892</v>
      </c>
      <c r="BC23" s="18">
        <f>IF(A1L556C23 &lt;&gt; 0,A1L556C24 / A1L556C23,0)</f>
        <v>1.5364526102519482</v>
      </c>
      <c r="BD23" s="16" t="s">
        <v>3893</v>
      </c>
      <c r="BE23" s="18">
        <f>IF(A1L556C26 = 0,A1L556C26, A1L556C26)</f>
        <v>1.5364526102519482</v>
      </c>
      <c r="BF23" s="16" t="s">
        <v>2977</v>
      </c>
      <c r="BG23" s="6">
        <v>156.73599999999999</v>
      </c>
      <c r="BH23" s="16" t="s">
        <v>2977</v>
      </c>
      <c r="BI23" s="6">
        <v>306.23500000000001</v>
      </c>
      <c r="BJ23" s="16" t="s">
        <v>2977</v>
      </c>
      <c r="BK23" s="6">
        <v>338.71499999999997</v>
      </c>
      <c r="BL23" s="16" t="s">
        <v>2977</v>
      </c>
      <c r="BM23" s="6">
        <v>451.61</v>
      </c>
      <c r="BN23" s="16" t="s">
        <v>3894</v>
      </c>
      <c r="BO23" s="1">
        <f>(A1L556C28 * 2 + A1L556C29 + A1L556C30)</f>
        <v>958.42200000000003</v>
      </c>
      <c r="BP23" s="16" t="s">
        <v>3895</v>
      </c>
      <c r="BQ23" s="1">
        <f>(A1L556C31 * 2 + A1L556C29 + A1L556C30)</f>
        <v>1548.1699999999998</v>
      </c>
      <c r="BR23" s="16" t="s">
        <v>3896</v>
      </c>
      <c r="BS23" s="1">
        <f>(A1L556C28 + A1L556C29 + A1L556C30 + A1L556C31)</f>
        <v>1253.2959999999998</v>
      </c>
      <c r="BT23" s="16" t="s">
        <v>3897</v>
      </c>
      <c r="BU23" s="18">
        <f>IF(A1L556C32 &lt;&gt; 0,A1L556C33 / A1L556C32,0)</f>
        <v>1.6153322857780807</v>
      </c>
      <c r="BV23" s="16" t="s">
        <v>3898</v>
      </c>
      <c r="BW23" s="18">
        <f>IF(A1L556C35 = 0,A1L556C35, A1L556C35)</f>
        <v>1.6153322857780807</v>
      </c>
      <c r="BX23" s="16" t="s">
        <v>2983</v>
      </c>
      <c r="BY23" s="6">
        <v>146.565</v>
      </c>
      <c r="BZ23" s="16" t="s">
        <v>2983</v>
      </c>
      <c r="CA23" s="6">
        <v>278.85899999999998</v>
      </c>
      <c r="CB23" s="16" t="s">
        <v>2983</v>
      </c>
      <c r="CC23" s="6">
        <v>378.17599999999999</v>
      </c>
      <c r="CD23" s="16" t="s">
        <v>2983</v>
      </c>
      <c r="CE23" s="6">
        <v>412.02100000000002</v>
      </c>
      <c r="CF23" s="16" t="s">
        <v>3899</v>
      </c>
      <c r="CG23" s="1">
        <f>(A1L556C37 * 2 + A1L556C38 + A1L556C39)</f>
        <v>950.16499999999996</v>
      </c>
      <c r="CH23" s="16" t="s">
        <v>3900</v>
      </c>
      <c r="CI23" s="1">
        <f>(A1L556C40 * 2 + A1L556C38 + A1L556C39)</f>
        <v>1481.077</v>
      </c>
      <c r="CJ23" s="16" t="s">
        <v>3901</v>
      </c>
      <c r="CK23" s="1">
        <f>(A1L556C37 + A1L556C38 + A1L556C39 + A1L556C40)</f>
        <v>1215.6209999999999</v>
      </c>
      <c r="CL23" s="16" t="s">
        <v>3902</v>
      </c>
      <c r="CM23" s="18">
        <f>IF(A1L556C41 &lt;&gt; 0,A1L556C42 / A1L556C41,0)</f>
        <v>1.558757689453937</v>
      </c>
      <c r="CN23" s="16" t="s">
        <v>3903</v>
      </c>
      <c r="CO23" s="18">
        <f>IF(A1L556C44 = 0,A1L556C44, A1L556C44)</f>
        <v>1.558757689453937</v>
      </c>
      <c r="CP23" s="16" t="s">
        <v>3904</v>
      </c>
      <c r="CQ23" s="18">
        <f>IF(RUN_YEARS &gt; 1,(A1L556C1 + A1L556C10) / 2, 0)</f>
        <v>149.58099999999999</v>
      </c>
      <c r="CR23" s="16" t="s">
        <v>3905</v>
      </c>
      <c r="CS23" s="18">
        <f>IF(RUN_YEARS &gt; 1,(A1L556C2 + A1L556C11) / 2, 0)</f>
        <v>332.53</v>
      </c>
      <c r="CT23" s="16" t="s">
        <v>3906</v>
      </c>
      <c r="CU23" s="18">
        <f>IF(RUN_YEARS &gt; 1,(A1L556C3 + A1L556C12) / 2, 0)</f>
        <v>285.86799999999999</v>
      </c>
      <c r="CV23" s="16" t="s">
        <v>3907</v>
      </c>
      <c r="CW23" s="18">
        <f>IF(RUN_YEARS &gt; 1,(A1L556C4 + A1L556C13) / 2, 0)</f>
        <v>450.25</v>
      </c>
      <c r="CX23" s="16" t="s">
        <v>3908</v>
      </c>
      <c r="CY23" s="18">
        <f>IF(RUN_YEARS &gt; 1,(A1L556C5 + A1L556C14) / 2, 0)</f>
        <v>917.56</v>
      </c>
      <c r="CZ23" s="16" t="s">
        <v>3909</v>
      </c>
      <c r="DA23" s="18">
        <f>IF(RUN_YEARS &gt; 1,(A1L556C6 + A1L556C15) / 2, 0)</f>
        <v>1518.8979999999999</v>
      </c>
      <c r="DB23" s="16" t="s">
        <v>3910</v>
      </c>
      <c r="DC23" s="18">
        <f>IF(RUN_YEARS &gt; 1,(A1L556C7 + A1L556C16) / 2, 0)</f>
        <v>1218.229</v>
      </c>
      <c r="DD23" s="16" t="s">
        <v>3911</v>
      </c>
      <c r="DE23" s="18">
        <f>IF(A1L556C50 &lt;&gt; 0,A1L556C51 / A1L556C50,0)</f>
        <v>1.6553664065565195</v>
      </c>
      <c r="DF23" s="16" t="s">
        <v>3912</v>
      </c>
      <c r="DG23" s="18">
        <f>IF(A1L556C53 = 0,A1L556C53, A1L556C53)</f>
        <v>1.6553664065565195</v>
      </c>
      <c r="DH23" s="16" t="s">
        <v>3913</v>
      </c>
      <c r="DI23" s="18">
        <f>IF(RUN_YEARS &gt; 2,(A1L556C1 + A1L556C10 + A1L556C19) / 3, 0)</f>
        <v>154.70966666666666</v>
      </c>
      <c r="DJ23" s="16" t="s">
        <v>3914</v>
      </c>
      <c r="DK23" s="18">
        <f>IF(RUN_YEARS &gt; 2,(A1L556C2 + A1L556C11 + A1L556C20) / 3, 0)</f>
        <v>331.25666666666666</v>
      </c>
      <c r="DL23" s="16" t="s">
        <v>3915</v>
      </c>
      <c r="DM23" s="18">
        <f>IF(RUN_YEARS &gt; 2,(A1L556C3 + A1L556C12 + A1L556C21) / 3, 0)</f>
        <v>303.20166666666665</v>
      </c>
      <c r="DN23" s="16" t="s">
        <v>3916</v>
      </c>
      <c r="DO23" s="18">
        <f>IF(RUN_YEARS &gt; 2,(A1L556C4 + A1L556C13 + A1L556C22) / 3, 0)</f>
        <v>444.2526666666667</v>
      </c>
      <c r="DP23" s="16" t="s">
        <v>3917</v>
      </c>
      <c r="DQ23" s="18">
        <f>IF(RUN_YEARS &gt; 2,(A1L556C5 + A1L556C14 + A1L556C23) / 3, 0)</f>
        <v>943.87766666666664</v>
      </c>
      <c r="DR23" s="16" t="s">
        <v>3918</v>
      </c>
      <c r="DS23" s="18">
        <f>IF(RUN_YEARS &gt; 2,(A1L556C6 + A1L556C15 + A1L556C24) / 3, 0)</f>
        <v>1522.9636666666665</v>
      </c>
      <c r="DT23" s="16" t="s">
        <v>3919</v>
      </c>
      <c r="DU23" s="18">
        <f>IF(RUN_YEARS &gt; 2,(A1L556C7 + A1L556C16 + A1L556C25) / 3, 0)</f>
        <v>1233.4206666666666</v>
      </c>
      <c r="DV23" s="16" t="s">
        <v>3920</v>
      </c>
      <c r="DW23" s="18">
        <f>IF(A1L556C59 &lt;&gt; 0,A1L556C60 / A1L556C59,0)</f>
        <v>1.6135180653707595</v>
      </c>
      <c r="DX23" s="16" t="s">
        <v>3921</v>
      </c>
      <c r="DY23" s="18">
        <f>IF(A1L556C62 = 0,A1L556C62, A1L556C62)</f>
        <v>1.6135180653707595</v>
      </c>
      <c r="DZ23" s="16" t="s">
        <v>3922</v>
      </c>
      <c r="EA23" s="18">
        <f>IF(RUN_YEARS &gt; 3,(A1L556C1 + A1L556C10 + A1L556C19 + A1L556C28) / 4, 0)</f>
        <v>155.21625</v>
      </c>
      <c r="EB23" s="16" t="s">
        <v>3923</v>
      </c>
      <c r="EC23" s="18">
        <f>IF(RUN_YEARS &gt; 3,(A1L556C2 + A1L556C11 + A1L556C20 + A1L556C29) / 4, 0)</f>
        <v>325.00125000000003</v>
      </c>
      <c r="ED23" s="16" t="s">
        <v>3924</v>
      </c>
      <c r="EE23" s="18">
        <f>IF(RUN_YEARS &gt; 3,(A1L556C3 + A1L556C12 + A1L556C21 + A1L556C30) / 4, 0)</f>
        <v>312.08</v>
      </c>
      <c r="EF23" s="16" t="s">
        <v>3925</v>
      </c>
      <c r="EG23" s="18">
        <f>IF(RUN_YEARS &gt; 3,(A1L556C4 + A1L556C13 + A1L556C22 + A1L556C31) / 4, 0)</f>
        <v>446.09199999999998</v>
      </c>
      <c r="EH23" s="16" t="s">
        <v>3926</v>
      </c>
      <c r="EI23" s="18">
        <f>IF(RUN_YEARS &gt; 3,(A1L556C5 + A1L556C14 + A1L556C23 + A1L556C32) / 4, 0)</f>
        <v>947.51374999999996</v>
      </c>
      <c r="EJ23" s="16" t="s">
        <v>3927</v>
      </c>
      <c r="EK23" s="18">
        <f>IF(RUN_YEARS &gt; 3,(A1L556C6 + A1L556C15 + A1L556C24 + A1L556C33) / 4, 0)</f>
        <v>1529.2652499999999</v>
      </c>
      <c r="EL23" s="16" t="s">
        <v>3928</v>
      </c>
      <c r="EM23" s="18">
        <f>IF(RUN_YEARS &gt; 3,(A1L556C7 + A1L556C16 + A1L556C25 + A1L556C34) / 4, 0)</f>
        <v>1238.3895</v>
      </c>
      <c r="EN23" s="16" t="s">
        <v>3929</v>
      </c>
      <c r="EO23" s="18">
        <f>IF(A1L556C68 &lt;&gt; 0,A1L556C69 / A1L556C68,0)</f>
        <v>1.61397684202472</v>
      </c>
      <c r="EP23" s="16" t="s">
        <v>3930</v>
      </c>
      <c r="EQ23" s="18">
        <f>IF(A1L556C71 = 0,A1L556C71, A1L556C71)</f>
        <v>1.61397684202472</v>
      </c>
      <c r="ER23" s="16" t="s">
        <v>3931</v>
      </c>
      <c r="ES23" s="18">
        <f>IF(RUN_YEARS &gt; 4,(A1L556C1 + A1L556C10 + A1L556C19 + A1L556C28 + A1L556C37) / 5, 0)</f>
        <v>153.48600000000002</v>
      </c>
      <c r="ET23" s="16" t="s">
        <v>3932</v>
      </c>
      <c r="EU23" s="18">
        <f>IF(RUN_YEARS &gt; 4,(A1L556C2 + A1L556C11 + A1L556C20 + A1L556C29 + A1L556C38) / 5, 0)</f>
        <v>315.77280000000002</v>
      </c>
      <c r="EV23" s="16" t="s">
        <v>3933</v>
      </c>
      <c r="EW23" s="18">
        <f>IF(RUN_YEARS &gt; 4,(A1L556C3 + A1L556C12 + A1L556C21 + A1L556C30 + A1L556C39) / 5, 0)</f>
        <v>325.29919999999998</v>
      </c>
      <c r="EX23" s="16" t="s">
        <v>3934</v>
      </c>
      <c r="EY23" s="18">
        <f>IF(RUN_YEARS &gt; 4,(A1L556C4 + A1L556C13 + A1L556C22 + A1L556C31 + A1L556C40) / 5, 0)</f>
        <v>439.27780000000001</v>
      </c>
      <c r="EZ23" s="16" t="s">
        <v>3935</v>
      </c>
      <c r="FA23" s="18">
        <f>IF(RUN_YEARS &gt; 4,(A1L556C5 + A1L556C14 + A1L556C23 + A1L556C32 + A1L556C41) / 5, 0)</f>
        <v>948.04399999999987</v>
      </c>
      <c r="FB23" s="16" t="s">
        <v>3936</v>
      </c>
      <c r="FC23" s="18">
        <f>IF(RUN_YEARS &gt; 4,(A1L556C6 + A1L556C15 + A1L556C24 + A1L556C33 + A1L556C42) / 5, 0)</f>
        <v>1519.6276</v>
      </c>
      <c r="FD23" s="16" t="s">
        <v>3937</v>
      </c>
      <c r="FE23" s="18">
        <f>IF(RUN_YEARS &gt; 4,(A1L556C7 + A1L556C16 + A1L556C25 + A1L556C34 + A1L556C43) / 5, 0)</f>
        <v>1233.8358000000001</v>
      </c>
      <c r="FF23" s="16" t="s">
        <v>3938</v>
      </c>
      <c r="FG23" s="18">
        <f>IF(A1L556C77 &lt;&gt; 0,A1L556C78 / A1L556C77,0)</f>
        <v>1.6029083038339995</v>
      </c>
      <c r="FH23" s="16" t="s">
        <v>3939</v>
      </c>
      <c r="FI23" s="18">
        <f>IF(A1L556C80 = 0,A1L556C80, A1L556C80)</f>
        <v>1.6029083038339995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76A96-F18E-45B2-BF0E-9A6BC8A38121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9F7B5-86DB-46AE-9C7E-08C5B0C63E43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3.9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877A4-0E4C-4DE9-8689-2EF9AEAF2545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7.0801827654811245E-2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6.9413324661739009E-2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6.9494854868862477E-2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7.0148030077840207E-2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6.9965365071804037E-2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170.07788473390264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166.74246727604029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166.93831653062566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168.50735311602526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168.06856108380538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170.07788473390264</v>
      </c>
      <c r="F18" s="16" t="s">
        <v>4022</v>
      </c>
      <c r="G18" s="15">
        <f>SUM(A1L906C2:A1L910C2)</f>
        <v>166.74246727604029</v>
      </c>
      <c r="H18" s="16" t="s">
        <v>4023</v>
      </c>
      <c r="I18" s="15">
        <f>SUM(A1L906C3:A1L910C3)</f>
        <v>166.93831653062566</v>
      </c>
      <c r="J18" s="16" t="s">
        <v>4024</v>
      </c>
      <c r="K18" s="15">
        <f>SUM(A1L906C4:A1L910C4)</f>
        <v>168.50735311602526</v>
      </c>
      <c r="L18" s="16" t="s">
        <v>4025</v>
      </c>
      <c r="M18" s="15">
        <f>SUM(A1L906C5:A1L910C5)</f>
        <v>168.06856108380538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652.38496164824028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639.59096321785739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640.34220203201244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646.36071451640828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644.67759549385448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652.38496164824028</v>
      </c>
      <c r="F24" s="16" t="s">
        <v>4032</v>
      </c>
      <c r="G24" s="15">
        <f>SUM(A1L912C2:A1L916C2)</f>
        <v>639.59096321785739</v>
      </c>
      <c r="H24" s="16" t="s">
        <v>4033</v>
      </c>
      <c r="I24" s="15">
        <f>SUM(A1L912C3:A1L916C3)</f>
        <v>640.34220203201244</v>
      </c>
      <c r="J24" s="16" t="s">
        <v>4034</v>
      </c>
      <c r="K24" s="15">
        <f>SUM(A1L912C4:A1L916C4)</f>
        <v>646.36071451640828</v>
      </c>
      <c r="L24" s="16" t="s">
        <v>4035</v>
      </c>
      <c r="M24" s="15">
        <f>SUM(A1L912C5:A1L916C5)</f>
        <v>644.67759549385448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76813-4BF6-457B-9752-DD3FA646965E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2287</v>
      </c>
      <c r="H8" s="16" t="s">
        <v>4253</v>
      </c>
      <c r="I8" s="20">
        <v>1</v>
      </c>
      <c r="J8" s="16" t="s">
        <v>4252</v>
      </c>
      <c r="K8" s="15">
        <v>353</v>
      </c>
      <c r="L8" s="16" t="s">
        <v>4253</v>
      </c>
      <c r="M8" s="20">
        <v>1</v>
      </c>
      <c r="N8" s="16" t="s">
        <v>4252</v>
      </c>
      <c r="O8" s="15">
        <v>48</v>
      </c>
      <c r="P8" s="16" t="s">
        <v>4253</v>
      </c>
      <c r="Q8" s="20">
        <v>1</v>
      </c>
      <c r="R8" s="16" t="s">
        <v>4252</v>
      </c>
      <c r="S8" s="15">
        <v>20</v>
      </c>
      <c r="T8" s="16" t="s">
        <v>4253</v>
      </c>
      <c r="U8" s="20">
        <v>1</v>
      </c>
      <c r="V8" s="16" t="s">
        <v>4252</v>
      </c>
      <c r="W8" s="15">
        <v>2708</v>
      </c>
      <c r="X8" s="16" t="s">
        <v>4252</v>
      </c>
      <c r="Y8" s="15">
        <v>2708</v>
      </c>
      <c r="Z8" s="16" t="s">
        <v>4254</v>
      </c>
      <c r="AA8" s="15">
        <v>1505</v>
      </c>
      <c r="AB8" s="16" t="s">
        <v>4255</v>
      </c>
      <c r="AC8" s="20">
        <v>1.0185249999999999</v>
      </c>
      <c r="AD8" s="16" t="s">
        <v>4254</v>
      </c>
      <c r="AE8" s="15">
        <v>34</v>
      </c>
      <c r="AF8" s="16" t="s">
        <v>4255</v>
      </c>
      <c r="AG8" s="20">
        <v>1.029083</v>
      </c>
      <c r="AH8" s="16" t="s">
        <v>4254</v>
      </c>
      <c r="AI8" s="15">
        <v>1</v>
      </c>
      <c r="AJ8" s="16" t="s">
        <v>4255</v>
      </c>
      <c r="AK8" s="20">
        <v>1.1356580000000001</v>
      </c>
      <c r="AL8" s="16" t="s">
        <v>4254</v>
      </c>
      <c r="AM8" s="15">
        <v>44</v>
      </c>
      <c r="AN8" s="16" t="s">
        <v>4255</v>
      </c>
      <c r="AO8" s="20">
        <v>1.0199929999999999</v>
      </c>
      <c r="AP8" s="16" t="s">
        <v>4256</v>
      </c>
      <c r="AQ8" s="15">
        <v>2376</v>
      </c>
      <c r="AR8" s="16" t="s">
        <v>4257</v>
      </c>
      <c r="AS8" s="20">
        <v>1.050298</v>
      </c>
      <c r="AT8" s="16" t="s">
        <v>4256</v>
      </c>
      <c r="AU8" s="15">
        <v>279</v>
      </c>
      <c r="AV8" s="16" t="s">
        <v>4257</v>
      </c>
      <c r="AW8" s="20">
        <v>1.0107120000000001</v>
      </c>
      <c r="AX8" s="16" t="s">
        <v>4256</v>
      </c>
      <c r="AY8" s="15">
        <v>143</v>
      </c>
      <c r="AZ8" s="16" t="s">
        <v>4257</v>
      </c>
      <c r="BA8" s="20">
        <v>1.0266040000000001</v>
      </c>
      <c r="BB8" s="16" t="s">
        <v>4256</v>
      </c>
      <c r="BC8" s="15">
        <v>78</v>
      </c>
      <c r="BD8" s="16" t="s">
        <v>4257</v>
      </c>
      <c r="BE8" s="20">
        <v>1.0450269999999999</v>
      </c>
      <c r="BF8" s="16" t="s">
        <v>4258</v>
      </c>
      <c r="BG8" s="15">
        <v>2901</v>
      </c>
      <c r="BH8" s="16" t="s">
        <v>4259</v>
      </c>
      <c r="BI8" s="20">
        <v>1.0495620000000001</v>
      </c>
      <c r="BJ8" s="16" t="s">
        <v>4258</v>
      </c>
      <c r="BK8" s="15">
        <v>609</v>
      </c>
      <c r="BL8" s="16" t="s">
        <v>4259</v>
      </c>
      <c r="BM8" s="20">
        <v>1.0368919999999999</v>
      </c>
      <c r="BN8" s="16" t="s">
        <v>4258</v>
      </c>
      <c r="BO8" s="15">
        <v>44</v>
      </c>
      <c r="BP8" s="16" t="s">
        <v>4259</v>
      </c>
      <c r="BQ8" s="20">
        <v>0.99382610000000005</v>
      </c>
      <c r="BR8" s="16" t="s">
        <v>4258</v>
      </c>
      <c r="BS8" s="15">
        <v>186</v>
      </c>
      <c r="BT8" s="16" t="s">
        <v>4259</v>
      </c>
      <c r="BU8" s="20">
        <v>1.0477339999999999</v>
      </c>
      <c r="BV8" s="16" t="s">
        <v>4260</v>
      </c>
      <c r="BW8" s="15">
        <v>3680</v>
      </c>
      <c r="BX8" s="16" t="s">
        <v>4261</v>
      </c>
      <c r="BY8" s="20">
        <v>1.0960129999999999</v>
      </c>
      <c r="BZ8" s="16" t="s">
        <v>4260</v>
      </c>
      <c r="CA8" s="15">
        <v>655</v>
      </c>
      <c r="CB8" s="16" t="s">
        <v>4261</v>
      </c>
      <c r="CC8" s="20">
        <v>1.073693</v>
      </c>
      <c r="CD8" s="16" t="s">
        <v>4260</v>
      </c>
      <c r="CE8" s="15">
        <v>89</v>
      </c>
      <c r="CF8" s="16" t="s">
        <v>4261</v>
      </c>
      <c r="CG8" s="20">
        <v>1.1338299999999999</v>
      </c>
      <c r="CH8" s="16" t="s">
        <v>4260</v>
      </c>
      <c r="CI8" s="15">
        <v>116</v>
      </c>
      <c r="CJ8" s="16" t="s">
        <v>4261</v>
      </c>
      <c r="CK8" s="20">
        <v>1.093032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3241.37005408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525</v>
      </c>
      <c r="H9" s="16" t="s">
        <v>4253</v>
      </c>
      <c r="I9" s="20">
        <v>1</v>
      </c>
      <c r="J9" s="16" t="s">
        <v>4252</v>
      </c>
      <c r="K9" s="15">
        <v>62</v>
      </c>
      <c r="L9" s="16" t="s">
        <v>4253</v>
      </c>
      <c r="M9" s="20">
        <v>1</v>
      </c>
      <c r="N9" s="16" t="s">
        <v>4252</v>
      </c>
      <c r="O9" s="15">
        <v>147</v>
      </c>
      <c r="P9" s="16" t="s">
        <v>4253</v>
      </c>
      <c r="Q9" s="20">
        <v>1</v>
      </c>
      <c r="R9" s="16" t="s">
        <v>4252</v>
      </c>
      <c r="S9" s="15">
        <v>99</v>
      </c>
      <c r="T9" s="16" t="s">
        <v>4253</v>
      </c>
      <c r="U9" s="20">
        <v>1</v>
      </c>
      <c r="V9" s="16" t="s">
        <v>4252</v>
      </c>
      <c r="W9" s="15">
        <v>833</v>
      </c>
      <c r="X9" s="16" t="s">
        <v>4252</v>
      </c>
      <c r="Y9" s="15">
        <v>833</v>
      </c>
      <c r="Z9" s="16" t="s">
        <v>4254</v>
      </c>
      <c r="AA9" s="15">
        <v>1106</v>
      </c>
      <c r="AB9" s="16" t="s">
        <v>4255</v>
      </c>
      <c r="AC9" s="20">
        <v>1.0185249999999999</v>
      </c>
      <c r="AD9" s="16" t="s">
        <v>4254</v>
      </c>
      <c r="AE9" s="15">
        <v>34</v>
      </c>
      <c r="AF9" s="16" t="s">
        <v>4255</v>
      </c>
      <c r="AG9" s="20">
        <v>1.029083</v>
      </c>
      <c r="AH9" s="16" t="s">
        <v>4254</v>
      </c>
      <c r="AI9" s="15">
        <v>2</v>
      </c>
      <c r="AJ9" s="16" t="s">
        <v>4255</v>
      </c>
      <c r="AK9" s="20">
        <v>1.1356580000000001</v>
      </c>
      <c r="AL9" s="16" t="s">
        <v>4254</v>
      </c>
      <c r="AM9" s="15">
        <v>156</v>
      </c>
      <c r="AN9" s="16" t="s">
        <v>4255</v>
      </c>
      <c r="AO9" s="20">
        <v>1.0199929999999999</v>
      </c>
      <c r="AP9" s="16" t="s">
        <v>4256</v>
      </c>
      <c r="AQ9" s="15">
        <v>1458</v>
      </c>
      <c r="AR9" s="16" t="s">
        <v>4257</v>
      </c>
      <c r="AS9" s="20">
        <v>1.050298</v>
      </c>
      <c r="AT9" s="16" t="s">
        <v>4256</v>
      </c>
      <c r="AU9" s="15">
        <v>121</v>
      </c>
      <c r="AV9" s="16" t="s">
        <v>4257</v>
      </c>
      <c r="AW9" s="20">
        <v>1.0107120000000001</v>
      </c>
      <c r="AX9" s="16" t="s">
        <v>4256</v>
      </c>
      <c r="AY9" s="15">
        <v>55</v>
      </c>
      <c r="AZ9" s="16" t="s">
        <v>4257</v>
      </c>
      <c r="BA9" s="20">
        <v>1.0266040000000001</v>
      </c>
      <c r="BB9" s="16" t="s">
        <v>4256</v>
      </c>
      <c r="BC9" s="15">
        <v>199</v>
      </c>
      <c r="BD9" s="16" t="s">
        <v>4257</v>
      </c>
      <c r="BE9" s="20">
        <v>1.0450269999999999</v>
      </c>
      <c r="BF9" s="16" t="s">
        <v>4258</v>
      </c>
      <c r="BG9" s="15">
        <v>1135</v>
      </c>
      <c r="BH9" s="16" t="s">
        <v>4259</v>
      </c>
      <c r="BI9" s="20">
        <v>1.0495620000000001</v>
      </c>
      <c r="BJ9" s="16" t="s">
        <v>4258</v>
      </c>
      <c r="BK9" s="15">
        <v>149</v>
      </c>
      <c r="BL9" s="16" t="s">
        <v>4259</v>
      </c>
      <c r="BM9" s="20">
        <v>1.0368919999999999</v>
      </c>
      <c r="BN9" s="16" t="s">
        <v>4258</v>
      </c>
      <c r="BO9" s="15">
        <v>56</v>
      </c>
      <c r="BP9" s="16" t="s">
        <v>4259</v>
      </c>
      <c r="BQ9" s="20">
        <v>0.99382610000000005</v>
      </c>
      <c r="BR9" s="16" t="s">
        <v>4258</v>
      </c>
      <c r="BS9" s="15">
        <v>201</v>
      </c>
      <c r="BT9" s="16" t="s">
        <v>4259</v>
      </c>
      <c r="BU9" s="20">
        <v>1.0477339999999999</v>
      </c>
      <c r="BV9" s="16" t="s">
        <v>4260</v>
      </c>
      <c r="BW9" s="15">
        <v>1270</v>
      </c>
      <c r="BX9" s="16" t="s">
        <v>4261</v>
      </c>
      <c r="BY9" s="20">
        <v>1.0960129999999999</v>
      </c>
      <c r="BZ9" s="16" t="s">
        <v>4260</v>
      </c>
      <c r="CA9" s="15">
        <v>174</v>
      </c>
      <c r="CB9" s="16" t="s">
        <v>4261</v>
      </c>
      <c r="CC9" s="20">
        <v>1.073693</v>
      </c>
      <c r="CD9" s="16" t="s">
        <v>4260</v>
      </c>
      <c r="CE9" s="15">
        <v>19</v>
      </c>
      <c r="CF9" s="16" t="s">
        <v>4261</v>
      </c>
      <c r="CG9" s="20">
        <v>1.1338299999999999</v>
      </c>
      <c r="CH9" s="16" t="s">
        <v>4260</v>
      </c>
      <c r="CI9" s="15">
        <v>86</v>
      </c>
      <c r="CJ9" s="16" t="s">
        <v>4261</v>
      </c>
      <c r="CK9" s="20">
        <v>1.093032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1476.0446225199998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4004</v>
      </c>
      <c r="H10" s="16" t="s">
        <v>4253</v>
      </c>
      <c r="I10" s="20">
        <v>1</v>
      </c>
      <c r="J10" s="16" t="s">
        <v>4252</v>
      </c>
      <c r="K10" s="15">
        <v>220</v>
      </c>
      <c r="L10" s="16" t="s">
        <v>4253</v>
      </c>
      <c r="M10" s="20">
        <v>1</v>
      </c>
      <c r="N10" s="16" t="s">
        <v>4252</v>
      </c>
      <c r="O10" s="15">
        <v>30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4254</v>
      </c>
      <c r="X10" s="16" t="s">
        <v>4252</v>
      </c>
      <c r="Y10" s="15">
        <v>4254</v>
      </c>
      <c r="Z10" s="16" t="s">
        <v>4254</v>
      </c>
      <c r="AA10" s="15">
        <v>2705</v>
      </c>
      <c r="AB10" s="16" t="s">
        <v>4255</v>
      </c>
      <c r="AC10" s="20">
        <v>1.0185249999999999</v>
      </c>
      <c r="AD10" s="16" t="s">
        <v>4254</v>
      </c>
      <c r="AE10" s="15">
        <v>40</v>
      </c>
      <c r="AF10" s="16" t="s">
        <v>4255</v>
      </c>
      <c r="AG10" s="20">
        <v>1.029083</v>
      </c>
      <c r="AH10" s="16" t="s">
        <v>4254</v>
      </c>
      <c r="AI10" s="15">
        <v>357</v>
      </c>
      <c r="AJ10" s="16" t="s">
        <v>4255</v>
      </c>
      <c r="AK10" s="20">
        <v>1.1356580000000001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2599</v>
      </c>
      <c r="AR10" s="16" t="s">
        <v>4257</v>
      </c>
      <c r="AS10" s="20">
        <v>1.050298</v>
      </c>
      <c r="AT10" s="16" t="s">
        <v>4256</v>
      </c>
      <c r="AU10" s="15">
        <v>230</v>
      </c>
      <c r="AV10" s="16" t="s">
        <v>4257</v>
      </c>
      <c r="AW10" s="20">
        <v>1.0107120000000001</v>
      </c>
      <c r="AX10" s="16" t="s">
        <v>4256</v>
      </c>
      <c r="AY10" s="15">
        <v>367</v>
      </c>
      <c r="AZ10" s="16" t="s">
        <v>4257</v>
      </c>
      <c r="BA10" s="20">
        <v>1.0266040000000001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2034</v>
      </c>
      <c r="BH10" s="16" t="s">
        <v>4259</v>
      </c>
      <c r="BI10" s="20">
        <v>1.0495620000000001</v>
      </c>
      <c r="BJ10" s="16" t="s">
        <v>4258</v>
      </c>
      <c r="BK10" s="15">
        <v>244</v>
      </c>
      <c r="BL10" s="16" t="s">
        <v>4259</v>
      </c>
      <c r="BM10" s="20">
        <v>1.0368919999999999</v>
      </c>
      <c r="BN10" s="16" t="s">
        <v>4258</v>
      </c>
      <c r="BO10" s="15">
        <v>357</v>
      </c>
      <c r="BP10" s="16" t="s">
        <v>4259</v>
      </c>
      <c r="BQ10" s="20">
        <v>0.99382610000000005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2323</v>
      </c>
      <c r="BX10" s="16" t="s">
        <v>4261</v>
      </c>
      <c r="BY10" s="20">
        <v>1.0960129999999999</v>
      </c>
      <c r="BZ10" s="16" t="s">
        <v>4260</v>
      </c>
      <c r="CA10" s="15">
        <v>242</v>
      </c>
      <c r="CB10" s="16" t="s">
        <v>4261</v>
      </c>
      <c r="CC10" s="20">
        <v>1.073693</v>
      </c>
      <c r="CD10" s="16" t="s">
        <v>4260</v>
      </c>
      <c r="CE10" s="15">
        <v>347</v>
      </c>
      <c r="CF10" s="16" t="s">
        <v>4261</v>
      </c>
      <c r="CG10" s="20">
        <v>1.1338299999999999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3347.3145739399997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8</v>
      </c>
      <c r="X11" s="16" t="s">
        <v>4252</v>
      </c>
      <c r="Y11" s="15">
        <v>8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13</v>
      </c>
      <c r="AF11" s="16" t="s">
        <v>4255</v>
      </c>
      <c r="AG11" s="20">
        <v>1.029083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23</v>
      </c>
      <c r="AV11" s="16" t="s">
        <v>4257</v>
      </c>
      <c r="AW11" s="20">
        <v>1.0107120000000001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10</v>
      </c>
      <c r="BL11" s="16" t="s">
        <v>4259</v>
      </c>
      <c r="BM11" s="20">
        <v>1.0368919999999999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18</v>
      </c>
      <c r="CB11" s="16" t="s">
        <v>4261</v>
      </c>
      <c r="CC11" s="20">
        <v>1.073693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14.863969800000001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270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280</v>
      </c>
      <c r="X12" s="16" t="s">
        <v>4252</v>
      </c>
      <c r="Y12" s="15">
        <v>280</v>
      </c>
      <c r="Z12" s="16" t="s">
        <v>4254</v>
      </c>
      <c r="AA12" s="15">
        <v>313</v>
      </c>
      <c r="AB12" s="16" t="s">
        <v>4255</v>
      </c>
      <c r="AC12" s="20">
        <v>1.0185249999999999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308</v>
      </c>
      <c r="AR12" s="16" t="s">
        <v>4257</v>
      </c>
      <c r="AS12" s="20">
        <v>1.050298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71</v>
      </c>
      <c r="BH12" s="16" t="s">
        <v>4259</v>
      </c>
      <c r="BI12" s="20">
        <v>1.0495620000000001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37</v>
      </c>
      <c r="BX12" s="16" t="s">
        <v>4261</v>
      </c>
      <c r="BY12" s="20">
        <v>1.0960129999999999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316</v>
      </c>
      <c r="CF12" s="16" t="s">
        <v>4261</v>
      </c>
      <c r="CG12" s="20">
        <v>1.1338299999999999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279.13035439999999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980</v>
      </c>
      <c r="H13" s="16" t="s">
        <v>4253</v>
      </c>
      <c r="I13" s="20">
        <v>1</v>
      </c>
      <c r="J13" s="16" t="s">
        <v>4252</v>
      </c>
      <c r="K13" s="15">
        <v>12</v>
      </c>
      <c r="L13" s="16" t="s">
        <v>4253</v>
      </c>
      <c r="M13" s="20">
        <v>1</v>
      </c>
      <c r="N13" s="16" t="s">
        <v>4252</v>
      </c>
      <c r="O13" s="15">
        <v>4235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5227</v>
      </c>
      <c r="X13" s="16" t="s">
        <v>4252</v>
      </c>
      <c r="Y13" s="15">
        <v>5227</v>
      </c>
      <c r="Z13" s="16" t="s">
        <v>4254</v>
      </c>
      <c r="AA13" s="15">
        <v>1050</v>
      </c>
      <c r="AB13" s="16" t="s">
        <v>4255</v>
      </c>
      <c r="AC13" s="20">
        <v>1.0185249999999999</v>
      </c>
      <c r="AD13" s="16" t="s">
        <v>4254</v>
      </c>
      <c r="AE13" s="15">
        <v>2063</v>
      </c>
      <c r="AF13" s="16" t="s">
        <v>4255</v>
      </c>
      <c r="AG13" s="20">
        <v>1.029083</v>
      </c>
      <c r="AH13" s="16" t="s">
        <v>4254</v>
      </c>
      <c r="AI13" s="15">
        <v>1562</v>
      </c>
      <c r="AJ13" s="16" t="s">
        <v>4255</v>
      </c>
      <c r="AK13" s="20">
        <v>1.1356580000000001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1530</v>
      </c>
      <c r="AR13" s="16" t="s">
        <v>4257</v>
      </c>
      <c r="AS13" s="20">
        <v>1.050298</v>
      </c>
      <c r="AT13" s="16" t="s">
        <v>4256</v>
      </c>
      <c r="AU13" s="15">
        <v>1993</v>
      </c>
      <c r="AV13" s="16" t="s">
        <v>4257</v>
      </c>
      <c r="AW13" s="20">
        <v>1.0107120000000001</v>
      </c>
      <c r="AX13" s="16" t="s">
        <v>4256</v>
      </c>
      <c r="AY13" s="15">
        <v>3759</v>
      </c>
      <c r="AZ13" s="16" t="s">
        <v>4257</v>
      </c>
      <c r="BA13" s="20">
        <v>1.0266040000000001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1458</v>
      </c>
      <c r="BH13" s="16" t="s">
        <v>4259</v>
      </c>
      <c r="BI13" s="20">
        <v>1.0495620000000001</v>
      </c>
      <c r="BJ13" s="16" t="s">
        <v>4258</v>
      </c>
      <c r="BK13" s="15">
        <v>2193</v>
      </c>
      <c r="BL13" s="16" t="s">
        <v>4259</v>
      </c>
      <c r="BM13" s="20">
        <v>1.0368919999999999</v>
      </c>
      <c r="BN13" s="16" t="s">
        <v>4258</v>
      </c>
      <c r="BO13" s="15">
        <v>4564</v>
      </c>
      <c r="BP13" s="16" t="s">
        <v>4259</v>
      </c>
      <c r="BQ13" s="20">
        <v>0.99382610000000005</v>
      </c>
      <c r="BR13" s="16" t="s">
        <v>4258</v>
      </c>
      <c r="BS13" s="15">
        <v>52</v>
      </c>
      <c r="BT13" s="16" t="s">
        <v>4259</v>
      </c>
      <c r="BU13" s="20">
        <v>1.0477339999999999</v>
      </c>
      <c r="BV13" s="16" t="s">
        <v>4260</v>
      </c>
      <c r="BW13" s="15">
        <v>1970</v>
      </c>
      <c r="BX13" s="16" t="s">
        <v>4261</v>
      </c>
      <c r="BY13" s="20">
        <v>1.0960129999999999</v>
      </c>
      <c r="BZ13" s="16" t="s">
        <v>4260</v>
      </c>
      <c r="CA13" s="15">
        <v>2224</v>
      </c>
      <c r="CB13" s="16" t="s">
        <v>4261</v>
      </c>
      <c r="CC13" s="20">
        <v>1.073693</v>
      </c>
      <c r="CD13" s="16" t="s">
        <v>4260</v>
      </c>
      <c r="CE13" s="15">
        <v>4863</v>
      </c>
      <c r="CF13" s="16" t="s">
        <v>4261</v>
      </c>
      <c r="CG13" s="20">
        <v>1.1338299999999999</v>
      </c>
      <c r="CH13" s="16" t="s">
        <v>4260</v>
      </c>
      <c r="CI13" s="15">
        <v>62</v>
      </c>
      <c r="CJ13" s="16" t="s">
        <v>4261</v>
      </c>
      <c r="CK13" s="20">
        <v>1.093032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7239.3497646799997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51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51</v>
      </c>
      <c r="X14" s="16" t="s">
        <v>4252</v>
      </c>
      <c r="Y14" s="15">
        <v>51</v>
      </c>
      <c r="Z14" s="16" t="s">
        <v>4254</v>
      </c>
      <c r="AA14" s="15">
        <v>204</v>
      </c>
      <c r="AB14" s="16" t="s">
        <v>4255</v>
      </c>
      <c r="AC14" s="20">
        <v>1.0185249999999999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154</v>
      </c>
      <c r="AR14" s="16" t="s">
        <v>4257</v>
      </c>
      <c r="AS14" s="20">
        <v>1.050298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93</v>
      </c>
      <c r="BH14" s="16" t="s">
        <v>4259</v>
      </c>
      <c r="BI14" s="20">
        <v>1.0495620000000001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221</v>
      </c>
      <c r="BX14" s="16" t="s">
        <v>4261</v>
      </c>
      <c r="BY14" s="20">
        <v>1.0960129999999999</v>
      </c>
      <c r="BZ14" s="16" t="s">
        <v>4260</v>
      </c>
      <c r="CA14" s="15">
        <v>100</v>
      </c>
      <c r="CB14" s="16" t="s">
        <v>4261</v>
      </c>
      <c r="CC14" s="20">
        <v>1.073693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173.54448619999999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6</v>
      </c>
      <c r="CB15" s="16" t="s">
        <v>4261</v>
      </c>
      <c r="CC15" s="20">
        <v>1.073693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1.2884316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1995</v>
      </c>
      <c r="H17" s="16" t="s">
        <v>4253</v>
      </c>
      <c r="I17" s="20">
        <v>1</v>
      </c>
      <c r="J17" s="16" t="s">
        <v>4252</v>
      </c>
      <c r="K17" s="15">
        <v>358</v>
      </c>
      <c r="L17" s="16" t="s">
        <v>4253</v>
      </c>
      <c r="M17" s="20">
        <v>1</v>
      </c>
      <c r="N17" s="16" t="s">
        <v>4252</v>
      </c>
      <c r="O17" s="15">
        <v>1088</v>
      </c>
      <c r="P17" s="16" t="s">
        <v>4253</v>
      </c>
      <c r="Q17" s="20">
        <v>1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3441</v>
      </c>
      <c r="X17" s="16" t="s">
        <v>4252</v>
      </c>
      <c r="Y17" s="15">
        <v>3441</v>
      </c>
      <c r="Z17" s="16" t="s">
        <v>4254</v>
      </c>
      <c r="AA17" s="15">
        <v>2574</v>
      </c>
      <c r="AB17" s="16" t="s">
        <v>4255</v>
      </c>
      <c r="AC17" s="20">
        <v>1.0185249999999999</v>
      </c>
      <c r="AD17" s="16" t="s">
        <v>4254</v>
      </c>
      <c r="AE17" s="15">
        <v>798</v>
      </c>
      <c r="AF17" s="16" t="s">
        <v>4255</v>
      </c>
      <c r="AG17" s="20">
        <v>1.029083</v>
      </c>
      <c r="AH17" s="16" t="s">
        <v>4254</v>
      </c>
      <c r="AI17" s="15">
        <v>1448</v>
      </c>
      <c r="AJ17" s="16" t="s">
        <v>4255</v>
      </c>
      <c r="AK17" s="20">
        <v>1.1356580000000001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3398</v>
      </c>
      <c r="AR17" s="16" t="s">
        <v>4257</v>
      </c>
      <c r="AS17" s="20">
        <v>1.050298</v>
      </c>
      <c r="AT17" s="16" t="s">
        <v>4256</v>
      </c>
      <c r="AU17" s="15">
        <v>699</v>
      </c>
      <c r="AV17" s="16" t="s">
        <v>4257</v>
      </c>
      <c r="AW17" s="20">
        <v>1.0107120000000001</v>
      </c>
      <c r="AX17" s="16" t="s">
        <v>4256</v>
      </c>
      <c r="AY17" s="15">
        <v>1941</v>
      </c>
      <c r="AZ17" s="16" t="s">
        <v>4257</v>
      </c>
      <c r="BA17" s="20">
        <v>1.0266040000000001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3437</v>
      </c>
      <c r="BH17" s="16" t="s">
        <v>4259</v>
      </c>
      <c r="BI17" s="20">
        <v>1.0495620000000001</v>
      </c>
      <c r="BJ17" s="16" t="s">
        <v>4258</v>
      </c>
      <c r="BK17" s="15">
        <v>883</v>
      </c>
      <c r="BL17" s="16" t="s">
        <v>4259</v>
      </c>
      <c r="BM17" s="20">
        <v>1.0368919999999999</v>
      </c>
      <c r="BN17" s="16" t="s">
        <v>4258</v>
      </c>
      <c r="BO17" s="15">
        <v>1985</v>
      </c>
      <c r="BP17" s="16" t="s">
        <v>4259</v>
      </c>
      <c r="BQ17" s="20">
        <v>0.99382610000000005</v>
      </c>
      <c r="BR17" s="16" t="s">
        <v>4258</v>
      </c>
      <c r="BS17" s="15">
        <v>22</v>
      </c>
      <c r="BT17" s="16" t="s">
        <v>4259</v>
      </c>
      <c r="BU17" s="20">
        <v>1.0477339999999999</v>
      </c>
      <c r="BV17" s="16" t="s">
        <v>4260</v>
      </c>
      <c r="BW17" s="15">
        <v>2887</v>
      </c>
      <c r="BX17" s="16" t="s">
        <v>4261</v>
      </c>
      <c r="BY17" s="20">
        <v>1.0960129999999999</v>
      </c>
      <c r="BZ17" s="16" t="s">
        <v>4260</v>
      </c>
      <c r="CA17" s="15">
        <v>431</v>
      </c>
      <c r="CB17" s="16" t="s">
        <v>4261</v>
      </c>
      <c r="CC17" s="20">
        <v>1.073693</v>
      </c>
      <c r="CD17" s="16" t="s">
        <v>4260</v>
      </c>
      <c r="CE17" s="15">
        <v>2244</v>
      </c>
      <c r="CF17" s="16" t="s">
        <v>4261</v>
      </c>
      <c r="CG17" s="20">
        <v>1.1338299999999999</v>
      </c>
      <c r="CH17" s="16" t="s">
        <v>4260</v>
      </c>
      <c r="CI17" s="15">
        <v>21</v>
      </c>
      <c r="CJ17" s="16" t="s">
        <v>4261</v>
      </c>
      <c r="CK17" s="20">
        <v>1.093032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5501.8595232999996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0</v>
      </c>
      <c r="AB18" s="16" t="s">
        <v>4255</v>
      </c>
      <c r="AC18" s="20">
        <v>0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0</v>
      </c>
      <c r="AR18" s="16" t="s">
        <v>4257</v>
      </c>
      <c r="AS18" s="20">
        <v>0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48</v>
      </c>
      <c r="BX18" s="16" t="s">
        <v>4261</v>
      </c>
      <c r="BY18" s="20">
        <v>1.0960129999999999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10.521724799999998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395</v>
      </c>
      <c r="H19" s="16" t="s">
        <v>4253</v>
      </c>
      <c r="I19" s="20">
        <v>1</v>
      </c>
      <c r="J19" s="16" t="s">
        <v>4252</v>
      </c>
      <c r="K19" s="15">
        <v>76</v>
      </c>
      <c r="L19" s="16" t="s">
        <v>4253</v>
      </c>
      <c r="M19" s="20">
        <v>1</v>
      </c>
      <c r="N19" s="16" t="s">
        <v>4252</v>
      </c>
      <c r="O19" s="15">
        <v>1961</v>
      </c>
      <c r="P19" s="16" t="s">
        <v>4253</v>
      </c>
      <c r="Q19" s="20">
        <v>1</v>
      </c>
      <c r="R19" s="16" t="s">
        <v>4252</v>
      </c>
      <c r="S19" s="15">
        <v>1192</v>
      </c>
      <c r="T19" s="16" t="s">
        <v>4253</v>
      </c>
      <c r="U19" s="20">
        <v>1</v>
      </c>
      <c r="V19" s="16" t="s">
        <v>4252</v>
      </c>
      <c r="W19" s="15">
        <v>3624</v>
      </c>
      <c r="X19" s="16" t="s">
        <v>4252</v>
      </c>
      <c r="Y19" s="15">
        <v>3624</v>
      </c>
      <c r="Z19" s="16" t="s">
        <v>4254</v>
      </c>
      <c r="AA19" s="15">
        <v>547</v>
      </c>
      <c r="AB19" s="16" t="s">
        <v>4255</v>
      </c>
      <c r="AC19" s="20">
        <v>1.0185249999999999</v>
      </c>
      <c r="AD19" s="16" t="s">
        <v>4254</v>
      </c>
      <c r="AE19" s="15">
        <v>204</v>
      </c>
      <c r="AF19" s="16" t="s">
        <v>4255</v>
      </c>
      <c r="AG19" s="20">
        <v>1.029083</v>
      </c>
      <c r="AH19" s="16" t="s">
        <v>4254</v>
      </c>
      <c r="AI19" s="15">
        <v>1408</v>
      </c>
      <c r="AJ19" s="16" t="s">
        <v>4255</v>
      </c>
      <c r="AK19" s="20">
        <v>1.1356580000000001</v>
      </c>
      <c r="AL19" s="16" t="s">
        <v>4254</v>
      </c>
      <c r="AM19" s="15">
        <v>1390</v>
      </c>
      <c r="AN19" s="16" t="s">
        <v>4255</v>
      </c>
      <c r="AO19" s="20">
        <v>1.0199929999999999</v>
      </c>
      <c r="AP19" s="16" t="s">
        <v>4256</v>
      </c>
      <c r="AQ19" s="15">
        <v>666</v>
      </c>
      <c r="AR19" s="16" t="s">
        <v>4257</v>
      </c>
      <c r="AS19" s="20">
        <v>1.050298</v>
      </c>
      <c r="AT19" s="16" t="s">
        <v>4256</v>
      </c>
      <c r="AU19" s="15">
        <v>117</v>
      </c>
      <c r="AV19" s="16" t="s">
        <v>4257</v>
      </c>
      <c r="AW19" s="20">
        <v>1.0107120000000001</v>
      </c>
      <c r="AX19" s="16" t="s">
        <v>4256</v>
      </c>
      <c r="AY19" s="15">
        <v>1582</v>
      </c>
      <c r="AZ19" s="16" t="s">
        <v>4257</v>
      </c>
      <c r="BA19" s="20">
        <v>1.0266040000000001</v>
      </c>
      <c r="BB19" s="16" t="s">
        <v>4256</v>
      </c>
      <c r="BC19" s="15">
        <v>1570</v>
      </c>
      <c r="BD19" s="16" t="s">
        <v>4257</v>
      </c>
      <c r="BE19" s="20">
        <v>1.0450269999999999</v>
      </c>
      <c r="BF19" s="16" t="s">
        <v>4258</v>
      </c>
      <c r="BG19" s="15">
        <v>584</v>
      </c>
      <c r="BH19" s="16" t="s">
        <v>4259</v>
      </c>
      <c r="BI19" s="20">
        <v>1.0495620000000001</v>
      </c>
      <c r="BJ19" s="16" t="s">
        <v>4258</v>
      </c>
      <c r="BK19" s="15">
        <v>149</v>
      </c>
      <c r="BL19" s="16" t="s">
        <v>4259</v>
      </c>
      <c r="BM19" s="20">
        <v>1.0368919999999999</v>
      </c>
      <c r="BN19" s="16" t="s">
        <v>4258</v>
      </c>
      <c r="BO19" s="15">
        <v>1474</v>
      </c>
      <c r="BP19" s="16" t="s">
        <v>4259</v>
      </c>
      <c r="BQ19" s="20">
        <v>0.99382610000000005</v>
      </c>
      <c r="BR19" s="16" t="s">
        <v>4258</v>
      </c>
      <c r="BS19" s="15">
        <v>1307</v>
      </c>
      <c r="BT19" s="16" t="s">
        <v>4259</v>
      </c>
      <c r="BU19" s="20">
        <v>1.0477339999999999</v>
      </c>
      <c r="BV19" s="16" t="s">
        <v>4260</v>
      </c>
      <c r="BW19" s="15">
        <v>479</v>
      </c>
      <c r="BX19" s="16" t="s">
        <v>4261</v>
      </c>
      <c r="BY19" s="20">
        <v>1.0960129999999999</v>
      </c>
      <c r="BZ19" s="16" t="s">
        <v>4260</v>
      </c>
      <c r="CA19" s="15">
        <v>87</v>
      </c>
      <c r="CB19" s="16" t="s">
        <v>4261</v>
      </c>
      <c r="CC19" s="20">
        <v>1.073693</v>
      </c>
      <c r="CD19" s="16" t="s">
        <v>4260</v>
      </c>
      <c r="CE19" s="15">
        <v>1033</v>
      </c>
      <c r="CF19" s="16" t="s">
        <v>4261</v>
      </c>
      <c r="CG19" s="20">
        <v>1.1338299999999999</v>
      </c>
      <c r="CH19" s="16" t="s">
        <v>4260</v>
      </c>
      <c r="CI19" s="15">
        <v>1356</v>
      </c>
      <c r="CJ19" s="16" t="s">
        <v>4261</v>
      </c>
      <c r="CK19" s="20">
        <v>1.093032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3672.7845912800003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54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54</v>
      </c>
      <c r="X20" s="16" t="s">
        <v>4252</v>
      </c>
      <c r="Y20" s="15">
        <v>54</v>
      </c>
      <c r="Z20" s="16" t="s">
        <v>4254</v>
      </c>
      <c r="AA20" s="15">
        <v>46</v>
      </c>
      <c r="AB20" s="16" t="s">
        <v>4255</v>
      </c>
      <c r="AC20" s="20">
        <v>1.0185249999999999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21</v>
      </c>
      <c r="AR20" s="16" t="s">
        <v>4257</v>
      </c>
      <c r="AS20" s="20">
        <v>1.050298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77</v>
      </c>
      <c r="BH20" s="16" t="s">
        <v>4259</v>
      </c>
      <c r="BI20" s="20">
        <v>1.0495620000000001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84</v>
      </c>
      <c r="BX20" s="16" t="s">
        <v>4261</v>
      </c>
      <c r="BY20" s="20">
        <v>1.0960129999999999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59.157954799999992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5581</v>
      </c>
      <c r="H21" s="16" t="s">
        <v>4253</v>
      </c>
      <c r="I21" s="20">
        <v>1</v>
      </c>
      <c r="J21" s="16" t="s">
        <v>4252</v>
      </c>
      <c r="K21" s="15">
        <v>281</v>
      </c>
      <c r="L21" s="16" t="s">
        <v>4253</v>
      </c>
      <c r="M21" s="20">
        <v>1</v>
      </c>
      <c r="N21" s="16" t="s">
        <v>4252</v>
      </c>
      <c r="O21" s="15">
        <v>6193</v>
      </c>
      <c r="P21" s="16" t="s">
        <v>4253</v>
      </c>
      <c r="Q21" s="20">
        <v>1</v>
      </c>
      <c r="R21" s="16" t="s">
        <v>4252</v>
      </c>
      <c r="S21" s="15">
        <v>401</v>
      </c>
      <c r="T21" s="16" t="s">
        <v>4253</v>
      </c>
      <c r="U21" s="20">
        <v>1</v>
      </c>
      <c r="V21" s="16" t="s">
        <v>4252</v>
      </c>
      <c r="W21" s="15">
        <v>12456</v>
      </c>
      <c r="X21" s="16" t="s">
        <v>4252</v>
      </c>
      <c r="Y21" s="15">
        <v>12456</v>
      </c>
      <c r="Z21" s="16" t="s">
        <v>4254</v>
      </c>
      <c r="AA21" s="15">
        <v>6027</v>
      </c>
      <c r="AB21" s="16" t="s">
        <v>4255</v>
      </c>
      <c r="AC21" s="20">
        <v>1.0185249999999999</v>
      </c>
      <c r="AD21" s="16" t="s">
        <v>4254</v>
      </c>
      <c r="AE21" s="15">
        <v>1167</v>
      </c>
      <c r="AF21" s="16" t="s">
        <v>4255</v>
      </c>
      <c r="AG21" s="20">
        <v>1.029083</v>
      </c>
      <c r="AH21" s="16" t="s">
        <v>4254</v>
      </c>
      <c r="AI21" s="15">
        <v>4843</v>
      </c>
      <c r="AJ21" s="16" t="s">
        <v>4255</v>
      </c>
      <c r="AK21" s="20">
        <v>1.1356580000000001</v>
      </c>
      <c r="AL21" s="16" t="s">
        <v>4254</v>
      </c>
      <c r="AM21" s="15">
        <v>435</v>
      </c>
      <c r="AN21" s="16" t="s">
        <v>4255</v>
      </c>
      <c r="AO21" s="20">
        <v>1.0199929999999999</v>
      </c>
      <c r="AP21" s="16" t="s">
        <v>4256</v>
      </c>
      <c r="AQ21" s="15">
        <v>8406</v>
      </c>
      <c r="AR21" s="16" t="s">
        <v>4257</v>
      </c>
      <c r="AS21" s="20">
        <v>1.050298</v>
      </c>
      <c r="AT21" s="16" t="s">
        <v>4256</v>
      </c>
      <c r="AU21" s="15">
        <v>923</v>
      </c>
      <c r="AV21" s="16" t="s">
        <v>4257</v>
      </c>
      <c r="AW21" s="20">
        <v>1.0107120000000001</v>
      </c>
      <c r="AX21" s="16" t="s">
        <v>4256</v>
      </c>
      <c r="AY21" s="15">
        <v>5163</v>
      </c>
      <c r="AZ21" s="16" t="s">
        <v>4257</v>
      </c>
      <c r="BA21" s="20">
        <v>1.0266040000000001</v>
      </c>
      <c r="BB21" s="16" t="s">
        <v>4256</v>
      </c>
      <c r="BC21" s="15">
        <v>574</v>
      </c>
      <c r="BD21" s="16" t="s">
        <v>4257</v>
      </c>
      <c r="BE21" s="20">
        <v>1.0450269999999999</v>
      </c>
      <c r="BF21" s="16" t="s">
        <v>4258</v>
      </c>
      <c r="BG21" s="15">
        <v>8070</v>
      </c>
      <c r="BH21" s="16" t="s">
        <v>4259</v>
      </c>
      <c r="BI21" s="20">
        <v>1.0495620000000001</v>
      </c>
      <c r="BJ21" s="16" t="s">
        <v>4258</v>
      </c>
      <c r="BK21" s="15">
        <v>1574</v>
      </c>
      <c r="BL21" s="16" t="s">
        <v>4259</v>
      </c>
      <c r="BM21" s="20">
        <v>1.0368919999999999</v>
      </c>
      <c r="BN21" s="16" t="s">
        <v>4258</v>
      </c>
      <c r="BO21" s="15">
        <v>5358</v>
      </c>
      <c r="BP21" s="16" t="s">
        <v>4259</v>
      </c>
      <c r="BQ21" s="20">
        <v>0.99382610000000005</v>
      </c>
      <c r="BR21" s="16" t="s">
        <v>4258</v>
      </c>
      <c r="BS21" s="15">
        <v>980</v>
      </c>
      <c r="BT21" s="16" t="s">
        <v>4259</v>
      </c>
      <c r="BU21" s="20">
        <v>1.0477339999999999</v>
      </c>
      <c r="BV21" s="16" t="s">
        <v>4260</v>
      </c>
      <c r="BW21" s="15">
        <v>6703</v>
      </c>
      <c r="BX21" s="16" t="s">
        <v>4261</v>
      </c>
      <c r="BY21" s="20">
        <v>1.0960129999999999</v>
      </c>
      <c r="BZ21" s="16" t="s">
        <v>4260</v>
      </c>
      <c r="CA21" s="15">
        <v>2166</v>
      </c>
      <c r="CB21" s="16" t="s">
        <v>4261</v>
      </c>
      <c r="CC21" s="20">
        <v>1.073693</v>
      </c>
      <c r="CD21" s="16" t="s">
        <v>4260</v>
      </c>
      <c r="CE21" s="15">
        <v>5602</v>
      </c>
      <c r="CF21" s="16" t="s">
        <v>4261</v>
      </c>
      <c r="CG21" s="20">
        <v>1.1338299999999999</v>
      </c>
      <c r="CH21" s="16" t="s">
        <v>4260</v>
      </c>
      <c r="CI21" s="15">
        <v>884</v>
      </c>
      <c r="CJ21" s="16" t="s">
        <v>4261</v>
      </c>
      <c r="CK21" s="20">
        <v>1.093032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14969.011167160003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532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532</v>
      </c>
      <c r="X22" s="16" t="s">
        <v>4252</v>
      </c>
      <c r="Y22" s="15">
        <v>532</v>
      </c>
      <c r="Z22" s="16" t="s">
        <v>4254</v>
      </c>
      <c r="AA22" s="15">
        <v>549</v>
      </c>
      <c r="AB22" s="16" t="s">
        <v>4255</v>
      </c>
      <c r="AC22" s="20">
        <v>1.0185249999999999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664</v>
      </c>
      <c r="AR22" s="16" t="s">
        <v>4257</v>
      </c>
      <c r="AS22" s="20">
        <v>1.050298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627</v>
      </c>
      <c r="BH22" s="16" t="s">
        <v>4259</v>
      </c>
      <c r="BI22" s="20">
        <v>1.0495620000000001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901</v>
      </c>
      <c r="BX22" s="16" t="s">
        <v>4261</v>
      </c>
      <c r="BY22" s="20">
        <v>1.0960129999999999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686.83023679999997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524</v>
      </c>
      <c r="H23" s="16" t="s">
        <v>4253</v>
      </c>
      <c r="I23" s="20">
        <v>1</v>
      </c>
      <c r="J23" s="16" t="s">
        <v>4252</v>
      </c>
      <c r="K23" s="15">
        <v>100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558</v>
      </c>
      <c r="T23" s="16" t="s">
        <v>4253</v>
      </c>
      <c r="U23" s="20">
        <v>1</v>
      </c>
      <c r="V23" s="16" t="s">
        <v>4252</v>
      </c>
      <c r="W23" s="15">
        <v>1182</v>
      </c>
      <c r="X23" s="16" t="s">
        <v>4252</v>
      </c>
      <c r="Y23" s="15">
        <v>1182</v>
      </c>
      <c r="Z23" s="16" t="s">
        <v>4254</v>
      </c>
      <c r="AA23" s="15">
        <v>1060</v>
      </c>
      <c r="AB23" s="16" t="s">
        <v>4255</v>
      </c>
      <c r="AC23" s="20">
        <v>1.0185249999999999</v>
      </c>
      <c r="AD23" s="16" t="s">
        <v>4254</v>
      </c>
      <c r="AE23" s="15">
        <v>45</v>
      </c>
      <c r="AF23" s="16" t="s">
        <v>4255</v>
      </c>
      <c r="AG23" s="20">
        <v>1.029083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568</v>
      </c>
      <c r="AN23" s="16" t="s">
        <v>4255</v>
      </c>
      <c r="AO23" s="20">
        <v>1.0199929999999999</v>
      </c>
      <c r="AP23" s="16" t="s">
        <v>4256</v>
      </c>
      <c r="AQ23" s="15">
        <v>838</v>
      </c>
      <c r="AR23" s="16" t="s">
        <v>4257</v>
      </c>
      <c r="AS23" s="20">
        <v>1.050298</v>
      </c>
      <c r="AT23" s="16" t="s">
        <v>4256</v>
      </c>
      <c r="AU23" s="15">
        <v>56</v>
      </c>
      <c r="AV23" s="16" t="s">
        <v>4257</v>
      </c>
      <c r="AW23" s="20">
        <v>1.0107120000000001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609</v>
      </c>
      <c r="BD23" s="16" t="s">
        <v>4257</v>
      </c>
      <c r="BE23" s="20">
        <v>1.0450269999999999</v>
      </c>
      <c r="BF23" s="16" t="s">
        <v>4258</v>
      </c>
      <c r="BG23" s="15">
        <v>983</v>
      </c>
      <c r="BH23" s="16" t="s">
        <v>4259</v>
      </c>
      <c r="BI23" s="20">
        <v>1.0495620000000001</v>
      </c>
      <c r="BJ23" s="16" t="s">
        <v>4258</v>
      </c>
      <c r="BK23" s="15">
        <v>50</v>
      </c>
      <c r="BL23" s="16" t="s">
        <v>4259</v>
      </c>
      <c r="BM23" s="20">
        <v>1.0368919999999999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619</v>
      </c>
      <c r="BT23" s="16" t="s">
        <v>4259</v>
      </c>
      <c r="BU23" s="20">
        <v>1.0477339999999999</v>
      </c>
      <c r="BV23" s="16" t="s">
        <v>4260</v>
      </c>
      <c r="BW23" s="15">
        <v>1180</v>
      </c>
      <c r="BX23" s="16" t="s">
        <v>4261</v>
      </c>
      <c r="BY23" s="20">
        <v>1.0960129999999999</v>
      </c>
      <c r="BZ23" s="16" t="s">
        <v>4260</v>
      </c>
      <c r="CA23" s="15">
        <v>84</v>
      </c>
      <c r="CB23" s="16" t="s">
        <v>4261</v>
      </c>
      <c r="CC23" s="20">
        <v>1.073693</v>
      </c>
      <c r="CD23" s="16" t="s">
        <v>4260</v>
      </c>
      <c r="CE23" s="15">
        <v>12</v>
      </c>
      <c r="CF23" s="16" t="s">
        <v>4261</v>
      </c>
      <c r="CG23" s="20">
        <v>1.1338299999999999</v>
      </c>
      <c r="CH23" s="16" t="s">
        <v>4260</v>
      </c>
      <c r="CI23" s="15">
        <v>577</v>
      </c>
      <c r="CJ23" s="16" t="s">
        <v>4261</v>
      </c>
      <c r="CK23" s="20">
        <v>1.093032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1644.0709332000001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6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</v>
      </c>
      <c r="X24" s="16" t="s">
        <v>4252</v>
      </c>
      <c r="Y24" s="15">
        <v>6</v>
      </c>
      <c r="Z24" s="16" t="s">
        <v>4254</v>
      </c>
      <c r="AA24" s="15">
        <v>25</v>
      </c>
      <c r="AB24" s="16" t="s">
        <v>4255</v>
      </c>
      <c r="AC24" s="20">
        <v>1.0185249999999999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58</v>
      </c>
      <c r="AR24" s="16" t="s">
        <v>4257</v>
      </c>
      <c r="AS24" s="20">
        <v>1.050298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49</v>
      </c>
      <c r="BH24" s="16" t="s">
        <v>4259</v>
      </c>
      <c r="BI24" s="20">
        <v>1.0495620000000001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67</v>
      </c>
      <c r="BX24" s="16" t="s">
        <v>4261</v>
      </c>
      <c r="BY24" s="20">
        <v>1.0960129999999999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43.448363599999993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939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939</v>
      </c>
      <c r="X25" s="16" t="s">
        <v>4252</v>
      </c>
      <c r="Y25" s="15">
        <v>939</v>
      </c>
      <c r="Z25" s="16" t="s">
        <v>4254</v>
      </c>
      <c r="AA25" s="15">
        <v>1047</v>
      </c>
      <c r="AB25" s="16" t="s">
        <v>4255</v>
      </c>
      <c r="AC25" s="20">
        <v>1.0185249999999999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822</v>
      </c>
      <c r="AR25" s="16" t="s">
        <v>4257</v>
      </c>
      <c r="AS25" s="20">
        <v>1.050298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751</v>
      </c>
      <c r="BH25" s="16" t="s">
        <v>4259</v>
      </c>
      <c r="BI25" s="20">
        <v>1.0495620000000001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642</v>
      </c>
      <c r="BX25" s="16" t="s">
        <v>4261</v>
      </c>
      <c r="BY25" s="20">
        <v>1.0960129999999999</v>
      </c>
      <c r="BZ25" s="16" t="s">
        <v>4260</v>
      </c>
      <c r="CA25" s="15">
        <v>13</v>
      </c>
      <c r="CB25" s="16" t="s">
        <v>4261</v>
      </c>
      <c r="CC25" s="20">
        <v>1.073693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939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74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74</v>
      </c>
      <c r="X26" s="16" t="s">
        <v>4252</v>
      </c>
      <c r="Y26" s="15">
        <v>74</v>
      </c>
      <c r="Z26" s="16" t="s">
        <v>4254</v>
      </c>
      <c r="AA26" s="15">
        <v>64</v>
      </c>
      <c r="AB26" s="16" t="s">
        <v>4255</v>
      </c>
      <c r="AC26" s="20">
        <v>1.0185249999999999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41</v>
      </c>
      <c r="AR26" s="16" t="s">
        <v>4257</v>
      </c>
      <c r="AS26" s="20">
        <v>1.050298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34</v>
      </c>
      <c r="BH26" s="16" t="s">
        <v>4259</v>
      </c>
      <c r="BI26" s="20">
        <v>1.0495620000000001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41</v>
      </c>
      <c r="BX26" s="16" t="s">
        <v>4261</v>
      </c>
      <c r="BY26" s="20">
        <v>1.0960129999999999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74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404</v>
      </c>
      <c r="AZ27" s="16" t="s">
        <v>4257</v>
      </c>
      <c r="BA27" s="20">
        <v>1.0266040000000001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1987</v>
      </c>
      <c r="BP27" s="16" t="s">
        <v>4259</v>
      </c>
      <c r="BQ27" s="20">
        <v>0.99382610000000005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1799</v>
      </c>
      <c r="CF27" s="16" t="s">
        <v>4261</v>
      </c>
      <c r="CG27" s="20">
        <v>1.1338299999999999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6365</v>
      </c>
      <c r="H28" s="16" t="s">
        <v>4253</v>
      </c>
      <c r="I28" s="20">
        <v>1</v>
      </c>
      <c r="J28" s="16" t="s">
        <v>4252</v>
      </c>
      <c r="K28" s="15">
        <v>1431</v>
      </c>
      <c r="L28" s="16" t="s">
        <v>4253</v>
      </c>
      <c r="M28" s="20">
        <v>1</v>
      </c>
      <c r="N28" s="16" t="s">
        <v>4252</v>
      </c>
      <c r="O28" s="15">
        <v>150</v>
      </c>
      <c r="P28" s="16" t="s">
        <v>4253</v>
      </c>
      <c r="Q28" s="20">
        <v>1</v>
      </c>
      <c r="R28" s="16" t="s">
        <v>4252</v>
      </c>
      <c r="S28" s="15">
        <v>8</v>
      </c>
      <c r="T28" s="16" t="s">
        <v>4253</v>
      </c>
      <c r="U28" s="20">
        <v>1</v>
      </c>
      <c r="V28" s="16" t="s">
        <v>4252</v>
      </c>
      <c r="W28" s="15">
        <v>7954</v>
      </c>
      <c r="X28" s="16" t="s">
        <v>4252</v>
      </c>
      <c r="Y28" s="15">
        <v>7954</v>
      </c>
      <c r="Z28" s="16" t="s">
        <v>4254</v>
      </c>
      <c r="AA28" s="15">
        <v>7653</v>
      </c>
      <c r="AB28" s="16" t="s">
        <v>4255</v>
      </c>
      <c r="AC28" s="20">
        <v>1.0185249999999999</v>
      </c>
      <c r="AD28" s="16" t="s">
        <v>4254</v>
      </c>
      <c r="AE28" s="15">
        <v>86</v>
      </c>
      <c r="AF28" s="16" t="s">
        <v>4255</v>
      </c>
      <c r="AG28" s="20">
        <v>1.029083</v>
      </c>
      <c r="AH28" s="16" t="s">
        <v>4254</v>
      </c>
      <c r="AI28" s="15">
        <v>68</v>
      </c>
      <c r="AJ28" s="16" t="s">
        <v>4255</v>
      </c>
      <c r="AK28" s="20">
        <v>1.1356580000000001</v>
      </c>
      <c r="AL28" s="16" t="s">
        <v>4254</v>
      </c>
      <c r="AM28" s="15">
        <v>27</v>
      </c>
      <c r="AN28" s="16" t="s">
        <v>4255</v>
      </c>
      <c r="AO28" s="20">
        <v>1.0199929999999999</v>
      </c>
      <c r="AP28" s="16" t="s">
        <v>4256</v>
      </c>
      <c r="AQ28" s="15">
        <v>7693</v>
      </c>
      <c r="AR28" s="16" t="s">
        <v>4257</v>
      </c>
      <c r="AS28" s="20">
        <v>1.050298</v>
      </c>
      <c r="AT28" s="16" t="s">
        <v>4256</v>
      </c>
      <c r="AU28" s="15">
        <v>192</v>
      </c>
      <c r="AV28" s="16" t="s">
        <v>4257</v>
      </c>
      <c r="AW28" s="20">
        <v>1.0107120000000001</v>
      </c>
      <c r="AX28" s="16" t="s">
        <v>4256</v>
      </c>
      <c r="AY28" s="15">
        <v>89</v>
      </c>
      <c r="AZ28" s="16" t="s">
        <v>4257</v>
      </c>
      <c r="BA28" s="20">
        <v>1.0266040000000001</v>
      </c>
      <c r="BB28" s="16" t="s">
        <v>4256</v>
      </c>
      <c r="BC28" s="15">
        <v>79</v>
      </c>
      <c r="BD28" s="16" t="s">
        <v>4257</v>
      </c>
      <c r="BE28" s="20">
        <v>1.0450269999999999</v>
      </c>
      <c r="BF28" s="16" t="s">
        <v>4258</v>
      </c>
      <c r="BG28" s="15">
        <v>7440</v>
      </c>
      <c r="BH28" s="16" t="s">
        <v>4259</v>
      </c>
      <c r="BI28" s="20">
        <v>1.0495620000000001</v>
      </c>
      <c r="BJ28" s="16" t="s">
        <v>4258</v>
      </c>
      <c r="BK28" s="15">
        <v>14</v>
      </c>
      <c r="BL28" s="16" t="s">
        <v>4259</v>
      </c>
      <c r="BM28" s="20">
        <v>1.0368919999999999</v>
      </c>
      <c r="BN28" s="16" t="s">
        <v>4258</v>
      </c>
      <c r="BO28" s="15">
        <v>41</v>
      </c>
      <c r="BP28" s="16" t="s">
        <v>4259</v>
      </c>
      <c r="BQ28" s="20">
        <v>0.99382610000000005</v>
      </c>
      <c r="BR28" s="16" t="s">
        <v>4258</v>
      </c>
      <c r="BS28" s="15">
        <v>66</v>
      </c>
      <c r="BT28" s="16" t="s">
        <v>4259</v>
      </c>
      <c r="BU28" s="20">
        <v>1.0477339999999999</v>
      </c>
      <c r="BV28" s="16" t="s">
        <v>4260</v>
      </c>
      <c r="BW28" s="15">
        <v>6546</v>
      </c>
      <c r="BX28" s="16" t="s">
        <v>4261</v>
      </c>
      <c r="BY28" s="20">
        <v>1.0960129999999999</v>
      </c>
      <c r="BZ28" s="16" t="s">
        <v>4260</v>
      </c>
      <c r="CA28" s="15">
        <v>12</v>
      </c>
      <c r="CB28" s="16" t="s">
        <v>4261</v>
      </c>
      <c r="CC28" s="20">
        <v>1.073693</v>
      </c>
      <c r="CD28" s="16" t="s">
        <v>4260</v>
      </c>
      <c r="CE28" s="15">
        <v>79</v>
      </c>
      <c r="CF28" s="16" t="s">
        <v>4261</v>
      </c>
      <c r="CG28" s="20">
        <v>1.1338299999999999</v>
      </c>
      <c r="CH28" s="16" t="s">
        <v>4260</v>
      </c>
      <c r="CI28" s="15">
        <v>194</v>
      </c>
      <c r="CJ28" s="16" t="s">
        <v>4261</v>
      </c>
      <c r="CK28" s="20">
        <v>1.093032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7962.4245798199991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162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32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194</v>
      </c>
      <c r="X29" s="16" t="s">
        <v>4252</v>
      </c>
      <c r="Y29" s="15">
        <v>194</v>
      </c>
      <c r="Z29" s="16" t="s">
        <v>4254</v>
      </c>
      <c r="AA29" s="15">
        <v>124</v>
      </c>
      <c r="AB29" s="16" t="s">
        <v>4255</v>
      </c>
      <c r="AC29" s="20">
        <v>1.0185249999999999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8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55</v>
      </c>
      <c r="AR29" s="16" t="s">
        <v>4257</v>
      </c>
      <c r="AS29" s="20">
        <v>1.050298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2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24</v>
      </c>
      <c r="BH29" s="16" t="s">
        <v>4259</v>
      </c>
      <c r="BI29" s="20">
        <v>1.0495620000000001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4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30</v>
      </c>
      <c r="BX29" s="16" t="s">
        <v>4261</v>
      </c>
      <c r="BY29" s="20">
        <v>1.0960129999999999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90.249428879999996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594</v>
      </c>
      <c r="L30" s="16" t="s">
        <v>4253</v>
      </c>
      <c r="M30" s="20">
        <v>1</v>
      </c>
      <c r="N30" s="16" t="s">
        <v>4252</v>
      </c>
      <c r="O30" s="15">
        <v>4456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5050</v>
      </c>
      <c r="X30" s="16" t="s">
        <v>4252</v>
      </c>
      <c r="Y30" s="15">
        <v>5050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485</v>
      </c>
      <c r="AF30" s="16" t="s">
        <v>4255</v>
      </c>
      <c r="AG30" s="20">
        <v>1.029083</v>
      </c>
      <c r="AH30" s="16" t="s">
        <v>4254</v>
      </c>
      <c r="AI30" s="15">
        <v>8659</v>
      </c>
      <c r="AJ30" s="16" t="s">
        <v>4255</v>
      </c>
      <c r="AK30" s="20">
        <v>1.1356580000000001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478</v>
      </c>
      <c r="AV30" s="16" t="s">
        <v>4257</v>
      </c>
      <c r="AW30" s="20">
        <v>1.0107120000000001</v>
      </c>
      <c r="AX30" s="16" t="s">
        <v>4256</v>
      </c>
      <c r="AY30" s="15">
        <v>8481</v>
      </c>
      <c r="AZ30" s="16" t="s">
        <v>4257</v>
      </c>
      <c r="BA30" s="20">
        <v>1.0266040000000001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467</v>
      </c>
      <c r="BL30" s="16" t="s">
        <v>4259</v>
      </c>
      <c r="BM30" s="20">
        <v>1.0368919999999999</v>
      </c>
      <c r="BN30" s="16" t="s">
        <v>4258</v>
      </c>
      <c r="BO30" s="15">
        <v>8034</v>
      </c>
      <c r="BP30" s="16" t="s">
        <v>4259</v>
      </c>
      <c r="BQ30" s="20">
        <v>0.99382610000000005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423</v>
      </c>
      <c r="CB30" s="16" t="s">
        <v>4261</v>
      </c>
      <c r="CC30" s="20">
        <v>1.073693</v>
      </c>
      <c r="CD30" s="16" t="s">
        <v>4260</v>
      </c>
      <c r="CE30" s="15">
        <v>7940</v>
      </c>
      <c r="CF30" s="16" t="s">
        <v>4261</v>
      </c>
      <c r="CG30" s="20">
        <v>1.1338299999999999</v>
      </c>
      <c r="CH30" s="16" t="s">
        <v>4260</v>
      </c>
      <c r="CI30" s="15">
        <v>1</v>
      </c>
      <c r="CJ30" s="16" t="s">
        <v>4261</v>
      </c>
      <c r="CK30" s="20">
        <v>1.093032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8499.8039118800007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190</v>
      </c>
      <c r="H32" s="16" t="s">
        <v>4253</v>
      </c>
      <c r="I32" s="20">
        <v>1</v>
      </c>
      <c r="J32" s="16" t="s">
        <v>4252</v>
      </c>
      <c r="K32" s="15">
        <v>59</v>
      </c>
      <c r="L32" s="16" t="s">
        <v>4253</v>
      </c>
      <c r="M32" s="20">
        <v>1</v>
      </c>
      <c r="N32" s="16" t="s">
        <v>4252</v>
      </c>
      <c r="O32" s="15">
        <v>954</v>
      </c>
      <c r="P32" s="16" t="s">
        <v>4253</v>
      </c>
      <c r="Q32" s="20">
        <v>1</v>
      </c>
      <c r="R32" s="16" t="s">
        <v>4252</v>
      </c>
      <c r="S32" s="15">
        <v>3</v>
      </c>
      <c r="T32" s="16" t="s">
        <v>4253</v>
      </c>
      <c r="U32" s="20">
        <v>1</v>
      </c>
      <c r="V32" s="16" t="s">
        <v>4252</v>
      </c>
      <c r="W32" s="15">
        <v>1206</v>
      </c>
      <c r="X32" s="16" t="s">
        <v>4252</v>
      </c>
      <c r="Y32" s="15">
        <v>1206</v>
      </c>
      <c r="Z32" s="16" t="s">
        <v>4254</v>
      </c>
      <c r="AA32" s="15">
        <v>87</v>
      </c>
      <c r="AB32" s="16" t="s">
        <v>4255</v>
      </c>
      <c r="AC32" s="20">
        <v>1.0185249999999999</v>
      </c>
      <c r="AD32" s="16" t="s">
        <v>4254</v>
      </c>
      <c r="AE32" s="15">
        <v>62</v>
      </c>
      <c r="AF32" s="16" t="s">
        <v>4255</v>
      </c>
      <c r="AG32" s="20">
        <v>1.029083</v>
      </c>
      <c r="AH32" s="16" t="s">
        <v>4254</v>
      </c>
      <c r="AI32" s="15">
        <v>1035</v>
      </c>
      <c r="AJ32" s="16" t="s">
        <v>4255</v>
      </c>
      <c r="AK32" s="20">
        <v>1.1356580000000001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120</v>
      </c>
      <c r="AR32" s="16" t="s">
        <v>4257</v>
      </c>
      <c r="AS32" s="20">
        <v>1.050298</v>
      </c>
      <c r="AT32" s="16" t="s">
        <v>4256</v>
      </c>
      <c r="AU32" s="15">
        <v>183</v>
      </c>
      <c r="AV32" s="16" t="s">
        <v>4257</v>
      </c>
      <c r="AW32" s="20">
        <v>1.0107120000000001</v>
      </c>
      <c r="AX32" s="16" t="s">
        <v>4256</v>
      </c>
      <c r="AY32" s="15">
        <v>1014</v>
      </c>
      <c r="AZ32" s="16" t="s">
        <v>4257</v>
      </c>
      <c r="BA32" s="20">
        <v>1.0266040000000001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52</v>
      </c>
      <c r="BL32" s="16" t="s">
        <v>4259</v>
      </c>
      <c r="BM32" s="20">
        <v>1.0368919999999999</v>
      </c>
      <c r="BN32" s="16" t="s">
        <v>4258</v>
      </c>
      <c r="BO32" s="15">
        <v>1002</v>
      </c>
      <c r="BP32" s="16" t="s">
        <v>4259</v>
      </c>
      <c r="BQ32" s="20">
        <v>0.99382610000000005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53</v>
      </c>
      <c r="CB32" s="16" t="s">
        <v>4261</v>
      </c>
      <c r="CC32" s="20">
        <v>1.073693</v>
      </c>
      <c r="CD32" s="16" t="s">
        <v>4260</v>
      </c>
      <c r="CE32" s="15">
        <v>1573</v>
      </c>
      <c r="CF32" s="16" t="s">
        <v>4261</v>
      </c>
      <c r="CG32" s="20">
        <v>1.1338299999999999</v>
      </c>
      <c r="CH32" s="16" t="s">
        <v>4260</v>
      </c>
      <c r="CI32" s="15">
        <v>69</v>
      </c>
      <c r="CJ32" s="16" t="s">
        <v>4261</v>
      </c>
      <c r="CK32" s="20">
        <v>1.093032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1370.2730052400002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13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13</v>
      </c>
      <c r="X33" s="16" t="s">
        <v>4252</v>
      </c>
      <c r="Y33" s="15">
        <v>13</v>
      </c>
      <c r="Z33" s="16" t="s">
        <v>4254</v>
      </c>
      <c r="AA33" s="15">
        <v>20</v>
      </c>
      <c r="AB33" s="16" t="s">
        <v>4255</v>
      </c>
      <c r="AC33" s="20">
        <v>1.0185249999999999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18</v>
      </c>
      <c r="AR33" s="16" t="s">
        <v>4257</v>
      </c>
      <c r="AS33" s="20">
        <v>1.050298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5</v>
      </c>
      <c r="BH33" s="16" t="s">
        <v>4259</v>
      </c>
      <c r="BI33" s="20">
        <v>1.0495620000000001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10</v>
      </c>
      <c r="BX33" s="16" t="s">
        <v>4261</v>
      </c>
      <c r="BY33" s="20">
        <v>1.0960129999999999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13.696760799999998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120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177</v>
      </c>
      <c r="P34" s="16" t="s">
        <v>4253</v>
      </c>
      <c r="Q34" s="20">
        <v>1</v>
      </c>
      <c r="R34" s="16" t="s">
        <v>4252</v>
      </c>
      <c r="S34" s="15">
        <v>451</v>
      </c>
      <c r="T34" s="16" t="s">
        <v>4253</v>
      </c>
      <c r="U34" s="20">
        <v>1</v>
      </c>
      <c r="V34" s="16" t="s">
        <v>4252</v>
      </c>
      <c r="W34" s="15">
        <v>748</v>
      </c>
      <c r="X34" s="16" t="s">
        <v>4252</v>
      </c>
      <c r="Y34" s="15">
        <v>748</v>
      </c>
      <c r="Z34" s="16" t="s">
        <v>4254</v>
      </c>
      <c r="AA34" s="15">
        <v>137</v>
      </c>
      <c r="AB34" s="16" t="s">
        <v>4255</v>
      </c>
      <c r="AC34" s="20">
        <v>1.0185249999999999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357</v>
      </c>
      <c r="AJ34" s="16" t="s">
        <v>4255</v>
      </c>
      <c r="AK34" s="20">
        <v>1.1356580000000001</v>
      </c>
      <c r="AL34" s="16" t="s">
        <v>4254</v>
      </c>
      <c r="AM34" s="15">
        <v>426</v>
      </c>
      <c r="AN34" s="16" t="s">
        <v>4255</v>
      </c>
      <c r="AO34" s="20">
        <v>1.0199929999999999</v>
      </c>
      <c r="AP34" s="16" t="s">
        <v>4256</v>
      </c>
      <c r="AQ34" s="15">
        <v>370</v>
      </c>
      <c r="AR34" s="16" t="s">
        <v>4257</v>
      </c>
      <c r="AS34" s="20">
        <v>1.050298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393</v>
      </c>
      <c r="AZ34" s="16" t="s">
        <v>4257</v>
      </c>
      <c r="BA34" s="20">
        <v>1.0266040000000001</v>
      </c>
      <c r="BB34" s="16" t="s">
        <v>4256</v>
      </c>
      <c r="BC34" s="15">
        <v>411</v>
      </c>
      <c r="BD34" s="16" t="s">
        <v>4257</v>
      </c>
      <c r="BE34" s="20">
        <v>1.0450269999999999</v>
      </c>
      <c r="BF34" s="16" t="s">
        <v>4258</v>
      </c>
      <c r="BG34" s="15">
        <v>184</v>
      </c>
      <c r="BH34" s="16" t="s">
        <v>4259</v>
      </c>
      <c r="BI34" s="20">
        <v>1.0495620000000001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431</v>
      </c>
      <c r="BP34" s="16" t="s">
        <v>4259</v>
      </c>
      <c r="BQ34" s="20">
        <v>0.99382610000000005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177</v>
      </c>
      <c r="BX34" s="16" t="s">
        <v>4261</v>
      </c>
      <c r="BY34" s="20">
        <v>1.0960129999999999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752.90186721999999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0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9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</v>
      </c>
      <c r="X36" s="16" t="s">
        <v>4252</v>
      </c>
      <c r="Y36" s="15">
        <v>9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1.8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0</v>
      </c>
      <c r="X38" s="16" t="s">
        <v>4252</v>
      </c>
      <c r="Y38" s="15">
        <v>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49</v>
      </c>
      <c r="CJ38" s="16" t="s">
        <v>4261</v>
      </c>
      <c r="CK38" s="20">
        <v>1.093032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10.7117136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0</v>
      </c>
      <c r="P39" s="16" t="s">
        <v>4253</v>
      </c>
      <c r="Q39" s="20">
        <v>0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0</v>
      </c>
      <c r="X39" s="16" t="s">
        <v>4252</v>
      </c>
      <c r="Y39" s="15">
        <v>0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0</v>
      </c>
      <c r="AZ39" s="16" t="s">
        <v>4257</v>
      </c>
      <c r="BA39" s="20">
        <v>0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0</v>
      </c>
      <c r="BL39" s="16" t="s">
        <v>4259</v>
      </c>
      <c r="BM39" s="20">
        <v>0</v>
      </c>
      <c r="BN39" s="16" t="s">
        <v>4258</v>
      </c>
      <c r="BO39" s="15">
        <v>0</v>
      </c>
      <c r="BP39" s="16" t="s">
        <v>4259</v>
      </c>
      <c r="BQ39" s="20">
        <v>0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0</v>
      </c>
      <c r="CB39" s="16" t="s">
        <v>4261</v>
      </c>
      <c r="CC39" s="20">
        <v>0</v>
      </c>
      <c r="CD39" s="16" t="s">
        <v>4260</v>
      </c>
      <c r="CE39" s="15">
        <v>123</v>
      </c>
      <c r="CF39" s="16" t="s">
        <v>4261</v>
      </c>
      <c r="CG39" s="20">
        <v>1.1338299999999999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27.892217999999996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17</v>
      </c>
      <c r="L43" s="16" t="s">
        <v>4253</v>
      </c>
      <c r="M43" s="20">
        <v>1</v>
      </c>
      <c r="N43" s="16" t="s">
        <v>4252</v>
      </c>
      <c r="O43" s="15">
        <v>23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40</v>
      </c>
      <c r="X43" s="16" t="s">
        <v>4252</v>
      </c>
      <c r="Y43" s="15">
        <v>40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148</v>
      </c>
      <c r="AF43" s="16" t="s">
        <v>4255</v>
      </c>
      <c r="AG43" s="20">
        <v>1.029083</v>
      </c>
      <c r="AH43" s="16" t="s">
        <v>4254</v>
      </c>
      <c r="AI43" s="15">
        <v>45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153</v>
      </c>
      <c r="AV43" s="16" t="s">
        <v>4257</v>
      </c>
      <c r="AW43" s="20">
        <v>1.0107120000000001</v>
      </c>
      <c r="AX43" s="16" t="s">
        <v>4256</v>
      </c>
      <c r="AY43" s="15">
        <v>182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111</v>
      </c>
      <c r="BL43" s="16" t="s">
        <v>4259</v>
      </c>
      <c r="BM43" s="20">
        <v>1.0368919999999999</v>
      </c>
      <c r="BN43" s="16" t="s">
        <v>4258</v>
      </c>
      <c r="BO43" s="15">
        <v>190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450</v>
      </c>
      <c r="CB43" s="16" t="s">
        <v>4261</v>
      </c>
      <c r="CC43" s="20">
        <v>1.073693</v>
      </c>
      <c r="CD43" s="16" t="s">
        <v>4260</v>
      </c>
      <c r="CE43" s="15">
        <v>219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324.0564698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426</v>
      </c>
      <c r="H46" s="16" t="s">
        <v>4253</v>
      </c>
      <c r="I46" s="20">
        <v>1</v>
      </c>
      <c r="J46" s="16" t="s">
        <v>4252</v>
      </c>
      <c r="K46" s="15">
        <v>1263</v>
      </c>
      <c r="L46" s="16" t="s">
        <v>4253</v>
      </c>
      <c r="M46" s="20">
        <v>1</v>
      </c>
      <c r="N46" s="16" t="s">
        <v>4252</v>
      </c>
      <c r="O46" s="15">
        <v>587</v>
      </c>
      <c r="P46" s="16" t="s">
        <v>4253</v>
      </c>
      <c r="Q46" s="20">
        <v>1</v>
      </c>
      <c r="R46" s="16" t="s">
        <v>4252</v>
      </c>
      <c r="S46" s="15">
        <v>18</v>
      </c>
      <c r="T46" s="16" t="s">
        <v>4253</v>
      </c>
      <c r="U46" s="20">
        <v>1</v>
      </c>
      <c r="V46" s="16" t="s">
        <v>4252</v>
      </c>
      <c r="W46" s="15">
        <v>2294</v>
      </c>
      <c r="X46" s="16" t="s">
        <v>4252</v>
      </c>
      <c r="Y46" s="15">
        <v>2294</v>
      </c>
      <c r="Z46" s="16" t="s">
        <v>4254</v>
      </c>
      <c r="AA46" s="15">
        <v>699</v>
      </c>
      <c r="AB46" s="16" t="s">
        <v>4255</v>
      </c>
      <c r="AC46" s="20">
        <v>1.0185249999999999</v>
      </c>
      <c r="AD46" s="16" t="s">
        <v>4254</v>
      </c>
      <c r="AE46" s="15">
        <v>233</v>
      </c>
      <c r="AF46" s="16" t="s">
        <v>4255</v>
      </c>
      <c r="AG46" s="20">
        <v>1.029083</v>
      </c>
      <c r="AH46" s="16" t="s">
        <v>4254</v>
      </c>
      <c r="AI46" s="15">
        <v>970</v>
      </c>
      <c r="AJ46" s="16" t="s">
        <v>4255</v>
      </c>
      <c r="AK46" s="20">
        <v>1.1356580000000001</v>
      </c>
      <c r="AL46" s="16" t="s">
        <v>4254</v>
      </c>
      <c r="AM46" s="15">
        <v>21</v>
      </c>
      <c r="AN46" s="16" t="s">
        <v>4255</v>
      </c>
      <c r="AO46" s="20">
        <v>1.0199929999999999</v>
      </c>
      <c r="AP46" s="16" t="s">
        <v>4256</v>
      </c>
      <c r="AQ46" s="15">
        <v>751</v>
      </c>
      <c r="AR46" s="16" t="s">
        <v>4257</v>
      </c>
      <c r="AS46" s="20">
        <v>1.050298</v>
      </c>
      <c r="AT46" s="16" t="s">
        <v>4256</v>
      </c>
      <c r="AU46" s="15">
        <v>522</v>
      </c>
      <c r="AV46" s="16" t="s">
        <v>4257</v>
      </c>
      <c r="AW46" s="20">
        <v>1.0107120000000001</v>
      </c>
      <c r="AX46" s="16" t="s">
        <v>4256</v>
      </c>
      <c r="AY46" s="15">
        <v>755</v>
      </c>
      <c r="AZ46" s="16" t="s">
        <v>4257</v>
      </c>
      <c r="BA46" s="20">
        <v>1.0266040000000001</v>
      </c>
      <c r="BB46" s="16" t="s">
        <v>4256</v>
      </c>
      <c r="BC46" s="15">
        <v>23</v>
      </c>
      <c r="BD46" s="16" t="s">
        <v>4257</v>
      </c>
      <c r="BE46" s="20">
        <v>1.0450269999999999</v>
      </c>
      <c r="BF46" s="16" t="s">
        <v>4258</v>
      </c>
      <c r="BG46" s="15">
        <v>606</v>
      </c>
      <c r="BH46" s="16" t="s">
        <v>4259</v>
      </c>
      <c r="BI46" s="20">
        <v>1.0495620000000001</v>
      </c>
      <c r="BJ46" s="16" t="s">
        <v>4258</v>
      </c>
      <c r="BK46" s="15">
        <v>917</v>
      </c>
      <c r="BL46" s="16" t="s">
        <v>4259</v>
      </c>
      <c r="BM46" s="20">
        <v>1.0368919999999999</v>
      </c>
      <c r="BN46" s="16" t="s">
        <v>4258</v>
      </c>
      <c r="BO46" s="15">
        <v>166</v>
      </c>
      <c r="BP46" s="16" t="s">
        <v>4259</v>
      </c>
      <c r="BQ46" s="20">
        <v>0.99382610000000005</v>
      </c>
      <c r="BR46" s="16" t="s">
        <v>4258</v>
      </c>
      <c r="BS46" s="15">
        <v>24</v>
      </c>
      <c r="BT46" s="16" t="s">
        <v>4259</v>
      </c>
      <c r="BU46" s="20">
        <v>1.0477339999999999</v>
      </c>
      <c r="BV46" s="16" t="s">
        <v>4260</v>
      </c>
      <c r="BW46" s="15">
        <v>270</v>
      </c>
      <c r="BX46" s="16" t="s">
        <v>4261</v>
      </c>
      <c r="BY46" s="20">
        <v>1.0960129999999999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242</v>
      </c>
      <c r="CF46" s="16" t="s">
        <v>4261</v>
      </c>
      <c r="CG46" s="20">
        <v>1.1338299999999999</v>
      </c>
      <c r="CH46" s="16" t="s">
        <v>4260</v>
      </c>
      <c r="CI46" s="15">
        <v>61</v>
      </c>
      <c r="CJ46" s="16" t="s">
        <v>4261</v>
      </c>
      <c r="CK46" s="20">
        <v>1.093032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1779.6382273200002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352</v>
      </c>
      <c r="L47" s="16" t="s">
        <v>4253</v>
      </c>
      <c r="M47" s="20">
        <v>1</v>
      </c>
      <c r="N47" s="16" t="s">
        <v>4252</v>
      </c>
      <c r="O47" s="15">
        <v>10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362</v>
      </c>
      <c r="X47" s="16" t="s">
        <v>4252</v>
      </c>
      <c r="Y47" s="15">
        <v>362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50</v>
      </c>
      <c r="AF47" s="16" t="s">
        <v>4255</v>
      </c>
      <c r="AG47" s="20">
        <v>1.029083</v>
      </c>
      <c r="AH47" s="16" t="s">
        <v>4254</v>
      </c>
      <c r="AI47" s="15">
        <v>1</v>
      </c>
      <c r="AJ47" s="16" t="s">
        <v>4255</v>
      </c>
      <c r="AK47" s="20">
        <v>1.1356580000000001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30</v>
      </c>
      <c r="AV47" s="16" t="s">
        <v>4257</v>
      </c>
      <c r="AW47" s="20">
        <v>1.0107120000000001</v>
      </c>
      <c r="AX47" s="16" t="s">
        <v>4256</v>
      </c>
      <c r="AY47" s="15">
        <v>7</v>
      </c>
      <c r="AZ47" s="16" t="s">
        <v>4257</v>
      </c>
      <c r="BA47" s="20">
        <v>1.0266040000000001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311</v>
      </c>
      <c r="BL47" s="16" t="s">
        <v>4259</v>
      </c>
      <c r="BM47" s="20">
        <v>1.0368919999999999</v>
      </c>
      <c r="BN47" s="16" t="s">
        <v>4258</v>
      </c>
      <c r="BO47" s="15">
        <v>9</v>
      </c>
      <c r="BP47" s="16" t="s">
        <v>4259</v>
      </c>
      <c r="BQ47" s="20">
        <v>0.99382610000000005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748</v>
      </c>
      <c r="CB47" s="16" t="s">
        <v>4261</v>
      </c>
      <c r="CC47" s="20">
        <v>1.073693</v>
      </c>
      <c r="CD47" s="16" t="s">
        <v>4260</v>
      </c>
      <c r="CE47" s="15">
        <v>22</v>
      </c>
      <c r="CF47" s="16" t="s">
        <v>4261</v>
      </c>
      <c r="CG47" s="20">
        <v>1.1338299999999999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322.31637338000007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258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258</v>
      </c>
      <c r="X48" s="16" t="s">
        <v>4252</v>
      </c>
      <c r="Y48" s="15">
        <v>258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173</v>
      </c>
      <c r="AJ48" s="16" t="s">
        <v>4255</v>
      </c>
      <c r="AK48" s="20">
        <v>1.1356580000000001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413</v>
      </c>
      <c r="AZ48" s="16" t="s">
        <v>4257</v>
      </c>
      <c r="BA48" s="20">
        <v>1.0266040000000001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265</v>
      </c>
      <c r="BP48" s="16" t="s">
        <v>4259</v>
      </c>
      <c r="BQ48" s="20">
        <v>0.99382610000000005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57</v>
      </c>
      <c r="CF48" s="16" t="s">
        <v>4261</v>
      </c>
      <c r="CG48" s="20">
        <v>1.1338299999999999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258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6388</v>
      </c>
      <c r="T49" s="16" t="s">
        <v>4253</v>
      </c>
      <c r="U49" s="20">
        <v>1</v>
      </c>
      <c r="V49" s="16" t="s">
        <v>4252</v>
      </c>
      <c r="W49" s="15">
        <v>6388</v>
      </c>
      <c r="X49" s="16" t="s">
        <v>4252</v>
      </c>
      <c r="Y49" s="15">
        <v>6388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6811</v>
      </c>
      <c r="AN49" s="16" t="s">
        <v>4255</v>
      </c>
      <c r="AO49" s="20">
        <v>1.0199929999999999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8144</v>
      </c>
      <c r="BD49" s="16" t="s">
        <v>4257</v>
      </c>
      <c r="BE49" s="20">
        <v>1.0450269999999999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8233</v>
      </c>
      <c r="BT49" s="16" t="s">
        <v>4259</v>
      </c>
      <c r="BU49" s="20">
        <v>1.0477339999999999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7387</v>
      </c>
      <c r="CJ49" s="16" t="s">
        <v>4261</v>
      </c>
      <c r="CK49" s="20">
        <v>1.093032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7709.2187233999994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335</v>
      </c>
      <c r="T50" s="16" t="s">
        <v>4253</v>
      </c>
      <c r="U50" s="20">
        <v>1</v>
      </c>
      <c r="V50" s="16" t="s">
        <v>4252</v>
      </c>
      <c r="W50" s="15">
        <v>335</v>
      </c>
      <c r="X50" s="16" t="s">
        <v>4252</v>
      </c>
      <c r="Y50" s="15">
        <v>335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348</v>
      </c>
      <c r="AN50" s="16" t="s">
        <v>4255</v>
      </c>
      <c r="AO50" s="20">
        <v>1.0199929999999999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349</v>
      </c>
      <c r="BD50" s="16" t="s">
        <v>4257</v>
      </c>
      <c r="BE50" s="20">
        <v>1.0450269999999999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327</v>
      </c>
      <c r="BT50" s="16" t="s">
        <v>4259</v>
      </c>
      <c r="BU50" s="20">
        <v>1.0477339999999999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506</v>
      </c>
      <c r="CJ50" s="16" t="s">
        <v>4261</v>
      </c>
      <c r="CK50" s="20">
        <v>1.093032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390.07103939999996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2968</v>
      </c>
      <c r="T51" s="16" t="s">
        <v>4253</v>
      </c>
      <c r="U51" s="20">
        <v>1</v>
      </c>
      <c r="V51" s="16" t="s">
        <v>4252</v>
      </c>
      <c r="W51" s="15">
        <v>2968</v>
      </c>
      <c r="X51" s="16" t="s">
        <v>4252</v>
      </c>
      <c r="Y51" s="15">
        <v>2968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2197</v>
      </c>
      <c r="AN51" s="16" t="s">
        <v>4255</v>
      </c>
      <c r="AO51" s="20">
        <v>1.0199929999999999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2743</v>
      </c>
      <c r="BD51" s="16" t="s">
        <v>4257</v>
      </c>
      <c r="BE51" s="20">
        <v>1.0450269999999999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2714</v>
      </c>
      <c r="BT51" s="16" t="s">
        <v>4259</v>
      </c>
      <c r="BU51" s="20">
        <v>1.0477339999999999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3125</v>
      </c>
      <c r="CJ51" s="16" t="s">
        <v>4261</v>
      </c>
      <c r="CK51" s="20">
        <v>1.093032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2866.9417516000003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11640</v>
      </c>
      <c r="T52" s="16" t="s">
        <v>4253</v>
      </c>
      <c r="U52" s="20">
        <v>1</v>
      </c>
      <c r="V52" s="16" t="s">
        <v>4252</v>
      </c>
      <c r="W52" s="15">
        <v>11640</v>
      </c>
      <c r="X52" s="16" t="s">
        <v>4252</v>
      </c>
      <c r="Y52" s="15">
        <v>11640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6201</v>
      </c>
      <c r="AN52" s="16" t="s">
        <v>4255</v>
      </c>
      <c r="AO52" s="20">
        <v>1.0199929999999999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5480</v>
      </c>
      <c r="BD52" s="16" t="s">
        <v>4257</v>
      </c>
      <c r="BE52" s="20">
        <v>1.0450269999999999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6451</v>
      </c>
      <c r="BT52" s="16" t="s">
        <v>4259</v>
      </c>
      <c r="BU52" s="20">
        <v>1.0477339999999999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7795</v>
      </c>
      <c r="CJ52" s="16" t="s">
        <v>4261</v>
      </c>
      <c r="CK52" s="20">
        <v>1.093032</v>
      </c>
      <c r="CL52" s="16" t="s">
        <v>4306</v>
      </c>
      <c r="CM52" s="15">
        <f>SUM(A2L145C10)/A2L145C1</f>
        <v>11640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4307</v>
      </c>
      <c r="CM53" s="15">
        <f>SUM(A2L146C10)/A2L146C1</f>
        <v>0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1083</v>
      </c>
      <c r="T54" s="16" t="s">
        <v>4253</v>
      </c>
      <c r="U54" s="20">
        <v>1</v>
      </c>
      <c r="V54" s="16" t="s">
        <v>4252</v>
      </c>
      <c r="W54" s="15">
        <v>1083</v>
      </c>
      <c r="X54" s="16" t="s">
        <v>4252</v>
      </c>
      <c r="Y54" s="15">
        <v>1083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2682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-1481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-2442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-640</v>
      </c>
      <c r="CJ54" s="16" t="s">
        <v>4261</v>
      </c>
      <c r="CK54" s="20">
        <v>1.093032</v>
      </c>
      <c r="CL54" s="16" t="s">
        <v>4308</v>
      </c>
      <c r="CM54" s="15">
        <f>SUM(A2L147C10)/A2L147C1</f>
        <v>1083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24</v>
      </c>
      <c r="X55" s="16" t="s">
        <v>4252</v>
      </c>
      <c r="Y55" s="15">
        <v>24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7</v>
      </c>
      <c r="AJ55" s="16" t="s">
        <v>4255</v>
      </c>
      <c r="AK55" s="20">
        <v>1.1356580000000001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33</v>
      </c>
      <c r="AZ55" s="16" t="s">
        <v>4257</v>
      </c>
      <c r="BA55" s="20">
        <v>1.0266040000000001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65</v>
      </c>
      <c r="BP55" s="16" t="s">
        <v>4259</v>
      </c>
      <c r="BQ55" s="20">
        <v>0.99382610000000005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11</v>
      </c>
      <c r="CF55" s="16" t="s">
        <v>4261</v>
      </c>
      <c r="CG55" s="20">
        <v>1.1338299999999999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51</v>
      </c>
      <c r="CF56" s="16" t="s">
        <v>4261</v>
      </c>
      <c r="CG56" s="20">
        <v>1.1338299999999999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54</v>
      </c>
      <c r="X57" s="16" t="s">
        <v>4252</v>
      </c>
      <c r="Y57" s="15">
        <v>54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79</v>
      </c>
      <c r="AJ57" s="16" t="s">
        <v>4255</v>
      </c>
      <c r="AK57" s="20">
        <v>1.1356580000000001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50</v>
      </c>
      <c r="AZ57" s="16" t="s">
        <v>4257</v>
      </c>
      <c r="BA57" s="20">
        <v>1.0266040000000001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60</v>
      </c>
      <c r="BP57" s="16" t="s">
        <v>4259</v>
      </c>
      <c r="BQ57" s="20">
        <v>0.99382610000000005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143</v>
      </c>
      <c r="CF57" s="16" t="s">
        <v>4261</v>
      </c>
      <c r="CG57" s="20">
        <v>1.1338299999999999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54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965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965</v>
      </c>
      <c r="X61" s="16" t="s">
        <v>4252</v>
      </c>
      <c r="Y61" s="15">
        <v>965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933</v>
      </c>
      <c r="AJ61" s="16" t="s">
        <v>4255</v>
      </c>
      <c r="AK61" s="20">
        <v>1.1356580000000001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686</v>
      </c>
      <c r="AZ61" s="16" t="s">
        <v>4257</v>
      </c>
      <c r="BA61" s="20">
        <v>1.0266040000000001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747</v>
      </c>
      <c r="BP61" s="16" t="s">
        <v>4259</v>
      </c>
      <c r="BQ61" s="20">
        <v>0.99382610000000005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483</v>
      </c>
      <c r="CF61" s="16" t="s">
        <v>4261</v>
      </c>
      <c r="CG61" s="20">
        <v>1.1338299999999999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965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51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51</v>
      </c>
      <c r="X62" s="16" t="s">
        <v>4252</v>
      </c>
      <c r="Y62" s="15">
        <v>51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21</v>
      </c>
      <c r="AJ62" s="16" t="s">
        <v>4255</v>
      </c>
      <c r="AK62" s="20">
        <v>1.1356580000000001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29</v>
      </c>
      <c r="AZ62" s="16" t="s">
        <v>4257</v>
      </c>
      <c r="BA62" s="20">
        <v>1.0266040000000001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40</v>
      </c>
      <c r="BP62" s="16" t="s">
        <v>4259</v>
      </c>
      <c r="BQ62" s="20">
        <v>0.99382610000000005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254</v>
      </c>
      <c r="CF62" s="16" t="s">
        <v>4261</v>
      </c>
      <c r="CG62" s="20">
        <v>1.1338299999999999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51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103</v>
      </c>
      <c r="CF63" s="16" t="s">
        <v>4261</v>
      </c>
      <c r="CG63" s="20">
        <v>1.1338299999999999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483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483</v>
      </c>
      <c r="X64" s="16" t="s">
        <v>4252</v>
      </c>
      <c r="Y64" s="15">
        <v>483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606</v>
      </c>
      <c r="AJ64" s="16" t="s">
        <v>4255</v>
      </c>
      <c r="AK64" s="20">
        <v>1.1356580000000001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651</v>
      </c>
      <c r="AZ64" s="16" t="s">
        <v>4257</v>
      </c>
      <c r="BA64" s="20">
        <v>1.0266040000000001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575</v>
      </c>
      <c r="BP64" s="16" t="s">
        <v>4259</v>
      </c>
      <c r="BQ64" s="20">
        <v>0.99382610000000005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492</v>
      </c>
      <c r="CF64" s="16" t="s">
        <v>4261</v>
      </c>
      <c r="CG64" s="20">
        <v>1.1338299999999999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483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115</v>
      </c>
      <c r="CF65" s="16" t="s">
        <v>4261</v>
      </c>
      <c r="CG65" s="20">
        <v>1.1338299999999999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0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8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8</v>
      </c>
      <c r="X69" s="16" t="s">
        <v>4252</v>
      </c>
      <c r="Y69" s="15">
        <v>8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74</v>
      </c>
      <c r="AJ69" s="16" t="s">
        <v>4255</v>
      </c>
      <c r="AK69" s="20">
        <v>1.1356580000000001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66</v>
      </c>
      <c r="AZ69" s="16" t="s">
        <v>4257</v>
      </c>
      <c r="BA69" s="20">
        <v>1.0266040000000001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84</v>
      </c>
      <c r="BP69" s="16" t="s">
        <v>4259</v>
      </c>
      <c r="BQ69" s="20">
        <v>0.99382610000000005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61</v>
      </c>
      <c r="CF69" s="16" t="s">
        <v>4261</v>
      </c>
      <c r="CG69" s="20">
        <v>1.1338299999999999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8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12</v>
      </c>
      <c r="BP72" s="16" t="s">
        <v>4259</v>
      </c>
      <c r="BQ72" s="20">
        <v>0.99382610000000005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9</v>
      </c>
      <c r="CF72" s="16" t="s">
        <v>4261</v>
      </c>
      <c r="CG72" s="20">
        <v>1.1338299999999999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IF(SSAC="Y",0,110297)</f>
        <v>110297</v>
      </c>
      <c r="T73" s="16" t="s">
        <v>4253</v>
      </c>
      <c r="U73" s="20">
        <v>1</v>
      </c>
      <c r="V73" s="16" t="s">
        <v>4252</v>
      </c>
      <c r="W73" s="15">
        <f>IF(SSAC="Y",0,110297)</f>
        <v>110297</v>
      </c>
      <c r="X73" s="16" t="s">
        <v>4252</v>
      </c>
      <c r="Y73" s="15">
        <f>IF(SSAC="Y",0,110297)</f>
        <v>110297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IF(SSAC="Y",0,108325)</f>
        <v>108325</v>
      </c>
      <c r="AN73" s="16" t="s">
        <v>4255</v>
      </c>
      <c r="AO73" s="20">
        <v>1.0199929999999999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IF(SSAC="Y",0,107864)</f>
        <v>107864</v>
      </c>
      <c r="BD73" s="16" t="s">
        <v>4257</v>
      </c>
      <c r="BE73" s="20">
        <v>1.0450269999999999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IF(SSAC="Y",0,107665)</f>
        <v>107665</v>
      </c>
      <c r="BT73" s="16" t="s">
        <v>4259</v>
      </c>
      <c r="BU73" s="20">
        <v>1.0477339999999999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IF(SSAC="Y",0,108380)</f>
        <v>108380</v>
      </c>
      <c r="CJ73" s="16" t="s">
        <v>4261</v>
      </c>
      <c r="CK73" s="20">
        <v>1.093032</v>
      </c>
      <c r="CL73" s="16" t="s">
        <v>4327</v>
      </c>
      <c r="CM73" s="15">
        <f>SUM(A2L166C10)/A2L166C1</f>
        <v>110297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IF(SSAC="Y",0,10124)</f>
        <v>10124</v>
      </c>
      <c r="T74" s="16" t="s">
        <v>4253</v>
      </c>
      <c r="U74" s="20">
        <v>1</v>
      </c>
      <c r="V74" s="16" t="s">
        <v>4252</v>
      </c>
      <c r="W74" s="15">
        <f>IF(SSAC="Y",0,10124)</f>
        <v>10124</v>
      </c>
      <c r="X74" s="16" t="s">
        <v>4252</v>
      </c>
      <c r="Y74" s="15">
        <f>IF(SSAC="Y",0,10124)</f>
        <v>10124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IF(SSAC="Y",0,9942)</f>
        <v>9942</v>
      </c>
      <c r="AN74" s="16" t="s">
        <v>4255</v>
      </c>
      <c r="AO74" s="20">
        <v>1.0199929999999999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IF(SSAC="Y",0,10378)</f>
        <v>10378</v>
      </c>
      <c r="BD74" s="16" t="s">
        <v>4257</v>
      </c>
      <c r="BE74" s="20">
        <v>1.0450269999999999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IF(SSAC="Y",0,10686)</f>
        <v>10686</v>
      </c>
      <c r="BT74" s="16" t="s">
        <v>4259</v>
      </c>
      <c r="BU74" s="20">
        <v>1.0477339999999999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IF(SSAC="Y",0,9309)</f>
        <v>9309</v>
      </c>
      <c r="CJ74" s="16" t="s">
        <v>4261</v>
      </c>
      <c r="CK74" s="20">
        <v>1.093032</v>
      </c>
      <c r="CL74" s="16" t="s">
        <v>4328</v>
      </c>
      <c r="CM74" s="15">
        <f>SUM(A2L167C10)/A2L167C1</f>
        <v>10124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IF(SSAC="Y",0,13201)</f>
        <v>13201</v>
      </c>
      <c r="T75" s="16" t="s">
        <v>4253</v>
      </c>
      <c r="U75" s="20">
        <v>1</v>
      </c>
      <c r="V75" s="16" t="s">
        <v>4252</v>
      </c>
      <c r="W75" s="15">
        <f>IF(SSAC="Y",0,13201)</f>
        <v>13201</v>
      </c>
      <c r="X75" s="16" t="s">
        <v>4252</v>
      </c>
      <c r="Y75" s="15">
        <f>IF(SSAC="Y",0,13201)</f>
        <v>13201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IF(SSAC="Y",0,13291)</f>
        <v>13291</v>
      </c>
      <c r="AN75" s="16" t="s">
        <v>4255</v>
      </c>
      <c r="AO75" s="20">
        <v>1.0199929999999999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IF(SSAC="Y",0,14045)</f>
        <v>14045</v>
      </c>
      <c r="BD75" s="16" t="s">
        <v>4257</v>
      </c>
      <c r="BE75" s="20">
        <v>1.0450269999999999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IF(SSAC="Y",0,13008)</f>
        <v>13008</v>
      </c>
      <c r="BT75" s="16" t="s">
        <v>4259</v>
      </c>
      <c r="BU75" s="20">
        <v>1.0477339999999999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IF(SSAC="Y",0,10141)</f>
        <v>10141</v>
      </c>
      <c r="CJ75" s="16" t="s">
        <v>4261</v>
      </c>
      <c r="CK75" s="20">
        <v>1.093032</v>
      </c>
      <c r="CL75" s="16" t="s">
        <v>4329</v>
      </c>
      <c r="CM75" s="15">
        <f>SUM(A2L168C10)/A2L168C1</f>
        <v>13201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2815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2815</v>
      </c>
      <c r="X76" s="16" t="s">
        <v>4252</v>
      </c>
      <c r="Y76" s="15">
        <v>2815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3618</v>
      </c>
      <c r="AJ76" s="16" t="s">
        <v>4255</v>
      </c>
      <c r="AK76" s="20">
        <v>1.1356580000000001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3802</v>
      </c>
      <c r="AZ76" s="16" t="s">
        <v>4257</v>
      </c>
      <c r="BA76" s="20">
        <v>1.0266040000000001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4047</v>
      </c>
      <c r="BP76" s="16" t="s">
        <v>4259</v>
      </c>
      <c r="BQ76" s="20">
        <v>0.99382610000000005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2187</v>
      </c>
      <c r="CF76" s="16" t="s">
        <v>4261</v>
      </c>
      <c r="CG76" s="20">
        <v>1.1338299999999999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2815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80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80</v>
      </c>
      <c r="X77" s="16" t="s">
        <v>4252</v>
      </c>
      <c r="Y77" s="15">
        <v>80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44</v>
      </c>
      <c r="AJ77" s="16" t="s">
        <v>4255</v>
      </c>
      <c r="AK77" s="20">
        <v>1.1356580000000001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60</v>
      </c>
      <c r="AZ77" s="16" t="s">
        <v>4257</v>
      </c>
      <c r="BA77" s="20">
        <v>1.0266040000000001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83</v>
      </c>
      <c r="BP77" s="16" t="s">
        <v>4259</v>
      </c>
      <c r="BQ77" s="20">
        <v>0.99382610000000005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1381</v>
      </c>
      <c r="CF77" s="16" t="s">
        <v>4261</v>
      </c>
      <c r="CG77" s="20">
        <v>1.1338299999999999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80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20</v>
      </c>
      <c r="CF78" s="16" t="s">
        <v>4261</v>
      </c>
      <c r="CG78" s="20">
        <v>1.1338299999999999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3453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3453</v>
      </c>
      <c r="X79" s="16" t="s">
        <v>4252</v>
      </c>
      <c r="Y79" s="15">
        <v>3453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3987</v>
      </c>
      <c r="AJ79" s="16" t="s">
        <v>4255</v>
      </c>
      <c r="AK79" s="20">
        <v>1.1356580000000001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5144</v>
      </c>
      <c r="AZ79" s="16" t="s">
        <v>4257</v>
      </c>
      <c r="BA79" s="20">
        <v>1.0266040000000001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4672</v>
      </c>
      <c r="BP79" s="16" t="s">
        <v>4259</v>
      </c>
      <c r="BQ79" s="20">
        <v>0.99382610000000005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3625</v>
      </c>
      <c r="CF79" s="16" t="s">
        <v>4261</v>
      </c>
      <c r="CG79" s="20">
        <v>1.1338299999999999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3453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254</v>
      </c>
      <c r="CF80" s="16" t="s">
        <v>4261</v>
      </c>
      <c r="CG80" s="20">
        <v>1.1338299999999999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27</v>
      </c>
      <c r="H85" s="16" t="s">
        <v>4253</v>
      </c>
      <c r="I85" s="20">
        <v>1</v>
      </c>
      <c r="J85" s="16" t="s">
        <v>4252</v>
      </c>
      <c r="K85" s="15">
        <v>103</v>
      </c>
      <c r="L85" s="16" t="s">
        <v>4253</v>
      </c>
      <c r="M85" s="20">
        <v>1</v>
      </c>
      <c r="N85" s="16" t="s">
        <v>4252</v>
      </c>
      <c r="O85" s="15">
        <v>1099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1229</v>
      </c>
      <c r="X85" s="16" t="s">
        <v>4252</v>
      </c>
      <c r="Y85" s="15">
        <v>1229</v>
      </c>
      <c r="Z85" s="16" t="s">
        <v>4254</v>
      </c>
      <c r="AA85" s="15">
        <v>150</v>
      </c>
      <c r="AB85" s="16" t="s">
        <v>4255</v>
      </c>
      <c r="AC85" s="20">
        <v>1.0185249999999999</v>
      </c>
      <c r="AD85" s="16" t="s">
        <v>4254</v>
      </c>
      <c r="AE85" s="15">
        <v>24</v>
      </c>
      <c r="AF85" s="16" t="s">
        <v>4255</v>
      </c>
      <c r="AG85" s="20">
        <v>1.029083</v>
      </c>
      <c r="AH85" s="16" t="s">
        <v>4254</v>
      </c>
      <c r="AI85" s="15">
        <v>10</v>
      </c>
      <c r="AJ85" s="16" t="s">
        <v>4255</v>
      </c>
      <c r="AK85" s="20">
        <v>1.1356580000000001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107</v>
      </c>
      <c r="AR85" s="16" t="s">
        <v>4257</v>
      </c>
      <c r="AS85" s="20">
        <v>1.050298</v>
      </c>
      <c r="AT85" s="16" t="s">
        <v>4256</v>
      </c>
      <c r="AU85" s="15">
        <v>17</v>
      </c>
      <c r="AV85" s="16" t="s">
        <v>4257</v>
      </c>
      <c r="AW85" s="20">
        <v>1.0107120000000001</v>
      </c>
      <c r="AX85" s="16" t="s">
        <v>4256</v>
      </c>
      <c r="AY85" s="15">
        <v>12</v>
      </c>
      <c r="AZ85" s="16" t="s">
        <v>4257</v>
      </c>
      <c r="BA85" s="20">
        <v>1.0266040000000001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177</v>
      </c>
      <c r="BH85" s="16" t="s">
        <v>4259</v>
      </c>
      <c r="BI85" s="20">
        <v>1.0495620000000001</v>
      </c>
      <c r="BJ85" s="16" t="s">
        <v>4258</v>
      </c>
      <c r="BK85" s="15">
        <v>69</v>
      </c>
      <c r="BL85" s="16" t="s">
        <v>4259</v>
      </c>
      <c r="BM85" s="20">
        <v>1.0368919999999999</v>
      </c>
      <c r="BN85" s="16" t="s">
        <v>4258</v>
      </c>
      <c r="BO85" s="15">
        <v>62</v>
      </c>
      <c r="BP85" s="16" t="s">
        <v>4259</v>
      </c>
      <c r="BQ85" s="20">
        <v>0.99382610000000005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54</v>
      </c>
      <c r="BX85" s="16" t="s">
        <v>4261</v>
      </c>
      <c r="BY85" s="20">
        <v>1.0960129999999999</v>
      </c>
      <c r="BZ85" s="16" t="s">
        <v>4260</v>
      </c>
      <c r="CA85" s="15">
        <v>111</v>
      </c>
      <c r="CB85" s="16" t="s">
        <v>4261</v>
      </c>
      <c r="CC85" s="20">
        <v>1.073693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1229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216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216</v>
      </c>
      <c r="X86" s="16" t="s">
        <v>4252</v>
      </c>
      <c r="Y86" s="15">
        <v>216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99</v>
      </c>
      <c r="AJ86" s="16" t="s">
        <v>4255</v>
      </c>
      <c r="AK86" s="20">
        <v>1.1356580000000001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218</v>
      </c>
      <c r="AZ86" s="16" t="s">
        <v>4257</v>
      </c>
      <c r="BA86" s="20">
        <v>1.0266040000000001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148</v>
      </c>
      <c r="BP86" s="16" t="s">
        <v>4259</v>
      </c>
      <c r="BQ86" s="20">
        <v>0.99382610000000005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69</v>
      </c>
      <c r="CF86" s="16" t="s">
        <v>4261</v>
      </c>
      <c r="CG86" s="20">
        <v>1.1338299999999999</v>
      </c>
      <c r="CH86" s="16" t="s">
        <v>4260</v>
      </c>
      <c r="CI86" s="15">
        <v>73</v>
      </c>
      <c r="CJ86" s="16" t="s">
        <v>4261</v>
      </c>
      <c r="CK86" s="20">
        <v>1.093032</v>
      </c>
      <c r="CL86" s="16" t="s">
        <v>4340</v>
      </c>
      <c r="CM86" s="15">
        <f>SUM(A2L179C10)/A2L179C1</f>
        <v>216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264</v>
      </c>
      <c r="H87" s="16" t="s">
        <v>4253</v>
      </c>
      <c r="I87" s="20">
        <v>1</v>
      </c>
      <c r="J87" s="16" t="s">
        <v>4252</v>
      </c>
      <c r="K87" s="15">
        <v>457</v>
      </c>
      <c r="L87" s="16" t="s">
        <v>4253</v>
      </c>
      <c r="M87" s="20">
        <v>1</v>
      </c>
      <c r="N87" s="16" t="s">
        <v>4252</v>
      </c>
      <c r="O87" s="15">
        <v>7028</v>
      </c>
      <c r="P87" s="16" t="s">
        <v>4253</v>
      </c>
      <c r="Q87" s="20">
        <v>1</v>
      </c>
      <c r="R87" s="16" t="s">
        <v>4252</v>
      </c>
      <c r="S87" s="15">
        <v>460</v>
      </c>
      <c r="T87" s="16" t="s">
        <v>4253</v>
      </c>
      <c r="U87" s="20">
        <v>1</v>
      </c>
      <c r="V87" s="16" t="s">
        <v>4252</v>
      </c>
      <c r="W87" s="15">
        <v>8209</v>
      </c>
      <c r="X87" s="16" t="s">
        <v>4252</v>
      </c>
      <c r="Y87" s="15">
        <v>8209</v>
      </c>
      <c r="Z87" s="16" t="s">
        <v>4254</v>
      </c>
      <c r="AA87" s="15">
        <v>48</v>
      </c>
      <c r="AB87" s="16" t="s">
        <v>4255</v>
      </c>
      <c r="AC87" s="20">
        <v>1.0185249999999999</v>
      </c>
      <c r="AD87" s="16" t="s">
        <v>4254</v>
      </c>
      <c r="AE87" s="15">
        <v>672</v>
      </c>
      <c r="AF87" s="16" t="s">
        <v>4255</v>
      </c>
      <c r="AG87" s="20">
        <v>1.029083</v>
      </c>
      <c r="AH87" s="16" t="s">
        <v>4254</v>
      </c>
      <c r="AI87" s="15">
        <v>5948</v>
      </c>
      <c r="AJ87" s="16" t="s">
        <v>4255</v>
      </c>
      <c r="AK87" s="20">
        <v>1.1356580000000001</v>
      </c>
      <c r="AL87" s="16" t="s">
        <v>4254</v>
      </c>
      <c r="AM87" s="15">
        <v>695</v>
      </c>
      <c r="AN87" s="16" t="s">
        <v>4255</v>
      </c>
      <c r="AO87" s="20">
        <v>1.0199929999999999</v>
      </c>
      <c r="AP87" s="16" t="s">
        <v>4256</v>
      </c>
      <c r="AQ87" s="15">
        <v>80</v>
      </c>
      <c r="AR87" s="16" t="s">
        <v>4257</v>
      </c>
      <c r="AS87" s="20">
        <v>1.050298</v>
      </c>
      <c r="AT87" s="16" t="s">
        <v>4256</v>
      </c>
      <c r="AU87" s="15">
        <v>1781</v>
      </c>
      <c r="AV87" s="16" t="s">
        <v>4257</v>
      </c>
      <c r="AW87" s="20">
        <v>1.0107120000000001</v>
      </c>
      <c r="AX87" s="16" t="s">
        <v>4256</v>
      </c>
      <c r="AY87" s="15">
        <v>6350</v>
      </c>
      <c r="AZ87" s="16" t="s">
        <v>4257</v>
      </c>
      <c r="BA87" s="20">
        <v>1.0266040000000001</v>
      </c>
      <c r="BB87" s="16" t="s">
        <v>4256</v>
      </c>
      <c r="BC87" s="15">
        <v>2027</v>
      </c>
      <c r="BD87" s="16" t="s">
        <v>4257</v>
      </c>
      <c r="BE87" s="20">
        <v>1.0450269999999999</v>
      </c>
      <c r="BF87" s="16" t="s">
        <v>4258</v>
      </c>
      <c r="BG87" s="15">
        <v>617</v>
      </c>
      <c r="BH87" s="16" t="s">
        <v>4259</v>
      </c>
      <c r="BI87" s="20">
        <v>1.0495620000000001</v>
      </c>
      <c r="BJ87" s="16" t="s">
        <v>4258</v>
      </c>
      <c r="BK87" s="15">
        <v>2012</v>
      </c>
      <c r="BL87" s="16" t="s">
        <v>4259</v>
      </c>
      <c r="BM87" s="20">
        <v>1.0368919999999999</v>
      </c>
      <c r="BN87" s="16" t="s">
        <v>4258</v>
      </c>
      <c r="BO87" s="15">
        <v>7433</v>
      </c>
      <c r="BP87" s="16" t="s">
        <v>4259</v>
      </c>
      <c r="BQ87" s="20">
        <v>0.99382610000000005</v>
      </c>
      <c r="BR87" s="16" t="s">
        <v>4258</v>
      </c>
      <c r="BS87" s="15">
        <v>3414</v>
      </c>
      <c r="BT87" s="16" t="s">
        <v>4259</v>
      </c>
      <c r="BU87" s="20">
        <v>1.0477339999999999</v>
      </c>
      <c r="BV87" s="16" t="s">
        <v>4260</v>
      </c>
      <c r="BW87" s="15">
        <v>898</v>
      </c>
      <c r="BX87" s="16" t="s">
        <v>4261</v>
      </c>
      <c r="BY87" s="20">
        <v>1.0960129999999999</v>
      </c>
      <c r="BZ87" s="16" t="s">
        <v>4260</v>
      </c>
      <c r="CA87" s="15">
        <v>1481</v>
      </c>
      <c r="CB87" s="16" t="s">
        <v>4261</v>
      </c>
      <c r="CC87" s="20">
        <v>1.073693</v>
      </c>
      <c r="CD87" s="16" t="s">
        <v>4260</v>
      </c>
      <c r="CE87" s="15">
        <v>8764</v>
      </c>
      <c r="CF87" s="16" t="s">
        <v>4261</v>
      </c>
      <c r="CG87" s="20">
        <v>1.1338299999999999</v>
      </c>
      <c r="CH87" s="16" t="s">
        <v>4260</v>
      </c>
      <c r="CI87" s="15">
        <v>2347</v>
      </c>
      <c r="CJ87" s="16" t="s">
        <v>4261</v>
      </c>
      <c r="CK87" s="20">
        <v>1.093032</v>
      </c>
      <c r="CL87" s="16" t="s">
        <v>4341</v>
      </c>
      <c r="CM87" s="15">
        <f>SUM(A2L180C10)/A2L180C1</f>
        <v>8209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25784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5746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28772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159246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219548</v>
      </c>
      <c r="X88" s="16" t="s">
        <v>4347</v>
      </c>
      <c r="Y88" s="17">
        <f>SUM(A2L101C11:A2L180C11)-2*(SUM(A2L151C11:A2L153C11)+SUM(A2L157C11:A2L159C11)+SUM(A2L163C11:A2L165C11)+SUM(A2L172C11:A2L174C11))</f>
        <v>219548</v>
      </c>
      <c r="Z88" s="16" t="s">
        <v>4348</v>
      </c>
      <c r="AA88" s="17">
        <f>SUM(A2L101C12:A2L180C12)-2*(SUM(A2L151C12:A2L153C12)+SUM(A2L157C12:A2L159C12)+SUM(A2L163C12:A2L165C12)+SUM(A2L172C12:A2L174C12))</f>
        <v>27740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6158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27177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153559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32533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7797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30261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153092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31357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9814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33477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153513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30518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9478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35611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151899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231813.58682250002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A6C2E-54EA-49CE-B6D3-359618818ADD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4087</v>
      </c>
      <c r="H8" s="16" t="s">
        <v>4253</v>
      </c>
      <c r="I8" s="20">
        <v>1</v>
      </c>
      <c r="J8" s="16" t="s">
        <v>4252</v>
      </c>
      <c r="K8" s="15">
        <v>152</v>
      </c>
      <c r="L8" s="16" t="s">
        <v>4253</v>
      </c>
      <c r="M8" s="20">
        <v>1</v>
      </c>
      <c r="N8" s="16" t="s">
        <v>4252</v>
      </c>
      <c r="O8" s="15">
        <v>1585</v>
      </c>
      <c r="P8" s="16" t="s">
        <v>4253</v>
      </c>
      <c r="Q8" s="20">
        <v>1</v>
      </c>
      <c r="R8" s="16" t="s">
        <v>4252</v>
      </c>
      <c r="S8" s="15">
        <v>81</v>
      </c>
      <c r="T8" s="16" t="s">
        <v>4253</v>
      </c>
      <c r="U8" s="20">
        <v>1</v>
      </c>
      <c r="V8" s="16" t="s">
        <v>4252</v>
      </c>
      <c r="W8" s="15">
        <v>5905</v>
      </c>
      <c r="X8" s="16" t="s">
        <v>4252</v>
      </c>
      <c r="Y8" s="15">
        <v>5905</v>
      </c>
      <c r="Z8" s="16" t="s">
        <v>4254</v>
      </c>
      <c r="AA8" s="15">
        <v>774</v>
      </c>
      <c r="AB8" s="16" t="s">
        <v>4255</v>
      </c>
      <c r="AC8" s="20">
        <v>1.0185249999999999</v>
      </c>
      <c r="AD8" s="16" t="s">
        <v>4254</v>
      </c>
      <c r="AE8" s="15">
        <v>269</v>
      </c>
      <c r="AF8" s="16" t="s">
        <v>4255</v>
      </c>
      <c r="AG8" s="20">
        <v>1.029083</v>
      </c>
      <c r="AH8" s="16" t="s">
        <v>4254</v>
      </c>
      <c r="AI8" s="15">
        <v>1923</v>
      </c>
      <c r="AJ8" s="16" t="s">
        <v>4255</v>
      </c>
      <c r="AK8" s="20">
        <v>1.1356580000000001</v>
      </c>
      <c r="AL8" s="16" t="s">
        <v>4254</v>
      </c>
      <c r="AM8" s="15">
        <v>88</v>
      </c>
      <c r="AN8" s="16" t="s">
        <v>4255</v>
      </c>
      <c r="AO8" s="20">
        <v>1.0199929999999999</v>
      </c>
      <c r="AP8" s="16" t="s">
        <v>4256</v>
      </c>
      <c r="AQ8" s="15">
        <v>1214</v>
      </c>
      <c r="AR8" s="16" t="s">
        <v>4257</v>
      </c>
      <c r="AS8" s="20">
        <v>1.050298</v>
      </c>
      <c r="AT8" s="16" t="s">
        <v>4256</v>
      </c>
      <c r="AU8" s="15">
        <v>258</v>
      </c>
      <c r="AV8" s="16" t="s">
        <v>4257</v>
      </c>
      <c r="AW8" s="20">
        <v>1.0107120000000001</v>
      </c>
      <c r="AX8" s="16" t="s">
        <v>4256</v>
      </c>
      <c r="AY8" s="15">
        <v>1995</v>
      </c>
      <c r="AZ8" s="16" t="s">
        <v>4257</v>
      </c>
      <c r="BA8" s="20">
        <v>1.0266040000000001</v>
      </c>
      <c r="BB8" s="16" t="s">
        <v>4256</v>
      </c>
      <c r="BC8" s="15">
        <v>162</v>
      </c>
      <c r="BD8" s="16" t="s">
        <v>4257</v>
      </c>
      <c r="BE8" s="20">
        <v>1.0450269999999999</v>
      </c>
      <c r="BF8" s="16" t="s">
        <v>4258</v>
      </c>
      <c r="BG8" s="15">
        <v>866</v>
      </c>
      <c r="BH8" s="16" t="s">
        <v>4259</v>
      </c>
      <c r="BI8" s="20">
        <v>1.0495620000000001</v>
      </c>
      <c r="BJ8" s="16" t="s">
        <v>4258</v>
      </c>
      <c r="BK8" s="15">
        <v>197</v>
      </c>
      <c r="BL8" s="16" t="s">
        <v>4259</v>
      </c>
      <c r="BM8" s="20">
        <v>1.0368919999999999</v>
      </c>
      <c r="BN8" s="16" t="s">
        <v>4258</v>
      </c>
      <c r="BO8" s="15">
        <v>2030</v>
      </c>
      <c r="BP8" s="16" t="s">
        <v>4259</v>
      </c>
      <c r="BQ8" s="20">
        <v>0.99382610000000005</v>
      </c>
      <c r="BR8" s="16" t="s">
        <v>4258</v>
      </c>
      <c r="BS8" s="15">
        <v>23</v>
      </c>
      <c r="BT8" s="16" t="s">
        <v>4259</v>
      </c>
      <c r="BU8" s="20">
        <v>1.0477339999999999</v>
      </c>
      <c r="BV8" s="16" t="s">
        <v>4260</v>
      </c>
      <c r="BW8" s="15">
        <v>1684</v>
      </c>
      <c r="BX8" s="16" t="s">
        <v>4261</v>
      </c>
      <c r="BY8" s="20">
        <v>1.0960129999999999</v>
      </c>
      <c r="BZ8" s="16" t="s">
        <v>4260</v>
      </c>
      <c r="CA8" s="15">
        <v>266</v>
      </c>
      <c r="CB8" s="16" t="s">
        <v>4261</v>
      </c>
      <c r="CC8" s="20">
        <v>1.073693</v>
      </c>
      <c r="CD8" s="16" t="s">
        <v>4260</v>
      </c>
      <c r="CE8" s="15">
        <v>1398</v>
      </c>
      <c r="CF8" s="16" t="s">
        <v>4261</v>
      </c>
      <c r="CG8" s="20">
        <v>1.1338299999999999</v>
      </c>
      <c r="CH8" s="16" t="s">
        <v>4260</v>
      </c>
      <c r="CI8" s="15">
        <v>46</v>
      </c>
      <c r="CJ8" s="16" t="s">
        <v>4261</v>
      </c>
      <c r="CK8" s="20">
        <v>1.093032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4332.3287389999996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6309</v>
      </c>
      <c r="H9" s="16" t="s">
        <v>4253</v>
      </c>
      <c r="I9" s="20">
        <v>1</v>
      </c>
      <c r="J9" s="16" t="s">
        <v>4252</v>
      </c>
      <c r="K9" s="15">
        <v>31023</v>
      </c>
      <c r="L9" s="16" t="s">
        <v>4253</v>
      </c>
      <c r="M9" s="20">
        <v>1</v>
      </c>
      <c r="N9" s="16" t="s">
        <v>4252</v>
      </c>
      <c r="O9" s="15">
        <v>2439</v>
      </c>
      <c r="P9" s="16" t="s">
        <v>4253</v>
      </c>
      <c r="Q9" s="20">
        <v>1</v>
      </c>
      <c r="R9" s="16" t="s">
        <v>4252</v>
      </c>
      <c r="S9" s="15">
        <v>2</v>
      </c>
      <c r="T9" s="16" t="s">
        <v>4253</v>
      </c>
      <c r="U9" s="20">
        <v>1</v>
      </c>
      <c r="V9" s="16" t="s">
        <v>4252</v>
      </c>
      <c r="W9" s="15">
        <v>39773</v>
      </c>
      <c r="X9" s="16" t="s">
        <v>4252</v>
      </c>
      <c r="Y9" s="15">
        <v>39773</v>
      </c>
      <c r="Z9" s="16" t="s">
        <v>4254</v>
      </c>
      <c r="AA9" s="15">
        <v>7204</v>
      </c>
      <c r="AB9" s="16" t="s">
        <v>4255</v>
      </c>
      <c r="AC9" s="20">
        <v>1.0185249999999999</v>
      </c>
      <c r="AD9" s="16" t="s">
        <v>4254</v>
      </c>
      <c r="AE9" s="15">
        <v>20269</v>
      </c>
      <c r="AF9" s="16" t="s">
        <v>4255</v>
      </c>
      <c r="AG9" s="20">
        <v>1.029083</v>
      </c>
      <c r="AH9" s="16" t="s">
        <v>4254</v>
      </c>
      <c r="AI9" s="15">
        <v>5650</v>
      </c>
      <c r="AJ9" s="16" t="s">
        <v>4255</v>
      </c>
      <c r="AK9" s="20">
        <v>1.1356580000000001</v>
      </c>
      <c r="AL9" s="16" t="s">
        <v>4254</v>
      </c>
      <c r="AM9" s="15">
        <v>21</v>
      </c>
      <c r="AN9" s="16" t="s">
        <v>4255</v>
      </c>
      <c r="AO9" s="20">
        <v>1.0199929999999999</v>
      </c>
      <c r="AP9" s="16" t="s">
        <v>4256</v>
      </c>
      <c r="AQ9" s="15">
        <v>10544</v>
      </c>
      <c r="AR9" s="16" t="s">
        <v>4257</v>
      </c>
      <c r="AS9" s="20">
        <v>1.050298</v>
      </c>
      <c r="AT9" s="16" t="s">
        <v>4256</v>
      </c>
      <c r="AU9" s="15">
        <v>22542</v>
      </c>
      <c r="AV9" s="16" t="s">
        <v>4257</v>
      </c>
      <c r="AW9" s="20">
        <v>1.0107120000000001</v>
      </c>
      <c r="AX9" s="16" t="s">
        <v>4256</v>
      </c>
      <c r="AY9" s="15">
        <v>7834</v>
      </c>
      <c r="AZ9" s="16" t="s">
        <v>4257</v>
      </c>
      <c r="BA9" s="20">
        <v>1.0266040000000001</v>
      </c>
      <c r="BB9" s="16" t="s">
        <v>4256</v>
      </c>
      <c r="BC9" s="15">
        <v>78</v>
      </c>
      <c r="BD9" s="16" t="s">
        <v>4257</v>
      </c>
      <c r="BE9" s="20">
        <v>1.0450269999999999</v>
      </c>
      <c r="BF9" s="16" t="s">
        <v>4258</v>
      </c>
      <c r="BG9" s="15">
        <v>11548</v>
      </c>
      <c r="BH9" s="16" t="s">
        <v>4259</v>
      </c>
      <c r="BI9" s="20">
        <v>1.0495620000000001</v>
      </c>
      <c r="BJ9" s="16" t="s">
        <v>4258</v>
      </c>
      <c r="BK9" s="15">
        <v>21643</v>
      </c>
      <c r="BL9" s="16" t="s">
        <v>4259</v>
      </c>
      <c r="BM9" s="20">
        <v>1.0368919999999999</v>
      </c>
      <c r="BN9" s="16" t="s">
        <v>4258</v>
      </c>
      <c r="BO9" s="15">
        <v>6471</v>
      </c>
      <c r="BP9" s="16" t="s">
        <v>4259</v>
      </c>
      <c r="BQ9" s="20">
        <v>0.99382610000000005</v>
      </c>
      <c r="BR9" s="16" t="s">
        <v>4258</v>
      </c>
      <c r="BS9" s="15">
        <v>0</v>
      </c>
      <c r="BT9" s="16" t="s">
        <v>4259</v>
      </c>
      <c r="BU9" s="20">
        <v>0</v>
      </c>
      <c r="BV9" s="16" t="s">
        <v>4260</v>
      </c>
      <c r="BW9" s="15">
        <v>11291</v>
      </c>
      <c r="BX9" s="16" t="s">
        <v>4261</v>
      </c>
      <c r="BY9" s="20">
        <v>1.0960129999999999</v>
      </c>
      <c r="BZ9" s="16" t="s">
        <v>4260</v>
      </c>
      <c r="CA9" s="15">
        <v>18662</v>
      </c>
      <c r="CB9" s="16" t="s">
        <v>4261</v>
      </c>
      <c r="CC9" s="20">
        <v>1.073693</v>
      </c>
      <c r="CD9" s="16" t="s">
        <v>4260</v>
      </c>
      <c r="CE9" s="15">
        <v>6295</v>
      </c>
      <c r="CF9" s="16" t="s">
        <v>4261</v>
      </c>
      <c r="CG9" s="20">
        <v>1.1338299999999999</v>
      </c>
      <c r="CH9" s="16" t="s">
        <v>4260</v>
      </c>
      <c r="CI9" s="15">
        <v>0</v>
      </c>
      <c r="CJ9" s="16" t="s">
        <v>4261</v>
      </c>
      <c r="CK9" s="20">
        <v>0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38796.188279333328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2431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2431</v>
      </c>
      <c r="X11" s="16" t="s">
        <v>4252</v>
      </c>
      <c r="Y11" s="15">
        <v>2431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687</v>
      </c>
      <c r="AJ11" s="16" t="s">
        <v>4255</v>
      </c>
      <c r="AK11" s="20">
        <v>1.1356580000000001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420</v>
      </c>
      <c r="AZ11" s="16" t="s">
        <v>4257</v>
      </c>
      <c r="BA11" s="20">
        <v>1.0266040000000001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313</v>
      </c>
      <c r="BP11" s="16" t="s">
        <v>4259</v>
      </c>
      <c r="BQ11" s="20">
        <v>0.99382610000000005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772</v>
      </c>
      <c r="CF11" s="16" t="s">
        <v>4261</v>
      </c>
      <c r="CG11" s="20">
        <v>1.1338299999999999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2431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3907</v>
      </c>
      <c r="T12" s="16" t="s">
        <v>4253</v>
      </c>
      <c r="U12" s="20">
        <v>1</v>
      </c>
      <c r="V12" s="16" t="s">
        <v>4252</v>
      </c>
      <c r="W12" s="15">
        <v>3907</v>
      </c>
      <c r="X12" s="16" t="s">
        <v>4252</v>
      </c>
      <c r="Y12" s="15">
        <v>3907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3082</v>
      </c>
      <c r="AN12" s="16" t="s">
        <v>4255</v>
      </c>
      <c r="AO12" s="20">
        <v>1.0199929999999999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4061</v>
      </c>
      <c r="BD12" s="16" t="s">
        <v>4257</v>
      </c>
      <c r="BE12" s="20">
        <v>1.0450269999999999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4463</v>
      </c>
      <c r="BT12" s="16" t="s">
        <v>4259</v>
      </c>
      <c r="BU12" s="20">
        <v>1.0477339999999999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4685</v>
      </c>
      <c r="CJ12" s="16" t="s">
        <v>4261</v>
      </c>
      <c r="CK12" s="20">
        <v>1.093032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3764.8243576666669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2914</v>
      </c>
      <c r="T13" s="16" t="s">
        <v>4253</v>
      </c>
      <c r="U13" s="20">
        <v>1</v>
      </c>
      <c r="V13" s="16" t="s">
        <v>4252</v>
      </c>
      <c r="W13" s="15">
        <v>2914</v>
      </c>
      <c r="X13" s="16" t="s">
        <v>4252</v>
      </c>
      <c r="Y13" s="15">
        <v>2914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2772</v>
      </c>
      <c r="AN13" s="16" t="s">
        <v>4255</v>
      </c>
      <c r="AO13" s="20">
        <v>1.0199929999999999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2464</v>
      </c>
      <c r="BD13" s="16" t="s">
        <v>4257</v>
      </c>
      <c r="BE13" s="20">
        <v>1.0450269999999999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2247</v>
      </c>
      <c r="BT13" s="16" t="s">
        <v>4259</v>
      </c>
      <c r="BU13" s="20">
        <v>1.0477339999999999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1960</v>
      </c>
      <c r="CJ13" s="16" t="s">
        <v>4261</v>
      </c>
      <c r="CK13" s="20">
        <v>1.093032</v>
      </c>
      <c r="CL13" s="16" t="s">
        <v>4514</v>
      </c>
      <c r="CM13" s="15">
        <f>SUM(A2L206C10)/A2L206C1</f>
        <v>2914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1584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1584</v>
      </c>
      <c r="X14" s="16" t="s">
        <v>4252</v>
      </c>
      <c r="Y14" s="15">
        <v>1584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292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12203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15954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15873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1584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1062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1062</v>
      </c>
      <c r="X15" s="16" t="s">
        <v>4252</v>
      </c>
      <c r="Y15" s="15">
        <v>1062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1017</v>
      </c>
      <c r="AJ15" s="16" t="s">
        <v>4255</v>
      </c>
      <c r="AK15" s="20">
        <v>1.1356580000000001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1062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9700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9700</v>
      </c>
      <c r="X18" s="16" t="s">
        <v>4252</v>
      </c>
      <c r="Y18" s="15">
        <v>9700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9700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5598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5598</v>
      </c>
      <c r="X19" s="16" t="s">
        <v>4252</v>
      </c>
      <c r="Y19" s="15">
        <v>5598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9517</v>
      </c>
      <c r="AJ19" s="16" t="s">
        <v>4255</v>
      </c>
      <c r="AK19" s="20">
        <v>1.1356580000000001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6120</v>
      </c>
      <c r="AZ19" s="16" t="s">
        <v>4257</v>
      </c>
      <c r="BA19" s="20">
        <v>1.0266040000000001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25856</v>
      </c>
      <c r="BP19" s="16" t="s">
        <v>4259</v>
      </c>
      <c r="BQ19" s="20">
        <v>0.99382610000000005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</v>
      </c>
      <c r="CF19" s="16" t="s">
        <v>4261</v>
      </c>
      <c r="CG19" s="20">
        <v>1.1338299999999999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5598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44925</v>
      </c>
      <c r="T20" s="16" t="s">
        <v>4253</v>
      </c>
      <c r="U20" s="20">
        <v>1</v>
      </c>
      <c r="V20" s="16" t="s">
        <v>4252</v>
      </c>
      <c r="W20" s="15">
        <v>44925</v>
      </c>
      <c r="X20" s="16" t="s">
        <v>4252</v>
      </c>
      <c r="Y20" s="15">
        <v>44925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42580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43094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52030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40895</v>
      </c>
      <c r="CJ20" s="16" t="s">
        <v>4261</v>
      </c>
      <c r="CK20" s="20">
        <v>1.093032</v>
      </c>
      <c r="CL20" s="16" t="s">
        <v>4521</v>
      </c>
      <c r="CM20" s="15">
        <f>SUM(A2L213C10)/A2L213C1</f>
        <v>44925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9</v>
      </c>
      <c r="X21" s="16" t="s">
        <v>4252</v>
      </c>
      <c r="Y21" s="15">
        <v>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13</v>
      </c>
      <c r="AJ21" s="16" t="s">
        <v>4255</v>
      </c>
      <c r="AK21" s="20">
        <v>1.1356580000000001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16</v>
      </c>
      <c r="AZ21" s="16" t="s">
        <v>4257</v>
      </c>
      <c r="BA21" s="20">
        <v>1.0266040000000001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16</v>
      </c>
      <c r="BP21" s="16" t="s">
        <v>4259</v>
      </c>
      <c r="BQ21" s="20">
        <v>0.99382610000000005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18</v>
      </c>
      <c r="CF21" s="16" t="s">
        <v>4261</v>
      </c>
      <c r="CG21" s="20">
        <v>1.1338299999999999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3001</v>
      </c>
      <c r="AN25" s="16" t="s">
        <v>4255</v>
      </c>
      <c r="AO25" s="20">
        <v>1.0199929999999999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113533</v>
      </c>
      <c r="BD25" s="16" t="s">
        <v>4257</v>
      </c>
      <c r="BE25" s="20">
        <v>1.0450269999999999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2</v>
      </c>
      <c r="CB25" s="16" t="s">
        <v>4261</v>
      </c>
      <c r="CC25" s="20">
        <v>1.073693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1</v>
      </c>
      <c r="CJ25" s="16" t="s">
        <v>4261</v>
      </c>
      <c r="CK25" s="20">
        <v>1.093032</v>
      </c>
      <c r="CL25" s="16" t="s">
        <v>4526</v>
      </c>
      <c r="CM25" s="15">
        <f>SUM(A2L218C10)/A2L218C1</f>
        <v>0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10396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31175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11088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51829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104488</v>
      </c>
      <c r="X26" s="16" t="s">
        <v>4532</v>
      </c>
      <c r="Y26" s="17">
        <f>SUM(A2L201C11:A2L218C11)-2*(A2L208C11+A2L210C11+A2L212C11+A2L215C11+A2L216C11)</f>
        <v>104488</v>
      </c>
      <c r="Z26" s="16" t="s">
        <v>4533</v>
      </c>
      <c r="AA26" s="17">
        <f>SUM(A2L201C12:A2L218C12)-2*SUM(A2L208C12,A2L210C12,A2L212C12,A2L215C12,A2L216C12)</f>
        <v>7978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20538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-1969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51544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11758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22800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16348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163392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12414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21840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-1072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58763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12975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18930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24327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47587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101796.341376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598</v>
      </c>
      <c r="H27" s="16" t="s">
        <v>4253</v>
      </c>
      <c r="I27" s="20">
        <v>1</v>
      </c>
      <c r="J27" s="16" t="s">
        <v>4252</v>
      </c>
      <c r="K27" s="15">
        <v>108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5</v>
      </c>
      <c r="T27" s="16" t="s">
        <v>4253</v>
      </c>
      <c r="U27" s="20">
        <v>1</v>
      </c>
      <c r="V27" s="16" t="s">
        <v>4252</v>
      </c>
      <c r="W27" s="15">
        <v>711</v>
      </c>
      <c r="X27" s="16" t="s">
        <v>4252</v>
      </c>
      <c r="Y27" s="15">
        <v>711</v>
      </c>
      <c r="Z27" s="16" t="s">
        <v>4254</v>
      </c>
      <c r="AA27" s="15">
        <v>122</v>
      </c>
      <c r="AB27" s="16" t="s">
        <v>4255</v>
      </c>
      <c r="AC27" s="20">
        <v>1.0185249999999999</v>
      </c>
      <c r="AD27" s="16" t="s">
        <v>4254</v>
      </c>
      <c r="AE27" s="15">
        <v>70</v>
      </c>
      <c r="AF27" s="16" t="s">
        <v>4255</v>
      </c>
      <c r="AG27" s="20">
        <v>1.029083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31</v>
      </c>
      <c r="AN27" s="16" t="s">
        <v>4255</v>
      </c>
      <c r="AO27" s="20">
        <v>1.0199929999999999</v>
      </c>
      <c r="AP27" s="16" t="s">
        <v>4256</v>
      </c>
      <c r="AQ27" s="15">
        <v>242</v>
      </c>
      <c r="AR27" s="16" t="s">
        <v>4257</v>
      </c>
      <c r="AS27" s="20">
        <v>1.050298</v>
      </c>
      <c r="AT27" s="16" t="s">
        <v>4256</v>
      </c>
      <c r="AU27" s="15">
        <v>153</v>
      </c>
      <c r="AV27" s="16" t="s">
        <v>4257</v>
      </c>
      <c r="AW27" s="20">
        <v>1.0107120000000001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39</v>
      </c>
      <c r="BD27" s="16" t="s">
        <v>4257</v>
      </c>
      <c r="BE27" s="20">
        <v>1.0450269999999999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85</v>
      </c>
      <c r="BL27" s="16" t="s">
        <v>4259</v>
      </c>
      <c r="BM27" s="20">
        <v>1.0368919999999999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40</v>
      </c>
      <c r="BT27" s="16" t="s">
        <v>4259</v>
      </c>
      <c r="BU27" s="20">
        <v>1.0477339999999999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156</v>
      </c>
      <c r="CB27" s="16" t="s">
        <v>4261</v>
      </c>
      <c r="CC27" s="20">
        <v>1.073693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44</v>
      </c>
      <c r="CJ27" s="16" t="s">
        <v>4261</v>
      </c>
      <c r="CK27" s="20">
        <v>1.093032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462.82758266666673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4496</v>
      </c>
      <c r="H28" s="16" t="s">
        <v>4253</v>
      </c>
      <c r="I28" s="20">
        <v>1</v>
      </c>
      <c r="J28" s="16" t="s">
        <v>4252</v>
      </c>
      <c r="K28" s="15">
        <v>11256</v>
      </c>
      <c r="L28" s="16" t="s">
        <v>4253</v>
      </c>
      <c r="M28" s="20">
        <v>1</v>
      </c>
      <c r="N28" s="16" t="s">
        <v>4252</v>
      </c>
      <c r="O28" s="15">
        <v>12761</v>
      </c>
      <c r="P28" s="16" t="s">
        <v>4253</v>
      </c>
      <c r="Q28" s="20">
        <v>1</v>
      </c>
      <c r="R28" s="16" t="s">
        <v>4252</v>
      </c>
      <c r="S28" s="15">
        <v>303</v>
      </c>
      <c r="T28" s="16" t="s">
        <v>4253</v>
      </c>
      <c r="U28" s="20">
        <v>1</v>
      </c>
      <c r="V28" s="16" t="s">
        <v>4252</v>
      </c>
      <c r="W28" s="15">
        <v>28816</v>
      </c>
      <c r="X28" s="16" t="s">
        <v>4252</v>
      </c>
      <c r="Y28" s="15">
        <v>28816</v>
      </c>
      <c r="Z28" s="16" t="s">
        <v>4254</v>
      </c>
      <c r="AA28" s="15">
        <v>8251</v>
      </c>
      <c r="AB28" s="16" t="s">
        <v>4255</v>
      </c>
      <c r="AC28" s="20">
        <v>1.0185249999999999</v>
      </c>
      <c r="AD28" s="16" t="s">
        <v>4254</v>
      </c>
      <c r="AE28" s="15">
        <v>11729</v>
      </c>
      <c r="AF28" s="16" t="s">
        <v>4255</v>
      </c>
      <c r="AG28" s="20">
        <v>1.029083</v>
      </c>
      <c r="AH28" s="16" t="s">
        <v>4254</v>
      </c>
      <c r="AI28" s="15">
        <v>10887</v>
      </c>
      <c r="AJ28" s="16" t="s">
        <v>4255</v>
      </c>
      <c r="AK28" s="20">
        <v>1.1356580000000001</v>
      </c>
      <c r="AL28" s="16" t="s">
        <v>4254</v>
      </c>
      <c r="AM28" s="15">
        <v>267</v>
      </c>
      <c r="AN28" s="16" t="s">
        <v>4255</v>
      </c>
      <c r="AO28" s="20">
        <v>1.0199929999999999</v>
      </c>
      <c r="AP28" s="16" t="s">
        <v>4256</v>
      </c>
      <c r="AQ28" s="15">
        <v>9458</v>
      </c>
      <c r="AR28" s="16" t="s">
        <v>4257</v>
      </c>
      <c r="AS28" s="20">
        <v>1.050298</v>
      </c>
      <c r="AT28" s="16" t="s">
        <v>4256</v>
      </c>
      <c r="AU28" s="15">
        <v>13988</v>
      </c>
      <c r="AV28" s="16" t="s">
        <v>4257</v>
      </c>
      <c r="AW28" s="20">
        <v>1.0107120000000001</v>
      </c>
      <c r="AX28" s="16" t="s">
        <v>4256</v>
      </c>
      <c r="AY28" s="15">
        <v>12054</v>
      </c>
      <c r="AZ28" s="16" t="s">
        <v>4257</v>
      </c>
      <c r="BA28" s="20">
        <v>1.0266040000000001</v>
      </c>
      <c r="BB28" s="16" t="s">
        <v>4256</v>
      </c>
      <c r="BC28" s="15">
        <v>423</v>
      </c>
      <c r="BD28" s="16" t="s">
        <v>4257</v>
      </c>
      <c r="BE28" s="20">
        <v>1.0450269999999999</v>
      </c>
      <c r="BF28" s="16" t="s">
        <v>4258</v>
      </c>
      <c r="BG28" s="15">
        <v>9321</v>
      </c>
      <c r="BH28" s="16" t="s">
        <v>4259</v>
      </c>
      <c r="BI28" s="20">
        <v>1.0495620000000001</v>
      </c>
      <c r="BJ28" s="16" t="s">
        <v>4258</v>
      </c>
      <c r="BK28" s="15">
        <v>16835</v>
      </c>
      <c r="BL28" s="16" t="s">
        <v>4259</v>
      </c>
      <c r="BM28" s="20">
        <v>1.0368919999999999</v>
      </c>
      <c r="BN28" s="16" t="s">
        <v>4258</v>
      </c>
      <c r="BO28" s="15">
        <v>12883</v>
      </c>
      <c r="BP28" s="16" t="s">
        <v>4259</v>
      </c>
      <c r="BQ28" s="20">
        <v>0.99382610000000005</v>
      </c>
      <c r="BR28" s="16" t="s">
        <v>4258</v>
      </c>
      <c r="BS28" s="15">
        <v>498</v>
      </c>
      <c r="BT28" s="16" t="s">
        <v>4259</v>
      </c>
      <c r="BU28" s="20">
        <v>1.0477339999999999</v>
      </c>
      <c r="BV28" s="16" t="s">
        <v>4260</v>
      </c>
      <c r="BW28" s="15">
        <v>10622</v>
      </c>
      <c r="BX28" s="16" t="s">
        <v>4261</v>
      </c>
      <c r="BY28" s="20">
        <v>1.0960129999999999</v>
      </c>
      <c r="BZ28" s="16" t="s">
        <v>4260</v>
      </c>
      <c r="CA28" s="15">
        <v>19245</v>
      </c>
      <c r="CB28" s="16" t="s">
        <v>4261</v>
      </c>
      <c r="CC28" s="20">
        <v>1.073693</v>
      </c>
      <c r="CD28" s="16" t="s">
        <v>4260</v>
      </c>
      <c r="CE28" s="15">
        <v>17897</v>
      </c>
      <c r="CF28" s="16" t="s">
        <v>4261</v>
      </c>
      <c r="CG28" s="20">
        <v>1.1338299999999999</v>
      </c>
      <c r="CH28" s="16" t="s">
        <v>4260</v>
      </c>
      <c r="CI28" s="15">
        <v>324</v>
      </c>
      <c r="CJ28" s="16" t="s">
        <v>4261</v>
      </c>
      <c r="CK28" s="20">
        <v>1.093032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32938.166678666668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1915</v>
      </c>
      <c r="T31" s="16" t="s">
        <v>4253</v>
      </c>
      <c r="U31" s="20">
        <v>1</v>
      </c>
      <c r="V31" s="16" t="s">
        <v>4252</v>
      </c>
      <c r="W31" s="15">
        <v>1915</v>
      </c>
      <c r="X31" s="16" t="s">
        <v>4252</v>
      </c>
      <c r="Y31" s="15">
        <v>1915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2824</v>
      </c>
      <c r="AN31" s="16" t="s">
        <v>4255</v>
      </c>
      <c r="AO31" s="20">
        <v>1.0199929999999999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3350</v>
      </c>
      <c r="BD31" s="16" t="s">
        <v>4257</v>
      </c>
      <c r="BE31" s="20">
        <v>1.0450269999999999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3351</v>
      </c>
      <c r="BT31" s="16" t="s">
        <v>4259</v>
      </c>
      <c r="BU31" s="20">
        <v>1.0477339999999999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3835</v>
      </c>
      <c r="CJ31" s="16" t="s">
        <v>4261</v>
      </c>
      <c r="CK31" s="20">
        <v>1.093032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2765.4335606666664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6307</v>
      </c>
      <c r="T32" s="16" t="s">
        <v>4253</v>
      </c>
      <c r="U32" s="20">
        <v>1</v>
      </c>
      <c r="V32" s="16" t="s">
        <v>4252</v>
      </c>
      <c r="W32" s="15">
        <v>6307</v>
      </c>
      <c r="X32" s="16" t="s">
        <v>4252</v>
      </c>
      <c r="Y32" s="15">
        <v>6307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6303</v>
      </c>
      <c r="AN32" s="16" t="s">
        <v>4255</v>
      </c>
      <c r="AO32" s="20">
        <v>1.0199929999999999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4075</v>
      </c>
      <c r="BD32" s="16" t="s">
        <v>4257</v>
      </c>
      <c r="BE32" s="20">
        <v>1.0450269999999999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6052</v>
      </c>
      <c r="BT32" s="16" t="s">
        <v>4259</v>
      </c>
      <c r="BU32" s="20">
        <v>1.0477339999999999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6582</v>
      </c>
      <c r="CJ32" s="16" t="s">
        <v>4261</v>
      </c>
      <c r="CK32" s="20">
        <v>1.093032</v>
      </c>
      <c r="CL32" s="16" t="s">
        <v>4555</v>
      </c>
      <c r="CM32" s="15">
        <f>SUM(A2L225C10)/A2L225C1</f>
        <v>6307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8933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8933</v>
      </c>
      <c r="X33" s="16" t="s">
        <v>4252</v>
      </c>
      <c r="Y33" s="15">
        <v>8933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12691</v>
      </c>
      <c r="AJ33" s="16" t="s">
        <v>4255</v>
      </c>
      <c r="AK33" s="20">
        <v>1.1356580000000001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14202</v>
      </c>
      <c r="AZ33" s="16" t="s">
        <v>4257</v>
      </c>
      <c r="BA33" s="20">
        <v>1.0266040000000001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15578</v>
      </c>
      <c r="BP33" s="16" t="s">
        <v>4259</v>
      </c>
      <c r="BQ33" s="20">
        <v>0.99382610000000005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21489</v>
      </c>
      <c r="CF33" s="16" t="s">
        <v>4261</v>
      </c>
      <c r="CG33" s="20">
        <v>1.1338299999999999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8933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55046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55046</v>
      </c>
      <c r="X37" s="16" t="s">
        <v>4252</v>
      </c>
      <c r="Y37" s="15">
        <v>55046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51793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62773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61771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59136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55046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48035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48035</v>
      </c>
      <c r="X38" s="16" t="s">
        <v>4252</v>
      </c>
      <c r="Y38" s="15">
        <v>48035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47693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53602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58567</v>
      </c>
      <c r="BP38" s="16" t="s">
        <v>4259</v>
      </c>
      <c r="BQ38" s="20">
        <v>0.99382610000000005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58248</v>
      </c>
      <c r="CF38" s="16" t="s">
        <v>4261</v>
      </c>
      <c r="CG38" s="20">
        <v>1.1338299999999999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48035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11799</v>
      </c>
      <c r="T39" s="16" t="s">
        <v>4253</v>
      </c>
      <c r="U39" s="20">
        <v>1</v>
      </c>
      <c r="V39" s="16" t="s">
        <v>4252</v>
      </c>
      <c r="W39" s="15">
        <v>11799</v>
      </c>
      <c r="X39" s="16" t="s">
        <v>4252</v>
      </c>
      <c r="Y39" s="15">
        <v>11799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13103</v>
      </c>
      <c r="AN39" s="16" t="s">
        <v>4255</v>
      </c>
      <c r="AO39" s="20">
        <v>1.0199929999999999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13463</v>
      </c>
      <c r="BD39" s="16" t="s">
        <v>4257</v>
      </c>
      <c r="BE39" s="20">
        <v>1.0450269999999999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21693</v>
      </c>
      <c r="BT39" s="16" t="s">
        <v>4259</v>
      </c>
      <c r="BU39" s="20">
        <v>1.0477339999999999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20037</v>
      </c>
      <c r="CJ39" s="16" t="s">
        <v>4261</v>
      </c>
      <c r="CK39" s="20">
        <v>1.093032</v>
      </c>
      <c r="CL39" s="16" t="s">
        <v>4562</v>
      </c>
      <c r="CM39" s="15">
        <f>SUM(A2L232C10)/A2L232C1</f>
        <v>11799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16834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16834</v>
      </c>
      <c r="X42" s="16" t="s">
        <v>4252</v>
      </c>
      <c r="Y42" s="15">
        <v>16834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17444</v>
      </c>
      <c r="AJ42" s="16" t="s">
        <v>4255</v>
      </c>
      <c r="AK42" s="20">
        <v>1.1356580000000001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18614</v>
      </c>
      <c r="AZ42" s="16" t="s">
        <v>4257</v>
      </c>
      <c r="BA42" s="20">
        <v>1.0266040000000001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27330</v>
      </c>
      <c r="BP42" s="16" t="s">
        <v>4259</v>
      </c>
      <c r="BQ42" s="20">
        <v>0.99382610000000005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33308</v>
      </c>
      <c r="CF42" s="16" t="s">
        <v>4261</v>
      </c>
      <c r="CG42" s="20">
        <v>1.1338299999999999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18584.541669333335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376</v>
      </c>
      <c r="AN44" s="16" t="s">
        <v>4255</v>
      </c>
      <c r="AO44" s="20">
        <v>1.0199929999999999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10279</v>
      </c>
      <c r="BD44" s="16" t="s">
        <v>4257</v>
      </c>
      <c r="BE44" s="20">
        <v>1.0450269999999999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5094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11364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11871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20329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48658</v>
      </c>
      <c r="X45" s="16" t="s">
        <v>4573</v>
      </c>
      <c r="Y45" s="17">
        <f>SUM(A2L220C11:A2L237C11)-2*(A2L227C11+A2L229C11+A2L231C11+A2L234C11+A2L235C11)</f>
        <v>48658</v>
      </c>
      <c r="Z45" s="16" t="s">
        <v>4574</v>
      </c>
      <c r="AA45" s="17">
        <f>SUM(A2L220C12:A2L237C12)-2*SUM(A2L227C12,A2L229C12,A2L231C12,A2L234C12,A2L235C12)</f>
        <v>8373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11799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10234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22904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9700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14141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16813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31629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9321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16920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4335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31634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10622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19401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6966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30822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51631.886152666644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4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4</v>
      </c>
      <c r="X46" s="16" t="s">
        <v>4252</v>
      </c>
      <c r="Y46" s="15">
        <v>4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1</v>
      </c>
      <c r="AF46" s="16" t="s">
        <v>4255</v>
      </c>
      <c r="AG46" s="20">
        <v>1.029083</v>
      </c>
      <c r="AH46" s="16" t="s">
        <v>4254</v>
      </c>
      <c r="AI46" s="15">
        <v>1</v>
      </c>
      <c r="AJ46" s="16" t="s">
        <v>4255</v>
      </c>
      <c r="AK46" s="20">
        <v>1.1356580000000001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1</v>
      </c>
      <c r="AV46" s="16" t="s">
        <v>4257</v>
      </c>
      <c r="AW46" s="20">
        <v>1.0107120000000001</v>
      </c>
      <c r="AX46" s="16" t="s">
        <v>4256</v>
      </c>
      <c r="AY46" s="15">
        <v>4</v>
      </c>
      <c r="AZ46" s="16" t="s">
        <v>4257</v>
      </c>
      <c r="BA46" s="20">
        <v>1.0266040000000001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2</v>
      </c>
      <c r="BL46" s="16" t="s">
        <v>4259</v>
      </c>
      <c r="BM46" s="20">
        <v>1.0368919999999999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77</v>
      </c>
      <c r="CB46" s="16" t="s">
        <v>4261</v>
      </c>
      <c r="CC46" s="20">
        <v>1.073693</v>
      </c>
      <c r="CD46" s="16" t="s">
        <v>4260</v>
      </c>
      <c r="CE46" s="15">
        <v>87</v>
      </c>
      <c r="CF46" s="16" t="s">
        <v>4261</v>
      </c>
      <c r="CG46" s="20">
        <v>1.1338299999999999</v>
      </c>
      <c r="CH46" s="16" t="s">
        <v>4260</v>
      </c>
      <c r="CI46" s="15">
        <v>2</v>
      </c>
      <c r="CJ46" s="16" t="s">
        <v>4261</v>
      </c>
      <c r="CK46" s="20">
        <v>1.093032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3.7606230000000003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7</v>
      </c>
      <c r="L47" s="16" t="s">
        <v>4253</v>
      </c>
      <c r="M47" s="20">
        <v>1</v>
      </c>
      <c r="N47" s="16" t="s">
        <v>4252</v>
      </c>
      <c r="O47" s="15">
        <v>1464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1471</v>
      </c>
      <c r="X47" s="16" t="s">
        <v>4252</v>
      </c>
      <c r="Y47" s="15">
        <v>1471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57</v>
      </c>
      <c r="AF47" s="16" t="s">
        <v>4255</v>
      </c>
      <c r="AG47" s="20">
        <v>1.029083</v>
      </c>
      <c r="AH47" s="16" t="s">
        <v>4254</v>
      </c>
      <c r="AI47" s="15">
        <v>1112</v>
      </c>
      <c r="AJ47" s="16" t="s">
        <v>4255</v>
      </c>
      <c r="AK47" s="20">
        <v>1.1356580000000001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579</v>
      </c>
      <c r="AV47" s="16" t="s">
        <v>4257</v>
      </c>
      <c r="AW47" s="20">
        <v>1.0107120000000001</v>
      </c>
      <c r="AX47" s="16" t="s">
        <v>4256</v>
      </c>
      <c r="AY47" s="15">
        <v>386</v>
      </c>
      <c r="AZ47" s="16" t="s">
        <v>4257</v>
      </c>
      <c r="BA47" s="20">
        <v>1.0266040000000001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246</v>
      </c>
      <c r="BL47" s="16" t="s">
        <v>4259</v>
      </c>
      <c r="BM47" s="20">
        <v>1.0368919999999999</v>
      </c>
      <c r="BN47" s="16" t="s">
        <v>4258</v>
      </c>
      <c r="BO47" s="15">
        <v>425</v>
      </c>
      <c r="BP47" s="16" t="s">
        <v>4259</v>
      </c>
      <c r="BQ47" s="20">
        <v>0.99382610000000005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174</v>
      </c>
      <c r="CB47" s="16" t="s">
        <v>4261</v>
      </c>
      <c r="CC47" s="20">
        <v>1.073693</v>
      </c>
      <c r="CD47" s="16" t="s">
        <v>4260</v>
      </c>
      <c r="CE47" s="15">
        <v>93</v>
      </c>
      <c r="CF47" s="16" t="s">
        <v>4261</v>
      </c>
      <c r="CG47" s="20">
        <v>1.1338299999999999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1257.9936063333332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200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200</v>
      </c>
      <c r="X50" s="16" t="s">
        <v>4252</v>
      </c>
      <c r="Y50" s="15">
        <v>200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324</v>
      </c>
      <c r="AF50" s="16" t="s">
        <v>4255</v>
      </c>
      <c r="AG50" s="20">
        <v>1.029083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153</v>
      </c>
      <c r="AV50" s="16" t="s">
        <v>4257</v>
      </c>
      <c r="AW50" s="20">
        <v>1.0107120000000001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173</v>
      </c>
      <c r="BL50" s="16" t="s">
        <v>4259</v>
      </c>
      <c r="BM50" s="20">
        <v>1.0368919999999999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160</v>
      </c>
      <c r="CB50" s="16" t="s">
        <v>4261</v>
      </c>
      <c r="CC50" s="20">
        <v>1.073693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229.35394266666671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887</v>
      </c>
      <c r="L52" s="16" t="s">
        <v>4253</v>
      </c>
      <c r="M52" s="20">
        <v>1</v>
      </c>
      <c r="N52" s="16" t="s">
        <v>4252</v>
      </c>
      <c r="O52" s="15">
        <v>5026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5913</v>
      </c>
      <c r="X52" s="16" t="s">
        <v>4252</v>
      </c>
      <c r="Y52" s="15">
        <v>5913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545</v>
      </c>
      <c r="AF52" s="16" t="s">
        <v>4255</v>
      </c>
      <c r="AG52" s="20">
        <v>1.029083</v>
      </c>
      <c r="AH52" s="16" t="s">
        <v>4254</v>
      </c>
      <c r="AI52" s="15">
        <v>5707</v>
      </c>
      <c r="AJ52" s="16" t="s">
        <v>4255</v>
      </c>
      <c r="AK52" s="20">
        <v>1.1356580000000001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802</v>
      </c>
      <c r="AV52" s="16" t="s">
        <v>4257</v>
      </c>
      <c r="AW52" s="20">
        <v>1.0107120000000001</v>
      </c>
      <c r="AX52" s="16" t="s">
        <v>4256</v>
      </c>
      <c r="AY52" s="15">
        <v>6399</v>
      </c>
      <c r="AZ52" s="16" t="s">
        <v>4257</v>
      </c>
      <c r="BA52" s="20">
        <v>1.0266040000000001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881</v>
      </c>
      <c r="BL52" s="16" t="s">
        <v>4259</v>
      </c>
      <c r="BM52" s="20">
        <v>1.0368919999999999</v>
      </c>
      <c r="BN52" s="16" t="s">
        <v>4258</v>
      </c>
      <c r="BO52" s="15">
        <v>7503</v>
      </c>
      <c r="BP52" s="16" t="s">
        <v>4259</v>
      </c>
      <c r="BQ52" s="20">
        <v>0.99382610000000005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441</v>
      </c>
      <c r="CB52" s="16" t="s">
        <v>4261</v>
      </c>
      <c r="CC52" s="20">
        <v>1.073693</v>
      </c>
      <c r="CD52" s="16" t="s">
        <v>4260</v>
      </c>
      <c r="CE52" s="15">
        <v>7580</v>
      </c>
      <c r="CF52" s="16" t="s">
        <v>4261</v>
      </c>
      <c r="CG52" s="20">
        <v>1.1338299999999999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6778.2934869999999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0</v>
      </c>
      <c r="CJ54" s="16" t="s">
        <v>4261</v>
      </c>
      <c r="CK54" s="20">
        <v>0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218</v>
      </c>
      <c r="T55" s="16" t="s">
        <v>4253</v>
      </c>
      <c r="U55" s="20">
        <v>1</v>
      </c>
      <c r="V55" s="16" t="s">
        <v>4252</v>
      </c>
      <c r="W55" s="15">
        <v>218</v>
      </c>
      <c r="X55" s="16" t="s">
        <v>4252</v>
      </c>
      <c r="Y55" s="15">
        <v>218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220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160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145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115</v>
      </c>
      <c r="CJ55" s="16" t="s">
        <v>4261</v>
      </c>
      <c r="CK55" s="20">
        <v>1.093032</v>
      </c>
      <c r="CL55" s="16" t="s">
        <v>4600</v>
      </c>
      <c r="CM55" s="15">
        <f>SUM(A2L248C10)/A2L248C1</f>
        <v>218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7101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7101</v>
      </c>
      <c r="X56" s="16" t="s">
        <v>4252</v>
      </c>
      <c r="Y56" s="15">
        <v>7101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7393</v>
      </c>
      <c r="AJ56" s="16" t="s">
        <v>4255</v>
      </c>
      <c r="AK56" s="20">
        <v>1.1356580000000001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9524</v>
      </c>
      <c r="AZ56" s="16" t="s">
        <v>4257</v>
      </c>
      <c r="BA56" s="20">
        <v>1.0266040000000001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9002</v>
      </c>
      <c r="BP56" s="16" t="s">
        <v>4259</v>
      </c>
      <c r="BQ56" s="20">
        <v>0.99382610000000005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8702</v>
      </c>
      <c r="CF56" s="16" t="s">
        <v>4261</v>
      </c>
      <c r="CG56" s="20">
        <v>1.1338299999999999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7101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1.1338299999999999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319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319</v>
      </c>
      <c r="X60" s="16" t="s">
        <v>4252</v>
      </c>
      <c r="Y60" s="15">
        <v>319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457</v>
      </c>
      <c r="AJ60" s="16" t="s">
        <v>4255</v>
      </c>
      <c r="AK60" s="20">
        <v>1.1356580000000001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614</v>
      </c>
      <c r="AZ60" s="16" t="s">
        <v>4257</v>
      </c>
      <c r="BA60" s="20">
        <v>1.0266040000000001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509</v>
      </c>
      <c r="BP60" s="16" t="s">
        <v>4259</v>
      </c>
      <c r="BQ60" s="20">
        <v>0.99382610000000005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319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7596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7596</v>
      </c>
      <c r="X61" s="16" t="s">
        <v>4252</v>
      </c>
      <c r="Y61" s="15">
        <v>7596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4254</v>
      </c>
      <c r="AJ61" s="16" t="s">
        <v>4255</v>
      </c>
      <c r="AK61" s="20">
        <v>1.1356580000000001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3352</v>
      </c>
      <c r="AZ61" s="16" t="s">
        <v>4257</v>
      </c>
      <c r="BA61" s="20">
        <v>1.0266040000000001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590</v>
      </c>
      <c r="BP61" s="16" t="s">
        <v>4259</v>
      </c>
      <c r="BQ61" s="20">
        <v>0.99382610000000005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336</v>
      </c>
      <c r="CF61" s="16" t="s">
        <v>4261</v>
      </c>
      <c r="CG61" s="20">
        <v>1.1338299999999999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7596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33635</v>
      </c>
      <c r="T62" s="16" t="s">
        <v>4253</v>
      </c>
      <c r="U62" s="20">
        <v>1</v>
      </c>
      <c r="V62" s="16" t="s">
        <v>4252</v>
      </c>
      <c r="W62" s="15">
        <v>33635</v>
      </c>
      <c r="X62" s="16" t="s">
        <v>4252</v>
      </c>
      <c r="Y62" s="15">
        <v>33635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33711</v>
      </c>
      <c r="AN62" s="16" t="s">
        <v>4255</v>
      </c>
      <c r="AO62" s="20">
        <v>1.0199929999999999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26526</v>
      </c>
      <c r="BD62" s="16" t="s">
        <v>4257</v>
      </c>
      <c r="BE62" s="20">
        <v>1.0450269999999999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15096</v>
      </c>
      <c r="BT62" s="16" t="s">
        <v>4259</v>
      </c>
      <c r="BU62" s="20">
        <v>1.0477339999999999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9352</v>
      </c>
      <c r="CJ62" s="16" t="s">
        <v>4261</v>
      </c>
      <c r="CK62" s="20">
        <v>1.093032</v>
      </c>
      <c r="CL62" s="16" t="s">
        <v>4607</v>
      </c>
      <c r="CM62" s="15">
        <f>SUM(A2L255C10)/A2L255C1</f>
        <v>33635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2491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2491</v>
      </c>
      <c r="X64" s="16" t="s">
        <v>4252</v>
      </c>
      <c r="Y64" s="15">
        <v>2491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3104</v>
      </c>
      <c r="AJ64" s="16" t="s">
        <v>4255</v>
      </c>
      <c r="AK64" s="20">
        <v>1.1356580000000001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3472</v>
      </c>
      <c r="AZ64" s="16" t="s">
        <v>4257</v>
      </c>
      <c r="BA64" s="20">
        <v>1.0266040000000001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3443</v>
      </c>
      <c r="BP64" s="16" t="s">
        <v>4259</v>
      </c>
      <c r="BQ64" s="20">
        <v>0.99382610000000005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3272</v>
      </c>
      <c r="CF64" s="16" t="s">
        <v>4261</v>
      </c>
      <c r="CG64" s="20">
        <v>1.1338299999999999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2491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96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96</v>
      </c>
      <c r="X65" s="16" t="s">
        <v>4252</v>
      </c>
      <c r="Y65" s="15">
        <v>96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188</v>
      </c>
      <c r="AJ65" s="16" t="s">
        <v>4255</v>
      </c>
      <c r="AK65" s="20">
        <v>1.1356580000000001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95</v>
      </c>
      <c r="AZ65" s="16" t="s">
        <v>4257</v>
      </c>
      <c r="BA65" s="20">
        <v>1.0266040000000001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19</v>
      </c>
      <c r="BP65" s="16" t="s">
        <v>4259</v>
      </c>
      <c r="BQ65" s="20">
        <v>0.99382610000000005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66</v>
      </c>
      <c r="CF65" s="16" t="s">
        <v>4261</v>
      </c>
      <c r="CG65" s="20">
        <v>1.1338299999999999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135.67702799999998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2</v>
      </c>
      <c r="L67" s="16" t="s">
        <v>4253</v>
      </c>
      <c r="M67" s="20">
        <v>1</v>
      </c>
      <c r="N67" s="16" t="s">
        <v>4252</v>
      </c>
      <c r="O67" s="15">
        <v>2030</v>
      </c>
      <c r="P67" s="16" t="s">
        <v>4253</v>
      </c>
      <c r="Q67" s="20">
        <v>1</v>
      </c>
      <c r="R67" s="16" t="s">
        <v>4252</v>
      </c>
      <c r="S67" s="15">
        <v>-4</v>
      </c>
      <c r="T67" s="16" t="s">
        <v>4253</v>
      </c>
      <c r="U67" s="20">
        <v>1</v>
      </c>
      <c r="V67" s="16" t="s">
        <v>4252</v>
      </c>
      <c r="W67" s="15">
        <v>2028</v>
      </c>
      <c r="X67" s="16" t="s">
        <v>4252</v>
      </c>
      <c r="Y67" s="15">
        <v>2028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3</v>
      </c>
      <c r="AF67" s="16" t="s">
        <v>4255</v>
      </c>
      <c r="AG67" s="20">
        <v>1.029083</v>
      </c>
      <c r="AH67" s="16" t="s">
        <v>4254</v>
      </c>
      <c r="AI67" s="15">
        <v>1979</v>
      </c>
      <c r="AJ67" s="16" t="s">
        <v>4255</v>
      </c>
      <c r="AK67" s="20">
        <v>1.1356580000000001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2</v>
      </c>
      <c r="AV67" s="16" t="s">
        <v>4257</v>
      </c>
      <c r="AW67" s="20">
        <v>1.0107120000000001</v>
      </c>
      <c r="AX67" s="16" t="s">
        <v>4256</v>
      </c>
      <c r="AY67" s="15">
        <v>2088</v>
      </c>
      <c r="AZ67" s="16" t="s">
        <v>4257</v>
      </c>
      <c r="BA67" s="20">
        <v>1.0266040000000001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19</v>
      </c>
      <c r="BL67" s="16" t="s">
        <v>4259</v>
      </c>
      <c r="BM67" s="20">
        <v>1.0368919999999999</v>
      </c>
      <c r="BN67" s="16" t="s">
        <v>4258</v>
      </c>
      <c r="BO67" s="15">
        <v>2085</v>
      </c>
      <c r="BP67" s="16" t="s">
        <v>4259</v>
      </c>
      <c r="BQ67" s="20">
        <v>0.99382610000000005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1920</v>
      </c>
      <c r="CF67" s="16" t="s">
        <v>4261</v>
      </c>
      <c r="CG67" s="20">
        <v>1.1338299999999999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2028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1100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5757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33849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40706</v>
      </c>
      <c r="X68" s="16" t="s">
        <v>4618</v>
      </c>
      <c r="Y68" s="17">
        <f>SUM(A2L239C11:A2L260C11)-2*(A2L250C11+A2L252C11+A2L254C11+A2L257C11+A2L258C11)</f>
        <v>40706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930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9103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33931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1537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12096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26686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1321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15472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15241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0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852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14709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9469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41347.72463099999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15490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43639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28716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106007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193852</v>
      </c>
      <c r="X69" s="16" t="s">
        <v>4641</v>
      </c>
      <c r="Y69" s="17">
        <f>A2L219C11+A2L238C11+A2L261C11</f>
        <v>193852</v>
      </c>
      <c r="Z69" s="16" t="s">
        <v>4642</v>
      </c>
      <c r="AA69" s="17">
        <f>A2L219C12+A2L238C12+A2L261C12</f>
        <v>16351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33267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17368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108379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21458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38478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45257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221707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21735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40081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18735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105638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23597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39183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46002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87878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194775.95215966663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43D1E-D4AD-4BEA-BD6A-49B1F0D5C847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16883</v>
      </c>
      <c r="H8" s="16" t="s">
        <v>4253</v>
      </c>
      <c r="I8" s="20">
        <v>1</v>
      </c>
      <c r="J8" s="16" t="s">
        <v>4252</v>
      </c>
      <c r="K8" s="15">
        <v>1331</v>
      </c>
      <c r="L8" s="16" t="s">
        <v>4253</v>
      </c>
      <c r="M8" s="20">
        <v>1</v>
      </c>
      <c r="N8" s="16" t="s">
        <v>4252</v>
      </c>
      <c r="O8" s="15">
        <v>3128</v>
      </c>
      <c r="P8" s="16" t="s">
        <v>4253</v>
      </c>
      <c r="Q8" s="20">
        <v>1</v>
      </c>
      <c r="R8" s="16" t="s">
        <v>4252</v>
      </c>
      <c r="S8" s="15">
        <v>771</v>
      </c>
      <c r="T8" s="16" t="s">
        <v>4253</v>
      </c>
      <c r="U8" s="20">
        <v>1</v>
      </c>
      <c r="V8" s="16" t="s">
        <v>4252</v>
      </c>
      <c r="W8" s="15">
        <v>22113</v>
      </c>
      <c r="X8" s="16" t="s">
        <v>4252</v>
      </c>
      <c r="Y8" s="15">
        <v>22113</v>
      </c>
      <c r="Z8" s="16" t="s">
        <v>4254</v>
      </c>
      <c r="AA8" s="15">
        <v>15026</v>
      </c>
      <c r="AB8" s="16" t="s">
        <v>4255</v>
      </c>
      <c r="AC8" s="20">
        <v>1.0185249999999999</v>
      </c>
      <c r="AD8" s="16" t="s">
        <v>4254</v>
      </c>
      <c r="AE8" s="15">
        <v>1474</v>
      </c>
      <c r="AF8" s="16" t="s">
        <v>4255</v>
      </c>
      <c r="AG8" s="20">
        <v>1.029083</v>
      </c>
      <c r="AH8" s="16" t="s">
        <v>4254</v>
      </c>
      <c r="AI8" s="15">
        <v>2905</v>
      </c>
      <c r="AJ8" s="16" t="s">
        <v>4255</v>
      </c>
      <c r="AK8" s="20">
        <v>1.1356580000000001</v>
      </c>
      <c r="AL8" s="16" t="s">
        <v>4254</v>
      </c>
      <c r="AM8" s="15">
        <v>385</v>
      </c>
      <c r="AN8" s="16" t="s">
        <v>4255</v>
      </c>
      <c r="AO8" s="20">
        <v>1.0199929999999999</v>
      </c>
      <c r="AP8" s="16" t="s">
        <v>4256</v>
      </c>
      <c r="AQ8" s="15">
        <v>15576</v>
      </c>
      <c r="AR8" s="16" t="s">
        <v>4257</v>
      </c>
      <c r="AS8" s="20">
        <v>1.050298</v>
      </c>
      <c r="AT8" s="16" t="s">
        <v>4256</v>
      </c>
      <c r="AU8" s="15">
        <v>1410</v>
      </c>
      <c r="AV8" s="16" t="s">
        <v>4257</v>
      </c>
      <c r="AW8" s="20">
        <v>1.0107120000000001</v>
      </c>
      <c r="AX8" s="16" t="s">
        <v>4256</v>
      </c>
      <c r="AY8" s="15">
        <v>3210</v>
      </c>
      <c r="AZ8" s="16" t="s">
        <v>4257</v>
      </c>
      <c r="BA8" s="20">
        <v>1.0266040000000001</v>
      </c>
      <c r="BB8" s="16" t="s">
        <v>4256</v>
      </c>
      <c r="BC8" s="15">
        <v>933</v>
      </c>
      <c r="BD8" s="16" t="s">
        <v>4257</v>
      </c>
      <c r="BE8" s="20">
        <v>1.0450269999999999</v>
      </c>
      <c r="BF8" s="16" t="s">
        <v>4258</v>
      </c>
      <c r="BG8" s="15">
        <v>13670</v>
      </c>
      <c r="BH8" s="16" t="s">
        <v>4259</v>
      </c>
      <c r="BI8" s="20">
        <v>1.0495620000000001</v>
      </c>
      <c r="BJ8" s="16" t="s">
        <v>4258</v>
      </c>
      <c r="BK8" s="15">
        <v>1229</v>
      </c>
      <c r="BL8" s="16" t="s">
        <v>4259</v>
      </c>
      <c r="BM8" s="20">
        <v>1.0368919999999999</v>
      </c>
      <c r="BN8" s="16" t="s">
        <v>4258</v>
      </c>
      <c r="BO8" s="15">
        <v>1263</v>
      </c>
      <c r="BP8" s="16" t="s">
        <v>4259</v>
      </c>
      <c r="BQ8" s="20">
        <v>0.99382610000000005</v>
      </c>
      <c r="BR8" s="16" t="s">
        <v>4258</v>
      </c>
      <c r="BS8" s="15">
        <v>949</v>
      </c>
      <c r="BT8" s="16" t="s">
        <v>4259</v>
      </c>
      <c r="BU8" s="20">
        <v>1.0477339999999999</v>
      </c>
      <c r="BV8" s="16" t="s">
        <v>4260</v>
      </c>
      <c r="BW8" s="15">
        <v>14042</v>
      </c>
      <c r="BX8" s="16" t="s">
        <v>4261</v>
      </c>
      <c r="BY8" s="20">
        <v>1.0960129999999999</v>
      </c>
      <c r="BZ8" s="16" t="s">
        <v>4260</v>
      </c>
      <c r="CA8" s="15">
        <v>1154</v>
      </c>
      <c r="CB8" s="16" t="s">
        <v>4261</v>
      </c>
      <c r="CC8" s="20">
        <v>1.073693</v>
      </c>
      <c r="CD8" s="16" t="s">
        <v>4260</v>
      </c>
      <c r="CE8" s="15">
        <v>910</v>
      </c>
      <c r="CF8" s="16" t="s">
        <v>4261</v>
      </c>
      <c r="CG8" s="20">
        <v>1.1338299999999999</v>
      </c>
      <c r="CH8" s="16" t="s">
        <v>4260</v>
      </c>
      <c r="CI8" s="15">
        <v>249</v>
      </c>
      <c r="CJ8" s="16" t="s">
        <v>4261</v>
      </c>
      <c r="CK8" s="20">
        <v>1.093032</v>
      </c>
      <c r="CL8" s="16" t="s">
        <v>4789</v>
      </c>
      <c r="CM8" s="15">
        <f>SUM(A2L301C10)/A2L301C1</f>
        <v>22113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48273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43</v>
      </c>
      <c r="P9" s="16" t="s">
        <v>4253</v>
      </c>
      <c r="Q9" s="20">
        <v>1</v>
      </c>
      <c r="R9" s="16" t="s">
        <v>4252</v>
      </c>
      <c r="S9" s="15">
        <v>5468</v>
      </c>
      <c r="T9" s="16" t="s">
        <v>4253</v>
      </c>
      <c r="U9" s="20">
        <v>1</v>
      </c>
      <c r="V9" s="16" t="s">
        <v>4252</v>
      </c>
      <c r="W9" s="15">
        <v>53784</v>
      </c>
      <c r="X9" s="16" t="s">
        <v>4252</v>
      </c>
      <c r="Y9" s="15">
        <v>53784</v>
      </c>
      <c r="Z9" s="16" t="s">
        <v>4254</v>
      </c>
      <c r="AA9" s="15">
        <v>43620</v>
      </c>
      <c r="AB9" s="16" t="s">
        <v>4255</v>
      </c>
      <c r="AC9" s="20">
        <v>1.0185249999999999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32</v>
      </c>
      <c r="AJ9" s="16" t="s">
        <v>4255</v>
      </c>
      <c r="AK9" s="20">
        <v>1.1356580000000001</v>
      </c>
      <c r="AL9" s="16" t="s">
        <v>4254</v>
      </c>
      <c r="AM9" s="15">
        <v>4444</v>
      </c>
      <c r="AN9" s="16" t="s">
        <v>4255</v>
      </c>
      <c r="AO9" s="20">
        <v>1.0199929999999999</v>
      </c>
      <c r="AP9" s="16" t="s">
        <v>4256</v>
      </c>
      <c r="AQ9" s="15">
        <v>47497</v>
      </c>
      <c r="AR9" s="16" t="s">
        <v>4257</v>
      </c>
      <c r="AS9" s="20">
        <v>1.050298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33</v>
      </c>
      <c r="AZ9" s="16" t="s">
        <v>4257</v>
      </c>
      <c r="BA9" s="20">
        <v>1.0266040000000001</v>
      </c>
      <c r="BB9" s="16" t="s">
        <v>4256</v>
      </c>
      <c r="BC9" s="15">
        <v>6264</v>
      </c>
      <c r="BD9" s="16" t="s">
        <v>4257</v>
      </c>
      <c r="BE9" s="20">
        <v>1.0450269999999999</v>
      </c>
      <c r="BF9" s="16" t="s">
        <v>4258</v>
      </c>
      <c r="BG9" s="15">
        <v>44160</v>
      </c>
      <c r="BH9" s="16" t="s">
        <v>4259</v>
      </c>
      <c r="BI9" s="20">
        <v>1.0495620000000001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74</v>
      </c>
      <c r="BP9" s="16" t="s">
        <v>4259</v>
      </c>
      <c r="BQ9" s="20">
        <v>0.99382610000000005</v>
      </c>
      <c r="BR9" s="16" t="s">
        <v>4258</v>
      </c>
      <c r="BS9" s="15">
        <v>4962</v>
      </c>
      <c r="BT9" s="16" t="s">
        <v>4259</v>
      </c>
      <c r="BU9" s="20">
        <v>1.0477339999999999</v>
      </c>
      <c r="BV9" s="16" t="s">
        <v>4260</v>
      </c>
      <c r="BW9" s="15">
        <v>44441</v>
      </c>
      <c r="BX9" s="16" t="s">
        <v>4261</v>
      </c>
      <c r="BY9" s="20">
        <v>1.0960129999999999</v>
      </c>
      <c r="BZ9" s="16" t="s">
        <v>4260</v>
      </c>
      <c r="CA9" s="15">
        <v>17</v>
      </c>
      <c r="CB9" s="16" t="s">
        <v>4261</v>
      </c>
      <c r="CC9" s="20">
        <v>1.073693</v>
      </c>
      <c r="CD9" s="16" t="s">
        <v>4260</v>
      </c>
      <c r="CE9" s="15">
        <v>58</v>
      </c>
      <c r="CF9" s="16" t="s">
        <v>4261</v>
      </c>
      <c r="CG9" s="20">
        <v>1.1338299999999999</v>
      </c>
      <c r="CH9" s="16" t="s">
        <v>4260</v>
      </c>
      <c r="CI9" s="15">
        <v>5799</v>
      </c>
      <c r="CJ9" s="16" t="s">
        <v>4261</v>
      </c>
      <c r="CK9" s="20">
        <v>1.093032</v>
      </c>
      <c r="CL9" s="16" t="s">
        <v>4790</v>
      </c>
      <c r="CM9" s="15">
        <f>SUM(A2L302C10)/A2L302C1</f>
        <v>53784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53287</v>
      </c>
      <c r="H10" s="16" t="s">
        <v>4253</v>
      </c>
      <c r="I10" s="20">
        <v>1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10641</v>
      </c>
      <c r="T10" s="16" t="s">
        <v>4253</v>
      </c>
      <c r="U10" s="20">
        <v>1</v>
      </c>
      <c r="V10" s="16" t="s">
        <v>4252</v>
      </c>
      <c r="W10" s="15">
        <v>63928</v>
      </c>
      <c r="X10" s="16" t="s">
        <v>4252</v>
      </c>
      <c r="Y10" s="15">
        <v>63928</v>
      </c>
      <c r="Z10" s="16" t="s">
        <v>4254</v>
      </c>
      <c r="AA10" s="15">
        <v>46598</v>
      </c>
      <c r="AB10" s="16" t="s">
        <v>4255</v>
      </c>
      <c r="AC10" s="20">
        <v>1.0185249999999999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3</v>
      </c>
      <c r="AJ10" s="16" t="s">
        <v>4255</v>
      </c>
      <c r="AK10" s="20">
        <v>1.1356580000000001</v>
      </c>
      <c r="AL10" s="16" t="s">
        <v>4254</v>
      </c>
      <c r="AM10" s="15">
        <v>8160</v>
      </c>
      <c r="AN10" s="16" t="s">
        <v>4255</v>
      </c>
      <c r="AO10" s="20">
        <v>1.0199929999999999</v>
      </c>
      <c r="AP10" s="16" t="s">
        <v>4256</v>
      </c>
      <c r="AQ10" s="15">
        <v>52226</v>
      </c>
      <c r="AR10" s="16" t="s">
        <v>4257</v>
      </c>
      <c r="AS10" s="20">
        <v>1.050298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2</v>
      </c>
      <c r="AZ10" s="16" t="s">
        <v>4257</v>
      </c>
      <c r="BA10" s="20">
        <v>1.0266040000000001</v>
      </c>
      <c r="BB10" s="16" t="s">
        <v>4256</v>
      </c>
      <c r="BC10" s="15">
        <v>9661</v>
      </c>
      <c r="BD10" s="16" t="s">
        <v>4257</v>
      </c>
      <c r="BE10" s="20">
        <v>1.0450269999999999</v>
      </c>
      <c r="BF10" s="16" t="s">
        <v>4258</v>
      </c>
      <c r="BG10" s="15">
        <v>50642</v>
      </c>
      <c r="BH10" s="16" t="s">
        <v>4259</v>
      </c>
      <c r="BI10" s="20">
        <v>1.0495620000000001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9878</v>
      </c>
      <c r="BT10" s="16" t="s">
        <v>4259</v>
      </c>
      <c r="BU10" s="20">
        <v>1.0477339999999999</v>
      </c>
      <c r="BV10" s="16" t="s">
        <v>4260</v>
      </c>
      <c r="BW10" s="15">
        <v>50073</v>
      </c>
      <c r="BX10" s="16" t="s">
        <v>4261</v>
      </c>
      <c r="BY10" s="20">
        <v>1.0960129999999999</v>
      </c>
      <c r="BZ10" s="16" t="s">
        <v>4260</v>
      </c>
      <c r="CA10" s="15">
        <v>26</v>
      </c>
      <c r="CB10" s="16" t="s">
        <v>4261</v>
      </c>
      <c r="CC10" s="20">
        <v>1.073693</v>
      </c>
      <c r="CD10" s="16" t="s">
        <v>4260</v>
      </c>
      <c r="CE10" s="15">
        <v>15</v>
      </c>
      <c r="CF10" s="16" t="s">
        <v>4261</v>
      </c>
      <c r="CG10" s="20">
        <v>1.1338299999999999</v>
      </c>
      <c r="CH10" s="16" t="s">
        <v>4260</v>
      </c>
      <c r="CI10" s="15">
        <v>8533</v>
      </c>
      <c r="CJ10" s="16" t="s">
        <v>4261</v>
      </c>
      <c r="CK10" s="20">
        <v>1.093032</v>
      </c>
      <c r="CL10" s="16" t="s">
        <v>4791</v>
      </c>
      <c r="CM10" s="15">
        <f>SUM(A2L303C10)/A2L303C1</f>
        <v>63928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5335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429</v>
      </c>
      <c r="T11" s="16" t="s">
        <v>4253</v>
      </c>
      <c r="U11" s="20">
        <v>1</v>
      </c>
      <c r="V11" s="16" t="s">
        <v>4252</v>
      </c>
      <c r="W11" s="15">
        <v>5764</v>
      </c>
      <c r="X11" s="16" t="s">
        <v>4252</v>
      </c>
      <c r="Y11" s="15">
        <v>5764</v>
      </c>
      <c r="Z11" s="16" t="s">
        <v>4254</v>
      </c>
      <c r="AA11" s="15">
        <v>6852</v>
      </c>
      <c r="AB11" s="16" t="s">
        <v>4255</v>
      </c>
      <c r="AC11" s="20">
        <v>1.0185249999999999</v>
      </c>
      <c r="AD11" s="16" t="s">
        <v>4254</v>
      </c>
      <c r="AE11" s="15">
        <v>6</v>
      </c>
      <c r="AF11" s="16" t="s">
        <v>4255</v>
      </c>
      <c r="AG11" s="20">
        <v>1.029083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858</v>
      </c>
      <c r="AN11" s="16" t="s">
        <v>4255</v>
      </c>
      <c r="AO11" s="20">
        <v>1.0199929999999999</v>
      </c>
      <c r="AP11" s="16" t="s">
        <v>4256</v>
      </c>
      <c r="AQ11" s="15">
        <v>7096</v>
      </c>
      <c r="AR11" s="16" t="s">
        <v>4257</v>
      </c>
      <c r="AS11" s="20">
        <v>1.050298</v>
      </c>
      <c r="AT11" s="16" t="s">
        <v>4256</v>
      </c>
      <c r="AU11" s="15">
        <v>6</v>
      </c>
      <c r="AV11" s="16" t="s">
        <v>4257</v>
      </c>
      <c r="AW11" s="20">
        <v>1.0107120000000001</v>
      </c>
      <c r="AX11" s="16" t="s">
        <v>4256</v>
      </c>
      <c r="AY11" s="15">
        <v>1</v>
      </c>
      <c r="AZ11" s="16" t="s">
        <v>4257</v>
      </c>
      <c r="BA11" s="20">
        <v>1.0266040000000001</v>
      </c>
      <c r="BB11" s="16" t="s">
        <v>4256</v>
      </c>
      <c r="BC11" s="15">
        <v>1051</v>
      </c>
      <c r="BD11" s="16" t="s">
        <v>4257</v>
      </c>
      <c r="BE11" s="20">
        <v>1.0450269999999999</v>
      </c>
      <c r="BF11" s="16" t="s">
        <v>4258</v>
      </c>
      <c r="BG11" s="15">
        <v>5994</v>
      </c>
      <c r="BH11" s="16" t="s">
        <v>4259</v>
      </c>
      <c r="BI11" s="20">
        <v>1.0495620000000001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17</v>
      </c>
      <c r="BP11" s="16" t="s">
        <v>4259</v>
      </c>
      <c r="BQ11" s="20">
        <v>0.99382610000000005</v>
      </c>
      <c r="BR11" s="16" t="s">
        <v>4258</v>
      </c>
      <c r="BS11" s="15">
        <v>971</v>
      </c>
      <c r="BT11" s="16" t="s">
        <v>4259</v>
      </c>
      <c r="BU11" s="20">
        <v>1.0477339999999999</v>
      </c>
      <c r="BV11" s="16" t="s">
        <v>4260</v>
      </c>
      <c r="BW11" s="15">
        <v>6067</v>
      </c>
      <c r="BX11" s="16" t="s">
        <v>4261</v>
      </c>
      <c r="BY11" s="20">
        <v>1.0960129999999999</v>
      </c>
      <c r="BZ11" s="16" t="s">
        <v>4260</v>
      </c>
      <c r="CA11" s="15">
        <v>6</v>
      </c>
      <c r="CB11" s="16" t="s">
        <v>4261</v>
      </c>
      <c r="CC11" s="20">
        <v>1.073693</v>
      </c>
      <c r="CD11" s="16" t="s">
        <v>4260</v>
      </c>
      <c r="CE11" s="15">
        <v>20</v>
      </c>
      <c r="CF11" s="16" t="s">
        <v>4261</v>
      </c>
      <c r="CG11" s="20">
        <v>1.1338299999999999</v>
      </c>
      <c r="CH11" s="16" t="s">
        <v>4260</v>
      </c>
      <c r="CI11" s="15">
        <v>940</v>
      </c>
      <c r="CJ11" s="16" t="s">
        <v>4261</v>
      </c>
      <c r="CK11" s="20">
        <v>1.093032</v>
      </c>
      <c r="CL11" s="16" t="s">
        <v>4792</v>
      </c>
      <c r="CM11" s="15">
        <f>SUM(A2L304C10)/A2L304C1</f>
        <v>5764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7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7</v>
      </c>
      <c r="X12" s="16" t="s">
        <v>4252</v>
      </c>
      <c r="Y12" s="15">
        <v>7</v>
      </c>
      <c r="Z12" s="16" t="s">
        <v>4254</v>
      </c>
      <c r="AA12" s="15">
        <v>1</v>
      </c>
      <c r="AB12" s="16" t="s">
        <v>4255</v>
      </c>
      <c r="AC12" s="20">
        <v>1.0185249999999999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17</v>
      </c>
      <c r="AR12" s="16" t="s">
        <v>4257</v>
      </c>
      <c r="AS12" s="20">
        <v>1.050298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14</v>
      </c>
      <c r="BH12" s="16" t="s">
        <v>4259</v>
      </c>
      <c r="BI12" s="20">
        <v>1.0495620000000001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243</v>
      </c>
      <c r="BX12" s="16" t="s">
        <v>4261</v>
      </c>
      <c r="BY12" s="20">
        <v>1.0960129999999999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7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5543</v>
      </c>
      <c r="H15" s="16" t="s">
        <v>4253</v>
      </c>
      <c r="I15" s="20">
        <v>1</v>
      </c>
      <c r="J15" s="16" t="s">
        <v>4252</v>
      </c>
      <c r="K15" s="15">
        <v>-53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11</v>
      </c>
      <c r="T15" s="16" t="s">
        <v>4253</v>
      </c>
      <c r="U15" s="20">
        <v>1</v>
      </c>
      <c r="V15" s="16" t="s">
        <v>4252</v>
      </c>
      <c r="W15" s="15">
        <v>5501</v>
      </c>
      <c r="X15" s="16" t="s">
        <v>4252</v>
      </c>
      <c r="Y15" s="15">
        <v>5501</v>
      </c>
      <c r="Z15" s="16" t="s">
        <v>4254</v>
      </c>
      <c r="AA15" s="15">
        <v>4702</v>
      </c>
      <c r="AB15" s="16" t="s">
        <v>4255</v>
      </c>
      <c r="AC15" s="20">
        <v>1.0185249999999999</v>
      </c>
      <c r="AD15" s="16" t="s">
        <v>4254</v>
      </c>
      <c r="AE15" s="15">
        <v>72</v>
      </c>
      <c r="AF15" s="16" t="s">
        <v>4255</v>
      </c>
      <c r="AG15" s="20">
        <v>1.029083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4257</v>
      </c>
      <c r="AR15" s="16" t="s">
        <v>4257</v>
      </c>
      <c r="AS15" s="20">
        <v>1.050298</v>
      </c>
      <c r="AT15" s="16" t="s">
        <v>4256</v>
      </c>
      <c r="AU15" s="15">
        <v>146</v>
      </c>
      <c r="AV15" s="16" t="s">
        <v>4257</v>
      </c>
      <c r="AW15" s="20">
        <v>1.0107120000000001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5196</v>
      </c>
      <c r="BH15" s="16" t="s">
        <v>4259</v>
      </c>
      <c r="BI15" s="20">
        <v>1.0495620000000001</v>
      </c>
      <c r="BJ15" s="16" t="s">
        <v>4258</v>
      </c>
      <c r="BK15" s="15">
        <v>52</v>
      </c>
      <c r="BL15" s="16" t="s">
        <v>4259</v>
      </c>
      <c r="BM15" s="20">
        <v>1.0368919999999999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5370</v>
      </c>
      <c r="BX15" s="16" t="s">
        <v>4261</v>
      </c>
      <c r="BY15" s="20">
        <v>1.0960129999999999</v>
      </c>
      <c r="BZ15" s="16" t="s">
        <v>4260</v>
      </c>
      <c r="CA15" s="15">
        <v>94</v>
      </c>
      <c r="CB15" s="16" t="s">
        <v>4261</v>
      </c>
      <c r="CC15" s="20">
        <v>1.073693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5501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130321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130321</v>
      </c>
      <c r="X16" s="16" t="s">
        <v>4252</v>
      </c>
      <c r="Y16" s="15">
        <v>130321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75712</v>
      </c>
      <c r="AF16" s="16" t="s">
        <v>4255</v>
      </c>
      <c r="AG16" s="20">
        <v>1.5076350000000001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127209</v>
      </c>
      <c r="AV16" s="16" t="s">
        <v>4257</v>
      </c>
      <c r="AW16" s="20">
        <v>1.0450740000000001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136328</v>
      </c>
      <c r="BL16" s="16" t="s">
        <v>4259</v>
      </c>
      <c r="BM16" s="20">
        <v>0.94111310000000004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114216</v>
      </c>
      <c r="CB16" s="16" t="s">
        <v>4261</v>
      </c>
      <c r="CC16" s="20">
        <v>1.2198089999999999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130321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1941</v>
      </c>
      <c r="H18" s="16" t="s">
        <v>4253</v>
      </c>
      <c r="I18" s="20">
        <v>1</v>
      </c>
      <c r="J18" s="16" t="s">
        <v>4252</v>
      </c>
      <c r="K18" s="15">
        <v>15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1956</v>
      </c>
      <c r="X18" s="16" t="s">
        <v>4252</v>
      </c>
      <c r="Y18" s="15">
        <v>1956</v>
      </c>
      <c r="Z18" s="16" t="s">
        <v>4254</v>
      </c>
      <c r="AA18" s="15">
        <v>2146</v>
      </c>
      <c r="AB18" s="16" t="s">
        <v>4255</v>
      </c>
      <c r="AC18" s="20">
        <v>1.0185249999999999</v>
      </c>
      <c r="AD18" s="16" t="s">
        <v>4254</v>
      </c>
      <c r="AE18" s="15">
        <v>20</v>
      </c>
      <c r="AF18" s="16" t="s">
        <v>4255</v>
      </c>
      <c r="AG18" s="20">
        <v>1.029083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2129</v>
      </c>
      <c r="AR18" s="16" t="s">
        <v>4257</v>
      </c>
      <c r="AS18" s="20">
        <v>1.050298</v>
      </c>
      <c r="AT18" s="16" t="s">
        <v>4256</v>
      </c>
      <c r="AU18" s="15">
        <v>32</v>
      </c>
      <c r="AV18" s="16" t="s">
        <v>4257</v>
      </c>
      <c r="AW18" s="20">
        <v>1.0107120000000001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2358</v>
      </c>
      <c r="BH18" s="16" t="s">
        <v>4259</v>
      </c>
      <c r="BI18" s="20">
        <v>1.0495620000000001</v>
      </c>
      <c r="BJ18" s="16" t="s">
        <v>4258</v>
      </c>
      <c r="BK18" s="15">
        <v>221</v>
      </c>
      <c r="BL18" s="16" t="s">
        <v>4259</v>
      </c>
      <c r="BM18" s="20">
        <v>1.0368919999999999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2275</v>
      </c>
      <c r="BX18" s="16" t="s">
        <v>4261</v>
      </c>
      <c r="BY18" s="20">
        <v>1.0960129999999999</v>
      </c>
      <c r="BZ18" s="16" t="s">
        <v>4260</v>
      </c>
      <c r="CA18" s="15">
        <v>237</v>
      </c>
      <c r="CB18" s="16" t="s">
        <v>4261</v>
      </c>
      <c r="CC18" s="20">
        <v>1.073693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1956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2308</v>
      </c>
      <c r="T19" s="16" t="s">
        <v>4253</v>
      </c>
      <c r="U19" s="20">
        <v>1</v>
      </c>
      <c r="V19" s="16" t="s">
        <v>4252</v>
      </c>
      <c r="W19" s="15">
        <v>2308</v>
      </c>
      <c r="X19" s="16" t="s">
        <v>4252</v>
      </c>
      <c r="Y19" s="15">
        <v>2308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1735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1318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3791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2014</v>
      </c>
      <c r="CJ19" s="16" t="s">
        <v>4261</v>
      </c>
      <c r="CK19" s="20">
        <v>1.093032</v>
      </c>
      <c r="CL19" s="16" t="s">
        <v>4800</v>
      </c>
      <c r="CM19" s="15">
        <f>SUM(A2L312C10)/A2L312C1</f>
        <v>2308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-3743</v>
      </c>
      <c r="T20" s="16" t="s">
        <v>4253</v>
      </c>
      <c r="U20" s="20">
        <v>1</v>
      </c>
      <c r="V20" s="16" t="s">
        <v>4252</v>
      </c>
      <c r="W20" s="15">
        <v>-3743</v>
      </c>
      <c r="X20" s="16" t="s">
        <v>4252</v>
      </c>
      <c r="Y20" s="15">
        <v>-3743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26</v>
      </c>
      <c r="AN20" s="16" t="s">
        <v>4255</v>
      </c>
      <c r="AO20" s="20">
        <v>1.0199929999999999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55</v>
      </c>
      <c r="BD20" s="16" t="s">
        <v>4257</v>
      </c>
      <c r="BE20" s="20">
        <v>1.0450269999999999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178</v>
      </c>
      <c r="BT20" s="16" t="s">
        <v>4259</v>
      </c>
      <c r="BU20" s="20">
        <v>1.0477339999999999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-45</v>
      </c>
      <c r="CJ20" s="16" t="s">
        <v>4261</v>
      </c>
      <c r="CK20" s="20">
        <v>1.093032</v>
      </c>
      <c r="CL20" s="16" t="s">
        <v>4801</v>
      </c>
      <c r="CM20" s="15">
        <f>SUM(A2L313C10)/A2L313C1</f>
        <v>-3743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49338</v>
      </c>
      <c r="T21" s="16" t="s">
        <v>4253</v>
      </c>
      <c r="U21" s="20">
        <v>1</v>
      </c>
      <c r="V21" s="16" t="s">
        <v>4252</v>
      </c>
      <c r="W21" s="15">
        <v>49338</v>
      </c>
      <c r="X21" s="16" t="s">
        <v>4252</v>
      </c>
      <c r="Y21" s="15">
        <v>49338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39728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44486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43872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44232</v>
      </c>
      <c r="CJ21" s="16" t="s">
        <v>4261</v>
      </c>
      <c r="CK21" s="20">
        <v>1.093032</v>
      </c>
      <c r="CL21" s="16" t="s">
        <v>4802</v>
      </c>
      <c r="CM21" s="15">
        <f>SUM(A2L314C10)/A2L314C1</f>
        <v>49338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11773</v>
      </c>
      <c r="T22" s="16" t="s">
        <v>4253</v>
      </c>
      <c r="U22" s="20">
        <v>1</v>
      </c>
      <c r="V22" s="16" t="s">
        <v>4252</v>
      </c>
      <c r="W22" s="15">
        <v>11773</v>
      </c>
      <c r="X22" s="16" t="s">
        <v>4252</v>
      </c>
      <c r="Y22" s="15">
        <v>11773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21564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12452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12641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7467</v>
      </c>
      <c r="CJ22" s="16" t="s">
        <v>4261</v>
      </c>
      <c r="CK22" s="20">
        <v>1.093032</v>
      </c>
      <c r="CL22" s="16" t="s">
        <v>4803</v>
      </c>
      <c r="CM22" s="15">
        <f>SUM(A2L315C10)/A2L315C1</f>
        <v>11773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39906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39906</v>
      </c>
      <c r="X23" s="16" t="s">
        <v>4252</v>
      </c>
      <c r="Y23" s="15">
        <v>39906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34563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33626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29151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25418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39906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839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839</v>
      </c>
      <c r="X24" s="16" t="s">
        <v>4252</v>
      </c>
      <c r="Y24" s="15">
        <v>839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978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936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1376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1412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839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606</v>
      </c>
      <c r="L25" s="16" t="s">
        <v>4253</v>
      </c>
      <c r="M25" s="20">
        <v>1</v>
      </c>
      <c r="N25" s="16" t="s">
        <v>4252</v>
      </c>
      <c r="O25" s="15">
        <v>3163</v>
      </c>
      <c r="P25" s="16" t="s">
        <v>4253</v>
      </c>
      <c r="Q25" s="20">
        <v>1</v>
      </c>
      <c r="R25" s="16" t="s">
        <v>4252</v>
      </c>
      <c r="S25" s="15">
        <v>145</v>
      </c>
      <c r="T25" s="16" t="s">
        <v>4253</v>
      </c>
      <c r="U25" s="20">
        <v>1</v>
      </c>
      <c r="V25" s="16" t="s">
        <v>4252</v>
      </c>
      <c r="W25" s="15">
        <v>3914</v>
      </c>
      <c r="X25" s="16" t="s">
        <v>4252</v>
      </c>
      <c r="Y25" s="15">
        <v>3914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377</v>
      </c>
      <c r="AF25" s="16" t="s">
        <v>4255</v>
      </c>
      <c r="AG25" s="20">
        <v>1.029083</v>
      </c>
      <c r="AH25" s="16" t="s">
        <v>4254</v>
      </c>
      <c r="AI25" s="15">
        <v>2971</v>
      </c>
      <c r="AJ25" s="16" t="s">
        <v>4255</v>
      </c>
      <c r="AK25" s="20">
        <v>1.1356580000000001</v>
      </c>
      <c r="AL25" s="16" t="s">
        <v>4254</v>
      </c>
      <c r="AM25" s="15">
        <v>143</v>
      </c>
      <c r="AN25" s="16" t="s">
        <v>4255</v>
      </c>
      <c r="AO25" s="20">
        <v>1.0199929999999999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477</v>
      </c>
      <c r="AV25" s="16" t="s">
        <v>4257</v>
      </c>
      <c r="AW25" s="20">
        <v>1.0107120000000001</v>
      </c>
      <c r="AX25" s="16" t="s">
        <v>4256</v>
      </c>
      <c r="AY25" s="15">
        <v>5557</v>
      </c>
      <c r="AZ25" s="16" t="s">
        <v>4257</v>
      </c>
      <c r="BA25" s="20">
        <v>1.0266040000000001</v>
      </c>
      <c r="BB25" s="16" t="s">
        <v>4256</v>
      </c>
      <c r="BC25" s="15">
        <v>310</v>
      </c>
      <c r="BD25" s="16" t="s">
        <v>4257</v>
      </c>
      <c r="BE25" s="20">
        <v>1.0450269999999999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256</v>
      </c>
      <c r="BL25" s="16" t="s">
        <v>4259</v>
      </c>
      <c r="BM25" s="20">
        <v>1.0368919999999999</v>
      </c>
      <c r="BN25" s="16" t="s">
        <v>4258</v>
      </c>
      <c r="BO25" s="15">
        <v>8029</v>
      </c>
      <c r="BP25" s="16" t="s">
        <v>4259</v>
      </c>
      <c r="BQ25" s="20">
        <v>0.99382610000000005</v>
      </c>
      <c r="BR25" s="16" t="s">
        <v>4258</v>
      </c>
      <c r="BS25" s="15">
        <v>501</v>
      </c>
      <c r="BT25" s="16" t="s">
        <v>4259</v>
      </c>
      <c r="BU25" s="20">
        <v>1.0477339999999999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171</v>
      </c>
      <c r="CB25" s="16" t="s">
        <v>4261</v>
      </c>
      <c r="CC25" s="20">
        <v>1.073693</v>
      </c>
      <c r="CD25" s="16" t="s">
        <v>4260</v>
      </c>
      <c r="CE25" s="15">
        <v>10982</v>
      </c>
      <c r="CF25" s="16" t="s">
        <v>4261</v>
      </c>
      <c r="CG25" s="20">
        <v>1.1338299999999999</v>
      </c>
      <c r="CH25" s="16" t="s">
        <v>4260</v>
      </c>
      <c r="CI25" s="15">
        <v>260</v>
      </c>
      <c r="CJ25" s="16" t="s">
        <v>4261</v>
      </c>
      <c r="CK25" s="20">
        <v>1.093032</v>
      </c>
      <c r="CL25" s="16" t="s">
        <v>4806</v>
      </c>
      <c r="CM25" s="15">
        <f>SUM(A2L318C10)/A2L318C1</f>
        <v>3914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131269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132220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45401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77141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386031</v>
      </c>
      <c r="X26" s="16" t="s">
        <v>4812</v>
      </c>
      <c r="Y26" s="17">
        <f>SUM(A2L301C11:A2L318C11)-2*SUM(A2L317C11)</f>
        <v>386031</v>
      </c>
      <c r="Z26" s="16" t="s">
        <v>4813</v>
      </c>
      <c r="AA26" s="17">
        <f>SUM(A2L301C12:A2L318C12)-2*SUM(A2L317C12)</f>
        <v>118945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77661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39496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77043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128798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129280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41493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76530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122034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138086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37158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77743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122511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115921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35991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69449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386031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756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7</v>
      </c>
      <c r="T27" s="16" t="s">
        <v>4253</v>
      </c>
      <c r="U27" s="20">
        <v>1</v>
      </c>
      <c r="V27" s="16" t="s">
        <v>4252</v>
      </c>
      <c r="W27" s="15">
        <v>763</v>
      </c>
      <c r="X27" s="16" t="s">
        <v>4252</v>
      </c>
      <c r="Y27" s="15">
        <v>763</v>
      </c>
      <c r="Z27" s="16" t="s">
        <v>4254</v>
      </c>
      <c r="AA27" s="15">
        <v>1108</v>
      </c>
      <c r="AB27" s="16" t="s">
        <v>4255</v>
      </c>
      <c r="AC27" s="20">
        <v>1.0185249999999999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3</v>
      </c>
      <c r="AN27" s="16" t="s">
        <v>4255</v>
      </c>
      <c r="AO27" s="20">
        <v>1.0199929999999999</v>
      </c>
      <c r="AP27" s="16" t="s">
        <v>4256</v>
      </c>
      <c r="AQ27" s="15">
        <v>635</v>
      </c>
      <c r="AR27" s="16" t="s">
        <v>4257</v>
      </c>
      <c r="AS27" s="20">
        <v>1.050298</v>
      </c>
      <c r="AT27" s="16" t="s">
        <v>4256</v>
      </c>
      <c r="AU27" s="15">
        <v>9</v>
      </c>
      <c r="AV27" s="16" t="s">
        <v>4257</v>
      </c>
      <c r="AW27" s="20">
        <v>1.0107120000000001</v>
      </c>
      <c r="AX27" s="16" t="s">
        <v>4256</v>
      </c>
      <c r="AY27" s="15">
        <v>27</v>
      </c>
      <c r="AZ27" s="16" t="s">
        <v>4257</v>
      </c>
      <c r="BA27" s="20">
        <v>1.0266040000000001</v>
      </c>
      <c r="BB27" s="16" t="s">
        <v>4256</v>
      </c>
      <c r="BC27" s="15">
        <v>1</v>
      </c>
      <c r="BD27" s="16" t="s">
        <v>4257</v>
      </c>
      <c r="BE27" s="20">
        <v>1.0450269999999999</v>
      </c>
      <c r="BF27" s="16" t="s">
        <v>4258</v>
      </c>
      <c r="BG27" s="15">
        <v>542</v>
      </c>
      <c r="BH27" s="16" t="s">
        <v>4259</v>
      </c>
      <c r="BI27" s="20">
        <v>1.0495620000000001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535</v>
      </c>
      <c r="BX27" s="16" t="s">
        <v>4261</v>
      </c>
      <c r="BY27" s="20">
        <v>1.0960129999999999</v>
      </c>
      <c r="BZ27" s="16" t="s">
        <v>4260</v>
      </c>
      <c r="CA27" s="15">
        <v>7</v>
      </c>
      <c r="CB27" s="16" t="s">
        <v>4261</v>
      </c>
      <c r="CC27" s="20">
        <v>1.073693</v>
      </c>
      <c r="CD27" s="16" t="s">
        <v>4260</v>
      </c>
      <c r="CE27" s="15">
        <v>11</v>
      </c>
      <c r="CF27" s="16" t="s">
        <v>4261</v>
      </c>
      <c r="CG27" s="20">
        <v>1.1338299999999999</v>
      </c>
      <c r="CH27" s="16" t="s">
        <v>4260</v>
      </c>
      <c r="CI27" s="15">
        <v>25</v>
      </c>
      <c r="CJ27" s="16" t="s">
        <v>4261</v>
      </c>
      <c r="CK27" s="20">
        <v>1.093032</v>
      </c>
      <c r="CL27" s="16" t="s">
        <v>4830</v>
      </c>
      <c r="CM27" s="15">
        <f>SUM(A2L320C10)/A2L320C1</f>
        <v>763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16078</v>
      </c>
      <c r="H28" s="16" t="s">
        <v>4253</v>
      </c>
      <c r="I28" s="20">
        <v>1</v>
      </c>
      <c r="J28" s="16" t="s">
        <v>4252</v>
      </c>
      <c r="K28" s="15">
        <v>2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3</v>
      </c>
      <c r="T28" s="16" t="s">
        <v>4253</v>
      </c>
      <c r="U28" s="20">
        <v>1</v>
      </c>
      <c r="V28" s="16" t="s">
        <v>4252</v>
      </c>
      <c r="W28" s="15">
        <v>16083</v>
      </c>
      <c r="X28" s="16" t="s">
        <v>4252</v>
      </c>
      <c r="Y28" s="15">
        <v>16083</v>
      </c>
      <c r="Z28" s="16" t="s">
        <v>4254</v>
      </c>
      <c r="AA28" s="15">
        <v>15183</v>
      </c>
      <c r="AB28" s="16" t="s">
        <v>4255</v>
      </c>
      <c r="AC28" s="20">
        <v>1.0185249999999999</v>
      </c>
      <c r="AD28" s="16" t="s">
        <v>4254</v>
      </c>
      <c r="AE28" s="15">
        <v>5</v>
      </c>
      <c r="AF28" s="16" t="s">
        <v>4255</v>
      </c>
      <c r="AG28" s="20">
        <v>1.029083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4</v>
      </c>
      <c r="AN28" s="16" t="s">
        <v>4255</v>
      </c>
      <c r="AO28" s="20">
        <v>1.0199929999999999</v>
      </c>
      <c r="AP28" s="16" t="s">
        <v>4256</v>
      </c>
      <c r="AQ28" s="15">
        <v>15910</v>
      </c>
      <c r="AR28" s="16" t="s">
        <v>4257</v>
      </c>
      <c r="AS28" s="20">
        <v>1.050298</v>
      </c>
      <c r="AT28" s="16" t="s">
        <v>4256</v>
      </c>
      <c r="AU28" s="15">
        <v>3</v>
      </c>
      <c r="AV28" s="16" t="s">
        <v>4257</v>
      </c>
      <c r="AW28" s="20">
        <v>1.0107120000000001</v>
      </c>
      <c r="AX28" s="16" t="s">
        <v>4256</v>
      </c>
      <c r="AY28" s="15">
        <v>0</v>
      </c>
      <c r="AZ28" s="16" t="s">
        <v>4257</v>
      </c>
      <c r="BA28" s="20">
        <v>0</v>
      </c>
      <c r="BB28" s="16" t="s">
        <v>4256</v>
      </c>
      <c r="BC28" s="15">
        <v>21</v>
      </c>
      <c r="BD28" s="16" t="s">
        <v>4257</v>
      </c>
      <c r="BE28" s="20">
        <v>1.0450269999999999</v>
      </c>
      <c r="BF28" s="16" t="s">
        <v>4258</v>
      </c>
      <c r="BG28" s="15">
        <v>16278</v>
      </c>
      <c r="BH28" s="16" t="s">
        <v>4259</v>
      </c>
      <c r="BI28" s="20">
        <v>1.0495620000000001</v>
      </c>
      <c r="BJ28" s="16" t="s">
        <v>4258</v>
      </c>
      <c r="BK28" s="15">
        <v>3</v>
      </c>
      <c r="BL28" s="16" t="s">
        <v>4259</v>
      </c>
      <c r="BM28" s="20">
        <v>1.0368919999999999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22</v>
      </c>
      <c r="BT28" s="16" t="s">
        <v>4259</v>
      </c>
      <c r="BU28" s="20">
        <v>1.0477339999999999</v>
      </c>
      <c r="BV28" s="16" t="s">
        <v>4260</v>
      </c>
      <c r="BW28" s="15">
        <v>16085</v>
      </c>
      <c r="BX28" s="16" t="s">
        <v>4261</v>
      </c>
      <c r="BY28" s="20">
        <v>1.0960129999999999</v>
      </c>
      <c r="BZ28" s="16" t="s">
        <v>4260</v>
      </c>
      <c r="CA28" s="15">
        <v>8</v>
      </c>
      <c r="CB28" s="16" t="s">
        <v>4261</v>
      </c>
      <c r="CC28" s="20">
        <v>1.073693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32</v>
      </c>
      <c r="CJ28" s="16" t="s">
        <v>4261</v>
      </c>
      <c r="CK28" s="20">
        <v>1.093032</v>
      </c>
      <c r="CL28" s="16" t="s">
        <v>4831</v>
      </c>
      <c r="CM28" s="15">
        <f>SUM(A2L321C10)/A2L321C1</f>
        <v>16083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2026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2026</v>
      </c>
      <c r="X29" s="16" t="s">
        <v>4252</v>
      </c>
      <c r="Y29" s="15">
        <v>2026</v>
      </c>
      <c r="Z29" s="16" t="s">
        <v>4254</v>
      </c>
      <c r="AA29" s="15">
        <v>2195</v>
      </c>
      <c r="AB29" s="16" t="s">
        <v>4255</v>
      </c>
      <c r="AC29" s="20">
        <v>1.0185249999999999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2212</v>
      </c>
      <c r="AR29" s="16" t="s">
        <v>4257</v>
      </c>
      <c r="AS29" s="20">
        <v>1.050298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2188</v>
      </c>
      <c r="BH29" s="16" t="s">
        <v>4259</v>
      </c>
      <c r="BI29" s="20">
        <v>1.0495620000000001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2161</v>
      </c>
      <c r="BX29" s="16" t="s">
        <v>4261</v>
      </c>
      <c r="BY29" s="20">
        <v>1.0960129999999999</v>
      </c>
      <c r="BZ29" s="16" t="s">
        <v>4260</v>
      </c>
      <c r="CA29" s="15">
        <v>17</v>
      </c>
      <c r="CB29" s="16" t="s">
        <v>4261</v>
      </c>
      <c r="CC29" s="20">
        <v>1.073693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2026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243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243</v>
      </c>
      <c r="X30" s="16" t="s">
        <v>4252</v>
      </c>
      <c r="Y30" s="15">
        <v>243</v>
      </c>
      <c r="Z30" s="16" t="s">
        <v>4254</v>
      </c>
      <c r="AA30" s="15">
        <v>174</v>
      </c>
      <c r="AB30" s="16" t="s">
        <v>4255</v>
      </c>
      <c r="AC30" s="20">
        <v>1.0185249999999999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165</v>
      </c>
      <c r="AR30" s="16" t="s">
        <v>4257</v>
      </c>
      <c r="AS30" s="20">
        <v>1.050298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181</v>
      </c>
      <c r="BH30" s="16" t="s">
        <v>4259</v>
      </c>
      <c r="BI30" s="20">
        <v>1.0495620000000001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301</v>
      </c>
      <c r="BX30" s="16" t="s">
        <v>4261</v>
      </c>
      <c r="BY30" s="20">
        <v>1.0960129999999999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243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7081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7081</v>
      </c>
      <c r="X32" s="16" t="s">
        <v>4252</v>
      </c>
      <c r="Y32" s="15">
        <v>7081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4496</v>
      </c>
      <c r="AF32" s="16" t="s">
        <v>4255</v>
      </c>
      <c r="AG32" s="20">
        <v>1.5076350000000001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6579</v>
      </c>
      <c r="AV32" s="16" t="s">
        <v>4257</v>
      </c>
      <c r="AW32" s="20">
        <v>1.0450740000000001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7151</v>
      </c>
      <c r="BL32" s="16" t="s">
        <v>4259</v>
      </c>
      <c r="BM32" s="20">
        <v>0.94111310000000004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5849</v>
      </c>
      <c r="CB32" s="16" t="s">
        <v>4261</v>
      </c>
      <c r="CC32" s="20">
        <v>1.2198089999999999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7081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1432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1432</v>
      </c>
      <c r="X36" s="16" t="s">
        <v>4252</v>
      </c>
      <c r="Y36" s="15">
        <v>1432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1875</v>
      </c>
      <c r="AJ36" s="16" t="s">
        <v>4255</v>
      </c>
      <c r="AK36" s="20">
        <v>1.1356580000000001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1108</v>
      </c>
      <c r="AZ36" s="16" t="s">
        <v>4257</v>
      </c>
      <c r="BA36" s="20">
        <v>1.0266040000000001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2000</v>
      </c>
      <c r="BP36" s="16" t="s">
        <v>4259</v>
      </c>
      <c r="BQ36" s="20">
        <v>0.99382610000000005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1245</v>
      </c>
      <c r="CF36" s="16" t="s">
        <v>4261</v>
      </c>
      <c r="CG36" s="20">
        <v>1.1338299999999999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1432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7180</v>
      </c>
      <c r="T37" s="16" t="s">
        <v>4253</v>
      </c>
      <c r="U37" s="20">
        <v>1</v>
      </c>
      <c r="V37" s="16" t="s">
        <v>4252</v>
      </c>
      <c r="W37" s="15">
        <v>7180</v>
      </c>
      <c r="X37" s="16" t="s">
        <v>4252</v>
      </c>
      <c r="Y37" s="15">
        <v>7180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6294</v>
      </c>
      <c r="AN37" s="16" t="s">
        <v>4255</v>
      </c>
      <c r="AO37" s="20">
        <v>1.0199929999999999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6536</v>
      </c>
      <c r="BD37" s="16" t="s">
        <v>4257</v>
      </c>
      <c r="BE37" s="20">
        <v>1.0450269999999999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6899</v>
      </c>
      <c r="BT37" s="16" t="s">
        <v>4259</v>
      </c>
      <c r="BU37" s="20">
        <v>1.0477339999999999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6889</v>
      </c>
      <c r="CJ37" s="16" t="s">
        <v>4261</v>
      </c>
      <c r="CK37" s="20">
        <v>1.093032</v>
      </c>
      <c r="CL37" s="16" t="s">
        <v>4840</v>
      </c>
      <c r="CM37" s="15">
        <f>SUM(A2L330C10)/A2L330C1</f>
        <v>7180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1048</v>
      </c>
      <c r="T38" s="16" t="s">
        <v>4253</v>
      </c>
      <c r="U38" s="20">
        <v>1</v>
      </c>
      <c r="V38" s="16" t="s">
        <v>4252</v>
      </c>
      <c r="W38" s="15">
        <v>1048</v>
      </c>
      <c r="X38" s="16" t="s">
        <v>4252</v>
      </c>
      <c r="Y38" s="15">
        <v>1048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1069</v>
      </c>
      <c r="AN38" s="16" t="s">
        <v>4255</v>
      </c>
      <c r="AO38" s="20">
        <v>1.0199929999999999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1036</v>
      </c>
      <c r="BD38" s="16" t="s">
        <v>4257</v>
      </c>
      <c r="BE38" s="20">
        <v>1.0450269999999999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945</v>
      </c>
      <c r="BT38" s="16" t="s">
        <v>4259</v>
      </c>
      <c r="BU38" s="20">
        <v>1.0477339999999999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933</v>
      </c>
      <c r="CJ38" s="16" t="s">
        <v>4261</v>
      </c>
      <c r="CK38" s="20">
        <v>1.093032</v>
      </c>
      <c r="CL38" s="16" t="s">
        <v>4841</v>
      </c>
      <c r="CM38" s="15">
        <f>SUM(A2L331C10)/A2L331C1</f>
        <v>1048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1429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1429</v>
      </c>
      <c r="X39" s="16" t="s">
        <v>4252</v>
      </c>
      <c r="Y39" s="15">
        <v>1429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1420</v>
      </c>
      <c r="AJ39" s="16" t="s">
        <v>4255</v>
      </c>
      <c r="AK39" s="20">
        <v>1.1356580000000001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1557</v>
      </c>
      <c r="AZ39" s="16" t="s">
        <v>4257</v>
      </c>
      <c r="BA39" s="20">
        <v>1.0266040000000001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1345</v>
      </c>
      <c r="BP39" s="16" t="s">
        <v>4259</v>
      </c>
      <c r="BQ39" s="20">
        <v>0.99382610000000005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1493</v>
      </c>
      <c r="CF39" s="16" t="s">
        <v>4261</v>
      </c>
      <c r="CG39" s="20">
        <v>1.1338299999999999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1429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3172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3172</v>
      </c>
      <c r="X40" s="16" t="s">
        <v>4252</v>
      </c>
      <c r="Y40" s="15">
        <v>3172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2210</v>
      </c>
      <c r="AJ40" s="16" t="s">
        <v>4255</v>
      </c>
      <c r="AK40" s="20">
        <v>1.1356580000000001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2726</v>
      </c>
      <c r="AZ40" s="16" t="s">
        <v>4257</v>
      </c>
      <c r="BA40" s="20">
        <v>1.0266040000000001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2875</v>
      </c>
      <c r="BP40" s="16" t="s">
        <v>4259</v>
      </c>
      <c r="BQ40" s="20">
        <v>0.99382610000000005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3126</v>
      </c>
      <c r="CF40" s="16" t="s">
        <v>4261</v>
      </c>
      <c r="CG40" s="20">
        <v>1.1338299999999999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3172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19103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7083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-311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8238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34113</v>
      </c>
      <c r="X42" s="16" t="s">
        <v>4850</v>
      </c>
      <c r="Y42" s="17">
        <f>SUM(A2L320C11:A2L334C11)-2*SUM(A2L333C11)</f>
        <v>34113</v>
      </c>
      <c r="Z42" s="16" t="s">
        <v>4851</v>
      </c>
      <c r="AA42" s="17">
        <f>SUM(A2L320C12:A2L334C12)-2*SUM(A2L333C12)</f>
        <v>18660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4501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1085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7370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18922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6591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-34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7594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19189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7154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470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7866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19082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5881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-377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7879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34113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1297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1297</v>
      </c>
      <c r="X43" s="16" t="s">
        <v>4252</v>
      </c>
      <c r="Y43" s="15">
        <v>1297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1132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1077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791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656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1297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</v>
      </c>
      <c r="CF44" s="16" t="s">
        <v>4261</v>
      </c>
      <c r="CG44" s="20">
        <v>1.1338299999999999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397</v>
      </c>
      <c r="T46" s="16" t="s">
        <v>4253</v>
      </c>
      <c r="U46" s="20">
        <v>1</v>
      </c>
      <c r="V46" s="16" t="s">
        <v>4252</v>
      </c>
      <c r="W46" s="15">
        <v>397</v>
      </c>
      <c r="X46" s="16" t="s">
        <v>4252</v>
      </c>
      <c r="Y46" s="15">
        <v>397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362</v>
      </c>
      <c r="AN46" s="16" t="s">
        <v>4255</v>
      </c>
      <c r="AO46" s="20">
        <v>1.0199929999999999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275</v>
      </c>
      <c r="BD46" s="16" t="s">
        <v>4257</v>
      </c>
      <c r="BE46" s="20">
        <v>1.0450269999999999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178</v>
      </c>
      <c r="BT46" s="16" t="s">
        <v>4259</v>
      </c>
      <c r="BU46" s="20">
        <v>1.0477339999999999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203</v>
      </c>
      <c r="CJ46" s="16" t="s">
        <v>4261</v>
      </c>
      <c r="CK46" s="20">
        <v>1.093032</v>
      </c>
      <c r="CL46" s="16" t="s">
        <v>4871</v>
      </c>
      <c r="CM46" s="15">
        <f>SUM(A2L339C10)/A2L339C1</f>
        <v>397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1297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397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1694</v>
      </c>
      <c r="X48" s="16" t="s">
        <v>4878</v>
      </c>
      <c r="Y48" s="15">
        <f>SUM(A2L336C11:A2L340C11)</f>
        <v>1694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1132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362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1077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275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791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178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657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203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1694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416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41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457</v>
      </c>
      <c r="X49" s="16" t="s">
        <v>4252</v>
      </c>
      <c r="Y49" s="15">
        <v>457</v>
      </c>
      <c r="Z49" s="16" t="s">
        <v>4254</v>
      </c>
      <c r="AA49" s="15">
        <v>640</v>
      </c>
      <c r="AB49" s="16" t="s">
        <v>4255</v>
      </c>
      <c r="AC49" s="20">
        <v>1.0185249999999999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32</v>
      </c>
      <c r="AJ49" s="16" t="s">
        <v>4255</v>
      </c>
      <c r="AK49" s="20">
        <v>1.1356580000000001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583</v>
      </c>
      <c r="AR49" s="16" t="s">
        <v>4257</v>
      </c>
      <c r="AS49" s="20">
        <v>1.050298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24</v>
      </c>
      <c r="AZ49" s="16" t="s">
        <v>4257</v>
      </c>
      <c r="BA49" s="20">
        <v>1.0266040000000001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551</v>
      </c>
      <c r="BH49" s="16" t="s">
        <v>4259</v>
      </c>
      <c r="BI49" s="20">
        <v>1.0495620000000001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115</v>
      </c>
      <c r="BP49" s="16" t="s">
        <v>4259</v>
      </c>
      <c r="BQ49" s="20">
        <v>0.99382610000000005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486</v>
      </c>
      <c r="BX49" s="16" t="s">
        <v>4261</v>
      </c>
      <c r="BY49" s="20">
        <v>1.0960129999999999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34</v>
      </c>
      <c r="CF49" s="16" t="s">
        <v>4261</v>
      </c>
      <c r="CG49" s="20">
        <v>1.1338299999999999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457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113</v>
      </c>
      <c r="L51" s="16" t="s">
        <v>4253</v>
      </c>
      <c r="M51" s="20">
        <v>1</v>
      </c>
      <c r="N51" s="16" t="s">
        <v>4252</v>
      </c>
      <c r="O51" s="15">
        <v>11046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11159</v>
      </c>
      <c r="X51" s="16" t="s">
        <v>4252</v>
      </c>
      <c r="Y51" s="15">
        <v>11159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215</v>
      </c>
      <c r="AF51" s="16" t="s">
        <v>4255</v>
      </c>
      <c r="AG51" s="20">
        <v>1.029083</v>
      </c>
      <c r="AH51" s="16" t="s">
        <v>4254</v>
      </c>
      <c r="AI51" s="15">
        <v>9864</v>
      </c>
      <c r="AJ51" s="16" t="s">
        <v>4255</v>
      </c>
      <c r="AK51" s="20">
        <v>1.1356580000000001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283</v>
      </c>
      <c r="AV51" s="16" t="s">
        <v>4257</v>
      </c>
      <c r="AW51" s="20">
        <v>1.0107120000000001</v>
      </c>
      <c r="AX51" s="16" t="s">
        <v>4256</v>
      </c>
      <c r="AY51" s="15">
        <v>11123</v>
      </c>
      <c r="AZ51" s="16" t="s">
        <v>4257</v>
      </c>
      <c r="BA51" s="20">
        <v>1.0266040000000001</v>
      </c>
      <c r="BB51" s="16" t="s">
        <v>4256</v>
      </c>
      <c r="BC51" s="15">
        <v>5</v>
      </c>
      <c r="BD51" s="16" t="s">
        <v>4257</v>
      </c>
      <c r="BE51" s="20">
        <v>1.0450269999999999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263</v>
      </c>
      <c r="BL51" s="16" t="s">
        <v>4259</v>
      </c>
      <c r="BM51" s="20">
        <v>1.0368919999999999</v>
      </c>
      <c r="BN51" s="16" t="s">
        <v>4258</v>
      </c>
      <c r="BO51" s="15">
        <v>10484</v>
      </c>
      <c r="BP51" s="16" t="s">
        <v>4259</v>
      </c>
      <c r="BQ51" s="20">
        <v>0.99382610000000005</v>
      </c>
      <c r="BR51" s="16" t="s">
        <v>4258</v>
      </c>
      <c r="BS51" s="15">
        <v>145</v>
      </c>
      <c r="BT51" s="16" t="s">
        <v>4259</v>
      </c>
      <c r="BU51" s="20">
        <v>1.0477339999999999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185</v>
      </c>
      <c r="CB51" s="16" t="s">
        <v>4261</v>
      </c>
      <c r="CC51" s="20">
        <v>1.073693</v>
      </c>
      <c r="CD51" s="16" t="s">
        <v>4260</v>
      </c>
      <c r="CE51" s="15">
        <v>11041</v>
      </c>
      <c r="CF51" s="16" t="s">
        <v>4261</v>
      </c>
      <c r="CG51" s="20">
        <v>1.1338299999999999</v>
      </c>
      <c r="CH51" s="16" t="s">
        <v>4260</v>
      </c>
      <c r="CI51" s="15">
        <v>246</v>
      </c>
      <c r="CJ51" s="16" t="s">
        <v>4261</v>
      </c>
      <c r="CK51" s="20">
        <v>1.093032</v>
      </c>
      <c r="CL51" s="16" t="s">
        <v>4898</v>
      </c>
      <c r="CM51" s="15">
        <f>SUM(A2L344C10)/A2L344C1</f>
        <v>11159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156</v>
      </c>
      <c r="T54" s="16" t="s">
        <v>4253</v>
      </c>
      <c r="U54" s="20">
        <v>1</v>
      </c>
      <c r="V54" s="16" t="s">
        <v>4252</v>
      </c>
      <c r="W54" s="15">
        <v>156</v>
      </c>
      <c r="X54" s="16" t="s">
        <v>4252</v>
      </c>
      <c r="Y54" s="15">
        <v>156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216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201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198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176</v>
      </c>
      <c r="CJ54" s="16" t="s">
        <v>4261</v>
      </c>
      <c r="CK54" s="20">
        <v>1.093032</v>
      </c>
      <c r="CL54" s="16" t="s">
        <v>4901</v>
      </c>
      <c r="CM54" s="15">
        <f>SUM(A2L347C10)/A2L347C1</f>
        <v>156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4</v>
      </c>
      <c r="L58" s="16" t="s">
        <v>4253</v>
      </c>
      <c r="M58" s="20">
        <v>1</v>
      </c>
      <c r="N58" s="16" t="s">
        <v>4252</v>
      </c>
      <c r="O58" s="15">
        <v>23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27</v>
      </c>
      <c r="X58" s="16" t="s">
        <v>4252</v>
      </c>
      <c r="Y58" s="15">
        <v>27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2</v>
      </c>
      <c r="AF58" s="16" t="s">
        <v>4255</v>
      </c>
      <c r="AG58" s="20">
        <v>1.029083</v>
      </c>
      <c r="AH58" s="16" t="s">
        <v>4254</v>
      </c>
      <c r="AI58" s="15">
        <v>95</v>
      </c>
      <c r="AJ58" s="16" t="s">
        <v>4255</v>
      </c>
      <c r="AK58" s="20">
        <v>1.1356580000000001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4</v>
      </c>
      <c r="AV58" s="16" t="s">
        <v>4257</v>
      </c>
      <c r="AW58" s="20">
        <v>1.0107120000000001</v>
      </c>
      <c r="AX58" s="16" t="s">
        <v>4256</v>
      </c>
      <c r="AY58" s="15">
        <v>18</v>
      </c>
      <c r="AZ58" s="16" t="s">
        <v>4257</v>
      </c>
      <c r="BA58" s="20">
        <v>1.0266040000000001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7</v>
      </c>
      <c r="BL58" s="16" t="s">
        <v>4259</v>
      </c>
      <c r="BM58" s="20">
        <v>1.0368919999999999</v>
      </c>
      <c r="BN58" s="16" t="s">
        <v>4258</v>
      </c>
      <c r="BO58" s="15">
        <v>85</v>
      </c>
      <c r="BP58" s="16" t="s">
        <v>4259</v>
      </c>
      <c r="BQ58" s="20">
        <v>0.99382610000000005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1</v>
      </c>
      <c r="BX58" s="16" t="s">
        <v>4261</v>
      </c>
      <c r="BY58" s="20">
        <v>1.0960129999999999</v>
      </c>
      <c r="BZ58" s="16" t="s">
        <v>4260</v>
      </c>
      <c r="CA58" s="15">
        <v>5</v>
      </c>
      <c r="CB58" s="16" t="s">
        <v>4261</v>
      </c>
      <c r="CC58" s="20">
        <v>1.073693</v>
      </c>
      <c r="CD58" s="16" t="s">
        <v>4260</v>
      </c>
      <c r="CE58" s="15">
        <v>64</v>
      </c>
      <c r="CF58" s="16" t="s">
        <v>4261</v>
      </c>
      <c r="CG58" s="20">
        <v>1.1338299999999999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27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416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117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11110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156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11799</v>
      </c>
      <c r="X59" s="16" t="s">
        <v>4911</v>
      </c>
      <c r="Y59" s="15">
        <f>SUM(A2L342C11:A2L351C11)-2*SUM(A2L350C11)</f>
        <v>11799</v>
      </c>
      <c r="Z59" s="16" t="s">
        <v>4912</v>
      </c>
      <c r="AA59" s="15">
        <f>SUM(A2L342C12:A2L351C12)-2*SUM(A2L350C12)</f>
        <v>640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217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9991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216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583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287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11165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206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551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270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10684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343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487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190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11139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422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11799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1255</v>
      </c>
      <c r="H60" s="16" t="s">
        <v>4253</v>
      </c>
      <c r="I60" s="20">
        <v>1</v>
      </c>
      <c r="J60" s="16" t="s">
        <v>4252</v>
      </c>
      <c r="K60" s="15">
        <v>22</v>
      </c>
      <c r="L60" s="16" t="s">
        <v>4253</v>
      </c>
      <c r="M60" s="20">
        <v>1</v>
      </c>
      <c r="N60" s="16" t="s">
        <v>4252</v>
      </c>
      <c r="O60" s="15">
        <v>746</v>
      </c>
      <c r="P60" s="16" t="s">
        <v>4253</v>
      </c>
      <c r="Q60" s="20">
        <v>1</v>
      </c>
      <c r="R60" s="16" t="s">
        <v>4252</v>
      </c>
      <c r="S60" s="15">
        <v>7</v>
      </c>
      <c r="T60" s="16" t="s">
        <v>4253</v>
      </c>
      <c r="U60" s="20">
        <v>1</v>
      </c>
      <c r="V60" s="16" t="s">
        <v>4252</v>
      </c>
      <c r="W60" s="15">
        <v>2030</v>
      </c>
      <c r="X60" s="16" t="s">
        <v>4252</v>
      </c>
      <c r="Y60" s="15">
        <v>2030</v>
      </c>
      <c r="Z60" s="16" t="s">
        <v>4254</v>
      </c>
      <c r="AA60" s="15">
        <v>1162</v>
      </c>
      <c r="AB60" s="16" t="s">
        <v>4255</v>
      </c>
      <c r="AC60" s="20">
        <v>1.0185249999999999</v>
      </c>
      <c r="AD60" s="16" t="s">
        <v>4254</v>
      </c>
      <c r="AE60" s="15">
        <v>9</v>
      </c>
      <c r="AF60" s="16" t="s">
        <v>4255</v>
      </c>
      <c r="AG60" s="20">
        <v>1.029083</v>
      </c>
      <c r="AH60" s="16" t="s">
        <v>4254</v>
      </c>
      <c r="AI60" s="15">
        <v>762</v>
      </c>
      <c r="AJ60" s="16" t="s">
        <v>4255</v>
      </c>
      <c r="AK60" s="20">
        <v>1.1356580000000001</v>
      </c>
      <c r="AL60" s="16" t="s">
        <v>4254</v>
      </c>
      <c r="AM60" s="15">
        <v>10</v>
      </c>
      <c r="AN60" s="16" t="s">
        <v>4255</v>
      </c>
      <c r="AO60" s="20">
        <v>1.0199929999999999</v>
      </c>
      <c r="AP60" s="16" t="s">
        <v>4256</v>
      </c>
      <c r="AQ60" s="15">
        <v>1346</v>
      </c>
      <c r="AR60" s="16" t="s">
        <v>4257</v>
      </c>
      <c r="AS60" s="20">
        <v>1.050298</v>
      </c>
      <c r="AT60" s="16" t="s">
        <v>4256</v>
      </c>
      <c r="AU60" s="15">
        <v>12</v>
      </c>
      <c r="AV60" s="16" t="s">
        <v>4257</v>
      </c>
      <c r="AW60" s="20">
        <v>1.0107120000000001</v>
      </c>
      <c r="AX60" s="16" t="s">
        <v>4256</v>
      </c>
      <c r="AY60" s="15">
        <v>763</v>
      </c>
      <c r="AZ60" s="16" t="s">
        <v>4257</v>
      </c>
      <c r="BA60" s="20">
        <v>1.0266040000000001</v>
      </c>
      <c r="BB60" s="16" t="s">
        <v>4256</v>
      </c>
      <c r="BC60" s="15">
        <v>14</v>
      </c>
      <c r="BD60" s="16" t="s">
        <v>4257</v>
      </c>
      <c r="BE60" s="20">
        <v>1.0450269999999999</v>
      </c>
      <c r="BF60" s="16" t="s">
        <v>4258</v>
      </c>
      <c r="BG60" s="15">
        <v>862</v>
      </c>
      <c r="BH60" s="16" t="s">
        <v>4259</v>
      </c>
      <c r="BI60" s="20">
        <v>1.0495620000000001</v>
      </c>
      <c r="BJ60" s="16" t="s">
        <v>4258</v>
      </c>
      <c r="BK60" s="15">
        <v>0</v>
      </c>
      <c r="BL60" s="16" t="s">
        <v>4259</v>
      </c>
      <c r="BM60" s="20">
        <v>0</v>
      </c>
      <c r="BN60" s="16" t="s">
        <v>4258</v>
      </c>
      <c r="BO60" s="15">
        <v>966</v>
      </c>
      <c r="BP60" s="16" t="s">
        <v>4259</v>
      </c>
      <c r="BQ60" s="20">
        <v>0.99382610000000005</v>
      </c>
      <c r="BR60" s="16" t="s">
        <v>4258</v>
      </c>
      <c r="BS60" s="15">
        <v>191</v>
      </c>
      <c r="BT60" s="16" t="s">
        <v>4259</v>
      </c>
      <c r="BU60" s="20">
        <v>1.0477339999999999</v>
      </c>
      <c r="BV60" s="16" t="s">
        <v>4260</v>
      </c>
      <c r="BW60" s="15">
        <v>949</v>
      </c>
      <c r="BX60" s="16" t="s">
        <v>4261</v>
      </c>
      <c r="BY60" s="20">
        <v>1.0960129999999999</v>
      </c>
      <c r="BZ60" s="16" t="s">
        <v>4260</v>
      </c>
      <c r="CA60" s="15">
        <v>72</v>
      </c>
      <c r="CB60" s="16" t="s">
        <v>4261</v>
      </c>
      <c r="CC60" s="20">
        <v>1.073693</v>
      </c>
      <c r="CD60" s="16" t="s">
        <v>4260</v>
      </c>
      <c r="CE60" s="15">
        <v>1032</v>
      </c>
      <c r="CF60" s="16" t="s">
        <v>4261</v>
      </c>
      <c r="CG60" s="20">
        <v>1.1338299999999999</v>
      </c>
      <c r="CH60" s="16" t="s">
        <v>4260</v>
      </c>
      <c r="CI60" s="15">
        <v>193</v>
      </c>
      <c r="CJ60" s="16" t="s">
        <v>4261</v>
      </c>
      <c r="CK60" s="20">
        <v>1.093032</v>
      </c>
      <c r="CL60" s="16" t="s">
        <v>4929</v>
      </c>
      <c r="CM60" s="15">
        <f>SUM(A2L353C10)/A2L353C1</f>
        <v>2030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327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1</v>
      </c>
      <c r="T61" s="16" t="s">
        <v>4253</v>
      </c>
      <c r="U61" s="20">
        <v>1</v>
      </c>
      <c r="V61" s="16" t="s">
        <v>4252</v>
      </c>
      <c r="W61" s="15">
        <v>329</v>
      </c>
      <c r="X61" s="16" t="s">
        <v>4252</v>
      </c>
      <c r="Y61" s="15">
        <v>329</v>
      </c>
      <c r="Z61" s="16" t="s">
        <v>4254</v>
      </c>
      <c r="AA61" s="15">
        <v>904</v>
      </c>
      <c r="AB61" s="16" t="s">
        <v>4255</v>
      </c>
      <c r="AC61" s="20">
        <v>1.0185249999999999</v>
      </c>
      <c r="AD61" s="16" t="s">
        <v>4254</v>
      </c>
      <c r="AE61" s="15">
        <v>3</v>
      </c>
      <c r="AF61" s="16" t="s">
        <v>4255</v>
      </c>
      <c r="AG61" s="20">
        <v>1.029083</v>
      </c>
      <c r="AH61" s="16" t="s">
        <v>4254</v>
      </c>
      <c r="AI61" s="15">
        <v>34</v>
      </c>
      <c r="AJ61" s="16" t="s">
        <v>4255</v>
      </c>
      <c r="AK61" s="20">
        <v>1.1356580000000001</v>
      </c>
      <c r="AL61" s="16" t="s">
        <v>4254</v>
      </c>
      <c r="AM61" s="15">
        <v>97</v>
      </c>
      <c r="AN61" s="16" t="s">
        <v>4255</v>
      </c>
      <c r="AO61" s="20">
        <v>1.0199929999999999</v>
      </c>
      <c r="AP61" s="16" t="s">
        <v>4256</v>
      </c>
      <c r="AQ61" s="15">
        <v>1065</v>
      </c>
      <c r="AR61" s="16" t="s">
        <v>4257</v>
      </c>
      <c r="AS61" s="20">
        <v>1.050298</v>
      </c>
      <c r="AT61" s="16" t="s">
        <v>4256</v>
      </c>
      <c r="AU61" s="15">
        <v>3</v>
      </c>
      <c r="AV61" s="16" t="s">
        <v>4257</v>
      </c>
      <c r="AW61" s="20">
        <v>1.0107120000000001</v>
      </c>
      <c r="AX61" s="16" t="s">
        <v>4256</v>
      </c>
      <c r="AY61" s="15">
        <v>178</v>
      </c>
      <c r="AZ61" s="16" t="s">
        <v>4257</v>
      </c>
      <c r="BA61" s="20">
        <v>1.0266040000000001</v>
      </c>
      <c r="BB61" s="16" t="s">
        <v>4256</v>
      </c>
      <c r="BC61" s="15">
        <v>46</v>
      </c>
      <c r="BD61" s="16" t="s">
        <v>4257</v>
      </c>
      <c r="BE61" s="20">
        <v>1.0450269999999999</v>
      </c>
      <c r="BF61" s="16" t="s">
        <v>4258</v>
      </c>
      <c r="BG61" s="15">
        <v>815</v>
      </c>
      <c r="BH61" s="16" t="s">
        <v>4259</v>
      </c>
      <c r="BI61" s="20">
        <v>1.0495620000000001</v>
      </c>
      <c r="BJ61" s="16" t="s">
        <v>4258</v>
      </c>
      <c r="BK61" s="15">
        <v>13</v>
      </c>
      <c r="BL61" s="16" t="s">
        <v>4259</v>
      </c>
      <c r="BM61" s="20">
        <v>1.0368919999999999</v>
      </c>
      <c r="BN61" s="16" t="s">
        <v>4258</v>
      </c>
      <c r="BO61" s="15">
        <v>251</v>
      </c>
      <c r="BP61" s="16" t="s">
        <v>4259</v>
      </c>
      <c r="BQ61" s="20">
        <v>0.99382610000000005</v>
      </c>
      <c r="BR61" s="16" t="s">
        <v>4258</v>
      </c>
      <c r="BS61" s="15">
        <v>30</v>
      </c>
      <c r="BT61" s="16" t="s">
        <v>4259</v>
      </c>
      <c r="BU61" s="20">
        <v>1.0477339999999999</v>
      </c>
      <c r="BV61" s="16" t="s">
        <v>4260</v>
      </c>
      <c r="BW61" s="15">
        <v>1870</v>
      </c>
      <c r="BX61" s="16" t="s">
        <v>4261</v>
      </c>
      <c r="BY61" s="20">
        <v>1.0960129999999999</v>
      </c>
      <c r="BZ61" s="16" t="s">
        <v>4260</v>
      </c>
      <c r="CA61" s="15">
        <v>4</v>
      </c>
      <c r="CB61" s="16" t="s">
        <v>4261</v>
      </c>
      <c r="CC61" s="20">
        <v>1.073693</v>
      </c>
      <c r="CD61" s="16" t="s">
        <v>4260</v>
      </c>
      <c r="CE61" s="15">
        <v>393</v>
      </c>
      <c r="CF61" s="16" t="s">
        <v>4261</v>
      </c>
      <c r="CG61" s="20">
        <v>1.1338299999999999</v>
      </c>
      <c r="CH61" s="16" t="s">
        <v>4260</v>
      </c>
      <c r="CI61" s="15">
        <v>115</v>
      </c>
      <c r="CJ61" s="16" t="s">
        <v>4261</v>
      </c>
      <c r="CK61" s="20">
        <v>1.093032</v>
      </c>
      <c r="CL61" s="16" t="s">
        <v>4930</v>
      </c>
      <c r="CM61" s="15">
        <f>SUM(A2L354C10)/A2L354C1</f>
        <v>329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18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18</v>
      </c>
      <c r="X63" s="16" t="s">
        <v>4252</v>
      </c>
      <c r="Y63" s="15">
        <v>18</v>
      </c>
      <c r="Z63" s="16" t="s">
        <v>4254</v>
      </c>
      <c r="AA63" s="15">
        <v>96</v>
      </c>
      <c r="AB63" s="16" t="s">
        <v>4255</v>
      </c>
      <c r="AC63" s="20">
        <v>1.0185249999999999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125</v>
      </c>
      <c r="AR63" s="16" t="s">
        <v>4257</v>
      </c>
      <c r="AS63" s="20">
        <v>1.050298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1</v>
      </c>
      <c r="BD63" s="16" t="s">
        <v>4257</v>
      </c>
      <c r="BE63" s="20">
        <v>1.0450269999999999</v>
      </c>
      <c r="BF63" s="16" t="s">
        <v>4258</v>
      </c>
      <c r="BG63" s="15">
        <v>112</v>
      </c>
      <c r="BH63" s="16" t="s">
        <v>4259</v>
      </c>
      <c r="BI63" s="20">
        <v>1.0495620000000001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2</v>
      </c>
      <c r="BT63" s="16" t="s">
        <v>4259</v>
      </c>
      <c r="BU63" s="20">
        <v>1.0477339999999999</v>
      </c>
      <c r="BV63" s="16" t="s">
        <v>4260</v>
      </c>
      <c r="BW63" s="15">
        <v>121</v>
      </c>
      <c r="BX63" s="16" t="s">
        <v>4261</v>
      </c>
      <c r="BY63" s="20">
        <v>1.0960129999999999</v>
      </c>
      <c r="BZ63" s="16" t="s">
        <v>4260</v>
      </c>
      <c r="CA63" s="15">
        <v>4</v>
      </c>
      <c r="CB63" s="16" t="s">
        <v>4261</v>
      </c>
      <c r="CC63" s="20">
        <v>1.073693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2</v>
      </c>
      <c r="CJ63" s="16" t="s">
        <v>4261</v>
      </c>
      <c r="CK63" s="20">
        <v>1.093032</v>
      </c>
      <c r="CL63" s="16" t="s">
        <v>4932</v>
      </c>
      <c r="CM63" s="15">
        <f>SUM(A2L356C10)/A2L356C1</f>
        <v>18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601</v>
      </c>
      <c r="T64" s="16" t="s">
        <v>4253</v>
      </c>
      <c r="U64" s="20">
        <v>1</v>
      </c>
      <c r="V64" s="16" t="s">
        <v>4252</v>
      </c>
      <c r="W64" s="15">
        <v>601</v>
      </c>
      <c r="X64" s="16" t="s">
        <v>4252</v>
      </c>
      <c r="Y64" s="15">
        <v>601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729</v>
      </c>
      <c r="AN64" s="16" t="s">
        <v>4255</v>
      </c>
      <c r="AO64" s="20">
        <v>1.0199929999999999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876</v>
      </c>
      <c r="BD64" s="16" t="s">
        <v>4257</v>
      </c>
      <c r="BE64" s="20">
        <v>1.0450269999999999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643</v>
      </c>
      <c r="BT64" s="16" t="s">
        <v>4259</v>
      </c>
      <c r="BU64" s="20">
        <v>1.0477339999999999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1061</v>
      </c>
      <c r="CJ64" s="16" t="s">
        <v>4261</v>
      </c>
      <c r="CK64" s="20">
        <v>1.093032</v>
      </c>
      <c r="CL64" s="16" t="s">
        <v>4933</v>
      </c>
      <c r="CM64" s="15">
        <f>SUM(A2L357C10)/A2L357C1</f>
        <v>601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88</v>
      </c>
      <c r="T65" s="16" t="s">
        <v>4253</v>
      </c>
      <c r="U65" s="20">
        <v>1</v>
      </c>
      <c r="V65" s="16" t="s">
        <v>4252</v>
      </c>
      <c r="W65" s="15">
        <v>88</v>
      </c>
      <c r="X65" s="16" t="s">
        <v>4252</v>
      </c>
      <c r="Y65" s="15">
        <v>88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124</v>
      </c>
      <c r="AN65" s="16" t="s">
        <v>4255</v>
      </c>
      <c r="AO65" s="20">
        <v>1.0199929999999999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160</v>
      </c>
      <c r="BD65" s="16" t="s">
        <v>4257</v>
      </c>
      <c r="BE65" s="20">
        <v>1.0450269999999999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146</v>
      </c>
      <c r="BT65" s="16" t="s">
        <v>4259</v>
      </c>
      <c r="BU65" s="20">
        <v>1.0477339999999999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222</v>
      </c>
      <c r="CJ65" s="16" t="s">
        <v>4261</v>
      </c>
      <c r="CK65" s="20">
        <v>1.093032</v>
      </c>
      <c r="CL65" s="16" t="s">
        <v>4934</v>
      </c>
      <c r="CM65" s="15">
        <f>SUM(A2L358C10)/A2L358C1</f>
        <v>88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1600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746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697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3066</v>
      </c>
      <c r="X69" s="16" t="s">
        <v>4943</v>
      </c>
      <c r="Y69" s="15">
        <f>SUM(A2L353C11:A2L361C11)-2*SUM(A2L360C11)</f>
        <v>3066</v>
      </c>
      <c r="Z69" s="16" t="s">
        <v>4944</v>
      </c>
      <c r="AA69" s="15">
        <f>SUM(A2L353C12:A2L361C12)-2*SUM(A2L360C12)</f>
        <v>2162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12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796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960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2536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941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1097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1789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1217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1012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2940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1425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1593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3066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152388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139443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58243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86629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436703</v>
      </c>
      <c r="X70" s="16" t="s">
        <v>4966</v>
      </c>
      <c r="Y70" s="15">
        <f>SUM(A2L319C11,A2L335C11,A2L341C11,A2L352C11,A2L362C11)</f>
        <v>436703</v>
      </c>
      <c r="Z70" s="16" t="s">
        <v>4967</v>
      </c>
      <c r="AA70" s="15">
        <f>SUM(A2L319C12,A2L335C12,A2L341C12,A2L352C12,A2L362C12)</f>
        <v>140407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82391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52500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85951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150839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136173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54642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85702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143563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145523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50320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87142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145020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122072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48835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79546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436703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55FE9-0AE4-46E0-8FFE-1F2C7C87AA71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6445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9031</v>
      </c>
      <c r="P8" s="16" t="s">
        <v>4253</v>
      </c>
      <c r="Q8" s="20">
        <v>1</v>
      </c>
      <c r="R8" s="16" t="s">
        <v>4252</v>
      </c>
      <c r="S8" s="15">
        <v>269</v>
      </c>
      <c r="T8" s="16" t="s">
        <v>4253</v>
      </c>
      <c r="U8" s="20">
        <v>1</v>
      </c>
      <c r="V8" s="16" t="s">
        <v>4252</v>
      </c>
      <c r="W8" s="15">
        <v>15745</v>
      </c>
      <c r="X8" s="16" t="s">
        <v>4252</v>
      </c>
      <c r="Y8" s="15">
        <v>15745</v>
      </c>
      <c r="Z8" s="16" t="s">
        <v>4254</v>
      </c>
      <c r="AA8" s="15">
        <v>5793</v>
      </c>
      <c r="AB8" s="16" t="s">
        <v>4255</v>
      </c>
      <c r="AC8" s="20">
        <v>1.0185249999999999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4410</v>
      </c>
      <c r="AJ8" s="16" t="s">
        <v>4255</v>
      </c>
      <c r="AK8" s="20">
        <v>1.1356580000000001</v>
      </c>
      <c r="AL8" s="16" t="s">
        <v>4254</v>
      </c>
      <c r="AM8" s="15">
        <v>354</v>
      </c>
      <c r="AN8" s="16" t="s">
        <v>4255</v>
      </c>
      <c r="AO8" s="20">
        <v>1.0199929999999999</v>
      </c>
      <c r="AP8" s="16" t="s">
        <v>4256</v>
      </c>
      <c r="AQ8" s="15">
        <v>6414</v>
      </c>
      <c r="AR8" s="16" t="s">
        <v>4257</v>
      </c>
      <c r="AS8" s="20">
        <v>1.050298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4628</v>
      </c>
      <c r="AZ8" s="16" t="s">
        <v>4257</v>
      </c>
      <c r="BA8" s="20">
        <v>1.0266040000000001</v>
      </c>
      <c r="BB8" s="16" t="s">
        <v>4256</v>
      </c>
      <c r="BC8" s="15">
        <v>986</v>
      </c>
      <c r="BD8" s="16" t="s">
        <v>4257</v>
      </c>
      <c r="BE8" s="20">
        <v>1.0450269999999999</v>
      </c>
      <c r="BF8" s="16" t="s">
        <v>4258</v>
      </c>
      <c r="BG8" s="15">
        <v>6330</v>
      </c>
      <c r="BH8" s="16" t="s">
        <v>4259</v>
      </c>
      <c r="BI8" s="20">
        <v>1.0495620000000001</v>
      </c>
      <c r="BJ8" s="16" t="s">
        <v>4258</v>
      </c>
      <c r="BK8" s="15">
        <v>0</v>
      </c>
      <c r="BL8" s="16" t="s">
        <v>4259</v>
      </c>
      <c r="BM8" s="20">
        <v>0</v>
      </c>
      <c r="BN8" s="16" t="s">
        <v>4258</v>
      </c>
      <c r="BO8" s="15">
        <v>3453</v>
      </c>
      <c r="BP8" s="16" t="s">
        <v>4259</v>
      </c>
      <c r="BQ8" s="20">
        <v>0.99382610000000005</v>
      </c>
      <c r="BR8" s="16" t="s">
        <v>4258</v>
      </c>
      <c r="BS8" s="15">
        <v>684</v>
      </c>
      <c r="BT8" s="16" t="s">
        <v>4259</v>
      </c>
      <c r="BU8" s="20">
        <v>1.0477339999999999</v>
      </c>
      <c r="BV8" s="16" t="s">
        <v>4260</v>
      </c>
      <c r="BW8" s="15">
        <v>6882</v>
      </c>
      <c r="BX8" s="16" t="s">
        <v>4261</v>
      </c>
      <c r="BY8" s="20">
        <v>1.0960129999999999</v>
      </c>
      <c r="BZ8" s="16" t="s">
        <v>4260</v>
      </c>
      <c r="CA8" s="15">
        <v>0</v>
      </c>
      <c r="CB8" s="16" t="s">
        <v>4261</v>
      </c>
      <c r="CC8" s="20">
        <v>0</v>
      </c>
      <c r="CD8" s="16" t="s">
        <v>4260</v>
      </c>
      <c r="CE8" s="15">
        <v>704</v>
      </c>
      <c r="CF8" s="16" t="s">
        <v>4261</v>
      </c>
      <c r="CG8" s="20">
        <v>1.1338299999999999</v>
      </c>
      <c r="CH8" s="16" t="s">
        <v>4260</v>
      </c>
      <c r="CI8" s="15">
        <v>989</v>
      </c>
      <c r="CJ8" s="16" t="s">
        <v>4261</v>
      </c>
      <c r="CK8" s="20">
        <v>1.093032</v>
      </c>
      <c r="CL8" s="16" t="s">
        <v>5056</v>
      </c>
      <c r="CM8" s="15">
        <f>SUM(A2L401C10)/A2L401C1</f>
        <v>15745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9486</v>
      </c>
      <c r="H9" s="16" t="s">
        <v>4253</v>
      </c>
      <c r="I9" s="20">
        <v>1</v>
      </c>
      <c r="J9" s="16" t="s">
        <v>4252</v>
      </c>
      <c r="K9" s="15">
        <v>5</v>
      </c>
      <c r="L9" s="16" t="s">
        <v>4253</v>
      </c>
      <c r="M9" s="20">
        <v>1</v>
      </c>
      <c r="N9" s="16" t="s">
        <v>4252</v>
      </c>
      <c r="O9" s="15">
        <v>1124</v>
      </c>
      <c r="P9" s="16" t="s">
        <v>4253</v>
      </c>
      <c r="Q9" s="20">
        <v>1</v>
      </c>
      <c r="R9" s="16" t="s">
        <v>4252</v>
      </c>
      <c r="S9" s="15">
        <v>3</v>
      </c>
      <c r="T9" s="16" t="s">
        <v>4253</v>
      </c>
      <c r="U9" s="20">
        <v>1</v>
      </c>
      <c r="V9" s="16" t="s">
        <v>4252</v>
      </c>
      <c r="W9" s="15">
        <v>10618</v>
      </c>
      <c r="X9" s="16" t="s">
        <v>4252</v>
      </c>
      <c r="Y9" s="15">
        <v>10618</v>
      </c>
      <c r="Z9" s="16" t="s">
        <v>4254</v>
      </c>
      <c r="AA9" s="15">
        <v>10773</v>
      </c>
      <c r="AB9" s="16" t="s">
        <v>4255</v>
      </c>
      <c r="AC9" s="20">
        <v>1.0185249999999999</v>
      </c>
      <c r="AD9" s="16" t="s">
        <v>4254</v>
      </c>
      <c r="AE9" s="15">
        <v>3</v>
      </c>
      <c r="AF9" s="16" t="s">
        <v>4255</v>
      </c>
      <c r="AG9" s="20">
        <v>1.029083</v>
      </c>
      <c r="AH9" s="16" t="s">
        <v>4254</v>
      </c>
      <c r="AI9" s="15">
        <v>834</v>
      </c>
      <c r="AJ9" s="16" t="s">
        <v>4255</v>
      </c>
      <c r="AK9" s="20">
        <v>1.1356580000000001</v>
      </c>
      <c r="AL9" s="16" t="s">
        <v>4254</v>
      </c>
      <c r="AM9" s="15">
        <v>48</v>
      </c>
      <c r="AN9" s="16" t="s">
        <v>4255</v>
      </c>
      <c r="AO9" s="20">
        <v>1.0199929999999999</v>
      </c>
      <c r="AP9" s="16" t="s">
        <v>4256</v>
      </c>
      <c r="AQ9" s="15">
        <v>10867</v>
      </c>
      <c r="AR9" s="16" t="s">
        <v>4257</v>
      </c>
      <c r="AS9" s="20">
        <v>1.050298</v>
      </c>
      <c r="AT9" s="16" t="s">
        <v>4256</v>
      </c>
      <c r="AU9" s="15">
        <v>5</v>
      </c>
      <c r="AV9" s="16" t="s">
        <v>4257</v>
      </c>
      <c r="AW9" s="20">
        <v>1.0107120000000001</v>
      </c>
      <c r="AX9" s="16" t="s">
        <v>4256</v>
      </c>
      <c r="AY9" s="15">
        <v>1523</v>
      </c>
      <c r="AZ9" s="16" t="s">
        <v>4257</v>
      </c>
      <c r="BA9" s="20">
        <v>1.0266040000000001</v>
      </c>
      <c r="BB9" s="16" t="s">
        <v>4256</v>
      </c>
      <c r="BC9" s="15">
        <v>244</v>
      </c>
      <c r="BD9" s="16" t="s">
        <v>4257</v>
      </c>
      <c r="BE9" s="20">
        <v>1.0450269999999999</v>
      </c>
      <c r="BF9" s="16" t="s">
        <v>4258</v>
      </c>
      <c r="BG9" s="15">
        <v>10280</v>
      </c>
      <c r="BH9" s="16" t="s">
        <v>4259</v>
      </c>
      <c r="BI9" s="20">
        <v>1.0495620000000001</v>
      </c>
      <c r="BJ9" s="16" t="s">
        <v>4258</v>
      </c>
      <c r="BK9" s="15">
        <v>38</v>
      </c>
      <c r="BL9" s="16" t="s">
        <v>4259</v>
      </c>
      <c r="BM9" s="20">
        <v>1.0368919999999999</v>
      </c>
      <c r="BN9" s="16" t="s">
        <v>4258</v>
      </c>
      <c r="BO9" s="15">
        <v>1245</v>
      </c>
      <c r="BP9" s="16" t="s">
        <v>4259</v>
      </c>
      <c r="BQ9" s="20">
        <v>0.99382610000000005</v>
      </c>
      <c r="BR9" s="16" t="s">
        <v>4258</v>
      </c>
      <c r="BS9" s="15">
        <v>288</v>
      </c>
      <c r="BT9" s="16" t="s">
        <v>4259</v>
      </c>
      <c r="BU9" s="20">
        <v>1.0477339999999999</v>
      </c>
      <c r="BV9" s="16" t="s">
        <v>4260</v>
      </c>
      <c r="BW9" s="15">
        <v>13317</v>
      </c>
      <c r="BX9" s="16" t="s">
        <v>4261</v>
      </c>
      <c r="BY9" s="20">
        <v>1.0960129999999999</v>
      </c>
      <c r="BZ9" s="16" t="s">
        <v>4260</v>
      </c>
      <c r="CA9" s="15">
        <v>230</v>
      </c>
      <c r="CB9" s="16" t="s">
        <v>4261</v>
      </c>
      <c r="CC9" s="20">
        <v>1.073693</v>
      </c>
      <c r="CD9" s="16" t="s">
        <v>4260</v>
      </c>
      <c r="CE9" s="15">
        <v>1230</v>
      </c>
      <c r="CF9" s="16" t="s">
        <v>4261</v>
      </c>
      <c r="CG9" s="20">
        <v>1.1338299999999999</v>
      </c>
      <c r="CH9" s="16" t="s">
        <v>4260</v>
      </c>
      <c r="CI9" s="15">
        <v>579</v>
      </c>
      <c r="CJ9" s="16" t="s">
        <v>4261</v>
      </c>
      <c r="CK9" s="20">
        <v>1.093032</v>
      </c>
      <c r="CL9" s="16" t="s">
        <v>5057</v>
      </c>
      <c r="CM9" s="15">
        <f>SUM(A2L402C10)/A2L402C1</f>
        <v>10618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12415</v>
      </c>
      <c r="H10" s="16" t="s">
        <v>4253</v>
      </c>
      <c r="I10" s="20">
        <v>1</v>
      </c>
      <c r="J10" s="16" t="s">
        <v>4252</v>
      </c>
      <c r="K10" s="15">
        <v>678</v>
      </c>
      <c r="L10" s="16" t="s">
        <v>4253</v>
      </c>
      <c r="M10" s="20">
        <v>1</v>
      </c>
      <c r="N10" s="16" t="s">
        <v>4252</v>
      </c>
      <c r="O10" s="15">
        <v>26508</v>
      </c>
      <c r="P10" s="16" t="s">
        <v>4253</v>
      </c>
      <c r="Q10" s="20">
        <v>1</v>
      </c>
      <c r="R10" s="16" t="s">
        <v>4252</v>
      </c>
      <c r="S10" s="15">
        <v>134</v>
      </c>
      <c r="T10" s="16" t="s">
        <v>4253</v>
      </c>
      <c r="U10" s="20">
        <v>1</v>
      </c>
      <c r="V10" s="16" t="s">
        <v>4252</v>
      </c>
      <c r="W10" s="15">
        <v>39735</v>
      </c>
      <c r="X10" s="16" t="s">
        <v>4252</v>
      </c>
      <c r="Y10" s="15">
        <v>39735</v>
      </c>
      <c r="Z10" s="16" t="s">
        <v>4254</v>
      </c>
      <c r="AA10" s="15">
        <v>11803</v>
      </c>
      <c r="AB10" s="16" t="s">
        <v>4255</v>
      </c>
      <c r="AC10" s="20">
        <v>1.0185249999999999</v>
      </c>
      <c r="AD10" s="16" t="s">
        <v>4254</v>
      </c>
      <c r="AE10" s="15">
        <v>999</v>
      </c>
      <c r="AF10" s="16" t="s">
        <v>4255</v>
      </c>
      <c r="AG10" s="20">
        <v>1.029083</v>
      </c>
      <c r="AH10" s="16" t="s">
        <v>4254</v>
      </c>
      <c r="AI10" s="15">
        <v>22767</v>
      </c>
      <c r="AJ10" s="16" t="s">
        <v>4255</v>
      </c>
      <c r="AK10" s="20">
        <v>1.1356580000000001</v>
      </c>
      <c r="AL10" s="16" t="s">
        <v>4254</v>
      </c>
      <c r="AM10" s="15">
        <v>561</v>
      </c>
      <c r="AN10" s="16" t="s">
        <v>4255</v>
      </c>
      <c r="AO10" s="20">
        <v>1.0199929999999999</v>
      </c>
      <c r="AP10" s="16" t="s">
        <v>4256</v>
      </c>
      <c r="AQ10" s="15">
        <v>11526</v>
      </c>
      <c r="AR10" s="16" t="s">
        <v>4257</v>
      </c>
      <c r="AS10" s="20">
        <v>1.050298</v>
      </c>
      <c r="AT10" s="16" t="s">
        <v>4256</v>
      </c>
      <c r="AU10" s="15">
        <v>833</v>
      </c>
      <c r="AV10" s="16" t="s">
        <v>4257</v>
      </c>
      <c r="AW10" s="20">
        <v>1.0107120000000001</v>
      </c>
      <c r="AX10" s="16" t="s">
        <v>4256</v>
      </c>
      <c r="AY10" s="15">
        <v>21121</v>
      </c>
      <c r="AZ10" s="16" t="s">
        <v>4257</v>
      </c>
      <c r="BA10" s="20">
        <v>1.0266040000000001</v>
      </c>
      <c r="BB10" s="16" t="s">
        <v>4256</v>
      </c>
      <c r="BC10" s="15">
        <v>1091</v>
      </c>
      <c r="BD10" s="16" t="s">
        <v>4257</v>
      </c>
      <c r="BE10" s="20">
        <v>1.0450269999999999</v>
      </c>
      <c r="BF10" s="16" t="s">
        <v>4258</v>
      </c>
      <c r="BG10" s="15">
        <v>8041</v>
      </c>
      <c r="BH10" s="16" t="s">
        <v>4259</v>
      </c>
      <c r="BI10" s="20">
        <v>1.0495620000000001</v>
      </c>
      <c r="BJ10" s="16" t="s">
        <v>4258</v>
      </c>
      <c r="BK10" s="15">
        <v>679</v>
      </c>
      <c r="BL10" s="16" t="s">
        <v>4259</v>
      </c>
      <c r="BM10" s="20">
        <v>1.0368919999999999</v>
      </c>
      <c r="BN10" s="16" t="s">
        <v>4258</v>
      </c>
      <c r="BO10" s="15">
        <v>17332</v>
      </c>
      <c r="BP10" s="16" t="s">
        <v>4259</v>
      </c>
      <c r="BQ10" s="20">
        <v>0.99382610000000005</v>
      </c>
      <c r="BR10" s="16" t="s">
        <v>4258</v>
      </c>
      <c r="BS10" s="15">
        <v>771</v>
      </c>
      <c r="BT10" s="16" t="s">
        <v>4259</v>
      </c>
      <c r="BU10" s="20">
        <v>1.0477339999999999</v>
      </c>
      <c r="BV10" s="16" t="s">
        <v>4260</v>
      </c>
      <c r="BW10" s="15">
        <v>9035</v>
      </c>
      <c r="BX10" s="16" t="s">
        <v>4261</v>
      </c>
      <c r="BY10" s="20">
        <v>1.0960129999999999</v>
      </c>
      <c r="BZ10" s="16" t="s">
        <v>4260</v>
      </c>
      <c r="CA10" s="15">
        <v>653</v>
      </c>
      <c r="CB10" s="16" t="s">
        <v>4261</v>
      </c>
      <c r="CC10" s="20">
        <v>1.073693</v>
      </c>
      <c r="CD10" s="16" t="s">
        <v>4260</v>
      </c>
      <c r="CE10" s="15">
        <v>12652</v>
      </c>
      <c r="CF10" s="16" t="s">
        <v>4261</v>
      </c>
      <c r="CG10" s="20">
        <v>1.1338299999999999</v>
      </c>
      <c r="CH10" s="16" t="s">
        <v>4260</v>
      </c>
      <c r="CI10" s="15">
        <v>977</v>
      </c>
      <c r="CJ10" s="16" t="s">
        <v>4261</v>
      </c>
      <c r="CK10" s="20">
        <v>1.093032</v>
      </c>
      <c r="CL10" s="16" t="s">
        <v>5058</v>
      </c>
      <c r="CM10" s="15">
        <f>SUM(A2L403C10)/A2L403C1</f>
        <v>39735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7259</v>
      </c>
      <c r="H11" s="16" t="s">
        <v>4253</v>
      </c>
      <c r="I11" s="20">
        <v>1</v>
      </c>
      <c r="J11" s="16" t="s">
        <v>4252</v>
      </c>
      <c r="K11" s="15">
        <v>113</v>
      </c>
      <c r="L11" s="16" t="s">
        <v>4253</v>
      </c>
      <c r="M11" s="20">
        <v>1</v>
      </c>
      <c r="N11" s="16" t="s">
        <v>4252</v>
      </c>
      <c r="O11" s="15">
        <v>583</v>
      </c>
      <c r="P11" s="16" t="s">
        <v>4253</v>
      </c>
      <c r="Q11" s="20">
        <v>1</v>
      </c>
      <c r="R11" s="16" t="s">
        <v>4252</v>
      </c>
      <c r="S11" s="15">
        <v>311</v>
      </c>
      <c r="T11" s="16" t="s">
        <v>4253</v>
      </c>
      <c r="U11" s="20">
        <v>1</v>
      </c>
      <c r="V11" s="16" t="s">
        <v>4252</v>
      </c>
      <c r="W11" s="15">
        <v>8266</v>
      </c>
      <c r="X11" s="16" t="s">
        <v>4252</v>
      </c>
      <c r="Y11" s="15">
        <v>8266</v>
      </c>
      <c r="Z11" s="16" t="s">
        <v>4254</v>
      </c>
      <c r="AA11" s="15">
        <v>9501</v>
      </c>
      <c r="AB11" s="16" t="s">
        <v>4255</v>
      </c>
      <c r="AC11" s="20">
        <v>1.0185249999999999</v>
      </c>
      <c r="AD11" s="16" t="s">
        <v>4254</v>
      </c>
      <c r="AE11" s="15">
        <v>3</v>
      </c>
      <c r="AF11" s="16" t="s">
        <v>4255</v>
      </c>
      <c r="AG11" s="20">
        <v>1.029083</v>
      </c>
      <c r="AH11" s="16" t="s">
        <v>4254</v>
      </c>
      <c r="AI11" s="15">
        <v>313</v>
      </c>
      <c r="AJ11" s="16" t="s">
        <v>4255</v>
      </c>
      <c r="AK11" s="20">
        <v>1.1356580000000001</v>
      </c>
      <c r="AL11" s="16" t="s">
        <v>4254</v>
      </c>
      <c r="AM11" s="15">
        <v>192</v>
      </c>
      <c r="AN11" s="16" t="s">
        <v>4255</v>
      </c>
      <c r="AO11" s="20">
        <v>1.0199929999999999</v>
      </c>
      <c r="AP11" s="16" t="s">
        <v>4256</v>
      </c>
      <c r="AQ11" s="15">
        <v>9364</v>
      </c>
      <c r="AR11" s="16" t="s">
        <v>4257</v>
      </c>
      <c r="AS11" s="20">
        <v>1.050298</v>
      </c>
      <c r="AT11" s="16" t="s">
        <v>4256</v>
      </c>
      <c r="AU11" s="15">
        <v>101</v>
      </c>
      <c r="AV11" s="16" t="s">
        <v>4257</v>
      </c>
      <c r="AW11" s="20">
        <v>1.0107120000000001</v>
      </c>
      <c r="AX11" s="16" t="s">
        <v>4256</v>
      </c>
      <c r="AY11" s="15">
        <v>830</v>
      </c>
      <c r="AZ11" s="16" t="s">
        <v>4257</v>
      </c>
      <c r="BA11" s="20">
        <v>1.0266040000000001</v>
      </c>
      <c r="BB11" s="16" t="s">
        <v>4256</v>
      </c>
      <c r="BC11" s="15">
        <v>903</v>
      </c>
      <c r="BD11" s="16" t="s">
        <v>4257</v>
      </c>
      <c r="BE11" s="20">
        <v>1.0450269999999999</v>
      </c>
      <c r="BF11" s="16" t="s">
        <v>4258</v>
      </c>
      <c r="BG11" s="15">
        <v>8465</v>
      </c>
      <c r="BH11" s="16" t="s">
        <v>4259</v>
      </c>
      <c r="BI11" s="20">
        <v>1.0495620000000001</v>
      </c>
      <c r="BJ11" s="16" t="s">
        <v>4258</v>
      </c>
      <c r="BK11" s="15">
        <v>34</v>
      </c>
      <c r="BL11" s="16" t="s">
        <v>4259</v>
      </c>
      <c r="BM11" s="20">
        <v>1.0368919999999999</v>
      </c>
      <c r="BN11" s="16" t="s">
        <v>4258</v>
      </c>
      <c r="BO11" s="15">
        <v>938</v>
      </c>
      <c r="BP11" s="16" t="s">
        <v>4259</v>
      </c>
      <c r="BQ11" s="20">
        <v>0.99382610000000005</v>
      </c>
      <c r="BR11" s="16" t="s">
        <v>4258</v>
      </c>
      <c r="BS11" s="15">
        <v>1066</v>
      </c>
      <c r="BT11" s="16" t="s">
        <v>4259</v>
      </c>
      <c r="BU11" s="20">
        <v>1.0477339999999999</v>
      </c>
      <c r="BV11" s="16" t="s">
        <v>4260</v>
      </c>
      <c r="BW11" s="15">
        <v>10523</v>
      </c>
      <c r="BX11" s="16" t="s">
        <v>4261</v>
      </c>
      <c r="BY11" s="20">
        <v>1.0960129999999999</v>
      </c>
      <c r="BZ11" s="16" t="s">
        <v>4260</v>
      </c>
      <c r="CA11" s="15">
        <v>38</v>
      </c>
      <c r="CB11" s="16" t="s">
        <v>4261</v>
      </c>
      <c r="CC11" s="20">
        <v>1.073693</v>
      </c>
      <c r="CD11" s="16" t="s">
        <v>4260</v>
      </c>
      <c r="CE11" s="15">
        <v>277</v>
      </c>
      <c r="CF11" s="16" t="s">
        <v>4261</v>
      </c>
      <c r="CG11" s="20">
        <v>1.1338299999999999</v>
      </c>
      <c r="CH11" s="16" t="s">
        <v>4260</v>
      </c>
      <c r="CI11" s="15">
        <v>744</v>
      </c>
      <c r="CJ11" s="16" t="s">
        <v>4261</v>
      </c>
      <c r="CK11" s="20">
        <v>1.093032</v>
      </c>
      <c r="CL11" s="16" t="s">
        <v>5059</v>
      </c>
      <c r="CM11" s="15">
        <f>SUM(A2L404C10)/A2L404C1</f>
        <v>8266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2</v>
      </c>
      <c r="T12" s="16" t="s">
        <v>4253</v>
      </c>
      <c r="U12" s="20">
        <v>1</v>
      </c>
      <c r="V12" s="16" t="s">
        <v>4252</v>
      </c>
      <c r="W12" s="15">
        <v>2</v>
      </c>
      <c r="X12" s="16" t="s">
        <v>4252</v>
      </c>
      <c r="Y12" s="15">
        <v>2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1</v>
      </c>
      <c r="BD12" s="16" t="s">
        <v>4257</v>
      </c>
      <c r="BE12" s="20">
        <v>1.0450269999999999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11</v>
      </c>
      <c r="BT12" s="16" t="s">
        <v>4259</v>
      </c>
      <c r="BU12" s="20">
        <v>1.0477339999999999</v>
      </c>
      <c r="BV12" s="16" t="s">
        <v>4260</v>
      </c>
      <c r="BW12" s="15">
        <v>21</v>
      </c>
      <c r="BX12" s="16" t="s">
        <v>4261</v>
      </c>
      <c r="BY12" s="20">
        <v>1.0960129999999999</v>
      </c>
      <c r="BZ12" s="16" t="s">
        <v>4260</v>
      </c>
      <c r="CA12" s="15">
        <v>11</v>
      </c>
      <c r="CB12" s="16" t="s">
        <v>4261</v>
      </c>
      <c r="CC12" s="20">
        <v>1.073693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5</v>
      </c>
      <c r="CJ12" s="16" t="s">
        <v>4261</v>
      </c>
      <c r="CK12" s="20">
        <v>1.093032</v>
      </c>
      <c r="CL12" s="16" t="s">
        <v>5060</v>
      </c>
      <c r="CM12" s="15">
        <f>SUM(A2L405C10)/A2L405C1</f>
        <v>2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59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59</v>
      </c>
      <c r="X13" s="16" t="s">
        <v>4252</v>
      </c>
      <c r="Y13" s="15">
        <v>59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43</v>
      </c>
      <c r="AJ13" s="16" t="s">
        <v>4255</v>
      </c>
      <c r="AK13" s="20">
        <v>1.1356580000000001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409</v>
      </c>
      <c r="AZ13" s="16" t="s">
        <v>4257</v>
      </c>
      <c r="BA13" s="20">
        <v>1.0266040000000001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720</v>
      </c>
      <c r="BP13" s="16" t="s">
        <v>4259</v>
      </c>
      <c r="BQ13" s="20">
        <v>0.99382610000000005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2</v>
      </c>
      <c r="CB13" s="16" t="s">
        <v>4261</v>
      </c>
      <c r="CC13" s="20">
        <v>1.073693</v>
      </c>
      <c r="CD13" s="16" t="s">
        <v>4260</v>
      </c>
      <c r="CE13" s="15">
        <v>1132</v>
      </c>
      <c r="CF13" s="16" t="s">
        <v>4261</v>
      </c>
      <c r="CG13" s="20">
        <v>1.1338299999999999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59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5079</v>
      </c>
      <c r="H14" s="16" t="s">
        <v>4253</v>
      </c>
      <c r="I14" s="20">
        <v>1</v>
      </c>
      <c r="J14" s="16" t="s">
        <v>4252</v>
      </c>
      <c r="K14" s="15">
        <v>47</v>
      </c>
      <c r="L14" s="16" t="s">
        <v>4253</v>
      </c>
      <c r="M14" s="20">
        <v>1</v>
      </c>
      <c r="N14" s="16" t="s">
        <v>4252</v>
      </c>
      <c r="O14" s="15">
        <v>2999</v>
      </c>
      <c r="P14" s="16" t="s">
        <v>4253</v>
      </c>
      <c r="Q14" s="20">
        <v>1</v>
      </c>
      <c r="R14" s="16" t="s">
        <v>4252</v>
      </c>
      <c r="S14" s="15">
        <v>536</v>
      </c>
      <c r="T14" s="16" t="s">
        <v>4253</v>
      </c>
      <c r="U14" s="20">
        <v>1</v>
      </c>
      <c r="V14" s="16" t="s">
        <v>4252</v>
      </c>
      <c r="W14" s="15">
        <v>8661</v>
      </c>
      <c r="X14" s="16" t="s">
        <v>4252</v>
      </c>
      <c r="Y14" s="15">
        <v>8661</v>
      </c>
      <c r="Z14" s="16" t="s">
        <v>4254</v>
      </c>
      <c r="AA14" s="15">
        <v>4888</v>
      </c>
      <c r="AB14" s="16" t="s">
        <v>4255</v>
      </c>
      <c r="AC14" s="20">
        <v>1.0185249999999999</v>
      </c>
      <c r="AD14" s="16" t="s">
        <v>4254</v>
      </c>
      <c r="AE14" s="15">
        <v>12</v>
      </c>
      <c r="AF14" s="16" t="s">
        <v>4255</v>
      </c>
      <c r="AG14" s="20">
        <v>1.029083</v>
      </c>
      <c r="AH14" s="16" t="s">
        <v>4254</v>
      </c>
      <c r="AI14" s="15">
        <v>2843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6946</v>
      </c>
      <c r="AR14" s="16" t="s">
        <v>4257</v>
      </c>
      <c r="AS14" s="20">
        <v>1.050298</v>
      </c>
      <c r="AT14" s="16" t="s">
        <v>4256</v>
      </c>
      <c r="AU14" s="15">
        <v>9</v>
      </c>
      <c r="AV14" s="16" t="s">
        <v>4257</v>
      </c>
      <c r="AW14" s="20">
        <v>1.0107120000000001</v>
      </c>
      <c r="AX14" s="16" t="s">
        <v>4256</v>
      </c>
      <c r="AY14" s="15">
        <v>3303</v>
      </c>
      <c r="AZ14" s="16" t="s">
        <v>4257</v>
      </c>
      <c r="BA14" s="20">
        <v>1.0266040000000001</v>
      </c>
      <c r="BB14" s="16" t="s">
        <v>4256</v>
      </c>
      <c r="BC14" s="15">
        <v>4421</v>
      </c>
      <c r="BD14" s="16" t="s">
        <v>4257</v>
      </c>
      <c r="BE14" s="20">
        <v>1.0450269999999999</v>
      </c>
      <c r="BF14" s="16" t="s">
        <v>4258</v>
      </c>
      <c r="BG14" s="15">
        <v>4513</v>
      </c>
      <c r="BH14" s="16" t="s">
        <v>4259</v>
      </c>
      <c r="BI14" s="20">
        <v>1.0495620000000001</v>
      </c>
      <c r="BJ14" s="16" t="s">
        <v>4258</v>
      </c>
      <c r="BK14" s="15">
        <v>47</v>
      </c>
      <c r="BL14" s="16" t="s">
        <v>4259</v>
      </c>
      <c r="BM14" s="20">
        <v>1.0368919999999999</v>
      </c>
      <c r="BN14" s="16" t="s">
        <v>4258</v>
      </c>
      <c r="BO14" s="15">
        <v>3496</v>
      </c>
      <c r="BP14" s="16" t="s">
        <v>4259</v>
      </c>
      <c r="BQ14" s="20">
        <v>0.99382610000000005</v>
      </c>
      <c r="BR14" s="16" t="s">
        <v>4258</v>
      </c>
      <c r="BS14" s="15">
        <v>554</v>
      </c>
      <c r="BT14" s="16" t="s">
        <v>4259</v>
      </c>
      <c r="BU14" s="20">
        <v>1.0477339999999999</v>
      </c>
      <c r="BV14" s="16" t="s">
        <v>4260</v>
      </c>
      <c r="BW14" s="15">
        <v>4243</v>
      </c>
      <c r="BX14" s="16" t="s">
        <v>4261</v>
      </c>
      <c r="BY14" s="20">
        <v>1.0960129999999999</v>
      </c>
      <c r="BZ14" s="16" t="s">
        <v>4260</v>
      </c>
      <c r="CA14" s="15">
        <v>38</v>
      </c>
      <c r="CB14" s="16" t="s">
        <v>4261</v>
      </c>
      <c r="CC14" s="20">
        <v>1.073693</v>
      </c>
      <c r="CD14" s="16" t="s">
        <v>4260</v>
      </c>
      <c r="CE14" s="15">
        <v>2370</v>
      </c>
      <c r="CF14" s="16" t="s">
        <v>4261</v>
      </c>
      <c r="CG14" s="20">
        <v>1.1338299999999999</v>
      </c>
      <c r="CH14" s="16" t="s">
        <v>4260</v>
      </c>
      <c r="CI14" s="15">
        <v>290</v>
      </c>
      <c r="CJ14" s="16" t="s">
        <v>4261</v>
      </c>
      <c r="CK14" s="20">
        <v>1.093032</v>
      </c>
      <c r="CL14" s="16" t="s">
        <v>5062</v>
      </c>
      <c r="CM14" s="15">
        <f>SUM(A2L407C10)/A2L407C1</f>
        <v>8661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5644</v>
      </c>
      <c r="H15" s="16" t="s">
        <v>4253</v>
      </c>
      <c r="I15" s="20">
        <v>1</v>
      </c>
      <c r="J15" s="16" t="s">
        <v>4252</v>
      </c>
      <c r="K15" s="15">
        <v>47</v>
      </c>
      <c r="L15" s="16" t="s">
        <v>4253</v>
      </c>
      <c r="M15" s="20">
        <v>1</v>
      </c>
      <c r="N15" s="16" t="s">
        <v>4252</v>
      </c>
      <c r="O15" s="15">
        <v>7093</v>
      </c>
      <c r="P15" s="16" t="s">
        <v>4253</v>
      </c>
      <c r="Q15" s="20">
        <v>1</v>
      </c>
      <c r="R15" s="16" t="s">
        <v>4252</v>
      </c>
      <c r="S15" s="15">
        <v>375</v>
      </c>
      <c r="T15" s="16" t="s">
        <v>4253</v>
      </c>
      <c r="U15" s="20">
        <v>1</v>
      </c>
      <c r="V15" s="16" t="s">
        <v>4252</v>
      </c>
      <c r="W15" s="15">
        <v>13159</v>
      </c>
      <c r="X15" s="16" t="s">
        <v>4252</v>
      </c>
      <c r="Y15" s="15">
        <v>13159</v>
      </c>
      <c r="Z15" s="16" t="s">
        <v>4254</v>
      </c>
      <c r="AA15" s="15">
        <v>5900</v>
      </c>
      <c r="AB15" s="16" t="s">
        <v>4255</v>
      </c>
      <c r="AC15" s="20">
        <v>1.0185249999999999</v>
      </c>
      <c r="AD15" s="16" t="s">
        <v>4254</v>
      </c>
      <c r="AE15" s="15">
        <v>27</v>
      </c>
      <c r="AF15" s="16" t="s">
        <v>4255</v>
      </c>
      <c r="AG15" s="20">
        <v>1.029083</v>
      </c>
      <c r="AH15" s="16" t="s">
        <v>4254</v>
      </c>
      <c r="AI15" s="15">
        <v>6328</v>
      </c>
      <c r="AJ15" s="16" t="s">
        <v>4255</v>
      </c>
      <c r="AK15" s="20">
        <v>1.1356580000000001</v>
      </c>
      <c r="AL15" s="16" t="s">
        <v>4254</v>
      </c>
      <c r="AM15" s="15">
        <v>1097</v>
      </c>
      <c r="AN15" s="16" t="s">
        <v>4255</v>
      </c>
      <c r="AO15" s="20">
        <v>1.0199929999999999</v>
      </c>
      <c r="AP15" s="16" t="s">
        <v>4256</v>
      </c>
      <c r="AQ15" s="15">
        <v>5943</v>
      </c>
      <c r="AR15" s="16" t="s">
        <v>4257</v>
      </c>
      <c r="AS15" s="20">
        <v>1.050298</v>
      </c>
      <c r="AT15" s="16" t="s">
        <v>4256</v>
      </c>
      <c r="AU15" s="15">
        <v>101</v>
      </c>
      <c r="AV15" s="16" t="s">
        <v>4257</v>
      </c>
      <c r="AW15" s="20">
        <v>1.0107120000000001</v>
      </c>
      <c r="AX15" s="16" t="s">
        <v>4256</v>
      </c>
      <c r="AY15" s="15">
        <v>6225</v>
      </c>
      <c r="AZ15" s="16" t="s">
        <v>4257</v>
      </c>
      <c r="BA15" s="20">
        <v>1.0266040000000001</v>
      </c>
      <c r="BB15" s="16" t="s">
        <v>4256</v>
      </c>
      <c r="BC15" s="15">
        <v>499</v>
      </c>
      <c r="BD15" s="16" t="s">
        <v>4257</v>
      </c>
      <c r="BE15" s="20">
        <v>1.0450269999999999</v>
      </c>
      <c r="BF15" s="16" t="s">
        <v>4258</v>
      </c>
      <c r="BG15" s="15">
        <v>5301</v>
      </c>
      <c r="BH15" s="16" t="s">
        <v>4259</v>
      </c>
      <c r="BI15" s="20">
        <v>1.0495620000000001</v>
      </c>
      <c r="BJ15" s="16" t="s">
        <v>4258</v>
      </c>
      <c r="BK15" s="15">
        <v>79</v>
      </c>
      <c r="BL15" s="16" t="s">
        <v>4259</v>
      </c>
      <c r="BM15" s="20">
        <v>1.0368919999999999</v>
      </c>
      <c r="BN15" s="16" t="s">
        <v>4258</v>
      </c>
      <c r="BO15" s="15">
        <v>5869</v>
      </c>
      <c r="BP15" s="16" t="s">
        <v>4259</v>
      </c>
      <c r="BQ15" s="20">
        <v>0.99382610000000005</v>
      </c>
      <c r="BR15" s="16" t="s">
        <v>4258</v>
      </c>
      <c r="BS15" s="15">
        <v>101</v>
      </c>
      <c r="BT15" s="16" t="s">
        <v>4259</v>
      </c>
      <c r="BU15" s="20">
        <v>1.0477339999999999</v>
      </c>
      <c r="BV15" s="16" t="s">
        <v>4260</v>
      </c>
      <c r="BW15" s="15">
        <v>5823</v>
      </c>
      <c r="BX15" s="16" t="s">
        <v>4261</v>
      </c>
      <c r="BY15" s="20">
        <v>1.0960129999999999</v>
      </c>
      <c r="BZ15" s="16" t="s">
        <v>4260</v>
      </c>
      <c r="CA15" s="15">
        <v>104</v>
      </c>
      <c r="CB15" s="16" t="s">
        <v>4261</v>
      </c>
      <c r="CC15" s="20">
        <v>1.073693</v>
      </c>
      <c r="CD15" s="16" t="s">
        <v>4260</v>
      </c>
      <c r="CE15" s="15">
        <v>6426</v>
      </c>
      <c r="CF15" s="16" t="s">
        <v>4261</v>
      </c>
      <c r="CG15" s="20">
        <v>1.1338299999999999</v>
      </c>
      <c r="CH15" s="16" t="s">
        <v>4260</v>
      </c>
      <c r="CI15" s="15">
        <v>514</v>
      </c>
      <c r="CJ15" s="16" t="s">
        <v>4261</v>
      </c>
      <c r="CK15" s="20">
        <v>1.093032</v>
      </c>
      <c r="CL15" s="16" t="s">
        <v>5063</v>
      </c>
      <c r="CM15" s="15">
        <f>SUM(A2L408C10)/A2L408C1</f>
        <v>13159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1315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11</v>
      </c>
      <c r="P16" s="16" t="s">
        <v>4253</v>
      </c>
      <c r="Q16" s="20">
        <v>1</v>
      </c>
      <c r="R16" s="16" t="s">
        <v>4252</v>
      </c>
      <c r="S16" s="15">
        <v>117</v>
      </c>
      <c r="T16" s="16" t="s">
        <v>4253</v>
      </c>
      <c r="U16" s="20">
        <v>1</v>
      </c>
      <c r="V16" s="16" t="s">
        <v>4252</v>
      </c>
      <c r="W16" s="15">
        <v>1443</v>
      </c>
      <c r="X16" s="16" t="s">
        <v>4252</v>
      </c>
      <c r="Y16" s="15">
        <v>1443</v>
      </c>
      <c r="Z16" s="16" t="s">
        <v>4254</v>
      </c>
      <c r="AA16" s="15">
        <v>1735</v>
      </c>
      <c r="AB16" s="16" t="s">
        <v>4255</v>
      </c>
      <c r="AC16" s="20">
        <v>1.0185249999999999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15</v>
      </c>
      <c r="AJ16" s="16" t="s">
        <v>4255</v>
      </c>
      <c r="AK16" s="20">
        <v>1.1356580000000001</v>
      </c>
      <c r="AL16" s="16" t="s">
        <v>4254</v>
      </c>
      <c r="AM16" s="15">
        <v>87</v>
      </c>
      <c r="AN16" s="16" t="s">
        <v>4255</v>
      </c>
      <c r="AO16" s="20">
        <v>1.0199929999999999</v>
      </c>
      <c r="AP16" s="16" t="s">
        <v>4256</v>
      </c>
      <c r="AQ16" s="15">
        <v>2071</v>
      </c>
      <c r="AR16" s="16" t="s">
        <v>4257</v>
      </c>
      <c r="AS16" s="20">
        <v>1.050298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11</v>
      </c>
      <c r="AZ16" s="16" t="s">
        <v>4257</v>
      </c>
      <c r="BA16" s="20">
        <v>1.0266040000000001</v>
      </c>
      <c r="BB16" s="16" t="s">
        <v>4256</v>
      </c>
      <c r="BC16" s="15">
        <v>127</v>
      </c>
      <c r="BD16" s="16" t="s">
        <v>4257</v>
      </c>
      <c r="BE16" s="20">
        <v>1.0450269999999999</v>
      </c>
      <c r="BF16" s="16" t="s">
        <v>4258</v>
      </c>
      <c r="BG16" s="15">
        <v>2045</v>
      </c>
      <c r="BH16" s="16" t="s">
        <v>4259</v>
      </c>
      <c r="BI16" s="20">
        <v>1.0495620000000001</v>
      </c>
      <c r="BJ16" s="16" t="s">
        <v>4258</v>
      </c>
      <c r="BK16" s="15">
        <v>1</v>
      </c>
      <c r="BL16" s="16" t="s">
        <v>4259</v>
      </c>
      <c r="BM16" s="20">
        <v>1.0368919999999999</v>
      </c>
      <c r="BN16" s="16" t="s">
        <v>4258</v>
      </c>
      <c r="BO16" s="15">
        <v>115</v>
      </c>
      <c r="BP16" s="16" t="s">
        <v>4259</v>
      </c>
      <c r="BQ16" s="20">
        <v>0.99382610000000005</v>
      </c>
      <c r="BR16" s="16" t="s">
        <v>4258</v>
      </c>
      <c r="BS16" s="15">
        <v>112</v>
      </c>
      <c r="BT16" s="16" t="s">
        <v>4259</v>
      </c>
      <c r="BU16" s="20">
        <v>1.0477339999999999</v>
      </c>
      <c r="BV16" s="16" t="s">
        <v>4260</v>
      </c>
      <c r="BW16" s="15">
        <v>2571</v>
      </c>
      <c r="BX16" s="16" t="s">
        <v>4261</v>
      </c>
      <c r="BY16" s="20">
        <v>1.0960129999999999</v>
      </c>
      <c r="BZ16" s="16" t="s">
        <v>4260</v>
      </c>
      <c r="CA16" s="15">
        <v>2</v>
      </c>
      <c r="CB16" s="16" t="s">
        <v>4261</v>
      </c>
      <c r="CC16" s="20">
        <v>1.073693</v>
      </c>
      <c r="CD16" s="16" t="s">
        <v>4260</v>
      </c>
      <c r="CE16" s="15">
        <v>34</v>
      </c>
      <c r="CF16" s="16" t="s">
        <v>4261</v>
      </c>
      <c r="CG16" s="20">
        <v>1.1338299999999999</v>
      </c>
      <c r="CH16" s="16" t="s">
        <v>4260</v>
      </c>
      <c r="CI16" s="15">
        <v>90</v>
      </c>
      <c r="CJ16" s="16" t="s">
        <v>4261</v>
      </c>
      <c r="CK16" s="20">
        <v>1.093032</v>
      </c>
      <c r="CL16" s="16" t="s">
        <v>5064</v>
      </c>
      <c r="CM16" s="15">
        <f>SUM(A2L409C10)/A2L409C1</f>
        <v>1443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21559</v>
      </c>
      <c r="T18" s="16" t="s">
        <v>4253</v>
      </c>
      <c r="U18" s="20">
        <v>1</v>
      </c>
      <c r="V18" s="16" t="s">
        <v>4252</v>
      </c>
      <c r="W18" s="15">
        <v>21559</v>
      </c>
      <c r="X18" s="16" t="s">
        <v>4252</v>
      </c>
      <c r="Y18" s="15">
        <v>21559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19997</v>
      </c>
      <c r="AN18" s="16" t="s">
        <v>4255</v>
      </c>
      <c r="AO18" s="20">
        <v>1.0199929999999999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21292</v>
      </c>
      <c r="BD18" s="16" t="s">
        <v>4257</v>
      </c>
      <c r="BE18" s="20">
        <v>1.0450269999999999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17616</v>
      </c>
      <c r="BT18" s="16" t="s">
        <v>4259</v>
      </c>
      <c r="BU18" s="20">
        <v>1.0477339999999999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18316</v>
      </c>
      <c r="CJ18" s="16" t="s">
        <v>4261</v>
      </c>
      <c r="CK18" s="20">
        <v>1.093032</v>
      </c>
      <c r="CL18" s="16" t="s">
        <v>5066</v>
      </c>
      <c r="CM18" s="15">
        <f>SUM(A2L411C10)/A2L411C1</f>
        <v>21559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912</v>
      </c>
      <c r="T19" s="16" t="s">
        <v>4253</v>
      </c>
      <c r="U19" s="20">
        <v>1</v>
      </c>
      <c r="V19" s="16" t="s">
        <v>4252</v>
      </c>
      <c r="W19" s="15">
        <v>912</v>
      </c>
      <c r="X19" s="16" t="s">
        <v>4252</v>
      </c>
      <c r="Y19" s="15">
        <v>912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3384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2755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2513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1004</v>
      </c>
      <c r="CJ19" s="16" t="s">
        <v>4261</v>
      </c>
      <c r="CK19" s="20">
        <v>1.093032</v>
      </c>
      <c r="CL19" s="16" t="s">
        <v>5067</v>
      </c>
      <c r="CM19" s="15">
        <f>SUM(A2L412C10)/A2L412C1</f>
        <v>912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998</v>
      </c>
      <c r="T20" s="16" t="s">
        <v>4253</v>
      </c>
      <c r="U20" s="20">
        <v>1</v>
      </c>
      <c r="V20" s="16" t="s">
        <v>4252</v>
      </c>
      <c r="W20" s="15">
        <v>998</v>
      </c>
      <c r="X20" s="16" t="s">
        <v>4252</v>
      </c>
      <c r="Y20" s="15">
        <v>998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387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353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-176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338</v>
      </c>
      <c r="CJ20" s="16" t="s">
        <v>4261</v>
      </c>
      <c r="CK20" s="20">
        <v>1.093032</v>
      </c>
      <c r="CL20" s="16" t="s">
        <v>5068</v>
      </c>
      <c r="CM20" s="15">
        <f>SUM(A2L413C10)/A2L413C1</f>
        <v>998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34482</v>
      </c>
      <c r="T21" s="16" t="s">
        <v>4253</v>
      </c>
      <c r="U21" s="20">
        <v>1</v>
      </c>
      <c r="V21" s="16" t="s">
        <v>4252</v>
      </c>
      <c r="W21" s="15">
        <v>34482</v>
      </c>
      <c r="X21" s="16" t="s">
        <v>4252</v>
      </c>
      <c r="Y21" s="15">
        <v>34482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28237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28766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26858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25832</v>
      </c>
      <c r="CJ21" s="16" t="s">
        <v>4261</v>
      </c>
      <c r="CK21" s="20">
        <v>1.093032</v>
      </c>
      <c r="CL21" s="16" t="s">
        <v>5069</v>
      </c>
      <c r="CM21" s="15">
        <f>SUM(A2L414C10)/A2L414C1</f>
        <v>34482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6194</v>
      </c>
      <c r="T22" s="16" t="s">
        <v>4253</v>
      </c>
      <c r="U22" s="20">
        <v>1</v>
      </c>
      <c r="V22" s="16" t="s">
        <v>4252</v>
      </c>
      <c r="W22" s="15">
        <v>6194</v>
      </c>
      <c r="X22" s="16" t="s">
        <v>4252</v>
      </c>
      <c r="Y22" s="15">
        <v>6194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6795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6462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6150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6097</v>
      </c>
      <c r="CJ22" s="16" t="s">
        <v>4261</v>
      </c>
      <c r="CK22" s="20">
        <v>1.093032</v>
      </c>
      <c r="CL22" s="16" t="s">
        <v>5070</v>
      </c>
      <c r="CM22" s="15">
        <f>SUM(A2L415C10)/A2L415C1</f>
        <v>6194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198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198</v>
      </c>
      <c r="X23" s="16" t="s">
        <v>4252</v>
      </c>
      <c r="Y23" s="15">
        <v>198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198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9716</v>
      </c>
      <c r="H25" s="16" t="s">
        <v>4253</v>
      </c>
      <c r="I25" s="20">
        <v>1</v>
      </c>
      <c r="J25" s="16" t="s">
        <v>4252</v>
      </c>
      <c r="K25" s="15">
        <v>281</v>
      </c>
      <c r="L25" s="16" t="s">
        <v>4253</v>
      </c>
      <c r="M25" s="20">
        <v>1</v>
      </c>
      <c r="N25" s="16" t="s">
        <v>4252</v>
      </c>
      <c r="O25" s="15">
        <v>5019</v>
      </c>
      <c r="P25" s="16" t="s">
        <v>4253</v>
      </c>
      <c r="Q25" s="20">
        <v>1</v>
      </c>
      <c r="R25" s="16" t="s">
        <v>4252</v>
      </c>
      <c r="S25" s="15">
        <v>90114</v>
      </c>
      <c r="T25" s="16" t="s">
        <v>4253</v>
      </c>
      <c r="U25" s="20">
        <v>1</v>
      </c>
      <c r="V25" s="16" t="s">
        <v>4252</v>
      </c>
      <c r="W25" s="15">
        <v>105130</v>
      </c>
      <c r="X25" s="16" t="s">
        <v>4252</v>
      </c>
      <c r="Y25" s="15">
        <v>105130</v>
      </c>
      <c r="Z25" s="16" t="s">
        <v>4254</v>
      </c>
      <c r="AA25" s="15">
        <v>8897</v>
      </c>
      <c r="AB25" s="16" t="s">
        <v>4255</v>
      </c>
      <c r="AC25" s="20">
        <v>1.0185249999999999</v>
      </c>
      <c r="AD25" s="16" t="s">
        <v>4254</v>
      </c>
      <c r="AE25" s="15">
        <v>82</v>
      </c>
      <c r="AF25" s="16" t="s">
        <v>4255</v>
      </c>
      <c r="AG25" s="20">
        <v>1.029083</v>
      </c>
      <c r="AH25" s="16" t="s">
        <v>4254</v>
      </c>
      <c r="AI25" s="15">
        <v>7482</v>
      </c>
      <c r="AJ25" s="16" t="s">
        <v>4255</v>
      </c>
      <c r="AK25" s="20">
        <v>1.1356580000000001</v>
      </c>
      <c r="AL25" s="16" t="s">
        <v>4254</v>
      </c>
      <c r="AM25" s="15">
        <v>11447</v>
      </c>
      <c r="AN25" s="16" t="s">
        <v>4255</v>
      </c>
      <c r="AO25" s="20">
        <v>1.0199929999999999</v>
      </c>
      <c r="AP25" s="16" t="s">
        <v>4256</v>
      </c>
      <c r="AQ25" s="15">
        <v>8513</v>
      </c>
      <c r="AR25" s="16" t="s">
        <v>4257</v>
      </c>
      <c r="AS25" s="20">
        <v>1.050298</v>
      </c>
      <c r="AT25" s="16" t="s">
        <v>4256</v>
      </c>
      <c r="AU25" s="15">
        <v>928</v>
      </c>
      <c r="AV25" s="16" t="s">
        <v>4257</v>
      </c>
      <c r="AW25" s="20">
        <v>1.0107120000000001</v>
      </c>
      <c r="AX25" s="16" t="s">
        <v>4256</v>
      </c>
      <c r="AY25" s="15">
        <v>7384</v>
      </c>
      <c r="AZ25" s="16" t="s">
        <v>4257</v>
      </c>
      <c r="BA25" s="20">
        <v>1.0266040000000001</v>
      </c>
      <c r="BB25" s="16" t="s">
        <v>4256</v>
      </c>
      <c r="BC25" s="15">
        <v>-7040</v>
      </c>
      <c r="BD25" s="16" t="s">
        <v>4257</v>
      </c>
      <c r="BE25" s="20">
        <v>1.0450269999999999</v>
      </c>
      <c r="BF25" s="16" t="s">
        <v>4258</v>
      </c>
      <c r="BG25" s="15">
        <v>4024</v>
      </c>
      <c r="BH25" s="16" t="s">
        <v>4259</v>
      </c>
      <c r="BI25" s="20">
        <v>1.0495620000000001</v>
      </c>
      <c r="BJ25" s="16" t="s">
        <v>4258</v>
      </c>
      <c r="BK25" s="15">
        <v>225</v>
      </c>
      <c r="BL25" s="16" t="s">
        <v>4259</v>
      </c>
      <c r="BM25" s="20">
        <v>1.0368919999999999</v>
      </c>
      <c r="BN25" s="16" t="s">
        <v>4258</v>
      </c>
      <c r="BO25" s="15">
        <v>9820</v>
      </c>
      <c r="BP25" s="16" t="s">
        <v>4259</v>
      </c>
      <c r="BQ25" s="20">
        <v>0.99382610000000005</v>
      </c>
      <c r="BR25" s="16" t="s">
        <v>4258</v>
      </c>
      <c r="BS25" s="15">
        <v>-14689</v>
      </c>
      <c r="BT25" s="16" t="s">
        <v>4259</v>
      </c>
      <c r="BU25" s="20">
        <v>1.0477339999999999</v>
      </c>
      <c r="BV25" s="16" t="s">
        <v>4260</v>
      </c>
      <c r="BW25" s="15">
        <v>-1684</v>
      </c>
      <c r="BX25" s="16" t="s">
        <v>4261</v>
      </c>
      <c r="BY25" s="20">
        <v>1.0960129999999999</v>
      </c>
      <c r="BZ25" s="16" t="s">
        <v>4260</v>
      </c>
      <c r="CA25" s="15">
        <v>69</v>
      </c>
      <c r="CB25" s="16" t="s">
        <v>4261</v>
      </c>
      <c r="CC25" s="20">
        <v>1.073693</v>
      </c>
      <c r="CD25" s="16" t="s">
        <v>4260</v>
      </c>
      <c r="CE25" s="15">
        <v>8588</v>
      </c>
      <c r="CF25" s="16" t="s">
        <v>4261</v>
      </c>
      <c r="CG25" s="20">
        <v>1.1338299999999999</v>
      </c>
      <c r="CH25" s="16" t="s">
        <v>4260</v>
      </c>
      <c r="CI25" s="15">
        <v>-3882</v>
      </c>
      <c r="CJ25" s="16" t="s">
        <v>4261</v>
      </c>
      <c r="CK25" s="20">
        <v>1.093032</v>
      </c>
      <c r="CL25" s="16" t="s">
        <v>5073</v>
      </c>
      <c r="CM25" s="15">
        <f>SUM(A2L418C10)/A2L418C1</f>
        <v>105130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57359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1171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52625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156006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267161</v>
      </c>
      <c r="X26" s="16" t="s">
        <v>5079</v>
      </c>
      <c r="Y26" s="17">
        <f>SUM(A2L401C11:A2L418C11)-2*SUM(A2L417C11)</f>
        <v>267161</v>
      </c>
      <c r="Z26" s="16" t="s">
        <v>5080</v>
      </c>
      <c r="AA26" s="17">
        <f>SUM(A2L401C12:A2L418C12)-2*SUM(A2L417C12)</f>
        <v>59290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1126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45035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72586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61644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1977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45434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60860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48999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1103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42988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41859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50731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1147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33413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51893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267161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251021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189999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168356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507888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1117264</v>
      </c>
      <c r="X27" s="16" t="s">
        <v>5102</v>
      </c>
      <c r="Y27" s="15">
        <f>SUM(A2L181C11,A2L262C11,A2L363C11,A2L419C11)</f>
        <v>1117264</v>
      </c>
      <c r="Z27" s="16" t="s">
        <v>5103</v>
      </c>
      <c r="AA27" s="15">
        <f>SUM(A2L181C12,A2L262C12,A2L363C12,A2L419C12)</f>
        <v>243788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122942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142080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420475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266474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184425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175594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521361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245654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196521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145520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388152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249866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171880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163861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371216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1130453.5389821667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42546</v>
      </c>
      <c r="T28" s="16" t="s">
        <v>4253</v>
      </c>
      <c r="U28" s="20">
        <v>1</v>
      </c>
      <c r="V28" s="16" t="s">
        <v>5120</v>
      </c>
      <c r="W28" s="15">
        <v>42546</v>
      </c>
      <c r="X28" s="16" t="s">
        <v>5120</v>
      </c>
      <c r="Y28" s="15">
        <v>42546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33299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36626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36892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13326</v>
      </c>
      <c r="CJ28" s="16" t="s">
        <v>4261</v>
      </c>
      <c r="CK28" s="20">
        <v>1</v>
      </c>
      <c r="CL28" s="16" t="s">
        <v>5125</v>
      </c>
      <c r="CM28" s="15">
        <f>SUM(A2L421C10)/A2L421C1</f>
        <v>42546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88D5B-1219-4D38-A669-B6A044B318A1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457</v>
      </c>
      <c r="H8" s="16" t="s">
        <v>4253</v>
      </c>
      <c r="I8" s="20">
        <v>1</v>
      </c>
      <c r="J8" s="16" t="s">
        <v>5219</v>
      </c>
      <c r="K8" s="15">
        <v>672</v>
      </c>
      <c r="L8" s="16" t="s">
        <v>4255</v>
      </c>
      <c r="M8" s="20">
        <v>1.1147750000000001</v>
      </c>
      <c r="N8" s="16" t="s">
        <v>5220</v>
      </c>
      <c r="O8" s="15">
        <v>607</v>
      </c>
      <c r="P8" s="16" t="s">
        <v>4257</v>
      </c>
      <c r="Q8" s="20">
        <v>1.029352</v>
      </c>
      <c r="R8" s="16" t="s">
        <v>5221</v>
      </c>
      <c r="S8" s="15">
        <v>666</v>
      </c>
      <c r="T8" s="16" t="s">
        <v>4259</v>
      </c>
      <c r="U8" s="20">
        <v>1.002704</v>
      </c>
      <c r="V8" s="16" t="s">
        <v>5222</v>
      </c>
      <c r="W8" s="15">
        <v>520</v>
      </c>
      <c r="X8" s="16" t="s">
        <v>4261</v>
      </c>
      <c r="Y8" s="20">
        <v>1.1263840000000001</v>
      </c>
      <c r="Z8" s="16" t="s">
        <v>5223</v>
      </c>
      <c r="AA8" s="17">
        <f>SUM(PRODUCT(A3L101C2,A3L101C3))/A3L101C1</f>
        <v>457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9995</v>
      </c>
      <c r="H10" s="16" t="s">
        <v>4253</v>
      </c>
      <c r="I10" s="20">
        <v>1</v>
      </c>
      <c r="J10" s="16" t="s">
        <v>5219</v>
      </c>
      <c r="K10" s="15">
        <v>9304</v>
      </c>
      <c r="L10" s="16" t="s">
        <v>4255</v>
      </c>
      <c r="M10" s="20">
        <v>1.1147750000000001</v>
      </c>
      <c r="N10" s="16" t="s">
        <v>5220</v>
      </c>
      <c r="O10" s="15">
        <v>10513</v>
      </c>
      <c r="P10" s="16" t="s">
        <v>4257</v>
      </c>
      <c r="Q10" s="20">
        <v>1.029352</v>
      </c>
      <c r="R10" s="16" t="s">
        <v>5221</v>
      </c>
      <c r="S10" s="15">
        <v>10086</v>
      </c>
      <c r="T10" s="16" t="s">
        <v>4259</v>
      </c>
      <c r="U10" s="20">
        <v>1.002704</v>
      </c>
      <c r="V10" s="16" t="s">
        <v>5222</v>
      </c>
      <c r="W10" s="15">
        <v>10779</v>
      </c>
      <c r="X10" s="16" t="s">
        <v>4261</v>
      </c>
      <c r="Y10" s="20">
        <v>1.1263840000000001</v>
      </c>
      <c r="Z10" s="16" t="s">
        <v>5225</v>
      </c>
      <c r="AA10" s="17">
        <f>SUM(PRODUCT(A3L103C2,A3L103C3))/A3L103C1</f>
        <v>9995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156</v>
      </c>
      <c r="H12" s="16" t="s">
        <v>4253</v>
      </c>
      <c r="I12" s="20">
        <v>1</v>
      </c>
      <c r="J12" s="16" t="s">
        <v>5219</v>
      </c>
      <c r="K12" s="15">
        <v>216</v>
      </c>
      <c r="L12" s="16" t="s">
        <v>4255</v>
      </c>
      <c r="M12" s="20">
        <v>1.1147750000000001</v>
      </c>
      <c r="N12" s="16" t="s">
        <v>5220</v>
      </c>
      <c r="O12" s="15">
        <v>201</v>
      </c>
      <c r="P12" s="16" t="s">
        <v>4257</v>
      </c>
      <c r="Q12" s="20">
        <v>1.029352</v>
      </c>
      <c r="R12" s="16" t="s">
        <v>5221</v>
      </c>
      <c r="S12" s="15">
        <v>198</v>
      </c>
      <c r="T12" s="16" t="s">
        <v>4259</v>
      </c>
      <c r="U12" s="20">
        <v>1.002704</v>
      </c>
      <c r="V12" s="16" t="s">
        <v>5222</v>
      </c>
      <c r="W12" s="15">
        <v>176</v>
      </c>
      <c r="X12" s="16" t="s">
        <v>4261</v>
      </c>
      <c r="Y12" s="20">
        <v>1.1263840000000001</v>
      </c>
      <c r="Z12" s="16" t="s">
        <v>5227</v>
      </c>
      <c r="AA12" s="17">
        <f>SUM(PRODUCT(A3L105C2,A3L105C3))/A3L105C1</f>
        <v>156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27</v>
      </c>
      <c r="H16" s="16" t="s">
        <v>4253</v>
      </c>
      <c r="I16" s="20">
        <v>1</v>
      </c>
      <c r="J16" s="16" t="s">
        <v>5219</v>
      </c>
      <c r="K16" s="15">
        <v>97</v>
      </c>
      <c r="L16" s="16" t="s">
        <v>4255</v>
      </c>
      <c r="M16" s="20">
        <v>1.1147750000000001</v>
      </c>
      <c r="N16" s="16" t="s">
        <v>5220</v>
      </c>
      <c r="O16" s="15">
        <v>22</v>
      </c>
      <c r="P16" s="16" t="s">
        <v>4257</v>
      </c>
      <c r="Q16" s="20">
        <v>1.029352</v>
      </c>
      <c r="R16" s="16" t="s">
        <v>5221</v>
      </c>
      <c r="S16" s="15">
        <v>92</v>
      </c>
      <c r="T16" s="16" t="s">
        <v>4259</v>
      </c>
      <c r="U16" s="20">
        <v>1.002704</v>
      </c>
      <c r="V16" s="16" t="s">
        <v>5222</v>
      </c>
      <c r="W16" s="15">
        <v>70</v>
      </c>
      <c r="X16" s="16" t="s">
        <v>4261</v>
      </c>
      <c r="Y16" s="20">
        <v>1.1263840000000001</v>
      </c>
      <c r="Z16" s="16" t="s">
        <v>5231</v>
      </c>
      <c r="AA16" s="17">
        <f>SUM(PRODUCT(A3L109C2,A3L109C3))/A3L109C1</f>
        <v>27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10635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10289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11343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11042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11545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10635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1164</v>
      </c>
      <c r="H60" s="16" t="s">
        <v>4253</v>
      </c>
      <c r="I60" s="20">
        <v>1</v>
      </c>
      <c r="J60" s="16" t="s">
        <v>5219</v>
      </c>
      <c r="K60" s="15">
        <v>775</v>
      </c>
      <c r="L60" s="16" t="s">
        <v>4255</v>
      </c>
      <c r="M60" s="20">
        <v>1.1147750000000001</v>
      </c>
      <c r="N60" s="16" t="s">
        <v>5220</v>
      </c>
      <c r="O60" s="15">
        <v>898</v>
      </c>
      <c r="P60" s="16" t="s">
        <v>4257</v>
      </c>
      <c r="Q60" s="20">
        <v>1.029352</v>
      </c>
      <c r="R60" s="16" t="s">
        <v>5221</v>
      </c>
      <c r="S60" s="15">
        <v>806</v>
      </c>
      <c r="T60" s="16" t="s">
        <v>4259</v>
      </c>
      <c r="U60" s="20">
        <v>1.002704</v>
      </c>
      <c r="V60" s="16" t="s">
        <v>5222</v>
      </c>
      <c r="W60" s="15">
        <v>693</v>
      </c>
      <c r="X60" s="16" t="s">
        <v>4261</v>
      </c>
      <c r="Y60" s="20">
        <v>1.1263840000000001</v>
      </c>
      <c r="Z60" s="16" t="s">
        <v>5300</v>
      </c>
      <c r="AA60" s="17">
        <f>SUM(PRODUCT(A3L153C2,A3L153C3))/A3L153C1</f>
        <v>1164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1164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775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898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806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693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1164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A5ADA5-0302-4D16-8D05-3F16824B7824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1.1356580000000001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1.0266040000000001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0.99382610000000005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1.1338299999999999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644</v>
      </c>
      <c r="L9" s="16" t="s">
        <v>5398</v>
      </c>
      <c r="M9" s="17">
        <v>2007</v>
      </c>
      <c r="N9" s="16" t="s">
        <v>5398</v>
      </c>
      <c r="O9" s="17">
        <v>2379</v>
      </c>
      <c r="P9" s="16" t="s">
        <v>5398</v>
      </c>
      <c r="Q9" s="17">
        <v>304</v>
      </c>
      <c r="R9" s="16" t="s">
        <v>5398</v>
      </c>
      <c r="S9" s="17">
        <v>932</v>
      </c>
      <c r="T9" s="16" t="s">
        <v>4255</v>
      </c>
      <c r="U9" s="20">
        <v>1.1356580000000001</v>
      </c>
      <c r="V9" s="16" t="s">
        <v>5399</v>
      </c>
      <c r="W9" s="17">
        <v>0</v>
      </c>
      <c r="X9" s="16" t="s">
        <v>5399</v>
      </c>
      <c r="Y9" s="17">
        <v>658</v>
      </c>
      <c r="Z9" s="16" t="s">
        <v>5399</v>
      </c>
      <c r="AA9" s="17">
        <v>1766</v>
      </c>
      <c r="AB9" s="16" t="s">
        <v>5399</v>
      </c>
      <c r="AC9" s="17">
        <v>2508</v>
      </c>
      <c r="AD9" s="16" t="s">
        <v>5399</v>
      </c>
      <c r="AE9" s="17">
        <v>248</v>
      </c>
      <c r="AF9" s="16" t="s">
        <v>5399</v>
      </c>
      <c r="AG9" s="17">
        <v>833</v>
      </c>
      <c r="AH9" s="16" t="s">
        <v>4257</v>
      </c>
      <c r="AI9" s="20">
        <v>1.0266040000000001</v>
      </c>
      <c r="AJ9" s="16" t="s">
        <v>5400</v>
      </c>
      <c r="AK9" s="17">
        <v>0</v>
      </c>
      <c r="AL9" s="16" t="s">
        <v>5400</v>
      </c>
      <c r="AM9" s="17">
        <v>605</v>
      </c>
      <c r="AN9" s="16" t="s">
        <v>5400</v>
      </c>
      <c r="AO9" s="17">
        <v>1791</v>
      </c>
      <c r="AP9" s="16" t="s">
        <v>5400</v>
      </c>
      <c r="AQ9" s="17">
        <v>2285</v>
      </c>
      <c r="AR9" s="16" t="s">
        <v>5400</v>
      </c>
      <c r="AS9" s="17">
        <v>287</v>
      </c>
      <c r="AT9" s="16" t="s">
        <v>5400</v>
      </c>
      <c r="AU9" s="17">
        <v>1026</v>
      </c>
      <c r="AV9" s="16" t="s">
        <v>4259</v>
      </c>
      <c r="AW9" s="20">
        <v>0.99382610000000005</v>
      </c>
      <c r="AX9" s="16" t="s">
        <v>5401</v>
      </c>
      <c r="AY9" s="17">
        <v>0</v>
      </c>
      <c r="AZ9" s="16" t="s">
        <v>5401</v>
      </c>
      <c r="BA9" s="17">
        <v>662</v>
      </c>
      <c r="BB9" s="16" t="s">
        <v>5401</v>
      </c>
      <c r="BC9" s="17">
        <v>2092</v>
      </c>
      <c r="BD9" s="16" t="s">
        <v>5401</v>
      </c>
      <c r="BE9" s="17">
        <v>2040</v>
      </c>
      <c r="BF9" s="16" t="s">
        <v>5401</v>
      </c>
      <c r="BG9" s="17">
        <v>256</v>
      </c>
      <c r="BH9" s="16" t="s">
        <v>5401</v>
      </c>
      <c r="BI9" s="17">
        <v>1050</v>
      </c>
      <c r="BJ9" s="16" t="s">
        <v>4261</v>
      </c>
      <c r="BK9" s="20">
        <v>1.1338299999999999</v>
      </c>
      <c r="BL9" s="16" t="s">
        <v>5402</v>
      </c>
      <c r="BM9" s="17">
        <v>0</v>
      </c>
      <c r="BN9" s="16" t="s">
        <v>5402</v>
      </c>
      <c r="BO9" s="17">
        <v>717</v>
      </c>
      <c r="BP9" s="16" t="s">
        <v>5402</v>
      </c>
      <c r="BQ9" s="17">
        <v>2078</v>
      </c>
      <c r="BR9" s="16" t="s">
        <v>5402</v>
      </c>
      <c r="BS9" s="17">
        <v>1837</v>
      </c>
      <c r="BT9" s="16" t="s">
        <v>5402</v>
      </c>
      <c r="BU9" s="17">
        <v>249</v>
      </c>
      <c r="BV9" s="16" t="s">
        <v>5402</v>
      </c>
      <c r="BW9" s="17">
        <v>948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644</v>
      </c>
      <c r="CB9" s="16" t="s">
        <v>5413</v>
      </c>
      <c r="CC9" s="17">
        <f>SUM(PRODUCT(A3L202C2,A3L202C5))/A3L202C1</f>
        <v>2007</v>
      </c>
      <c r="CD9" s="16" t="s">
        <v>5414</v>
      </c>
      <c r="CE9" s="17">
        <f>SUM(PRODUCT(A3L202C2,A3L202C6))/A3L202C1</f>
        <v>2379</v>
      </c>
      <c r="CF9" s="16" t="s">
        <v>5415</v>
      </c>
      <c r="CG9" s="17">
        <f>SUM(PRODUCT(A3L202C2,A3L202C7))/A3L202C1</f>
        <v>304</v>
      </c>
      <c r="CH9" s="16" t="s">
        <v>5416</v>
      </c>
      <c r="CI9" s="17">
        <f>SUM(PRODUCT(A3L202C2,A3L202C8))/A3L202C1</f>
        <v>932</v>
      </c>
      <c r="CJ9" s="16" t="s">
        <v>5410</v>
      </c>
      <c r="CK9" s="17">
        <f>(A3L202C40-A3L202C37)+(A3L202C41-A3L202C38)+(A3L202C42-A3L202C39)</f>
        <v>964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4215</v>
      </c>
      <c r="L10" s="16" t="s">
        <v>5398</v>
      </c>
      <c r="M10" s="17">
        <v>12111</v>
      </c>
      <c r="N10" s="16" t="s">
        <v>5398</v>
      </c>
      <c r="O10" s="17">
        <v>12157</v>
      </c>
      <c r="P10" s="16" t="s">
        <v>5398</v>
      </c>
      <c r="Q10" s="17">
        <v>1843</v>
      </c>
      <c r="R10" s="16" t="s">
        <v>5398</v>
      </c>
      <c r="S10" s="17">
        <v>5349</v>
      </c>
      <c r="T10" s="16" t="s">
        <v>4255</v>
      </c>
      <c r="U10" s="20">
        <v>1.1356580000000001</v>
      </c>
      <c r="V10" s="16" t="s">
        <v>5399</v>
      </c>
      <c r="W10" s="17">
        <v>0</v>
      </c>
      <c r="X10" s="16" t="s">
        <v>5399</v>
      </c>
      <c r="Y10" s="17">
        <v>3989</v>
      </c>
      <c r="Z10" s="16" t="s">
        <v>5399</v>
      </c>
      <c r="AA10" s="17">
        <v>9787</v>
      </c>
      <c r="AB10" s="16" t="s">
        <v>5399</v>
      </c>
      <c r="AC10" s="17">
        <v>11780</v>
      </c>
      <c r="AD10" s="16" t="s">
        <v>5399</v>
      </c>
      <c r="AE10" s="17">
        <v>1909</v>
      </c>
      <c r="AF10" s="16" t="s">
        <v>5399</v>
      </c>
      <c r="AG10" s="17">
        <v>5465</v>
      </c>
      <c r="AH10" s="16" t="s">
        <v>4257</v>
      </c>
      <c r="AI10" s="20">
        <v>1.0266040000000001</v>
      </c>
      <c r="AJ10" s="16" t="s">
        <v>5400</v>
      </c>
      <c r="AK10" s="17">
        <v>0</v>
      </c>
      <c r="AL10" s="16" t="s">
        <v>5400</v>
      </c>
      <c r="AM10" s="17">
        <v>4340</v>
      </c>
      <c r="AN10" s="16" t="s">
        <v>5400</v>
      </c>
      <c r="AO10" s="17">
        <v>11212</v>
      </c>
      <c r="AP10" s="16" t="s">
        <v>5400</v>
      </c>
      <c r="AQ10" s="17">
        <v>14227</v>
      </c>
      <c r="AR10" s="16" t="s">
        <v>5400</v>
      </c>
      <c r="AS10" s="17">
        <v>2020</v>
      </c>
      <c r="AT10" s="16" t="s">
        <v>5400</v>
      </c>
      <c r="AU10" s="17">
        <v>6131</v>
      </c>
      <c r="AV10" s="16" t="s">
        <v>4259</v>
      </c>
      <c r="AW10" s="20">
        <v>0.99382610000000005</v>
      </c>
      <c r="AX10" s="16" t="s">
        <v>5401</v>
      </c>
      <c r="AY10" s="17">
        <v>0</v>
      </c>
      <c r="AZ10" s="16" t="s">
        <v>5401</v>
      </c>
      <c r="BA10" s="17">
        <v>5013</v>
      </c>
      <c r="BB10" s="16" t="s">
        <v>5401</v>
      </c>
      <c r="BC10" s="17">
        <v>14671</v>
      </c>
      <c r="BD10" s="16" t="s">
        <v>5401</v>
      </c>
      <c r="BE10" s="17">
        <v>12319</v>
      </c>
      <c r="BF10" s="16" t="s">
        <v>5401</v>
      </c>
      <c r="BG10" s="17">
        <v>2354</v>
      </c>
      <c r="BH10" s="16" t="s">
        <v>5401</v>
      </c>
      <c r="BI10" s="17">
        <v>7862</v>
      </c>
      <c r="BJ10" s="16" t="s">
        <v>4261</v>
      </c>
      <c r="BK10" s="20">
        <v>1.1338299999999999</v>
      </c>
      <c r="BL10" s="16" t="s">
        <v>5402</v>
      </c>
      <c r="BM10" s="17">
        <v>0</v>
      </c>
      <c r="BN10" s="16" t="s">
        <v>5402</v>
      </c>
      <c r="BO10" s="17">
        <v>5351</v>
      </c>
      <c r="BP10" s="16" t="s">
        <v>5402</v>
      </c>
      <c r="BQ10" s="17">
        <v>14787</v>
      </c>
      <c r="BR10" s="16" t="s">
        <v>5402</v>
      </c>
      <c r="BS10" s="17">
        <v>9996</v>
      </c>
      <c r="BT10" s="16" t="s">
        <v>5402</v>
      </c>
      <c r="BU10" s="17">
        <v>2669</v>
      </c>
      <c r="BV10" s="16" t="s">
        <v>5402</v>
      </c>
      <c r="BW10" s="17">
        <v>8346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4215</v>
      </c>
      <c r="CB10" s="16" t="s">
        <v>5420</v>
      </c>
      <c r="CC10" s="17">
        <f>SUM(PRODUCT(A3L203C2,A3L203C5))/A3L203C1</f>
        <v>12111</v>
      </c>
      <c r="CD10" s="16" t="s">
        <v>5421</v>
      </c>
      <c r="CE10" s="17">
        <f>SUM(PRODUCT(A3L203C2,A3L203C6))/A3L203C1</f>
        <v>12157</v>
      </c>
      <c r="CF10" s="16" t="s">
        <v>5422</v>
      </c>
      <c r="CG10" s="17">
        <f>SUM(PRODUCT(A3L203C2,A3L203C7))/A3L203C1</f>
        <v>1843</v>
      </c>
      <c r="CH10" s="16" t="s">
        <v>5423</v>
      </c>
      <c r="CI10" s="17">
        <f>SUM(PRODUCT(A3L203C2,A3L203C8))/A3L203C1</f>
        <v>5349</v>
      </c>
      <c r="CJ10" s="16" t="s">
        <v>5417</v>
      </c>
      <c r="CK10" s="17">
        <f>(A3L203C40-A3L203C37)+(A3L203C41-A3L203C38)+(A3L203C42-A3L203C39)</f>
        <v>3023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</v>
      </c>
      <c r="L11" s="16" t="s">
        <v>5398</v>
      </c>
      <c r="M11" s="17">
        <v>7</v>
      </c>
      <c r="N11" s="16" t="s">
        <v>5398</v>
      </c>
      <c r="O11" s="17">
        <v>418</v>
      </c>
      <c r="P11" s="16" t="s">
        <v>5398</v>
      </c>
      <c r="Q11" s="17">
        <v>420</v>
      </c>
      <c r="R11" s="16" t="s">
        <v>5398</v>
      </c>
      <c r="S11" s="17">
        <v>967</v>
      </c>
      <c r="T11" s="16" t="s">
        <v>4255</v>
      </c>
      <c r="U11" s="20">
        <v>1.1356580000000001</v>
      </c>
      <c r="V11" s="16" t="s">
        <v>5399</v>
      </c>
      <c r="W11" s="17">
        <v>0</v>
      </c>
      <c r="X11" s="16" t="s">
        <v>5399</v>
      </c>
      <c r="Y11" s="17">
        <v>3</v>
      </c>
      <c r="Z11" s="16" t="s">
        <v>5399</v>
      </c>
      <c r="AA11" s="17">
        <v>3</v>
      </c>
      <c r="AB11" s="16" t="s">
        <v>5399</v>
      </c>
      <c r="AC11" s="17">
        <v>230</v>
      </c>
      <c r="AD11" s="16" t="s">
        <v>5399</v>
      </c>
      <c r="AE11" s="17">
        <v>401</v>
      </c>
      <c r="AF11" s="16" t="s">
        <v>5399</v>
      </c>
      <c r="AG11" s="17">
        <v>1056</v>
      </c>
      <c r="AH11" s="16" t="s">
        <v>4257</v>
      </c>
      <c r="AI11" s="20">
        <v>1.0266040000000001</v>
      </c>
      <c r="AJ11" s="16" t="s">
        <v>5400</v>
      </c>
      <c r="AK11" s="17">
        <v>0</v>
      </c>
      <c r="AL11" s="16" t="s">
        <v>5400</v>
      </c>
      <c r="AM11" s="17">
        <v>3</v>
      </c>
      <c r="AN11" s="16" t="s">
        <v>5400</v>
      </c>
      <c r="AO11" s="17">
        <v>11</v>
      </c>
      <c r="AP11" s="16" t="s">
        <v>5400</v>
      </c>
      <c r="AQ11" s="17">
        <v>296</v>
      </c>
      <c r="AR11" s="16" t="s">
        <v>5400</v>
      </c>
      <c r="AS11" s="17">
        <v>572</v>
      </c>
      <c r="AT11" s="16" t="s">
        <v>5400</v>
      </c>
      <c r="AU11" s="17">
        <v>1386</v>
      </c>
      <c r="AV11" s="16" t="s">
        <v>4259</v>
      </c>
      <c r="AW11" s="20">
        <v>0.99382610000000005</v>
      </c>
      <c r="AX11" s="16" t="s">
        <v>5401</v>
      </c>
      <c r="AY11" s="17">
        <v>0</v>
      </c>
      <c r="AZ11" s="16" t="s">
        <v>5401</v>
      </c>
      <c r="BA11" s="17">
        <v>3</v>
      </c>
      <c r="BB11" s="16" t="s">
        <v>5401</v>
      </c>
      <c r="BC11" s="17">
        <v>34</v>
      </c>
      <c r="BD11" s="16" t="s">
        <v>5401</v>
      </c>
      <c r="BE11" s="17">
        <v>386</v>
      </c>
      <c r="BF11" s="16" t="s">
        <v>5401</v>
      </c>
      <c r="BG11" s="17">
        <v>506</v>
      </c>
      <c r="BH11" s="16" t="s">
        <v>5401</v>
      </c>
      <c r="BI11" s="17">
        <v>1402</v>
      </c>
      <c r="BJ11" s="16" t="s">
        <v>4261</v>
      </c>
      <c r="BK11" s="20">
        <v>1.1338299999999999</v>
      </c>
      <c r="BL11" s="16" t="s">
        <v>5402</v>
      </c>
      <c r="BM11" s="17">
        <v>0</v>
      </c>
      <c r="BN11" s="16" t="s">
        <v>5402</v>
      </c>
      <c r="BO11" s="17">
        <v>3</v>
      </c>
      <c r="BP11" s="16" t="s">
        <v>5402</v>
      </c>
      <c r="BQ11" s="17">
        <v>25</v>
      </c>
      <c r="BR11" s="16" t="s">
        <v>5402</v>
      </c>
      <c r="BS11" s="17">
        <v>343</v>
      </c>
      <c r="BT11" s="16" t="s">
        <v>5402</v>
      </c>
      <c r="BU11" s="17">
        <v>437</v>
      </c>
      <c r="BV11" s="16" t="s">
        <v>5402</v>
      </c>
      <c r="BW11" s="17">
        <v>1322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</v>
      </c>
      <c r="CB11" s="16" t="s">
        <v>5427</v>
      </c>
      <c r="CC11" s="17">
        <f>SUM(PRODUCT(A3L204C2,A3L204C5))/A3L204C1</f>
        <v>7</v>
      </c>
      <c r="CD11" s="16" t="s">
        <v>5428</v>
      </c>
      <c r="CE11" s="17">
        <f>SUM(PRODUCT(A3L204C2,A3L204C6))/A3L204C1</f>
        <v>418</v>
      </c>
      <c r="CF11" s="16" t="s">
        <v>5429</v>
      </c>
      <c r="CG11" s="17">
        <f>SUM(PRODUCT(A3L204C2,A3L204C7))/A3L204C1</f>
        <v>420</v>
      </c>
      <c r="CH11" s="16" t="s">
        <v>5430</v>
      </c>
      <c r="CI11" s="17">
        <f>SUM(PRODUCT(A3L204C2,A3L204C8))/A3L204C1</f>
        <v>967</v>
      </c>
      <c r="CJ11" s="16" t="s">
        <v>5424</v>
      </c>
      <c r="CK11" s="17">
        <f>(A3L204C40-A3L204C37)+(A3L204C41-A3L204C38)+(A3L204C42-A3L204C39)</f>
        <v>1797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686</v>
      </c>
      <c r="L12" s="16" t="s">
        <v>5398</v>
      </c>
      <c r="M12" s="17">
        <v>2229</v>
      </c>
      <c r="N12" s="16" t="s">
        <v>5398</v>
      </c>
      <c r="O12" s="17">
        <v>0</v>
      </c>
      <c r="P12" s="16" t="s">
        <v>5398</v>
      </c>
      <c r="Q12" s="17">
        <v>1421</v>
      </c>
      <c r="R12" s="16" t="s">
        <v>5398</v>
      </c>
      <c r="S12" s="17">
        <v>3356</v>
      </c>
      <c r="T12" s="16" t="s">
        <v>4255</v>
      </c>
      <c r="U12" s="20">
        <v>1.1356580000000001</v>
      </c>
      <c r="V12" s="16" t="s">
        <v>5399</v>
      </c>
      <c r="W12" s="17">
        <v>0</v>
      </c>
      <c r="X12" s="16" t="s">
        <v>5399</v>
      </c>
      <c r="Y12" s="17">
        <v>744</v>
      </c>
      <c r="Z12" s="16" t="s">
        <v>5399</v>
      </c>
      <c r="AA12" s="17">
        <v>1993</v>
      </c>
      <c r="AB12" s="16" t="s">
        <v>5399</v>
      </c>
      <c r="AC12" s="17">
        <v>0</v>
      </c>
      <c r="AD12" s="16" t="s">
        <v>5399</v>
      </c>
      <c r="AE12" s="17">
        <v>1352</v>
      </c>
      <c r="AF12" s="16" t="s">
        <v>5399</v>
      </c>
      <c r="AG12" s="17">
        <v>3662</v>
      </c>
      <c r="AH12" s="16" t="s">
        <v>4257</v>
      </c>
      <c r="AI12" s="20">
        <v>1.0266040000000001</v>
      </c>
      <c r="AJ12" s="16" t="s">
        <v>5400</v>
      </c>
      <c r="AK12" s="17">
        <v>0</v>
      </c>
      <c r="AL12" s="16" t="s">
        <v>5400</v>
      </c>
      <c r="AM12" s="17">
        <v>813</v>
      </c>
      <c r="AN12" s="16" t="s">
        <v>5400</v>
      </c>
      <c r="AO12" s="17">
        <v>2228</v>
      </c>
      <c r="AP12" s="16" t="s">
        <v>5400</v>
      </c>
      <c r="AQ12" s="17">
        <v>0</v>
      </c>
      <c r="AR12" s="16" t="s">
        <v>5400</v>
      </c>
      <c r="AS12" s="17">
        <v>1796</v>
      </c>
      <c r="AT12" s="16" t="s">
        <v>5400</v>
      </c>
      <c r="AU12" s="17">
        <v>3928</v>
      </c>
      <c r="AV12" s="16" t="s">
        <v>4259</v>
      </c>
      <c r="AW12" s="20">
        <v>0.99382610000000005</v>
      </c>
      <c r="AX12" s="16" t="s">
        <v>5401</v>
      </c>
      <c r="AY12" s="17">
        <v>0</v>
      </c>
      <c r="AZ12" s="16" t="s">
        <v>5401</v>
      </c>
      <c r="BA12" s="17">
        <v>715</v>
      </c>
      <c r="BB12" s="16" t="s">
        <v>5401</v>
      </c>
      <c r="BC12" s="17">
        <v>2402</v>
      </c>
      <c r="BD12" s="16" t="s">
        <v>5401</v>
      </c>
      <c r="BE12" s="17">
        <v>0</v>
      </c>
      <c r="BF12" s="16" t="s">
        <v>5401</v>
      </c>
      <c r="BG12" s="17">
        <v>1681</v>
      </c>
      <c r="BH12" s="16" t="s">
        <v>5401</v>
      </c>
      <c r="BI12" s="17">
        <v>4492</v>
      </c>
      <c r="BJ12" s="16" t="s">
        <v>4261</v>
      </c>
      <c r="BK12" s="20">
        <v>1.1338299999999999</v>
      </c>
      <c r="BL12" s="16" t="s">
        <v>5402</v>
      </c>
      <c r="BM12" s="17">
        <v>0</v>
      </c>
      <c r="BN12" s="16" t="s">
        <v>5402</v>
      </c>
      <c r="BO12" s="17">
        <v>986</v>
      </c>
      <c r="BP12" s="16" t="s">
        <v>5402</v>
      </c>
      <c r="BQ12" s="17">
        <v>2525</v>
      </c>
      <c r="BR12" s="16" t="s">
        <v>5402</v>
      </c>
      <c r="BS12" s="17">
        <v>0</v>
      </c>
      <c r="BT12" s="16" t="s">
        <v>5402</v>
      </c>
      <c r="BU12" s="17">
        <v>2004</v>
      </c>
      <c r="BV12" s="16" t="s">
        <v>5402</v>
      </c>
      <c r="BW12" s="17">
        <v>4864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686</v>
      </c>
      <c r="CB12" s="16" t="s">
        <v>5434</v>
      </c>
      <c r="CC12" s="17">
        <f>SUM(PRODUCT(A3L205C2,A3L205C5))/A3L205C1</f>
        <v>2229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1421</v>
      </c>
      <c r="CH12" s="16" t="s">
        <v>5437</v>
      </c>
      <c r="CI12" s="17">
        <f>SUM(PRODUCT(A3L205C2,A3L205C8))/A3L205C1</f>
        <v>3356</v>
      </c>
      <c r="CJ12" s="16" t="s">
        <v>5431</v>
      </c>
      <c r="CK12" s="17">
        <f>(A3L205C40-A3L205C37)+(A3L205C41-A3L205C38)+(A3L205C42-A3L205C39)</f>
        <v>1862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7287</v>
      </c>
      <c r="L13" s="16" t="s">
        <v>5398</v>
      </c>
      <c r="M13" s="17">
        <v>10608</v>
      </c>
      <c r="N13" s="16" t="s">
        <v>5398</v>
      </c>
      <c r="O13" s="17">
        <v>47</v>
      </c>
      <c r="P13" s="16" t="s">
        <v>5398</v>
      </c>
      <c r="Q13" s="17">
        <v>1357</v>
      </c>
      <c r="R13" s="16" t="s">
        <v>5398</v>
      </c>
      <c r="S13" s="17">
        <v>2248</v>
      </c>
      <c r="T13" s="16" t="s">
        <v>4255</v>
      </c>
      <c r="U13" s="20">
        <v>1.1356580000000001</v>
      </c>
      <c r="V13" s="16" t="s">
        <v>5399</v>
      </c>
      <c r="W13" s="17">
        <v>0</v>
      </c>
      <c r="X13" s="16" t="s">
        <v>5399</v>
      </c>
      <c r="Y13" s="17">
        <v>6794</v>
      </c>
      <c r="Z13" s="16" t="s">
        <v>5399</v>
      </c>
      <c r="AA13" s="17">
        <v>9570</v>
      </c>
      <c r="AB13" s="16" t="s">
        <v>5399</v>
      </c>
      <c r="AC13" s="17">
        <v>0</v>
      </c>
      <c r="AD13" s="16" t="s">
        <v>5399</v>
      </c>
      <c r="AE13" s="17">
        <v>1238</v>
      </c>
      <c r="AF13" s="16" t="s">
        <v>5399</v>
      </c>
      <c r="AG13" s="17">
        <v>2254</v>
      </c>
      <c r="AH13" s="16" t="s">
        <v>4257</v>
      </c>
      <c r="AI13" s="20">
        <v>1.0266040000000001</v>
      </c>
      <c r="AJ13" s="16" t="s">
        <v>5400</v>
      </c>
      <c r="AK13" s="17">
        <v>0</v>
      </c>
      <c r="AL13" s="16" t="s">
        <v>5400</v>
      </c>
      <c r="AM13" s="17">
        <v>6301</v>
      </c>
      <c r="AN13" s="16" t="s">
        <v>5400</v>
      </c>
      <c r="AO13" s="17">
        <v>9813</v>
      </c>
      <c r="AP13" s="16" t="s">
        <v>5400</v>
      </c>
      <c r="AQ13" s="17">
        <v>6</v>
      </c>
      <c r="AR13" s="16" t="s">
        <v>5400</v>
      </c>
      <c r="AS13" s="17">
        <v>1075</v>
      </c>
      <c r="AT13" s="16" t="s">
        <v>5400</v>
      </c>
      <c r="AU13" s="17">
        <v>2383</v>
      </c>
      <c r="AV13" s="16" t="s">
        <v>4259</v>
      </c>
      <c r="AW13" s="20">
        <v>0.99382610000000005</v>
      </c>
      <c r="AX13" s="16" t="s">
        <v>5401</v>
      </c>
      <c r="AY13" s="17">
        <v>0</v>
      </c>
      <c r="AZ13" s="16" t="s">
        <v>5401</v>
      </c>
      <c r="BA13" s="17">
        <v>6146</v>
      </c>
      <c r="BB13" s="16" t="s">
        <v>5401</v>
      </c>
      <c r="BC13" s="17">
        <v>12625</v>
      </c>
      <c r="BD13" s="16" t="s">
        <v>5401</v>
      </c>
      <c r="BE13" s="17">
        <v>29</v>
      </c>
      <c r="BF13" s="16" t="s">
        <v>5401</v>
      </c>
      <c r="BG13" s="17">
        <v>1447</v>
      </c>
      <c r="BH13" s="16" t="s">
        <v>5401</v>
      </c>
      <c r="BI13" s="17">
        <v>3420</v>
      </c>
      <c r="BJ13" s="16" t="s">
        <v>4261</v>
      </c>
      <c r="BK13" s="20">
        <v>1.1338299999999999</v>
      </c>
      <c r="BL13" s="16" t="s">
        <v>5402</v>
      </c>
      <c r="BM13" s="17">
        <v>0</v>
      </c>
      <c r="BN13" s="16" t="s">
        <v>5402</v>
      </c>
      <c r="BO13" s="17">
        <v>6055</v>
      </c>
      <c r="BP13" s="16" t="s">
        <v>5402</v>
      </c>
      <c r="BQ13" s="17">
        <v>12053</v>
      </c>
      <c r="BR13" s="16" t="s">
        <v>5402</v>
      </c>
      <c r="BS13" s="17">
        <v>9</v>
      </c>
      <c r="BT13" s="16" t="s">
        <v>5402</v>
      </c>
      <c r="BU13" s="17">
        <v>1626</v>
      </c>
      <c r="BV13" s="16" t="s">
        <v>5402</v>
      </c>
      <c r="BW13" s="17">
        <v>3494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7287</v>
      </c>
      <c r="CB13" s="16" t="s">
        <v>5441</v>
      </c>
      <c r="CC13" s="17">
        <f>SUM(PRODUCT(A3L206C2,A3L206C5))/A3L206C1</f>
        <v>10608</v>
      </c>
      <c r="CD13" s="16" t="s">
        <v>5442</v>
      </c>
      <c r="CE13" s="17">
        <f>SUM(PRODUCT(A3L206C2,A3L206C6))/A3L206C1</f>
        <v>47</v>
      </c>
      <c r="CF13" s="16" t="s">
        <v>5443</v>
      </c>
      <c r="CG13" s="17">
        <f>SUM(PRODUCT(A3L206C2,A3L206C7))/A3L206C1</f>
        <v>1357</v>
      </c>
      <c r="CH13" s="16" t="s">
        <v>5444</v>
      </c>
      <c r="CI13" s="17">
        <f>SUM(PRODUCT(A3L206C2,A3L206C8))/A3L206C1</f>
        <v>2248</v>
      </c>
      <c r="CJ13" s="16" t="s">
        <v>5438</v>
      </c>
      <c r="CK13" s="17">
        <f>(A3L206C40-A3L206C37)+(A3L206C41-A3L206C38)+(A3L206C42-A3L206C39)</f>
        <v>-14243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89</v>
      </c>
      <c r="R14" s="16" t="s">
        <v>5398</v>
      </c>
      <c r="S14" s="17">
        <v>105</v>
      </c>
      <c r="T14" s="16" t="s">
        <v>4255</v>
      </c>
      <c r="U14" s="20">
        <v>1.1356580000000001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0</v>
      </c>
      <c r="AD14" s="16" t="s">
        <v>5399</v>
      </c>
      <c r="AE14" s="17">
        <v>82</v>
      </c>
      <c r="AF14" s="16" t="s">
        <v>5399</v>
      </c>
      <c r="AG14" s="17">
        <v>120</v>
      </c>
      <c r="AH14" s="16" t="s">
        <v>4257</v>
      </c>
      <c r="AI14" s="20">
        <v>1.0266040000000001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0</v>
      </c>
      <c r="AR14" s="16" t="s">
        <v>5400</v>
      </c>
      <c r="AS14" s="17">
        <v>133</v>
      </c>
      <c r="AT14" s="16" t="s">
        <v>5400</v>
      </c>
      <c r="AU14" s="17">
        <v>236</v>
      </c>
      <c r="AV14" s="16" t="s">
        <v>4259</v>
      </c>
      <c r="AW14" s="20">
        <v>0.99382610000000005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0</v>
      </c>
      <c r="BF14" s="16" t="s">
        <v>5401</v>
      </c>
      <c r="BG14" s="17">
        <v>72</v>
      </c>
      <c r="BH14" s="16" t="s">
        <v>5401</v>
      </c>
      <c r="BI14" s="17">
        <v>289</v>
      </c>
      <c r="BJ14" s="16" t="s">
        <v>4261</v>
      </c>
      <c r="BK14" s="20">
        <v>1.1338299999999999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0</v>
      </c>
      <c r="BT14" s="16" t="s">
        <v>5402</v>
      </c>
      <c r="BU14" s="17">
        <v>43</v>
      </c>
      <c r="BV14" s="16" t="s">
        <v>5402</v>
      </c>
      <c r="BW14" s="17">
        <v>207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89</v>
      </c>
      <c r="CH14" s="16" t="s">
        <v>5451</v>
      </c>
      <c r="CI14" s="17">
        <f>SUM(PRODUCT(A3L207C2,A3L207C8))/A3L207C1</f>
        <v>105</v>
      </c>
      <c r="CJ14" s="16" t="s">
        <v>5445</v>
      </c>
      <c r="CK14" s="17">
        <f>(A3L207C40-A3L207C37)+(A3L207C41-A3L207C38)+(A3L207C42-A3L207C39)</f>
        <v>194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13</v>
      </c>
      <c r="R15" s="16" t="s">
        <v>5398</v>
      </c>
      <c r="S15" s="17">
        <v>56</v>
      </c>
      <c r="T15" s="16" t="s">
        <v>4255</v>
      </c>
      <c r="U15" s="20">
        <v>1.1356580000000001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17</v>
      </c>
      <c r="AF15" s="16" t="s">
        <v>5399</v>
      </c>
      <c r="AG15" s="17">
        <v>97</v>
      </c>
      <c r="AH15" s="16" t="s">
        <v>4257</v>
      </c>
      <c r="AI15" s="20">
        <v>1.0266040000000001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38</v>
      </c>
      <c r="AT15" s="16" t="s">
        <v>5400</v>
      </c>
      <c r="AU15" s="17">
        <v>160</v>
      </c>
      <c r="AV15" s="16" t="s">
        <v>4259</v>
      </c>
      <c r="AW15" s="20">
        <v>0.99382610000000005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30</v>
      </c>
      <c r="BH15" s="16" t="s">
        <v>5401</v>
      </c>
      <c r="BI15" s="17">
        <v>241</v>
      </c>
      <c r="BJ15" s="16" t="s">
        <v>4261</v>
      </c>
      <c r="BK15" s="20">
        <v>1.1338299999999999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19</v>
      </c>
      <c r="BV15" s="16" t="s">
        <v>5402</v>
      </c>
      <c r="BW15" s="17">
        <v>261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13</v>
      </c>
      <c r="CH15" s="16" t="s">
        <v>5458</v>
      </c>
      <c r="CI15" s="17">
        <f>SUM(PRODUCT(A3L208C2,A3L208C8))/A3L208C1</f>
        <v>56</v>
      </c>
      <c r="CJ15" s="16" t="s">
        <v>5452</v>
      </c>
      <c r="CK15" s="17">
        <f>(A3L208C40-A3L208C37)+(A3L208C41-A3L208C38)+(A3L208C42-A3L208C39)</f>
        <v>69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0</v>
      </c>
      <c r="T16" s="16" t="s">
        <v>4255</v>
      </c>
      <c r="U16" s="20">
        <v>1.1356580000000001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2</v>
      </c>
      <c r="AH16" s="16" t="s">
        <v>4257</v>
      </c>
      <c r="AI16" s="20">
        <v>1.0266040000000001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0</v>
      </c>
      <c r="AT16" s="16" t="s">
        <v>5400</v>
      </c>
      <c r="AU16" s="17">
        <v>4</v>
      </c>
      <c r="AV16" s="16" t="s">
        <v>4259</v>
      </c>
      <c r="AW16" s="20">
        <v>0.99382610000000005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0</v>
      </c>
      <c r="BH16" s="16" t="s">
        <v>5401</v>
      </c>
      <c r="BI16" s="17">
        <v>5</v>
      </c>
      <c r="BJ16" s="16" t="s">
        <v>4261</v>
      </c>
      <c r="BK16" s="20">
        <v>1.1338299999999999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0</v>
      </c>
      <c r="BV16" s="16" t="s">
        <v>5402</v>
      </c>
      <c r="BW16" s="17">
        <v>15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0</v>
      </c>
      <c r="CJ16" s="16" t="s">
        <v>5459</v>
      </c>
      <c r="CK16" s="17">
        <f>(A3L209C40-A3L209C37)+(A3L209C41-A3L209C38)+(A3L209C42-A3L209C39)</f>
        <v>0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1.1356580000000001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1.0266040000000001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0.99382610000000005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2</v>
      </c>
      <c r="BH17" s="16" t="s">
        <v>5401</v>
      </c>
      <c r="BI17" s="17">
        <v>2</v>
      </c>
      <c r="BJ17" s="16" t="s">
        <v>4261</v>
      </c>
      <c r="BK17" s="20">
        <v>1.1338299999999999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0</v>
      </c>
      <c r="BV17" s="16" t="s">
        <v>5402</v>
      </c>
      <c r="BW17" s="17">
        <v>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55</v>
      </c>
      <c r="L18" s="16" t="s">
        <v>5398</v>
      </c>
      <c r="M18" s="17">
        <v>309</v>
      </c>
      <c r="N18" s="16" t="s">
        <v>5398</v>
      </c>
      <c r="O18" s="17">
        <v>7215</v>
      </c>
      <c r="P18" s="16" t="s">
        <v>5398</v>
      </c>
      <c r="Q18" s="17">
        <v>565</v>
      </c>
      <c r="R18" s="16" t="s">
        <v>5398</v>
      </c>
      <c r="S18" s="17">
        <v>2359</v>
      </c>
      <c r="T18" s="16" t="s">
        <v>4255</v>
      </c>
      <c r="U18" s="20">
        <v>1.1356580000000001</v>
      </c>
      <c r="V18" s="16" t="s">
        <v>5399</v>
      </c>
      <c r="W18" s="17">
        <v>0</v>
      </c>
      <c r="X18" s="16" t="s">
        <v>5399</v>
      </c>
      <c r="Y18" s="17">
        <v>22</v>
      </c>
      <c r="Z18" s="16" t="s">
        <v>5399</v>
      </c>
      <c r="AA18" s="17">
        <v>193</v>
      </c>
      <c r="AB18" s="16" t="s">
        <v>5399</v>
      </c>
      <c r="AC18" s="17">
        <v>5891</v>
      </c>
      <c r="AD18" s="16" t="s">
        <v>5399</v>
      </c>
      <c r="AE18" s="17">
        <v>618</v>
      </c>
      <c r="AF18" s="16" t="s">
        <v>5399</v>
      </c>
      <c r="AG18" s="17">
        <v>2290</v>
      </c>
      <c r="AH18" s="16" t="s">
        <v>4257</v>
      </c>
      <c r="AI18" s="20">
        <v>1.0266040000000001</v>
      </c>
      <c r="AJ18" s="16" t="s">
        <v>5400</v>
      </c>
      <c r="AK18" s="17">
        <v>0</v>
      </c>
      <c r="AL18" s="16" t="s">
        <v>5400</v>
      </c>
      <c r="AM18" s="17">
        <v>2</v>
      </c>
      <c r="AN18" s="16" t="s">
        <v>5400</v>
      </c>
      <c r="AO18" s="17">
        <v>209</v>
      </c>
      <c r="AP18" s="16" t="s">
        <v>5400</v>
      </c>
      <c r="AQ18" s="17">
        <v>6328</v>
      </c>
      <c r="AR18" s="16" t="s">
        <v>5400</v>
      </c>
      <c r="AS18" s="17">
        <v>587</v>
      </c>
      <c r="AT18" s="16" t="s">
        <v>5400</v>
      </c>
      <c r="AU18" s="17">
        <v>2102</v>
      </c>
      <c r="AV18" s="16" t="s">
        <v>4259</v>
      </c>
      <c r="AW18" s="20">
        <v>0.99382610000000005</v>
      </c>
      <c r="AX18" s="16" t="s">
        <v>5401</v>
      </c>
      <c r="AY18" s="17">
        <v>0</v>
      </c>
      <c r="AZ18" s="16" t="s">
        <v>5401</v>
      </c>
      <c r="BA18" s="17">
        <v>7</v>
      </c>
      <c r="BB18" s="16" t="s">
        <v>5401</v>
      </c>
      <c r="BC18" s="17">
        <v>239</v>
      </c>
      <c r="BD18" s="16" t="s">
        <v>5401</v>
      </c>
      <c r="BE18" s="17">
        <v>6846</v>
      </c>
      <c r="BF18" s="16" t="s">
        <v>5401</v>
      </c>
      <c r="BG18" s="17">
        <v>480</v>
      </c>
      <c r="BH18" s="16" t="s">
        <v>5401</v>
      </c>
      <c r="BI18" s="17">
        <v>1970</v>
      </c>
      <c r="BJ18" s="16" t="s">
        <v>4261</v>
      </c>
      <c r="BK18" s="20">
        <v>1.1338299999999999</v>
      </c>
      <c r="BL18" s="16" t="s">
        <v>5402</v>
      </c>
      <c r="BM18" s="17">
        <v>0</v>
      </c>
      <c r="BN18" s="16" t="s">
        <v>5402</v>
      </c>
      <c r="BO18" s="17">
        <v>3</v>
      </c>
      <c r="BP18" s="16" t="s">
        <v>5402</v>
      </c>
      <c r="BQ18" s="17">
        <v>255</v>
      </c>
      <c r="BR18" s="16" t="s">
        <v>5402</v>
      </c>
      <c r="BS18" s="17">
        <v>6107</v>
      </c>
      <c r="BT18" s="16" t="s">
        <v>5402</v>
      </c>
      <c r="BU18" s="17">
        <v>444</v>
      </c>
      <c r="BV18" s="16" t="s">
        <v>5402</v>
      </c>
      <c r="BW18" s="17">
        <v>1570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55</v>
      </c>
      <c r="CB18" s="16" t="s">
        <v>5476</v>
      </c>
      <c r="CC18" s="17">
        <f>SUM(PRODUCT(A3L211C2,A3L211C5))/A3L211C1</f>
        <v>309</v>
      </c>
      <c r="CD18" s="16" t="s">
        <v>5477</v>
      </c>
      <c r="CE18" s="17">
        <f>SUM(PRODUCT(A3L211C2,A3L211C6))/A3L211C1</f>
        <v>7215</v>
      </c>
      <c r="CF18" s="16" t="s">
        <v>5478</v>
      </c>
      <c r="CG18" s="17">
        <f>SUM(PRODUCT(A3L211C2,A3L211C7))/A3L211C1</f>
        <v>565</v>
      </c>
      <c r="CH18" s="16" t="s">
        <v>5479</v>
      </c>
      <c r="CI18" s="17">
        <f>SUM(PRODUCT(A3L211C2,A3L211C8))/A3L211C1</f>
        <v>2359</v>
      </c>
      <c r="CJ18" s="16" t="s">
        <v>5473</v>
      </c>
      <c r="CK18" s="17">
        <f>(A3L211C40-A3L211C37)+(A3L211C41-A3L211C38)+(A3L211C42-A3L211C39)</f>
        <v>9775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1121</v>
      </c>
      <c r="L19" s="16" t="s">
        <v>5398</v>
      </c>
      <c r="M19" s="17">
        <v>4395</v>
      </c>
      <c r="N19" s="16" t="s">
        <v>5398</v>
      </c>
      <c r="O19" s="17">
        <v>4338</v>
      </c>
      <c r="P19" s="16" t="s">
        <v>5398</v>
      </c>
      <c r="Q19" s="17">
        <v>427</v>
      </c>
      <c r="R19" s="16" t="s">
        <v>5398</v>
      </c>
      <c r="S19" s="17">
        <v>1706</v>
      </c>
      <c r="T19" s="16" t="s">
        <v>4255</v>
      </c>
      <c r="U19" s="20">
        <v>1.1356580000000001</v>
      </c>
      <c r="V19" s="16" t="s">
        <v>5399</v>
      </c>
      <c r="W19" s="17">
        <v>0</v>
      </c>
      <c r="X19" s="16" t="s">
        <v>5399</v>
      </c>
      <c r="Y19" s="17">
        <v>1897</v>
      </c>
      <c r="Z19" s="16" t="s">
        <v>5399</v>
      </c>
      <c r="AA19" s="17">
        <v>8553</v>
      </c>
      <c r="AB19" s="16" t="s">
        <v>5399</v>
      </c>
      <c r="AC19" s="17">
        <v>3506</v>
      </c>
      <c r="AD19" s="16" t="s">
        <v>5399</v>
      </c>
      <c r="AE19" s="17">
        <v>216</v>
      </c>
      <c r="AF19" s="16" t="s">
        <v>5399</v>
      </c>
      <c r="AG19" s="17">
        <v>1219</v>
      </c>
      <c r="AH19" s="16" t="s">
        <v>4257</v>
      </c>
      <c r="AI19" s="20">
        <v>1.0266040000000001</v>
      </c>
      <c r="AJ19" s="16" t="s">
        <v>5400</v>
      </c>
      <c r="AK19" s="17">
        <v>0</v>
      </c>
      <c r="AL19" s="16" t="s">
        <v>5400</v>
      </c>
      <c r="AM19" s="17">
        <v>3243</v>
      </c>
      <c r="AN19" s="16" t="s">
        <v>5400</v>
      </c>
      <c r="AO19" s="17">
        <v>11608</v>
      </c>
      <c r="AP19" s="16" t="s">
        <v>5400</v>
      </c>
      <c r="AQ19" s="17">
        <v>5483</v>
      </c>
      <c r="AR19" s="16" t="s">
        <v>5400</v>
      </c>
      <c r="AS19" s="17">
        <v>459</v>
      </c>
      <c r="AT19" s="16" t="s">
        <v>5400</v>
      </c>
      <c r="AU19" s="17">
        <v>2937</v>
      </c>
      <c r="AV19" s="16" t="s">
        <v>4259</v>
      </c>
      <c r="AW19" s="20">
        <v>0.99382610000000005</v>
      </c>
      <c r="AX19" s="16" t="s">
        <v>5401</v>
      </c>
      <c r="AY19" s="17">
        <v>0</v>
      </c>
      <c r="AZ19" s="16" t="s">
        <v>5401</v>
      </c>
      <c r="BA19" s="17">
        <v>3709</v>
      </c>
      <c r="BB19" s="16" t="s">
        <v>5401</v>
      </c>
      <c r="BC19" s="17">
        <v>8264</v>
      </c>
      <c r="BD19" s="16" t="s">
        <v>5401</v>
      </c>
      <c r="BE19" s="17">
        <v>5388</v>
      </c>
      <c r="BF19" s="16" t="s">
        <v>5401</v>
      </c>
      <c r="BG19" s="17">
        <v>345</v>
      </c>
      <c r="BH19" s="16" t="s">
        <v>5401</v>
      </c>
      <c r="BI19" s="17">
        <v>2160</v>
      </c>
      <c r="BJ19" s="16" t="s">
        <v>4261</v>
      </c>
      <c r="BK19" s="20">
        <v>1.1338299999999999</v>
      </c>
      <c r="BL19" s="16" t="s">
        <v>5402</v>
      </c>
      <c r="BM19" s="17">
        <v>0</v>
      </c>
      <c r="BN19" s="16" t="s">
        <v>5402</v>
      </c>
      <c r="BO19" s="17">
        <v>3717</v>
      </c>
      <c r="BP19" s="16" t="s">
        <v>5402</v>
      </c>
      <c r="BQ19" s="17">
        <v>7806</v>
      </c>
      <c r="BR19" s="16" t="s">
        <v>5402</v>
      </c>
      <c r="BS19" s="17">
        <v>5159</v>
      </c>
      <c r="BT19" s="16" t="s">
        <v>5402</v>
      </c>
      <c r="BU19" s="17">
        <v>421</v>
      </c>
      <c r="BV19" s="16" t="s">
        <v>5402</v>
      </c>
      <c r="BW19" s="17">
        <v>2219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1121</v>
      </c>
      <c r="CB19" s="16" t="s">
        <v>5483</v>
      </c>
      <c r="CC19" s="17">
        <f>SUM(PRODUCT(A3L212C2,A3L212C5))/A3L212C1</f>
        <v>4395</v>
      </c>
      <c r="CD19" s="16" t="s">
        <v>5484</v>
      </c>
      <c r="CE19" s="17">
        <f>SUM(PRODUCT(A3L212C2,A3L212C6))/A3L212C1</f>
        <v>4338</v>
      </c>
      <c r="CF19" s="16" t="s">
        <v>5485</v>
      </c>
      <c r="CG19" s="17">
        <f>SUM(PRODUCT(A3L212C2,A3L212C7))/A3L212C1</f>
        <v>427</v>
      </c>
      <c r="CH19" s="16" t="s">
        <v>5486</v>
      </c>
      <c r="CI19" s="17">
        <f>SUM(PRODUCT(A3L212C2,A3L212C8))/A3L212C1</f>
        <v>1706</v>
      </c>
      <c r="CJ19" s="16" t="s">
        <v>5480</v>
      </c>
      <c r="CK19" s="17">
        <f>(A3L212C40-A3L212C37)+(A3L212C41-A3L212C38)+(A3L212C42-A3L212C39)</f>
        <v>955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5</v>
      </c>
      <c r="R20" s="16" t="s">
        <v>5398</v>
      </c>
      <c r="S20" s="17">
        <v>44</v>
      </c>
      <c r="T20" s="16" t="s">
        <v>4255</v>
      </c>
      <c r="U20" s="20">
        <v>1.1356580000000001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8</v>
      </c>
      <c r="AF20" s="16" t="s">
        <v>5399</v>
      </c>
      <c r="AG20" s="17">
        <v>41</v>
      </c>
      <c r="AH20" s="16" t="s">
        <v>4257</v>
      </c>
      <c r="AI20" s="20">
        <v>1.0266040000000001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4</v>
      </c>
      <c r="AT20" s="16" t="s">
        <v>5400</v>
      </c>
      <c r="AU20" s="17">
        <v>39</v>
      </c>
      <c r="AV20" s="16" t="s">
        <v>4259</v>
      </c>
      <c r="AW20" s="20">
        <v>0.99382610000000005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4</v>
      </c>
      <c r="BH20" s="16" t="s">
        <v>5401</v>
      </c>
      <c r="BI20" s="17">
        <v>49</v>
      </c>
      <c r="BJ20" s="16" t="s">
        <v>4261</v>
      </c>
      <c r="BK20" s="20">
        <v>1.1338299999999999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3</v>
      </c>
      <c r="BV20" s="16" t="s">
        <v>5402</v>
      </c>
      <c r="BW20" s="17">
        <v>44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5</v>
      </c>
      <c r="CH20" s="16" t="s">
        <v>5493</v>
      </c>
      <c r="CI20" s="17">
        <f>SUM(PRODUCT(A3L213C2,A3L213C8))/A3L213C1</f>
        <v>44</v>
      </c>
      <c r="CJ20" s="16" t="s">
        <v>5487</v>
      </c>
      <c r="CK20" s="17">
        <f>(A3L213C40-A3L213C37)+(A3L213C41-A3L213C38)+(A3L213C42-A3L213C39)</f>
        <v>49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401</v>
      </c>
      <c r="L21" s="16" t="s">
        <v>5398</v>
      </c>
      <c r="M21" s="17">
        <v>1957</v>
      </c>
      <c r="N21" s="16" t="s">
        <v>5398</v>
      </c>
      <c r="O21" s="17">
        <v>3331</v>
      </c>
      <c r="P21" s="16" t="s">
        <v>5398</v>
      </c>
      <c r="Q21" s="17">
        <v>390</v>
      </c>
      <c r="R21" s="16" t="s">
        <v>5398</v>
      </c>
      <c r="S21" s="17">
        <v>1038</v>
      </c>
      <c r="T21" s="16" t="s">
        <v>4255</v>
      </c>
      <c r="U21" s="20">
        <v>1.1356580000000001</v>
      </c>
      <c r="V21" s="16" t="s">
        <v>5399</v>
      </c>
      <c r="W21" s="17">
        <v>0</v>
      </c>
      <c r="X21" s="16" t="s">
        <v>5399</v>
      </c>
      <c r="Y21" s="17">
        <v>320</v>
      </c>
      <c r="Z21" s="16" t="s">
        <v>5399</v>
      </c>
      <c r="AA21" s="17">
        <v>1401</v>
      </c>
      <c r="AB21" s="16" t="s">
        <v>5399</v>
      </c>
      <c r="AC21" s="17">
        <v>3336</v>
      </c>
      <c r="AD21" s="16" t="s">
        <v>5399</v>
      </c>
      <c r="AE21" s="17">
        <v>331</v>
      </c>
      <c r="AF21" s="16" t="s">
        <v>5399</v>
      </c>
      <c r="AG21" s="17">
        <v>911</v>
      </c>
      <c r="AH21" s="16" t="s">
        <v>4257</v>
      </c>
      <c r="AI21" s="20">
        <v>1.0266040000000001</v>
      </c>
      <c r="AJ21" s="16" t="s">
        <v>5400</v>
      </c>
      <c r="AK21" s="17">
        <v>0</v>
      </c>
      <c r="AL21" s="16" t="s">
        <v>5400</v>
      </c>
      <c r="AM21" s="17">
        <v>276</v>
      </c>
      <c r="AN21" s="16" t="s">
        <v>5400</v>
      </c>
      <c r="AO21" s="17">
        <v>1144</v>
      </c>
      <c r="AP21" s="16" t="s">
        <v>5400</v>
      </c>
      <c r="AQ21" s="17">
        <v>4796</v>
      </c>
      <c r="AR21" s="16" t="s">
        <v>5400</v>
      </c>
      <c r="AS21" s="17">
        <v>435</v>
      </c>
      <c r="AT21" s="16" t="s">
        <v>5400</v>
      </c>
      <c r="AU21" s="17">
        <v>1308</v>
      </c>
      <c r="AV21" s="16" t="s">
        <v>4259</v>
      </c>
      <c r="AW21" s="20">
        <v>0.99382610000000005</v>
      </c>
      <c r="AX21" s="16" t="s">
        <v>5401</v>
      </c>
      <c r="AY21" s="17">
        <v>0</v>
      </c>
      <c r="AZ21" s="16" t="s">
        <v>5401</v>
      </c>
      <c r="BA21" s="17">
        <v>381</v>
      </c>
      <c r="BB21" s="16" t="s">
        <v>5401</v>
      </c>
      <c r="BC21" s="17">
        <v>1593</v>
      </c>
      <c r="BD21" s="16" t="s">
        <v>5401</v>
      </c>
      <c r="BE21" s="17">
        <v>2746</v>
      </c>
      <c r="BF21" s="16" t="s">
        <v>5401</v>
      </c>
      <c r="BG21" s="17">
        <v>333</v>
      </c>
      <c r="BH21" s="16" t="s">
        <v>5401</v>
      </c>
      <c r="BI21" s="17">
        <v>1288</v>
      </c>
      <c r="BJ21" s="16" t="s">
        <v>4261</v>
      </c>
      <c r="BK21" s="20">
        <v>1.1338299999999999</v>
      </c>
      <c r="BL21" s="16" t="s">
        <v>5402</v>
      </c>
      <c r="BM21" s="17">
        <v>0</v>
      </c>
      <c r="BN21" s="16" t="s">
        <v>5402</v>
      </c>
      <c r="BO21" s="17">
        <v>351</v>
      </c>
      <c r="BP21" s="16" t="s">
        <v>5402</v>
      </c>
      <c r="BQ21" s="17">
        <v>1536</v>
      </c>
      <c r="BR21" s="16" t="s">
        <v>5402</v>
      </c>
      <c r="BS21" s="17">
        <v>2806</v>
      </c>
      <c r="BT21" s="16" t="s">
        <v>5402</v>
      </c>
      <c r="BU21" s="17">
        <v>280</v>
      </c>
      <c r="BV21" s="16" t="s">
        <v>5402</v>
      </c>
      <c r="BW21" s="17">
        <v>1070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401</v>
      </c>
      <c r="CB21" s="16" t="s">
        <v>5497</v>
      </c>
      <c r="CC21" s="17">
        <f>SUM(PRODUCT(A3L214C2,A3L214C5))/A3L214C1</f>
        <v>1957</v>
      </c>
      <c r="CD21" s="16" t="s">
        <v>5498</v>
      </c>
      <c r="CE21" s="17">
        <f>SUM(PRODUCT(A3L214C2,A3L214C6))/A3L214C1</f>
        <v>3331</v>
      </c>
      <c r="CF21" s="16" t="s">
        <v>5499</v>
      </c>
      <c r="CG21" s="17">
        <f>SUM(PRODUCT(A3L214C2,A3L214C7))/A3L214C1</f>
        <v>390</v>
      </c>
      <c r="CH21" s="16" t="s">
        <v>5500</v>
      </c>
      <c r="CI21" s="17">
        <f>SUM(PRODUCT(A3L214C2,A3L214C8))/A3L214C1</f>
        <v>1038</v>
      </c>
      <c r="CJ21" s="16" t="s">
        <v>5494</v>
      </c>
      <c r="CK21" s="17">
        <f>(A3L214C40-A3L214C37)+(A3L214C41-A3L214C38)+(A3L214C42-A3L214C39)</f>
        <v>2401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153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1.1356580000000001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162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1.0266040000000001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236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0.99382610000000005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219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1.1338299999999999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266</v>
      </c>
      <c r="BT22" s="16" t="s">
        <v>5402</v>
      </c>
      <c r="BU22" s="17">
        <v>1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153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153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1.1356580000000001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1.0266040000000001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0.99382610000000005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-24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1.1338299999999999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27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1.1356580000000001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1.0266040000000001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0.99382610000000005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1.1338299999999999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A3L215C7+A3L216C7+3</f>
        <v>3</v>
      </c>
      <c r="R25" s="16" t="s">
        <v>5398</v>
      </c>
      <c r="S25" s="17">
        <f>A3L215C8+A3L216C8+11</f>
        <v>11</v>
      </c>
      <c r="T25" s="16" t="s">
        <v>4255</v>
      </c>
      <c r="U25" s="20">
        <v>1.1356580000000001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A3L215C12+A3L216C12+0</f>
        <v>0</v>
      </c>
      <c r="AB25" s="16" t="s">
        <v>5399</v>
      </c>
      <c r="AC25" s="17">
        <v>0</v>
      </c>
      <c r="AD25" s="16" t="s">
        <v>5399</v>
      </c>
      <c r="AE25" s="17">
        <f>A3L215C14+A3L216C14+1</f>
        <v>1</v>
      </c>
      <c r="AF25" s="16" t="s">
        <v>5399</v>
      </c>
      <c r="AG25" s="17">
        <f>A3L215C15+A3L216C15+9</f>
        <v>9</v>
      </c>
      <c r="AH25" s="16" t="s">
        <v>4257</v>
      </c>
      <c r="AI25" s="20">
        <v>1.0266040000000001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A3L215C19+A3L216C19+3</f>
        <v>3</v>
      </c>
      <c r="AP25" s="16" t="s">
        <v>5400</v>
      </c>
      <c r="AQ25" s="17">
        <v>0</v>
      </c>
      <c r="AR25" s="16" t="s">
        <v>5400</v>
      </c>
      <c r="AS25" s="17">
        <f>A3L215C21+A3L216C21+22</f>
        <v>22</v>
      </c>
      <c r="AT25" s="16" t="s">
        <v>5400</v>
      </c>
      <c r="AU25" s="17">
        <f>A3L215C22+A3L216C22+48</f>
        <v>48</v>
      </c>
      <c r="AV25" s="16" t="s">
        <v>4259</v>
      </c>
      <c r="AW25" s="20">
        <v>0.99382610000000005</v>
      </c>
      <c r="AX25" s="16" t="s">
        <v>5401</v>
      </c>
      <c r="AY25" s="17">
        <v>0</v>
      </c>
      <c r="AZ25" s="16" t="s">
        <v>5401</v>
      </c>
      <c r="BA25" s="17">
        <f>A3L215C25+A3L216C25+2</f>
        <v>2</v>
      </c>
      <c r="BB25" s="16" t="s">
        <v>5401</v>
      </c>
      <c r="BC25" s="17">
        <f>A3L215C26+A3L216C26+9</f>
        <v>9</v>
      </c>
      <c r="BD25" s="16" t="s">
        <v>5401</v>
      </c>
      <c r="BE25" s="17">
        <v>0</v>
      </c>
      <c r="BF25" s="16" t="s">
        <v>5401</v>
      </c>
      <c r="BG25" s="17">
        <f>A3L215C28+A3L216C28+16</f>
        <v>16</v>
      </c>
      <c r="BH25" s="16" t="s">
        <v>5401</v>
      </c>
      <c r="BI25" s="17">
        <f>A3L215C29+A3L216C29+66</f>
        <v>66</v>
      </c>
      <c r="BJ25" s="16" t="s">
        <v>4261</v>
      </c>
      <c r="BK25" s="20">
        <v>1.1338299999999999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A3L215C33+A3L216C33+0</f>
        <v>0</v>
      </c>
      <c r="BR25" s="16" t="s">
        <v>5402</v>
      </c>
      <c r="BS25" s="17">
        <v>0</v>
      </c>
      <c r="BT25" s="16" t="s">
        <v>5402</v>
      </c>
      <c r="BU25" s="17">
        <f>A3L215C35+A3L216C35+8</f>
        <v>9</v>
      </c>
      <c r="BV25" s="16" t="s">
        <v>5402</v>
      </c>
      <c r="BW25" s="17">
        <f>A3L215C36+A3L216C36+22</f>
        <v>22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3</v>
      </c>
      <c r="CH25" s="16" t="s">
        <v>5528</v>
      </c>
      <c r="CI25" s="17">
        <f>SUM(PRODUCT(A3L218C2,A3L218C8))/A3L218C1</f>
        <v>11</v>
      </c>
      <c r="CJ25" s="16" t="s">
        <v>5522</v>
      </c>
      <c r="CK25" s="17">
        <f>(A3L218C40-A3L218C37)+(A3L218C41-A3L218C38)+(A3L218C42-A3L218C39)</f>
        <v>12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14410</v>
      </c>
      <c r="L26" s="16" t="s">
        <v>5531</v>
      </c>
      <c r="M26" s="17">
        <f>SUM(A3L201C5:A3L214C5,A3L217C5:A3L218C5)</f>
        <v>33625</v>
      </c>
      <c r="N26" s="16" t="s">
        <v>5532</v>
      </c>
      <c r="O26" s="17">
        <f>SUM(A3L201C6:A3L218C6)</f>
        <v>30038</v>
      </c>
      <c r="P26" s="16" t="s">
        <v>5533</v>
      </c>
      <c r="Q26" s="17">
        <f>SUM(A3L201C7:A3L214C7,A3L217C7:A3L218C7)</f>
        <v>6837</v>
      </c>
      <c r="R26" s="16" t="s">
        <v>5534</v>
      </c>
      <c r="S26" s="17">
        <f>SUM(A3L201C8:A3L214C8,A3L217C8:A3L218C8)</f>
        <v>18171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14427</v>
      </c>
      <c r="Z26" s="16" t="s">
        <v>5537</v>
      </c>
      <c r="AA26" s="17">
        <f>SUM(A3L201C12:A3L214C12,A3L217C12:A3L218C12)</f>
        <v>33266</v>
      </c>
      <c r="AB26" s="16" t="s">
        <v>5538</v>
      </c>
      <c r="AC26" s="17">
        <f>SUM(A3L201C13:A3L218C13)</f>
        <v>27413</v>
      </c>
      <c r="AD26" s="16" t="s">
        <v>5539</v>
      </c>
      <c r="AE26" s="17">
        <f>SUM(A3L201C14:A3L214C14,A3L217C14:A3L218C14)</f>
        <v>6421</v>
      </c>
      <c r="AF26" s="16" t="s">
        <v>5540</v>
      </c>
      <c r="AG26" s="17">
        <f>SUM(A3L201C15:A3L214C15,A3L217C15:A3L218C15)</f>
        <v>17959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15583</v>
      </c>
      <c r="AN26" s="16" t="s">
        <v>5543</v>
      </c>
      <c r="AO26" s="17">
        <f>SUM(A3L201C19:A3L214C19,A3L217C19:A3L218C19)</f>
        <v>38019</v>
      </c>
      <c r="AP26" s="16" t="s">
        <v>5544</v>
      </c>
      <c r="AQ26" s="17">
        <f>SUM(A3L201C20:A3L218C20)</f>
        <v>33657</v>
      </c>
      <c r="AR26" s="16" t="s">
        <v>5545</v>
      </c>
      <c r="AS26" s="17">
        <f>SUM(A3L201C21:A3L214C21,A3L217C21:A3L218C21)</f>
        <v>7428</v>
      </c>
      <c r="AT26" s="16" t="s">
        <v>5546</v>
      </c>
      <c r="AU26" s="17">
        <f>SUM(A3L201C22:A3L214C22,A3L217C22:A3L218C22)</f>
        <v>21688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16638</v>
      </c>
      <c r="BB26" s="16" t="s">
        <v>5549</v>
      </c>
      <c r="BC26" s="17">
        <f>SUM(A3L201C26:A3L214C26,A3L217C26:A3L218C26)</f>
        <v>41929</v>
      </c>
      <c r="BD26" s="16" t="s">
        <v>5550</v>
      </c>
      <c r="BE26" s="17">
        <f>SUM(A3L201C27:A3L218C27)</f>
        <v>29949</v>
      </c>
      <c r="BF26" s="16" t="s">
        <v>5551</v>
      </c>
      <c r="BG26" s="17">
        <f>SUM(A3L201C28:A3L214C28,A3L217C28:A3L218C28)</f>
        <v>7526</v>
      </c>
      <c r="BH26" s="16" t="s">
        <v>5552</v>
      </c>
      <c r="BI26" s="17">
        <f>SUM(A3L201C29:A3L214C29,A3L217C29:A3L218C29)</f>
        <v>24296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17183</v>
      </c>
      <c r="BP26" s="16" t="s">
        <v>5555</v>
      </c>
      <c r="BQ26" s="17">
        <f>SUM(A3L201C33:A3L214C33,A3L217C33:A3L218C33)</f>
        <v>41065</v>
      </c>
      <c r="BR26" s="16" t="s">
        <v>5556</v>
      </c>
      <c r="BS26" s="17">
        <f>SUM(A3L201C34:A3L218C34)</f>
        <v>26550</v>
      </c>
      <c r="BT26" s="16" t="s">
        <v>5557</v>
      </c>
      <c r="BU26" s="17">
        <f>SUM(A3L201C35:A3L214C35,A3L217C35:A3L218C35)</f>
        <v>8204</v>
      </c>
      <c r="BV26" s="16" t="s">
        <v>5558</v>
      </c>
      <c r="BW26" s="17">
        <f>SUM(A3L201C36:A3L214C36,A3L217C36:A3L218C36)</f>
        <v>24382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14410</v>
      </c>
      <c r="CB26" s="16" t="s">
        <v>5561</v>
      </c>
      <c r="CC26" s="17">
        <f>SUM(A3L201C39:A3L218C39)</f>
        <v>33625</v>
      </c>
      <c r="CD26" s="16" t="s">
        <v>5562</v>
      </c>
      <c r="CE26" s="17">
        <f>SUM(A3L201C40:A3L218C40)</f>
        <v>30038</v>
      </c>
      <c r="CF26" s="16" t="s">
        <v>5563</v>
      </c>
      <c r="CG26" s="17">
        <f>SUM(A3L201C41:A3L218C41)</f>
        <v>6837</v>
      </c>
      <c r="CH26" s="16" t="s">
        <v>5564</v>
      </c>
      <c r="CI26" s="17">
        <f>SUM(A3L201C42:A3L218C42)</f>
        <v>18171</v>
      </c>
      <c r="CJ26" s="16" t="s">
        <v>5565</v>
      </c>
      <c r="CK26" s="17">
        <f>SUM(A3L201C43:A3L218C43)</f>
        <v>7011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1.1356580000000001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1.0266040000000001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0.99382610000000005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1.1338299999999999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1.1356580000000001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1.0266040000000001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0.99382610000000005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1.1338299999999999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1.1356580000000001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1.0266040000000001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0.99382610000000005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1.1338299999999999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7076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1973</v>
      </c>
      <c r="T30" s="16" t="s">
        <v>4255</v>
      </c>
      <c r="U30" s="20">
        <v>1.1356580000000001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3463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1447</v>
      </c>
      <c r="AH30" s="16" t="s">
        <v>4257</v>
      </c>
      <c r="AI30" s="20">
        <v>1.0266040000000001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2932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1517</v>
      </c>
      <c r="AV30" s="16" t="s">
        <v>4259</v>
      </c>
      <c r="AW30" s="20">
        <v>0.99382610000000005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1909</v>
      </c>
      <c r="BJ30" s="16" t="s">
        <v>4261</v>
      </c>
      <c r="BK30" s="20">
        <v>1.1338299999999999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1367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7076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1973</v>
      </c>
      <c r="CJ30" s="16" t="s">
        <v>5587</v>
      </c>
      <c r="CK30" s="17">
        <f>(A3L223C40-A3L223C37)+(A3L223C41-A3L223C38)+(A3L223C42-A3L223C39)</f>
        <v>-5103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7076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1973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3463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1447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2932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1517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1909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1367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7076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1973</v>
      </c>
      <c r="CJ31" s="16" t="s">
        <v>5631</v>
      </c>
      <c r="CK31" s="17">
        <f>SUM(A3L220C43:A3L223C43)</f>
        <v>-5103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240CA-1786-4A82-8EB0-942FF257B52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3561</v>
      </c>
      <c r="H8" s="16" t="s">
        <v>4253</v>
      </c>
      <c r="I8" s="20">
        <v>1</v>
      </c>
      <c r="J8" s="16" t="s">
        <v>5670</v>
      </c>
      <c r="K8" s="17">
        <v>2967</v>
      </c>
      <c r="L8" s="16" t="s">
        <v>4255</v>
      </c>
      <c r="M8" s="20">
        <v>1.0581739999999999</v>
      </c>
      <c r="N8" s="16" t="s">
        <v>5671</v>
      </c>
      <c r="O8" s="17">
        <v>3932</v>
      </c>
      <c r="P8" s="16" t="s">
        <v>4257</v>
      </c>
      <c r="Q8" s="20">
        <v>1.0269809999999999</v>
      </c>
      <c r="R8" s="16" t="s">
        <v>5672</v>
      </c>
      <c r="S8" s="17">
        <v>3604</v>
      </c>
      <c r="T8" s="16" t="s">
        <v>4259</v>
      </c>
      <c r="U8" s="20">
        <v>1.030675</v>
      </c>
      <c r="V8" s="16" t="s">
        <v>5673</v>
      </c>
      <c r="W8" s="17">
        <v>3120</v>
      </c>
      <c r="X8" s="16" t="s">
        <v>4261</v>
      </c>
      <c r="Y8" s="20">
        <v>1.0970839999999999</v>
      </c>
      <c r="Z8" s="16" t="s">
        <v>5674</v>
      </c>
      <c r="AA8" s="17">
        <f>SUM(PRODUCT(A3L301C2,A3L301C3),PRODUCT(A3L301C4,A3L301C5),PRODUCT(A3L301C6,A3L301C7))/A3L301C1</f>
        <v>3579.56385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36212</v>
      </c>
      <c r="H9" s="16" t="s">
        <v>4253</v>
      </c>
      <c r="I9" s="20">
        <v>1</v>
      </c>
      <c r="J9" s="16" t="s">
        <v>5670</v>
      </c>
      <c r="K9" s="17">
        <v>30177</v>
      </c>
      <c r="L9" s="16" t="s">
        <v>4255</v>
      </c>
      <c r="M9" s="20">
        <v>1.0581739999999999</v>
      </c>
      <c r="N9" s="16" t="s">
        <v>5671</v>
      </c>
      <c r="O9" s="17">
        <v>37066</v>
      </c>
      <c r="P9" s="16" t="s">
        <v>4257</v>
      </c>
      <c r="Q9" s="20">
        <v>1.0269809999999999</v>
      </c>
      <c r="R9" s="16" t="s">
        <v>5672</v>
      </c>
      <c r="S9" s="17">
        <v>36058</v>
      </c>
      <c r="T9" s="16" t="s">
        <v>4259</v>
      </c>
      <c r="U9" s="20">
        <v>1.030675</v>
      </c>
      <c r="V9" s="16" t="s">
        <v>5673</v>
      </c>
      <c r="W9" s="17">
        <v>33128</v>
      </c>
      <c r="X9" s="16" t="s">
        <v>4261</v>
      </c>
      <c r="Y9" s="20">
        <v>1.0970839999999999</v>
      </c>
      <c r="Z9" s="16" t="s">
        <v>5675</v>
      </c>
      <c r="AA9" s="17">
        <f>SUM(PRODUCT(A3L302C2,A3L302C3),PRODUCT(A3L302C4,A3L302C5),PRODUCT(A3L302C6,A3L302C7))/A3L302C1</f>
        <v>35403.531514666662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1.0581739999999999</v>
      </c>
      <c r="N10" s="16" t="s">
        <v>5671</v>
      </c>
      <c r="O10" s="17">
        <v>0</v>
      </c>
      <c r="P10" s="16" t="s">
        <v>4257</v>
      </c>
      <c r="Q10" s="20">
        <v>1.0269809999999999</v>
      </c>
      <c r="R10" s="16" t="s">
        <v>5672</v>
      </c>
      <c r="S10" s="17">
        <v>0</v>
      </c>
      <c r="T10" s="16" t="s">
        <v>4259</v>
      </c>
      <c r="U10" s="20">
        <v>1.030675</v>
      </c>
      <c r="V10" s="16" t="s">
        <v>5673</v>
      </c>
      <c r="W10" s="17">
        <v>0</v>
      </c>
      <c r="X10" s="16" t="s">
        <v>4261</v>
      </c>
      <c r="Y10" s="20">
        <v>1.0970839999999999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1.0581739999999999</v>
      </c>
      <c r="N11" s="16" t="s">
        <v>5671</v>
      </c>
      <c r="O11" s="17">
        <v>0</v>
      </c>
      <c r="P11" s="16" t="s">
        <v>4257</v>
      </c>
      <c r="Q11" s="20">
        <v>1.0269809999999999</v>
      </c>
      <c r="R11" s="16" t="s">
        <v>5672</v>
      </c>
      <c r="S11" s="17">
        <v>0</v>
      </c>
      <c r="T11" s="16" t="s">
        <v>4259</v>
      </c>
      <c r="U11" s="20">
        <v>1.030675</v>
      </c>
      <c r="V11" s="16" t="s">
        <v>5673</v>
      </c>
      <c r="W11" s="17">
        <v>0</v>
      </c>
      <c r="X11" s="16" t="s">
        <v>4261</v>
      </c>
      <c r="Y11" s="20">
        <v>1.0970839999999999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36212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30177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37066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36058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33128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35403.531514666662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3561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2967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3932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3604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3120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3579.56385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39773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33144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40998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39662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36248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38983.09536466666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0.97884959999999999</v>
      </c>
      <c r="N15" s="16" t="s">
        <v>5671</v>
      </c>
      <c r="O15" s="17">
        <v>0</v>
      </c>
      <c r="P15" s="16" t="s">
        <v>4257</v>
      </c>
      <c r="Q15" s="20">
        <v>1.028152</v>
      </c>
      <c r="R15" s="16" t="s">
        <v>5672</v>
      </c>
      <c r="S15" s="17">
        <v>0</v>
      </c>
      <c r="T15" s="16" t="s">
        <v>4259</v>
      </c>
      <c r="U15" s="20">
        <v>1.0659970000000001</v>
      </c>
      <c r="V15" s="16" t="s">
        <v>5673</v>
      </c>
      <c r="W15" s="17">
        <v>0</v>
      </c>
      <c r="X15" s="16" t="s">
        <v>4261</v>
      </c>
      <c r="Y15" s="20">
        <v>1.056881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0.97884959999999999</v>
      </c>
      <c r="N16" s="16" t="s">
        <v>5671</v>
      </c>
      <c r="O16" s="17">
        <v>0</v>
      </c>
      <c r="P16" s="16" t="s">
        <v>4257</v>
      </c>
      <c r="Q16" s="20">
        <v>1.028152</v>
      </c>
      <c r="R16" s="16" t="s">
        <v>5672</v>
      </c>
      <c r="S16" s="17">
        <v>0</v>
      </c>
      <c r="T16" s="16" t="s">
        <v>4259</v>
      </c>
      <c r="U16" s="20">
        <v>1.0659970000000001</v>
      </c>
      <c r="V16" s="16" t="s">
        <v>5673</v>
      </c>
      <c r="W16" s="17">
        <v>0</v>
      </c>
      <c r="X16" s="16" t="s">
        <v>4261</v>
      </c>
      <c r="Y16" s="20">
        <v>1.056881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4854</v>
      </c>
      <c r="H17" s="16" t="s">
        <v>4253</v>
      </c>
      <c r="I17" s="20">
        <v>1</v>
      </c>
      <c r="J17" s="16" t="s">
        <v>5670</v>
      </c>
      <c r="K17" s="17">
        <v>6055</v>
      </c>
      <c r="L17" s="16" t="s">
        <v>4255</v>
      </c>
      <c r="M17" s="20">
        <v>0.97884959999999999</v>
      </c>
      <c r="N17" s="16" t="s">
        <v>5671</v>
      </c>
      <c r="O17" s="17">
        <v>9477</v>
      </c>
      <c r="P17" s="16" t="s">
        <v>4257</v>
      </c>
      <c r="Q17" s="20">
        <v>1.028152</v>
      </c>
      <c r="R17" s="16" t="s">
        <v>5672</v>
      </c>
      <c r="S17" s="17">
        <v>7793</v>
      </c>
      <c r="T17" s="16" t="s">
        <v>4259</v>
      </c>
      <c r="U17" s="20">
        <v>1.0659970000000001</v>
      </c>
      <c r="V17" s="16" t="s">
        <v>5673</v>
      </c>
      <c r="W17" s="17">
        <v>9435</v>
      </c>
      <c r="X17" s="16" t="s">
        <v>4261</v>
      </c>
      <c r="Y17" s="20">
        <v>1.056881</v>
      </c>
      <c r="Z17" s="16" t="s">
        <v>5698</v>
      </c>
      <c r="AA17" s="17">
        <f>SUM(PRODUCT(A3L310C2,A3L310C3),PRODUCT(A3L310C4,A3L310C5),PRODUCT(A3L310C6,A3L310C7))/A3L310C1</f>
        <v>6841.5769440000004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562</v>
      </c>
      <c r="H18" s="16" t="s">
        <v>4253</v>
      </c>
      <c r="I18" s="20">
        <v>1</v>
      </c>
      <c r="J18" s="16" t="s">
        <v>5670</v>
      </c>
      <c r="K18" s="17">
        <v>963</v>
      </c>
      <c r="L18" s="16" t="s">
        <v>4255</v>
      </c>
      <c r="M18" s="20">
        <v>0.97884959999999999</v>
      </c>
      <c r="N18" s="16" t="s">
        <v>5671</v>
      </c>
      <c r="O18" s="17">
        <v>952</v>
      </c>
      <c r="P18" s="16" t="s">
        <v>4257</v>
      </c>
      <c r="Q18" s="20">
        <v>1.028152</v>
      </c>
      <c r="R18" s="16" t="s">
        <v>5672</v>
      </c>
      <c r="S18" s="17">
        <v>503</v>
      </c>
      <c r="T18" s="16" t="s">
        <v>4259</v>
      </c>
      <c r="U18" s="20">
        <v>1.0659970000000001</v>
      </c>
      <c r="V18" s="16" t="s">
        <v>5673</v>
      </c>
      <c r="W18" s="17">
        <v>609</v>
      </c>
      <c r="X18" s="16" t="s">
        <v>4261</v>
      </c>
      <c r="Y18" s="20">
        <v>1.056881</v>
      </c>
      <c r="Z18" s="16" t="s">
        <v>5699</v>
      </c>
      <c r="AA18" s="17">
        <f>SUM(PRODUCT(A3L311C2,A3L311C3),PRODUCT(A3L311C4,A3L311C5),PRODUCT(A3L311C6,A3L311C7))/A3L311C1</f>
        <v>827.81095626666649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0.97884959999999999</v>
      </c>
      <c r="N19" s="16" t="s">
        <v>5671</v>
      </c>
      <c r="O19" s="17">
        <v>0</v>
      </c>
      <c r="P19" s="16" t="s">
        <v>4257</v>
      </c>
      <c r="Q19" s="20">
        <v>1.028152</v>
      </c>
      <c r="R19" s="16" t="s">
        <v>5672</v>
      </c>
      <c r="S19" s="17">
        <v>0</v>
      </c>
      <c r="T19" s="16" t="s">
        <v>4259</v>
      </c>
      <c r="U19" s="20">
        <v>1.0659970000000001</v>
      </c>
      <c r="V19" s="16" t="s">
        <v>5673</v>
      </c>
      <c r="W19" s="17">
        <v>0</v>
      </c>
      <c r="X19" s="16" t="s">
        <v>4261</v>
      </c>
      <c r="Y19" s="20">
        <v>1.056881</v>
      </c>
      <c r="Z19" s="16" t="s">
        <v>5700</v>
      </c>
      <c r="AA19" s="17">
        <f>SUM(PRODUCT(A3L312C2,A3L312C3),PRODUCT(A3L312C4,A3L312C5),PRODUCT(A3L312C6,A3L312C7))/A3L312C1</f>
        <v>0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877</v>
      </c>
      <c r="H20" s="16" t="s">
        <v>4253</v>
      </c>
      <c r="I20" s="20">
        <v>1</v>
      </c>
      <c r="J20" s="16" t="s">
        <v>5670</v>
      </c>
      <c r="K20" s="17">
        <v>1448</v>
      </c>
      <c r="L20" s="16" t="s">
        <v>4255</v>
      </c>
      <c r="M20" s="20">
        <v>0.97884959999999999</v>
      </c>
      <c r="N20" s="16" t="s">
        <v>5671</v>
      </c>
      <c r="O20" s="17">
        <v>1929</v>
      </c>
      <c r="P20" s="16" t="s">
        <v>4257</v>
      </c>
      <c r="Q20" s="20">
        <v>1.028152</v>
      </c>
      <c r="R20" s="16" t="s">
        <v>5672</v>
      </c>
      <c r="S20" s="17">
        <v>3368</v>
      </c>
      <c r="T20" s="16" t="s">
        <v>4259</v>
      </c>
      <c r="U20" s="20">
        <v>1.0659970000000001</v>
      </c>
      <c r="V20" s="16" t="s">
        <v>5673</v>
      </c>
      <c r="W20" s="17">
        <v>4078</v>
      </c>
      <c r="X20" s="16" t="s">
        <v>4261</v>
      </c>
      <c r="Y20" s="20">
        <v>1.056881</v>
      </c>
      <c r="Z20" s="16" t="s">
        <v>5701</v>
      </c>
      <c r="AA20" s="17">
        <f>SUM(PRODUCT(A3L313C2,A3L313C3),PRODUCT(A3L313C4,A3L313C5),PRODUCT(A3L313C6,A3L313C7))/A3L313C1</f>
        <v>1425.8931429333334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5154</v>
      </c>
      <c r="H21" s="16" t="s">
        <v>4253</v>
      </c>
      <c r="I21" s="20">
        <v>1</v>
      </c>
      <c r="J21" s="16" t="s">
        <v>5670</v>
      </c>
      <c r="K21" s="17">
        <v>4499</v>
      </c>
      <c r="L21" s="16" t="s">
        <v>4255</v>
      </c>
      <c r="M21" s="20">
        <v>0.97884959999999999</v>
      </c>
      <c r="N21" s="16" t="s">
        <v>5671</v>
      </c>
      <c r="O21" s="17">
        <v>4190</v>
      </c>
      <c r="P21" s="16" t="s">
        <v>4257</v>
      </c>
      <c r="Q21" s="20">
        <v>1.028152</v>
      </c>
      <c r="R21" s="16" t="s">
        <v>5672</v>
      </c>
      <c r="S21" s="17">
        <v>40</v>
      </c>
      <c r="T21" s="16" t="s">
        <v>4259</v>
      </c>
      <c r="U21" s="20">
        <v>1.0659970000000001</v>
      </c>
      <c r="V21" s="16" t="s">
        <v>5673</v>
      </c>
      <c r="W21" s="17">
        <v>48</v>
      </c>
      <c r="X21" s="16" t="s">
        <v>4261</v>
      </c>
      <c r="Y21" s="20">
        <v>1.056881</v>
      </c>
      <c r="Z21" s="16" t="s">
        <v>5702</v>
      </c>
      <c r="AA21" s="17">
        <f>SUM(PRODUCT(A3L314C2,A3L314C3),PRODUCT(A3L314C4,A3L314C5),PRODUCT(A3L314C6,A3L314C7))/A3L314C1</f>
        <v>4621.9337434666659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0.97884959999999999</v>
      </c>
      <c r="N22" s="16" t="s">
        <v>5671</v>
      </c>
      <c r="O22" s="17">
        <v>0</v>
      </c>
      <c r="P22" s="16" t="s">
        <v>4257</v>
      </c>
      <c r="Q22" s="20">
        <v>1.028152</v>
      </c>
      <c r="R22" s="16" t="s">
        <v>5672</v>
      </c>
      <c r="S22" s="17">
        <v>0</v>
      </c>
      <c r="T22" s="16" t="s">
        <v>4259</v>
      </c>
      <c r="U22" s="20">
        <v>1.0659970000000001</v>
      </c>
      <c r="V22" s="16" t="s">
        <v>5673</v>
      </c>
      <c r="W22" s="17">
        <v>0</v>
      </c>
      <c r="X22" s="16" t="s">
        <v>4261</v>
      </c>
      <c r="Y22" s="20">
        <v>1.056881</v>
      </c>
      <c r="Z22" s="16" t="s">
        <v>5703</v>
      </c>
      <c r="AA22" s="17">
        <f>SUM(PRODUCT(A3L315C2,A3L315C3),PRODUCT(A3L315C4,A3L315C5),PRODUCT(A3L315C6,A3L315C7))/A3L315C1</f>
        <v>0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0.97884959999999999</v>
      </c>
      <c r="N23" s="16" t="s">
        <v>5671</v>
      </c>
      <c r="O23" s="17">
        <v>0</v>
      </c>
      <c r="P23" s="16" t="s">
        <v>4257</v>
      </c>
      <c r="Q23" s="20">
        <v>1.028152</v>
      </c>
      <c r="R23" s="16" t="s">
        <v>5672</v>
      </c>
      <c r="S23" s="17">
        <v>0</v>
      </c>
      <c r="T23" s="16" t="s">
        <v>4259</v>
      </c>
      <c r="U23" s="20">
        <v>1.0659970000000001</v>
      </c>
      <c r="V23" s="16" t="s">
        <v>5673</v>
      </c>
      <c r="W23" s="17">
        <v>0</v>
      </c>
      <c r="X23" s="16" t="s">
        <v>4261</v>
      </c>
      <c r="Y23" s="20">
        <v>1.056881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0.97884959999999999</v>
      </c>
      <c r="N24" s="16" t="s">
        <v>5671</v>
      </c>
      <c r="O24" s="17">
        <v>0</v>
      </c>
      <c r="P24" s="16" t="s">
        <v>4257</v>
      </c>
      <c r="Q24" s="20">
        <v>1.028152</v>
      </c>
      <c r="R24" s="16" t="s">
        <v>5672</v>
      </c>
      <c r="S24" s="17">
        <v>0</v>
      </c>
      <c r="T24" s="16" t="s">
        <v>4259</v>
      </c>
      <c r="U24" s="20">
        <v>1.0659970000000001</v>
      </c>
      <c r="V24" s="16" t="s">
        <v>5673</v>
      </c>
      <c r="W24" s="17">
        <v>0</v>
      </c>
      <c r="X24" s="16" t="s">
        <v>4261</v>
      </c>
      <c r="Y24" s="20">
        <v>1.056881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0.97884959999999999</v>
      </c>
      <c r="N25" s="16" t="s">
        <v>5671</v>
      </c>
      <c r="O25" s="17">
        <v>0</v>
      </c>
      <c r="P25" s="16" t="s">
        <v>4257</v>
      </c>
      <c r="Q25" s="20">
        <v>1.028152</v>
      </c>
      <c r="R25" s="16" t="s">
        <v>5672</v>
      </c>
      <c r="S25" s="17">
        <v>0</v>
      </c>
      <c r="T25" s="16" t="s">
        <v>4259</v>
      </c>
      <c r="U25" s="20">
        <v>1.0659970000000001</v>
      </c>
      <c r="V25" s="16" t="s">
        <v>5673</v>
      </c>
      <c r="W25" s="17">
        <v>0</v>
      </c>
      <c r="X25" s="16" t="s">
        <v>4261</v>
      </c>
      <c r="Y25" s="20">
        <v>1.056881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0.97884959999999999</v>
      </c>
      <c r="N26" s="16" t="s">
        <v>5671</v>
      </c>
      <c r="O26" s="17">
        <v>0</v>
      </c>
      <c r="P26" s="16" t="s">
        <v>4257</v>
      </c>
      <c r="Q26" s="20">
        <v>1.028152</v>
      </c>
      <c r="R26" s="16" t="s">
        <v>5672</v>
      </c>
      <c r="S26" s="17">
        <v>0</v>
      </c>
      <c r="T26" s="16" t="s">
        <v>4259</v>
      </c>
      <c r="U26" s="20">
        <v>1.0659970000000001</v>
      </c>
      <c r="V26" s="16" t="s">
        <v>5673</v>
      </c>
      <c r="W26" s="17">
        <v>0</v>
      </c>
      <c r="X26" s="16" t="s">
        <v>4261</v>
      </c>
      <c r="Y26" s="20">
        <v>1.056881</v>
      </c>
      <c r="Z26" s="16" t="s">
        <v>5707</v>
      </c>
      <c r="AA26" s="17">
        <f>SUM(PRODUCT(A3L319C2,A3L319C3),PRODUCT(A3L319C4,A3L319C5),PRODUCT(A3L319C6,A3L319C7))/A3L319C1</f>
        <v>0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484</v>
      </c>
      <c r="H27" s="16" t="s">
        <v>4253</v>
      </c>
      <c r="I27" s="20">
        <v>1</v>
      </c>
      <c r="J27" s="16" t="s">
        <v>5670</v>
      </c>
      <c r="K27" s="17">
        <v>600</v>
      </c>
      <c r="L27" s="16" t="s">
        <v>4255</v>
      </c>
      <c r="M27" s="20">
        <v>0.97884959999999999</v>
      </c>
      <c r="N27" s="16" t="s">
        <v>5671</v>
      </c>
      <c r="O27" s="17">
        <v>644</v>
      </c>
      <c r="P27" s="16" t="s">
        <v>4257</v>
      </c>
      <c r="Q27" s="20">
        <v>1.028152</v>
      </c>
      <c r="R27" s="16" t="s">
        <v>5672</v>
      </c>
      <c r="S27" s="17">
        <v>270</v>
      </c>
      <c r="T27" s="16" t="s">
        <v>4259</v>
      </c>
      <c r="U27" s="20">
        <v>1.0659970000000001</v>
      </c>
      <c r="V27" s="16" t="s">
        <v>5673</v>
      </c>
      <c r="W27" s="17">
        <v>327</v>
      </c>
      <c r="X27" s="16" t="s">
        <v>4261</v>
      </c>
      <c r="Y27" s="20">
        <v>1.056881</v>
      </c>
      <c r="Z27" s="16" t="s">
        <v>5708</v>
      </c>
      <c r="AA27" s="17">
        <f>SUM(PRODUCT(A3L320C2,A3L320C3),PRODUCT(A3L320C4,A3L320C5),PRODUCT(A3L320C6,A3L320C7))/A3L320C1</f>
        <v>577.81321600000001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0.97884959999999999</v>
      </c>
      <c r="N28" s="16" t="s">
        <v>5671</v>
      </c>
      <c r="O28" s="17">
        <v>0</v>
      </c>
      <c r="P28" s="16" t="s">
        <v>4257</v>
      </c>
      <c r="Q28" s="20">
        <v>1.028152</v>
      </c>
      <c r="R28" s="16" t="s">
        <v>5672</v>
      </c>
      <c r="S28" s="17">
        <v>0</v>
      </c>
      <c r="T28" s="16" t="s">
        <v>4259</v>
      </c>
      <c r="U28" s="20">
        <v>1.0659970000000001</v>
      </c>
      <c r="V28" s="16" t="s">
        <v>5673</v>
      </c>
      <c r="W28" s="17">
        <v>0</v>
      </c>
      <c r="X28" s="16" t="s">
        <v>4261</v>
      </c>
      <c r="Y28" s="20">
        <v>1.056881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51</v>
      </c>
      <c r="H29" s="16" t="s">
        <v>4253</v>
      </c>
      <c r="I29" s="20">
        <v>1</v>
      </c>
      <c r="J29" s="16" t="s">
        <v>5670</v>
      </c>
      <c r="K29" s="17">
        <v>125</v>
      </c>
      <c r="L29" s="16" t="s">
        <v>4255</v>
      </c>
      <c r="M29" s="20">
        <v>0.97884959999999999</v>
      </c>
      <c r="N29" s="16" t="s">
        <v>5671</v>
      </c>
      <c r="O29" s="17">
        <v>117</v>
      </c>
      <c r="P29" s="16" t="s">
        <v>4257</v>
      </c>
      <c r="Q29" s="20">
        <v>1.028152</v>
      </c>
      <c r="R29" s="16" t="s">
        <v>5672</v>
      </c>
      <c r="S29" s="17">
        <v>233</v>
      </c>
      <c r="T29" s="16" t="s">
        <v>4259</v>
      </c>
      <c r="U29" s="20">
        <v>1.0659970000000001</v>
      </c>
      <c r="V29" s="16" t="s">
        <v>5673</v>
      </c>
      <c r="W29" s="17">
        <v>283</v>
      </c>
      <c r="X29" s="16" t="s">
        <v>4261</v>
      </c>
      <c r="Y29" s="20">
        <v>1.056881</v>
      </c>
      <c r="Z29" s="16" t="s">
        <v>5710</v>
      </c>
      <c r="AA29" s="17">
        <f>SUM(PRODUCT(A3L322C2,A3L322C3),PRODUCT(A3L322C4,A3L322C5),PRODUCT(A3L322C6,A3L322C7))/A3L322C1</f>
        <v>97.883328000000006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0.97884959999999999</v>
      </c>
      <c r="N30" s="16" t="s">
        <v>5671</v>
      </c>
      <c r="O30" s="17">
        <v>0</v>
      </c>
      <c r="P30" s="16" t="s">
        <v>4257</v>
      </c>
      <c r="Q30" s="20">
        <v>1.028152</v>
      </c>
      <c r="R30" s="16" t="s">
        <v>5672</v>
      </c>
      <c r="S30" s="17">
        <v>0</v>
      </c>
      <c r="T30" s="16" t="s">
        <v>4259</v>
      </c>
      <c r="U30" s="20">
        <v>1.0659970000000001</v>
      </c>
      <c r="V30" s="16" t="s">
        <v>5673</v>
      </c>
      <c r="W30" s="17">
        <v>0</v>
      </c>
      <c r="X30" s="16" t="s">
        <v>4261</v>
      </c>
      <c r="Y30" s="20">
        <v>1.056881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0.97884959999999999</v>
      </c>
      <c r="N31" s="16" t="s">
        <v>5671</v>
      </c>
      <c r="O31" s="17">
        <v>0</v>
      </c>
      <c r="P31" s="16" t="s">
        <v>4257</v>
      </c>
      <c r="Q31" s="20">
        <v>1.028152</v>
      </c>
      <c r="R31" s="16" t="s">
        <v>5672</v>
      </c>
      <c r="S31" s="17">
        <v>0</v>
      </c>
      <c r="T31" s="16" t="s">
        <v>4259</v>
      </c>
      <c r="U31" s="20">
        <v>1.0659970000000001</v>
      </c>
      <c r="V31" s="16" t="s">
        <v>5673</v>
      </c>
      <c r="W31" s="17">
        <v>0</v>
      </c>
      <c r="X31" s="16" t="s">
        <v>4261</v>
      </c>
      <c r="Y31" s="20">
        <v>1.056881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0.97884959999999999</v>
      </c>
      <c r="N32" s="16" t="s">
        <v>5671</v>
      </c>
      <c r="O32" s="17">
        <v>0</v>
      </c>
      <c r="P32" s="16" t="s">
        <v>4257</v>
      </c>
      <c r="Q32" s="20">
        <v>1.028152</v>
      </c>
      <c r="R32" s="16" t="s">
        <v>5672</v>
      </c>
      <c r="S32" s="17">
        <v>0</v>
      </c>
      <c r="T32" s="16" t="s">
        <v>4259</v>
      </c>
      <c r="U32" s="20">
        <v>1.0659970000000001</v>
      </c>
      <c r="V32" s="16" t="s">
        <v>5673</v>
      </c>
      <c r="W32" s="17">
        <v>0</v>
      </c>
      <c r="X32" s="16" t="s">
        <v>4261</v>
      </c>
      <c r="Y32" s="20">
        <v>1.056881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11982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13690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17309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12207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14780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14392.911330666668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1.1089709999999999</v>
      </c>
      <c r="N34" s="16" t="s">
        <v>5671</v>
      </c>
      <c r="O34" s="17">
        <v>0</v>
      </c>
      <c r="P34" s="16" t="s">
        <v>4257</v>
      </c>
      <c r="Q34" s="20">
        <v>1.0264869999999999</v>
      </c>
      <c r="R34" s="16" t="s">
        <v>5672</v>
      </c>
      <c r="S34" s="17">
        <v>0</v>
      </c>
      <c r="T34" s="16" t="s">
        <v>4259</v>
      </c>
      <c r="U34" s="20">
        <v>1.0069710000000001</v>
      </c>
      <c r="V34" s="16" t="s">
        <v>5673</v>
      </c>
      <c r="W34" s="17">
        <v>0</v>
      </c>
      <c r="X34" s="16" t="s">
        <v>4261</v>
      </c>
      <c r="Y34" s="20">
        <v>1.1204449999999999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1471</v>
      </c>
      <c r="H35" s="16" t="s">
        <v>4253</v>
      </c>
      <c r="I35" s="20">
        <v>1</v>
      </c>
      <c r="J35" s="16" t="s">
        <v>5670</v>
      </c>
      <c r="K35" s="17">
        <v>1169</v>
      </c>
      <c r="L35" s="16" t="s">
        <v>4255</v>
      </c>
      <c r="M35" s="20">
        <v>1.1089709999999999</v>
      </c>
      <c r="N35" s="16" t="s">
        <v>5671</v>
      </c>
      <c r="O35" s="17">
        <v>965</v>
      </c>
      <c r="P35" s="16" t="s">
        <v>4257</v>
      </c>
      <c r="Q35" s="20">
        <v>1.0264869999999999</v>
      </c>
      <c r="R35" s="16" t="s">
        <v>5672</v>
      </c>
      <c r="S35" s="17">
        <v>671</v>
      </c>
      <c r="T35" s="16" t="s">
        <v>4259</v>
      </c>
      <c r="U35" s="20">
        <v>1.0069710000000001</v>
      </c>
      <c r="V35" s="16" t="s">
        <v>5673</v>
      </c>
      <c r="W35" s="17">
        <v>267</v>
      </c>
      <c r="X35" s="16" t="s">
        <v>4261</v>
      </c>
      <c r="Y35" s="20">
        <v>1.1204449999999999</v>
      </c>
      <c r="Z35" s="16" t="s">
        <v>5721</v>
      </c>
      <c r="AA35" s="17">
        <f>SUM(PRODUCT(A3L328C2,A3L328C3),PRODUCT(A3L328C4,A3L328C5),PRODUCT(A3L328C6,A3L328C7))/A3L328C1</f>
        <v>1252.6490179999998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1.1089709999999999</v>
      </c>
      <c r="N36" s="16" t="s">
        <v>5671</v>
      </c>
      <c r="O36" s="17">
        <v>0</v>
      </c>
      <c r="P36" s="16" t="s">
        <v>4257</v>
      </c>
      <c r="Q36" s="20">
        <v>1.0264869999999999</v>
      </c>
      <c r="R36" s="16" t="s">
        <v>5672</v>
      </c>
      <c r="S36" s="17">
        <v>0</v>
      </c>
      <c r="T36" s="16" t="s">
        <v>4259</v>
      </c>
      <c r="U36" s="20">
        <v>1.0069710000000001</v>
      </c>
      <c r="V36" s="16" t="s">
        <v>5673</v>
      </c>
      <c r="W36" s="17">
        <v>0</v>
      </c>
      <c r="X36" s="16" t="s">
        <v>4261</v>
      </c>
      <c r="Y36" s="20">
        <v>1.1204449999999999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1.1089709999999999</v>
      </c>
      <c r="N37" s="16" t="s">
        <v>5671</v>
      </c>
      <c r="O37" s="17">
        <v>0</v>
      </c>
      <c r="P37" s="16" t="s">
        <v>4257</v>
      </c>
      <c r="Q37" s="20">
        <v>1.0264869999999999</v>
      </c>
      <c r="R37" s="16" t="s">
        <v>5672</v>
      </c>
      <c r="S37" s="17">
        <v>0</v>
      </c>
      <c r="T37" s="16" t="s">
        <v>4259</v>
      </c>
      <c r="U37" s="20">
        <v>1.0069710000000001</v>
      </c>
      <c r="V37" s="16" t="s">
        <v>5673</v>
      </c>
      <c r="W37" s="17">
        <v>0</v>
      </c>
      <c r="X37" s="16" t="s">
        <v>4261</v>
      </c>
      <c r="Y37" s="20">
        <v>1.1204449999999999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1.1089709999999999</v>
      </c>
      <c r="N38" s="16" t="s">
        <v>5671</v>
      </c>
      <c r="O38" s="17">
        <v>0</v>
      </c>
      <c r="P38" s="16" t="s">
        <v>4257</v>
      </c>
      <c r="Q38" s="20">
        <v>1.0264869999999999</v>
      </c>
      <c r="R38" s="16" t="s">
        <v>5672</v>
      </c>
      <c r="S38" s="17">
        <v>0</v>
      </c>
      <c r="T38" s="16" t="s">
        <v>4259</v>
      </c>
      <c r="U38" s="20">
        <v>1.0069710000000001</v>
      </c>
      <c r="V38" s="16" t="s">
        <v>5673</v>
      </c>
      <c r="W38" s="17">
        <v>0</v>
      </c>
      <c r="X38" s="16" t="s">
        <v>4261</v>
      </c>
      <c r="Y38" s="20">
        <v>1.1204449999999999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1.1089709999999999</v>
      </c>
      <c r="N39" s="16" t="s">
        <v>5671</v>
      </c>
      <c r="O39" s="17">
        <v>0</v>
      </c>
      <c r="P39" s="16" t="s">
        <v>4257</v>
      </c>
      <c r="Q39" s="20">
        <v>1.0264869999999999</v>
      </c>
      <c r="R39" s="16" t="s">
        <v>5672</v>
      </c>
      <c r="S39" s="17">
        <v>0</v>
      </c>
      <c r="T39" s="16" t="s">
        <v>4259</v>
      </c>
      <c r="U39" s="20">
        <v>1.0069710000000001</v>
      </c>
      <c r="V39" s="16" t="s">
        <v>5673</v>
      </c>
      <c r="W39" s="17">
        <v>0</v>
      </c>
      <c r="X39" s="16" t="s">
        <v>4261</v>
      </c>
      <c r="Y39" s="20">
        <v>1.1204449999999999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1.1089709999999999</v>
      </c>
      <c r="N40" s="16" t="s">
        <v>5671</v>
      </c>
      <c r="O40" s="17">
        <v>0</v>
      </c>
      <c r="P40" s="16" t="s">
        <v>4257</v>
      </c>
      <c r="Q40" s="20">
        <v>1.0264869999999999</v>
      </c>
      <c r="R40" s="16" t="s">
        <v>5672</v>
      </c>
      <c r="S40" s="17">
        <v>0</v>
      </c>
      <c r="T40" s="16" t="s">
        <v>4259</v>
      </c>
      <c r="U40" s="20">
        <v>1.0069710000000001</v>
      </c>
      <c r="V40" s="16" t="s">
        <v>5673</v>
      </c>
      <c r="W40" s="17">
        <v>0</v>
      </c>
      <c r="X40" s="16" t="s">
        <v>4261</v>
      </c>
      <c r="Y40" s="20">
        <v>1.1204449999999999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1.1089709999999999</v>
      </c>
      <c r="N41" s="16" t="s">
        <v>5671</v>
      </c>
      <c r="O41" s="17">
        <v>0</v>
      </c>
      <c r="P41" s="16" t="s">
        <v>4257</v>
      </c>
      <c r="Q41" s="20">
        <v>1.0264869999999999</v>
      </c>
      <c r="R41" s="16" t="s">
        <v>5672</v>
      </c>
      <c r="S41" s="17">
        <v>0</v>
      </c>
      <c r="T41" s="16" t="s">
        <v>4259</v>
      </c>
      <c r="U41" s="20">
        <v>1.0069710000000001</v>
      </c>
      <c r="V41" s="16" t="s">
        <v>5673</v>
      </c>
      <c r="W41" s="17">
        <v>0</v>
      </c>
      <c r="X41" s="16" t="s">
        <v>4261</v>
      </c>
      <c r="Y41" s="20">
        <v>1.1204449999999999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1.1089709999999999</v>
      </c>
      <c r="N42" s="16" t="s">
        <v>5671</v>
      </c>
      <c r="O42" s="17">
        <v>0</v>
      </c>
      <c r="P42" s="16" t="s">
        <v>4257</v>
      </c>
      <c r="Q42" s="20">
        <v>1.0264869999999999</v>
      </c>
      <c r="R42" s="16" t="s">
        <v>5672</v>
      </c>
      <c r="S42" s="17">
        <v>0</v>
      </c>
      <c r="T42" s="16" t="s">
        <v>4259</v>
      </c>
      <c r="U42" s="20">
        <v>1.0069710000000001</v>
      </c>
      <c r="V42" s="16" t="s">
        <v>5673</v>
      </c>
      <c r="W42" s="17">
        <v>0</v>
      </c>
      <c r="X42" s="16" t="s">
        <v>4261</v>
      </c>
      <c r="Y42" s="20">
        <v>1.1204449999999999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1.1089709999999999</v>
      </c>
      <c r="N43" s="16" t="s">
        <v>5671</v>
      </c>
      <c r="O43" s="17">
        <v>0</v>
      </c>
      <c r="P43" s="16" t="s">
        <v>4257</v>
      </c>
      <c r="Q43" s="20">
        <v>1.0264869999999999</v>
      </c>
      <c r="R43" s="16" t="s">
        <v>5672</v>
      </c>
      <c r="S43" s="17">
        <v>0</v>
      </c>
      <c r="T43" s="16" t="s">
        <v>4259</v>
      </c>
      <c r="U43" s="20">
        <v>1.0069710000000001</v>
      </c>
      <c r="V43" s="16" t="s">
        <v>5673</v>
      </c>
      <c r="W43" s="17">
        <v>0</v>
      </c>
      <c r="X43" s="16" t="s">
        <v>4261</v>
      </c>
      <c r="Y43" s="20">
        <v>1.1204449999999999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200</v>
      </c>
      <c r="H44" s="16" t="s">
        <v>4253</v>
      </c>
      <c r="I44" s="20">
        <v>1</v>
      </c>
      <c r="J44" s="16" t="s">
        <v>5670</v>
      </c>
      <c r="K44" s="17">
        <v>324</v>
      </c>
      <c r="L44" s="16" t="s">
        <v>4255</v>
      </c>
      <c r="M44" s="20">
        <v>1.1089709999999999</v>
      </c>
      <c r="N44" s="16" t="s">
        <v>5671</v>
      </c>
      <c r="O44" s="17">
        <v>153</v>
      </c>
      <c r="P44" s="16" t="s">
        <v>4257</v>
      </c>
      <c r="Q44" s="20">
        <v>1.0264869999999999</v>
      </c>
      <c r="R44" s="16" t="s">
        <v>5672</v>
      </c>
      <c r="S44" s="17">
        <v>173</v>
      </c>
      <c r="T44" s="16" t="s">
        <v>4259</v>
      </c>
      <c r="U44" s="20">
        <v>1.0069710000000001</v>
      </c>
      <c r="V44" s="16" t="s">
        <v>5673</v>
      </c>
      <c r="W44" s="17">
        <v>160</v>
      </c>
      <c r="X44" s="16" t="s">
        <v>4261</v>
      </c>
      <c r="Y44" s="20">
        <v>1.1204449999999999</v>
      </c>
      <c r="Z44" s="16" t="s">
        <v>5730</v>
      </c>
      <c r="AA44" s="17">
        <f>SUM(PRODUCT(A3L337C2,A3L337C3),PRODUCT(A3L337C4,A3L337C5),PRODUCT(A3L337C6,A3L337C7))/A3L337C1</f>
        <v>238.78637166666667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1.0581739999999999</v>
      </c>
      <c r="N45" s="16" t="s">
        <v>5671</v>
      </c>
      <c r="O45" s="17">
        <v>0</v>
      </c>
      <c r="P45" s="16" t="s">
        <v>4257</v>
      </c>
      <c r="Q45" s="20">
        <v>1.0269809999999999</v>
      </c>
      <c r="R45" s="16" t="s">
        <v>5672</v>
      </c>
      <c r="S45" s="17">
        <v>0</v>
      </c>
      <c r="T45" s="16" t="s">
        <v>4259</v>
      </c>
      <c r="U45" s="20">
        <v>1.030675</v>
      </c>
      <c r="V45" s="16" t="s">
        <v>5673</v>
      </c>
      <c r="W45" s="17">
        <v>0</v>
      </c>
      <c r="X45" s="16" t="s">
        <v>4261</v>
      </c>
      <c r="Y45" s="20">
        <v>1.0970839999999999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0.97884959999999999</v>
      </c>
      <c r="N46" s="16" t="s">
        <v>5671</v>
      </c>
      <c r="O46" s="17">
        <v>0</v>
      </c>
      <c r="P46" s="16" t="s">
        <v>4257</v>
      </c>
      <c r="Q46" s="20">
        <v>1.028152</v>
      </c>
      <c r="R46" s="16" t="s">
        <v>5672</v>
      </c>
      <c r="S46" s="17">
        <v>0</v>
      </c>
      <c r="T46" s="16" t="s">
        <v>4259</v>
      </c>
      <c r="U46" s="20">
        <v>1.0659970000000001</v>
      </c>
      <c r="V46" s="16" t="s">
        <v>5673</v>
      </c>
      <c r="W46" s="17">
        <v>0</v>
      </c>
      <c r="X46" s="16" t="s">
        <v>4261</v>
      </c>
      <c r="Y46" s="20">
        <v>1.056881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1.1089709999999999</v>
      </c>
      <c r="N47" s="16" t="s">
        <v>5671</v>
      </c>
      <c r="O47" s="17">
        <v>0</v>
      </c>
      <c r="P47" s="16" t="s">
        <v>4257</v>
      </c>
      <c r="Q47" s="20">
        <v>1.0264869999999999</v>
      </c>
      <c r="R47" s="16" t="s">
        <v>5672</v>
      </c>
      <c r="S47" s="17">
        <v>0</v>
      </c>
      <c r="T47" s="16" t="s">
        <v>4259</v>
      </c>
      <c r="U47" s="20">
        <v>1.0069710000000001</v>
      </c>
      <c r="V47" s="16" t="s">
        <v>5673</v>
      </c>
      <c r="W47" s="17">
        <v>0</v>
      </c>
      <c r="X47" s="16" t="s">
        <v>4261</v>
      </c>
      <c r="Y47" s="20">
        <v>1.1204449999999999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5817</v>
      </c>
      <c r="H48" s="16" t="s">
        <v>4253</v>
      </c>
      <c r="I48" s="20">
        <v>1</v>
      </c>
      <c r="J48" s="16" t="s">
        <v>5670</v>
      </c>
      <c r="K48" s="17">
        <v>6064</v>
      </c>
      <c r="L48" s="16" t="s">
        <v>4255</v>
      </c>
      <c r="M48" s="20">
        <v>1.1089709999999999</v>
      </c>
      <c r="N48" s="16" t="s">
        <v>5671</v>
      </c>
      <c r="O48" s="17">
        <v>7106</v>
      </c>
      <c r="P48" s="16" t="s">
        <v>4257</v>
      </c>
      <c r="Q48" s="20">
        <v>1.0264869999999999</v>
      </c>
      <c r="R48" s="16" t="s">
        <v>5672</v>
      </c>
      <c r="S48" s="17">
        <v>8365</v>
      </c>
      <c r="T48" s="16" t="s">
        <v>4259</v>
      </c>
      <c r="U48" s="20">
        <v>1.0069710000000001</v>
      </c>
      <c r="V48" s="16" t="s">
        <v>5673</v>
      </c>
      <c r="W48" s="17">
        <v>7955</v>
      </c>
      <c r="X48" s="16" t="s">
        <v>4261</v>
      </c>
      <c r="Y48" s="20">
        <v>1.1204449999999999</v>
      </c>
      <c r="Z48" s="16" t="s">
        <v>5734</v>
      </c>
      <c r="AA48" s="17">
        <f>SUM(PRODUCT(A3L341C2,A3L341C3),PRODUCT(A3L341C4,A3L341C5),PRODUCT(A3L341C6,A3L341C7))/A3L341C1</f>
        <v>6612.0055886666669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7488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7557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8224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9209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8382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8103.4409783333331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59243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54391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66531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61078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59410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61479.447673666662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DBB5BD-F91B-40C3-8877-95086D994A3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2909</v>
      </c>
      <c r="H8" s="16" t="s">
        <v>4253</v>
      </c>
      <c r="I8" s="20">
        <v>1</v>
      </c>
      <c r="J8" s="16" t="s">
        <v>5670</v>
      </c>
      <c r="K8" s="17">
        <v>2855</v>
      </c>
      <c r="L8" s="16" t="s">
        <v>4255</v>
      </c>
      <c r="M8" s="20">
        <v>1.0199929999999999</v>
      </c>
      <c r="N8" s="16" t="s">
        <v>5671</v>
      </c>
      <c r="O8" s="17">
        <v>982</v>
      </c>
      <c r="P8" s="16" t="s">
        <v>4257</v>
      </c>
      <c r="Q8" s="20">
        <v>1.0450269999999999</v>
      </c>
      <c r="R8" s="16" t="s">
        <v>5672</v>
      </c>
      <c r="S8" s="17">
        <v>1270</v>
      </c>
      <c r="T8" s="16" t="s">
        <v>4259</v>
      </c>
      <c r="U8" s="20">
        <v>1.0477339999999999</v>
      </c>
      <c r="V8" s="16" t="s">
        <v>5673</v>
      </c>
      <c r="W8" s="17">
        <v>1312</v>
      </c>
      <c r="X8" s="16" t="s">
        <v>4261</v>
      </c>
      <c r="Y8" s="20">
        <v>1.093032</v>
      </c>
      <c r="Z8" s="16" t="s">
        <v>5768</v>
      </c>
      <c r="AA8" s="17">
        <f>SUM(PRODUCT(A3L401C2,A3L401C3))/A3L401C1</f>
        <v>2909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41743</v>
      </c>
      <c r="H9" s="16" t="s">
        <v>4253</v>
      </c>
      <c r="I9" s="20">
        <v>1</v>
      </c>
      <c r="J9" s="16" t="s">
        <v>5670</v>
      </c>
      <c r="K9" s="17">
        <v>39478</v>
      </c>
      <c r="L9" s="16" t="s">
        <v>4255</v>
      </c>
      <c r="M9" s="20">
        <v>1.0199929999999999</v>
      </c>
      <c r="N9" s="16" t="s">
        <v>5671</v>
      </c>
      <c r="O9" s="17">
        <v>41906</v>
      </c>
      <c r="P9" s="16" t="s">
        <v>4257</v>
      </c>
      <c r="Q9" s="20">
        <v>1.0450269999999999</v>
      </c>
      <c r="R9" s="16" t="s">
        <v>5672</v>
      </c>
      <c r="S9" s="17">
        <v>50572</v>
      </c>
      <c r="T9" s="16" t="s">
        <v>4259</v>
      </c>
      <c r="U9" s="20">
        <v>1.0477339999999999</v>
      </c>
      <c r="V9" s="16" t="s">
        <v>5673</v>
      </c>
      <c r="W9" s="17">
        <v>39405</v>
      </c>
      <c r="X9" s="16" t="s">
        <v>4261</v>
      </c>
      <c r="Y9" s="20">
        <v>1.093032</v>
      </c>
      <c r="Z9" s="16" t="s">
        <v>5769</v>
      </c>
      <c r="AA9" s="17">
        <f>SUM(PRODUCT(A3L402C2,A3L402C3))/A3L402C1</f>
        <v>41743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1.0199929999999999</v>
      </c>
      <c r="N10" s="16" t="s">
        <v>5671</v>
      </c>
      <c r="O10" s="17">
        <v>0</v>
      </c>
      <c r="P10" s="16" t="s">
        <v>4257</v>
      </c>
      <c r="Q10" s="20">
        <v>1.0450269999999999</v>
      </c>
      <c r="R10" s="16" t="s">
        <v>5672</v>
      </c>
      <c r="S10" s="17">
        <v>0</v>
      </c>
      <c r="T10" s="16" t="s">
        <v>4259</v>
      </c>
      <c r="U10" s="20">
        <v>1.0477339999999999</v>
      </c>
      <c r="V10" s="16" t="s">
        <v>5673</v>
      </c>
      <c r="W10" s="17">
        <v>0</v>
      </c>
      <c r="X10" s="16" t="s">
        <v>4261</v>
      </c>
      <c r="Y10" s="20">
        <v>1.093032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1.0199929999999999</v>
      </c>
      <c r="N11" s="16" t="s">
        <v>5671</v>
      </c>
      <c r="O11" s="17">
        <v>0</v>
      </c>
      <c r="P11" s="16" t="s">
        <v>4257</v>
      </c>
      <c r="Q11" s="20">
        <v>1.0450269999999999</v>
      </c>
      <c r="R11" s="16" t="s">
        <v>5672</v>
      </c>
      <c r="S11" s="17">
        <v>0</v>
      </c>
      <c r="T11" s="16" t="s">
        <v>4259</v>
      </c>
      <c r="U11" s="20">
        <v>1.0477339999999999</v>
      </c>
      <c r="V11" s="16" t="s">
        <v>5673</v>
      </c>
      <c r="W11" s="17">
        <v>0</v>
      </c>
      <c r="X11" s="16" t="s">
        <v>4261</v>
      </c>
      <c r="Y11" s="20">
        <v>1.093032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41743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39478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41906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50572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39405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41743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2909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2855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982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1270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1312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2909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44652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42333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42888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51842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40717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44652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1.0199929999999999</v>
      </c>
      <c r="N15" s="16" t="s">
        <v>5671</v>
      </c>
      <c r="O15" s="17">
        <v>0</v>
      </c>
      <c r="P15" s="16" t="s">
        <v>4257</v>
      </c>
      <c r="Q15" s="20">
        <v>1.0450269999999999</v>
      </c>
      <c r="R15" s="16" t="s">
        <v>5672</v>
      </c>
      <c r="S15" s="17">
        <v>0</v>
      </c>
      <c r="T15" s="16" t="s">
        <v>4259</v>
      </c>
      <c r="U15" s="20">
        <v>1.0477339999999999</v>
      </c>
      <c r="V15" s="16" t="s">
        <v>5673</v>
      </c>
      <c r="W15" s="17">
        <v>0</v>
      </c>
      <c r="X15" s="16" t="s">
        <v>4261</v>
      </c>
      <c r="Y15" s="20">
        <v>1.093032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1.0199929999999999</v>
      </c>
      <c r="N16" s="16" t="s">
        <v>5671</v>
      </c>
      <c r="O16" s="17">
        <v>0</v>
      </c>
      <c r="P16" s="16" t="s">
        <v>4257</v>
      </c>
      <c r="Q16" s="20">
        <v>1.0450269999999999</v>
      </c>
      <c r="R16" s="16" t="s">
        <v>5672</v>
      </c>
      <c r="S16" s="17">
        <v>0</v>
      </c>
      <c r="T16" s="16" t="s">
        <v>4259</v>
      </c>
      <c r="U16" s="20">
        <v>1.0477339999999999</v>
      </c>
      <c r="V16" s="16" t="s">
        <v>5673</v>
      </c>
      <c r="W16" s="17">
        <v>0</v>
      </c>
      <c r="X16" s="16" t="s">
        <v>4261</v>
      </c>
      <c r="Y16" s="20">
        <v>1.093032</v>
      </c>
      <c r="Z16" s="16" t="s">
        <v>5791</v>
      </c>
      <c r="AA16" s="17">
        <f>SUM(PRODUCT(A3L409C2,A3L409C3))/A3L409C1</f>
        <v>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1523</v>
      </c>
      <c r="H17" s="16" t="s">
        <v>4253</v>
      </c>
      <c r="I17" s="20">
        <v>1</v>
      </c>
      <c r="J17" s="16" t="s">
        <v>5670</v>
      </c>
      <c r="K17" s="17">
        <v>1722</v>
      </c>
      <c r="L17" s="16" t="s">
        <v>4255</v>
      </c>
      <c r="M17" s="20">
        <v>1.0199929999999999</v>
      </c>
      <c r="N17" s="16" t="s">
        <v>5671</v>
      </c>
      <c r="O17" s="17">
        <v>2051</v>
      </c>
      <c r="P17" s="16" t="s">
        <v>4257</v>
      </c>
      <c r="Q17" s="20">
        <v>1.0450269999999999</v>
      </c>
      <c r="R17" s="16" t="s">
        <v>5672</v>
      </c>
      <c r="S17" s="17">
        <v>3198</v>
      </c>
      <c r="T17" s="16" t="s">
        <v>4259</v>
      </c>
      <c r="U17" s="20">
        <v>1.0477339999999999</v>
      </c>
      <c r="V17" s="16" t="s">
        <v>5673</v>
      </c>
      <c r="W17" s="17">
        <v>3191</v>
      </c>
      <c r="X17" s="16" t="s">
        <v>4261</v>
      </c>
      <c r="Y17" s="20">
        <v>1.093032</v>
      </c>
      <c r="Z17" s="16" t="s">
        <v>5792</v>
      </c>
      <c r="AA17" s="17">
        <f>SUM(PRODUCT(A3L410C2,A3L410C3))/A3L410C1</f>
        <v>1523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188</v>
      </c>
      <c r="H18" s="16" t="s">
        <v>4253</v>
      </c>
      <c r="I18" s="20">
        <v>1</v>
      </c>
      <c r="J18" s="16" t="s">
        <v>5670</v>
      </c>
      <c r="K18" s="17">
        <v>211</v>
      </c>
      <c r="L18" s="16" t="s">
        <v>4255</v>
      </c>
      <c r="M18" s="20">
        <v>1.0199929999999999</v>
      </c>
      <c r="N18" s="16" t="s">
        <v>5671</v>
      </c>
      <c r="O18" s="17">
        <v>109</v>
      </c>
      <c r="P18" s="16" t="s">
        <v>4257</v>
      </c>
      <c r="Q18" s="20">
        <v>1.0450269999999999</v>
      </c>
      <c r="R18" s="16" t="s">
        <v>5672</v>
      </c>
      <c r="S18" s="17">
        <v>333</v>
      </c>
      <c r="T18" s="16" t="s">
        <v>4259</v>
      </c>
      <c r="U18" s="20">
        <v>1.0477339999999999</v>
      </c>
      <c r="V18" s="16" t="s">
        <v>5673</v>
      </c>
      <c r="W18" s="17">
        <v>320</v>
      </c>
      <c r="X18" s="16" t="s">
        <v>4261</v>
      </c>
      <c r="Y18" s="20">
        <v>1.093032</v>
      </c>
      <c r="Z18" s="16" t="s">
        <v>5793</v>
      </c>
      <c r="AA18" s="17">
        <f>SUM(PRODUCT(A3L411C2,A3L411C3))/A3L411C1</f>
        <v>188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63</v>
      </c>
      <c r="H19" s="16" t="s">
        <v>4253</v>
      </c>
      <c r="I19" s="20">
        <v>1</v>
      </c>
      <c r="J19" s="16" t="s">
        <v>5670</v>
      </c>
      <c r="K19" s="17">
        <v>70</v>
      </c>
      <c r="L19" s="16" t="s">
        <v>4255</v>
      </c>
      <c r="M19" s="20">
        <v>1.0199929999999999</v>
      </c>
      <c r="N19" s="16" t="s">
        <v>5671</v>
      </c>
      <c r="O19" s="17">
        <v>0</v>
      </c>
      <c r="P19" s="16" t="s">
        <v>4257</v>
      </c>
      <c r="Q19" s="20">
        <v>1.0450269999999999</v>
      </c>
      <c r="R19" s="16" t="s">
        <v>5672</v>
      </c>
      <c r="S19" s="17">
        <v>0</v>
      </c>
      <c r="T19" s="16" t="s">
        <v>4259</v>
      </c>
      <c r="U19" s="20">
        <v>1.0477339999999999</v>
      </c>
      <c r="V19" s="16" t="s">
        <v>5673</v>
      </c>
      <c r="W19" s="17">
        <v>0</v>
      </c>
      <c r="X19" s="16" t="s">
        <v>4261</v>
      </c>
      <c r="Y19" s="20">
        <v>1.093032</v>
      </c>
      <c r="Z19" s="16" t="s">
        <v>5794</v>
      </c>
      <c r="AA19" s="17">
        <f>SUM(PRODUCT(A3L412C2,A3L412C3))/A3L412C1</f>
        <v>63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4966</v>
      </c>
      <c r="H20" s="16" t="s">
        <v>4253</v>
      </c>
      <c r="I20" s="20">
        <v>1</v>
      </c>
      <c r="J20" s="16" t="s">
        <v>5670</v>
      </c>
      <c r="K20" s="17">
        <v>5518</v>
      </c>
      <c r="L20" s="16" t="s">
        <v>4255</v>
      </c>
      <c r="M20" s="20">
        <v>1.0199929999999999</v>
      </c>
      <c r="N20" s="16" t="s">
        <v>5671</v>
      </c>
      <c r="O20" s="17">
        <v>5608</v>
      </c>
      <c r="P20" s="16" t="s">
        <v>4257</v>
      </c>
      <c r="Q20" s="20">
        <v>1.0450269999999999</v>
      </c>
      <c r="R20" s="16" t="s">
        <v>5672</v>
      </c>
      <c r="S20" s="17">
        <v>7175</v>
      </c>
      <c r="T20" s="16" t="s">
        <v>4259</v>
      </c>
      <c r="U20" s="20">
        <v>1.0477339999999999</v>
      </c>
      <c r="V20" s="16" t="s">
        <v>5673</v>
      </c>
      <c r="W20" s="17">
        <v>6224</v>
      </c>
      <c r="X20" s="16" t="s">
        <v>4261</v>
      </c>
      <c r="Y20" s="20">
        <v>1.093032</v>
      </c>
      <c r="Z20" s="16" t="s">
        <v>5795</v>
      </c>
      <c r="AA20" s="17">
        <f>SUM(PRODUCT(A3L413C2,A3L413C3))/A3L413C1</f>
        <v>4966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156</v>
      </c>
      <c r="H21" s="16" t="s">
        <v>4253</v>
      </c>
      <c r="I21" s="20">
        <v>1</v>
      </c>
      <c r="J21" s="16" t="s">
        <v>5670</v>
      </c>
      <c r="K21" s="17">
        <v>173</v>
      </c>
      <c r="L21" s="16" t="s">
        <v>4255</v>
      </c>
      <c r="M21" s="20">
        <v>1.0199929999999999</v>
      </c>
      <c r="N21" s="16" t="s">
        <v>5671</v>
      </c>
      <c r="O21" s="17">
        <v>169</v>
      </c>
      <c r="P21" s="16" t="s">
        <v>4257</v>
      </c>
      <c r="Q21" s="20">
        <v>1.0450269999999999</v>
      </c>
      <c r="R21" s="16" t="s">
        <v>5672</v>
      </c>
      <c r="S21" s="17">
        <v>277</v>
      </c>
      <c r="T21" s="16" t="s">
        <v>4259</v>
      </c>
      <c r="U21" s="20">
        <v>1.0477339999999999</v>
      </c>
      <c r="V21" s="16" t="s">
        <v>5673</v>
      </c>
      <c r="W21" s="17">
        <v>277</v>
      </c>
      <c r="X21" s="16" t="s">
        <v>4261</v>
      </c>
      <c r="Y21" s="20">
        <v>1.093032</v>
      </c>
      <c r="Z21" s="16" t="s">
        <v>5796</v>
      </c>
      <c r="AA21" s="17">
        <f>SUM(PRODUCT(A3L414C2,A3L414C3))/A3L414C1</f>
        <v>156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1.0199929999999999</v>
      </c>
      <c r="N22" s="16" t="s">
        <v>5671</v>
      </c>
      <c r="O22" s="17">
        <v>0</v>
      </c>
      <c r="P22" s="16" t="s">
        <v>4257</v>
      </c>
      <c r="Q22" s="20">
        <v>1.0450269999999999</v>
      </c>
      <c r="R22" s="16" t="s">
        <v>5672</v>
      </c>
      <c r="S22" s="17">
        <v>0</v>
      </c>
      <c r="T22" s="16" t="s">
        <v>4259</v>
      </c>
      <c r="U22" s="20">
        <v>1.0477339999999999</v>
      </c>
      <c r="V22" s="16" t="s">
        <v>5673</v>
      </c>
      <c r="W22" s="17">
        <v>0</v>
      </c>
      <c r="X22" s="16" t="s">
        <v>4261</v>
      </c>
      <c r="Y22" s="20">
        <v>1.093032</v>
      </c>
      <c r="Z22" s="16" t="s">
        <v>5797</v>
      </c>
      <c r="AA22" s="17">
        <f>SUM(PRODUCT(A3L415C2,A3L415C3))/A3L415C1</f>
        <v>0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1.0199929999999999</v>
      </c>
      <c r="N23" s="16" t="s">
        <v>5671</v>
      </c>
      <c r="O23" s="17">
        <v>0</v>
      </c>
      <c r="P23" s="16" t="s">
        <v>4257</v>
      </c>
      <c r="Q23" s="20">
        <v>1.0450269999999999</v>
      </c>
      <c r="R23" s="16" t="s">
        <v>5672</v>
      </c>
      <c r="S23" s="17">
        <v>0</v>
      </c>
      <c r="T23" s="16" t="s">
        <v>4259</v>
      </c>
      <c r="U23" s="20">
        <v>1.0477339999999999</v>
      </c>
      <c r="V23" s="16" t="s">
        <v>5673</v>
      </c>
      <c r="W23" s="17">
        <v>0</v>
      </c>
      <c r="X23" s="16" t="s">
        <v>4261</v>
      </c>
      <c r="Y23" s="20">
        <v>1.093032</v>
      </c>
      <c r="Z23" s="16" t="s">
        <v>5798</v>
      </c>
      <c r="AA23" s="17">
        <f>SUM(PRODUCT(A3L416C2,A3L416C3))/A3L416C1</f>
        <v>0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1.0199929999999999</v>
      </c>
      <c r="N24" s="16" t="s">
        <v>5671</v>
      </c>
      <c r="O24" s="17">
        <v>0</v>
      </c>
      <c r="P24" s="16" t="s">
        <v>4257</v>
      </c>
      <c r="Q24" s="20">
        <v>1.0450269999999999</v>
      </c>
      <c r="R24" s="16" t="s">
        <v>5672</v>
      </c>
      <c r="S24" s="17">
        <v>0</v>
      </c>
      <c r="T24" s="16" t="s">
        <v>4259</v>
      </c>
      <c r="U24" s="20">
        <v>1.0477339999999999</v>
      </c>
      <c r="V24" s="16" t="s">
        <v>5673</v>
      </c>
      <c r="W24" s="17">
        <v>0</v>
      </c>
      <c r="X24" s="16" t="s">
        <v>4261</v>
      </c>
      <c r="Y24" s="20">
        <v>1.093032</v>
      </c>
      <c r="Z24" s="16" t="s">
        <v>5799</v>
      </c>
      <c r="AA24" s="17">
        <f>SUM(PRODUCT(A3L417C2,A3L417C3))/A3L417C1</f>
        <v>0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1.0199929999999999</v>
      </c>
      <c r="N25" s="16" t="s">
        <v>5671</v>
      </c>
      <c r="O25" s="17">
        <v>0</v>
      </c>
      <c r="P25" s="16" t="s">
        <v>4257</v>
      </c>
      <c r="Q25" s="20">
        <v>1.0450269999999999</v>
      </c>
      <c r="R25" s="16" t="s">
        <v>5672</v>
      </c>
      <c r="S25" s="17">
        <v>0</v>
      </c>
      <c r="T25" s="16" t="s">
        <v>4259</v>
      </c>
      <c r="U25" s="20">
        <v>1.0477339999999999</v>
      </c>
      <c r="V25" s="16" t="s">
        <v>5673</v>
      </c>
      <c r="W25" s="17">
        <v>0</v>
      </c>
      <c r="X25" s="16" t="s">
        <v>4261</v>
      </c>
      <c r="Y25" s="20">
        <v>1.093032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829</v>
      </c>
      <c r="H26" s="16" t="s">
        <v>4253</v>
      </c>
      <c r="I26" s="20">
        <v>1</v>
      </c>
      <c r="J26" s="16" t="s">
        <v>5670</v>
      </c>
      <c r="K26" s="17">
        <v>920</v>
      </c>
      <c r="L26" s="16" t="s">
        <v>4255</v>
      </c>
      <c r="M26" s="20">
        <v>1.0199929999999999</v>
      </c>
      <c r="N26" s="16" t="s">
        <v>5671</v>
      </c>
      <c r="O26" s="17">
        <v>937</v>
      </c>
      <c r="P26" s="16" t="s">
        <v>4257</v>
      </c>
      <c r="Q26" s="20">
        <v>1.0450269999999999</v>
      </c>
      <c r="R26" s="16" t="s">
        <v>5672</v>
      </c>
      <c r="S26" s="17">
        <v>953</v>
      </c>
      <c r="T26" s="16" t="s">
        <v>4259</v>
      </c>
      <c r="U26" s="20">
        <v>1.0477339999999999</v>
      </c>
      <c r="V26" s="16" t="s">
        <v>5673</v>
      </c>
      <c r="W26" s="17">
        <v>953</v>
      </c>
      <c r="X26" s="16" t="s">
        <v>4261</v>
      </c>
      <c r="Y26" s="20">
        <v>1.093032</v>
      </c>
      <c r="Z26" s="16" t="s">
        <v>5801</v>
      </c>
      <c r="AA26" s="17">
        <f>SUM(PRODUCT(A3L419C2,A3L419C3))/A3L419C1</f>
        <v>829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1.0199929999999999</v>
      </c>
      <c r="N27" s="16" t="s">
        <v>5671</v>
      </c>
      <c r="O27" s="17">
        <v>0</v>
      </c>
      <c r="P27" s="16" t="s">
        <v>4257</v>
      </c>
      <c r="Q27" s="20">
        <v>1.0450269999999999</v>
      </c>
      <c r="R27" s="16" t="s">
        <v>5672</v>
      </c>
      <c r="S27" s="17">
        <v>0</v>
      </c>
      <c r="T27" s="16" t="s">
        <v>4259</v>
      </c>
      <c r="U27" s="20">
        <v>1.0477339999999999</v>
      </c>
      <c r="V27" s="16" t="s">
        <v>5673</v>
      </c>
      <c r="W27" s="17">
        <v>0</v>
      </c>
      <c r="X27" s="16" t="s">
        <v>4261</v>
      </c>
      <c r="Y27" s="20">
        <v>1.093032</v>
      </c>
      <c r="Z27" s="16" t="s">
        <v>5802</v>
      </c>
      <c r="AA27" s="17">
        <f>SUM(PRODUCT(A3L420C2,A3L420C3))/A3L420C1</f>
        <v>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138</v>
      </c>
      <c r="H28" s="16" t="s">
        <v>4253</v>
      </c>
      <c r="I28" s="20">
        <v>1</v>
      </c>
      <c r="J28" s="16" t="s">
        <v>5670</v>
      </c>
      <c r="K28" s="17">
        <v>155</v>
      </c>
      <c r="L28" s="16" t="s">
        <v>4255</v>
      </c>
      <c r="M28" s="20">
        <v>1.0199929999999999</v>
      </c>
      <c r="N28" s="16" t="s">
        <v>5671</v>
      </c>
      <c r="O28" s="17">
        <v>160</v>
      </c>
      <c r="P28" s="16" t="s">
        <v>4257</v>
      </c>
      <c r="Q28" s="20">
        <v>1.0450269999999999</v>
      </c>
      <c r="R28" s="16" t="s">
        <v>5672</v>
      </c>
      <c r="S28" s="17">
        <v>353</v>
      </c>
      <c r="T28" s="16" t="s">
        <v>4259</v>
      </c>
      <c r="U28" s="20">
        <v>1.0477339999999999</v>
      </c>
      <c r="V28" s="16" t="s">
        <v>5673</v>
      </c>
      <c r="W28" s="17">
        <v>346</v>
      </c>
      <c r="X28" s="16" t="s">
        <v>4261</v>
      </c>
      <c r="Y28" s="20">
        <v>1.093032</v>
      </c>
      <c r="Z28" s="16" t="s">
        <v>5803</v>
      </c>
      <c r="AA28" s="17">
        <f>SUM(PRODUCT(A3L421C2,A3L421C3))/A3L421C1</f>
        <v>138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-2</v>
      </c>
      <c r="L29" s="16" t="s">
        <v>4255</v>
      </c>
      <c r="M29" s="20">
        <v>1.0199929999999999</v>
      </c>
      <c r="N29" s="16" t="s">
        <v>5671</v>
      </c>
      <c r="O29" s="17">
        <v>68</v>
      </c>
      <c r="P29" s="16" t="s">
        <v>4257</v>
      </c>
      <c r="Q29" s="20">
        <v>1.0450269999999999</v>
      </c>
      <c r="R29" s="16" t="s">
        <v>5672</v>
      </c>
      <c r="S29" s="17">
        <v>48</v>
      </c>
      <c r="T29" s="16" t="s">
        <v>4259</v>
      </c>
      <c r="U29" s="20">
        <v>1.0477339999999999</v>
      </c>
      <c r="V29" s="16" t="s">
        <v>5673</v>
      </c>
      <c r="W29" s="17">
        <v>3</v>
      </c>
      <c r="X29" s="16" t="s">
        <v>4261</v>
      </c>
      <c r="Y29" s="20">
        <v>1.093032</v>
      </c>
      <c r="Z29" s="16" t="s">
        <v>5804</v>
      </c>
      <c r="AA29" s="17">
        <f>SUM(PRODUCT(A3L422C2,A3L422C3))/A3L422C1</f>
        <v>0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1.0199929999999999</v>
      </c>
      <c r="N30" s="16" t="s">
        <v>5671</v>
      </c>
      <c r="O30" s="17">
        <v>0</v>
      </c>
      <c r="P30" s="16" t="s">
        <v>4257</v>
      </c>
      <c r="Q30" s="20">
        <v>1.0450269999999999</v>
      </c>
      <c r="R30" s="16" t="s">
        <v>5672</v>
      </c>
      <c r="S30" s="17">
        <v>0</v>
      </c>
      <c r="T30" s="16" t="s">
        <v>4259</v>
      </c>
      <c r="U30" s="20">
        <v>1.0477339999999999</v>
      </c>
      <c r="V30" s="16" t="s">
        <v>5673</v>
      </c>
      <c r="W30" s="17">
        <v>0</v>
      </c>
      <c r="X30" s="16" t="s">
        <v>4261</v>
      </c>
      <c r="Y30" s="20">
        <v>1.093032</v>
      </c>
      <c r="Z30" s="16" t="s">
        <v>5805</v>
      </c>
      <c r="AA30" s="17">
        <f>SUM(PRODUCT(A3L423C2,A3L423C3))/A3L423C1</f>
        <v>0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3660</v>
      </c>
      <c r="H31" s="16" t="s">
        <v>4253</v>
      </c>
      <c r="I31" s="20">
        <v>1</v>
      </c>
      <c r="J31" s="16" t="s">
        <v>5670</v>
      </c>
      <c r="K31" s="17">
        <v>4062</v>
      </c>
      <c r="L31" s="16" t="s">
        <v>4255</v>
      </c>
      <c r="M31" s="20">
        <v>1.0199929999999999</v>
      </c>
      <c r="N31" s="16" t="s">
        <v>5671</v>
      </c>
      <c r="O31" s="17">
        <v>4100</v>
      </c>
      <c r="P31" s="16" t="s">
        <v>4257</v>
      </c>
      <c r="Q31" s="20">
        <v>1.0450269999999999</v>
      </c>
      <c r="R31" s="16" t="s">
        <v>5672</v>
      </c>
      <c r="S31" s="17">
        <v>9215</v>
      </c>
      <c r="T31" s="16" t="s">
        <v>4259</v>
      </c>
      <c r="U31" s="20">
        <v>1.0477339999999999</v>
      </c>
      <c r="V31" s="16" t="s">
        <v>5673</v>
      </c>
      <c r="W31" s="17">
        <v>8581</v>
      </c>
      <c r="X31" s="16" t="s">
        <v>4261</v>
      </c>
      <c r="Y31" s="20">
        <v>1.093032</v>
      </c>
      <c r="Z31" s="16" t="s">
        <v>5806</v>
      </c>
      <c r="AA31" s="17">
        <f>SUM(PRODUCT(A3L424C2,A3L424C3))/A3L424C1</f>
        <v>3660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103</v>
      </c>
      <c r="H32" s="16" t="s">
        <v>4253</v>
      </c>
      <c r="I32" s="20">
        <v>1</v>
      </c>
      <c r="J32" s="16" t="s">
        <v>5670</v>
      </c>
      <c r="K32" s="17">
        <v>112</v>
      </c>
      <c r="L32" s="16" t="s">
        <v>4255</v>
      </c>
      <c r="M32" s="20">
        <v>1.0199929999999999</v>
      </c>
      <c r="N32" s="16" t="s">
        <v>5671</v>
      </c>
      <c r="O32" s="17">
        <v>100</v>
      </c>
      <c r="P32" s="16" t="s">
        <v>4257</v>
      </c>
      <c r="Q32" s="20">
        <v>1.0450269999999999</v>
      </c>
      <c r="R32" s="16" t="s">
        <v>5672</v>
      </c>
      <c r="S32" s="17">
        <v>0</v>
      </c>
      <c r="T32" s="16" t="s">
        <v>4259</v>
      </c>
      <c r="U32" s="20">
        <v>1.0477339999999999</v>
      </c>
      <c r="V32" s="16" t="s">
        <v>5673</v>
      </c>
      <c r="W32" s="17">
        <v>0</v>
      </c>
      <c r="X32" s="16" t="s">
        <v>4261</v>
      </c>
      <c r="Y32" s="20">
        <v>1.093032</v>
      </c>
      <c r="Z32" s="16" t="s">
        <v>5807</v>
      </c>
      <c r="AA32" s="17">
        <f>SUM(PRODUCT(A3L425C2,A3L425C3))/A3L425C1</f>
        <v>103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11626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12941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13302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21552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19895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11626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1.0199929999999999</v>
      </c>
      <c r="N34" s="16" t="s">
        <v>5671</v>
      </c>
      <c r="O34" s="17">
        <v>0</v>
      </c>
      <c r="P34" s="16" t="s">
        <v>4257</v>
      </c>
      <c r="Q34" s="20">
        <v>1.0450269999999999</v>
      </c>
      <c r="R34" s="16" t="s">
        <v>5672</v>
      </c>
      <c r="S34" s="17">
        <v>0</v>
      </c>
      <c r="T34" s="16" t="s">
        <v>4259</v>
      </c>
      <c r="U34" s="20">
        <v>1.0477339999999999</v>
      </c>
      <c r="V34" s="16" t="s">
        <v>5673</v>
      </c>
      <c r="W34" s="17">
        <v>0</v>
      </c>
      <c r="X34" s="16" t="s">
        <v>4261</v>
      </c>
      <c r="Y34" s="20">
        <v>1.093032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1.0199929999999999</v>
      </c>
      <c r="N35" s="16" t="s">
        <v>5671</v>
      </c>
      <c r="O35" s="17">
        <v>0</v>
      </c>
      <c r="P35" s="16" t="s">
        <v>4257</v>
      </c>
      <c r="Q35" s="20">
        <v>1.0450269999999999</v>
      </c>
      <c r="R35" s="16" t="s">
        <v>5672</v>
      </c>
      <c r="S35" s="17">
        <v>0</v>
      </c>
      <c r="T35" s="16" t="s">
        <v>4259</v>
      </c>
      <c r="U35" s="20">
        <v>1.0477339999999999</v>
      </c>
      <c r="V35" s="16" t="s">
        <v>5673</v>
      </c>
      <c r="W35" s="17">
        <v>0</v>
      </c>
      <c r="X35" s="16" t="s">
        <v>4261</v>
      </c>
      <c r="Y35" s="20">
        <v>1.093032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1.0199929999999999</v>
      </c>
      <c r="N36" s="16" t="s">
        <v>5671</v>
      </c>
      <c r="O36" s="17">
        <v>0</v>
      </c>
      <c r="P36" s="16" t="s">
        <v>4257</v>
      </c>
      <c r="Q36" s="20">
        <v>1.0450269999999999</v>
      </c>
      <c r="R36" s="16" t="s">
        <v>5672</v>
      </c>
      <c r="S36" s="17">
        <v>0</v>
      </c>
      <c r="T36" s="16" t="s">
        <v>4259</v>
      </c>
      <c r="U36" s="20">
        <v>1.0477339999999999</v>
      </c>
      <c r="V36" s="16" t="s">
        <v>5673</v>
      </c>
      <c r="W36" s="17">
        <v>0</v>
      </c>
      <c r="X36" s="16" t="s">
        <v>4261</v>
      </c>
      <c r="Y36" s="20">
        <v>1.093032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1.0199929999999999</v>
      </c>
      <c r="N37" s="16" t="s">
        <v>5671</v>
      </c>
      <c r="O37" s="17">
        <v>0</v>
      </c>
      <c r="P37" s="16" t="s">
        <v>4257</v>
      </c>
      <c r="Q37" s="20">
        <v>1.0450269999999999</v>
      </c>
      <c r="R37" s="16" t="s">
        <v>5672</v>
      </c>
      <c r="S37" s="17">
        <v>0</v>
      </c>
      <c r="T37" s="16" t="s">
        <v>4259</v>
      </c>
      <c r="U37" s="20">
        <v>1.0477339999999999</v>
      </c>
      <c r="V37" s="16" t="s">
        <v>5673</v>
      </c>
      <c r="W37" s="17">
        <v>0</v>
      </c>
      <c r="X37" s="16" t="s">
        <v>4261</v>
      </c>
      <c r="Y37" s="20">
        <v>1.093032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1.0199929999999999</v>
      </c>
      <c r="N38" s="16" t="s">
        <v>5671</v>
      </c>
      <c r="O38" s="17">
        <v>0</v>
      </c>
      <c r="P38" s="16" t="s">
        <v>4257</v>
      </c>
      <c r="Q38" s="20">
        <v>1.0450269999999999</v>
      </c>
      <c r="R38" s="16" t="s">
        <v>5672</v>
      </c>
      <c r="S38" s="17">
        <v>0</v>
      </c>
      <c r="T38" s="16" t="s">
        <v>4259</v>
      </c>
      <c r="U38" s="20">
        <v>1.0477339999999999</v>
      </c>
      <c r="V38" s="16" t="s">
        <v>5673</v>
      </c>
      <c r="W38" s="17">
        <v>0</v>
      </c>
      <c r="X38" s="16" t="s">
        <v>4261</v>
      </c>
      <c r="Y38" s="20">
        <v>1.093032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1.0199929999999999</v>
      </c>
      <c r="N39" s="16" t="s">
        <v>5671</v>
      </c>
      <c r="O39" s="17">
        <v>0</v>
      </c>
      <c r="P39" s="16" t="s">
        <v>4257</v>
      </c>
      <c r="Q39" s="20">
        <v>1.0450269999999999</v>
      </c>
      <c r="R39" s="16" t="s">
        <v>5672</v>
      </c>
      <c r="S39" s="17">
        <v>0</v>
      </c>
      <c r="T39" s="16" t="s">
        <v>4259</v>
      </c>
      <c r="U39" s="20">
        <v>1.0477339999999999</v>
      </c>
      <c r="V39" s="16" t="s">
        <v>5673</v>
      </c>
      <c r="W39" s="17">
        <v>0</v>
      </c>
      <c r="X39" s="16" t="s">
        <v>4261</v>
      </c>
      <c r="Y39" s="20">
        <v>1.093032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1.0199929999999999</v>
      </c>
      <c r="N40" s="16" t="s">
        <v>5671</v>
      </c>
      <c r="O40" s="17">
        <v>0</v>
      </c>
      <c r="P40" s="16" t="s">
        <v>4257</v>
      </c>
      <c r="Q40" s="20">
        <v>1.0450269999999999</v>
      </c>
      <c r="R40" s="16" t="s">
        <v>5672</v>
      </c>
      <c r="S40" s="17">
        <v>0</v>
      </c>
      <c r="T40" s="16" t="s">
        <v>4259</v>
      </c>
      <c r="U40" s="20">
        <v>1.0477339999999999</v>
      </c>
      <c r="V40" s="16" t="s">
        <v>5673</v>
      </c>
      <c r="W40" s="17">
        <v>0</v>
      </c>
      <c r="X40" s="16" t="s">
        <v>4261</v>
      </c>
      <c r="Y40" s="20">
        <v>1.093032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1.0199929999999999</v>
      </c>
      <c r="N41" s="16" t="s">
        <v>5671</v>
      </c>
      <c r="O41" s="17">
        <v>0</v>
      </c>
      <c r="P41" s="16" t="s">
        <v>4257</v>
      </c>
      <c r="Q41" s="20">
        <v>1.0450269999999999</v>
      </c>
      <c r="R41" s="16" t="s">
        <v>5672</v>
      </c>
      <c r="S41" s="17">
        <v>0</v>
      </c>
      <c r="T41" s="16" t="s">
        <v>4259</v>
      </c>
      <c r="U41" s="20">
        <v>1.0477339999999999</v>
      </c>
      <c r="V41" s="16" t="s">
        <v>5673</v>
      </c>
      <c r="W41" s="17">
        <v>0</v>
      </c>
      <c r="X41" s="16" t="s">
        <v>4261</v>
      </c>
      <c r="Y41" s="20">
        <v>1.093032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1.0199929999999999</v>
      </c>
      <c r="N42" s="16" t="s">
        <v>5671</v>
      </c>
      <c r="O42" s="17">
        <v>0</v>
      </c>
      <c r="P42" s="16" t="s">
        <v>4257</v>
      </c>
      <c r="Q42" s="20">
        <v>1.0450269999999999</v>
      </c>
      <c r="R42" s="16" t="s">
        <v>5672</v>
      </c>
      <c r="S42" s="17">
        <v>0</v>
      </c>
      <c r="T42" s="16" t="s">
        <v>4259</v>
      </c>
      <c r="U42" s="20">
        <v>1.0477339999999999</v>
      </c>
      <c r="V42" s="16" t="s">
        <v>5673</v>
      </c>
      <c r="W42" s="17">
        <v>0</v>
      </c>
      <c r="X42" s="16" t="s">
        <v>4261</v>
      </c>
      <c r="Y42" s="20">
        <v>1.093032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1.0199929999999999</v>
      </c>
      <c r="N43" s="16" t="s">
        <v>5671</v>
      </c>
      <c r="O43" s="17">
        <v>0</v>
      </c>
      <c r="P43" s="16" t="s">
        <v>4257</v>
      </c>
      <c r="Q43" s="20">
        <v>1.0450269999999999</v>
      </c>
      <c r="R43" s="16" t="s">
        <v>5672</v>
      </c>
      <c r="S43" s="17">
        <v>0</v>
      </c>
      <c r="T43" s="16" t="s">
        <v>4259</v>
      </c>
      <c r="U43" s="20">
        <v>1.0477339999999999</v>
      </c>
      <c r="V43" s="16" t="s">
        <v>5673</v>
      </c>
      <c r="W43" s="17">
        <v>0</v>
      </c>
      <c r="X43" s="16" t="s">
        <v>4261</v>
      </c>
      <c r="Y43" s="20">
        <v>1.093032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31267</v>
      </c>
      <c r="H44" s="16" t="s">
        <v>4253</v>
      </c>
      <c r="I44" s="20">
        <v>1</v>
      </c>
      <c r="J44" s="16" t="s">
        <v>5670</v>
      </c>
      <c r="K44" s="17">
        <v>32532</v>
      </c>
      <c r="L44" s="16" t="s">
        <v>4255</v>
      </c>
      <c r="M44" s="20">
        <v>1.0199929999999999</v>
      </c>
      <c r="N44" s="16" t="s">
        <v>5671</v>
      </c>
      <c r="O44" s="17">
        <v>25818</v>
      </c>
      <c r="P44" s="16" t="s">
        <v>4257</v>
      </c>
      <c r="Q44" s="20">
        <v>1.0450269999999999</v>
      </c>
      <c r="R44" s="16" t="s">
        <v>5672</v>
      </c>
      <c r="S44" s="17">
        <v>14514</v>
      </c>
      <c r="T44" s="16" t="s">
        <v>4259</v>
      </c>
      <c r="U44" s="20">
        <v>1.0477339999999999</v>
      </c>
      <c r="V44" s="16" t="s">
        <v>5673</v>
      </c>
      <c r="W44" s="17">
        <v>8735</v>
      </c>
      <c r="X44" s="16" t="s">
        <v>4261</v>
      </c>
      <c r="Y44" s="20">
        <v>1.093032</v>
      </c>
      <c r="Z44" s="16" t="s">
        <v>5824</v>
      </c>
      <c r="AA44" s="17">
        <f>SUM(PRODUCT(A3L437C2,A3L437C3))/A3L437C1</f>
        <v>31267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273</v>
      </c>
      <c r="H45" s="16" t="s">
        <v>4253</v>
      </c>
      <c r="I45" s="20">
        <v>1</v>
      </c>
      <c r="J45" s="16" t="s">
        <v>5670</v>
      </c>
      <c r="K45" s="17">
        <v>247</v>
      </c>
      <c r="L45" s="16" t="s">
        <v>4255</v>
      </c>
      <c r="M45" s="20">
        <v>1.0199929999999999</v>
      </c>
      <c r="N45" s="16" t="s">
        <v>5671</v>
      </c>
      <c r="O45" s="17">
        <v>206</v>
      </c>
      <c r="P45" s="16" t="s">
        <v>4257</v>
      </c>
      <c r="Q45" s="20">
        <v>1.0450269999999999</v>
      </c>
      <c r="R45" s="16" t="s">
        <v>5672</v>
      </c>
      <c r="S45" s="17">
        <v>188</v>
      </c>
      <c r="T45" s="16" t="s">
        <v>4259</v>
      </c>
      <c r="U45" s="20">
        <v>1.0477339999999999</v>
      </c>
      <c r="V45" s="16" t="s">
        <v>5673</v>
      </c>
      <c r="W45" s="17">
        <v>178</v>
      </c>
      <c r="X45" s="16" t="s">
        <v>4261</v>
      </c>
      <c r="Y45" s="20">
        <v>1.093032</v>
      </c>
      <c r="Z45" s="16" t="s">
        <v>5825</v>
      </c>
      <c r="AA45" s="17">
        <f>SUM(PRODUCT(A3L438C2,A3L438C3))/A3L438C1</f>
        <v>273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173</v>
      </c>
      <c r="H46" s="16" t="s">
        <v>4253</v>
      </c>
      <c r="I46" s="20">
        <v>1</v>
      </c>
      <c r="J46" s="16" t="s">
        <v>5670</v>
      </c>
      <c r="K46" s="17">
        <v>162</v>
      </c>
      <c r="L46" s="16" t="s">
        <v>4255</v>
      </c>
      <c r="M46" s="20">
        <v>1.0199929999999999</v>
      </c>
      <c r="N46" s="16" t="s">
        <v>5671</v>
      </c>
      <c r="O46" s="17">
        <v>161</v>
      </c>
      <c r="P46" s="16" t="s">
        <v>4257</v>
      </c>
      <c r="Q46" s="20">
        <v>1.0450269999999999</v>
      </c>
      <c r="R46" s="16" t="s">
        <v>5672</v>
      </c>
      <c r="S46" s="17">
        <v>141</v>
      </c>
      <c r="T46" s="16" t="s">
        <v>4259</v>
      </c>
      <c r="U46" s="20">
        <v>1.0477339999999999</v>
      </c>
      <c r="V46" s="16" t="s">
        <v>5673</v>
      </c>
      <c r="W46" s="17">
        <v>142</v>
      </c>
      <c r="X46" s="16" t="s">
        <v>4261</v>
      </c>
      <c r="Y46" s="20">
        <v>1.093032</v>
      </c>
      <c r="Z46" s="16" t="s">
        <v>5826</v>
      </c>
      <c r="AA46" s="17">
        <f>SUM(PRODUCT(A3L439C2,A3L439C3))/A3L439C1</f>
        <v>173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8</v>
      </c>
      <c r="H47" s="16" t="s">
        <v>4253</v>
      </c>
      <c r="I47" s="20">
        <v>1</v>
      </c>
      <c r="J47" s="16" t="s">
        <v>5670</v>
      </c>
      <c r="K47" s="17">
        <v>8</v>
      </c>
      <c r="L47" s="16" t="s">
        <v>4255</v>
      </c>
      <c r="M47" s="20">
        <v>1.0199929999999999</v>
      </c>
      <c r="N47" s="16" t="s">
        <v>5671</v>
      </c>
      <c r="O47" s="17">
        <v>8</v>
      </c>
      <c r="P47" s="16" t="s">
        <v>4257</v>
      </c>
      <c r="Q47" s="20">
        <v>1.0450269999999999</v>
      </c>
      <c r="R47" s="16" t="s">
        <v>5672</v>
      </c>
      <c r="S47" s="17">
        <v>6</v>
      </c>
      <c r="T47" s="16" t="s">
        <v>4259</v>
      </c>
      <c r="U47" s="20">
        <v>1.0477339999999999</v>
      </c>
      <c r="V47" s="16" t="s">
        <v>5673</v>
      </c>
      <c r="W47" s="17">
        <v>6</v>
      </c>
      <c r="X47" s="16" t="s">
        <v>4261</v>
      </c>
      <c r="Y47" s="20">
        <v>1.093032</v>
      </c>
      <c r="Z47" s="16" t="s">
        <v>5827</v>
      </c>
      <c r="AA47" s="17">
        <f>SUM(PRODUCT(A3L440C2,A3L440C3))/A3L440C1</f>
        <v>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2360</v>
      </c>
      <c r="H48" s="16" t="s">
        <v>4253</v>
      </c>
      <c r="I48" s="20">
        <v>1</v>
      </c>
      <c r="J48" s="16" t="s">
        <v>5670</v>
      </c>
      <c r="K48" s="17">
        <v>1171</v>
      </c>
      <c r="L48" s="16" t="s">
        <v>4255</v>
      </c>
      <c r="M48" s="20">
        <v>1.0199929999999999</v>
      </c>
      <c r="N48" s="16" t="s">
        <v>5671</v>
      </c>
      <c r="O48" s="17">
        <v>700</v>
      </c>
      <c r="P48" s="16" t="s">
        <v>4257</v>
      </c>
      <c r="Q48" s="20">
        <v>1.0450269999999999</v>
      </c>
      <c r="R48" s="16" t="s">
        <v>5672</v>
      </c>
      <c r="S48" s="17">
        <v>576</v>
      </c>
      <c r="T48" s="16" t="s">
        <v>4259</v>
      </c>
      <c r="U48" s="20">
        <v>1.0477339999999999</v>
      </c>
      <c r="V48" s="16" t="s">
        <v>5673</v>
      </c>
      <c r="W48" s="17">
        <v>611</v>
      </c>
      <c r="X48" s="16" t="s">
        <v>4261</v>
      </c>
      <c r="Y48" s="20">
        <v>1.093032</v>
      </c>
      <c r="Z48" s="16" t="s">
        <v>5828</v>
      </c>
      <c r="AA48" s="17">
        <f>SUM(PRODUCT(A3L441C2,A3L441C3))/A3L441C1</f>
        <v>2360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33627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33703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26518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15090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9346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33627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89905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88977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82708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88484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69958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89905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48612-E458-4A7F-8624-FC17280DD44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67708</v>
      </c>
      <c r="F8" s="16" t="s">
        <v>5669</v>
      </c>
      <c r="G8" s="17">
        <v>0</v>
      </c>
      <c r="H8" s="16" t="s">
        <v>5855</v>
      </c>
      <c r="I8" s="17">
        <f>A3L501C1+A3L501C2</f>
        <v>67708</v>
      </c>
      <c r="J8" s="16" t="s">
        <v>5669</v>
      </c>
      <c r="K8" s="17">
        <v>31533</v>
      </c>
      <c r="L8" s="16" t="s">
        <v>5669</v>
      </c>
      <c r="M8" s="17">
        <v>0</v>
      </c>
      <c r="N8" s="16" t="s">
        <v>5856</v>
      </c>
      <c r="O8" s="17">
        <f>A3L501C4+A3L501C5</f>
        <v>31533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971630</v>
      </c>
      <c r="F9" s="16" t="s">
        <v>5669</v>
      </c>
      <c r="G9" s="17">
        <v>0</v>
      </c>
      <c r="H9" s="16" t="s">
        <v>5857</v>
      </c>
      <c r="I9" s="17">
        <f>A3L502C1+A3L502C2</f>
        <v>971630</v>
      </c>
      <c r="J9" s="16" t="s">
        <v>5669</v>
      </c>
      <c r="K9" s="17">
        <v>249518</v>
      </c>
      <c r="L9" s="16" t="s">
        <v>5669</v>
      </c>
      <c r="M9" s="17">
        <v>0</v>
      </c>
      <c r="N9" s="16" t="s">
        <v>5858</v>
      </c>
      <c r="O9" s="17">
        <f>A3L502C4+A3L502C5</f>
        <v>249518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971630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971630</v>
      </c>
      <c r="J12" s="16" t="s">
        <v>5866</v>
      </c>
      <c r="K12" s="17">
        <f>(A3L502C4+A3L504C4)</f>
        <v>249518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249518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67708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67708</v>
      </c>
      <c r="J13" s="16" t="s">
        <v>5872</v>
      </c>
      <c r="K13" s="17">
        <f>(A3L501C4+A3L503C4)</f>
        <v>31533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31533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1039338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1039338</v>
      </c>
      <c r="J14" s="16" t="s">
        <v>5878</v>
      </c>
      <c r="K14" s="17">
        <f>(A3L505C4+A3L506C4)</f>
        <v>281051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281051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95953</v>
      </c>
      <c r="F17" s="16" t="s">
        <v>5669</v>
      </c>
      <c r="G17" s="17">
        <v>0</v>
      </c>
      <c r="H17" s="16" t="s">
        <v>5885</v>
      </c>
      <c r="I17" s="17">
        <f>A3L510C1+A3L510C2</f>
        <v>95953</v>
      </c>
      <c r="J17" s="16" t="s">
        <v>5669</v>
      </c>
      <c r="K17" s="17">
        <v>38267</v>
      </c>
      <c r="L17" s="16" t="s">
        <v>5669</v>
      </c>
      <c r="M17" s="17">
        <v>0</v>
      </c>
      <c r="N17" s="16" t="s">
        <v>5886</v>
      </c>
      <c r="O17" s="17">
        <f>A3L510C4+A3L510C5</f>
        <v>38267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5894</v>
      </c>
      <c r="F18" s="16" t="s">
        <v>5669</v>
      </c>
      <c r="G18" s="17">
        <v>0</v>
      </c>
      <c r="H18" s="16" t="s">
        <v>5887</v>
      </c>
      <c r="I18" s="17">
        <f>A3L511C1+A3L511C2</f>
        <v>5894</v>
      </c>
      <c r="J18" s="16" t="s">
        <v>5669</v>
      </c>
      <c r="K18" s="17">
        <v>1903</v>
      </c>
      <c r="L18" s="16" t="s">
        <v>5669</v>
      </c>
      <c r="M18" s="17">
        <v>0</v>
      </c>
      <c r="N18" s="16" t="s">
        <v>5888</v>
      </c>
      <c r="O18" s="17">
        <f>A3L511C4+A3L511C5</f>
        <v>1903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3600</v>
      </c>
      <c r="F19" s="16" t="s">
        <v>5669</v>
      </c>
      <c r="G19" s="17">
        <v>0</v>
      </c>
      <c r="H19" s="16" t="s">
        <v>5889</v>
      </c>
      <c r="I19" s="17">
        <f>A3L512C1+A3L512C2</f>
        <v>3600</v>
      </c>
      <c r="J19" s="16" t="s">
        <v>5669</v>
      </c>
      <c r="K19" s="17">
        <v>256</v>
      </c>
      <c r="L19" s="16" t="s">
        <v>5669</v>
      </c>
      <c r="M19" s="17">
        <v>0</v>
      </c>
      <c r="N19" s="16" t="s">
        <v>5890</v>
      </c>
      <c r="O19" s="17">
        <f>A3L512C4+A3L512C5</f>
        <v>256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296991</v>
      </c>
      <c r="F20" s="16" t="s">
        <v>5669</v>
      </c>
      <c r="G20" s="17">
        <v>0</v>
      </c>
      <c r="H20" s="16" t="s">
        <v>5891</v>
      </c>
      <c r="I20" s="17">
        <f>A3L513C1+A3L513C2</f>
        <v>296991</v>
      </c>
      <c r="J20" s="16" t="s">
        <v>5669</v>
      </c>
      <c r="K20" s="17">
        <v>54039</v>
      </c>
      <c r="L20" s="16" t="s">
        <v>5669</v>
      </c>
      <c r="M20" s="17">
        <v>0</v>
      </c>
      <c r="N20" s="16" t="s">
        <v>5892</v>
      </c>
      <c r="O20" s="17">
        <f>A3L513C4+A3L513C5</f>
        <v>54039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5752</v>
      </c>
      <c r="F21" s="16" t="s">
        <v>5669</v>
      </c>
      <c r="G21" s="17">
        <v>0</v>
      </c>
      <c r="H21" s="16" t="s">
        <v>5893</v>
      </c>
      <c r="I21" s="17">
        <f>A3L514C1+A3L514C2</f>
        <v>5752</v>
      </c>
      <c r="J21" s="16" t="s">
        <v>5669</v>
      </c>
      <c r="K21" s="17">
        <v>1648</v>
      </c>
      <c r="L21" s="16" t="s">
        <v>5669</v>
      </c>
      <c r="M21" s="17">
        <v>0</v>
      </c>
      <c r="N21" s="16" t="s">
        <v>5894</v>
      </c>
      <c r="O21" s="17">
        <f>A3L514C4+A3L514C5</f>
        <v>1648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8573</v>
      </c>
      <c r="L26" s="16" t="s">
        <v>5669</v>
      </c>
      <c r="M26" s="17">
        <v>0</v>
      </c>
      <c r="N26" s="16" t="s">
        <v>5904</v>
      </c>
      <c r="O26" s="17">
        <f>A3L519C4+A3L519C5</f>
        <v>8573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9174</v>
      </c>
      <c r="F28" s="16" t="s">
        <v>5669</v>
      </c>
      <c r="G28" s="17">
        <v>0</v>
      </c>
      <c r="H28" s="16" t="s">
        <v>5907</v>
      </c>
      <c r="I28" s="17">
        <f>A3L521C1+A3L521C2</f>
        <v>9174</v>
      </c>
      <c r="J28" s="16" t="s">
        <v>5669</v>
      </c>
      <c r="K28" s="17">
        <v>3606</v>
      </c>
      <c r="L28" s="16" t="s">
        <v>5669</v>
      </c>
      <c r="M28" s="17">
        <v>0</v>
      </c>
      <c r="N28" s="16" t="s">
        <v>5908</v>
      </c>
      <c r="O28" s="17">
        <f>A3L521C4+A3L521C5</f>
        <v>3606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0</v>
      </c>
      <c r="H29" s="16" t="s">
        <v>5909</v>
      </c>
      <c r="I29" s="17">
        <f>A3L522C1+A3L522C2</f>
        <v>210</v>
      </c>
      <c r="J29" s="16" t="s">
        <v>5669</v>
      </c>
      <c r="K29" s="17">
        <v>140</v>
      </c>
      <c r="L29" s="16" t="s">
        <v>5669</v>
      </c>
      <c r="M29" s="17">
        <v>0</v>
      </c>
      <c r="N29" s="16" t="s">
        <v>5910</v>
      </c>
      <c r="O29" s="17">
        <f>A3L522C4+A3L522C5</f>
        <v>140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200094</v>
      </c>
      <c r="F31" s="16" t="s">
        <v>5669</v>
      </c>
      <c r="G31" s="17">
        <v>0</v>
      </c>
      <c r="H31" s="16" t="s">
        <v>5913</v>
      </c>
      <c r="I31" s="17">
        <f>A3L524C1+A3L524C2</f>
        <v>200094</v>
      </c>
      <c r="J31" s="16" t="s">
        <v>5669</v>
      </c>
      <c r="K31" s="17">
        <v>48015</v>
      </c>
      <c r="L31" s="16" t="s">
        <v>5669</v>
      </c>
      <c r="M31" s="17">
        <v>0</v>
      </c>
      <c r="N31" s="16" t="s">
        <v>5914</v>
      </c>
      <c r="O31" s="17">
        <f>A3L524C4+A3L524C5</f>
        <v>48015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2219</v>
      </c>
      <c r="F32" s="16" t="s">
        <v>5669</v>
      </c>
      <c r="G32" s="17">
        <v>0</v>
      </c>
      <c r="H32" s="16" t="s">
        <v>5915</v>
      </c>
      <c r="I32" s="17">
        <f>A3L525C1+A3L525C2</f>
        <v>2219</v>
      </c>
      <c r="J32" s="16" t="s">
        <v>5669</v>
      </c>
      <c r="K32" s="17">
        <v>851</v>
      </c>
      <c r="L32" s="16" t="s">
        <v>5669</v>
      </c>
      <c r="M32" s="17">
        <v>0</v>
      </c>
      <c r="N32" s="16" t="s">
        <v>5916</v>
      </c>
      <c r="O32" s="17">
        <f>A3L525C4+A3L525C5</f>
        <v>851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661312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661312</v>
      </c>
      <c r="J33" s="16" t="s">
        <v>5920</v>
      </c>
      <c r="K33" s="17">
        <f>SUM(A3L508C4:A3L525C4)</f>
        <v>157298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157298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266815</v>
      </c>
      <c r="F44" s="16" t="s">
        <v>5669</v>
      </c>
      <c r="G44" s="17">
        <v>0</v>
      </c>
      <c r="H44" s="16" t="s">
        <v>5943</v>
      </c>
      <c r="I44" s="17">
        <f>A3L537C1+A3L537C2</f>
        <v>266815</v>
      </c>
      <c r="J44" s="16" t="s">
        <v>5669</v>
      </c>
      <c r="K44" s="17">
        <v>202424</v>
      </c>
      <c r="L44" s="16" t="s">
        <v>5669</v>
      </c>
      <c r="M44" s="17">
        <v>0</v>
      </c>
      <c r="N44" s="16" t="s">
        <v>5944</v>
      </c>
      <c r="O44" s="17">
        <f>A3L537C4+A3L537C5</f>
        <v>202424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16949</v>
      </c>
      <c r="F45" s="16" t="s">
        <v>5669</v>
      </c>
      <c r="G45" s="17">
        <v>0</v>
      </c>
      <c r="H45" s="16" t="s">
        <v>5945</v>
      </c>
      <c r="I45" s="17">
        <f>A3L538C1+A3L538C2</f>
        <v>16949</v>
      </c>
      <c r="J45" s="16" t="s">
        <v>5669</v>
      </c>
      <c r="K45" s="17">
        <v>6303</v>
      </c>
      <c r="L45" s="16" t="s">
        <v>5669</v>
      </c>
      <c r="M45" s="17">
        <v>0</v>
      </c>
      <c r="N45" s="16" t="s">
        <v>5946</v>
      </c>
      <c r="O45" s="17">
        <f>A3L538C4+A3L538C5</f>
        <v>6303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10783</v>
      </c>
      <c r="F46" s="16" t="s">
        <v>5669</v>
      </c>
      <c r="G46" s="17">
        <v>0</v>
      </c>
      <c r="H46" s="16" t="s">
        <v>5947</v>
      </c>
      <c r="I46" s="17">
        <f>A3L539C1+A3L539C2</f>
        <v>10783</v>
      </c>
      <c r="J46" s="16" t="s">
        <v>5669</v>
      </c>
      <c r="K46" s="17">
        <v>4011</v>
      </c>
      <c r="L46" s="16" t="s">
        <v>5669</v>
      </c>
      <c r="M46" s="17">
        <v>0</v>
      </c>
      <c r="N46" s="16" t="s">
        <v>5948</v>
      </c>
      <c r="O46" s="17">
        <f>A3L539C4+A3L539C5</f>
        <v>4011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490</v>
      </c>
      <c r="F47" s="16" t="s">
        <v>5669</v>
      </c>
      <c r="G47" s="17">
        <v>0</v>
      </c>
      <c r="H47" s="16" t="s">
        <v>5949</v>
      </c>
      <c r="I47" s="17">
        <f>A3L540C1+A3L540C2</f>
        <v>490</v>
      </c>
      <c r="J47" s="16" t="s">
        <v>5669</v>
      </c>
      <c r="K47" s="17">
        <v>182</v>
      </c>
      <c r="L47" s="16" t="s">
        <v>5669</v>
      </c>
      <c r="M47" s="17">
        <v>0</v>
      </c>
      <c r="N47" s="16" t="s">
        <v>5950</v>
      </c>
      <c r="O47" s="17">
        <f>A3L540C4+A3L540C5</f>
        <v>182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32110</v>
      </c>
      <c r="F48" s="16" t="s">
        <v>5669</v>
      </c>
      <c r="G48" s="17">
        <v>12590</v>
      </c>
      <c r="H48" s="16" t="s">
        <v>5951</v>
      </c>
      <c r="I48" s="17">
        <f>A3L541C1+A3L541C2</f>
        <v>44700</v>
      </c>
      <c r="J48" s="16" t="s">
        <v>5669</v>
      </c>
      <c r="K48" s="17">
        <v>13559</v>
      </c>
      <c r="L48" s="16" t="s">
        <v>5669</v>
      </c>
      <c r="M48" s="17">
        <v>2587</v>
      </c>
      <c r="N48" s="16" t="s">
        <v>5952</v>
      </c>
      <c r="O48" s="17">
        <f>A3L541C4+A3L541C5</f>
        <v>16146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298925</v>
      </c>
      <c r="F49" s="16" t="s">
        <v>5954</v>
      </c>
      <c r="G49" s="17">
        <f>SUM(A3L527C2:A3L537C2)+A3L541C2</f>
        <v>12590</v>
      </c>
      <c r="H49" s="16" t="s">
        <v>5955</v>
      </c>
      <c r="I49" s="17">
        <f>SUM(A3L527C3:A3L537C3)+A3L541C3</f>
        <v>311515</v>
      </c>
      <c r="J49" s="16" t="s">
        <v>5956</v>
      </c>
      <c r="K49" s="17">
        <f>SUM(A3L527C4:A3L537C4)+A3L541C4</f>
        <v>215983</v>
      </c>
      <c r="L49" s="16" t="s">
        <v>5957</v>
      </c>
      <c r="M49" s="17">
        <f>SUM(A3L527C5:A3L537C5)+A3L541C5</f>
        <v>2587</v>
      </c>
      <c r="N49" s="16" t="s">
        <v>5958</v>
      </c>
      <c r="O49" s="17">
        <f>SUM(A3L527C6:A3L537C6)+A3L541C6</f>
        <v>218570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88756-90D7-4677-ADCA-2BEED453CA26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4624</v>
      </c>
      <c r="H9" s="16" t="s">
        <v>4253</v>
      </c>
      <c r="I9" s="20">
        <v>1</v>
      </c>
      <c r="J9" s="16" t="s">
        <v>5670</v>
      </c>
      <c r="K9" s="17">
        <v>-10242</v>
      </c>
      <c r="L9" s="16" t="s">
        <v>4255</v>
      </c>
      <c r="M9" s="20">
        <v>1.1356580000000001</v>
      </c>
      <c r="N9" s="16" t="s">
        <v>5671</v>
      </c>
      <c r="O9" s="17">
        <v>6083</v>
      </c>
      <c r="P9" s="16" t="s">
        <v>4257</v>
      </c>
      <c r="Q9" s="20">
        <v>1.0266040000000001</v>
      </c>
      <c r="R9" s="16" t="s">
        <v>5672</v>
      </c>
      <c r="S9" s="17">
        <v>-9902</v>
      </c>
      <c r="T9" s="16" t="s">
        <v>4259</v>
      </c>
      <c r="U9" s="20">
        <v>0.99382610000000005</v>
      </c>
      <c r="V9" s="16" t="s">
        <v>5673</v>
      </c>
      <c r="W9" s="17">
        <v>15844</v>
      </c>
      <c r="X9" s="16" t="s">
        <v>4261</v>
      </c>
      <c r="Y9" s="20">
        <v>1.1338299999999999</v>
      </c>
      <c r="Z9" s="16" t="s">
        <v>5968</v>
      </c>
      <c r="AA9" s="17">
        <f>SUM(PRODUCT(A3L602C2,A3L602C3))/A3L602C1</f>
        <v>4624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4624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-10242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6083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-9902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15844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4624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4624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-10242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6083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-9902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15844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4624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2033</v>
      </c>
      <c r="H17" s="16" t="s">
        <v>4253</v>
      </c>
      <c r="I17" s="20">
        <v>1</v>
      </c>
      <c r="J17" s="16" t="s">
        <v>5670</v>
      </c>
      <c r="K17" s="17">
        <v>3359</v>
      </c>
      <c r="L17" s="16" t="s">
        <v>4255</v>
      </c>
      <c r="M17" s="20">
        <v>1.1356580000000001</v>
      </c>
      <c r="N17" s="16" t="s">
        <v>5671</v>
      </c>
      <c r="O17" s="17">
        <v>3254</v>
      </c>
      <c r="P17" s="16" t="s">
        <v>4257</v>
      </c>
      <c r="Q17" s="20">
        <v>1.0266040000000001</v>
      </c>
      <c r="R17" s="16" t="s">
        <v>5672</v>
      </c>
      <c r="S17" s="17">
        <v>4925</v>
      </c>
      <c r="T17" s="16" t="s">
        <v>4259</v>
      </c>
      <c r="U17" s="20">
        <v>0.99382610000000005</v>
      </c>
      <c r="V17" s="16" t="s">
        <v>5673</v>
      </c>
      <c r="W17" s="17">
        <v>3374</v>
      </c>
      <c r="X17" s="16" t="s">
        <v>4261</v>
      </c>
      <c r="Y17" s="20">
        <v>1.1338299999999999</v>
      </c>
      <c r="Z17" s="16" t="s">
        <v>5991</v>
      </c>
      <c r="AA17" s="17">
        <f>SUM(PRODUCT(A3L610C2,A3L610C3))/A3L610C1</f>
        <v>2033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1439</v>
      </c>
      <c r="H19" s="16" t="s">
        <v>4253</v>
      </c>
      <c r="I19" s="20">
        <v>1</v>
      </c>
      <c r="J19" s="16" t="s">
        <v>5670</v>
      </c>
      <c r="K19" s="17">
        <v>2367</v>
      </c>
      <c r="L19" s="16" t="s">
        <v>4255</v>
      </c>
      <c r="M19" s="20">
        <v>1.1356580000000001</v>
      </c>
      <c r="N19" s="16" t="s">
        <v>5671</v>
      </c>
      <c r="O19" s="17">
        <v>2296</v>
      </c>
      <c r="P19" s="16" t="s">
        <v>4257</v>
      </c>
      <c r="Q19" s="20">
        <v>1.0266040000000001</v>
      </c>
      <c r="R19" s="16" t="s">
        <v>5672</v>
      </c>
      <c r="S19" s="17">
        <v>1356</v>
      </c>
      <c r="T19" s="16" t="s">
        <v>4259</v>
      </c>
      <c r="U19" s="20">
        <v>0.99382610000000005</v>
      </c>
      <c r="V19" s="16" t="s">
        <v>5673</v>
      </c>
      <c r="W19" s="17">
        <v>3224</v>
      </c>
      <c r="X19" s="16" t="s">
        <v>4261</v>
      </c>
      <c r="Y19" s="20">
        <v>1.1338299999999999</v>
      </c>
      <c r="Z19" s="16" t="s">
        <v>5993</v>
      </c>
      <c r="AA19" s="17">
        <f>SUM(PRODUCT(A3L612C2,A3L612C3))/A3L612C1</f>
        <v>1439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4173</v>
      </c>
      <c r="H20" s="16" t="s">
        <v>4253</v>
      </c>
      <c r="I20" s="20">
        <v>1</v>
      </c>
      <c r="J20" s="16" t="s">
        <v>5670</v>
      </c>
      <c r="K20" s="17">
        <v>4606</v>
      </c>
      <c r="L20" s="16" t="s">
        <v>4255</v>
      </c>
      <c r="M20" s="20">
        <v>1.1356580000000001</v>
      </c>
      <c r="N20" s="16" t="s">
        <v>5671</v>
      </c>
      <c r="O20" s="17">
        <v>5071</v>
      </c>
      <c r="P20" s="16" t="s">
        <v>4257</v>
      </c>
      <c r="Q20" s="20">
        <v>1.0266040000000001</v>
      </c>
      <c r="R20" s="16" t="s">
        <v>5672</v>
      </c>
      <c r="S20" s="17">
        <v>5700</v>
      </c>
      <c r="T20" s="16" t="s">
        <v>4259</v>
      </c>
      <c r="U20" s="20">
        <v>0.99382610000000005</v>
      </c>
      <c r="V20" s="16" t="s">
        <v>5673</v>
      </c>
      <c r="W20" s="17">
        <v>8360</v>
      </c>
      <c r="X20" s="16" t="s">
        <v>4261</v>
      </c>
      <c r="Y20" s="20">
        <v>1.1338299999999999</v>
      </c>
      <c r="Z20" s="16" t="s">
        <v>5994</v>
      </c>
      <c r="AA20" s="17">
        <f>SUM(PRODUCT(A3L613C2,A3L613C3))/A3L613C1</f>
        <v>4173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91</v>
      </c>
      <c r="H22" s="16" t="s">
        <v>4253</v>
      </c>
      <c r="I22" s="20">
        <v>1</v>
      </c>
      <c r="J22" s="16" t="s">
        <v>5670</v>
      </c>
      <c r="K22" s="17">
        <v>150</v>
      </c>
      <c r="L22" s="16" t="s">
        <v>4255</v>
      </c>
      <c r="M22" s="20">
        <v>1.1356580000000001</v>
      </c>
      <c r="N22" s="16" t="s">
        <v>5671</v>
      </c>
      <c r="O22" s="17">
        <v>145</v>
      </c>
      <c r="P22" s="16" t="s">
        <v>4257</v>
      </c>
      <c r="Q22" s="20">
        <v>1.0266040000000001</v>
      </c>
      <c r="R22" s="16" t="s">
        <v>5672</v>
      </c>
      <c r="S22" s="17">
        <v>242</v>
      </c>
      <c r="T22" s="16" t="s">
        <v>4259</v>
      </c>
      <c r="U22" s="20">
        <v>0.99382610000000005</v>
      </c>
      <c r="V22" s="16" t="s">
        <v>5673</v>
      </c>
      <c r="W22" s="17">
        <v>150</v>
      </c>
      <c r="X22" s="16" t="s">
        <v>4261</v>
      </c>
      <c r="Y22" s="20">
        <v>1.1338299999999999</v>
      </c>
      <c r="Z22" s="16" t="s">
        <v>5996</v>
      </c>
      <c r="AA22" s="17">
        <f>SUM(PRODUCT(A3L615C2,A3L615C3))/A3L615C1</f>
        <v>91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0</v>
      </c>
      <c r="X25" s="16" t="s">
        <v>4261</v>
      </c>
      <c r="Y25" s="20">
        <v>0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1138</v>
      </c>
      <c r="H26" s="16" t="s">
        <v>4253</v>
      </c>
      <c r="I26" s="20">
        <v>1</v>
      </c>
      <c r="J26" s="16" t="s">
        <v>5670</v>
      </c>
      <c r="K26" s="17">
        <v>2111</v>
      </c>
      <c r="L26" s="16" t="s">
        <v>4255</v>
      </c>
      <c r="M26" s="20">
        <v>1.1356580000000001</v>
      </c>
      <c r="N26" s="16" t="s">
        <v>5671</v>
      </c>
      <c r="O26" s="17">
        <v>3342</v>
      </c>
      <c r="P26" s="16" t="s">
        <v>4257</v>
      </c>
      <c r="Q26" s="20">
        <v>1.0266040000000001</v>
      </c>
      <c r="R26" s="16" t="s">
        <v>5672</v>
      </c>
      <c r="S26" s="17">
        <v>3265</v>
      </c>
      <c r="T26" s="16" t="s">
        <v>4259</v>
      </c>
      <c r="U26" s="20">
        <v>0.99382610000000005</v>
      </c>
      <c r="V26" s="16" t="s">
        <v>5673</v>
      </c>
      <c r="W26" s="17">
        <v>6188</v>
      </c>
      <c r="X26" s="16" t="s">
        <v>4261</v>
      </c>
      <c r="Y26" s="20">
        <v>1.1338299999999999</v>
      </c>
      <c r="Z26" s="16" t="s">
        <v>6000</v>
      </c>
      <c r="AA26" s="17">
        <f>SUM(PRODUCT(A3L619C2,A3L619C3))/A3L619C1</f>
        <v>1138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193</v>
      </c>
      <c r="X28" s="16" t="s">
        <v>4261</v>
      </c>
      <c r="Y28" s="20">
        <v>1.1338299999999999</v>
      </c>
      <c r="Z28" s="16" t="s">
        <v>6002</v>
      </c>
      <c r="AA28" s="17">
        <f>SUM(PRODUCT(A3L621C2,A3L621C3))/A3L621C1</f>
        <v>0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59</v>
      </c>
      <c r="H29" s="16" t="s">
        <v>4253</v>
      </c>
      <c r="I29" s="20">
        <v>1</v>
      </c>
      <c r="J29" s="16" t="s">
        <v>5670</v>
      </c>
      <c r="K29" s="17">
        <v>98</v>
      </c>
      <c r="L29" s="16" t="s">
        <v>4255</v>
      </c>
      <c r="M29" s="20">
        <v>1.1356580000000001</v>
      </c>
      <c r="N29" s="16" t="s">
        <v>5671</v>
      </c>
      <c r="O29" s="17">
        <v>94</v>
      </c>
      <c r="P29" s="16" t="s">
        <v>4257</v>
      </c>
      <c r="Q29" s="20">
        <v>1.0266040000000001</v>
      </c>
      <c r="R29" s="16" t="s">
        <v>5672</v>
      </c>
      <c r="S29" s="17">
        <v>90</v>
      </c>
      <c r="T29" s="16" t="s">
        <v>4259</v>
      </c>
      <c r="U29" s="20">
        <v>0.99382610000000005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59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8933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12691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14202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15578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21489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8933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179</v>
      </c>
      <c r="H39" s="16" t="s">
        <v>4253</v>
      </c>
      <c r="I39" s="20">
        <v>1</v>
      </c>
      <c r="J39" s="16" t="s">
        <v>5670</v>
      </c>
      <c r="K39" s="17">
        <v>518</v>
      </c>
      <c r="L39" s="16" t="s">
        <v>4255</v>
      </c>
      <c r="M39" s="20">
        <v>1.1356580000000001</v>
      </c>
      <c r="N39" s="16" t="s">
        <v>5671</v>
      </c>
      <c r="O39" s="17">
        <v>345</v>
      </c>
      <c r="P39" s="16" t="s">
        <v>4257</v>
      </c>
      <c r="Q39" s="20">
        <v>1.0266040000000001</v>
      </c>
      <c r="R39" s="16" t="s">
        <v>5672</v>
      </c>
      <c r="S39" s="17">
        <v>510</v>
      </c>
      <c r="T39" s="16" t="s">
        <v>4259</v>
      </c>
      <c r="U39" s="20">
        <v>0.99382610000000005</v>
      </c>
      <c r="V39" s="16" t="s">
        <v>5673</v>
      </c>
      <c r="W39" s="17">
        <v>411</v>
      </c>
      <c r="X39" s="16" t="s">
        <v>4261</v>
      </c>
      <c r="Y39" s="20">
        <v>1.1338299999999999</v>
      </c>
      <c r="Z39" s="16" t="s">
        <v>6018</v>
      </c>
      <c r="AA39" s="17">
        <f>SUM(PRODUCT(A3L632C2,A3L632C3))/A3L632C1</f>
        <v>179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4748</v>
      </c>
      <c r="H48" s="16" t="s">
        <v>4253</v>
      </c>
      <c r="I48" s="20">
        <v>1</v>
      </c>
      <c r="J48" s="16" t="s">
        <v>5670</v>
      </c>
      <c r="K48" s="17">
        <v>5094</v>
      </c>
      <c r="L48" s="16" t="s">
        <v>4255</v>
      </c>
      <c r="M48" s="20">
        <v>1.1356580000000001</v>
      </c>
      <c r="N48" s="16" t="s">
        <v>5671</v>
      </c>
      <c r="O48" s="17">
        <v>7856</v>
      </c>
      <c r="P48" s="16" t="s">
        <v>4257</v>
      </c>
      <c r="Q48" s="20">
        <v>1.0266040000000001</v>
      </c>
      <c r="R48" s="16" t="s">
        <v>5672</v>
      </c>
      <c r="S48" s="17">
        <v>6502</v>
      </c>
      <c r="T48" s="16" t="s">
        <v>4259</v>
      </c>
      <c r="U48" s="20">
        <v>0.99382610000000005</v>
      </c>
      <c r="V48" s="16" t="s">
        <v>5673</v>
      </c>
      <c r="W48" s="17">
        <v>6588</v>
      </c>
      <c r="X48" s="16" t="s">
        <v>4261</v>
      </c>
      <c r="Y48" s="20">
        <v>1.1338299999999999</v>
      </c>
      <c r="Z48" s="16" t="s">
        <v>6027</v>
      </c>
      <c r="AA48" s="17">
        <f>SUM(PRODUCT(A3L641C2,A3L641C3))/A3L641C1</f>
        <v>4748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4927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5612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8201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7012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6999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4927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179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518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345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510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411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179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17761-88DC-4EBD-AB99-68C8D1CAB0DC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IF(SSAC="Y",0,3285)</f>
        <v>3285</v>
      </c>
      <c r="H8" s="16" t="s">
        <v>4253</v>
      </c>
      <c r="I8" s="20">
        <v>1</v>
      </c>
      <c r="J8" s="16" t="s">
        <v>6069</v>
      </c>
      <c r="K8" s="17">
        <f>IF(SSAC="Y",0,3561)</f>
        <v>3561</v>
      </c>
      <c r="L8" s="16" t="s">
        <v>4255</v>
      </c>
      <c r="M8" s="20">
        <v>1.0199929999999999</v>
      </c>
      <c r="N8" s="16" t="s">
        <v>6070</v>
      </c>
      <c r="O8" s="17">
        <f>IF(SSAC="Y",0,3091)</f>
        <v>3091</v>
      </c>
      <c r="P8" s="16" t="s">
        <v>4257</v>
      </c>
      <c r="Q8" s="20">
        <v>1.0450269999999999</v>
      </c>
      <c r="R8" s="16" t="s">
        <v>6071</v>
      </c>
      <c r="S8" s="17">
        <f>IF(SSAC="Y",0,2670)</f>
        <v>2670</v>
      </c>
      <c r="T8" s="16" t="s">
        <v>4259</v>
      </c>
      <c r="U8" s="20">
        <v>1.0477339999999999</v>
      </c>
      <c r="V8" s="16" t="s">
        <v>6072</v>
      </c>
      <c r="W8" s="17">
        <f>IF(SSAC="Y",0,2474)</f>
        <v>2474</v>
      </c>
      <c r="X8" s="16" t="s">
        <v>4261</v>
      </c>
      <c r="Y8" s="20">
        <v>1.093032</v>
      </c>
      <c r="Z8" s="16" t="s">
        <v>6073</v>
      </c>
      <c r="AA8" s="17">
        <f>SUM(PRODUCT(A3L701C2,A3L701C3))/A3L701C1</f>
        <v>3285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IF(SSAC="Y",0,21)</f>
        <v>21</v>
      </c>
      <c r="H9" s="16" t="s">
        <v>4253</v>
      </c>
      <c r="I9" s="20">
        <v>1</v>
      </c>
      <c r="J9" s="16" t="s">
        <v>6069</v>
      </c>
      <c r="K9" s="17">
        <f>IF(SSAC="Y",0,21)</f>
        <v>21</v>
      </c>
      <c r="L9" s="16" t="s">
        <v>4255</v>
      </c>
      <c r="M9" s="20">
        <v>1.0199929999999999</v>
      </c>
      <c r="N9" s="16" t="s">
        <v>6070</v>
      </c>
      <c r="O9" s="17">
        <f>IF(SSAC="Y",0,21)</f>
        <v>21</v>
      </c>
      <c r="P9" s="16" t="s">
        <v>4257</v>
      </c>
      <c r="Q9" s="20">
        <v>1.0450269999999999</v>
      </c>
      <c r="R9" s="16" t="s">
        <v>6071</v>
      </c>
      <c r="S9" s="17">
        <f>IF(SSAC="Y",0,23)</f>
        <v>23</v>
      </c>
      <c r="T9" s="16" t="s">
        <v>4259</v>
      </c>
      <c r="U9" s="20">
        <v>1.0477339999999999</v>
      </c>
      <c r="V9" s="16" t="s">
        <v>6072</v>
      </c>
      <c r="W9" s="17">
        <f>IF(SSAC="Y",0,23)</f>
        <v>23</v>
      </c>
      <c r="X9" s="16" t="s">
        <v>4261</v>
      </c>
      <c r="Y9" s="20">
        <v>1.093032</v>
      </c>
      <c r="Z9" s="16" t="s">
        <v>6074</v>
      </c>
      <c r="AA9" s="17">
        <f>SUM(PRODUCT(A3L702C2,A3L702C3))/A3L702C1</f>
        <v>21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IF(SSAC="Y",0,11)</f>
        <v>11</v>
      </c>
      <c r="H10" s="16" t="s">
        <v>4253</v>
      </c>
      <c r="I10" s="20">
        <v>1</v>
      </c>
      <c r="J10" s="16" t="s">
        <v>6069</v>
      </c>
      <c r="K10" s="17">
        <f>IF(SSAC="Y",0,11)</f>
        <v>11</v>
      </c>
      <c r="L10" s="16" t="s">
        <v>4255</v>
      </c>
      <c r="M10" s="20">
        <v>1.0199929999999999</v>
      </c>
      <c r="N10" s="16" t="s">
        <v>6070</v>
      </c>
      <c r="O10" s="17">
        <f>IF(SSAC="Y",0,11)</f>
        <v>11</v>
      </c>
      <c r="P10" s="16" t="s">
        <v>4257</v>
      </c>
      <c r="Q10" s="20">
        <v>1.0450269999999999</v>
      </c>
      <c r="R10" s="16" t="s">
        <v>6071</v>
      </c>
      <c r="S10" s="17">
        <f>IF(SSAC="Y",0,10)</f>
        <v>10</v>
      </c>
      <c r="T10" s="16" t="s">
        <v>4259</v>
      </c>
      <c r="U10" s="20">
        <v>1.0477339999999999</v>
      </c>
      <c r="V10" s="16" t="s">
        <v>6072</v>
      </c>
      <c r="W10" s="17">
        <f>IF(SSAC="Y",0,10)</f>
        <v>10</v>
      </c>
      <c r="X10" s="16" t="s">
        <v>4261</v>
      </c>
      <c r="Y10" s="20">
        <v>1.093032</v>
      </c>
      <c r="Z10" s="16" t="s">
        <v>6075</v>
      </c>
      <c r="AA10" s="17">
        <f>SUM(PRODUCT(A3L703C2,A3L703C3))/A3L703C1</f>
        <v>11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IF(SSAC="Y",0,7321)</f>
        <v>7321</v>
      </c>
      <c r="H11" s="16" t="s">
        <v>4253</v>
      </c>
      <c r="I11" s="20">
        <v>1</v>
      </c>
      <c r="J11" s="16" t="s">
        <v>6069</v>
      </c>
      <c r="K11" s="17">
        <f>IF(SSAC="Y",0,7284)</f>
        <v>7284</v>
      </c>
      <c r="L11" s="16" t="s">
        <v>4255</v>
      </c>
      <c r="M11" s="20">
        <v>1.0199929999999999</v>
      </c>
      <c r="N11" s="16" t="s">
        <v>6070</v>
      </c>
      <c r="O11" s="17">
        <f>IF(SSAC="Y",0,6590)</f>
        <v>6590</v>
      </c>
      <c r="P11" s="16" t="s">
        <v>4257</v>
      </c>
      <c r="Q11" s="20">
        <v>1.0450269999999999</v>
      </c>
      <c r="R11" s="16" t="s">
        <v>6071</v>
      </c>
      <c r="S11" s="17">
        <f>IF(SSAC="Y",0,5603)</f>
        <v>5603</v>
      </c>
      <c r="T11" s="16" t="s">
        <v>4259</v>
      </c>
      <c r="U11" s="20">
        <v>1.0477339999999999</v>
      </c>
      <c r="V11" s="16" t="s">
        <v>6072</v>
      </c>
      <c r="W11" s="17">
        <f>IF(SSAC="Y",0,5347)</f>
        <v>5347</v>
      </c>
      <c r="X11" s="16" t="s">
        <v>4261</v>
      </c>
      <c r="Y11" s="20">
        <v>1.093032</v>
      </c>
      <c r="Z11" s="16" t="s">
        <v>6076</v>
      </c>
      <c r="AA11" s="17">
        <f>SUM(PRODUCT(A3L704C2,A3L704C3))/A3L704C1</f>
        <v>7321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IF(SSAC="Y",0,42228)</f>
        <v>42228</v>
      </c>
      <c r="H13" s="16" t="s">
        <v>4253</v>
      </c>
      <c r="I13" s="20">
        <v>1</v>
      </c>
      <c r="J13" s="16" t="s">
        <v>6069</v>
      </c>
      <c r="K13" s="17">
        <f>IF(SSAC="Y",0,42539)</f>
        <v>42539</v>
      </c>
      <c r="L13" s="16" t="s">
        <v>4255</v>
      </c>
      <c r="M13" s="20">
        <v>1.0199929999999999</v>
      </c>
      <c r="N13" s="16" t="s">
        <v>6070</v>
      </c>
      <c r="O13" s="17">
        <f>IF(SSAC="Y",0,41211)</f>
        <v>41211</v>
      </c>
      <c r="P13" s="16" t="s">
        <v>4257</v>
      </c>
      <c r="Q13" s="20">
        <v>1.0450269999999999</v>
      </c>
      <c r="R13" s="16" t="s">
        <v>6071</v>
      </c>
      <c r="S13" s="17">
        <f>IF(SSAC="Y",0,50708)</f>
        <v>50708</v>
      </c>
      <c r="T13" s="16" t="s">
        <v>4259</v>
      </c>
      <c r="U13" s="20">
        <v>1.0477339999999999</v>
      </c>
      <c r="V13" s="16" t="s">
        <v>6072</v>
      </c>
      <c r="W13" s="17">
        <f>IF(SSAC="Y",0,53739)</f>
        <v>53739</v>
      </c>
      <c r="X13" s="16" t="s">
        <v>4261</v>
      </c>
      <c r="Y13" s="20">
        <v>1.093032</v>
      </c>
      <c r="Z13" s="16" t="s">
        <v>6078</v>
      </c>
      <c r="AA13" s="17">
        <f>SUM(PRODUCT(A3L706C2,A3L706C3))/A3L706C1</f>
        <v>42228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IF(SSAC="Y",0,39147)</f>
        <v>39147</v>
      </c>
      <c r="H14" s="16" t="s">
        <v>4253</v>
      </c>
      <c r="I14" s="20">
        <v>1</v>
      </c>
      <c r="J14" s="16" t="s">
        <v>6069</v>
      </c>
      <c r="K14" s="17">
        <f>IF(SSAC="Y",0,35920)</f>
        <v>35920</v>
      </c>
      <c r="L14" s="16" t="s">
        <v>4255</v>
      </c>
      <c r="M14" s="20">
        <v>1.0199929999999999</v>
      </c>
      <c r="N14" s="16" t="s">
        <v>6070</v>
      </c>
      <c r="O14" s="17">
        <f>IF(SSAC="Y",0,38542)</f>
        <v>38542</v>
      </c>
      <c r="P14" s="16" t="s">
        <v>4257</v>
      </c>
      <c r="Q14" s="20">
        <v>1.0450269999999999</v>
      </c>
      <c r="R14" s="16" t="s">
        <v>6071</v>
      </c>
      <c r="S14" s="17">
        <f>IF(SSAC="Y",0,30331)</f>
        <v>30331</v>
      </c>
      <c r="T14" s="16" t="s">
        <v>4259</v>
      </c>
      <c r="U14" s="20">
        <v>1.0477339999999999</v>
      </c>
      <c r="V14" s="16" t="s">
        <v>6072</v>
      </c>
      <c r="W14" s="17">
        <f>IF(SSAC="Y",0,30507)</f>
        <v>30507</v>
      </c>
      <c r="X14" s="16" t="s">
        <v>4261</v>
      </c>
      <c r="Y14" s="20">
        <v>1.093032</v>
      </c>
      <c r="Z14" s="16" t="s">
        <v>6079</v>
      </c>
      <c r="AA14" s="17">
        <f>SUM(PRODUCT(A3L707C2,A3L707C3))/A3L707C1</f>
        <v>39147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IF(SSAC="Y",0,16456)</f>
        <v>16456</v>
      </c>
      <c r="H15" s="16" t="s">
        <v>4253</v>
      </c>
      <c r="I15" s="20">
        <v>1</v>
      </c>
      <c r="J15" s="16" t="s">
        <v>6069</v>
      </c>
      <c r="K15" s="17">
        <f>IF(SSAC="Y",0,16351)</f>
        <v>16351</v>
      </c>
      <c r="L15" s="16" t="s">
        <v>4255</v>
      </c>
      <c r="M15" s="20">
        <v>1.0199929999999999</v>
      </c>
      <c r="N15" s="16" t="s">
        <v>6070</v>
      </c>
      <c r="O15" s="17">
        <f>IF(SSAC="Y",0,16281)</f>
        <v>16281</v>
      </c>
      <c r="P15" s="16" t="s">
        <v>4257</v>
      </c>
      <c r="Q15" s="20">
        <v>1.0450269999999999</v>
      </c>
      <c r="R15" s="16" t="s">
        <v>6071</v>
      </c>
      <c r="S15" s="17">
        <f>IF(SSAC="Y",0,18708)</f>
        <v>18708</v>
      </c>
      <c r="T15" s="16" t="s">
        <v>4259</v>
      </c>
      <c r="U15" s="20">
        <v>1.0477339999999999</v>
      </c>
      <c r="V15" s="16" t="s">
        <v>6072</v>
      </c>
      <c r="W15" s="17">
        <f>IF(SSAC="Y",0,17218)</f>
        <v>17218</v>
      </c>
      <c r="X15" s="16" t="s">
        <v>4261</v>
      </c>
      <c r="Y15" s="20">
        <v>1.093032</v>
      </c>
      <c r="Z15" s="16" t="s">
        <v>6080</v>
      </c>
      <c r="AA15" s="17">
        <f>SUM(PRODUCT(A3L708C2,A3L708C3))/A3L708C1</f>
        <v>16456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IF(SSAC="Y",0,116)</f>
        <v>116</v>
      </c>
      <c r="H16" s="16" t="s">
        <v>4253</v>
      </c>
      <c r="I16" s="20">
        <v>1</v>
      </c>
      <c r="J16" s="16" t="s">
        <v>6069</v>
      </c>
      <c r="K16" s="17">
        <f>IF(SSAC="Y",0,107)</f>
        <v>107</v>
      </c>
      <c r="L16" s="16" t="s">
        <v>4255</v>
      </c>
      <c r="M16" s="20">
        <v>1.0199929999999999</v>
      </c>
      <c r="N16" s="16" t="s">
        <v>6070</v>
      </c>
      <c r="O16" s="17">
        <f>IF(SSAC="Y",0,104)</f>
        <v>104</v>
      </c>
      <c r="P16" s="16" t="s">
        <v>4257</v>
      </c>
      <c r="Q16" s="20">
        <v>1.0450269999999999</v>
      </c>
      <c r="R16" s="16" t="s">
        <v>6071</v>
      </c>
      <c r="S16" s="17">
        <f>IF(SSAC="Y",0,96)</f>
        <v>96</v>
      </c>
      <c r="T16" s="16" t="s">
        <v>4259</v>
      </c>
      <c r="U16" s="20">
        <v>1.0477339999999999</v>
      </c>
      <c r="V16" s="16" t="s">
        <v>6072</v>
      </c>
      <c r="W16" s="17">
        <f>IF(SSAC="Y",0,92)</f>
        <v>92</v>
      </c>
      <c r="X16" s="16" t="s">
        <v>4261</v>
      </c>
      <c r="Y16" s="20">
        <v>1.093032</v>
      </c>
      <c r="Z16" s="16" t="s">
        <v>6081</v>
      </c>
      <c r="AA16" s="17">
        <f>SUM(PRODUCT(A3L709C2,A3L709C3))/A3L709C1</f>
        <v>116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IF(SSAC="Y",0,3084)</f>
        <v>3084</v>
      </c>
      <c r="H17" s="16" t="s">
        <v>4253</v>
      </c>
      <c r="I17" s="20">
        <v>1</v>
      </c>
      <c r="J17" s="16" t="s">
        <v>6069</v>
      </c>
      <c r="K17" s="17">
        <f>IF(SSAC="Y",0,3254)</f>
        <v>3254</v>
      </c>
      <c r="L17" s="16" t="s">
        <v>4255</v>
      </c>
      <c r="M17" s="20">
        <v>1.0199929999999999</v>
      </c>
      <c r="N17" s="16" t="s">
        <v>6070</v>
      </c>
      <c r="O17" s="17">
        <f>IF(SSAC="Y",0,2544)</f>
        <v>2544</v>
      </c>
      <c r="P17" s="16" t="s">
        <v>4257</v>
      </c>
      <c r="Q17" s="20">
        <v>1.0450269999999999</v>
      </c>
      <c r="R17" s="16" t="s">
        <v>6071</v>
      </c>
      <c r="S17" s="17">
        <f>IF(SSAC="Y",0,3437)</f>
        <v>3437</v>
      </c>
      <c r="T17" s="16" t="s">
        <v>4259</v>
      </c>
      <c r="U17" s="20">
        <v>1.0477339999999999</v>
      </c>
      <c r="V17" s="16" t="s">
        <v>6072</v>
      </c>
      <c r="W17" s="17">
        <f>IF(SSAC="Y",0,2503)</f>
        <v>2503</v>
      </c>
      <c r="X17" s="16" t="s">
        <v>4261</v>
      </c>
      <c r="Y17" s="20">
        <v>1.093032</v>
      </c>
      <c r="Z17" s="16" t="s">
        <v>6082</v>
      </c>
      <c r="AA17" s="17">
        <f>SUM(PRODUCT(A3L710C2,A3L710C3))/A3L710C1</f>
        <v>3084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IF(SSAC="Y",0,14)</f>
        <v>14</v>
      </c>
      <c r="H18" s="16" t="s">
        <v>4253</v>
      </c>
      <c r="I18" s="20">
        <v>1</v>
      </c>
      <c r="J18" s="16" t="s">
        <v>6069</v>
      </c>
      <c r="K18" s="17">
        <f>IF(SSAC="Y",0,14)</f>
        <v>14</v>
      </c>
      <c r="L18" s="16" t="s">
        <v>4255</v>
      </c>
      <c r="M18" s="20">
        <v>1.0199929999999999</v>
      </c>
      <c r="N18" s="16" t="s">
        <v>6070</v>
      </c>
      <c r="O18" s="17">
        <f>IF(SSAC="Y",0,14)</f>
        <v>14</v>
      </c>
      <c r="P18" s="16" t="s">
        <v>4257</v>
      </c>
      <c r="Q18" s="20">
        <v>1.0450269999999999</v>
      </c>
      <c r="R18" s="16" t="s">
        <v>6071</v>
      </c>
      <c r="S18" s="17">
        <f>IF(SSAC="Y",0,13)</f>
        <v>13</v>
      </c>
      <c r="T18" s="16" t="s">
        <v>4259</v>
      </c>
      <c r="U18" s="20">
        <v>1.0477339999999999</v>
      </c>
      <c r="V18" s="16" t="s">
        <v>6072</v>
      </c>
      <c r="W18" s="17">
        <f>IF(SSAC="Y",0,13)</f>
        <v>13</v>
      </c>
      <c r="X18" s="16" t="s">
        <v>4261</v>
      </c>
      <c r="Y18" s="20">
        <v>1.093032</v>
      </c>
      <c r="Z18" s="16" t="s">
        <v>6083</v>
      </c>
      <c r="AA18" s="17">
        <f>SUM(PRODUCT(A3L711C2,A3L711C3))/A3L711C1</f>
        <v>14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IF(SSAC="Y",0,236)</f>
        <v>236</v>
      </c>
      <c r="H19" s="16" t="s">
        <v>4253</v>
      </c>
      <c r="I19" s="20">
        <v>1</v>
      </c>
      <c r="J19" s="16" t="s">
        <v>6069</v>
      </c>
      <c r="K19" s="17">
        <f>IF(SSAC="Y",0,225)</f>
        <v>225</v>
      </c>
      <c r="L19" s="16" t="s">
        <v>4255</v>
      </c>
      <c r="M19" s="20">
        <v>1.0199929999999999</v>
      </c>
      <c r="N19" s="16" t="s">
        <v>6070</v>
      </c>
      <c r="O19" s="17">
        <f>IF(SSAC="Y",0,314)</f>
        <v>314</v>
      </c>
      <c r="P19" s="16" t="s">
        <v>4257</v>
      </c>
      <c r="Q19" s="20">
        <v>1.0450269999999999</v>
      </c>
      <c r="R19" s="16" t="s">
        <v>6071</v>
      </c>
      <c r="S19" s="17">
        <f>IF(SSAC="Y",0,234)</f>
        <v>234</v>
      </c>
      <c r="T19" s="16" t="s">
        <v>4259</v>
      </c>
      <c r="U19" s="20">
        <v>1.0477339999999999</v>
      </c>
      <c r="V19" s="16" t="s">
        <v>6072</v>
      </c>
      <c r="W19" s="17">
        <f>IF(SSAC="Y",0,265)</f>
        <v>265</v>
      </c>
      <c r="X19" s="16" t="s">
        <v>4261</v>
      </c>
      <c r="Y19" s="20">
        <v>1.093032</v>
      </c>
      <c r="Z19" s="16" t="s">
        <v>6084</v>
      </c>
      <c r="AA19" s="17">
        <f>SUM(PRODUCT(A3L712C2,A3L712C3))/A3L712C1</f>
        <v>236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IF(SSAC="Y",0,541)</f>
        <v>541</v>
      </c>
      <c r="H20" s="16" t="s">
        <v>4253</v>
      </c>
      <c r="I20" s="20">
        <v>1</v>
      </c>
      <c r="J20" s="16" t="s">
        <v>6069</v>
      </c>
      <c r="K20" s="17">
        <f>IF(SSAC="Y",0,512)</f>
        <v>512</v>
      </c>
      <c r="L20" s="16" t="s">
        <v>4255</v>
      </c>
      <c r="M20" s="20">
        <v>1.0199929999999999</v>
      </c>
      <c r="N20" s="16" t="s">
        <v>6070</v>
      </c>
      <c r="O20" s="17">
        <f>IF(SSAC="Y",0,582)</f>
        <v>582</v>
      </c>
      <c r="P20" s="16" t="s">
        <v>4257</v>
      </c>
      <c r="Q20" s="20">
        <v>1.0450269999999999</v>
      </c>
      <c r="R20" s="16" t="s">
        <v>6071</v>
      </c>
      <c r="S20" s="17">
        <f>IF(SSAC="Y",0,583)</f>
        <v>583</v>
      </c>
      <c r="T20" s="16" t="s">
        <v>4259</v>
      </c>
      <c r="U20" s="20">
        <v>1.0477339999999999</v>
      </c>
      <c r="V20" s="16" t="s">
        <v>6072</v>
      </c>
      <c r="W20" s="17">
        <f>IF(SSAC="Y",0,496)</f>
        <v>496</v>
      </c>
      <c r="X20" s="16" t="s">
        <v>4261</v>
      </c>
      <c r="Y20" s="20">
        <v>1.093032</v>
      </c>
      <c r="Z20" s="16" t="s">
        <v>6085</v>
      </c>
      <c r="AA20" s="17">
        <f>SUM(PRODUCT(A3L713C2,A3L713C3))/A3L713C1</f>
        <v>541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IF(SSAC="Y",0,1006)</f>
        <v>1006</v>
      </c>
      <c r="H21" s="16" t="s">
        <v>4253</v>
      </c>
      <c r="I21" s="20">
        <v>1</v>
      </c>
      <c r="J21" s="16" t="s">
        <v>6069</v>
      </c>
      <c r="K21" s="17">
        <f>IF(SSAC="Y",0,979)</f>
        <v>979</v>
      </c>
      <c r="L21" s="16" t="s">
        <v>4255</v>
      </c>
      <c r="M21" s="20">
        <v>1.0199929999999999</v>
      </c>
      <c r="N21" s="16" t="s">
        <v>6070</v>
      </c>
      <c r="O21" s="17">
        <f>IF(SSAC="Y",0,941)</f>
        <v>941</v>
      </c>
      <c r="P21" s="16" t="s">
        <v>4257</v>
      </c>
      <c r="Q21" s="20">
        <v>1.0450269999999999</v>
      </c>
      <c r="R21" s="16" t="s">
        <v>6071</v>
      </c>
      <c r="S21" s="17">
        <f>IF(SSAC="Y",0,927)</f>
        <v>927</v>
      </c>
      <c r="T21" s="16" t="s">
        <v>4259</v>
      </c>
      <c r="U21" s="20">
        <v>1.0477339999999999</v>
      </c>
      <c r="V21" s="16" t="s">
        <v>6072</v>
      </c>
      <c r="W21" s="17">
        <f>IF(SSAC="Y",0,914)</f>
        <v>914</v>
      </c>
      <c r="X21" s="16" t="s">
        <v>4261</v>
      </c>
      <c r="Y21" s="20">
        <v>1.093032</v>
      </c>
      <c r="Z21" s="16" t="s">
        <v>6086</v>
      </c>
      <c r="AA21" s="17">
        <f>SUM(PRODUCT(A3L714C2,A3L714C3))/A3L714C1</f>
        <v>1006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IF(SSAC="Y",0,172)</f>
        <v>172</v>
      </c>
      <c r="H23" s="16" t="s">
        <v>4253</v>
      </c>
      <c r="I23" s="20">
        <v>1</v>
      </c>
      <c r="J23" s="16" t="s">
        <v>6069</v>
      </c>
      <c r="K23" s="17">
        <f>IF(SSAC="Y",0,126)</f>
        <v>126</v>
      </c>
      <c r="L23" s="16" t="s">
        <v>4255</v>
      </c>
      <c r="M23" s="20">
        <v>1.0199929999999999</v>
      </c>
      <c r="N23" s="16" t="s">
        <v>6070</v>
      </c>
      <c r="O23" s="17">
        <f>IF(SSAC="Y",0,122)</f>
        <v>122</v>
      </c>
      <c r="P23" s="16" t="s">
        <v>4257</v>
      </c>
      <c r="Q23" s="20">
        <v>1.0450269999999999</v>
      </c>
      <c r="R23" s="16" t="s">
        <v>6071</v>
      </c>
      <c r="S23" s="17">
        <f>IF(SSAC="Y",0,148)</f>
        <v>148</v>
      </c>
      <c r="T23" s="16" t="s">
        <v>4259</v>
      </c>
      <c r="U23" s="20">
        <v>1.0477339999999999</v>
      </c>
      <c r="V23" s="16" t="s">
        <v>6072</v>
      </c>
      <c r="W23" s="17">
        <f>IF(SSAC="Y",0,148)</f>
        <v>148</v>
      </c>
      <c r="X23" s="16" t="s">
        <v>4261</v>
      </c>
      <c r="Y23" s="20">
        <v>1.093032</v>
      </c>
      <c r="Z23" s="16" t="s">
        <v>6088</v>
      </c>
      <c r="AA23" s="17">
        <f>SUM(PRODUCT(A3L716C2,A3L716C3))/A3L716C1</f>
        <v>172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IF(SSAC="Y",0,2294)</f>
        <v>2294</v>
      </c>
      <c r="H25" s="16" t="s">
        <v>4253</v>
      </c>
      <c r="I25" s="20">
        <v>1</v>
      </c>
      <c r="J25" s="16" t="s">
        <v>6069</v>
      </c>
      <c r="K25" s="17">
        <f>IF(SSAC="Y",0,2236)</f>
        <v>2236</v>
      </c>
      <c r="L25" s="16" t="s">
        <v>4255</v>
      </c>
      <c r="M25" s="20">
        <v>1.0199929999999999</v>
      </c>
      <c r="N25" s="16" t="s">
        <v>6070</v>
      </c>
      <c r="O25" s="17">
        <f>IF(SSAC="Y",0,2191)</f>
        <v>2191</v>
      </c>
      <c r="P25" s="16" t="s">
        <v>4257</v>
      </c>
      <c r="Q25" s="20">
        <v>1.0450269999999999</v>
      </c>
      <c r="R25" s="16" t="s">
        <v>6071</v>
      </c>
      <c r="S25" s="17">
        <f>IF(SSAC="Y",0,2445)</f>
        <v>2445</v>
      </c>
      <c r="T25" s="16" t="s">
        <v>4259</v>
      </c>
      <c r="U25" s="20">
        <v>1.0477339999999999</v>
      </c>
      <c r="V25" s="16" t="s">
        <v>6072</v>
      </c>
      <c r="W25" s="17">
        <f>IF(SSAC="Y",0,2437)</f>
        <v>2437</v>
      </c>
      <c r="X25" s="16" t="s">
        <v>4261</v>
      </c>
      <c r="Y25" s="20">
        <v>1.093032</v>
      </c>
      <c r="Z25" s="16" t="s">
        <v>6090</v>
      </c>
      <c r="AA25" s="17">
        <f>SUM(PRODUCT(A3L718C2,A3L718C3))/A3L718C1</f>
        <v>2294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IF(SSAC="Y",0,4017)</f>
        <v>4017</v>
      </c>
      <c r="H26" s="16" t="s">
        <v>4253</v>
      </c>
      <c r="I26" s="20">
        <v>1</v>
      </c>
      <c r="J26" s="16" t="s">
        <v>6069</v>
      </c>
      <c r="K26" s="17">
        <f>IF(SSAC="Y",0,4137)</f>
        <v>4137</v>
      </c>
      <c r="L26" s="16" t="s">
        <v>4255</v>
      </c>
      <c r="M26" s="20">
        <v>1.0199929999999999</v>
      </c>
      <c r="N26" s="16" t="s">
        <v>6070</v>
      </c>
      <c r="O26" s="17">
        <f>IF(SSAC="Y",0,5798)</f>
        <v>5798</v>
      </c>
      <c r="P26" s="16" t="s">
        <v>4257</v>
      </c>
      <c r="Q26" s="20">
        <v>1.0450269999999999</v>
      </c>
      <c r="R26" s="16" t="s">
        <v>6071</v>
      </c>
      <c r="S26" s="17">
        <f>IF(SSAC="Y",0,3937)</f>
        <v>3937</v>
      </c>
      <c r="T26" s="16" t="s">
        <v>4259</v>
      </c>
      <c r="U26" s="20">
        <v>1.0477339999999999</v>
      </c>
      <c r="V26" s="16" t="s">
        <v>6072</v>
      </c>
      <c r="W26" s="17">
        <f>IF(SSAC="Y",0,2135)</f>
        <v>2135</v>
      </c>
      <c r="X26" s="16" t="s">
        <v>4261</v>
      </c>
      <c r="Y26" s="20">
        <v>1.093032</v>
      </c>
      <c r="Z26" s="16" t="s">
        <v>6091</v>
      </c>
      <c r="AA26" s="17">
        <f>SUM(PRODUCT(A3L719C2,A3L719C3))/A3L719C1</f>
        <v>4017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IF(SSAC="Y",0,8086)</f>
        <v>8086</v>
      </c>
      <c r="H27" s="16" t="s">
        <v>4253</v>
      </c>
      <c r="I27" s="20">
        <v>1</v>
      </c>
      <c r="J27" s="16" t="s">
        <v>6069</v>
      </c>
      <c r="K27" s="17">
        <f>IF(SSAC="Y",0,8927)</f>
        <v>8927</v>
      </c>
      <c r="L27" s="16" t="s">
        <v>4255</v>
      </c>
      <c r="M27" s="20">
        <v>1.0199929999999999</v>
      </c>
      <c r="N27" s="16" t="s">
        <v>6070</v>
      </c>
      <c r="O27" s="17">
        <f>IF(SSAC="Y",0,9447)</f>
        <v>9447</v>
      </c>
      <c r="P27" s="16" t="s">
        <v>4257</v>
      </c>
      <c r="Q27" s="20">
        <v>1.0450269999999999</v>
      </c>
      <c r="R27" s="16" t="s">
        <v>6071</v>
      </c>
      <c r="S27" s="17">
        <f>IF(SSAC="Y",0,7428)</f>
        <v>7428</v>
      </c>
      <c r="T27" s="16" t="s">
        <v>4259</v>
      </c>
      <c r="U27" s="20">
        <v>1.0477339999999999</v>
      </c>
      <c r="V27" s="16" t="s">
        <v>6072</v>
      </c>
      <c r="W27" s="17">
        <f>IF(SSAC="Y",0,5824)</f>
        <v>5824</v>
      </c>
      <c r="X27" s="16" t="s">
        <v>4261</v>
      </c>
      <c r="Y27" s="20">
        <v>1.093032</v>
      </c>
      <c r="Z27" s="16" t="s">
        <v>6092</v>
      </c>
      <c r="AA27" s="17">
        <f>SUM(PRODUCT(A3L720C2,A3L720C3))/A3L720C1</f>
        <v>8086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IF(SSAC="Y",0,16)</f>
        <v>16</v>
      </c>
      <c r="H29" s="16" t="s">
        <v>4253</v>
      </c>
      <c r="I29" s="20">
        <v>1</v>
      </c>
      <c r="J29" s="16" t="s">
        <v>6069</v>
      </c>
      <c r="K29" s="17">
        <f>IF(SSAC="Y",0,16)</f>
        <v>16</v>
      </c>
      <c r="L29" s="16" t="s">
        <v>4255</v>
      </c>
      <c r="M29" s="20">
        <v>1.0199929999999999</v>
      </c>
      <c r="N29" s="16" t="s">
        <v>6070</v>
      </c>
      <c r="O29" s="17">
        <f>IF(SSAC="Y",0,16)</f>
        <v>16</v>
      </c>
      <c r="P29" s="16" t="s">
        <v>4257</v>
      </c>
      <c r="Q29" s="20">
        <v>1.0450269999999999</v>
      </c>
      <c r="R29" s="16" t="s">
        <v>6071</v>
      </c>
      <c r="S29" s="17">
        <f>IF(SSAC="Y",0,15)</f>
        <v>15</v>
      </c>
      <c r="T29" s="16" t="s">
        <v>4259</v>
      </c>
      <c r="U29" s="20">
        <v>1.0477339999999999</v>
      </c>
      <c r="V29" s="16" t="s">
        <v>6072</v>
      </c>
      <c r="W29" s="17">
        <f>IF(SSAC="Y",0,13)</f>
        <v>13</v>
      </c>
      <c r="X29" s="16" t="s">
        <v>4261</v>
      </c>
      <c r="Y29" s="20">
        <v>1.093032</v>
      </c>
      <c r="Z29" s="16" t="s">
        <v>6094</v>
      </c>
      <c r="AA29" s="17">
        <f>SUM(PRODUCT(A3L722C2,A3L722C3))/A3L722C1</f>
        <v>16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IF(SSAC="Y",0,25)</f>
        <v>25</v>
      </c>
      <c r="H30" s="16" t="s">
        <v>4253</v>
      </c>
      <c r="I30" s="20">
        <v>1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IF(SSAC="Y",0,1)</f>
        <v>1</v>
      </c>
      <c r="P30" s="16" t="s">
        <v>4257</v>
      </c>
      <c r="Q30" s="20">
        <v>1.0450269999999999</v>
      </c>
      <c r="R30" s="16" t="s">
        <v>6071</v>
      </c>
      <c r="S30" s="17">
        <f>IF(SSAC="Y",0,6)</f>
        <v>6</v>
      </c>
      <c r="T30" s="16" t="s">
        <v>4259</v>
      </c>
      <c r="U30" s="20">
        <v>1.0477339999999999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25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1679</v>
      </c>
      <c r="H31" s="16" t="s">
        <v>4253</v>
      </c>
      <c r="I31" s="20">
        <v>1</v>
      </c>
      <c r="J31" s="16" t="s">
        <v>6069</v>
      </c>
      <c r="K31" s="17">
        <v>1684</v>
      </c>
      <c r="L31" s="16" t="s">
        <v>4255</v>
      </c>
      <c r="M31" s="20">
        <v>1.0199929999999999</v>
      </c>
      <c r="N31" s="16" t="s">
        <v>6070</v>
      </c>
      <c r="O31" s="17">
        <v>1418</v>
      </c>
      <c r="P31" s="16" t="s">
        <v>4257</v>
      </c>
      <c r="Q31" s="20">
        <v>1.0450269999999999</v>
      </c>
      <c r="R31" s="16" t="s">
        <v>6071</v>
      </c>
      <c r="S31" s="17">
        <v>1168</v>
      </c>
      <c r="T31" s="16" t="s">
        <v>4259</v>
      </c>
      <c r="U31" s="20">
        <v>1.0477339999999999</v>
      </c>
      <c r="V31" s="16" t="s">
        <v>6072</v>
      </c>
      <c r="W31" s="17">
        <v>1126</v>
      </c>
      <c r="X31" s="16" t="s">
        <v>4261</v>
      </c>
      <c r="Y31" s="20">
        <v>1.093032</v>
      </c>
      <c r="Z31" s="16" t="s">
        <v>6096</v>
      </c>
      <c r="AA31" s="17">
        <f>SUM(PRODUCT(A3L724C2,A3L724C3))/A3L724C1</f>
        <v>1679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IF(SSAC="Y",0,3867)</f>
        <v>3867</v>
      </c>
      <c r="H32" s="16" t="s">
        <v>4253</v>
      </c>
      <c r="I32" s="20">
        <v>1</v>
      </c>
      <c r="J32" s="16" t="s">
        <v>6069</v>
      </c>
      <c r="K32" s="17">
        <f>IF(SSAC="Y",0,3654)</f>
        <v>3654</v>
      </c>
      <c r="L32" s="16" t="s">
        <v>4255</v>
      </c>
      <c r="M32" s="20">
        <v>1.0199929999999999</v>
      </c>
      <c r="N32" s="16" t="s">
        <v>6070</v>
      </c>
      <c r="O32" s="17">
        <f>IF(SSAC="Y",0,3048)</f>
        <v>3048</v>
      </c>
      <c r="P32" s="16" t="s">
        <v>4257</v>
      </c>
      <c r="Q32" s="20">
        <v>1.0450269999999999</v>
      </c>
      <c r="R32" s="16" t="s">
        <v>6071</v>
      </c>
      <c r="S32" s="17">
        <f>IF(SSAC="Y",0,2869)</f>
        <v>2869</v>
      </c>
      <c r="T32" s="16" t="s">
        <v>4259</v>
      </c>
      <c r="U32" s="20">
        <v>1.0477339999999999</v>
      </c>
      <c r="V32" s="16" t="s">
        <v>6072</v>
      </c>
      <c r="W32" s="17">
        <f>IF(SSAC="Y",0,2546)</f>
        <v>2546</v>
      </c>
      <c r="X32" s="16" t="s">
        <v>4261</v>
      </c>
      <c r="Y32" s="20">
        <v>1.093032</v>
      </c>
      <c r="Z32" s="16" t="s">
        <v>6097</v>
      </c>
      <c r="AA32" s="17">
        <f>SUM(PRODUCT(A3L725C2,A3L725C3))/A3L725C1</f>
        <v>3867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133622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131558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132287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131359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127830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133622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8E3BE-C75B-4125-8ECC-B16B5D0E0690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IF(SSAC="Y",0,2)</f>
        <v>2</v>
      </c>
      <c r="H8" s="16" t="s">
        <v>4253</v>
      </c>
      <c r="I8" s="20">
        <v>1</v>
      </c>
      <c r="J8" s="16" t="s">
        <v>6069</v>
      </c>
      <c r="K8" s="17">
        <f>IF(SSAC="Y",0,2)</f>
        <v>2</v>
      </c>
      <c r="L8" s="16" t="s">
        <v>4255</v>
      </c>
      <c r="M8" s="20">
        <v>1.1356580000000001</v>
      </c>
      <c r="N8" s="16" t="s">
        <v>6070</v>
      </c>
      <c r="O8" s="17">
        <f>IF(SSAC="Y",0,2)</f>
        <v>2</v>
      </c>
      <c r="P8" s="16" t="s">
        <v>4257</v>
      </c>
      <c r="Q8" s="20">
        <v>1.0266040000000001</v>
      </c>
      <c r="R8" s="16" t="s">
        <v>6071</v>
      </c>
      <c r="S8" s="17">
        <f>IF(SSAC="Y",0,2)</f>
        <v>2</v>
      </c>
      <c r="T8" s="16" t="s">
        <v>4259</v>
      </c>
      <c r="U8" s="20">
        <v>0.99382610000000005</v>
      </c>
      <c r="V8" s="16" t="s">
        <v>6072</v>
      </c>
      <c r="W8" s="17">
        <f>IF(SSAC="Y",0,3)</f>
        <v>3</v>
      </c>
      <c r="X8" s="16" t="s">
        <v>4261</v>
      </c>
      <c r="Y8" s="20">
        <v>1.1338299999999999</v>
      </c>
      <c r="Z8" s="16" t="s">
        <v>6109</v>
      </c>
      <c r="AA8" s="17">
        <f>SUM(PRODUCT(A3L801C2,A3L801C3))/A3L801C1</f>
        <v>2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IF(SSAC="Y",0,6)</f>
        <v>6</v>
      </c>
      <c r="H9" s="16" t="s">
        <v>4253</v>
      </c>
      <c r="I9" s="20">
        <v>1</v>
      </c>
      <c r="J9" s="16" t="s">
        <v>6069</v>
      </c>
      <c r="K9" s="17">
        <f>IF(SSAC="Y",0,5)</f>
        <v>5</v>
      </c>
      <c r="L9" s="16" t="s">
        <v>4255</v>
      </c>
      <c r="M9" s="20">
        <v>1.1356580000000001</v>
      </c>
      <c r="N9" s="16" t="s">
        <v>6070</v>
      </c>
      <c r="O9" s="17">
        <f>IF(SSAC="Y",0,5)</f>
        <v>5</v>
      </c>
      <c r="P9" s="16" t="s">
        <v>4257</v>
      </c>
      <c r="Q9" s="20">
        <v>1.0266040000000001</v>
      </c>
      <c r="R9" s="16" t="s">
        <v>6071</v>
      </c>
      <c r="S9" s="17">
        <f>IF(SSAC="Y",0,9)</f>
        <v>9</v>
      </c>
      <c r="T9" s="16" t="s">
        <v>4259</v>
      </c>
      <c r="U9" s="20">
        <v>0.99382610000000005</v>
      </c>
      <c r="V9" s="16" t="s">
        <v>6072</v>
      </c>
      <c r="W9" s="17">
        <f>IF(SSAC="Y",0,10)</f>
        <v>10</v>
      </c>
      <c r="X9" s="16" t="s">
        <v>4261</v>
      </c>
      <c r="Y9" s="20">
        <v>1.1338299999999999</v>
      </c>
      <c r="Z9" s="16" t="s">
        <v>6110</v>
      </c>
      <c r="AA9" s="17">
        <f>SUM(PRODUCT(A3L802C2,A3L802C3))/A3L802C1</f>
        <v>6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IF(SSAC="Y",0,20)</f>
        <v>20</v>
      </c>
      <c r="H14" s="16" t="s">
        <v>4253</v>
      </c>
      <c r="I14" s="20">
        <v>1</v>
      </c>
      <c r="J14" s="16" t="s">
        <v>6069</v>
      </c>
      <c r="K14" s="17">
        <f>IF(SSAC="Y",0,18)</f>
        <v>18</v>
      </c>
      <c r="L14" s="16" t="s">
        <v>4255</v>
      </c>
      <c r="M14" s="20">
        <v>1.1356580000000001</v>
      </c>
      <c r="N14" s="16" t="s">
        <v>6070</v>
      </c>
      <c r="O14" s="17">
        <f>IF(SSAC="Y",0,17)</f>
        <v>17</v>
      </c>
      <c r="P14" s="16" t="s">
        <v>4257</v>
      </c>
      <c r="Q14" s="20">
        <v>1.0266040000000001</v>
      </c>
      <c r="R14" s="16" t="s">
        <v>6071</v>
      </c>
      <c r="S14" s="17">
        <f>IF(SSAC="Y",0,27)</f>
        <v>27</v>
      </c>
      <c r="T14" s="16" t="s">
        <v>4259</v>
      </c>
      <c r="U14" s="20">
        <v>0.99382610000000005</v>
      </c>
      <c r="V14" s="16" t="s">
        <v>6072</v>
      </c>
      <c r="W14" s="17">
        <f>IF(SSAC="Y",0,33)</f>
        <v>33</v>
      </c>
      <c r="X14" s="16" t="s">
        <v>4261</v>
      </c>
      <c r="Y14" s="20">
        <v>1.1338299999999999</v>
      </c>
      <c r="Z14" s="16" t="s">
        <v>6115</v>
      </c>
      <c r="AA14" s="17">
        <f>SUM(PRODUCT(A3L807C2,A3L807C3))/A3L807C1</f>
        <v>20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IF(SSAC="Y",0,24)</f>
        <v>24</v>
      </c>
      <c r="H15" s="16" t="s">
        <v>4253</v>
      </c>
      <c r="I15" s="20">
        <v>1</v>
      </c>
      <c r="J15" s="16" t="s">
        <v>6069</v>
      </c>
      <c r="K15" s="17">
        <f>IF(SSAC="Y",0,21)</f>
        <v>21</v>
      </c>
      <c r="L15" s="16" t="s">
        <v>4255</v>
      </c>
      <c r="M15" s="20">
        <v>1.1356580000000001</v>
      </c>
      <c r="N15" s="16" t="s">
        <v>6070</v>
      </c>
      <c r="O15" s="17">
        <f>IF(SSAC="Y",0,22)</f>
        <v>22</v>
      </c>
      <c r="P15" s="16" t="s">
        <v>4257</v>
      </c>
      <c r="Q15" s="20">
        <v>1.0266040000000001</v>
      </c>
      <c r="R15" s="16" t="s">
        <v>6071</v>
      </c>
      <c r="S15" s="17">
        <f>IF(SSAC="Y",0,33)</f>
        <v>33</v>
      </c>
      <c r="T15" s="16" t="s">
        <v>4259</v>
      </c>
      <c r="U15" s="20">
        <v>0.99382610000000005</v>
      </c>
      <c r="V15" s="16" t="s">
        <v>6072</v>
      </c>
      <c r="W15" s="17">
        <f>IF(SSAC="Y",0,15)</f>
        <v>15</v>
      </c>
      <c r="X15" s="16" t="s">
        <v>4261</v>
      </c>
      <c r="Y15" s="20">
        <v>1.1338299999999999</v>
      </c>
      <c r="Z15" s="16" t="s">
        <v>6116</v>
      </c>
      <c r="AA15" s="17">
        <f>SUM(PRODUCT(A3L808C2,A3L808C3))/A3L808C1</f>
        <v>24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IF(SSAC="Y",0,10)</f>
        <v>10</v>
      </c>
      <c r="H16" s="16" t="s">
        <v>4253</v>
      </c>
      <c r="I16" s="20">
        <v>1</v>
      </c>
      <c r="J16" s="16" t="s">
        <v>6069</v>
      </c>
      <c r="K16" s="17">
        <f>IF(SSAC="Y",0,9)</f>
        <v>9</v>
      </c>
      <c r="L16" s="16" t="s">
        <v>4255</v>
      </c>
      <c r="M16" s="20">
        <v>1.1356580000000001</v>
      </c>
      <c r="N16" s="16" t="s">
        <v>6070</v>
      </c>
      <c r="O16" s="17">
        <f>IF(SSAC="Y",0,8)</f>
        <v>8</v>
      </c>
      <c r="P16" s="16" t="s">
        <v>4257</v>
      </c>
      <c r="Q16" s="20">
        <v>1.0266040000000001</v>
      </c>
      <c r="R16" s="16" t="s">
        <v>6071</v>
      </c>
      <c r="S16" s="17">
        <f>IF(SSAC="Y",0,13)</f>
        <v>13</v>
      </c>
      <c r="T16" s="16" t="s">
        <v>4259</v>
      </c>
      <c r="U16" s="20">
        <v>0.99382610000000005</v>
      </c>
      <c r="V16" s="16" t="s">
        <v>6072</v>
      </c>
      <c r="W16" s="17">
        <f>IF(SSAC="Y",0,15)</f>
        <v>15</v>
      </c>
      <c r="X16" s="16" t="s">
        <v>4261</v>
      </c>
      <c r="Y16" s="20">
        <v>1.1338299999999999</v>
      </c>
      <c r="Z16" s="16" t="s">
        <v>6117</v>
      </c>
      <c r="AA16" s="17">
        <f>SUM(PRODUCT(A3L809C2,A3L809C3))/A3L809C1</f>
        <v>10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IF(SSAC="Y",0,-1)</f>
        <v>-1</v>
      </c>
      <c r="H18" s="16" t="s">
        <v>4253</v>
      </c>
      <c r="I18" s="20">
        <v>1</v>
      </c>
      <c r="J18" s="16" t="s">
        <v>6069</v>
      </c>
      <c r="K18" s="17">
        <f>IF(SSAC="Y",0,16)</f>
        <v>16</v>
      </c>
      <c r="L18" s="16" t="s">
        <v>4255</v>
      </c>
      <c r="M18" s="20">
        <v>1.1356580000000001</v>
      </c>
      <c r="N18" s="16" t="s">
        <v>6070</v>
      </c>
      <c r="O18" s="17">
        <f>IF(SSAC="Y",0,13)</f>
        <v>13</v>
      </c>
      <c r="P18" s="16" t="s">
        <v>4257</v>
      </c>
      <c r="Q18" s="20">
        <v>1.0266040000000001</v>
      </c>
      <c r="R18" s="16" t="s">
        <v>6071</v>
      </c>
      <c r="S18" s="17">
        <f>IF(SSAC="Y",0,3)</f>
        <v>3</v>
      </c>
      <c r="T18" s="16" t="s">
        <v>4259</v>
      </c>
      <c r="U18" s="20">
        <v>0.99382610000000005</v>
      </c>
      <c r="V18" s="16" t="s">
        <v>6072</v>
      </c>
      <c r="W18" s="17">
        <f>IF(SSAC="Y",0,72)</f>
        <v>72</v>
      </c>
      <c r="X18" s="16" t="s">
        <v>4261</v>
      </c>
      <c r="Y18" s="20">
        <v>1.1338299999999999</v>
      </c>
      <c r="Z18" s="16" t="s">
        <v>6119</v>
      </c>
      <c r="AA18" s="17">
        <f>SUM(PRODUCT(A3L811C2,A3L811C3))/A3L811C1</f>
        <v>-1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IF(SSAC="Y",0,-4)</f>
        <v>-4</v>
      </c>
      <c r="H22" s="16" t="s">
        <v>4253</v>
      </c>
      <c r="I22" s="20">
        <v>1</v>
      </c>
      <c r="J22" s="16" t="s">
        <v>6069</v>
      </c>
      <c r="K22" s="17">
        <f>IF(SSAC="Y",0,4)</f>
        <v>4</v>
      </c>
      <c r="L22" s="16" t="s">
        <v>4255</v>
      </c>
      <c r="M22" s="20">
        <v>1.1356580000000001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IF(SSAC="Y",0,10)</f>
        <v>10</v>
      </c>
      <c r="T22" s="16" t="s">
        <v>4259</v>
      </c>
      <c r="U22" s="20">
        <v>0.99382610000000005</v>
      </c>
      <c r="V22" s="16" t="s">
        <v>6072</v>
      </c>
      <c r="W22" s="17">
        <f>IF(SSAC="Y",0,51)</f>
        <v>51</v>
      </c>
      <c r="X22" s="16" t="s">
        <v>4261</v>
      </c>
      <c r="Y22" s="20">
        <v>1.1338299999999999</v>
      </c>
      <c r="Z22" s="16" t="s">
        <v>6123</v>
      </c>
      <c r="AA22" s="17">
        <f>SUM(PRODUCT(A3L815C2,A3L815C3))/A3L815C1</f>
        <v>-4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29</v>
      </c>
      <c r="H32" s="16" t="s">
        <v>4253</v>
      </c>
      <c r="I32" s="20">
        <v>1</v>
      </c>
      <c r="J32" s="16" t="s">
        <v>6069</v>
      </c>
      <c r="K32" s="17">
        <v>85</v>
      </c>
      <c r="L32" s="16" t="s">
        <v>4255</v>
      </c>
      <c r="M32" s="20">
        <v>1.1356580000000001</v>
      </c>
      <c r="N32" s="16" t="s">
        <v>6070</v>
      </c>
      <c r="O32" s="17">
        <v>82</v>
      </c>
      <c r="P32" s="16" t="s">
        <v>4257</v>
      </c>
      <c r="Q32" s="20">
        <v>1.0266040000000001</v>
      </c>
      <c r="R32" s="16" t="s">
        <v>6071</v>
      </c>
      <c r="S32" s="17">
        <v>100</v>
      </c>
      <c r="T32" s="16" t="s">
        <v>4259</v>
      </c>
      <c r="U32" s="20">
        <v>0.99382610000000005</v>
      </c>
      <c r="V32" s="16" t="s">
        <v>6072</v>
      </c>
      <c r="W32" s="17">
        <v>58</v>
      </c>
      <c r="X32" s="16" t="s">
        <v>4261</v>
      </c>
      <c r="Y32" s="20">
        <v>1.1338299999999999</v>
      </c>
      <c r="Z32" s="16" t="s">
        <v>6133</v>
      </c>
      <c r="AA32" s="17">
        <f>SUM(PRODUCT(A3L825C2,A3L825C3))/A3L825C1</f>
        <v>29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86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160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149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257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86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6284AC-B25E-4BF5-93E2-62CFD701C007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IF(SSAC="Y",0,120728)</f>
        <v>120728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IF(SSAC="Y",0,379553)</f>
        <v>379553</v>
      </c>
      <c r="F9" s="16" t="s">
        <v>6197</v>
      </c>
      <c r="G9" s="17">
        <f>IF(SSAC="Y",0,60948)</f>
        <v>60948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60948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IF(SSAC="Y",0,1664)</f>
        <v>1664</v>
      </c>
      <c r="F10" s="16" t="s">
        <v>6197</v>
      </c>
      <c r="G10" s="17">
        <f>IF(SSAC="Y",0,655)</f>
        <v>655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655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IF(SSAC="Y",0,86)</f>
        <v>86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86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IF(SSAC="Y",0,630044)</f>
        <v>630044</v>
      </c>
      <c r="F12" s="16" t="s">
        <v>6197</v>
      </c>
      <c r="G12" s="17">
        <f>IF(SSAC="Y",0,106191)</f>
        <v>106191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106191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IF(SSAC="Y",0,1187150)</f>
        <v>1187150</v>
      </c>
      <c r="F14" s="16" t="s">
        <v>6197</v>
      </c>
      <c r="G14" s="17">
        <f>IF(SSAC="Y",0,310300)</f>
        <v>310300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310300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IF(SSAC="Y",0,1434436)</f>
        <v>1434436</v>
      </c>
      <c r="F15" s="16" t="s">
        <v>6197</v>
      </c>
      <c r="G15" s="17">
        <f>IF(SSAC="Y",0,275827)</f>
        <v>275827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275827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IF(SSAC="Y",0,601262)</f>
        <v>601262</v>
      </c>
      <c r="F16" s="16" t="s">
        <v>6197</v>
      </c>
      <c r="G16" s="17">
        <f>IF(SSAC="Y",0,150638)</f>
        <v>150638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150638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IF(SSAC="Y",0,10764)</f>
        <v>10764</v>
      </c>
      <c r="F17" s="16" t="s">
        <v>6197</v>
      </c>
      <c r="G17" s="17">
        <f>IF(SSAC="Y",0,1353)</f>
        <v>1353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1353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IF(SSAC="Y",0,155717)</f>
        <v>155717</v>
      </c>
      <c r="F18" s="16" t="s">
        <v>6197</v>
      </c>
      <c r="G18" s="17">
        <f>IF(SSAC="Y",0,39973)</f>
        <v>39973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39973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IF(SSAC="Y",0,874)</f>
        <v>874</v>
      </c>
      <c r="F19" s="16" t="s">
        <v>6197</v>
      </c>
      <c r="G19" s="17">
        <f>IF(SSAC="Y",0,370)</f>
        <v>370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370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IF(SSAC="Y",0,12219)</f>
        <v>12219</v>
      </c>
      <c r="F20" s="16" t="s">
        <v>6197</v>
      </c>
      <c r="G20" s="17">
        <f>IF(SSAC="Y",0,1762)</f>
        <v>1762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1762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IF(SSAC="Y",0,20588)</f>
        <v>20588</v>
      </c>
      <c r="F21" s="16" t="s">
        <v>6197</v>
      </c>
      <c r="G21" s="17">
        <f>IF(SSAC="Y",0,9088)</f>
        <v>9088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9088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IF(SSAC="Y",0,75364)</f>
        <v>75364</v>
      </c>
      <c r="F22" s="16" t="s">
        <v>6197</v>
      </c>
      <c r="G22" s="17">
        <f>IF(SSAC="Y",0,28079)</f>
        <v>28079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28079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IF(SSAC="Y",0,8503)</f>
        <v>8503</v>
      </c>
      <c r="F24" s="16" t="s">
        <v>6197</v>
      </c>
      <c r="G24" s="17">
        <f>IF(SSAC="Y",0,1684)</f>
        <v>1684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1684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IF(SSAC="Y",0,94614)</f>
        <v>94614</v>
      </c>
      <c r="F26" s="16" t="s">
        <v>6197</v>
      </c>
      <c r="G26" s="17">
        <f>IF(SSAC="Y",0,28172)</f>
        <v>28172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28172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IF(SSAC="Y",0,119232)</f>
        <v>119232</v>
      </c>
      <c r="F27" s="16" t="s">
        <v>6197</v>
      </c>
      <c r="G27" s="17">
        <f>IF(SSAC="Y",0,53405)</f>
        <v>53405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53405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IF(SSAC="Y",0,297430)</f>
        <v>297430</v>
      </c>
      <c r="F28" s="16" t="s">
        <v>6197</v>
      </c>
      <c r="G28" s="17">
        <f>IF(SSAC="Y",0,86496)</f>
        <v>86496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86496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IF(SSAC="Y",0,1129)</f>
        <v>1129</v>
      </c>
      <c r="F30" s="16" t="s">
        <v>6197</v>
      </c>
      <c r="G30" s="17">
        <f>IF(SSAC="Y",0,795)</f>
        <v>795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795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IF(SSAC="Y",0,6780)</f>
        <v>6780</v>
      </c>
      <c r="F31" s="16" t="s">
        <v>6197</v>
      </c>
      <c r="G31" s="17">
        <f>IF(SSAC="Y",0,6498)</f>
        <v>6498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6498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79463</v>
      </c>
      <c r="F32" s="16" t="s">
        <v>6197</v>
      </c>
      <c r="G32" s="17">
        <v>32037</v>
      </c>
      <c r="H32" s="16" t="s">
        <v>6198</v>
      </c>
      <c r="I32" s="17">
        <v>0</v>
      </c>
      <c r="J32" s="16" t="s">
        <v>6222</v>
      </c>
      <c r="K32" s="17">
        <f>SUM(A4L125C2,A4L125C3)</f>
        <v>32037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IF(SSAC="Y",0,203419)</f>
        <v>203419</v>
      </c>
      <c r="F33" s="16" t="s">
        <v>6197</v>
      </c>
      <c r="G33" s="17">
        <f>IF(SSAC="Y",0,30488)</f>
        <v>30488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30488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IF(SSAC="Y",0,28221)</f>
        <v>28221</v>
      </c>
      <c r="F34" s="16" t="s">
        <v>6197</v>
      </c>
      <c r="G34" s="17">
        <f>IF(SSAC="Y",0,10496)</f>
        <v>10496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10496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IF(SSAC="Y",0,1041)</f>
        <v>1041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1041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5470219</v>
      </c>
      <c r="F39" s="16" t="s">
        <v>6230</v>
      </c>
      <c r="G39" s="17">
        <f>SUM(A4L101C2:A4L131C2)</f>
        <v>1236382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1236382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1039338</v>
      </c>
      <c r="F40" s="16" t="s">
        <v>6197</v>
      </c>
      <c r="G40" s="17">
        <v>281051</v>
      </c>
      <c r="H40" s="16" t="s">
        <v>6198</v>
      </c>
      <c r="I40" s="17">
        <v>0</v>
      </c>
      <c r="J40" s="16" t="s">
        <v>6233</v>
      </c>
      <c r="K40" s="17">
        <f>SUM(A4L133C2,A4L133C3)</f>
        <v>281051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661312</v>
      </c>
      <c r="F41" s="16" t="s">
        <v>6197</v>
      </c>
      <c r="G41" s="17">
        <v>157208</v>
      </c>
      <c r="H41" s="16" t="s">
        <v>6198</v>
      </c>
      <c r="I41" s="17">
        <v>0</v>
      </c>
      <c r="J41" s="16" t="s">
        <v>6234</v>
      </c>
      <c r="K41" s="17">
        <f>SUM(A4L134C2,A4L134C3)</f>
        <v>157208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30567</v>
      </c>
      <c r="F45" s="16" t="s">
        <v>6197</v>
      </c>
      <c r="G45" s="17">
        <v>9263</v>
      </c>
      <c r="H45" s="16" t="s">
        <v>6198</v>
      </c>
      <c r="I45" s="17">
        <v>0</v>
      </c>
      <c r="J45" s="16" t="s">
        <v>6238</v>
      </c>
      <c r="K45" s="17">
        <f>SUM(A4L138C2,A4L138C3)</f>
        <v>9263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14135</v>
      </c>
      <c r="F46" s="16" t="s">
        <v>6197</v>
      </c>
      <c r="G46" s="17">
        <v>5825</v>
      </c>
      <c r="H46" s="16" t="s">
        <v>6198</v>
      </c>
      <c r="I46" s="17">
        <v>0</v>
      </c>
      <c r="J46" s="16" t="s">
        <v>6239</v>
      </c>
      <c r="K46" s="17">
        <f>SUM(A4L139C2,A4L139C3)</f>
        <v>5825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266814</v>
      </c>
      <c r="F47" s="16" t="s">
        <v>6197</v>
      </c>
      <c r="G47" s="17">
        <v>202424</v>
      </c>
      <c r="H47" s="16" t="s">
        <v>6198</v>
      </c>
      <c r="I47" s="17">
        <v>0</v>
      </c>
      <c r="J47" s="16" t="s">
        <v>6240</v>
      </c>
      <c r="K47" s="17">
        <f>SUM(A4L140C2,A4L140C3)</f>
        <v>202424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2012166</v>
      </c>
      <c r="F48" s="16" t="s">
        <v>6242</v>
      </c>
      <c r="G48" s="17">
        <f>SUM(A4L133C2:A4L140C2)</f>
        <v>655771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655771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IF(SSAC="Y",0,IF(INCL_ACCT_90="N",0,159088))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7486705</v>
      </c>
      <c r="F52" s="16" t="s">
        <v>6249</v>
      </c>
      <c r="G52" s="17">
        <f>SUM(A4L141C2:A4L144C2)+A4L132C2</f>
        <v>1892153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1892153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12C62-5009-45A3-BFBF-663F15F19D96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A28F2-4AE2-492B-B157-4F0ADE77059E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IF(SSAC="Y",0,81967)</f>
        <v>81967</v>
      </c>
      <c r="F8" s="16" t="s">
        <v>6277</v>
      </c>
      <c r="G8" s="17">
        <f>A4L201C1</f>
        <v>81967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IF(SSAC="Y",0,1007006)</f>
        <v>1007006</v>
      </c>
      <c r="F9" s="16" t="s">
        <v>6279</v>
      </c>
      <c r="G9" s="17">
        <f>A4L202C1</f>
        <v>1007006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4.7E-2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0.04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59A53-22F6-45D0-A17A-F8EF4C36A190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ED1EC-E1E1-4D92-8A76-B9BB021D40A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38796.188279333328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38983.09536466666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186.90708533333236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32938.166678666668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18584.541669333335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14392.911330666668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39.286321333334854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1257.9936063333332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229.35394266666671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6778.2934869999999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135.67702799999998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8103.4409783333331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-26.523029666665934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46EF40-5474-4B2D-BF4E-915BDED0F1BC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44925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44652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273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44925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41743</v>
      </c>
      <c r="F13" s="16" t="s">
        <v>6455</v>
      </c>
      <c r="G13" s="15">
        <f>B2L206C1*B2L205C1</f>
        <v>41743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2909</v>
      </c>
      <c r="F14" s="16" t="s">
        <v>6457</v>
      </c>
      <c r="G14" s="15">
        <f>B2L207C1*B2L205C1</f>
        <v>2909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44652</v>
      </c>
      <c r="F15" s="16" t="s">
        <v>6459</v>
      </c>
      <c r="G15" s="15">
        <f>B2L206C2+B2L207C2</f>
        <v>44652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273</v>
      </c>
      <c r="F16" s="16" t="s">
        <v>6460</v>
      </c>
      <c r="G16" s="15">
        <f>B2L209C1*B2L205C1</f>
        <v>273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11799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11626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173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11799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1523</v>
      </c>
      <c r="F24" s="16" t="s">
        <v>6471</v>
      </c>
      <c r="G24" s="15">
        <f>B2L217C1*B2L214C1</f>
        <v>1523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188</v>
      </c>
      <c r="F25" s="16" t="s">
        <v>6473</v>
      </c>
      <c r="G25" s="15">
        <f>B2L218C1*B2L214C1</f>
        <v>188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63</v>
      </c>
      <c r="F26" s="16" t="s">
        <v>6475</v>
      </c>
      <c r="G26" s="15">
        <f>B2L219C1*B2L214C1</f>
        <v>63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4966</v>
      </c>
      <c r="F27" s="16" t="s">
        <v>6477</v>
      </c>
      <c r="G27" s="15">
        <f>B2L220C1*B2L214C1</f>
        <v>4966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156</v>
      </c>
      <c r="F28" s="16" t="s">
        <v>6479</v>
      </c>
      <c r="G28" s="15">
        <f>B2L221C1*B2L214C1</f>
        <v>156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829</v>
      </c>
      <c r="F33" s="16" t="s">
        <v>6489</v>
      </c>
      <c r="G33" s="15">
        <f>B2L226C1*B2L214C1</f>
        <v>829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138</v>
      </c>
      <c r="F35" s="16" t="s">
        <v>6493</v>
      </c>
      <c r="G35" s="15">
        <f>B2L228C1*B2L214C1</f>
        <v>138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3660</v>
      </c>
      <c r="F38" s="16" t="s">
        <v>6499</v>
      </c>
      <c r="G38" s="15">
        <f>B2L231C1*B2L214C1</f>
        <v>3660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103</v>
      </c>
      <c r="F39" s="16" t="s">
        <v>6501</v>
      </c>
      <c r="G39" s="15">
        <f>B2L232C1*B2L214C1</f>
        <v>103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11626</v>
      </c>
      <c r="F40" s="16" t="s">
        <v>6503</v>
      </c>
      <c r="G40" s="15">
        <f>SUM(B2L215C2:B2L232C2)</f>
        <v>11626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173</v>
      </c>
      <c r="F41" s="16" t="s">
        <v>6504</v>
      </c>
      <c r="G41" s="15">
        <f>B2L234C1*B2L214C1</f>
        <v>173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33635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33627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33635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31267</v>
      </c>
      <c r="F58" s="16" t="s">
        <v>6533</v>
      </c>
      <c r="G58" s="15">
        <f>B2L251C1*B2L239C1</f>
        <v>31267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8</v>
      </c>
      <c r="F59" s="16" t="s">
        <v>6534</v>
      </c>
      <c r="G59" s="15">
        <f>B2L252C1*B2L239C1</f>
        <v>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2360</v>
      </c>
      <c r="F60" s="16" t="s">
        <v>6536</v>
      </c>
      <c r="G60" s="15">
        <f>B2L253C1*B2L239C1</f>
        <v>2360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90359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7234CB-CD5B-4B2C-A871-8A06C49CBD65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1039338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1039338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971630</v>
      </c>
      <c r="F11" s="16" t="s">
        <v>6580</v>
      </c>
      <c r="G11" s="15">
        <f>B2L304C1*B2L303C1</f>
        <v>971630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67708</v>
      </c>
      <c r="F12" s="16" t="s">
        <v>6582</v>
      </c>
      <c r="G12" s="15">
        <f>B2L305C1*B2L303C1</f>
        <v>67708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1039338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661312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661312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95953</v>
      </c>
      <c r="F19" s="16" t="s">
        <v>6592</v>
      </c>
      <c r="G19" s="15">
        <f>B2L312C1*B2L309C1</f>
        <v>95953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5894</v>
      </c>
      <c r="F20" s="16" t="s">
        <v>6594</v>
      </c>
      <c r="G20" s="15">
        <f>B2L313C1*B2L309C1</f>
        <v>5894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3600</v>
      </c>
      <c r="F21" s="16" t="s">
        <v>6596</v>
      </c>
      <c r="G21" s="15">
        <f>B2L314C1*B2L309C1</f>
        <v>3600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296991</v>
      </c>
      <c r="F22" s="16" t="s">
        <v>6598</v>
      </c>
      <c r="G22" s="15">
        <f>B2L315C1*B2L309C1</f>
        <v>296991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5752</v>
      </c>
      <c r="F23" s="16" t="s">
        <v>6600</v>
      </c>
      <c r="G23" s="15">
        <f>B2L316C1*B2L309C1</f>
        <v>5752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9174</v>
      </c>
      <c r="F30" s="16" t="s">
        <v>6614</v>
      </c>
      <c r="G30" s="15">
        <f>B2L323C1*B2L309C1</f>
        <v>9174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210</v>
      </c>
      <c r="F31" s="16" t="s">
        <v>6616</v>
      </c>
      <c r="G31" s="15">
        <f>B2L324C1*B2L309C1</f>
        <v>210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200094</v>
      </c>
      <c r="F33" s="16" t="s">
        <v>6620</v>
      </c>
      <c r="G33" s="15">
        <f>B2L326C1*B2L309C1</f>
        <v>200094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2219</v>
      </c>
      <c r="F34" s="16" t="s">
        <v>6622</v>
      </c>
      <c r="G34" s="15">
        <f>B2L327C1*B2L309C1</f>
        <v>2219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661312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28221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16949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10783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490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28222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0.99996456665013111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16949</v>
      </c>
      <c r="F68" s="16" t="s">
        <v>6666</v>
      </c>
      <c r="G68" s="15">
        <f>B2L361C1*B2L360C1</f>
        <v>16948.399440153073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10783</v>
      </c>
      <c r="F69" s="16" t="s">
        <v>6668</v>
      </c>
      <c r="G69" s="15">
        <f>B2L362C1*B2L360C1</f>
        <v>10782.617922188363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490</v>
      </c>
      <c r="F70" s="16" t="s">
        <v>6670</v>
      </c>
      <c r="G70" s="15">
        <f>B2L363C1*B2L360C1</f>
        <v>489.98263765856427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28221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266814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266815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0.99999625208477783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266815</v>
      </c>
      <c r="F75" s="16" t="s">
        <v>6676</v>
      </c>
      <c r="G75" s="15">
        <f>B2L368C1*B2L367C1</f>
        <v>266814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30567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14135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44702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44700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1.0000447427293064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44700</v>
      </c>
      <c r="F85" s="16" t="s">
        <v>6688</v>
      </c>
      <c r="G85" s="15">
        <f>B2L378C1*B2L377C1</f>
        <v>44702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978E4-A3B8-4ACE-A3A1-797E515F4ACE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281051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281051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249518</v>
      </c>
      <c r="F11" s="16" t="s">
        <v>6717</v>
      </c>
      <c r="G11" s="15">
        <f>B2L404C1*B2L403C1</f>
        <v>249518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31533</v>
      </c>
      <c r="F12" s="16" t="s">
        <v>6719</v>
      </c>
      <c r="G12" s="15">
        <f>B2L405C1*B2L403C1</f>
        <v>31533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281051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157208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157298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0.99942783760759835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38267</v>
      </c>
      <c r="F19" s="16" t="s">
        <v>6729</v>
      </c>
      <c r="G19" s="15">
        <f>B2L412C1*B2L409C1</f>
        <v>38245.105061729962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1903</v>
      </c>
      <c r="F20" s="16" t="s">
        <v>6731</v>
      </c>
      <c r="G20" s="15">
        <f>B2L413C1*B2L409C1</f>
        <v>1901.9111749672597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256</v>
      </c>
      <c r="F21" s="16" t="s">
        <v>6733</v>
      </c>
      <c r="G21" s="15">
        <f>B2L414C1*B2L409C1</f>
        <v>255.85352642754518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54039</v>
      </c>
      <c r="F22" s="16" t="s">
        <v>6735</v>
      </c>
      <c r="G22" s="15">
        <f>B2L415C1*B2L409C1</f>
        <v>54008.080916477003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1648</v>
      </c>
      <c r="F23" s="16" t="s">
        <v>6737</v>
      </c>
      <c r="G23" s="15">
        <f>B2L416C1*B2L409C1</f>
        <v>1647.0570763773221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8573</v>
      </c>
      <c r="F28" s="16" t="s">
        <v>6747</v>
      </c>
      <c r="G28" s="15">
        <f>B2L421C1*B2L409C1</f>
        <v>8568.0948518099412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3606</v>
      </c>
      <c r="F30" s="16" t="s">
        <v>6751</v>
      </c>
      <c r="G30" s="15">
        <f>B2L423C1*B2L409C1</f>
        <v>3603.9367824129995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140</v>
      </c>
      <c r="F31" s="16" t="s">
        <v>6753</v>
      </c>
      <c r="G31" s="15">
        <f>B2L424C1*B2L409C1</f>
        <v>139.91989726506378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48015</v>
      </c>
      <c r="F33" s="16" t="s">
        <v>6757</v>
      </c>
      <c r="G33" s="15">
        <f>B2L426C1*B2L409C1</f>
        <v>47987.527622728834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851</v>
      </c>
      <c r="F34" s="16" t="s">
        <v>6759</v>
      </c>
      <c r="G34" s="15">
        <f>B2L427C1*B2L409C1</f>
        <v>850.51308980406623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157208.00000000003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10496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6303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4011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182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10496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6303</v>
      </c>
      <c r="F68" s="16" t="s">
        <v>6803</v>
      </c>
      <c r="G68" s="15">
        <f>B2L461C1*B2L460C1</f>
        <v>6303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4011</v>
      </c>
      <c r="F69" s="16" t="s">
        <v>6805</v>
      </c>
      <c r="G69" s="15">
        <f>B2L462C1*B2L460C1</f>
        <v>4011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182</v>
      </c>
      <c r="F70" s="16" t="s">
        <v>6807</v>
      </c>
      <c r="G70" s="15">
        <f>B2L463C1*B2L460C1</f>
        <v>182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10496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202424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202424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202424</v>
      </c>
      <c r="F75" s="16" t="s">
        <v>6813</v>
      </c>
      <c r="G75" s="15">
        <f>B2L468C1*B2L467C1</f>
        <v>202424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9263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5825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15088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16146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0.93447293447293445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16146</v>
      </c>
      <c r="F85" s="16" t="s">
        <v>6825</v>
      </c>
      <c r="G85" s="15">
        <f>B2L478C1*B2L477C1</f>
        <v>15088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86562-4CBB-4A34-A8FC-4A784BB38100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1584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1062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9700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5598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4624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4624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4624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4624</v>
      </c>
      <c r="F17" s="16" t="s">
        <v>6932</v>
      </c>
      <c r="G17" s="15">
        <f>B2L510C1*B2L509C1</f>
        <v>4624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8933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8933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8933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8933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2033</v>
      </c>
      <c r="F29" s="16" t="s">
        <v>6948</v>
      </c>
      <c r="G29" s="15">
        <f>B2L522C1*B2L519C1</f>
        <v>2033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1439</v>
      </c>
      <c r="F31" s="16" t="s">
        <v>6952</v>
      </c>
      <c r="G31" s="15">
        <f>B2L524C1*B2L519C1</f>
        <v>1439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4173</v>
      </c>
      <c r="F32" s="16" t="s">
        <v>6954</v>
      </c>
      <c r="G32" s="15">
        <f>B2L525C1*B2L519C1</f>
        <v>4173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91</v>
      </c>
      <c r="F34" s="16" t="s">
        <v>6958</v>
      </c>
      <c r="G34" s="15">
        <f>B2L527C1*B2L519C1</f>
        <v>91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1138</v>
      </c>
      <c r="F38" s="16" t="s">
        <v>6966</v>
      </c>
      <c r="G38" s="15">
        <f>B2L531C1*B2L519C1</f>
        <v>1138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59</v>
      </c>
      <c r="F41" s="16" t="s">
        <v>6972</v>
      </c>
      <c r="G41" s="15">
        <f>B2L534C1*B2L519C1</f>
        <v>59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7101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319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7596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-176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4927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-5103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-176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179</v>
      </c>
      <c r="F61" s="16" t="s">
        <v>7001</v>
      </c>
      <c r="G61" s="15">
        <f>B2L554C1*B2L548C1</f>
        <v>179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4748</v>
      </c>
      <c r="F68" s="16" t="s">
        <v>7014</v>
      </c>
      <c r="G68" s="15">
        <f>B2L561C1*B2L548C1</f>
        <v>4748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179</v>
      </c>
      <c r="F72" s="16" t="s">
        <v>7022</v>
      </c>
      <c r="G72" s="15">
        <f>B2L565C1*B2L548C1</f>
        <v>179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7076</v>
      </c>
      <c r="F90" s="16" t="s">
        <v>7058</v>
      </c>
      <c r="G90" s="15">
        <f>B2L583C1*B2L548C1</f>
        <v>7076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1973</v>
      </c>
      <c r="F93" s="16" t="s">
        <v>7064</v>
      </c>
      <c r="G93" s="15">
        <f>B2L586C1*B2L548C1</f>
        <v>1973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-5103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AF040-D620-4BFA-827F-9961194CB36B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55046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48035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7011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644</v>
      </c>
      <c r="F22" s="16" t="s">
        <v>7147</v>
      </c>
      <c r="G22" s="15">
        <f>B2L615C1*B2L604C1</f>
        <v>644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2007</v>
      </c>
      <c r="F23" s="16" t="s">
        <v>7149</v>
      </c>
      <c r="G23" s="15">
        <f>B2L616C1*B2L604C1</f>
        <v>2007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2379</v>
      </c>
      <c r="F24" s="16" t="s">
        <v>7151</v>
      </c>
      <c r="G24" s="15">
        <f>B2L617C1*B2L604C1</f>
        <v>2379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304</v>
      </c>
      <c r="F25" s="16" t="s">
        <v>7153</v>
      </c>
      <c r="G25" s="15">
        <f>B2L618C1*B2L604C1</f>
        <v>304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932</v>
      </c>
      <c r="F26" s="16" t="s">
        <v>7155</v>
      </c>
      <c r="G26" s="15">
        <f>B2L619C1*B2L604C1</f>
        <v>932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-340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-1075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2379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4215</v>
      </c>
      <c r="F31" s="16" t="s">
        <v>7162</v>
      </c>
      <c r="G31" s="15">
        <f>B2L624C1*B2L604C1</f>
        <v>4215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12111</v>
      </c>
      <c r="F32" s="16" t="s">
        <v>7164</v>
      </c>
      <c r="G32" s="15">
        <f>B2L625C1*B2L604C1</f>
        <v>12111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12157</v>
      </c>
      <c r="F33" s="16" t="s">
        <v>7166</v>
      </c>
      <c r="G33" s="15">
        <f>B2L626C1*B2L604C1</f>
        <v>12157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1843</v>
      </c>
      <c r="F34" s="16" t="s">
        <v>7168</v>
      </c>
      <c r="G34" s="15">
        <f>B2L627C1*B2L604C1</f>
        <v>1843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5349</v>
      </c>
      <c r="F35" s="16" t="s">
        <v>7170</v>
      </c>
      <c r="G35" s="15">
        <f>B2L628C1*B2L604C1</f>
        <v>5349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-2372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-6762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12157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</v>
      </c>
      <c r="F40" s="16" t="s">
        <v>7177</v>
      </c>
      <c r="G40" s="15">
        <f>B2L633C1*B2L604C1</f>
        <v>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7</v>
      </c>
      <c r="F41" s="16" t="s">
        <v>7179</v>
      </c>
      <c r="G41" s="15">
        <f>B2L634C1*B2L604C1</f>
        <v>7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418</v>
      </c>
      <c r="F42" s="16" t="s">
        <v>7181</v>
      </c>
      <c r="G42" s="15">
        <f>B2L635C1*B2L604C1</f>
        <v>418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420</v>
      </c>
      <c r="F43" s="16" t="s">
        <v>7183</v>
      </c>
      <c r="G43" s="15">
        <f>B2L636C1*B2L604C1</f>
        <v>420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967</v>
      </c>
      <c r="F44" s="16" t="s">
        <v>7185</v>
      </c>
      <c r="G44" s="15">
        <f>B2L637C1*B2L604C1</f>
        <v>967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419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960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418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686</v>
      </c>
      <c r="F49" s="16" t="s">
        <v>7192</v>
      </c>
      <c r="G49" s="15">
        <f>B2L642C1*B2L604C1</f>
        <v>686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2229</v>
      </c>
      <c r="F50" s="16" t="s">
        <v>7194</v>
      </c>
      <c r="G50" s="15">
        <f>B2L643C1*B2L604C1</f>
        <v>2229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1421</v>
      </c>
      <c r="F52" s="16" t="s">
        <v>7198</v>
      </c>
      <c r="G52" s="15">
        <f>B2L645C1*B2L604C1</f>
        <v>1421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3356</v>
      </c>
      <c r="F53" s="16" t="s">
        <v>7200</v>
      </c>
      <c r="G53" s="15">
        <f>B2L646C1*B2L604C1</f>
        <v>3356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735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1127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7287</v>
      </c>
      <c r="F58" s="16" t="s">
        <v>7207</v>
      </c>
      <c r="G58" s="15">
        <f>B2L651C1*B2L604C1</f>
        <v>7287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10608</v>
      </c>
      <c r="F59" s="16" t="s">
        <v>7209</v>
      </c>
      <c r="G59" s="15">
        <f>B2L652C1*B2L604C1</f>
        <v>10608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47</v>
      </c>
      <c r="F60" s="16" t="s">
        <v>7211</v>
      </c>
      <c r="G60" s="15">
        <f>B2L653C1*B2L604C1</f>
        <v>47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1357</v>
      </c>
      <c r="F61" s="16" t="s">
        <v>7213</v>
      </c>
      <c r="G61" s="15">
        <f>B2L654C1*B2L604C1</f>
        <v>1357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2248</v>
      </c>
      <c r="F62" s="16" t="s">
        <v>7215</v>
      </c>
      <c r="G62" s="15">
        <f>B2L655C1*B2L604C1</f>
        <v>2248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-5930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-8360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47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89</v>
      </c>
      <c r="F70" s="16" t="s">
        <v>7228</v>
      </c>
      <c r="G70" s="15">
        <f>B2L663C1*B2L604C1</f>
        <v>89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105</v>
      </c>
      <c r="F71" s="16" t="s">
        <v>7230</v>
      </c>
      <c r="G71" s="15">
        <f>B2L664C1*B2L604C1</f>
        <v>105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89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105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13</v>
      </c>
      <c r="F79" s="16" t="s">
        <v>7243</v>
      </c>
      <c r="G79" s="15">
        <f>B2L672C1*B2L604C1</f>
        <v>13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56</v>
      </c>
      <c r="F80" s="16" t="s">
        <v>7245</v>
      </c>
      <c r="G80" s="15">
        <f>B2L673C1*B2L604C1</f>
        <v>56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13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56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0</v>
      </c>
      <c r="F89" s="16" t="s">
        <v>7260</v>
      </c>
      <c r="G89" s="15">
        <f>B2L682C1*B2L604C1</f>
        <v>0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0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55</v>
      </c>
      <c r="F103" s="16" t="s">
        <v>7282</v>
      </c>
      <c r="G103" s="15">
        <f>B2L696C1*B2L604C1</f>
        <v>55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309</v>
      </c>
      <c r="F104" s="16" t="s">
        <v>7284</v>
      </c>
      <c r="G104" s="15">
        <f>B2L697C1*B2L604C1</f>
        <v>309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7215</v>
      </c>
      <c r="F105" s="16" t="s">
        <v>7286</v>
      </c>
      <c r="G105" s="15">
        <f>B2L698C1*B2L604C1</f>
        <v>7215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565</v>
      </c>
      <c r="F106" s="16" t="s">
        <v>7288</v>
      </c>
      <c r="G106" s="15">
        <f>B2L699C1*B2L604C1</f>
        <v>565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2359</v>
      </c>
      <c r="F107" s="16" t="s">
        <v>7290</v>
      </c>
      <c r="G107" s="15">
        <f>B2L700C1*B2L604C1</f>
        <v>2359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510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2050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7215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1121</v>
      </c>
      <c r="F112" s="16" t="s">
        <v>7297</v>
      </c>
      <c r="G112" s="15">
        <f>B2L705C1*B2L604C1</f>
        <v>1121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4395</v>
      </c>
      <c r="F113" s="16" t="s">
        <v>7299</v>
      </c>
      <c r="G113" s="15">
        <f>B2L706C1*B2L604C1</f>
        <v>4395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4338</v>
      </c>
      <c r="F114" s="16" t="s">
        <v>7301</v>
      </c>
      <c r="G114" s="15">
        <f>B2L707C1*B2L604C1</f>
        <v>4338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427</v>
      </c>
      <c r="F115" s="16" t="s">
        <v>7303</v>
      </c>
      <c r="G115" s="15">
        <f>B2L708C1*B2L604C1</f>
        <v>427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1706</v>
      </c>
      <c r="F116" s="16" t="s">
        <v>7305</v>
      </c>
      <c r="G116" s="15">
        <f>B2L709C1*B2L604C1</f>
        <v>1706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-694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-2689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4338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</v>
      </c>
      <c r="F124" s="16" t="s">
        <v>7318</v>
      </c>
      <c r="G124" s="15">
        <f>B2L717C1*B2L604C1</f>
        <v>5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44</v>
      </c>
      <c r="F125" s="16" t="s">
        <v>7320</v>
      </c>
      <c r="G125" s="15">
        <f>B2L718C1*B2L604C1</f>
        <v>44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44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401</v>
      </c>
      <c r="F130" s="16" t="s">
        <v>7327</v>
      </c>
      <c r="G130" s="15">
        <f>B2L723C1*B2L604C1</f>
        <v>401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1957</v>
      </c>
      <c r="F131" s="16" t="s">
        <v>7329</v>
      </c>
      <c r="G131" s="15">
        <f>B2L724C1*B2L604C1</f>
        <v>1957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3331</v>
      </c>
      <c r="F132" s="16" t="s">
        <v>7331</v>
      </c>
      <c r="G132" s="15">
        <f>B2L725C1*B2L604C1</f>
        <v>3331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390</v>
      </c>
      <c r="F133" s="16" t="s">
        <v>7333</v>
      </c>
      <c r="G133" s="15">
        <f>B2L726C1*B2L604C1</f>
        <v>390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1038</v>
      </c>
      <c r="F134" s="16" t="s">
        <v>7335</v>
      </c>
      <c r="G134" s="15">
        <f>B2L727C1*B2L604C1</f>
        <v>1038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-11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-919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3331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3</v>
      </c>
      <c r="F142" s="16" t="s">
        <v>7348</v>
      </c>
      <c r="G142" s="15">
        <f>B2L735C1*B2L604C1</f>
        <v>3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</v>
      </c>
      <c r="F143" s="16" t="s">
        <v>7350</v>
      </c>
      <c r="G143" s="15">
        <f>B2L736C1*B2L604C1</f>
        <v>11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153</v>
      </c>
      <c r="F148" s="16" t="s">
        <v>7357</v>
      </c>
      <c r="G148" s="15">
        <f>B2L741C1*B2L604C1</f>
        <v>153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153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EB50B-1E33-4D56-AA74-2B8AD180B9BD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54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8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86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86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2</v>
      </c>
      <c r="F23" s="16" t="s">
        <v>7446</v>
      </c>
      <c r="G23" s="15">
        <f>B2L816C1*B2L815C1</f>
        <v>2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6</v>
      </c>
      <c r="F24" s="16" t="s">
        <v>7448</v>
      </c>
      <c r="G24" s="15">
        <f>B2L817C1*B2L815C1</f>
        <v>6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20</v>
      </c>
      <c r="F29" s="16" t="s">
        <v>7458</v>
      </c>
      <c r="G29" s="15">
        <f>B2L822C1*B2L815C1</f>
        <v>20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24</v>
      </c>
      <c r="F30" s="16" t="s">
        <v>7460</v>
      </c>
      <c r="G30" s="15">
        <f>B2L823C1*B2L815C1</f>
        <v>24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10</v>
      </c>
      <c r="F31" s="16" t="s">
        <v>7462</v>
      </c>
      <c r="G31" s="15">
        <f>B2L824C1*B2L815C1</f>
        <v>10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-1</v>
      </c>
      <c r="F33" s="16" t="s">
        <v>7466</v>
      </c>
      <c r="G33" s="15">
        <f>B2L826C1*B2L815C1</f>
        <v>-1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-4</v>
      </c>
      <c r="F37" s="16" t="s">
        <v>7474</v>
      </c>
      <c r="G37" s="15">
        <f>B2L830C1*B2L815C1</f>
        <v>-4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29</v>
      </c>
      <c r="F47" s="16" t="s">
        <v>7494</v>
      </c>
      <c r="G47" s="15">
        <f>B2L840C1*B2L815C1</f>
        <v>29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80CC7-8914-4820-80C1-181D0F8896A1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110297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10124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13201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133622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133622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3285</v>
      </c>
      <c r="F14" s="16" t="s">
        <v>7550</v>
      </c>
      <c r="G14" s="15">
        <f>B2L907C1*B2L906C1</f>
        <v>3285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21</v>
      </c>
      <c r="F15" s="16" t="s">
        <v>7552</v>
      </c>
      <c r="G15" s="15">
        <f>B2L908C1*B2L906C1</f>
        <v>21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11</v>
      </c>
      <c r="F16" s="16" t="s">
        <v>7554</v>
      </c>
      <c r="G16" s="15">
        <f>B2L909C1*B2L906C1</f>
        <v>11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7321</v>
      </c>
      <c r="F17" s="16" t="s">
        <v>7556</v>
      </c>
      <c r="G17" s="15">
        <f>B2L910C1*B2L906C1</f>
        <v>7321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42228</v>
      </c>
      <c r="F19" s="16" t="s">
        <v>7560</v>
      </c>
      <c r="G19" s="15">
        <f>B2L912C1*B2L906C1</f>
        <v>42228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39147</v>
      </c>
      <c r="F20" s="16" t="s">
        <v>7562</v>
      </c>
      <c r="G20" s="15">
        <f>B2L913C1*B2L906C1</f>
        <v>39147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16456</v>
      </c>
      <c r="F21" s="16" t="s">
        <v>7564</v>
      </c>
      <c r="G21" s="15">
        <f>B2L914C1*B2L906C1</f>
        <v>16456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116</v>
      </c>
      <c r="F22" s="16" t="s">
        <v>7566</v>
      </c>
      <c r="G22" s="15">
        <f>B2L915C1*B2L906C1</f>
        <v>116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3084</v>
      </c>
      <c r="F23" s="16" t="s">
        <v>7568</v>
      </c>
      <c r="G23" s="15">
        <f>B2L916C1*B2L906C1</f>
        <v>3084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14</v>
      </c>
      <c r="F24" s="16" t="s">
        <v>7570</v>
      </c>
      <c r="G24" s="15">
        <f>B2L917C1*B2L906C1</f>
        <v>14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236</v>
      </c>
      <c r="F25" s="16" t="s">
        <v>7572</v>
      </c>
      <c r="G25" s="15">
        <f>B2L918C1*B2L906C1</f>
        <v>236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541</v>
      </c>
      <c r="F26" s="16" t="s">
        <v>7574</v>
      </c>
      <c r="G26" s="15">
        <f>B2L919C1*B2L906C1</f>
        <v>541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1006</v>
      </c>
      <c r="F27" s="16" t="s">
        <v>7576</v>
      </c>
      <c r="G27" s="15">
        <f>B2L920C1*B2L906C1</f>
        <v>1006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172</v>
      </c>
      <c r="F29" s="16" t="s">
        <v>7580</v>
      </c>
      <c r="G29" s="15">
        <f>B2L922C1*B2L906C1</f>
        <v>172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2294</v>
      </c>
      <c r="F31" s="16" t="s">
        <v>7584</v>
      </c>
      <c r="G31" s="15">
        <f>B2L924C1*B2L906C1</f>
        <v>2294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4017</v>
      </c>
      <c r="F32" s="16" t="s">
        <v>7586</v>
      </c>
      <c r="G32" s="15">
        <f>B2L925C1*B2L906C1</f>
        <v>4017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8086</v>
      </c>
      <c r="F33" s="16" t="s">
        <v>7588</v>
      </c>
      <c r="G33" s="15">
        <f>B2L926C1*B2L906C1</f>
        <v>8086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16</v>
      </c>
      <c r="F35" s="16" t="s">
        <v>7592</v>
      </c>
      <c r="G35" s="15">
        <f>B2L928C1*B2L906C1</f>
        <v>16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25</v>
      </c>
      <c r="F36" s="16" t="s">
        <v>7594</v>
      </c>
      <c r="G36" s="15">
        <f>B2L929C1*B2L906C1</f>
        <v>25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1679</v>
      </c>
      <c r="F37" s="16" t="s">
        <v>7596</v>
      </c>
      <c r="G37" s="15">
        <f>B2L930C1*B2L906C1</f>
        <v>1679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3867</v>
      </c>
      <c r="F38" s="16" t="s">
        <v>7598</v>
      </c>
      <c r="G38" s="15">
        <f>B2L931C1*B2L906C1</f>
        <v>3867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777</v>
      </c>
      <c r="F41" s="16" t="s">
        <v>7604</v>
      </c>
      <c r="G41" s="15">
        <f>B2L918C2+B2L919C2</f>
        <v>777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16</v>
      </c>
      <c r="F42" s="16" t="s">
        <v>7606</v>
      </c>
      <c r="G42" s="15">
        <f>B2L927C2+B2L928C2+B2L932C2</f>
        <v>16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AB7F1-78D8-4581-BB50-BA285ECDF21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23985.743999999999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370.06200000000001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24355.806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1770.6420000000001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26126.448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2140.7040000000002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0.17286929907170726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0.82713070092829266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1.5193995222330151E-2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0.98480600477766977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0.91806371842050627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1.4164267565189114E-2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6.7772014014304591E-2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0.93222798598569545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8.1936281579493703E-2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F6E1F-E1A1-4476-8894-E16267C3DF1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22923.150999999998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395.94600000000003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23319.096999999998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1749.2339999999999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25068.330999999998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2145.1799999999998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0.18457472100243338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0.81542527899756667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1.6979473947897727E-2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0.98302052605210233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0.91442669238729934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1.5794669377869632E-2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6.9778638234831034E-2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0.9302213617651689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8.5573307612700655E-2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7C188-E53C-475C-BEBF-ECA19434B55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22643.43233333333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420.91400000000004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23064.346333333331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1790.09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24854.436333333331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2211.0039999999999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0.19037233763484826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0.80962766236515171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1.8249552530855022E-2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0.98175044746914497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0.91104187717849272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1.6935165793138286E-2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7.2022957028369014E-2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0.92797704297163097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8.8958122821507293E-2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6C57D-EA88-4AF6-8AE8-1C613FE2000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23162.727249999996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452.16150000000005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23614.888749999995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1823.799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25438.687749999997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2275.9605000000001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0.19866843031766149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0.80133156968233843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1.9147305955443054E-2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0.98085269404455699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0.91053152889146172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1.7774560718054336E-2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7.1693910390483881E-2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0.92830608960951599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8.9468471108538228E-2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36DD63-134E-4EFD-A294-4E6E8C0AC76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23668.734199999999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463.64639999999997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24132.3806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1840.9955999999997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25973.376199999999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2304.6419999999998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0.20117935887656305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0.79882064112343687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1.9212625877448656E-2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0.98078737412255124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0.91126906328026769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1.7850832961792622E-2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7.0880103757939628E-2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0.92911989624206037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8.8730936719732256E-2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7803E-12EB-4069-B1CC-1DB05706E135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7239.3497646799997</v>
      </c>
      <c r="F8" s="16" t="s">
        <v>7737</v>
      </c>
      <c r="G8" s="15">
        <f>A2L107C44</f>
        <v>173.54448619999999</v>
      </c>
      <c r="H8" s="16" t="s">
        <v>7738</v>
      </c>
      <c r="I8" s="15">
        <f>B3L201C1+B3L201C2</f>
        <v>7412.8942508800001</v>
      </c>
      <c r="J8" s="16" t="s">
        <v>7739</v>
      </c>
      <c r="K8" s="21">
        <f>IF(B3L201C3=0,0,B3L201C1/B3L201C3)</f>
        <v>0.97658883557128873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1.2884316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1.2884316</v>
      </c>
      <c r="J9" s="16" t="s">
        <v>7743</v>
      </c>
      <c r="K9" s="15">
        <f>IF(B3L202C3=0,0,B3L202C1/B3L202C3)</f>
        <v>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5501.8595232999996</v>
      </c>
      <c r="F10" s="16" t="s">
        <v>7745</v>
      </c>
      <c r="G10" s="15">
        <f>A2L111C44</f>
        <v>10.521724799999998</v>
      </c>
      <c r="H10" s="16" t="s">
        <v>7746</v>
      </c>
      <c r="I10" s="15">
        <f>B3L203C1+B3L203C2</f>
        <v>5512.3812480999995</v>
      </c>
      <c r="J10" s="16" t="s">
        <v>7747</v>
      </c>
      <c r="K10" s="21">
        <f>IF(B3L203C3=0,0,B3L203C1/B3L203C3)</f>
        <v>0.99809125596970882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3672.7845912800003</v>
      </c>
      <c r="F11" s="16" t="s">
        <v>7749</v>
      </c>
      <c r="G11" s="15">
        <f>A2L113C44</f>
        <v>59.157954799999992</v>
      </c>
      <c r="H11" s="16" t="s">
        <v>7750</v>
      </c>
      <c r="I11" s="15">
        <f>B3L204C1+B3L204C2</f>
        <v>3731.9425460800003</v>
      </c>
      <c r="J11" s="16" t="s">
        <v>7751</v>
      </c>
      <c r="K11" s="21">
        <f>IF(B3L204C3=0,0,B3L204C1/B3L204C3)</f>
        <v>0.98414821394768282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14969.011167160003</v>
      </c>
      <c r="F12" s="16" t="s">
        <v>7753</v>
      </c>
      <c r="G12" s="15">
        <f>A2L115C44</f>
        <v>686.83023679999997</v>
      </c>
      <c r="H12" s="16" t="s">
        <v>7754</v>
      </c>
      <c r="I12" s="15">
        <f>B3L205C1+B3L205C2</f>
        <v>15655.841403960003</v>
      </c>
      <c r="J12" s="16" t="s">
        <v>7755</v>
      </c>
      <c r="K12" s="21">
        <f>IF(B3L205C3=0,0,B3L205C1/B3L205C3)</f>
        <v>0.95612945870630284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1644.0709332000001</v>
      </c>
      <c r="F13" s="16" t="s">
        <v>7757</v>
      </c>
      <c r="G13" s="15">
        <f>A2L117C44</f>
        <v>43.448363599999993</v>
      </c>
      <c r="H13" s="16" t="s">
        <v>7758</v>
      </c>
      <c r="I13" s="15">
        <f>B3L206C1+B3L206C2</f>
        <v>1687.5192968000001</v>
      </c>
      <c r="J13" s="16" t="s">
        <v>7759</v>
      </c>
      <c r="K13" s="21">
        <f>IF(B3L206C3=0,0,B3L206C1/B3L206C3)</f>
        <v>0.97425311598961262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7962.4245798199991</v>
      </c>
      <c r="F14" s="16" t="s">
        <v>7761</v>
      </c>
      <c r="G14" s="15">
        <f>A2L122C44</f>
        <v>90.249428879999996</v>
      </c>
      <c r="H14" s="16" t="s">
        <v>7762</v>
      </c>
      <c r="I14" s="15">
        <f>B3L207C1+B3L207C2</f>
        <v>8052.6740086999989</v>
      </c>
      <c r="J14" s="16" t="s">
        <v>7763</v>
      </c>
      <c r="K14" s="21">
        <f>IF(B3L207C3=0,0,B3L207C1/B3L207C3)</f>
        <v>0.98879261363585613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1370.2730052400002</v>
      </c>
      <c r="F15" s="16" t="s">
        <v>7765</v>
      </c>
      <c r="G15" s="15">
        <f>A2L126C44</f>
        <v>13.696760799999998</v>
      </c>
      <c r="H15" s="16" t="s">
        <v>7766</v>
      </c>
      <c r="I15" s="15">
        <f>B3L208C1+B3L208C2</f>
        <v>1383.9697660400002</v>
      </c>
      <c r="J15" s="16" t="s">
        <v>7767</v>
      </c>
      <c r="K15" s="21">
        <f>IF(B3L208C3=0,0,B3L208C1/B3L208C3)</f>
        <v>0.99010328033451844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42361.061996279997</v>
      </c>
      <c r="F16" s="16" t="s">
        <v>7769</v>
      </c>
      <c r="G16" s="15">
        <f>SUM(B3L201C2:B3L208C2)</f>
        <v>1077.4489558800001</v>
      </c>
      <c r="H16" s="16" t="s">
        <v>7770</v>
      </c>
      <c r="I16" s="15">
        <f>B3L209C1+B3L209C2</f>
        <v>43438.510952159995</v>
      </c>
      <c r="J16" s="16" t="s">
        <v>7771</v>
      </c>
      <c r="K16" s="21">
        <f>IF(B3L209C3=0,0,B3L209C1/B3L209C3)</f>
        <v>0.97519599700213888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130321</v>
      </c>
      <c r="F27" s="16" t="s">
        <v>7789</v>
      </c>
      <c r="G27" s="15">
        <f>A2L325C44</f>
        <v>7081</v>
      </c>
      <c r="H27" s="16" t="s">
        <v>7790</v>
      </c>
      <c r="I27" s="15">
        <f>B3L220C1+B3L220C2</f>
        <v>137402</v>
      </c>
      <c r="J27" s="16" t="s">
        <v>7791</v>
      </c>
      <c r="K27" s="21">
        <f>IF(B3L220C3=0,0,B3L220C1/B3L220C3)</f>
        <v>0.94846508784442729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41743</v>
      </c>
      <c r="F29" s="16" t="s">
        <v>6456</v>
      </c>
      <c r="G29" s="15">
        <f>A3L406C12</f>
        <v>2909</v>
      </c>
      <c r="H29" s="16" t="s">
        <v>7796</v>
      </c>
      <c r="I29" s="15">
        <f>B3L222C1+B3L222C2</f>
        <v>44652</v>
      </c>
      <c r="J29" s="16" t="s">
        <v>7797</v>
      </c>
      <c r="K29" s="21">
        <f>IF(B3L222C3=0,0,B3L222C1/B3L222C3)</f>
        <v>0.93485174236316404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1956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1956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1252.6490179999998</v>
      </c>
      <c r="H32" s="16" t="s">
        <v>7806</v>
      </c>
      <c r="I32" s="15">
        <f>B3L225C1+B3L225C2</f>
        <v>1252.6490179999998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9104D-79A6-42C7-BDFA-6F702DC79948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61479.447673666662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38983.09536466666</v>
      </c>
      <c r="F9" s="16" t="s">
        <v>7834</v>
      </c>
      <c r="G9" s="21">
        <f>IF(B3L301C1=0,0,B3L302C1/B3L301C1)</f>
        <v>0.63408336996762238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14392.911330666668</v>
      </c>
      <c r="F10" s="16" t="s">
        <v>7835</v>
      </c>
      <c r="G10" s="21">
        <f>IF(B3L301C1=0,0,B3L303C1/B3L301C1)</f>
        <v>0.23410931417380881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8103.4409783333331</v>
      </c>
      <c r="F11" s="16" t="s">
        <v>7836</v>
      </c>
      <c r="G11" s="21">
        <f>IF(B3L301C1=0,0,B3L304C1/B3L301C1)</f>
        <v>0.13180731585856878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35403.531514666662</v>
      </c>
      <c r="F12" s="16" t="s">
        <v>7838</v>
      </c>
      <c r="G12" s="21">
        <f>IF(B3L301C1=0,0,B3L305C1/B3L301C1)</f>
        <v>0.5758596222690362</v>
      </c>
      <c r="H12" s="16" t="s">
        <v>7839</v>
      </c>
      <c r="I12" s="21">
        <f>IF(B3L302C1=0,0,B3L305C1/B3L302C1)</f>
        <v>0.90817651044600145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3579.56385</v>
      </c>
      <c r="F13" s="16" t="s">
        <v>7841</v>
      </c>
      <c r="G13" s="21">
        <f>IF(B3L301C1=0,0,B3L306C1/B3L301C1)</f>
        <v>5.8223747698586202E-2</v>
      </c>
      <c r="H13" s="16" t="s">
        <v>7842</v>
      </c>
      <c r="I13" s="21">
        <f>IF(B3L302C1=0,0,B3L306C1/B3L302C1)</f>
        <v>9.1823489553998591E-2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6841.5769440000004</v>
      </c>
      <c r="F16" s="16" t="s">
        <v>7850</v>
      </c>
      <c r="G16" s="21">
        <f>IF(B3L301C1=0,0,B3L309C1/B3L301C1)</f>
        <v>0.11128234235797203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0.47534350673187287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827.81095626666649</v>
      </c>
      <c r="F17" s="16" t="s">
        <v>7853</v>
      </c>
      <c r="G17" s="21">
        <f>IF(B3L301C1=0,0,B3L310C1/B3L301C1)</f>
        <v>1.3464840488819822E-2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5.7515184888471273E-2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0</v>
      </c>
      <c r="F18" s="16" t="s">
        <v>7856</v>
      </c>
      <c r="G18" s="15">
        <f>IF(B3L301C1=0,0,B3L311C1/B3L301C1)</f>
        <v>0</v>
      </c>
      <c r="H18" s="16" t="s">
        <v>945</v>
      </c>
      <c r="I18" s="19" t="str">
        <f>NULL_VALUE</f>
        <v>n/a</v>
      </c>
      <c r="J18" s="16" t="s">
        <v>7857</v>
      </c>
      <c r="K18" s="15">
        <f>IF(B3L303C1=0,0,B3L311C1/B3L303C1)</f>
        <v>0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1425.8931429333334</v>
      </c>
      <c r="F19" s="16" t="s">
        <v>7859</v>
      </c>
      <c r="G19" s="21">
        <f>IF(B3L301C1=0,0,B3L312C1/B3L301C1)</f>
        <v>2.3193005091750079E-2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9.9069125778272066E-2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4621.9337434666659</v>
      </c>
      <c r="F20" s="16" t="s">
        <v>7862</v>
      </c>
      <c r="G20" s="21">
        <f>IF(B3L301C1=0,0,B3L313C1/B3L301C1)</f>
        <v>7.5178517673091708E-2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0.32112570120673295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0</v>
      </c>
      <c r="F21" s="16" t="s">
        <v>7865</v>
      </c>
      <c r="G21" s="15">
        <f>IF(B3L301C1=0,0,B3L314C1/B3L301C1)</f>
        <v>0</v>
      </c>
      <c r="H21" s="16" t="s">
        <v>945</v>
      </c>
      <c r="I21" s="19" t="str">
        <f>NULL_VALUE</f>
        <v>n/a</v>
      </c>
      <c r="J21" s="16" t="s">
        <v>7866</v>
      </c>
      <c r="K21" s="15">
        <f>IF(B3L303C1=0,0,B3L314C1/B3L303C1)</f>
        <v>0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0</v>
      </c>
      <c r="F25" s="16" t="s">
        <v>7877</v>
      </c>
      <c r="G25" s="15">
        <f>IF(B3L301C1=0,0,B3L318C1/B3L301C1)</f>
        <v>0</v>
      </c>
      <c r="H25" s="16" t="s">
        <v>945</v>
      </c>
      <c r="I25" s="19" t="str">
        <f>NULL_VALUE</f>
        <v>n/a</v>
      </c>
      <c r="J25" s="16" t="s">
        <v>7878</v>
      </c>
      <c r="K25" s="15">
        <f>IF(B3L303C1=0,0,B3L318C1/B3L303C1)</f>
        <v>0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577.81321600000001</v>
      </c>
      <c r="F26" s="16" t="s">
        <v>7880</v>
      </c>
      <c r="G26" s="21">
        <f>IF(B3L301C1=0,0,B3L319C1/B3L301C1)</f>
        <v>9.3984776679685959E-3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4.0145680239748703E-2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97.883328000000006</v>
      </c>
      <c r="F28" s="16" t="s">
        <v>7886</v>
      </c>
      <c r="G28" s="21">
        <f>IF(B3L301C1=0,0,B3L321C1/B3L301C1)</f>
        <v>1.5921308942065549E-3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6.8008011549020031E-3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1252.6490179999998</v>
      </c>
      <c r="F33" s="16" t="s">
        <v>7901</v>
      </c>
      <c r="G33" s="21">
        <f>IF(B3L301C1=0,0,B3L326C1/B3L301C1)</f>
        <v>2.0375085746525728E-2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0.15458235845109311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238.78637166666667</v>
      </c>
      <c r="F42" s="16" t="s">
        <v>7928</v>
      </c>
      <c r="G42" s="21">
        <f>IF(B3L301C1=0,0,B3L335C1/B3L301C1)</f>
        <v>3.8840032027312021E-3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2.946728091253141E-2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6612.0055886666669</v>
      </c>
      <c r="F43" s="16" t="s">
        <v>7931</v>
      </c>
      <c r="G43" s="21">
        <f>IF(B3L301C1=0,0,B3L336C1/B3L301C1)</f>
        <v>0.10754822690931186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0.81595036063637549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F2634E-AEBC-4BCA-9247-1A3B6344F7A4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44652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41743</v>
      </c>
      <c r="F9" s="16" t="s">
        <v>7960</v>
      </c>
      <c r="G9" s="21">
        <f>IF(B3L401C1=0,0,B3L402C1/B3L401C1)</f>
        <v>0.93485174236316404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2909</v>
      </c>
      <c r="F10" s="16" t="s">
        <v>7962</v>
      </c>
      <c r="G10" s="21">
        <f>IF(B3L401C1=0,0,B3L403C1/B3L401C1)</f>
        <v>6.5148257636835974E-2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11626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1523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0.13099948391536212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188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1.6170651986925855E-2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63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5.4188886977464303E-3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4966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0.4271460519525202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156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1.3418200584895923E-2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829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7.1305694133837944E-2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138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1.1869946671254086E-2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3660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0.31481162910717359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103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8.8594529502838467E-3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5E8A0-A7EA-45B7-9079-C1D27C8D1219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42361.061996279997</v>
      </c>
      <c r="F8" s="16" t="s">
        <v>8061</v>
      </c>
      <c r="G8" s="15">
        <f>B3L501C1</f>
        <v>42361.061996279997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1077.4489558800001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1077.4489558800001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5501.8595232999996</v>
      </c>
      <c r="F10" s="16" t="s">
        <v>8064</v>
      </c>
      <c r="G10" s="15">
        <f>B3L503C1</f>
        <v>5501.8595232999996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10.521724799999998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10.521724799999998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8499.8039118800007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8499.8039118800007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752.90186721999999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752.90186721999999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0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1.8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1.8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0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10.7117136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10.7117136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27.892217999999996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27.892217999999996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324.0564698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324.0564698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6294.9753333199997</v>
      </c>
      <c r="F26" s="16" t="s">
        <v>8093</v>
      </c>
      <c r="G26" s="15">
        <f>SUM(B3L503C2,B3L504C2,SUM(B3L507C2:B3L510C2),B3L512C2)</f>
        <v>5501.8595232999996</v>
      </c>
      <c r="H26" s="16" t="s">
        <v>8094</v>
      </c>
      <c r="I26" s="15">
        <f>SUM(B3L503C3,B3L504C3,SUM(B3L507C3:B3L510C3),B3L512C3)</f>
        <v>10.521724799999998</v>
      </c>
      <c r="J26" s="16" t="s">
        <v>8095</v>
      </c>
      <c r="K26" s="15">
        <f>SUM(B3L503C4,B3L504C4,SUM(B3L507C4:B3L510C4),B3L512C4)</f>
        <v>0</v>
      </c>
      <c r="L26" s="16" t="s">
        <v>8096</v>
      </c>
      <c r="M26" s="15">
        <f>SUM(B3L503C5,B3L504C5,SUM(B3L507C5:B3L510C5),B3L512C5)</f>
        <v>1.8</v>
      </c>
      <c r="N26" s="16" t="s">
        <v>8097</v>
      </c>
      <c r="O26" s="15">
        <f>SUM(B3L503C6,B3L504C6,SUM(B3L507C6:B3L510C6),B3L512C6)</f>
        <v>0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780.79408521999994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0.87400811472255491</v>
      </c>
      <c r="H27" s="16" t="s">
        <v>8108</v>
      </c>
      <c r="I27" s="21">
        <f>IF(B3L519C1=0,0,B3L519C3/B3L519C1)</f>
        <v>1.671448138058198E-3</v>
      </c>
      <c r="J27" s="16" t="s">
        <v>8109</v>
      </c>
      <c r="K27" s="15">
        <f>IF(B3L519C1=0,0,B3L519C4/B3L519C1)</f>
        <v>0</v>
      </c>
      <c r="L27" s="16" t="s">
        <v>8110</v>
      </c>
      <c r="M27" s="21">
        <f>IF(B3L519C1=0,0,B3L519C5/B3L519C1)</f>
        <v>2.8594234364547885E-4</v>
      </c>
      <c r="N27" s="16" t="s">
        <v>8111</v>
      </c>
      <c r="O27" s="15">
        <f>IF(B3L519C1=0,0,B3L519C6/B3L519C1)</f>
        <v>0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0.1240344947957414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9617.1661805000003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0</v>
      </c>
      <c r="L28" s="16" t="s">
        <v>8115</v>
      </c>
      <c r="M28" s="15">
        <f>SUM(B3L505C5:B3L518C5)</f>
        <v>1.8</v>
      </c>
      <c r="N28" s="16" t="s">
        <v>8116</v>
      </c>
      <c r="O28" s="15">
        <f>SUM(B3L505C6:B3L518C6)</f>
        <v>0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324.0564698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10.7117136</v>
      </c>
      <c r="AD28" s="16" t="s">
        <v>8124</v>
      </c>
      <c r="AE28" s="15">
        <f>SUM(B3L505C14:B3L518C14)</f>
        <v>9280.5979971000015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15">
        <f>IF(B3L521C1=0,0,B3L521C4/B3L521C1)</f>
        <v>0</v>
      </c>
      <c r="L29" s="16" t="s">
        <v>8127</v>
      </c>
      <c r="M29" s="21">
        <f>IF(B3L521C1=0,0,B3L521C5/B3L521C1)</f>
        <v>1.8716532149041197E-4</v>
      </c>
      <c r="N29" s="16" t="s">
        <v>8128</v>
      </c>
      <c r="O29" s="15">
        <f>IF(B3L521C1=0,0,B3L521C6/B3L521C1)</f>
        <v>0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3.3695629639536102E-2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1.1138118442540102E-3</v>
      </c>
      <c r="AD29" s="16" t="s">
        <v>8136</v>
      </c>
      <c r="AE29" s="21">
        <f>IF(B3L521C1=0,0,B3L521C14/B3L521C1)</f>
        <v>0.96500339319471962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53055.677132659999</v>
      </c>
      <c r="F30" s="16" t="s">
        <v>8138</v>
      </c>
      <c r="G30" s="15">
        <f>SUM(B3L501C2,B3L502C2,SUM(B3L505C2:B3L518C2))</f>
        <v>42361.061996279997</v>
      </c>
      <c r="H30" s="16" t="s">
        <v>8139</v>
      </c>
      <c r="I30" s="15">
        <f>SUM(B3L501C3,B3L502C3,SUM(B3L505C3:B3L518C3))</f>
        <v>1077.4489558800001</v>
      </c>
      <c r="J30" s="16" t="s">
        <v>8140</v>
      </c>
      <c r="K30" s="15">
        <f>SUM(B3L501C4,B3L502C4,SUM(B3L505C4:B3L518C4))</f>
        <v>0</v>
      </c>
      <c r="L30" s="16" t="s">
        <v>8141</v>
      </c>
      <c r="M30" s="15">
        <f>SUM(B3L501C5,B3L502C5,SUM(B3L505C5:B3L518C5))</f>
        <v>1.8</v>
      </c>
      <c r="N30" s="16" t="s">
        <v>8142</v>
      </c>
      <c r="O30" s="15">
        <f>SUM(B3L501C6,B3L502C6,SUM(B3L505C6:B3L518C6))</f>
        <v>0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324.0564698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10.7117136</v>
      </c>
      <c r="AD30" s="16" t="s">
        <v>8150</v>
      </c>
      <c r="AE30" s="15">
        <f>SUM(B3L501C14,B3L502C14,SUM(B3L505C14:B3L518C14))</f>
        <v>9280.5979971000015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0.79842656404819279</v>
      </c>
      <c r="H31" s="16" t="s">
        <v>8153</v>
      </c>
      <c r="I31" s="21">
        <f>IF(B3L523C1=0,0,B3L523C3/B3L523C1)</f>
        <v>2.0307891899785865E-2</v>
      </c>
      <c r="J31" s="16" t="s">
        <v>8154</v>
      </c>
      <c r="K31" s="15">
        <f>IF(B3L523C1=0,0,B3L523C4/B3L523C1)</f>
        <v>0</v>
      </c>
      <c r="L31" s="16" t="s">
        <v>8155</v>
      </c>
      <c r="M31" s="21">
        <f>IF(B3L523C1=0,0,B3L523C5/B3L523C1)</f>
        <v>3.3926623827631005E-5</v>
      </c>
      <c r="N31" s="16" t="s">
        <v>8156</v>
      </c>
      <c r="O31" s="15">
        <f>IF(B3L523C1=0,0,B3L523C6/B3L523C1)</f>
        <v>0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6.1078566387859261E-3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2.0189570992028836E-4</v>
      </c>
      <c r="AD31" s="16" t="s">
        <v>8164</v>
      </c>
      <c r="AE31" s="21">
        <f>IF(B3L523C1=0,0,B3L523C14/B3L523C1)</f>
        <v>0.17492186507948748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A0A26-5376-42C2-BD9E-FE7B65FE964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5227</v>
      </c>
      <c r="F8" s="16" t="s">
        <v>8195</v>
      </c>
      <c r="G8" s="15">
        <f>A2L106C11</f>
        <v>5227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51</v>
      </c>
      <c r="F9" s="16" t="s">
        <v>8198</v>
      </c>
      <c r="G9" s="15">
        <f>A2L107C11</f>
        <v>51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3441</v>
      </c>
      <c r="F12" s="16" t="s">
        <v>8207</v>
      </c>
      <c r="G12" s="15">
        <f>A2L110C11</f>
        <v>3441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3624</v>
      </c>
      <c r="F14" s="16" t="s">
        <v>8213</v>
      </c>
      <c r="G14" s="15">
        <f>A2L112C11</f>
        <v>3624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54</v>
      </c>
      <c r="F15" s="16" t="s">
        <v>8216</v>
      </c>
      <c r="G15" s="15">
        <f>A2L113C11</f>
        <v>54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12456</v>
      </c>
      <c r="F16" s="16" t="s">
        <v>8219</v>
      </c>
      <c r="G16" s="15">
        <f>A2L114C11</f>
        <v>12456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532</v>
      </c>
      <c r="F17" s="16" t="s">
        <v>8222</v>
      </c>
      <c r="G17" s="15">
        <f>A2L115C11</f>
        <v>532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1182</v>
      </c>
      <c r="F18" s="16" t="s">
        <v>8225</v>
      </c>
      <c r="G18" s="15">
        <f>A2L116C11</f>
        <v>1182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6</v>
      </c>
      <c r="F19" s="16" t="s">
        <v>8228</v>
      </c>
      <c r="G19" s="15">
        <f>A2L117C11</f>
        <v>6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939</v>
      </c>
      <c r="F20" s="16" t="s">
        <v>8231</v>
      </c>
      <c r="G20" s="15">
        <f>A2L118C11</f>
        <v>939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74</v>
      </c>
      <c r="F21" s="16" t="s">
        <v>8234</v>
      </c>
      <c r="G21" s="15">
        <f>A2L119C11</f>
        <v>74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7954</v>
      </c>
      <c r="F22" s="16" t="s">
        <v>8237</v>
      </c>
      <c r="G22" s="15">
        <f>A2L121C11</f>
        <v>7954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194</v>
      </c>
      <c r="F23" s="16" t="s">
        <v>8240</v>
      </c>
      <c r="G23" s="15">
        <f>A2L122C11</f>
        <v>194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1206</v>
      </c>
      <c r="F24" s="16" t="s">
        <v>8243</v>
      </c>
      <c r="G24" s="15">
        <f>A2L125C11</f>
        <v>1206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13</v>
      </c>
      <c r="F25" s="16" t="s">
        <v>8246</v>
      </c>
      <c r="G25" s="15">
        <f>A2L126C11</f>
        <v>13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36029</v>
      </c>
      <c r="F26" s="16" t="s">
        <v>8249</v>
      </c>
      <c r="G26" s="15">
        <f>B3L601C2+B3L603C2+B3L605C2+B3L607C2+B3L609C2+B3L611C2+B3L613C2+B3L615C2+B3L617C2</f>
        <v>36029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924</v>
      </c>
      <c r="F27" s="16" t="s">
        <v>8252</v>
      </c>
      <c r="G27" s="15">
        <f>B3L602C2+B3L604C2+B3L606C2+B3L608C2+B3L610C2+B3L612C2+B3L614C2+B3L616C2+B3L618C2</f>
        <v>924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5050</v>
      </c>
      <c r="F28" s="16" t="s">
        <v>8255</v>
      </c>
      <c r="G28" s="15">
        <f>A2L123C11</f>
        <v>5050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748</v>
      </c>
      <c r="F30" s="16" t="s">
        <v>8261</v>
      </c>
      <c r="G30" s="15">
        <f>A2L127C11</f>
        <v>748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0</v>
      </c>
      <c r="F32" s="16" t="s">
        <v>8267</v>
      </c>
      <c r="G32" s="15">
        <f>A2L131C11</f>
        <v>0</v>
      </c>
      <c r="H32" s="16" t="s">
        <v>8268</v>
      </c>
      <c r="I32" s="15">
        <f>IF(B3L625C2=0,0,B3L625C1/B3L625C2)</f>
        <v>0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0</v>
      </c>
      <c r="F33" s="16" t="s">
        <v>8270</v>
      </c>
      <c r="G33" s="15">
        <f>A2L132C11</f>
        <v>0</v>
      </c>
      <c r="H33" s="16" t="s">
        <v>8271</v>
      </c>
      <c r="I33" s="15">
        <f>IF(B3L626C2=0,0,B3L626C1/B3L626C2)</f>
        <v>0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2294</v>
      </c>
      <c r="F34" s="16" t="s">
        <v>8273</v>
      </c>
      <c r="G34" s="15">
        <f>A2L139C11</f>
        <v>2294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362</v>
      </c>
      <c r="F35" s="16" t="s">
        <v>8276</v>
      </c>
      <c r="G35" s="15">
        <f>A2L140C11</f>
        <v>362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219548</v>
      </c>
      <c r="F36" s="16" t="s">
        <v>8279</v>
      </c>
      <c r="G36" s="15">
        <f>A2L181C11</f>
        <v>219548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39773</v>
      </c>
      <c r="F37" s="16" t="s">
        <v>8282</v>
      </c>
      <c r="G37" s="15">
        <f>A2L202C11-A2L216C11</f>
        <v>39773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200</v>
      </c>
      <c r="F39" s="16" t="s">
        <v>8288</v>
      </c>
      <c r="G39" s="15">
        <f>A2L243C11</f>
        <v>200</v>
      </c>
      <c r="H39" s="16" t="s">
        <v>8289</v>
      </c>
      <c r="I39" s="15">
        <f>IF(B3L632C2=0,0,B3L632C1/B3L632C2)</f>
        <v>1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5913</v>
      </c>
      <c r="F40" s="16" t="s">
        <v>8291</v>
      </c>
      <c r="G40" s="15">
        <f>A2L245C11</f>
        <v>5913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1117264</v>
      </c>
      <c r="F41" s="16" t="s">
        <v>8294</v>
      </c>
      <c r="G41" s="15">
        <f>A2L420C11</f>
        <v>1117264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C030A-3C65-4187-9A9D-A92F4F6B6D61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23985.743999999999</v>
      </c>
      <c r="F8" s="16" t="s">
        <v>7643</v>
      </c>
      <c r="G8" s="15">
        <f>A1L108C6</f>
        <v>22923.150999999998</v>
      </c>
      <c r="H8" s="16" t="s">
        <v>7660</v>
      </c>
      <c r="I8" s="15">
        <f>A1L108C7</f>
        <v>22643.43233333333</v>
      </c>
      <c r="J8" s="16" t="s">
        <v>7677</v>
      </c>
      <c r="K8" s="15">
        <f>A1L108C8</f>
        <v>23162.727249999996</v>
      </c>
      <c r="L8" s="16" t="s">
        <v>7694</v>
      </c>
      <c r="M8" s="15">
        <f>A1L108C9</f>
        <v>23668.734199999999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10874.764999999999</v>
      </c>
      <c r="F9" s="16" t="s">
        <v>8350</v>
      </c>
      <c r="G9" s="15">
        <f>A1L105C6</f>
        <v>10068.211499999999</v>
      </c>
      <c r="H9" s="16" t="s">
        <v>8351</v>
      </c>
      <c r="I9" s="15">
        <f>A1L105C7</f>
        <v>9846.6859999999997</v>
      </c>
      <c r="J9" s="16" t="s">
        <v>8352</v>
      </c>
      <c r="K9" s="15">
        <f>A1L105C8</f>
        <v>9625.3819999999996</v>
      </c>
      <c r="L9" s="16" t="s">
        <v>8353</v>
      </c>
      <c r="M9" s="15">
        <f>A1L105C9</f>
        <v>9725.25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2180.4740000000002</v>
      </c>
      <c r="F10" s="16" t="s">
        <v>8355</v>
      </c>
      <c r="G10" s="15">
        <f>A1L106C6</f>
        <v>2066.6869999999999</v>
      </c>
      <c r="H10" s="16" t="s">
        <v>8356</v>
      </c>
      <c r="I10" s="15">
        <f>A1L106C7</f>
        <v>2009.057</v>
      </c>
      <c r="J10" s="16" t="s">
        <v>8357</v>
      </c>
      <c r="K10" s="15">
        <f>A1L106C8</f>
        <v>2248.2465000000002</v>
      </c>
      <c r="L10" s="16" t="s">
        <v>8358</v>
      </c>
      <c r="M10" s="15">
        <f>A1L106C9</f>
        <v>2369.5544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10930.504999999999</v>
      </c>
      <c r="F11" s="16" t="s">
        <v>8360</v>
      </c>
      <c r="G11" s="15">
        <f>A1L107C6</f>
        <v>10788.252499999999</v>
      </c>
      <c r="H11" s="16" t="s">
        <v>8361</v>
      </c>
      <c r="I11" s="15">
        <f>A1L107C7</f>
        <v>10787.689333333334</v>
      </c>
      <c r="J11" s="16" t="s">
        <v>8362</v>
      </c>
      <c r="K11" s="15">
        <f>A1L107C8</f>
        <v>11289.098749999999</v>
      </c>
      <c r="L11" s="16" t="s">
        <v>8363</v>
      </c>
      <c r="M11" s="15">
        <f>A1L107C9</f>
        <v>11573.9298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0.45338451873746338</v>
      </c>
      <c r="F12" s="16" t="s">
        <v>8365</v>
      </c>
      <c r="G12" s="21">
        <f>IF(B3L701C2=0,0,B3L702C2/B3L701C2)</f>
        <v>0.43921586085612752</v>
      </c>
      <c r="H12" s="16" t="s">
        <v>8366</v>
      </c>
      <c r="I12" s="21">
        <f>IF(B3L701C3=0,0,B3L702C3/B3L701C3)</f>
        <v>0.43485836665781108</v>
      </c>
      <c r="J12" s="16" t="s">
        <v>8367</v>
      </c>
      <c r="K12" s="21">
        <f>IF(B3L701C4=0,0,B3L702C4/B3L701C4)</f>
        <v>0.4155547788527364</v>
      </c>
      <c r="L12" s="16" t="s">
        <v>8368</v>
      </c>
      <c r="M12" s="21">
        <f>IF(B3L701C5=0,0,B3L702C5/B3L701C5)</f>
        <v>0.41089016074209833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9.0907082140124579E-2</v>
      </c>
      <c r="F13" s="16" t="s">
        <v>8370</v>
      </c>
      <c r="G13" s="21">
        <f>IF(B3L701C2=0,0,B3L703C2/B3L701C2)</f>
        <v>9.0157195230271797E-2</v>
      </c>
      <c r="H13" s="16" t="s">
        <v>8371</v>
      </c>
      <c r="I13" s="21">
        <f>IF(B3L701C3=0,0,B3L703C3/B3L701C3)</f>
        <v>8.8725815522343446E-2</v>
      </c>
      <c r="J13" s="16" t="s">
        <v>8372</v>
      </c>
      <c r="K13" s="21">
        <f>IF(B3L701C4=0,0,B3L703C4/B3L701C4)</f>
        <v>9.7063116779566638E-2</v>
      </c>
      <c r="L13" s="16" t="s">
        <v>8373</v>
      </c>
      <c r="M13" s="21">
        <f>IF(B3L701C5=0,0,B3L703C5/B3L701C5)</f>
        <v>0.10011327094965645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0.45570839912241201</v>
      </c>
      <c r="F14" s="16" t="s">
        <v>8375</v>
      </c>
      <c r="G14" s="21">
        <f>IF(B3L701C2=0,0,B3L704C2/B3L701C2)</f>
        <v>0.47062694391360071</v>
      </c>
      <c r="H14" s="16" t="s">
        <v>8376</v>
      </c>
      <c r="I14" s="21">
        <f>IF(B3L701C3=0,0,B3L704C3/B3L701C3)</f>
        <v>0.4764158178198456</v>
      </c>
      <c r="J14" s="16" t="s">
        <v>8377</v>
      </c>
      <c r="K14" s="21">
        <f>IF(B3L701C4=0,0,B3L704C4/B3L701C4)</f>
        <v>0.48738210436769708</v>
      </c>
      <c r="L14" s="16" t="s">
        <v>8378</v>
      </c>
      <c r="M14" s="21">
        <f>IF(B3L701C5=0,0,B3L704C5/B3L701C5)</f>
        <v>0.48899656830824523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8200.5310000000009</v>
      </c>
      <c r="F15" s="16" t="s">
        <v>8380</v>
      </c>
      <c r="G15" s="15">
        <f>A1L104C6</f>
        <v>7775.1560000000009</v>
      </c>
      <c r="H15" s="16" t="s">
        <v>8381</v>
      </c>
      <c r="I15" s="15">
        <f>A1L104C7</f>
        <v>8068.3723333333337</v>
      </c>
      <c r="J15" s="16" t="s">
        <v>8382</v>
      </c>
      <c r="K15" s="15">
        <f>A1L104C8</f>
        <v>8175.8922500000008</v>
      </c>
      <c r="L15" s="16" t="s">
        <v>8383</v>
      </c>
      <c r="M15" s="15">
        <f>A1L104C9</f>
        <v>8300.141599999999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3379.2640000000001</v>
      </c>
      <c r="F16" s="16" t="s">
        <v>8385</v>
      </c>
      <c r="G16" s="15">
        <f>A1L101C6</f>
        <v>3147.1085000000003</v>
      </c>
      <c r="H16" s="16" t="s">
        <v>8386</v>
      </c>
      <c r="I16" s="15">
        <f>A1L101C7</f>
        <v>3236.7376666666664</v>
      </c>
      <c r="J16" s="16" t="s">
        <v>8387</v>
      </c>
      <c r="K16" s="15">
        <f>A1L101C8</f>
        <v>3135.9187499999998</v>
      </c>
      <c r="L16" s="16" t="s">
        <v>8388</v>
      </c>
      <c r="M16" s="15">
        <f>A1L101C9</f>
        <v>3134.3329999999996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21">
        <f>A1L102C1</f>
        <v>934.75800000000004</v>
      </c>
      <c r="F17" s="16" t="s">
        <v>8390</v>
      </c>
      <c r="G17" s="21">
        <f>A1L102C6</f>
        <v>882.84850000000006</v>
      </c>
      <c r="H17" s="16" t="s">
        <v>8391</v>
      </c>
      <c r="I17" s="21">
        <f>A1L102C7</f>
        <v>879.10900000000004</v>
      </c>
      <c r="J17" s="16" t="s">
        <v>8392</v>
      </c>
      <c r="K17" s="21">
        <f>A1L102C8</f>
        <v>926.82150000000001</v>
      </c>
      <c r="L17" s="16" t="s">
        <v>8393</v>
      </c>
      <c r="M17" s="21">
        <f>A1L102C9</f>
        <v>952.23320000000001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3886.509</v>
      </c>
      <c r="F18" s="16" t="s">
        <v>8395</v>
      </c>
      <c r="G18" s="15">
        <f>A1L103C6</f>
        <v>3745.1990000000001</v>
      </c>
      <c r="H18" s="16" t="s">
        <v>8396</v>
      </c>
      <c r="I18" s="15">
        <f>A1L103C7</f>
        <v>3952.5256666666669</v>
      </c>
      <c r="J18" s="16" t="s">
        <v>8397</v>
      </c>
      <c r="K18" s="15">
        <f>A1L103C8</f>
        <v>4113.152</v>
      </c>
      <c r="L18" s="16" t="s">
        <v>8398</v>
      </c>
      <c r="M18" s="15">
        <f>A1L103C9</f>
        <v>4213.5753999999997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0.41207868124637292</v>
      </c>
      <c r="F19" s="16" t="s">
        <v>8400</v>
      </c>
      <c r="G19" s="21">
        <f>IF(B3L708C2=0,0,B3L709C2/B3L708C2)</f>
        <v>0.40476467610424793</v>
      </c>
      <c r="H19" s="16" t="s">
        <v>8401</v>
      </c>
      <c r="I19" s="21">
        <f>IF(B3L708C3=0,0,B3L709C3/B3L708C3)</f>
        <v>0.40116364651325581</v>
      </c>
      <c r="J19" s="16" t="s">
        <v>8402</v>
      </c>
      <c r="K19" s="21">
        <f>IF(B3L708C4=0,0,B3L709C4/B3L708C4)</f>
        <v>0.38355676103730446</v>
      </c>
      <c r="L19" s="16" t="s">
        <v>8403</v>
      </c>
      <c r="M19" s="21">
        <f>IF(B3L708C5=0,0,B3L709C5/B3L708C5)</f>
        <v>0.37762403957060203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0.11398749666332582</v>
      </c>
      <c r="F20" s="16" t="s">
        <v>8405</v>
      </c>
      <c r="G20" s="21">
        <f>IF(B3L708C2=0,0,B3L710C2/B3L708C2)</f>
        <v>0.1135473680528082</v>
      </c>
      <c r="H20" s="16" t="s">
        <v>8406</v>
      </c>
      <c r="I20" s="21">
        <f>IF(B3L708C3=0,0,B3L710C3/B3L708C3)</f>
        <v>0.10895741590507495</v>
      </c>
      <c r="J20" s="16" t="s">
        <v>8407</v>
      </c>
      <c r="K20" s="21">
        <f>IF(B3L708C4=0,0,B3L710C4/B3L708C4)</f>
        <v>0.11336028798569354</v>
      </c>
      <c r="L20" s="16" t="s">
        <v>8408</v>
      </c>
      <c r="M20" s="21">
        <f>IF(B3L708C5=0,0,B3L710C5/B3L708C5)</f>
        <v>0.11472493433124083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0.47393382209030116</v>
      </c>
      <c r="F21" s="16" t="s">
        <v>8410</v>
      </c>
      <c r="G21" s="21">
        <f>IF(B3L708C2=0,0,B3L711C2/B3L708C2)</f>
        <v>0.48168795584294383</v>
      </c>
      <c r="H21" s="16" t="s">
        <v>8411</v>
      </c>
      <c r="I21" s="21">
        <f>IF(B3L708C3=0,0,B3L711C3/B3L708C3)</f>
        <v>0.48987893758166923</v>
      </c>
      <c r="J21" s="16" t="s">
        <v>8412</v>
      </c>
      <c r="K21" s="21">
        <f>IF(B3L708C4=0,0,B3L711C4/B3L708C4)</f>
        <v>0.50308295097700184</v>
      </c>
      <c r="L21" s="16" t="s">
        <v>8413</v>
      </c>
      <c r="M21" s="21">
        <f>IF(B3L708C5=0,0,B3L711C5/B3L708C5)</f>
        <v>0.50765102609815715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2.924901326511661</v>
      </c>
      <c r="F22" s="16" t="s">
        <v>8415</v>
      </c>
      <c r="G22" s="21">
        <f>IF(B3L708C2=0,0,B3L701C2/B3L708C2)</f>
        <v>2.9482560864373646</v>
      </c>
      <c r="H22" s="16" t="s">
        <v>8416</v>
      </c>
      <c r="I22" s="21">
        <f>IF(B3L708C3=0,0,B3L701C3/B3L708C3)</f>
        <v>2.8064436540422419</v>
      </c>
      <c r="J22" s="16" t="s">
        <v>8417</v>
      </c>
      <c r="K22" s="21">
        <f>IF(B3L708C4=0,0,B3L701C4/B3L708C4)</f>
        <v>2.8330519216419461</v>
      </c>
      <c r="L22" s="16" t="s">
        <v>8418</v>
      </c>
      <c r="M22" s="21">
        <f>IF(B3L708C5=0,0,B3L701C5/B3L708C5)</f>
        <v>2.8516060738048132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3.21808683784398</v>
      </c>
      <c r="F23" s="16" t="s">
        <v>8420</v>
      </c>
      <c r="G23" s="21">
        <f>IF(B3L709C2=0,0,B3L702C2/B3L709C2)</f>
        <v>3.1991942762697883</v>
      </c>
      <c r="H23" s="16" t="s">
        <v>8421</v>
      </c>
      <c r="I23" s="21">
        <f>IF(B3L709C3=0,0,B3L702C3/B3L709C3)</f>
        <v>3.0421637506818855</v>
      </c>
      <c r="J23" s="16" t="s">
        <v>8422</v>
      </c>
      <c r="K23" s="21">
        <f>IF(B3L709C4=0,0,B3L702C4/B3L709C4)</f>
        <v>3.069397764211844</v>
      </c>
      <c r="L23" s="16" t="s">
        <v>8423</v>
      </c>
      <c r="M23" s="21">
        <f>IF(B3L709C5=0,0,B3L702C5/B3L709C5)</f>
        <v>3.1028132620241693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2.3326615016934866</v>
      </c>
      <c r="F24" s="16" t="s">
        <v>8425</v>
      </c>
      <c r="G24" s="21">
        <f>IF(B3L710C2=0,0,B3L703C2/B3L710C2)</f>
        <v>2.3409305220544634</v>
      </c>
      <c r="H24" s="16" t="s">
        <v>8426</v>
      </c>
      <c r="I24" s="21">
        <f>IF(B3L710C3=0,0,B3L703C3/B3L710C3)</f>
        <v>2.2853332180651091</v>
      </c>
      <c r="J24" s="16" t="s">
        <v>8427</v>
      </c>
      <c r="K24" s="21">
        <f>IF(B3L710C4=0,0,B3L703C4/B3L710C4)</f>
        <v>2.4257599764355922</v>
      </c>
      <c r="L24" s="16" t="s">
        <v>8428</v>
      </c>
      <c r="M24" s="21">
        <f>IF(B3L710C5=0,0,B3L703C5/B3L710C5)</f>
        <v>2.4884181731953894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2.8124224078729778</v>
      </c>
      <c r="F25" s="16" t="s">
        <v>8430</v>
      </c>
      <c r="G25" s="21">
        <f>IF(B3L711C2=0,0,B3L704C2/B3L711C2)</f>
        <v>2.8805552121529452</v>
      </c>
      <c r="H25" s="16" t="s">
        <v>8431</v>
      </c>
      <c r="I25" s="21">
        <f>IF(B3L711C3=0,0,B3L704C3/B3L711C3)</f>
        <v>2.7293154410888496</v>
      </c>
      <c r="J25" s="16" t="s">
        <v>8432</v>
      </c>
      <c r="K25" s="21">
        <f>IF(B3L711C4=0,0,B3L704C4/B3L711C4)</f>
        <v>2.7446344676783156</v>
      </c>
      <c r="L25" s="16" t="s">
        <v>8433</v>
      </c>
      <c r="M25" s="21">
        <f>IF(B3L711C5=0,0,B3L704C5/B3L711C5)</f>
        <v>2.746819197776786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731819</v>
      </c>
      <c r="F26" s="16" t="s">
        <v>8435</v>
      </c>
      <c r="G26" s="15">
        <f>A1L114C6</f>
        <v>690949</v>
      </c>
      <c r="H26" s="16" t="s">
        <v>8436</v>
      </c>
      <c r="I26" s="15">
        <f>A1L114C7</f>
        <v>699816.66666666663</v>
      </c>
      <c r="J26" s="16" t="s">
        <v>8437</v>
      </c>
      <c r="K26" s="15">
        <f>A1L114C8</f>
        <v>697146.25</v>
      </c>
      <c r="L26" s="16" t="s">
        <v>8438</v>
      </c>
      <c r="M26" s="15">
        <f>A1L114C9</f>
        <v>703347.19999999995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339815</v>
      </c>
      <c r="F27" s="16" t="s">
        <v>8440</v>
      </c>
      <c r="G27" s="15">
        <f>A1L115C6</f>
        <v>308510.5</v>
      </c>
      <c r="H27" s="16" t="s">
        <v>8441</v>
      </c>
      <c r="I27" s="15">
        <f>A1L115C7</f>
        <v>308442.33333333331</v>
      </c>
      <c r="J27" s="16" t="s">
        <v>8442</v>
      </c>
      <c r="K27" s="15">
        <f>A1L115C8</f>
        <v>305177.5</v>
      </c>
      <c r="L27" s="16" t="s">
        <v>8443</v>
      </c>
      <c r="M27" s="15">
        <f>A1L115C9</f>
        <v>311904.8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26315</v>
      </c>
      <c r="F28" s="16" t="s">
        <v>8445</v>
      </c>
      <c r="G28" s="15">
        <f>A1L116C6</f>
        <v>25754</v>
      </c>
      <c r="H28" s="16" t="s">
        <v>8446</v>
      </c>
      <c r="I28" s="15">
        <f>A1L116C7</f>
        <v>26252.333333333332</v>
      </c>
      <c r="J28" s="16" t="s">
        <v>8447</v>
      </c>
      <c r="K28" s="15">
        <f>A1L116C8</f>
        <v>27425.5</v>
      </c>
      <c r="L28" s="16" t="s">
        <v>8448</v>
      </c>
      <c r="M28" s="15">
        <f>A1L116C9</f>
        <v>27387.8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365689</v>
      </c>
      <c r="F29" s="16" t="s">
        <v>8450</v>
      </c>
      <c r="G29" s="15">
        <f>A1L117C6</f>
        <v>356684.5</v>
      </c>
      <c r="H29" s="16" t="s">
        <v>8451</v>
      </c>
      <c r="I29" s="15">
        <f>A1L117C7</f>
        <v>365122</v>
      </c>
      <c r="J29" s="16" t="s">
        <v>8452</v>
      </c>
      <c r="K29" s="15">
        <f>A1L117C8</f>
        <v>364543.25</v>
      </c>
      <c r="L29" s="16" t="s">
        <v>8453</v>
      </c>
      <c r="M29" s="15">
        <f>A1L117C9</f>
        <v>364054.6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89.240440649514028</v>
      </c>
      <c r="F30" s="16" t="s">
        <v>8455</v>
      </c>
      <c r="G30" s="21">
        <f>IF(B3L708C2=0,0,B3L719C2/B3L708C2)</f>
        <v>88.866255545226352</v>
      </c>
      <c r="H30" s="16" t="s">
        <v>8456</v>
      </c>
      <c r="I30" s="21">
        <f>IF(B3L708C3=0,0,B3L719C3/B3L708C3)</f>
        <v>86.735792270700443</v>
      </c>
      <c r="J30" s="16" t="s">
        <v>8457</v>
      </c>
      <c r="K30" s="21">
        <f>IF(B3L708C4=0,0,B3L719C4/B3L708C4)</f>
        <v>85.268522221534894</v>
      </c>
      <c r="L30" s="16" t="s">
        <v>8458</v>
      </c>
      <c r="M30" s="21">
        <f>IF(B3L708C5=0,0,B3L719C5/B3L708C5)</f>
        <v>84.73918083517998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100.55887909319898</v>
      </c>
      <c r="F31" s="16" t="s">
        <v>8460</v>
      </c>
      <c r="G31" s="21">
        <f>IF(B3L709C2=0,0,B3L720C2/B3L709C2)</f>
        <v>98.029826426384716</v>
      </c>
      <c r="H31" s="16" t="s">
        <v>8461</v>
      </c>
      <c r="I31" s="21">
        <f>IF(B3L709C3=0,0,B3L720C3/B3L709C3)</f>
        <v>95.294202094228012</v>
      </c>
      <c r="J31" s="16" t="s">
        <v>8462</v>
      </c>
      <c r="K31" s="21">
        <f>IF(B3L709C4=0,0,B3L720C4/B3L709C4)</f>
        <v>97.316775187494898</v>
      </c>
      <c r="L31" s="16" t="s">
        <v>8463</v>
      </c>
      <c r="M31" s="21">
        <f>IF(B3L709C5=0,0,B3L720C5/B3L709C5)</f>
        <v>99.512336436492234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28.15167134167346</v>
      </c>
      <c r="F32" s="16" t="s">
        <v>8465</v>
      </c>
      <c r="G32" s="21">
        <f>IF(B3L710C2=0,0,B3L721C2/B3L710C2)</f>
        <v>29.171482989437031</v>
      </c>
      <c r="H32" s="16" t="s">
        <v>8466</v>
      </c>
      <c r="I32" s="21">
        <f>IF(B3L710C3=0,0,B3L721C3/B3L710C3)</f>
        <v>29.862432682788292</v>
      </c>
      <c r="J32" s="16" t="s">
        <v>8467</v>
      </c>
      <c r="K32" s="21">
        <f>IF(B3L710C4=0,0,B3L721C4/B3L710C4)</f>
        <v>29.5909190712559</v>
      </c>
      <c r="L32" s="16" t="s">
        <v>8468</v>
      </c>
      <c r="M32" s="21">
        <f>IF(B3L710C5=0,0,B3L721C5/B3L710C5)</f>
        <v>28.76165208270411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94.091895837627035</v>
      </c>
      <c r="F33" s="16" t="s">
        <v>8470</v>
      </c>
      <c r="G33" s="21">
        <f>IF(B3L711C2=0,0,B3L722C2/B3L711C2)</f>
        <v>95.237796442859249</v>
      </c>
      <c r="H33" s="16" t="s">
        <v>8471</v>
      </c>
      <c r="I33" s="21">
        <f>IF(B3L711C3=0,0,B3L722C3/B3L711C3)</f>
        <v>92.376882730763626</v>
      </c>
      <c r="J33" s="16" t="s">
        <v>8472</v>
      </c>
      <c r="K33" s="21">
        <f>IF(B3L711C4=0,0,B3L722C4/B3L711C4)</f>
        <v>88.628684279112463</v>
      </c>
      <c r="L33" s="16" t="s">
        <v>8473</v>
      </c>
      <c r="M33" s="21">
        <f>IF(B3L711C5=0,0,B3L722C5/B3L711C5)</f>
        <v>86.400400002335303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524.86599999999999</v>
      </c>
      <c r="F34" s="16" t="s">
        <v>8475</v>
      </c>
      <c r="G34" s="15">
        <f>A1L131C6</f>
        <v>461.267</v>
      </c>
      <c r="H34" s="16" t="s">
        <v>8476</v>
      </c>
      <c r="I34" s="15">
        <f>A1L131C7</f>
        <v>483.12966666666671</v>
      </c>
      <c r="J34" s="16" t="s">
        <v>8477</v>
      </c>
      <c r="K34" s="15">
        <f>A1L131C8</f>
        <v>508.10025000000002</v>
      </c>
      <c r="L34" s="16" t="s">
        <v>8478</v>
      </c>
      <c r="M34" s="15">
        <f>A1L131C9</f>
        <v>517.07979999999998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15.624046899589612</v>
      </c>
      <c r="F35" s="16" t="s">
        <v>8480</v>
      </c>
      <c r="G35" s="15">
        <f>IF(B3L727C2=0,0,B3L708C2/B3L727C2)</f>
        <v>16.856085520967252</v>
      </c>
      <c r="H35" s="16" t="s">
        <v>8481</v>
      </c>
      <c r="I35" s="15">
        <f>IF(B3L727C3=0,0,B3L708C3/B3L727C3)</f>
        <v>16.700221265650558</v>
      </c>
      <c r="J35" s="16" t="s">
        <v>8482</v>
      </c>
      <c r="K35" s="15">
        <f>IF(B3L727C4=0,0,B3L708C4/B3L727C4)</f>
        <v>16.091100624335454</v>
      </c>
      <c r="L35" s="16" t="s">
        <v>8483</v>
      </c>
      <c r="M35" s="15">
        <f>IF(B3L727C5=0,0,B3L708C5/B3L727C5)</f>
        <v>16.051954843333657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6.4003904137427195E-2</v>
      </c>
      <c r="F36" s="16" t="s">
        <v>8485</v>
      </c>
      <c r="G36" s="15">
        <f>IF(B3L728C2=0,0,1/B3L728C2)</f>
        <v>5.9325755007359329E-2</v>
      </c>
      <c r="H36" s="16" t="s">
        <v>8486</v>
      </c>
      <c r="I36" s="15">
        <f>IF(B3L728C3=0,0,1/B3L728C3)</f>
        <v>5.9879446151819886E-2</v>
      </c>
      <c r="J36" s="16" t="s">
        <v>8487</v>
      </c>
      <c r="K36" s="15">
        <f>IF(B3L728C4=0,0,1/B3L728C4)</f>
        <v>6.2146152916826909E-2</v>
      </c>
      <c r="L36" s="16" t="s">
        <v>8488</v>
      </c>
      <c r="M36" s="15">
        <f>IF(B3L728C5=0,0,1/B3L728C5)</f>
        <v>6.2297708270422768E-2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63555097</v>
      </c>
      <c r="F37" s="16" t="s">
        <v>8490</v>
      </c>
      <c r="G37" s="15">
        <f>A1L122C6</f>
        <v>60159589</v>
      </c>
      <c r="H37" s="16" t="s">
        <v>8491</v>
      </c>
      <c r="I37" s="15">
        <f>A1L122C7</f>
        <v>60685701.666666664</v>
      </c>
      <c r="J37" s="16" t="s">
        <v>8492</v>
      </c>
      <c r="K37" s="15">
        <f>A1L122C8</f>
        <v>60270204.25</v>
      </c>
      <c r="L37" s="16" t="s">
        <v>8493</v>
      </c>
      <c r="M37" s="15">
        <f>A1L122C9</f>
        <v>60625213.600000001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30992355</v>
      </c>
      <c r="F38" s="16" t="s">
        <v>8495</v>
      </c>
      <c r="G38" s="15">
        <f>A1L119C6</f>
        <v>28336970.5</v>
      </c>
      <c r="H38" s="16" t="s">
        <v>8496</v>
      </c>
      <c r="I38" s="15">
        <f>A1L119C7</f>
        <v>28298784.333333332</v>
      </c>
      <c r="J38" s="16" t="s">
        <v>8497</v>
      </c>
      <c r="K38" s="15">
        <f>A1L119C8</f>
        <v>27866613</v>
      </c>
      <c r="L38" s="16" t="s">
        <v>8498</v>
      </c>
      <c r="M38" s="15">
        <f>A1L119C9</f>
        <v>28284177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2424876</v>
      </c>
      <c r="F39" s="16" t="s">
        <v>8500</v>
      </c>
      <c r="G39" s="15">
        <f>A1L120C6</f>
        <v>2196553.5</v>
      </c>
      <c r="H39" s="16" t="s">
        <v>8501</v>
      </c>
      <c r="I39" s="15">
        <f>A1L120C7</f>
        <v>2187970.3333333335</v>
      </c>
      <c r="J39" s="16" t="s">
        <v>8502</v>
      </c>
      <c r="K39" s="15">
        <f>A1L120C8</f>
        <v>2365744.75</v>
      </c>
      <c r="L39" s="16" t="s">
        <v>8503</v>
      </c>
      <c r="M39" s="15">
        <f>A1L120C9</f>
        <v>2411562.7999999998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30137866</v>
      </c>
      <c r="F40" s="16" t="s">
        <v>8505</v>
      </c>
      <c r="G40" s="15">
        <f>A1L121C6</f>
        <v>29626065</v>
      </c>
      <c r="H40" s="16" t="s">
        <v>8506</v>
      </c>
      <c r="I40" s="15">
        <f>A1L121C7</f>
        <v>30198947</v>
      </c>
      <c r="J40" s="16" t="s">
        <v>8507</v>
      </c>
      <c r="K40" s="15">
        <f>A1L121C8</f>
        <v>30037846.5</v>
      </c>
      <c r="L40" s="16" t="s">
        <v>8508</v>
      </c>
      <c r="M40" s="15">
        <f>A1L121C9</f>
        <v>29929473.800000001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7750.1197178572938</v>
      </c>
      <c r="F41" s="16" t="s">
        <v>8510</v>
      </c>
      <c r="G41" s="15">
        <f>IF(B3L708C2=0,0,B3L730C2/B3L708C2)</f>
        <v>7737.41247120958</v>
      </c>
      <c r="H41" s="16" t="s">
        <v>8511</v>
      </c>
      <c r="I41" s="15">
        <f>IF(B3L708C3=0,0,B3L730C3/B3L708C3)</f>
        <v>7521.430489263902</v>
      </c>
      <c r="J41" s="16" t="s">
        <v>8512</v>
      </c>
      <c r="K41" s="15">
        <f>IF(B3L708C4=0,0,B3L730C4/B3L708C4)</f>
        <v>7371.6974743643414</v>
      </c>
      <c r="L41" s="16" t="s">
        <v>8513</v>
      </c>
      <c r="M41" s="15">
        <f>IF(B3L708C5=0,0,B3L730C5/B3L708C5)</f>
        <v>7304.1179923966611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9171.3328701160954</v>
      </c>
      <c r="F42" s="16" t="s">
        <v>8515</v>
      </c>
      <c r="G42" s="15">
        <f>IF(B3L709C2=0,0,B3L731C2/B3L709C2)</f>
        <v>9004.1288694050418</v>
      </c>
      <c r="H42" s="16" t="s">
        <v>8516</v>
      </c>
      <c r="I42" s="15">
        <f>IF(B3L709C3=0,0,B3L731C3/B3L709C3)</f>
        <v>8742.9959569372986</v>
      </c>
      <c r="J42" s="16" t="s">
        <v>8517</v>
      </c>
      <c r="K42" s="15">
        <f>IF(B3L709C4=0,0,B3L731C4/B3L709C4)</f>
        <v>8886.2675412110093</v>
      </c>
      <c r="L42" s="16" t="s">
        <v>8518</v>
      </c>
      <c r="M42" s="15">
        <f>IF(B3L709C5=0,0,B3L731C5/B3L709C5)</f>
        <v>9023.9859644779299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2594.1216871104607</v>
      </c>
      <c r="F43" s="16" t="s">
        <v>8520</v>
      </c>
      <c r="G43" s="15">
        <f>IF(B3L710C2=0,0,B3L732C2/B3L710C2)</f>
        <v>2488.0299394516724</v>
      </c>
      <c r="H43" s="16" t="s">
        <v>8521</v>
      </c>
      <c r="I43" s="15">
        <f>IF(B3L710C3=0,0,B3L732C3/B3L710C3)</f>
        <v>2488.8498847507344</v>
      </c>
      <c r="J43" s="16" t="s">
        <v>8522</v>
      </c>
      <c r="K43" s="15">
        <f>IF(B3L710C4=0,0,B3L732C4/B3L710C4)</f>
        <v>2552.5354666459507</v>
      </c>
      <c r="L43" s="16" t="s">
        <v>8523</v>
      </c>
      <c r="M43" s="15">
        <f>IF(B3L710C5=0,0,B3L732C5/B3L710C5)</f>
        <v>2532.5338372995184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7754.4824931577414</v>
      </c>
      <c r="F44" s="16" t="s">
        <v>8525</v>
      </c>
      <c r="G44" s="15">
        <f>IF(B3L711C2=0,0,B3L733C2/B3L711C2)</f>
        <v>7910.4114360812337</v>
      </c>
      <c r="H44" s="16" t="s">
        <v>8526</v>
      </c>
      <c r="I44" s="15">
        <f>IF(B3L711C3=0,0,B3L733C3/B3L711C3)</f>
        <v>7640.4176839838356</v>
      </c>
      <c r="J44" s="16" t="s">
        <v>8527</v>
      </c>
      <c r="K44" s="15">
        <f>IF(B3L711C4=0,0,B3L733C4/B3L711C4)</f>
        <v>7302.8778173041019</v>
      </c>
      <c r="L44" s="16" t="s">
        <v>8528</v>
      </c>
      <c r="M44" s="15">
        <f>IF(B3L711C5=0,0,B3L733C5/B3L711C5)</f>
        <v>7103.1062598286489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331.56</v>
      </c>
      <c r="F45" s="16" t="s">
        <v>8530</v>
      </c>
      <c r="G45" s="21">
        <f>A1L130C6*A1L158C1</f>
        <v>358.16399999999999</v>
      </c>
      <c r="H45" s="16" t="s">
        <v>8531</v>
      </c>
      <c r="I45" s="21">
        <f>A1L130C7*A1L158C1</f>
        <v>383.64600000000002</v>
      </c>
      <c r="J45" s="16" t="s">
        <v>8532</v>
      </c>
      <c r="K45" s="21">
        <f>A1L130C8*A1L158C1</f>
        <v>414.858</v>
      </c>
      <c r="L45" s="16" t="s">
        <v>8533</v>
      </c>
      <c r="M45" s="21">
        <f>A1L130C9*A1L158C1</f>
        <v>426.858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8532.0910000000003</v>
      </c>
      <c r="F46" s="16" t="s">
        <v>8535</v>
      </c>
      <c r="G46" s="15">
        <f>B3L708C2+B3L738C2</f>
        <v>8133.3200000000006</v>
      </c>
      <c r="H46" s="16" t="s">
        <v>8536</v>
      </c>
      <c r="I46" s="15">
        <f>B3L708C3+B3L738C3</f>
        <v>8452.0183333333334</v>
      </c>
      <c r="J46" s="16" t="s">
        <v>8537</v>
      </c>
      <c r="K46" s="15">
        <f>B3L708C4+B3L738C4</f>
        <v>8590.750250000001</v>
      </c>
      <c r="L46" s="16" t="s">
        <v>8538</v>
      </c>
      <c r="M46" s="15">
        <f>B3L708C5+B3L738C5</f>
        <v>8726.9995999999992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0.96113965498023879</v>
      </c>
      <c r="F47" s="16" t="s">
        <v>8540</v>
      </c>
      <c r="G47" s="21">
        <f>IF(B3L739C2=0,0,B3L708C2/B3L739C2)</f>
        <v>0.95596337043175483</v>
      </c>
      <c r="H47" s="16" t="s">
        <v>8541</v>
      </c>
      <c r="I47" s="21">
        <f>IF(B3L739C3=0,0,B3L708C3/B3L739C3)</f>
        <v>0.95460894843460475</v>
      </c>
      <c r="J47" s="16" t="s">
        <v>8542</v>
      </c>
      <c r="K47" s="21">
        <f>IF(B3L739C4=0,0,B3L708C4/B3L739C4)</f>
        <v>0.95170875791669063</v>
      </c>
      <c r="L47" s="16" t="s">
        <v>8543</v>
      </c>
      <c r="M47" s="21">
        <f>IF(B3L739C5=0,0,B3L708C5/B3L739C5)</f>
        <v>0.95108765674745765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3.8860345019761273E-2</v>
      </c>
      <c r="F48" s="16" t="s">
        <v>8545</v>
      </c>
      <c r="G48" s="21">
        <f>IF(B3L739C2=0,0,B3L738C2/B3L739C2)</f>
        <v>4.4036629568245188E-2</v>
      </c>
      <c r="H48" s="16" t="s">
        <v>8546</v>
      </c>
      <c r="I48" s="21">
        <f>IF(B3L739C3=0,0,B3L738C3/B3L739C3)</f>
        <v>4.5391051565395329E-2</v>
      </c>
      <c r="J48" s="16" t="s">
        <v>8547</v>
      </c>
      <c r="K48" s="21">
        <f>IF(B3L739C4=0,0,B3L738C4/B3L739C4)</f>
        <v>4.8291242083309309E-2</v>
      </c>
      <c r="L48" s="16" t="s">
        <v>8548</v>
      </c>
      <c r="M48" s="21">
        <f>IF(B3L739C5=0,0,B3L738C5/B3L739C5)</f>
        <v>4.891234325254238E-2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21">
        <f>A1L130C1*A1L595C1</f>
        <v>897.97500000000002</v>
      </c>
      <c r="F49" s="16" t="s">
        <v>8550</v>
      </c>
      <c r="G49" s="21">
        <f>A1L130C6*A1L595C1</f>
        <v>970.02750000000003</v>
      </c>
      <c r="H49" s="16" t="s">
        <v>8551</v>
      </c>
      <c r="I49" s="15">
        <f>A1L130C7*A1L595C1</f>
        <v>1039.04125</v>
      </c>
      <c r="J49" s="16" t="s">
        <v>8552</v>
      </c>
      <c r="K49" s="15">
        <f>A1L130C8*A1L595C1</f>
        <v>1123.57375</v>
      </c>
      <c r="L49" s="16" t="s">
        <v>8553</v>
      </c>
      <c r="M49" s="15">
        <f>A1L130C9*A1L595C1</f>
        <v>1156.07375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9098.5060000000012</v>
      </c>
      <c r="F50" s="16" t="s">
        <v>8555</v>
      </c>
      <c r="G50" s="15">
        <f>B3L708C2+B3L742C2</f>
        <v>8745.183500000001</v>
      </c>
      <c r="H50" s="16" t="s">
        <v>8556</v>
      </c>
      <c r="I50" s="15">
        <f>B3L708C3+B3L742C3</f>
        <v>9107.413583333333</v>
      </c>
      <c r="J50" s="16" t="s">
        <v>8557</v>
      </c>
      <c r="K50" s="15">
        <f>B3L708C4+B3L742C4</f>
        <v>9299.4660000000003</v>
      </c>
      <c r="L50" s="16" t="s">
        <v>8558</v>
      </c>
      <c r="M50" s="15">
        <f>B3L708C5+B3L742C5</f>
        <v>9456.2153499999986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0.90130522527544632</v>
      </c>
      <c r="F51" s="16" t="s">
        <v>8560</v>
      </c>
      <c r="G51" s="21">
        <f>IF(B3L743C2=0,0,B3L708C2/B3L743C2)</f>
        <v>0.88907865684007659</v>
      </c>
      <c r="H51" s="16" t="s">
        <v>8561</v>
      </c>
      <c r="I51" s="21">
        <f>IF(B3L743C3=0,0,B3L708C3/B3L743C3)</f>
        <v>0.88591258753182611</v>
      </c>
      <c r="J51" s="16" t="s">
        <v>8562</v>
      </c>
      <c r="K51" s="21">
        <f>IF(B3L743C4=0,0,B3L708C4/B3L743C4)</f>
        <v>0.8791786807973706</v>
      </c>
      <c r="L51" s="16" t="s">
        <v>8563</v>
      </c>
      <c r="M51" s="21">
        <f>IF(B3L743C5=0,0,B3L708C5/B3L743C5)</f>
        <v>0.87774456194041739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9.8694774724553666E-2</v>
      </c>
      <c r="F52" s="16" t="s">
        <v>8565</v>
      </c>
      <c r="G52" s="21">
        <f>IF(B3L743C2=0,0,B3L742C2/B3L743C2)</f>
        <v>0.1109213431599234</v>
      </c>
      <c r="H52" s="16" t="s">
        <v>8566</v>
      </c>
      <c r="I52" s="21">
        <f>IF(B3L743C3=0,0,B3L742C3/B3L743C3)</f>
        <v>0.11408741246817394</v>
      </c>
      <c r="J52" s="16" t="s">
        <v>8567</v>
      </c>
      <c r="K52" s="21">
        <f>IF(B3L743C4=0,0,B3L742C4/B3L743C4)</f>
        <v>0.12082131920262948</v>
      </c>
      <c r="L52" s="16" t="s">
        <v>8568</v>
      </c>
      <c r="M52" s="21">
        <f>IF(B3L743C5=0,0,B3L742C5/B3L743C5)</f>
        <v>0.12225543805958271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473.14400000000001</v>
      </c>
      <c r="F53" s="16" t="s">
        <v>8570</v>
      </c>
      <c r="G53" s="21">
        <f>A1L135C6</f>
        <v>461.1825</v>
      </c>
      <c r="H53" s="16" t="s">
        <v>8571</v>
      </c>
      <c r="I53" s="21">
        <f>A1L135C7</f>
        <v>470.0026666666667</v>
      </c>
      <c r="J53" s="16" t="s">
        <v>8572</v>
      </c>
      <c r="K53" s="21">
        <f>A1L135C8</f>
        <v>479.60599999999999</v>
      </c>
      <c r="L53" s="16" t="s">
        <v>8573</v>
      </c>
      <c r="M53" s="21">
        <f>A1L135C9</f>
        <v>484.31440000000003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28.679323422991413</v>
      </c>
      <c r="F54" s="16" t="s">
        <v>8575</v>
      </c>
      <c r="G54" s="21">
        <f>IF(A1L144C6=0,0,B3L721C2/A1L144C6)</f>
        <v>28.067919264135316</v>
      </c>
      <c r="H54" s="16" t="s">
        <v>8576</v>
      </c>
      <c r="I54" s="21">
        <f>IF(A1L144C7=0,0,B3L721C3/A1L144C7)</f>
        <v>27.813279475129722</v>
      </c>
      <c r="J54" s="16" t="s">
        <v>8577</v>
      </c>
      <c r="K54" s="21">
        <f>IF(A1L144C8=0,0,B3L721C4/A1L144C8)</f>
        <v>28.944698691707643</v>
      </c>
      <c r="L54" s="16" t="s">
        <v>8578</v>
      </c>
      <c r="M54" s="21">
        <f>IF(A1L144C9=0,0,B3L721C5/A1L144C9)</f>
        <v>28.888743560425468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DBDDA-F7CD-4868-B25A-20F8C48A6F70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2442</v>
      </c>
      <c r="F9" s="16" t="s">
        <v>8689</v>
      </c>
      <c r="G9" s="15">
        <f>A1L202C1</f>
        <v>2783</v>
      </c>
      <c r="H9" s="16" t="s">
        <v>8690</v>
      </c>
      <c r="I9" s="21">
        <f>IF(OR(B3L802C1=0,B3L802C2=0),0,1+(B3L802C1/B3L802C2))</f>
        <v>1.8774703557312253</v>
      </c>
      <c r="J9" s="16" t="s">
        <v>8691</v>
      </c>
      <c r="K9" s="15">
        <f>A1L202C5</f>
        <v>1952</v>
      </c>
      <c r="L9" s="16" t="s">
        <v>8692</v>
      </c>
      <c r="M9" s="15">
        <f>A1L202C4</f>
        <v>2398</v>
      </c>
      <c r="N9" s="16" t="s">
        <v>8693</v>
      </c>
      <c r="O9" s="21">
        <f>IF(OR(B3L802C4=0,B3L802C5=0),0,1+(B3L802C4/B3L802C5))</f>
        <v>1.8140116763969973</v>
      </c>
      <c r="P9" s="16" t="s">
        <v>8694</v>
      </c>
      <c r="Q9" s="15">
        <f>A1L202C17</f>
        <v>2197</v>
      </c>
      <c r="R9" s="16" t="s">
        <v>8695</v>
      </c>
      <c r="S9" s="15">
        <f>A1L202C16</f>
        <v>2590.5</v>
      </c>
      <c r="T9" s="16" t="s">
        <v>8696</v>
      </c>
      <c r="U9" s="21">
        <f>IF(OR(B3L802C7=0,B3L802C8=0),0,1+(B3L802C7/B3L802C8))</f>
        <v>1.8480988226211155</v>
      </c>
      <c r="V9" s="16" t="s">
        <v>8697</v>
      </c>
      <c r="W9" s="15">
        <f>A1L202C8</f>
        <v>2242</v>
      </c>
      <c r="X9" s="16" t="s">
        <v>8698</v>
      </c>
      <c r="Y9" s="15">
        <f>A1L202C7</f>
        <v>2554</v>
      </c>
      <c r="Z9" s="16" t="s">
        <v>8699</v>
      </c>
      <c r="AA9" s="21">
        <f>IF(OR(B3L802C10=0,B3L802C11=0),0,1+(B3L802C10/B3L802C11))</f>
        <v>1.8778386844166013</v>
      </c>
      <c r="AB9" s="16" t="s">
        <v>8700</v>
      </c>
      <c r="AC9" s="15">
        <f>A1L202C20</f>
        <v>2212</v>
      </c>
      <c r="AD9" s="16" t="s">
        <v>8701</v>
      </c>
      <c r="AE9" s="15">
        <f>A1L202C19</f>
        <v>2578.3333333333335</v>
      </c>
      <c r="AF9" s="16" t="s">
        <v>8702</v>
      </c>
      <c r="AG9" s="21">
        <f>IF(OR(B3L802C13=0,B3L802C14=0),0,1+(B3L802C13/B3L802C14))</f>
        <v>1.8579185520361992</v>
      </c>
      <c r="AH9" s="16" t="s">
        <v>8703</v>
      </c>
      <c r="AI9" s="15">
        <f>A1L202C11</f>
        <v>2001</v>
      </c>
      <c r="AJ9" s="16" t="s">
        <v>8704</v>
      </c>
      <c r="AK9" s="15">
        <f>A1L202C10</f>
        <v>2427</v>
      </c>
      <c r="AL9" s="16" t="s">
        <v>8705</v>
      </c>
      <c r="AM9" s="21">
        <f>IF(OR(B3L802C16=0,B3L802C17=0),0,1+(B3L802C16/B3L802C17))</f>
        <v>1.8244746600741655</v>
      </c>
      <c r="AN9" s="16" t="s">
        <v>8706</v>
      </c>
      <c r="AO9" s="15">
        <f>A1L202C23</f>
        <v>2159.25</v>
      </c>
      <c r="AP9" s="16" t="s">
        <v>8707</v>
      </c>
      <c r="AQ9" s="15">
        <f>A1L202C22</f>
        <v>2540.5</v>
      </c>
      <c r="AR9" s="16" t="s">
        <v>8708</v>
      </c>
      <c r="AS9" s="21">
        <f>IF(OR(B3L802C19=0,B3L802C20=0),0,1+(B3L802C19/B3L802C20))</f>
        <v>1.8499311159220626</v>
      </c>
      <c r="AT9" s="16" t="s">
        <v>8709</v>
      </c>
      <c r="AU9" s="15">
        <f>A1L202C14</f>
        <v>1916</v>
      </c>
      <c r="AV9" s="16" t="s">
        <v>8710</v>
      </c>
      <c r="AW9" s="15">
        <f>A1L202C13</f>
        <v>2178</v>
      </c>
      <c r="AX9" s="16" t="s">
        <v>8711</v>
      </c>
      <c r="AY9" s="21">
        <f>IF(OR(B3L802C22=0,B3L802C23=0),0,1+(B3L802C22/B3L802C23))</f>
        <v>1.8797061524334251</v>
      </c>
      <c r="AZ9" s="16" t="s">
        <v>8712</v>
      </c>
      <c r="BA9" s="15">
        <f>A1L202C26</f>
        <v>2110.6</v>
      </c>
      <c r="BB9" s="16" t="s">
        <v>8713</v>
      </c>
      <c r="BC9" s="15">
        <f>A1L202C25</f>
        <v>2468</v>
      </c>
      <c r="BD9" s="16" t="s">
        <v>8714</v>
      </c>
      <c r="BE9" s="21">
        <f>IF(OR(B3L802C25=0,B3L802C26=0),0,1+(B3L802C25/B3L802C26))</f>
        <v>1.8551863857374391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16864</v>
      </c>
      <c r="F10" s="16" t="s">
        <v>8716</v>
      </c>
      <c r="G10" s="15">
        <f>A1L203C1</f>
        <v>18855</v>
      </c>
      <c r="H10" s="16" t="s">
        <v>8717</v>
      </c>
      <c r="I10" s="21">
        <f>IF(OR(B3L803C1=0,B3L803C2=0),0,1+(B3L803C1/B3L803C2))</f>
        <v>1.8944046671970298</v>
      </c>
      <c r="J10" s="16" t="s">
        <v>8718</v>
      </c>
      <c r="K10" s="15">
        <f>A1L203C5</f>
        <v>17435</v>
      </c>
      <c r="L10" s="16" t="s">
        <v>8719</v>
      </c>
      <c r="M10" s="15">
        <f>A1L203C4</f>
        <v>19803</v>
      </c>
      <c r="N10" s="16" t="s">
        <v>8720</v>
      </c>
      <c r="O10" s="21">
        <f>IF(OR(B3L803C4=0,B3L803C5=0),0,1+(B3L803C4/B3L803C5))</f>
        <v>1.8804221582588496</v>
      </c>
      <c r="P10" s="16" t="s">
        <v>8721</v>
      </c>
      <c r="Q10" s="15">
        <f>A1L203C17</f>
        <v>17149.5</v>
      </c>
      <c r="R10" s="16" t="s">
        <v>8722</v>
      </c>
      <c r="S10" s="15">
        <f>A1L203C16</f>
        <v>19329</v>
      </c>
      <c r="T10" s="16" t="s">
        <v>8723</v>
      </c>
      <c r="U10" s="21">
        <f>IF(OR(B3L803C7=0,B3L803C8=0),0,1+(B3L803C7/B3L803C8))</f>
        <v>1.8872419680273165</v>
      </c>
      <c r="V10" s="16" t="s">
        <v>8724</v>
      </c>
      <c r="W10" s="15">
        <f>A1L203C8</f>
        <v>20251</v>
      </c>
      <c r="X10" s="16" t="s">
        <v>8725</v>
      </c>
      <c r="Y10" s="15">
        <f>A1L203C7</f>
        <v>21339</v>
      </c>
      <c r="Z10" s="16" t="s">
        <v>8726</v>
      </c>
      <c r="AA10" s="21">
        <f>IF(OR(B3L803C10=0,B3L803C11=0),0,1+(B3L803C10/B3L803C11))</f>
        <v>1.9490135432775668</v>
      </c>
      <c r="AB10" s="16" t="s">
        <v>8727</v>
      </c>
      <c r="AC10" s="15">
        <f>A1L203C20</f>
        <v>18183.333333333332</v>
      </c>
      <c r="AD10" s="16" t="s">
        <v>8728</v>
      </c>
      <c r="AE10" s="15">
        <f>A1L203C19</f>
        <v>19999</v>
      </c>
      <c r="AF10" s="16" t="s">
        <v>8729</v>
      </c>
      <c r="AG10" s="21">
        <f>IF(OR(B3L803C13=0,B3L803C14=0),0,1+(B3L803C13/B3L803C14))</f>
        <v>1.9092121272730302</v>
      </c>
      <c r="AH10" s="16" t="s">
        <v>8730</v>
      </c>
      <c r="AI10" s="15">
        <f>A1L203C11</f>
        <v>22305</v>
      </c>
      <c r="AJ10" s="16" t="s">
        <v>8731</v>
      </c>
      <c r="AK10" s="15">
        <f>A1L203C10</f>
        <v>24421</v>
      </c>
      <c r="AL10" s="16" t="s">
        <v>8732</v>
      </c>
      <c r="AM10" s="21">
        <f>IF(OR(B3L803C16=0,B3L803C17=0),0,1+(B3L803C16/B3L803C17))</f>
        <v>1.9133532615372015</v>
      </c>
      <c r="AN10" s="16" t="s">
        <v>8733</v>
      </c>
      <c r="AO10" s="15">
        <f>A1L203C23</f>
        <v>19213.75</v>
      </c>
      <c r="AP10" s="16" t="s">
        <v>8734</v>
      </c>
      <c r="AQ10" s="15">
        <f>A1L203C22</f>
        <v>21104.5</v>
      </c>
      <c r="AR10" s="16" t="s">
        <v>8735</v>
      </c>
      <c r="AS10" s="21">
        <f>IF(OR(B3L803C19=0,B3L803C20=0),0,1+(B3L803C19/B3L803C20))</f>
        <v>1.9104101021109243</v>
      </c>
      <c r="AT10" s="16" t="s">
        <v>8736</v>
      </c>
      <c r="AU10" s="15">
        <f>A1L203C14</f>
        <v>26203</v>
      </c>
      <c r="AV10" s="16" t="s">
        <v>8737</v>
      </c>
      <c r="AW10" s="15">
        <f>A1L203C13</f>
        <v>27568</v>
      </c>
      <c r="AX10" s="16" t="s">
        <v>8738</v>
      </c>
      <c r="AY10" s="21">
        <f>IF(OR(B3L803C22=0,B3L803C23=0),0,1+(B3L803C22/B3L803C23))</f>
        <v>1.9504860708067324</v>
      </c>
      <c r="AZ10" s="16" t="s">
        <v>8739</v>
      </c>
      <c r="BA10" s="15">
        <f>A1L203C26</f>
        <v>20611.599999999999</v>
      </c>
      <c r="BB10" s="16" t="s">
        <v>8740</v>
      </c>
      <c r="BC10" s="15">
        <f>A1L203C25</f>
        <v>22397.200000000001</v>
      </c>
      <c r="BD10" s="16" t="s">
        <v>8741</v>
      </c>
      <c r="BE10" s="21">
        <f>IF(OR(B3L803C25=0,B3L803C26=0),0,1+(B3L803C25/B3L803C26))</f>
        <v>1.9202757487543085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2082</v>
      </c>
      <c r="F11" s="16" t="s">
        <v>8743</v>
      </c>
      <c r="G11" s="15">
        <f>A1L204C1</f>
        <v>2380</v>
      </c>
      <c r="H11" s="16" t="s">
        <v>8744</v>
      </c>
      <c r="I11" s="21">
        <f>IF(OR(B3L804C1=0,B3L804C2=0),0,1+(B3L804C1/B3L804C2))</f>
        <v>1.8747899159663866</v>
      </c>
      <c r="J11" s="16" t="s">
        <v>8745</v>
      </c>
      <c r="K11" s="15">
        <f>A1L204C5</f>
        <v>2185</v>
      </c>
      <c r="L11" s="16" t="s">
        <v>8746</v>
      </c>
      <c r="M11" s="15">
        <f>A1L204C4</f>
        <v>2260</v>
      </c>
      <c r="N11" s="16" t="s">
        <v>8747</v>
      </c>
      <c r="O11" s="21">
        <f>IF(OR(B3L804C4=0,B3L804C5=0),0,1+(B3L804C4/B3L804C5))</f>
        <v>1.9668141592920354</v>
      </c>
      <c r="P11" s="16" t="s">
        <v>8748</v>
      </c>
      <c r="Q11" s="15">
        <f>A1L204C17</f>
        <v>2133.5</v>
      </c>
      <c r="R11" s="16" t="s">
        <v>8749</v>
      </c>
      <c r="S11" s="15">
        <f>A1L204C16</f>
        <v>2320</v>
      </c>
      <c r="T11" s="16" t="s">
        <v>8750</v>
      </c>
      <c r="U11" s="21">
        <f>IF(OR(B3L804C7=0,B3L804C8=0),0,1+(B3L804C7/B3L804C8))</f>
        <v>1.9196120689655172</v>
      </c>
      <c r="V11" s="16" t="s">
        <v>8751</v>
      </c>
      <c r="W11" s="15">
        <f>A1L204C8</f>
        <v>3042</v>
      </c>
      <c r="X11" s="16" t="s">
        <v>8752</v>
      </c>
      <c r="Y11" s="15">
        <f>A1L204C7</f>
        <v>3119</v>
      </c>
      <c r="Z11" s="16" t="s">
        <v>8753</v>
      </c>
      <c r="AA11" s="21">
        <f>IF(OR(B3L804C10=0,B3L804C11=0),0,1+(B3L804C10/B3L804C11))</f>
        <v>1.9753126001923693</v>
      </c>
      <c r="AB11" s="16" t="s">
        <v>8754</v>
      </c>
      <c r="AC11" s="15">
        <f>A1L204C20</f>
        <v>2436.3333333333335</v>
      </c>
      <c r="AD11" s="16" t="s">
        <v>8755</v>
      </c>
      <c r="AE11" s="15">
        <f>A1L204C19</f>
        <v>2586.3333333333335</v>
      </c>
      <c r="AF11" s="16" t="s">
        <v>8756</v>
      </c>
      <c r="AG11" s="21">
        <f>IF(OR(B3L804C13=0,B3L804C14=0),0,1+(B3L804C13/B3L804C14))</f>
        <v>1.9420028354169352</v>
      </c>
      <c r="AH11" s="16" t="s">
        <v>8757</v>
      </c>
      <c r="AI11" s="15">
        <f>A1L204C11</f>
        <v>2616</v>
      </c>
      <c r="AJ11" s="16" t="s">
        <v>8758</v>
      </c>
      <c r="AK11" s="15">
        <f>A1L204C10</f>
        <v>2851</v>
      </c>
      <c r="AL11" s="16" t="s">
        <v>8759</v>
      </c>
      <c r="AM11" s="21">
        <f>IF(OR(B3L804C16=0,B3L804C17=0),0,1+(B3L804C16/B3L804C17))</f>
        <v>1.9175727814801824</v>
      </c>
      <c r="AN11" s="16" t="s">
        <v>8760</v>
      </c>
      <c r="AO11" s="15">
        <f>A1L204C23</f>
        <v>2481.25</v>
      </c>
      <c r="AP11" s="16" t="s">
        <v>8761</v>
      </c>
      <c r="AQ11" s="15">
        <f>A1L204C22</f>
        <v>2652.5</v>
      </c>
      <c r="AR11" s="16" t="s">
        <v>8762</v>
      </c>
      <c r="AS11" s="21">
        <f>IF(OR(B3L804C19=0,B3L804C20=0),0,1+(B3L804C19/B3L804C20))</f>
        <v>1.9354382657869933</v>
      </c>
      <c r="AT11" s="16" t="s">
        <v>8763</v>
      </c>
      <c r="AU11" s="15">
        <f>A1L204C14</f>
        <v>2452</v>
      </c>
      <c r="AV11" s="16" t="s">
        <v>8764</v>
      </c>
      <c r="AW11" s="15">
        <f>A1L204C13</f>
        <v>2537</v>
      </c>
      <c r="AX11" s="16" t="s">
        <v>8765</v>
      </c>
      <c r="AY11" s="21">
        <f>IF(OR(B3L804C22=0,B3L804C23=0),0,1+(B3L804C22/B3L804C23))</f>
        <v>1.9664958612534491</v>
      </c>
      <c r="AZ11" s="16" t="s">
        <v>8766</v>
      </c>
      <c r="BA11" s="15">
        <f>A1L204C26</f>
        <v>2475.4</v>
      </c>
      <c r="BB11" s="16" t="s">
        <v>8767</v>
      </c>
      <c r="BC11" s="15">
        <f>A1L204C25</f>
        <v>2629.4</v>
      </c>
      <c r="BD11" s="16" t="s">
        <v>8768</v>
      </c>
      <c r="BE11" s="21">
        <f>IF(OR(B3L804C25=0,B3L804C26=0),0,1+(B3L804C25/B3L804C26))</f>
        <v>1.9414315052863771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11363</v>
      </c>
      <c r="F12" s="16" t="s">
        <v>8770</v>
      </c>
      <c r="G12" s="15">
        <f>A1L205C1</f>
        <v>11885</v>
      </c>
      <c r="H12" s="16" t="s">
        <v>8771</v>
      </c>
      <c r="I12" s="21">
        <f>IF(OR(B3L805C1=0,B3L805C2=0),0,1+(B3L805C1/B3L805C2))</f>
        <v>1.956079091291544</v>
      </c>
      <c r="J12" s="16" t="s">
        <v>8772</v>
      </c>
      <c r="K12" s="15">
        <f>A1L205C5</f>
        <v>11970</v>
      </c>
      <c r="L12" s="16" t="s">
        <v>8773</v>
      </c>
      <c r="M12" s="15">
        <f>A1L205C4</f>
        <v>12129</v>
      </c>
      <c r="N12" s="16" t="s">
        <v>8774</v>
      </c>
      <c r="O12" s="21">
        <f>IF(OR(B3L805C4=0,B3L805C5=0),0,1+(B3L805C4/B3L805C5))</f>
        <v>1.9868909225822409</v>
      </c>
      <c r="P12" s="16" t="s">
        <v>8775</v>
      </c>
      <c r="Q12" s="15">
        <f>A1L205C17</f>
        <v>11666.5</v>
      </c>
      <c r="R12" s="16" t="s">
        <v>8776</v>
      </c>
      <c r="S12" s="15">
        <f>A1L205C16</f>
        <v>12007</v>
      </c>
      <c r="T12" s="16" t="s">
        <v>8777</v>
      </c>
      <c r="U12" s="21">
        <f>IF(OR(B3L805C7=0,B3L805C8=0),0,1+(B3L805C7/B3L805C8))</f>
        <v>1.9716415424335803</v>
      </c>
      <c r="V12" s="16" t="s">
        <v>8778</v>
      </c>
      <c r="W12" s="15">
        <f>A1L205C8</f>
        <v>14799</v>
      </c>
      <c r="X12" s="16" t="s">
        <v>8779</v>
      </c>
      <c r="Y12" s="15">
        <f>A1L205C7</f>
        <v>14728</v>
      </c>
      <c r="Z12" s="16" t="s">
        <v>8780</v>
      </c>
      <c r="AA12" s="21">
        <f>IF(OR(B3L805C10=0,B3L805C11=0),0,1+(B3L805C10/B3L805C11))</f>
        <v>2.0048207495926125</v>
      </c>
      <c r="AB12" s="16" t="s">
        <v>8781</v>
      </c>
      <c r="AC12" s="15">
        <f>A1L205C20</f>
        <v>12710.666666666666</v>
      </c>
      <c r="AD12" s="16" t="s">
        <v>8782</v>
      </c>
      <c r="AE12" s="15">
        <f>A1L205C19</f>
        <v>12914</v>
      </c>
      <c r="AF12" s="16" t="s">
        <v>8783</v>
      </c>
      <c r="AG12" s="21">
        <f>IF(OR(B3L805C13=0,B3L805C14=0),0,1+(B3L805C13/B3L805C14))</f>
        <v>1.9842548138970626</v>
      </c>
      <c r="AH12" s="16" t="s">
        <v>8784</v>
      </c>
      <c r="AI12" s="15">
        <f>A1L205C11</f>
        <v>15271</v>
      </c>
      <c r="AJ12" s="16" t="s">
        <v>8785</v>
      </c>
      <c r="AK12" s="15">
        <f>A1L205C10</f>
        <v>15647</v>
      </c>
      <c r="AL12" s="16" t="s">
        <v>8786</v>
      </c>
      <c r="AM12" s="21">
        <f>IF(OR(B3L805C16=0,B3L805C17=0),0,1+(B3L805C16/B3L805C17))</f>
        <v>1.9759698344730618</v>
      </c>
      <c r="AN12" s="16" t="s">
        <v>8787</v>
      </c>
      <c r="AO12" s="15">
        <f>A1L205C23</f>
        <v>13350.75</v>
      </c>
      <c r="AP12" s="16" t="s">
        <v>8788</v>
      </c>
      <c r="AQ12" s="15">
        <f>A1L205C22</f>
        <v>13597.25</v>
      </c>
      <c r="AR12" s="16" t="s">
        <v>8789</v>
      </c>
      <c r="AS12" s="21">
        <f>IF(OR(B3L805C19=0,B3L805C20=0),0,1+(B3L805C19/B3L805C20))</f>
        <v>1.9818713342771517</v>
      </c>
      <c r="AT12" s="16" t="s">
        <v>8790</v>
      </c>
      <c r="AU12" s="15">
        <f>A1L205C14</f>
        <v>16805</v>
      </c>
      <c r="AV12" s="16" t="s">
        <v>8791</v>
      </c>
      <c r="AW12" s="15">
        <f>A1L205C13</f>
        <v>16778</v>
      </c>
      <c r="AX12" s="16" t="s">
        <v>8792</v>
      </c>
      <c r="AY12" s="21">
        <f>IF(OR(B3L805C22=0,B3L805C23=0),0,1+(B3L805C22/B3L805C23))</f>
        <v>2.0016092502086065</v>
      </c>
      <c r="AZ12" s="16" t="s">
        <v>8793</v>
      </c>
      <c r="BA12" s="15">
        <f>A1L205C26</f>
        <v>14041.6</v>
      </c>
      <c r="BB12" s="16" t="s">
        <v>8794</v>
      </c>
      <c r="BC12" s="15">
        <f>A1L205C25</f>
        <v>14233.4</v>
      </c>
      <c r="BD12" s="16" t="s">
        <v>8795</v>
      </c>
      <c r="BE12" s="21">
        <f>IF(OR(B3L805C25=0,B3L805C26=0),0,1+(B3L805C25/B3L805C26))</f>
        <v>1.9865246532803127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79656</v>
      </c>
      <c r="F13" s="16" t="s">
        <v>8797</v>
      </c>
      <c r="G13" s="15">
        <f>A1L206C1</f>
        <v>80994</v>
      </c>
      <c r="H13" s="16" t="s">
        <v>8798</v>
      </c>
      <c r="I13" s="21">
        <f>IF(OR(B3L806C1=0,B3L806C2=0),0,1+(B3L806C1/B3L806C2))</f>
        <v>1.9834802577968738</v>
      </c>
      <c r="J13" s="16" t="s">
        <v>8799</v>
      </c>
      <c r="K13" s="15">
        <f>A1L206C5</f>
        <v>72485</v>
      </c>
      <c r="L13" s="16" t="s">
        <v>8800</v>
      </c>
      <c r="M13" s="15">
        <f>A1L206C4</f>
        <v>75045</v>
      </c>
      <c r="N13" s="16" t="s">
        <v>8801</v>
      </c>
      <c r="O13" s="21">
        <f>IF(OR(B3L806C4=0,B3L806C5=0),0,1+(B3L806C4/B3L806C5))</f>
        <v>1.9658871343860351</v>
      </c>
      <c r="P13" s="16" t="s">
        <v>8802</v>
      </c>
      <c r="Q13" s="15">
        <f>A1L206C17</f>
        <v>76070.5</v>
      </c>
      <c r="R13" s="16" t="s">
        <v>8803</v>
      </c>
      <c r="S13" s="15">
        <f>A1L206C16</f>
        <v>78019.5</v>
      </c>
      <c r="T13" s="16" t="s">
        <v>8804</v>
      </c>
      <c r="U13" s="21">
        <f>IF(OR(B3L806C7=0,B3L806C8=0),0,1+(B3L806C7/B3L806C8))</f>
        <v>1.975019065746384</v>
      </c>
      <c r="V13" s="16" t="s">
        <v>8805</v>
      </c>
      <c r="W13" s="15">
        <f>A1L206C8</f>
        <v>72016</v>
      </c>
      <c r="X13" s="16" t="s">
        <v>8806</v>
      </c>
      <c r="Y13" s="15">
        <f>A1L206C7</f>
        <v>74448</v>
      </c>
      <c r="Z13" s="16" t="s">
        <v>8807</v>
      </c>
      <c r="AA13" s="21">
        <f>IF(OR(B3L806C10=0,B3L806C11=0),0,1+(B3L806C10/B3L806C11))</f>
        <v>1.9673329035031162</v>
      </c>
      <c r="AB13" s="16" t="s">
        <v>8808</v>
      </c>
      <c r="AC13" s="15">
        <f>A1L206C20</f>
        <v>74719</v>
      </c>
      <c r="AD13" s="16" t="s">
        <v>8809</v>
      </c>
      <c r="AE13" s="15">
        <f>A1L206C19</f>
        <v>76829</v>
      </c>
      <c r="AF13" s="16" t="s">
        <v>8810</v>
      </c>
      <c r="AG13" s="21">
        <f>IF(OR(B3L806C13=0,B3L806C14=0),0,1+(B3L806C13/B3L806C14))</f>
        <v>1.9725364120319151</v>
      </c>
      <c r="AH13" s="16" t="s">
        <v>8811</v>
      </c>
      <c r="AI13" s="15">
        <f>A1L206C11</f>
        <v>62483</v>
      </c>
      <c r="AJ13" s="16" t="s">
        <v>8812</v>
      </c>
      <c r="AK13" s="15">
        <f>A1L206C10</f>
        <v>68294</v>
      </c>
      <c r="AL13" s="16" t="s">
        <v>8813</v>
      </c>
      <c r="AM13" s="21">
        <f>IF(OR(B3L806C16=0,B3L806C17=0),0,1+(B3L806C16/B3L806C17))</f>
        <v>1.9149119981257505</v>
      </c>
      <c r="AN13" s="16" t="s">
        <v>8814</v>
      </c>
      <c r="AO13" s="15">
        <f>A1L206C23</f>
        <v>71660</v>
      </c>
      <c r="AP13" s="16" t="s">
        <v>8815</v>
      </c>
      <c r="AQ13" s="15">
        <f>A1L206C22</f>
        <v>74695.25</v>
      </c>
      <c r="AR13" s="16" t="s">
        <v>8816</v>
      </c>
      <c r="AS13" s="21">
        <f>IF(OR(B3L806C19=0,B3L806C20=0),0,1+(B3L806C19/B3L806C20))</f>
        <v>1.9593648859867261</v>
      </c>
      <c r="AT13" s="16" t="s">
        <v>8817</v>
      </c>
      <c r="AU13" s="15">
        <f>A1L206C14</f>
        <v>64689</v>
      </c>
      <c r="AV13" s="16" t="s">
        <v>8818</v>
      </c>
      <c r="AW13" s="15">
        <f>A1L206C13</f>
        <v>68848</v>
      </c>
      <c r="AX13" s="16" t="s">
        <v>8819</v>
      </c>
      <c r="AY13" s="21">
        <f>IF(OR(B3L806C22=0,B3L806C23=0),0,1+(B3L806C22/B3L806C23))</f>
        <v>1.9395915640250987</v>
      </c>
      <c r="AZ13" s="16" t="s">
        <v>8820</v>
      </c>
      <c r="BA13" s="15">
        <f>A1L206C26</f>
        <v>70265.8</v>
      </c>
      <c r="BB13" s="16" t="s">
        <v>8821</v>
      </c>
      <c r="BC13" s="15">
        <f>A1L206C25</f>
        <v>73525.8</v>
      </c>
      <c r="BD13" s="16" t="s">
        <v>8822</v>
      </c>
      <c r="BE13" s="21">
        <f>IF(OR(B3L806C25=0,B3L806C26=0),0,1+(B3L806C25/B3L806C26))</f>
        <v>1.9556618221087021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727</v>
      </c>
      <c r="F14" s="16" t="s">
        <v>8824</v>
      </c>
      <c r="G14" s="15">
        <f>A1L207C1</f>
        <v>770</v>
      </c>
      <c r="H14" s="16" t="s">
        <v>8825</v>
      </c>
      <c r="I14" s="21">
        <f>IF(OR(B3L807C1=0,B3L807C2=0),0,1+(B3L807C1/B3L807C2))</f>
        <v>1.9441558441558442</v>
      </c>
      <c r="J14" s="16" t="s">
        <v>8826</v>
      </c>
      <c r="K14" s="15">
        <f>A1L207C5</f>
        <v>740</v>
      </c>
      <c r="L14" s="16" t="s">
        <v>8827</v>
      </c>
      <c r="M14" s="15">
        <f>A1L207C4</f>
        <v>750</v>
      </c>
      <c r="N14" s="16" t="s">
        <v>8828</v>
      </c>
      <c r="O14" s="21">
        <f>IF(OR(B3L807C4=0,B3L807C5=0),0,1+(B3L807C4/B3L807C5))</f>
        <v>1.9866666666666668</v>
      </c>
      <c r="P14" s="16" t="s">
        <v>8829</v>
      </c>
      <c r="Q14" s="21">
        <f>A1L207C17</f>
        <v>733.5</v>
      </c>
      <c r="R14" s="16" t="s">
        <v>8830</v>
      </c>
      <c r="S14" s="15">
        <f>A1L207C16</f>
        <v>760</v>
      </c>
      <c r="T14" s="16" t="s">
        <v>8831</v>
      </c>
      <c r="U14" s="21">
        <f>IF(OR(B3L807C7=0,B3L807C8=0),0,1+(B3L807C7/B3L807C8))</f>
        <v>1.9651315789473685</v>
      </c>
      <c r="V14" s="16" t="s">
        <v>8832</v>
      </c>
      <c r="W14" s="15">
        <f>A1L207C8</f>
        <v>1130</v>
      </c>
      <c r="X14" s="16" t="s">
        <v>8833</v>
      </c>
      <c r="Y14" s="15">
        <f>A1L207C7</f>
        <v>1108</v>
      </c>
      <c r="Z14" s="16" t="s">
        <v>8834</v>
      </c>
      <c r="AA14" s="21">
        <f>IF(OR(B3L807C10=0,B3L807C11=0),0,1+(B3L807C10/B3L807C11))</f>
        <v>2.0198555956678703</v>
      </c>
      <c r="AB14" s="16" t="s">
        <v>8835</v>
      </c>
      <c r="AC14" s="21">
        <f>A1L207C20</f>
        <v>865.66666666666663</v>
      </c>
      <c r="AD14" s="16" t="s">
        <v>8836</v>
      </c>
      <c r="AE14" s="15">
        <f>A1L207C19</f>
        <v>876</v>
      </c>
      <c r="AF14" s="16" t="s">
        <v>8837</v>
      </c>
      <c r="AG14" s="21">
        <f>IF(OR(B3L807C13=0,B3L807C14=0),0,1+(B3L807C13/B3L807C14))</f>
        <v>1.9882039573820394</v>
      </c>
      <c r="AH14" s="16" t="s">
        <v>8838</v>
      </c>
      <c r="AI14" s="15">
        <f>A1L207C11</f>
        <v>549</v>
      </c>
      <c r="AJ14" s="16" t="s">
        <v>8839</v>
      </c>
      <c r="AK14" s="15">
        <f>A1L207C10</f>
        <v>569</v>
      </c>
      <c r="AL14" s="16" t="s">
        <v>8840</v>
      </c>
      <c r="AM14" s="21">
        <f>IF(OR(B3L807C16=0,B3L807C17=0),0,1+(B3L807C16/B3L807C17))</f>
        <v>1.9648506151142355</v>
      </c>
      <c r="AN14" s="16" t="s">
        <v>8841</v>
      </c>
      <c r="AO14" s="21">
        <f>A1L207C23</f>
        <v>786.5</v>
      </c>
      <c r="AP14" s="16" t="s">
        <v>8842</v>
      </c>
      <c r="AQ14" s="21">
        <f>A1L207C22</f>
        <v>799.25</v>
      </c>
      <c r="AR14" s="16" t="s">
        <v>8843</v>
      </c>
      <c r="AS14" s="21">
        <f>IF(OR(B3L807C19=0,B3L807C20=0),0,1+(B3L807C19/B3L807C20))</f>
        <v>1.9840475445730372</v>
      </c>
      <c r="AT14" s="16" t="s">
        <v>8844</v>
      </c>
      <c r="AU14" s="15">
        <f>A1L207C14</f>
        <v>316</v>
      </c>
      <c r="AV14" s="16" t="s">
        <v>8845</v>
      </c>
      <c r="AW14" s="15">
        <f>A1L207C13</f>
        <v>321</v>
      </c>
      <c r="AX14" s="16" t="s">
        <v>8846</v>
      </c>
      <c r="AY14" s="21">
        <f>IF(OR(B3L807C22=0,B3L807C23=0),0,1+(B3L807C22/B3L807C23))</f>
        <v>1.9844236760124612</v>
      </c>
      <c r="AZ14" s="16" t="s">
        <v>8847</v>
      </c>
      <c r="BA14" s="21">
        <f>A1L207C26</f>
        <v>692.4</v>
      </c>
      <c r="BB14" s="16" t="s">
        <v>8848</v>
      </c>
      <c r="BC14" s="21">
        <f>A1L207C25</f>
        <v>703.6</v>
      </c>
      <c r="BD14" s="16" t="s">
        <v>8849</v>
      </c>
      <c r="BE14" s="21">
        <f>IF(OR(B3L807C25=0,B3L807C26=0),0,1+(B3L807C25/B3L807C26))</f>
        <v>1.9840818646958498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346</v>
      </c>
      <c r="F15" s="16" t="s">
        <v>8851</v>
      </c>
      <c r="G15" s="15">
        <f>A1L208C1</f>
        <v>301</v>
      </c>
      <c r="H15" s="16" t="s">
        <v>8852</v>
      </c>
      <c r="I15" s="21">
        <f>IF(OR(B3L808C1=0,B3L808C2=0),0,1+(B3L808C1/B3L808C2))</f>
        <v>2.1495016611295679</v>
      </c>
      <c r="J15" s="16" t="s">
        <v>8853</v>
      </c>
      <c r="K15" s="15">
        <f>A1L208C5</f>
        <v>338</v>
      </c>
      <c r="L15" s="16" t="s">
        <v>8854</v>
      </c>
      <c r="M15" s="15">
        <f>A1L208C4</f>
        <v>314</v>
      </c>
      <c r="N15" s="16" t="s">
        <v>8855</v>
      </c>
      <c r="O15" s="21">
        <f>IF(OR(B3L808C4=0,B3L808C5=0),0,1+(B3L808C4/B3L808C5))</f>
        <v>2.0764331210191083</v>
      </c>
      <c r="P15" s="16" t="s">
        <v>8856</v>
      </c>
      <c r="Q15" s="15">
        <f>A1L208C17</f>
        <v>342</v>
      </c>
      <c r="R15" s="16" t="s">
        <v>8857</v>
      </c>
      <c r="S15" s="21">
        <f>A1L208C16</f>
        <v>307.5</v>
      </c>
      <c r="T15" s="16" t="s">
        <v>8858</v>
      </c>
      <c r="U15" s="21">
        <f>IF(OR(B3L808C7=0,B3L808C8=0),0,1+(B3L808C7/B3L808C8))</f>
        <v>2.1121951219512196</v>
      </c>
      <c r="V15" s="16" t="s">
        <v>8859</v>
      </c>
      <c r="W15" s="15">
        <f>A1L208C8</f>
        <v>443</v>
      </c>
      <c r="X15" s="16" t="s">
        <v>8860</v>
      </c>
      <c r="Y15" s="15">
        <f>A1L208C7</f>
        <v>450</v>
      </c>
      <c r="Z15" s="16" t="s">
        <v>8861</v>
      </c>
      <c r="AA15" s="21">
        <f>IF(OR(B3L808C10=0,B3L808C11=0),0,1+(B3L808C10/B3L808C11))</f>
        <v>1.9844444444444445</v>
      </c>
      <c r="AB15" s="16" t="s">
        <v>8862</v>
      </c>
      <c r="AC15" s="21">
        <f>A1L208C20</f>
        <v>375.66666666666669</v>
      </c>
      <c r="AD15" s="16" t="s">
        <v>8863</v>
      </c>
      <c r="AE15" s="15">
        <f>A1L208C19</f>
        <v>355</v>
      </c>
      <c r="AF15" s="16" t="s">
        <v>8864</v>
      </c>
      <c r="AG15" s="21">
        <f>IF(OR(B3L808C13=0,B3L808C14=0),0,1+(B3L808C13/B3L808C14))</f>
        <v>2.0582159624413148</v>
      </c>
      <c r="AH15" s="16" t="s">
        <v>8865</v>
      </c>
      <c r="AI15" s="15">
        <f>A1L208C11</f>
        <v>460</v>
      </c>
      <c r="AJ15" s="16" t="s">
        <v>8866</v>
      </c>
      <c r="AK15" s="15">
        <f>A1L208C10</f>
        <v>476</v>
      </c>
      <c r="AL15" s="16" t="s">
        <v>8867</v>
      </c>
      <c r="AM15" s="21">
        <f>IF(OR(B3L808C16=0,B3L808C17=0),0,1+(B3L808C16/B3L808C17))</f>
        <v>1.9663865546218489</v>
      </c>
      <c r="AN15" s="16" t="s">
        <v>8868</v>
      </c>
      <c r="AO15" s="21">
        <f>A1L208C23</f>
        <v>396.75</v>
      </c>
      <c r="AP15" s="16" t="s">
        <v>8869</v>
      </c>
      <c r="AQ15" s="21">
        <f>A1L208C22</f>
        <v>385.25</v>
      </c>
      <c r="AR15" s="16" t="s">
        <v>8870</v>
      </c>
      <c r="AS15" s="21">
        <f>IF(OR(B3L808C19=0,B3L808C20=0),0,1+(B3L808C19/B3L808C20))</f>
        <v>2.0298507462686568</v>
      </c>
      <c r="AT15" s="16" t="s">
        <v>8871</v>
      </c>
      <c r="AU15" s="15">
        <f>A1L208C14</f>
        <v>491</v>
      </c>
      <c r="AV15" s="16" t="s">
        <v>8872</v>
      </c>
      <c r="AW15" s="15">
        <f>A1L208C13</f>
        <v>478</v>
      </c>
      <c r="AX15" s="16" t="s">
        <v>8873</v>
      </c>
      <c r="AY15" s="21">
        <f>IF(OR(B3L808C22=0,B3L808C23=0),0,1+(B3L808C22/B3L808C23))</f>
        <v>2.027196652719665</v>
      </c>
      <c r="AZ15" s="16" t="s">
        <v>8874</v>
      </c>
      <c r="BA15" s="21">
        <f>A1L208C26</f>
        <v>415.6</v>
      </c>
      <c r="BB15" s="16" t="s">
        <v>8875</v>
      </c>
      <c r="BC15" s="21">
        <f>A1L208C25</f>
        <v>403.8</v>
      </c>
      <c r="BD15" s="16" t="s">
        <v>8876</v>
      </c>
      <c r="BE15" s="21">
        <f>IF(OR(B3L808C25=0,B3L808C26=0),0,1+(B3L808C25/B3L808C26))</f>
        <v>2.0292223873204556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0</v>
      </c>
      <c r="F16" s="16" t="s">
        <v>8878</v>
      </c>
      <c r="G16" s="15">
        <f>A1L209C1</f>
        <v>0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0</v>
      </c>
      <c r="L16" s="16" t="s">
        <v>8881</v>
      </c>
      <c r="M16" s="15">
        <f>A1L209C4</f>
        <v>0</v>
      </c>
      <c r="N16" s="16" t="s">
        <v>8882</v>
      </c>
      <c r="O16" s="15">
        <f>IF(OR(B3L809C4=0,B3L809C5=0),0,1+(B3L809C4/B3L809C5))</f>
        <v>0</v>
      </c>
      <c r="P16" s="16" t="s">
        <v>8883</v>
      </c>
      <c r="Q16" s="15">
        <f>A1L209C17</f>
        <v>0</v>
      </c>
      <c r="R16" s="16" t="s">
        <v>8884</v>
      </c>
      <c r="S16" s="15">
        <f>A1L209C16</f>
        <v>0</v>
      </c>
      <c r="T16" s="16" t="s">
        <v>8885</v>
      </c>
      <c r="U16" s="15">
        <f>IF(OR(B3L809C7=0,B3L809C8=0),0,1+(B3L809C7/B3L809C8))</f>
        <v>0</v>
      </c>
      <c r="V16" s="16" t="s">
        <v>8886</v>
      </c>
      <c r="W16" s="15">
        <f>A1L209C8</f>
        <v>3</v>
      </c>
      <c r="X16" s="16" t="s">
        <v>8887</v>
      </c>
      <c r="Y16" s="15">
        <f>A1L209C7</f>
        <v>0</v>
      </c>
      <c r="Z16" s="16" t="s">
        <v>8888</v>
      </c>
      <c r="AA16" s="15">
        <f>IF(OR(B3L809C10=0,B3L809C11=0),0,1+(B3L809C10/B3L809C11))</f>
        <v>0</v>
      </c>
      <c r="AB16" s="16" t="s">
        <v>8889</v>
      </c>
      <c r="AC16" s="15">
        <f>A1L209C20</f>
        <v>1</v>
      </c>
      <c r="AD16" s="16" t="s">
        <v>8890</v>
      </c>
      <c r="AE16" s="15">
        <f>A1L209C19</f>
        <v>0</v>
      </c>
      <c r="AF16" s="16" t="s">
        <v>8891</v>
      </c>
      <c r="AG16" s="15">
        <f>IF(OR(B3L809C13=0,B3L809C14=0),0,1+(B3L809C13/B3L809C14))</f>
        <v>0</v>
      </c>
      <c r="AH16" s="16" t="s">
        <v>8892</v>
      </c>
      <c r="AI16" s="15">
        <f>A1L209C11</f>
        <v>0</v>
      </c>
      <c r="AJ16" s="16" t="s">
        <v>8893</v>
      </c>
      <c r="AK16" s="15">
        <f>A1L209C10</f>
        <v>1</v>
      </c>
      <c r="AL16" s="16" t="s">
        <v>8894</v>
      </c>
      <c r="AM16" s="15">
        <f>IF(OR(B3L809C16=0,B3L809C17=0),0,1+(B3L809C16/B3L809C17))</f>
        <v>0</v>
      </c>
      <c r="AN16" s="16" t="s">
        <v>8895</v>
      </c>
      <c r="AO16" s="21">
        <f>A1L209C23</f>
        <v>0.75</v>
      </c>
      <c r="AP16" s="16" t="s">
        <v>8896</v>
      </c>
      <c r="AQ16" s="21">
        <f>A1L209C22</f>
        <v>0.25</v>
      </c>
      <c r="AR16" s="16" t="s">
        <v>8897</v>
      </c>
      <c r="AS16" s="15">
        <f>IF(OR(B3L809C19=0,B3L809C20=0),0,1+(B3L809C19/B3L809C20))</f>
        <v>4</v>
      </c>
      <c r="AT16" s="16" t="s">
        <v>8898</v>
      </c>
      <c r="AU16" s="15">
        <f>A1L209C14</f>
        <v>0</v>
      </c>
      <c r="AV16" s="16" t="s">
        <v>8899</v>
      </c>
      <c r="AW16" s="15">
        <f>A1L209C13</f>
        <v>0</v>
      </c>
      <c r="AX16" s="16" t="s">
        <v>8900</v>
      </c>
      <c r="AY16" s="15">
        <f>IF(OR(B3L809C22=0,B3L809C23=0),0,1+(B3L809C22/B3L809C23))</f>
        <v>0</v>
      </c>
      <c r="AZ16" s="16" t="s">
        <v>8901</v>
      </c>
      <c r="BA16" s="21">
        <f>A1L209C26</f>
        <v>0.6</v>
      </c>
      <c r="BB16" s="16" t="s">
        <v>8902</v>
      </c>
      <c r="BC16" s="21">
        <f>A1L209C25</f>
        <v>0.2</v>
      </c>
      <c r="BD16" s="16" t="s">
        <v>8903</v>
      </c>
      <c r="BE16" s="15">
        <f>IF(OR(B3L809C25=0,B3L809C26=0),0,1+(B3L809C25/B3L809C26))</f>
        <v>3.9999999999999996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0</v>
      </c>
      <c r="F17" s="16" t="s">
        <v>8905</v>
      </c>
      <c r="G17" s="15">
        <f>A1L210C1</f>
        <v>0</v>
      </c>
      <c r="H17" s="16" t="s">
        <v>8906</v>
      </c>
      <c r="I17" s="15">
        <f>IF(OR(B3L810C1=0,B3L810C2=0),0,1+(B3L810C1/B3L810C2))</f>
        <v>0</v>
      </c>
      <c r="J17" s="16" t="s">
        <v>8907</v>
      </c>
      <c r="K17" s="15">
        <f>A1L210C5</f>
        <v>0</v>
      </c>
      <c r="L17" s="16" t="s">
        <v>8908</v>
      </c>
      <c r="M17" s="15">
        <f>A1L210C4</f>
        <v>0</v>
      </c>
      <c r="N17" s="16" t="s">
        <v>8909</v>
      </c>
      <c r="O17" s="15">
        <f>IF(OR(B3L810C4=0,B3L810C5=0),0,1+(B3L810C4/B3L810C5))</f>
        <v>0</v>
      </c>
      <c r="P17" s="16" t="s">
        <v>8910</v>
      </c>
      <c r="Q17" s="15">
        <f>A1L210C17</f>
        <v>0</v>
      </c>
      <c r="R17" s="16" t="s">
        <v>8911</v>
      </c>
      <c r="S17" s="15">
        <f>A1L210C16</f>
        <v>0</v>
      </c>
      <c r="T17" s="16" t="s">
        <v>8912</v>
      </c>
      <c r="U17" s="15">
        <f>IF(OR(B3L810C7=0,B3L810C8=0),0,1+(B3L810C7/B3L810C8))</f>
        <v>0</v>
      </c>
      <c r="V17" s="16" t="s">
        <v>8913</v>
      </c>
      <c r="W17" s="15">
        <f>A1L210C8</f>
        <v>0</v>
      </c>
      <c r="X17" s="16" t="s">
        <v>8914</v>
      </c>
      <c r="Y17" s="15">
        <f>A1L210C7</f>
        <v>1</v>
      </c>
      <c r="Z17" s="16" t="s">
        <v>8915</v>
      </c>
      <c r="AA17" s="15">
        <f>IF(OR(B3L810C10=0,B3L810C11=0),0,1+(B3L810C10/B3L810C11))</f>
        <v>0</v>
      </c>
      <c r="AB17" s="16" t="s">
        <v>8916</v>
      </c>
      <c r="AC17" s="15">
        <f>A1L210C20</f>
        <v>0</v>
      </c>
      <c r="AD17" s="16" t="s">
        <v>8917</v>
      </c>
      <c r="AE17" s="21">
        <f>A1L210C19</f>
        <v>0.33333333333333331</v>
      </c>
      <c r="AF17" s="16" t="s">
        <v>8918</v>
      </c>
      <c r="AG17" s="15">
        <f>IF(OR(B3L810C13=0,B3L810C14=0),0,1+(B3L810C13/B3L810C14))</f>
        <v>0</v>
      </c>
      <c r="AH17" s="16" t="s">
        <v>8919</v>
      </c>
      <c r="AI17" s="15">
        <f>A1L210C11</f>
        <v>20</v>
      </c>
      <c r="AJ17" s="16" t="s">
        <v>8920</v>
      </c>
      <c r="AK17" s="15">
        <f>A1L210C10</f>
        <v>3</v>
      </c>
      <c r="AL17" s="16" t="s">
        <v>8921</v>
      </c>
      <c r="AM17" s="21">
        <f>IF(OR(B3L810C16=0,B3L810C17=0),0,1+(B3L810C16/B3L810C17))</f>
        <v>7.666666666666667</v>
      </c>
      <c r="AN17" s="16" t="s">
        <v>8922</v>
      </c>
      <c r="AO17" s="15">
        <f>A1L210C23</f>
        <v>5</v>
      </c>
      <c r="AP17" s="16" t="s">
        <v>8923</v>
      </c>
      <c r="AQ17" s="15">
        <f>A1L210C22</f>
        <v>1</v>
      </c>
      <c r="AR17" s="16" t="s">
        <v>8924</v>
      </c>
      <c r="AS17" s="15">
        <f>IF(OR(B3L810C19=0,B3L810C20=0),0,1+(B3L810C19/B3L810C20))</f>
        <v>6</v>
      </c>
      <c r="AT17" s="16" t="s">
        <v>8925</v>
      </c>
      <c r="AU17" s="15">
        <f>A1L210C14</f>
        <v>5</v>
      </c>
      <c r="AV17" s="16" t="s">
        <v>8926</v>
      </c>
      <c r="AW17" s="15">
        <f>A1L210C13</f>
        <v>1</v>
      </c>
      <c r="AX17" s="16" t="s">
        <v>8927</v>
      </c>
      <c r="AY17" s="15">
        <f>IF(OR(B3L810C22=0,B3L810C23=0),0,1+(B3L810C22/B3L810C23))</f>
        <v>6</v>
      </c>
      <c r="AZ17" s="16" t="s">
        <v>8928</v>
      </c>
      <c r="BA17" s="15">
        <f>A1L210C26</f>
        <v>5</v>
      </c>
      <c r="BB17" s="16" t="s">
        <v>8929</v>
      </c>
      <c r="BC17" s="15">
        <f>A1L210C25</f>
        <v>1</v>
      </c>
      <c r="BD17" s="16" t="s">
        <v>8930</v>
      </c>
      <c r="BE17" s="15">
        <f>IF(OR(B3L810C25=0,B3L810C26=0),0,1+(B3L810C25/B3L810C26))</f>
        <v>6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530</v>
      </c>
      <c r="F18" s="16" t="s">
        <v>8932</v>
      </c>
      <c r="G18" s="15">
        <f>A1L211C1</f>
        <v>14564</v>
      </c>
      <c r="H18" s="16" t="s">
        <v>8933</v>
      </c>
      <c r="I18" s="21">
        <f>IF(OR(B3L811C1=0,B3L811C2=0),0,1+(B3L811C1/B3L811C2))</f>
        <v>1.036391101345784</v>
      </c>
      <c r="J18" s="16" t="s">
        <v>8934</v>
      </c>
      <c r="K18" s="15">
        <f>A1L211C5</f>
        <v>663</v>
      </c>
      <c r="L18" s="16" t="s">
        <v>8935</v>
      </c>
      <c r="M18" s="15">
        <f>A1L211C4</f>
        <v>15765</v>
      </c>
      <c r="N18" s="16" t="s">
        <v>8936</v>
      </c>
      <c r="O18" s="21">
        <f>IF(OR(B3L811C4=0,B3L811C5=0),0,1+(B3L811C4/B3L811C5))</f>
        <v>1.0420551855375833</v>
      </c>
      <c r="P18" s="16" t="s">
        <v>8937</v>
      </c>
      <c r="Q18" s="21">
        <f>A1L211C17</f>
        <v>596.5</v>
      </c>
      <c r="R18" s="16" t="s">
        <v>8938</v>
      </c>
      <c r="S18" s="15">
        <f>A1L211C16</f>
        <v>15164.5</v>
      </c>
      <c r="T18" s="16" t="s">
        <v>8939</v>
      </c>
      <c r="U18" s="21">
        <f>IF(OR(B3L811C7=0,B3L811C8=0),0,1+(B3L811C7/B3L811C8))</f>
        <v>1.0393352896567642</v>
      </c>
      <c r="V18" s="16" t="s">
        <v>8940</v>
      </c>
      <c r="W18" s="15">
        <f>A1L211C8</f>
        <v>761</v>
      </c>
      <c r="X18" s="16" t="s">
        <v>8941</v>
      </c>
      <c r="Y18" s="15">
        <f>A1L211C7</f>
        <v>14605</v>
      </c>
      <c r="Z18" s="16" t="s">
        <v>8942</v>
      </c>
      <c r="AA18" s="21">
        <f>IF(OR(B3L811C10=0,B3L811C11=0),0,1+(B3L811C10/B3L811C11))</f>
        <v>1.0521054433413215</v>
      </c>
      <c r="AB18" s="16" t="s">
        <v>8943</v>
      </c>
      <c r="AC18" s="21">
        <f>A1L211C20</f>
        <v>651.33333333333337</v>
      </c>
      <c r="AD18" s="16" t="s">
        <v>8944</v>
      </c>
      <c r="AE18" s="15">
        <f>A1L211C19</f>
        <v>14978</v>
      </c>
      <c r="AF18" s="16" t="s">
        <v>8945</v>
      </c>
      <c r="AG18" s="21">
        <f>IF(OR(B3L811C13=0,B3L811C14=0),0,1+(B3L811C13/B3L811C14))</f>
        <v>1.0434860016913696</v>
      </c>
      <c r="AH18" s="16" t="s">
        <v>8946</v>
      </c>
      <c r="AI18" s="15">
        <f>A1L211C11</f>
        <v>557</v>
      </c>
      <c r="AJ18" s="16" t="s">
        <v>8947</v>
      </c>
      <c r="AK18" s="15">
        <f>A1L211C10</f>
        <v>13377</v>
      </c>
      <c r="AL18" s="16" t="s">
        <v>8948</v>
      </c>
      <c r="AM18" s="21">
        <f>IF(OR(B3L811C16=0,B3L811C17=0),0,1+(B3L811C16/B3L811C17))</f>
        <v>1.0416386334753682</v>
      </c>
      <c r="AN18" s="16" t="s">
        <v>8949</v>
      </c>
      <c r="AO18" s="21">
        <f>A1L211C23</f>
        <v>627.75</v>
      </c>
      <c r="AP18" s="16" t="s">
        <v>8950</v>
      </c>
      <c r="AQ18" s="15">
        <f>A1L211C22</f>
        <v>14577.75</v>
      </c>
      <c r="AR18" s="16" t="s">
        <v>8951</v>
      </c>
      <c r="AS18" s="21">
        <f>IF(OR(B3L811C19=0,B3L811C20=0),0,1+(B3L811C19/B3L811C20))</f>
        <v>1.0430622009569377</v>
      </c>
      <c r="AT18" s="16" t="s">
        <v>8952</v>
      </c>
      <c r="AU18" s="15">
        <f>A1L211C14</f>
        <v>277</v>
      </c>
      <c r="AV18" s="16" t="s">
        <v>8953</v>
      </c>
      <c r="AW18" s="15">
        <f>A1L211C13</f>
        <v>13125</v>
      </c>
      <c r="AX18" s="16" t="s">
        <v>8954</v>
      </c>
      <c r="AY18" s="21">
        <f>IF(OR(B3L811C22=0,B3L811C23=0),0,1+(B3L811C22/B3L811C23))</f>
        <v>1.021104761904762</v>
      </c>
      <c r="AZ18" s="16" t="s">
        <v>8955</v>
      </c>
      <c r="BA18" s="21">
        <f>A1L211C26</f>
        <v>557.6</v>
      </c>
      <c r="BB18" s="16" t="s">
        <v>8956</v>
      </c>
      <c r="BC18" s="15">
        <f>A1L211C25</f>
        <v>14287.2</v>
      </c>
      <c r="BD18" s="16" t="s">
        <v>8957</v>
      </c>
      <c r="BE18" s="21">
        <f>IF(OR(B3L811C25=0,B3L811C26=0),0,1+(B3L811C25/B3L811C26))</f>
        <v>1.0390279410941261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2710</v>
      </c>
      <c r="F19" s="16" t="s">
        <v>8959</v>
      </c>
      <c r="G19" s="15">
        <f>A1L212C1</f>
        <v>3855</v>
      </c>
      <c r="H19" s="16" t="s">
        <v>8960</v>
      </c>
      <c r="I19" s="21">
        <f>IF(OR(B3L812C1=0,B3L812C2=0),0,1+(B3L812C1/B3L812C2))</f>
        <v>1.7029831387808041</v>
      </c>
      <c r="J19" s="16" t="s">
        <v>8961</v>
      </c>
      <c r="K19" s="15">
        <f>A1L212C5</f>
        <v>1547</v>
      </c>
      <c r="L19" s="16" t="s">
        <v>8962</v>
      </c>
      <c r="M19" s="15">
        <f>A1L212C4</f>
        <v>1713</v>
      </c>
      <c r="N19" s="16" t="s">
        <v>8963</v>
      </c>
      <c r="O19" s="21">
        <f>IF(OR(B3L812C4=0,B3L812C5=0),0,1+(B3L812C4/B3L812C5))</f>
        <v>1.9030939871570345</v>
      </c>
      <c r="P19" s="16" t="s">
        <v>8964</v>
      </c>
      <c r="Q19" s="15">
        <f>A1L212C17</f>
        <v>2128.5</v>
      </c>
      <c r="R19" s="16" t="s">
        <v>8965</v>
      </c>
      <c r="S19" s="15">
        <f>A1L212C16</f>
        <v>2784</v>
      </c>
      <c r="T19" s="16" t="s">
        <v>8966</v>
      </c>
      <c r="U19" s="21">
        <f>IF(OR(B3L812C7=0,B3L812C8=0),0,1+(B3L812C7/B3L812C8))</f>
        <v>1.7645474137931034</v>
      </c>
      <c r="V19" s="16" t="s">
        <v>8967</v>
      </c>
      <c r="W19" s="15">
        <f>A1L212C8</f>
        <v>1885</v>
      </c>
      <c r="X19" s="16" t="s">
        <v>8968</v>
      </c>
      <c r="Y19" s="15">
        <f>A1L212C7</f>
        <v>3186</v>
      </c>
      <c r="Z19" s="16" t="s">
        <v>8969</v>
      </c>
      <c r="AA19" s="21">
        <f>IF(OR(B3L812C10=0,B3L812C11=0),0,1+(B3L812C10/B3L812C11))</f>
        <v>1.5916509730069053</v>
      </c>
      <c r="AB19" s="16" t="s">
        <v>8970</v>
      </c>
      <c r="AC19" s="15">
        <f>A1L212C20</f>
        <v>2047.3333333333333</v>
      </c>
      <c r="AD19" s="16" t="s">
        <v>8971</v>
      </c>
      <c r="AE19" s="15">
        <f>A1L212C19</f>
        <v>2918</v>
      </c>
      <c r="AF19" s="16" t="s">
        <v>8972</v>
      </c>
      <c r="AG19" s="21">
        <f>IF(OR(B3L812C13=0,B3L812C14=0),0,1+(B3L812C13/B3L812C14))</f>
        <v>1.701622115604295</v>
      </c>
      <c r="AH19" s="16" t="s">
        <v>8973</v>
      </c>
      <c r="AI19" s="15">
        <f>A1L212C11</f>
        <v>1478</v>
      </c>
      <c r="AJ19" s="16" t="s">
        <v>8974</v>
      </c>
      <c r="AK19" s="15">
        <f>A1L212C10</f>
        <v>2729</v>
      </c>
      <c r="AL19" s="16" t="s">
        <v>8975</v>
      </c>
      <c r="AM19" s="21">
        <f>IF(OR(B3L812C16=0,B3L812C17=0),0,1+(B3L812C16/B3L812C17))</f>
        <v>1.5415903261267863</v>
      </c>
      <c r="AN19" s="16" t="s">
        <v>8976</v>
      </c>
      <c r="AO19" s="15">
        <f>A1L212C23</f>
        <v>1905</v>
      </c>
      <c r="AP19" s="16" t="s">
        <v>8977</v>
      </c>
      <c r="AQ19" s="15">
        <f>A1L212C22</f>
        <v>2870.75</v>
      </c>
      <c r="AR19" s="16" t="s">
        <v>8978</v>
      </c>
      <c r="AS19" s="21">
        <f>IF(OR(B3L812C19=0,B3L812C20=0),0,1+(B3L812C19/B3L812C20))</f>
        <v>1.6635896542715318</v>
      </c>
      <c r="AT19" s="16" t="s">
        <v>8979</v>
      </c>
      <c r="AU19" s="15">
        <f>A1L212C14</f>
        <v>1469</v>
      </c>
      <c r="AV19" s="16" t="s">
        <v>8980</v>
      </c>
      <c r="AW19" s="15">
        <f>A1L212C13</f>
        <v>2762</v>
      </c>
      <c r="AX19" s="16" t="s">
        <v>8981</v>
      </c>
      <c r="AY19" s="21">
        <f>IF(OR(B3L812C22=0,B3L812C23=0),0,1+(B3L812C22/B3L812C23))</f>
        <v>1.5318609703113686</v>
      </c>
      <c r="AZ19" s="16" t="s">
        <v>8982</v>
      </c>
      <c r="BA19" s="15">
        <f>A1L212C26</f>
        <v>1817.8</v>
      </c>
      <c r="BB19" s="16" t="s">
        <v>8983</v>
      </c>
      <c r="BC19" s="15">
        <f>A1L212C25</f>
        <v>2849</v>
      </c>
      <c r="BD19" s="16" t="s">
        <v>8984</v>
      </c>
      <c r="BE19" s="21">
        <f>IF(OR(B3L812C25=0,B3L812C26=0),0,1+(B3L812C25/B3L812C26))</f>
        <v>1.6380484380484379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10</v>
      </c>
      <c r="F20" s="16" t="s">
        <v>8986</v>
      </c>
      <c r="G20" s="15">
        <f>A1L213C1</f>
        <v>36</v>
      </c>
      <c r="H20" s="16" t="s">
        <v>8987</v>
      </c>
      <c r="I20" s="21">
        <f>IF(OR(B3L813C1=0,B3L813C2=0),0,1+(B3L813C1/B3L813C2))</f>
        <v>1.2777777777777777</v>
      </c>
      <c r="J20" s="16" t="s">
        <v>8988</v>
      </c>
      <c r="K20" s="15">
        <f>A1L213C5</f>
        <v>26</v>
      </c>
      <c r="L20" s="16" t="s">
        <v>8989</v>
      </c>
      <c r="M20" s="15">
        <f>A1L213C4</f>
        <v>32</v>
      </c>
      <c r="N20" s="16" t="s">
        <v>8990</v>
      </c>
      <c r="O20" s="21">
        <f>IF(OR(B3L813C4=0,B3L813C5=0),0,1+(B3L813C4/B3L813C5))</f>
        <v>1.8125</v>
      </c>
      <c r="P20" s="16" t="s">
        <v>8991</v>
      </c>
      <c r="Q20" s="15">
        <f>A1L213C17</f>
        <v>18</v>
      </c>
      <c r="R20" s="16" t="s">
        <v>8992</v>
      </c>
      <c r="S20" s="15">
        <f>A1L213C16</f>
        <v>34</v>
      </c>
      <c r="T20" s="16" t="s">
        <v>8993</v>
      </c>
      <c r="U20" s="21">
        <f>IF(OR(B3L813C7=0,B3L813C8=0),0,1+(B3L813C7/B3L813C8))</f>
        <v>1.5294117647058822</v>
      </c>
      <c r="V20" s="16" t="s">
        <v>8994</v>
      </c>
      <c r="W20" s="15">
        <f>A1L213C8</f>
        <v>14</v>
      </c>
      <c r="X20" s="16" t="s">
        <v>8995</v>
      </c>
      <c r="Y20" s="15">
        <f>A1L213C7</f>
        <v>16</v>
      </c>
      <c r="Z20" s="16" t="s">
        <v>8996</v>
      </c>
      <c r="AA20" s="21">
        <f>IF(OR(B3L813C10=0,B3L813C11=0),0,1+(B3L813C10/B3L813C11))</f>
        <v>1.875</v>
      </c>
      <c r="AB20" s="16" t="s">
        <v>8997</v>
      </c>
      <c r="AC20" s="21">
        <f>A1L213C20</f>
        <v>16.666666666666668</v>
      </c>
      <c r="AD20" s="16" t="s">
        <v>8998</v>
      </c>
      <c r="AE20" s="15">
        <f>A1L213C19</f>
        <v>28</v>
      </c>
      <c r="AF20" s="16" t="s">
        <v>8999</v>
      </c>
      <c r="AG20" s="21">
        <f>IF(OR(B3L813C13=0,B3L813C14=0),0,1+(B3L813C13/B3L813C14))</f>
        <v>1.5952380952380953</v>
      </c>
      <c r="AH20" s="16" t="s">
        <v>9000</v>
      </c>
      <c r="AI20" s="15">
        <f>A1L213C11</f>
        <v>15</v>
      </c>
      <c r="AJ20" s="16" t="s">
        <v>9001</v>
      </c>
      <c r="AK20" s="15">
        <f>A1L213C10</f>
        <v>11</v>
      </c>
      <c r="AL20" s="16" t="s">
        <v>9002</v>
      </c>
      <c r="AM20" s="21">
        <f>IF(OR(B3L813C16=0,B3L813C17=0),0,1+(B3L813C16/B3L813C17))</f>
        <v>2.3636363636363633</v>
      </c>
      <c r="AN20" s="16" t="s">
        <v>9003</v>
      </c>
      <c r="AO20" s="21">
        <f>A1L213C23</f>
        <v>16.25</v>
      </c>
      <c r="AP20" s="16" t="s">
        <v>9004</v>
      </c>
      <c r="AQ20" s="21">
        <f>A1L213C22</f>
        <v>23.75</v>
      </c>
      <c r="AR20" s="16" t="s">
        <v>9005</v>
      </c>
      <c r="AS20" s="21">
        <f>IF(OR(B3L813C19=0,B3L813C20=0),0,1+(B3L813C19/B3L813C20))</f>
        <v>1.6842105263157894</v>
      </c>
      <c r="AT20" s="16" t="s">
        <v>9006</v>
      </c>
      <c r="AU20" s="15">
        <f>A1L213C14</f>
        <v>1</v>
      </c>
      <c r="AV20" s="16" t="s">
        <v>9007</v>
      </c>
      <c r="AW20" s="15">
        <f>A1L213C13</f>
        <v>2</v>
      </c>
      <c r="AX20" s="16" t="s">
        <v>9008</v>
      </c>
      <c r="AY20" s="21">
        <f>IF(OR(B3L813C22=0,B3L813C23=0),0,1+(B3L813C22/B3L813C23))</f>
        <v>1.5</v>
      </c>
      <c r="AZ20" s="16" t="s">
        <v>9009</v>
      </c>
      <c r="BA20" s="21">
        <f>A1L213C26</f>
        <v>13.2</v>
      </c>
      <c r="BB20" s="16" t="s">
        <v>9010</v>
      </c>
      <c r="BC20" s="21">
        <f>A1L213C25</f>
        <v>19.399999999999999</v>
      </c>
      <c r="BD20" s="16" t="s">
        <v>9011</v>
      </c>
      <c r="BE20" s="21">
        <f>IF(OR(B3L813C25=0,B3L813C26=0),0,1+(B3L813C25/B3L813C26))</f>
        <v>1.6804123711340206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4132</v>
      </c>
      <c r="F21" s="16" t="s">
        <v>9013</v>
      </c>
      <c r="G21" s="15">
        <f>A1L214C1</f>
        <v>3988</v>
      </c>
      <c r="H21" s="16" t="s">
        <v>9014</v>
      </c>
      <c r="I21" s="21">
        <f>IF(OR(B3L814C1=0,B3L814C2=0),0,1+(B3L814C1/B3L814C2))</f>
        <v>2.0361083249749248</v>
      </c>
      <c r="J21" s="16" t="s">
        <v>9015</v>
      </c>
      <c r="K21" s="15">
        <f>A1L214C5</f>
        <v>3183</v>
      </c>
      <c r="L21" s="16" t="s">
        <v>9016</v>
      </c>
      <c r="M21" s="15">
        <f>A1L214C4</f>
        <v>3155</v>
      </c>
      <c r="N21" s="16" t="s">
        <v>9017</v>
      </c>
      <c r="O21" s="21">
        <f>IF(OR(B3L814C4=0,B3L814C5=0),0,1+(B3L814C4/B3L814C5))</f>
        <v>2.0088748019017433</v>
      </c>
      <c r="P21" s="16" t="s">
        <v>9018</v>
      </c>
      <c r="Q21" s="15">
        <f>A1L214C17</f>
        <v>3657.5</v>
      </c>
      <c r="R21" s="16" t="s">
        <v>9019</v>
      </c>
      <c r="S21" s="15">
        <f>A1L214C16</f>
        <v>3571.5</v>
      </c>
      <c r="T21" s="16" t="s">
        <v>9020</v>
      </c>
      <c r="U21" s="21">
        <f>IF(OR(B3L814C7=0,B3L814C8=0),0,1+(B3L814C7/B3L814C8))</f>
        <v>2.0240795184096321</v>
      </c>
      <c r="V21" s="16" t="s">
        <v>9021</v>
      </c>
      <c r="W21" s="15">
        <f>A1L214C8</f>
        <v>4144</v>
      </c>
      <c r="X21" s="16" t="s">
        <v>9022</v>
      </c>
      <c r="Y21" s="15">
        <f>A1L214C7</f>
        <v>3850</v>
      </c>
      <c r="Z21" s="16" t="s">
        <v>9023</v>
      </c>
      <c r="AA21" s="21">
        <f>IF(OR(B3L814C10=0,B3L814C11=0),0,1+(B3L814C10/B3L814C11))</f>
        <v>2.0763636363636362</v>
      </c>
      <c r="AB21" s="16" t="s">
        <v>9024</v>
      </c>
      <c r="AC21" s="15">
        <f>A1L214C20</f>
        <v>3819.6666666666665</v>
      </c>
      <c r="AD21" s="16" t="s">
        <v>9025</v>
      </c>
      <c r="AE21" s="15">
        <f>A1L214C19</f>
        <v>3664.3333333333335</v>
      </c>
      <c r="AF21" s="16" t="s">
        <v>9026</v>
      </c>
      <c r="AG21" s="21">
        <f>IF(OR(B3L814C13=0,B3L814C14=0),0,1+(B3L814C13/B3L814C14))</f>
        <v>2.0423906122077682</v>
      </c>
      <c r="AH21" s="16" t="s">
        <v>9027</v>
      </c>
      <c r="AI21" s="15">
        <f>A1L214C11</f>
        <v>3380</v>
      </c>
      <c r="AJ21" s="16" t="s">
        <v>9028</v>
      </c>
      <c r="AK21" s="15">
        <f>A1L214C10</f>
        <v>3409</v>
      </c>
      <c r="AL21" s="16" t="s">
        <v>9029</v>
      </c>
      <c r="AM21" s="21">
        <f>IF(OR(B3L814C16=0,B3L814C17=0),0,1+(B3L814C16/B3L814C17))</f>
        <v>1.9914931064828396</v>
      </c>
      <c r="AN21" s="16" t="s">
        <v>9030</v>
      </c>
      <c r="AO21" s="15">
        <f>A1L214C23</f>
        <v>3709.75</v>
      </c>
      <c r="AP21" s="16" t="s">
        <v>9031</v>
      </c>
      <c r="AQ21" s="15">
        <f>A1L214C22</f>
        <v>3600.5</v>
      </c>
      <c r="AR21" s="16" t="s">
        <v>9032</v>
      </c>
      <c r="AS21" s="21">
        <f>IF(OR(B3L814C19=0,B3L814C20=0),0,1+(B3L814C19/B3L814C20))</f>
        <v>2.0303430079155671</v>
      </c>
      <c r="AT21" s="16" t="s">
        <v>9033</v>
      </c>
      <c r="AU21" s="15">
        <f>A1L214C14</f>
        <v>3159</v>
      </c>
      <c r="AV21" s="16" t="s">
        <v>9034</v>
      </c>
      <c r="AW21" s="15">
        <f>A1L214C13</f>
        <v>3060</v>
      </c>
      <c r="AX21" s="16" t="s">
        <v>9035</v>
      </c>
      <c r="AY21" s="21">
        <f>IF(OR(B3L814C22=0,B3L814C23=0),0,1+(B3L814C22/B3L814C23))</f>
        <v>2.0323529411764705</v>
      </c>
      <c r="AZ21" s="16" t="s">
        <v>9036</v>
      </c>
      <c r="BA21" s="15">
        <f>A1L214C26</f>
        <v>3599.6</v>
      </c>
      <c r="BB21" s="16" t="s">
        <v>9037</v>
      </c>
      <c r="BC21" s="15">
        <f>A1L214C25</f>
        <v>3492.4</v>
      </c>
      <c r="BD21" s="16" t="s">
        <v>9038</v>
      </c>
      <c r="BE21" s="21">
        <f>IF(OR(B3L814C25=0,B3L814C26=0),0,1+(B3L814C25/B3L814C26))</f>
        <v>2.0306952239147864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136</v>
      </c>
      <c r="F22" s="16" t="s">
        <v>9040</v>
      </c>
      <c r="G22" s="15">
        <f>A1L215C1</f>
        <v>133</v>
      </c>
      <c r="H22" s="16" t="s">
        <v>9041</v>
      </c>
      <c r="I22" s="21">
        <f>IF(OR(B3L815C1=0,B3L815C2=0),0,1+(B3L815C1/B3L815C2))</f>
        <v>2.0225563909774436</v>
      </c>
      <c r="J22" s="16" t="s">
        <v>9042</v>
      </c>
      <c r="K22" s="15">
        <f>A1L215C5</f>
        <v>112</v>
      </c>
      <c r="L22" s="16" t="s">
        <v>9043</v>
      </c>
      <c r="M22" s="15">
        <f>A1L215C4</f>
        <v>118</v>
      </c>
      <c r="N22" s="16" t="s">
        <v>9044</v>
      </c>
      <c r="O22" s="21">
        <f>IF(OR(B3L815C4=0,B3L815C5=0),0,1+(B3L815C4/B3L815C5))</f>
        <v>1.9491525423728815</v>
      </c>
      <c r="P22" s="16" t="s">
        <v>9045</v>
      </c>
      <c r="Q22" s="15">
        <f>A1L215C17</f>
        <v>124</v>
      </c>
      <c r="R22" s="16" t="s">
        <v>9046</v>
      </c>
      <c r="S22" s="21">
        <f>A1L215C16</f>
        <v>125.5</v>
      </c>
      <c r="T22" s="16" t="s">
        <v>9047</v>
      </c>
      <c r="U22" s="21">
        <f>IF(OR(B3L815C7=0,B3L815C8=0),0,1+(B3L815C7/B3L815C8))</f>
        <v>1.9880478087649402</v>
      </c>
      <c r="V22" s="16" t="s">
        <v>9048</v>
      </c>
      <c r="W22" s="15">
        <f>A1L215C8</f>
        <v>212</v>
      </c>
      <c r="X22" s="16" t="s">
        <v>9049</v>
      </c>
      <c r="Y22" s="15">
        <f>A1L215C7</f>
        <v>122</v>
      </c>
      <c r="Z22" s="16" t="s">
        <v>9050</v>
      </c>
      <c r="AA22" s="21">
        <f>IF(OR(B3L815C10=0,B3L815C11=0),0,1+(B3L815C10/B3L815C11))</f>
        <v>2.7377049180327866</v>
      </c>
      <c r="AB22" s="16" t="s">
        <v>9051</v>
      </c>
      <c r="AC22" s="21">
        <f>A1L215C20</f>
        <v>153.33333333333334</v>
      </c>
      <c r="AD22" s="16" t="s">
        <v>9052</v>
      </c>
      <c r="AE22" s="21">
        <f>A1L215C19</f>
        <v>124.33333333333333</v>
      </c>
      <c r="AF22" s="16" t="s">
        <v>9053</v>
      </c>
      <c r="AG22" s="21">
        <f>IF(OR(B3L815C13=0,B3L815C14=0),0,1+(B3L815C13/B3L815C14))</f>
        <v>2.2332439678284182</v>
      </c>
      <c r="AH22" s="16" t="s">
        <v>9054</v>
      </c>
      <c r="AI22" s="15">
        <f>A1L215C11</f>
        <v>259</v>
      </c>
      <c r="AJ22" s="16" t="s">
        <v>9055</v>
      </c>
      <c r="AK22" s="15">
        <f>A1L215C10</f>
        <v>151</v>
      </c>
      <c r="AL22" s="16" t="s">
        <v>9056</v>
      </c>
      <c r="AM22" s="21">
        <f>IF(OR(B3L815C16=0,B3L815C17=0),0,1+(B3L815C16/B3L815C17))</f>
        <v>2.7152317880794703</v>
      </c>
      <c r="AN22" s="16" t="s">
        <v>9057</v>
      </c>
      <c r="AO22" s="21">
        <f>A1L215C23</f>
        <v>179.75</v>
      </c>
      <c r="AP22" s="16" t="s">
        <v>9058</v>
      </c>
      <c r="AQ22" s="15">
        <f>A1L215C22</f>
        <v>131</v>
      </c>
      <c r="AR22" s="16" t="s">
        <v>9059</v>
      </c>
      <c r="AS22" s="21">
        <f>IF(OR(B3L815C19=0,B3L815C20=0),0,1+(B3L815C19/B3L815C20))</f>
        <v>2.3721374045801529</v>
      </c>
      <c r="AT22" s="16" t="s">
        <v>9060</v>
      </c>
      <c r="AU22" s="15">
        <f>A1L215C14</f>
        <v>278</v>
      </c>
      <c r="AV22" s="16" t="s">
        <v>9061</v>
      </c>
      <c r="AW22" s="15">
        <f>A1L215C13</f>
        <v>134</v>
      </c>
      <c r="AX22" s="16" t="s">
        <v>9062</v>
      </c>
      <c r="AY22" s="21">
        <f>IF(OR(B3L815C22=0,B3L815C23=0),0,1+(B3L815C22/B3L815C23))</f>
        <v>3.0746268656716418</v>
      </c>
      <c r="AZ22" s="16" t="s">
        <v>9063</v>
      </c>
      <c r="BA22" s="21">
        <f>A1L215C26</f>
        <v>199.4</v>
      </c>
      <c r="BB22" s="16" t="s">
        <v>9064</v>
      </c>
      <c r="BC22" s="21">
        <f>A1L215C25</f>
        <v>131.6</v>
      </c>
      <c r="BD22" s="16" t="s">
        <v>9065</v>
      </c>
      <c r="BE22" s="21">
        <f>IF(OR(B3L815C25=0,B3L815C26=0),0,1+(B3L815C25/B3L815C26))</f>
        <v>2.5151975683890582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120998</v>
      </c>
      <c r="F23" s="16" t="s">
        <v>9067</v>
      </c>
      <c r="G23" s="15">
        <f>A1L216C1</f>
        <v>140544</v>
      </c>
      <c r="H23" s="16" t="s">
        <v>9068</v>
      </c>
      <c r="I23" s="21">
        <f>IF(OR(B3L816C1=0,B3L816C2=0),0,1+(B3L816C1/B3L816C2))</f>
        <v>1.8609261156648453</v>
      </c>
      <c r="J23" s="16" t="s">
        <v>9069</v>
      </c>
      <c r="K23" s="15">
        <f>A1L216C5</f>
        <v>112636</v>
      </c>
      <c r="L23" s="16" t="s">
        <v>9070</v>
      </c>
      <c r="M23" s="15">
        <f>A1L216C4</f>
        <v>133482</v>
      </c>
      <c r="N23" s="16" t="s">
        <v>9071</v>
      </c>
      <c r="O23" s="21">
        <f>IF(OR(B3L816C4=0,B3L816C5=0),0,1+(B3L816C4/B3L816C5))</f>
        <v>1.8438291305194707</v>
      </c>
      <c r="P23" s="16" t="s">
        <v>9072</v>
      </c>
      <c r="Q23" s="15">
        <f>A1L216C17</f>
        <v>116817</v>
      </c>
      <c r="R23" s="16" t="s">
        <v>9073</v>
      </c>
      <c r="S23" s="15">
        <f>A1L216C16</f>
        <v>137013</v>
      </c>
      <c r="T23" s="16" t="s">
        <v>9074</v>
      </c>
      <c r="U23" s="21">
        <f>IF(OR(B3L816C7=0,B3L816C8=0),0,1+(B3L816C7/B3L816C8))</f>
        <v>1.8525979286637035</v>
      </c>
      <c r="V23" s="16" t="s">
        <v>9075</v>
      </c>
      <c r="W23" s="15">
        <f>A1L216C8</f>
        <v>120942</v>
      </c>
      <c r="X23" s="16" t="s">
        <v>9076</v>
      </c>
      <c r="Y23" s="15">
        <f>A1L216C7</f>
        <v>139526</v>
      </c>
      <c r="Z23" s="16" t="s">
        <v>9077</v>
      </c>
      <c r="AA23" s="21">
        <f>IF(OR(B3L816C10=0,B3L816C11=0),0,1+(B3L816C10/B3L816C11))</f>
        <v>1.8668061866605508</v>
      </c>
      <c r="AB23" s="16" t="s">
        <v>9078</v>
      </c>
      <c r="AC23" s="15">
        <f>A1L216C20</f>
        <v>118192</v>
      </c>
      <c r="AD23" s="16" t="s">
        <v>9079</v>
      </c>
      <c r="AE23" s="15">
        <f>A1L216C19</f>
        <v>137850.66666666666</v>
      </c>
      <c r="AF23" s="16" t="s">
        <v>9080</v>
      </c>
      <c r="AG23" s="21">
        <f>IF(OR(B3L816C13=0,B3L816C14=0),0,1+(B3L816C13/B3L816C14))</f>
        <v>1.8573915734901536</v>
      </c>
      <c r="AH23" s="16" t="s">
        <v>9081</v>
      </c>
      <c r="AI23" s="15">
        <f>A1L216C11</f>
        <v>111394</v>
      </c>
      <c r="AJ23" s="16" t="s">
        <v>9082</v>
      </c>
      <c r="AK23" s="15">
        <f>A1L216C10</f>
        <v>134366</v>
      </c>
      <c r="AL23" s="16" t="s">
        <v>9083</v>
      </c>
      <c r="AM23" s="21">
        <f>IF(OR(B3L816C16=0,B3L816C17=0),0,1+(B3L816C16/B3L816C17))</f>
        <v>1.8290341306580533</v>
      </c>
      <c r="AN23" s="16" t="s">
        <v>9084</v>
      </c>
      <c r="AO23" s="15">
        <f>A1L216C23</f>
        <v>116492.5</v>
      </c>
      <c r="AP23" s="16" t="s">
        <v>9085</v>
      </c>
      <c r="AQ23" s="15">
        <f>A1L216C22</f>
        <v>136979.5</v>
      </c>
      <c r="AR23" s="16" t="s">
        <v>9086</v>
      </c>
      <c r="AS23" s="21">
        <f>IF(OR(B3L816C19=0,B3L816C20=0),0,1+(B3L816C19/B3L816C20))</f>
        <v>1.8504374742205951</v>
      </c>
      <c r="AT23" s="16" t="s">
        <v>9087</v>
      </c>
      <c r="AU23" s="15">
        <f>A1L216C14</f>
        <v>118061</v>
      </c>
      <c r="AV23" s="16" t="s">
        <v>9088</v>
      </c>
      <c r="AW23" s="15">
        <f>A1L216C13</f>
        <v>137792</v>
      </c>
      <c r="AX23" s="16" t="s">
        <v>9089</v>
      </c>
      <c r="AY23" s="21">
        <f>IF(OR(B3L816C22=0,B3L816C23=0),0,1+(B3L816C22/B3L816C23))</f>
        <v>1.8568059103576404</v>
      </c>
      <c r="AZ23" s="16" t="s">
        <v>9090</v>
      </c>
      <c r="BA23" s="15">
        <f>A1L216C26</f>
        <v>116806.2</v>
      </c>
      <c r="BB23" s="16" t="s">
        <v>9091</v>
      </c>
      <c r="BC23" s="15">
        <f>A1L216C25</f>
        <v>137142</v>
      </c>
      <c r="BD23" s="16" t="s">
        <v>9092</v>
      </c>
      <c r="BE23" s="21">
        <f>IF(OR(B3L816C25=0,B3L816C26=0),0,1+(B3L816C25/B3L816C26))</f>
        <v>1.8517171982324889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3457</v>
      </c>
      <c r="F25" s="16" t="s">
        <v>9121</v>
      </c>
      <c r="G25" s="15">
        <f>A1L218C1</f>
        <v>3618</v>
      </c>
      <c r="H25" s="16" t="s">
        <v>9122</v>
      </c>
      <c r="I25" s="21">
        <f>IF(OR(B3L818C1=0,B3L818C2=0),0,1+(B3L818C1/B3L818C2))</f>
        <v>1.9555002763957989</v>
      </c>
      <c r="J25" s="16" t="s">
        <v>9123</v>
      </c>
      <c r="K25" s="15">
        <f>A1L218C5</f>
        <v>3893</v>
      </c>
      <c r="L25" s="16" t="s">
        <v>9124</v>
      </c>
      <c r="M25" s="15">
        <f>A1L218C4</f>
        <v>3566</v>
      </c>
      <c r="N25" s="16" t="s">
        <v>9125</v>
      </c>
      <c r="O25" s="21">
        <f>IF(OR(B3L818C4=0,B3L818C5=0),0,1+(B3L818C4/B3L818C5))</f>
        <v>2.0916993830622546</v>
      </c>
      <c r="P25" s="16" t="s">
        <v>9126</v>
      </c>
      <c r="Q25" s="15">
        <f>A1L218C17</f>
        <v>3675</v>
      </c>
      <c r="R25" s="16" t="s">
        <v>9127</v>
      </c>
      <c r="S25" s="15">
        <f>A1L218C16</f>
        <v>3592</v>
      </c>
      <c r="T25" s="16" t="s">
        <v>9128</v>
      </c>
      <c r="U25" s="21">
        <f>IF(OR(B3L818C7=0,B3L818C8=0),0,1+(B3L818C7/B3L818C8))</f>
        <v>2.0231069042316259</v>
      </c>
      <c r="V25" s="16" t="s">
        <v>9129</v>
      </c>
      <c r="W25" s="15">
        <f>A1L218C8</f>
        <v>2728</v>
      </c>
      <c r="X25" s="16" t="s">
        <v>9130</v>
      </c>
      <c r="Y25" s="15">
        <f>A1L218C7</f>
        <v>3444</v>
      </c>
      <c r="Z25" s="16" t="s">
        <v>9131</v>
      </c>
      <c r="AA25" s="21">
        <f>IF(OR(B3L818C10=0,B3L818C11=0),0,1+(B3L818C10/B3L818C11))</f>
        <v>1.7921022067363532</v>
      </c>
      <c r="AB25" s="16" t="s">
        <v>9132</v>
      </c>
      <c r="AC25" s="15">
        <f>A1L218C20</f>
        <v>3359.3333333333335</v>
      </c>
      <c r="AD25" s="16" t="s">
        <v>9133</v>
      </c>
      <c r="AE25" s="15">
        <f>A1L218C19</f>
        <v>3542.6666666666665</v>
      </c>
      <c r="AF25" s="16" t="s">
        <v>9134</v>
      </c>
      <c r="AG25" s="21">
        <f>IF(OR(B3L818C13=0,B3L818C14=0),0,1+(B3L818C13/B3L818C14))</f>
        <v>1.94824990590892</v>
      </c>
      <c r="AH25" s="16" t="s">
        <v>9135</v>
      </c>
      <c r="AI25" s="15">
        <f>A1L218C11</f>
        <v>1836</v>
      </c>
      <c r="AJ25" s="16" t="s">
        <v>9136</v>
      </c>
      <c r="AK25" s="15">
        <f>A1L218C10</f>
        <v>3869</v>
      </c>
      <c r="AL25" s="16" t="s">
        <v>9137</v>
      </c>
      <c r="AM25" s="21">
        <f>IF(OR(B3L818C16=0,B3L818C17=0),0,1+(B3L818C16/B3L818C17))</f>
        <v>1.4745412251227707</v>
      </c>
      <c r="AN25" s="16" t="s">
        <v>9138</v>
      </c>
      <c r="AO25" s="15">
        <f>A1L218C23</f>
        <v>2978.5</v>
      </c>
      <c r="AP25" s="16" t="s">
        <v>9139</v>
      </c>
      <c r="AQ25" s="15">
        <f>A1L218C22</f>
        <v>3624.25</v>
      </c>
      <c r="AR25" s="16" t="s">
        <v>9140</v>
      </c>
      <c r="AS25" s="21">
        <f>IF(OR(B3L818C19=0,B3L818C20=0),0,1+(B3L818C19/B3L818C20))</f>
        <v>1.821825205214872</v>
      </c>
      <c r="AT25" s="16" t="s">
        <v>9141</v>
      </c>
      <c r="AU25" s="15">
        <f>A1L218C14</f>
        <v>1475</v>
      </c>
      <c r="AV25" s="16" t="s">
        <v>9142</v>
      </c>
      <c r="AW25" s="15">
        <f>A1L218C13</f>
        <v>3558</v>
      </c>
      <c r="AX25" s="16" t="s">
        <v>9143</v>
      </c>
      <c r="AY25" s="21">
        <f>IF(OR(B3L818C22=0,B3L818C23=0),0,1+(B3L818C22/B3L818C23))</f>
        <v>1.4145587408656548</v>
      </c>
      <c r="AZ25" s="16" t="s">
        <v>9144</v>
      </c>
      <c r="BA25" s="15">
        <f>A1L218C26</f>
        <v>2677.8</v>
      </c>
      <c r="BB25" s="16" t="s">
        <v>9145</v>
      </c>
      <c r="BC25" s="15">
        <f>A1L218C25</f>
        <v>3611</v>
      </c>
      <c r="BD25" s="16" t="s">
        <v>9146</v>
      </c>
      <c r="BE25" s="21">
        <f>IF(OR(B3L818C25=0,B3L818C26=0),0,1+(B3L818C25/B3L818C26))</f>
        <v>1.7415674328440875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10240</v>
      </c>
      <c r="F26" s="16" t="s">
        <v>9148</v>
      </c>
      <c r="G26" s="15">
        <f>A1L219C1</f>
        <v>18426</v>
      </c>
      <c r="H26" s="16" t="s">
        <v>9149</v>
      </c>
      <c r="I26" s="21">
        <f>IF(OR(B3L819C1=0,B3L819C2=0),0,1+(B3L819C1/B3L819C2))</f>
        <v>1.5557364593509173</v>
      </c>
      <c r="J26" s="16" t="s">
        <v>9150</v>
      </c>
      <c r="K26" s="15">
        <f>A1L219C5</f>
        <v>9935</v>
      </c>
      <c r="L26" s="16" t="s">
        <v>9151</v>
      </c>
      <c r="M26" s="15">
        <f>A1L219C4</f>
        <v>16845</v>
      </c>
      <c r="N26" s="16" t="s">
        <v>9152</v>
      </c>
      <c r="O26" s="21">
        <f>IF(OR(B3L819C4=0,B3L819C5=0),0,1+(B3L819C4/B3L819C5))</f>
        <v>1.5897892549718016</v>
      </c>
      <c r="P26" s="16" t="s">
        <v>9153</v>
      </c>
      <c r="Q26" s="15">
        <f>A1L219C17</f>
        <v>10087.5</v>
      </c>
      <c r="R26" s="16" t="s">
        <v>9154</v>
      </c>
      <c r="S26" s="15">
        <f>A1L219C16</f>
        <v>17635.5</v>
      </c>
      <c r="T26" s="16" t="s">
        <v>9155</v>
      </c>
      <c r="U26" s="21">
        <f>IF(OR(B3L819C7=0,B3L819C8=0),0,1+(B3L819C7/B3L819C8))</f>
        <v>1.5719996597771542</v>
      </c>
      <c r="V26" s="16" t="s">
        <v>9156</v>
      </c>
      <c r="W26" s="15">
        <f>A1L219C8</f>
        <v>11750</v>
      </c>
      <c r="X26" s="16" t="s">
        <v>9157</v>
      </c>
      <c r="Y26" s="15">
        <f>A1L219C7</f>
        <v>18967</v>
      </c>
      <c r="Z26" s="16" t="s">
        <v>9158</v>
      </c>
      <c r="AA26" s="21">
        <f>IF(OR(B3L819C10=0,B3L819C11=0),0,1+(B3L819C10/B3L819C11))</f>
        <v>1.6194970211419835</v>
      </c>
      <c r="AB26" s="16" t="s">
        <v>9159</v>
      </c>
      <c r="AC26" s="15">
        <f>A1L219C20</f>
        <v>10641.666666666666</v>
      </c>
      <c r="AD26" s="16" t="s">
        <v>9160</v>
      </c>
      <c r="AE26" s="15">
        <f>A1L219C19</f>
        <v>18079.333333333332</v>
      </c>
      <c r="AF26" s="16" t="s">
        <v>9161</v>
      </c>
      <c r="AG26" s="21">
        <f>IF(OR(B3L819C13=0,B3L819C14=0),0,1+(B3L819C13/B3L819C14))</f>
        <v>1.5886094620008113</v>
      </c>
      <c r="AH26" s="16" t="s">
        <v>9162</v>
      </c>
      <c r="AI26" s="15">
        <f>A1L219C11</f>
        <v>8640</v>
      </c>
      <c r="AJ26" s="16" t="s">
        <v>9163</v>
      </c>
      <c r="AK26" s="15">
        <f>A1L219C10</f>
        <v>16675</v>
      </c>
      <c r="AL26" s="16" t="s">
        <v>9164</v>
      </c>
      <c r="AM26" s="21">
        <f>IF(OR(B3L819C16=0,B3L819C17=0),0,1+(B3L819C16/B3L819C17))</f>
        <v>1.5181409295352324</v>
      </c>
      <c r="AN26" s="16" t="s">
        <v>9165</v>
      </c>
      <c r="AO26" s="15">
        <f>A1L219C23</f>
        <v>10141.25</v>
      </c>
      <c r="AP26" s="16" t="s">
        <v>9166</v>
      </c>
      <c r="AQ26" s="15">
        <f>A1L219C22</f>
        <v>17728.25</v>
      </c>
      <c r="AR26" s="16" t="s">
        <v>9167</v>
      </c>
      <c r="AS26" s="21">
        <f>IF(OR(B3L819C19=0,B3L819C20=0),0,1+(B3L819C19/B3L819C20))</f>
        <v>1.5720389773384289</v>
      </c>
      <c r="AT26" s="16" t="s">
        <v>9168</v>
      </c>
      <c r="AU26" s="15">
        <f>A1L219C14</f>
        <v>6234</v>
      </c>
      <c r="AV26" s="16" t="s">
        <v>9169</v>
      </c>
      <c r="AW26" s="15">
        <f>A1L219C13</f>
        <v>14137</v>
      </c>
      <c r="AX26" s="16" t="s">
        <v>9170</v>
      </c>
      <c r="AY26" s="21">
        <f>IF(OR(B3L819C22=0,B3L819C23=0),0,1+(B3L819C22/B3L819C23))</f>
        <v>1.4409705029355591</v>
      </c>
      <c r="AZ26" s="16" t="s">
        <v>9171</v>
      </c>
      <c r="BA26" s="15">
        <f>A1L219C26</f>
        <v>9359.7999999999993</v>
      </c>
      <c r="BB26" s="16" t="s">
        <v>9172</v>
      </c>
      <c r="BC26" s="15">
        <f>A1L219C25</f>
        <v>17010</v>
      </c>
      <c r="BD26" s="16" t="s">
        <v>9173</v>
      </c>
      <c r="BE26" s="21">
        <f>IF(OR(B3L819C25=0,B3L819C26=0),0,1+(B3L819C25/B3L819C26))</f>
        <v>1.5502527924750147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28310</v>
      </c>
      <c r="F27" s="16" t="s">
        <v>9175</v>
      </c>
      <c r="G27" s="15">
        <f>A1L220C1</f>
        <v>28557</v>
      </c>
      <c r="H27" s="16" t="s">
        <v>9176</v>
      </c>
      <c r="I27" s="21">
        <f>IF(OR(B3L820C1=0,B3L820C2=0),0,1+(B3L820C1/B3L820C2))</f>
        <v>1.9913506320691949</v>
      </c>
      <c r="J27" s="16" t="s">
        <v>9177</v>
      </c>
      <c r="K27" s="15">
        <f>A1L220C5</f>
        <v>18103</v>
      </c>
      <c r="L27" s="16" t="s">
        <v>9178</v>
      </c>
      <c r="M27" s="15">
        <f>A1L220C4</f>
        <v>18315</v>
      </c>
      <c r="N27" s="16" t="s">
        <v>9179</v>
      </c>
      <c r="O27" s="21">
        <f>IF(OR(B3L820C4=0,B3L820C5=0),0,1+(B3L820C4/B3L820C5))</f>
        <v>1.9884247884247883</v>
      </c>
      <c r="P27" s="16" t="s">
        <v>9180</v>
      </c>
      <c r="Q27" s="15">
        <f>A1L220C17</f>
        <v>23206.5</v>
      </c>
      <c r="R27" s="16" t="s">
        <v>9181</v>
      </c>
      <c r="S27" s="15">
        <f>A1L220C16</f>
        <v>23436</v>
      </c>
      <c r="T27" s="16" t="s">
        <v>9182</v>
      </c>
      <c r="U27" s="21">
        <f>IF(OR(B3L820C7=0,B3L820C8=0),0,1+(B3L820C7/B3L820C8))</f>
        <v>1.9902073732718892</v>
      </c>
      <c r="V27" s="16" t="s">
        <v>9183</v>
      </c>
      <c r="W27" s="15">
        <f>A1L220C8</f>
        <v>27112</v>
      </c>
      <c r="X27" s="16" t="s">
        <v>9184</v>
      </c>
      <c r="Y27" s="15">
        <f>A1L220C7</f>
        <v>27319</v>
      </c>
      <c r="Z27" s="16" t="s">
        <v>9185</v>
      </c>
      <c r="AA27" s="21">
        <f>IF(OR(B3L820C10=0,B3L820C11=0),0,1+(B3L820C10/B3L820C11))</f>
        <v>1.9924228558878436</v>
      </c>
      <c r="AB27" s="16" t="s">
        <v>9186</v>
      </c>
      <c r="AC27" s="15">
        <f>A1L220C20</f>
        <v>24508.333333333332</v>
      </c>
      <c r="AD27" s="16" t="s">
        <v>9187</v>
      </c>
      <c r="AE27" s="15">
        <f>A1L220C19</f>
        <v>24730.333333333332</v>
      </c>
      <c r="AF27" s="16" t="s">
        <v>9188</v>
      </c>
      <c r="AG27" s="21">
        <f>IF(OR(B3L820C13=0,B3L820C14=0),0,1+(B3L820C13/B3L820C14))</f>
        <v>1.9910231699262715</v>
      </c>
      <c r="AH27" s="16" t="s">
        <v>9189</v>
      </c>
      <c r="AI27" s="15">
        <f>A1L220C11</f>
        <v>27202</v>
      </c>
      <c r="AJ27" s="16" t="s">
        <v>9190</v>
      </c>
      <c r="AK27" s="15">
        <f>A1L220C10</f>
        <v>27527</v>
      </c>
      <c r="AL27" s="16" t="s">
        <v>9191</v>
      </c>
      <c r="AM27" s="21">
        <f>IF(OR(B3L820C16=0,B3L820C17=0),0,1+(B3L820C16/B3L820C17))</f>
        <v>1.9881934101064409</v>
      </c>
      <c r="AN27" s="16" t="s">
        <v>9192</v>
      </c>
      <c r="AO27" s="15">
        <f>A1L220C23</f>
        <v>25181.75</v>
      </c>
      <c r="AP27" s="16" t="s">
        <v>9193</v>
      </c>
      <c r="AQ27" s="15">
        <f>A1L220C22</f>
        <v>25429.5</v>
      </c>
      <c r="AR27" s="16" t="s">
        <v>9194</v>
      </c>
      <c r="AS27" s="21">
        <f>IF(OR(B3L820C19=0,B3L820C20=0),0,1+(B3L820C19/B3L820C20))</f>
        <v>1.9902573782418058</v>
      </c>
      <c r="AT27" s="16" t="s">
        <v>9195</v>
      </c>
      <c r="AU27" s="15">
        <f>A1L220C14</f>
        <v>28347</v>
      </c>
      <c r="AV27" s="16" t="s">
        <v>9196</v>
      </c>
      <c r="AW27" s="15">
        <f>A1L220C13</f>
        <v>28174</v>
      </c>
      <c r="AX27" s="16" t="s">
        <v>9197</v>
      </c>
      <c r="AY27" s="21">
        <f>IF(OR(B3L820C22=0,B3L820C23=0),0,1+(B3L820C22/B3L820C23))</f>
        <v>2.006140413146873</v>
      </c>
      <c r="AZ27" s="16" t="s">
        <v>9198</v>
      </c>
      <c r="BA27" s="15">
        <f>A1L220C26</f>
        <v>25814.799999999999</v>
      </c>
      <c r="BB27" s="16" t="s">
        <v>9199</v>
      </c>
      <c r="BC27" s="15">
        <f>A1L220C25</f>
        <v>25978.400000000001</v>
      </c>
      <c r="BD27" s="16" t="s">
        <v>9200</v>
      </c>
      <c r="BE27" s="21">
        <f>IF(OR(B3L820C25=0,B3L820C26=0),0,1+(B3L820C25/B3L820C26))</f>
        <v>1.9937024605056508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850</v>
      </c>
      <c r="F28" s="16" t="s">
        <v>9202</v>
      </c>
      <c r="G28" s="15">
        <f>A1L221C1</f>
        <v>821</v>
      </c>
      <c r="H28" s="16" t="s">
        <v>9203</v>
      </c>
      <c r="I28" s="21">
        <f>IF(OR(B3L821C1=0,B3L821C2=0),0,1+(B3L821C1/B3L821C2))</f>
        <v>2.0353227771010962</v>
      </c>
      <c r="J28" s="16" t="s">
        <v>9204</v>
      </c>
      <c r="K28" s="15">
        <f>A1L221C5</f>
        <v>1784</v>
      </c>
      <c r="L28" s="16" t="s">
        <v>9205</v>
      </c>
      <c r="M28" s="15">
        <f>A1L221C4</f>
        <v>1754</v>
      </c>
      <c r="N28" s="16" t="s">
        <v>9206</v>
      </c>
      <c r="O28" s="21">
        <f>IF(OR(B3L821C4=0,B3L821C5=0),0,1+(B3L821C4/B3L821C5))</f>
        <v>2.0171037628278219</v>
      </c>
      <c r="P28" s="16" t="s">
        <v>9207</v>
      </c>
      <c r="Q28" s="15">
        <f>A1L221C17</f>
        <v>1317</v>
      </c>
      <c r="R28" s="16" t="s">
        <v>9208</v>
      </c>
      <c r="S28" s="15">
        <f>A1L221C16</f>
        <v>1287.5</v>
      </c>
      <c r="T28" s="16" t="s">
        <v>9209</v>
      </c>
      <c r="U28" s="21">
        <f>IF(OR(B3L821C7=0,B3L821C8=0),0,1+(B3L821C7/B3L821C8))</f>
        <v>2.0229126213592235</v>
      </c>
      <c r="V28" s="16" t="s">
        <v>9210</v>
      </c>
      <c r="W28" s="15">
        <f>A1L221C8</f>
        <v>2928</v>
      </c>
      <c r="X28" s="16" t="s">
        <v>9211</v>
      </c>
      <c r="Y28" s="15">
        <f>A1L221C7</f>
        <v>3029</v>
      </c>
      <c r="Z28" s="16" t="s">
        <v>9212</v>
      </c>
      <c r="AA28" s="21">
        <f>IF(OR(B3L821C10=0,B3L821C11=0),0,1+(B3L821C10/B3L821C11))</f>
        <v>1.9666556619346318</v>
      </c>
      <c r="AB28" s="16" t="s">
        <v>9213</v>
      </c>
      <c r="AC28" s="15">
        <f>A1L221C20</f>
        <v>1854</v>
      </c>
      <c r="AD28" s="16" t="s">
        <v>9214</v>
      </c>
      <c r="AE28" s="15">
        <f>A1L221C19</f>
        <v>1868</v>
      </c>
      <c r="AF28" s="16" t="s">
        <v>9215</v>
      </c>
      <c r="AG28" s="21">
        <f>IF(OR(B3L821C13=0,B3L821C14=0),0,1+(B3L821C13/B3L821C14))</f>
        <v>1.992505353319058</v>
      </c>
      <c r="AH28" s="16" t="s">
        <v>9216</v>
      </c>
      <c r="AI28" s="15">
        <f>A1L221C11</f>
        <v>3181</v>
      </c>
      <c r="AJ28" s="16" t="s">
        <v>9217</v>
      </c>
      <c r="AK28" s="15">
        <f>A1L221C10</f>
        <v>2999</v>
      </c>
      <c r="AL28" s="16" t="s">
        <v>9218</v>
      </c>
      <c r="AM28" s="21">
        <f>IF(OR(B3L821C16=0,B3L821C17=0),0,1+(B3L821C16/B3L821C17))</f>
        <v>2.0606868956318776</v>
      </c>
      <c r="AN28" s="16" t="s">
        <v>9219</v>
      </c>
      <c r="AO28" s="15">
        <f>A1L221C23</f>
        <v>2185.75</v>
      </c>
      <c r="AP28" s="16" t="s">
        <v>9220</v>
      </c>
      <c r="AQ28" s="15">
        <f>A1L221C22</f>
        <v>2150.75</v>
      </c>
      <c r="AR28" s="16" t="s">
        <v>9221</v>
      </c>
      <c r="AS28" s="21">
        <f>IF(OR(B3L821C19=0,B3L821C20=0),0,1+(B3L821C19/B3L821C20))</f>
        <v>2.0162733930024412</v>
      </c>
      <c r="AT28" s="16" t="s">
        <v>9222</v>
      </c>
      <c r="AU28" s="15">
        <f>A1L221C14</f>
        <v>1924</v>
      </c>
      <c r="AV28" s="16" t="s">
        <v>9223</v>
      </c>
      <c r="AW28" s="15">
        <f>A1L221C13</f>
        <v>1868</v>
      </c>
      <c r="AX28" s="16" t="s">
        <v>9224</v>
      </c>
      <c r="AY28" s="21">
        <f>IF(OR(B3L821C22=0,B3L821C23=0),0,1+(B3L821C22/B3L821C23))</f>
        <v>2.029978586723769</v>
      </c>
      <c r="AZ28" s="16" t="s">
        <v>9225</v>
      </c>
      <c r="BA28" s="15">
        <f>A1L221C26</f>
        <v>2133.4</v>
      </c>
      <c r="BB28" s="16" t="s">
        <v>9226</v>
      </c>
      <c r="BC28" s="15">
        <f>A1L221C25</f>
        <v>2094.1999999999998</v>
      </c>
      <c r="BD28" s="16" t="s">
        <v>9227</v>
      </c>
      <c r="BE28" s="21">
        <f>IF(OR(B3L821C25=0,B3L821C26=0),0,1+(B3L821C25/B3L821C26))</f>
        <v>2.0187183650081177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39778</v>
      </c>
      <c r="F29" s="16" t="s">
        <v>9229</v>
      </c>
      <c r="G29" s="15">
        <f>A1L222C1</f>
        <v>37173</v>
      </c>
      <c r="H29" s="16" t="s">
        <v>9230</v>
      </c>
      <c r="I29" s="21">
        <f>IF(OR(B3L822C1=0,B3L822C2=0),0,1+(B3L822C1/B3L822C2))</f>
        <v>2.0700777445995753</v>
      </c>
      <c r="J29" s="16" t="s">
        <v>9231</v>
      </c>
      <c r="K29" s="15">
        <f>A1L222C5</f>
        <v>35933</v>
      </c>
      <c r="L29" s="16" t="s">
        <v>9232</v>
      </c>
      <c r="M29" s="15">
        <f>A1L222C4</f>
        <v>33427</v>
      </c>
      <c r="N29" s="16" t="s">
        <v>9233</v>
      </c>
      <c r="O29" s="21">
        <f>IF(OR(B3L822C4=0,B3L822C5=0),0,1+(B3L822C4/B3L822C5))</f>
        <v>2.0749693361653754</v>
      </c>
      <c r="P29" s="16" t="s">
        <v>9234</v>
      </c>
      <c r="Q29" s="15">
        <f>A1L222C17</f>
        <v>37855.5</v>
      </c>
      <c r="R29" s="16" t="s">
        <v>9235</v>
      </c>
      <c r="S29" s="15">
        <f>A1L222C16</f>
        <v>35300</v>
      </c>
      <c r="T29" s="16" t="s">
        <v>9236</v>
      </c>
      <c r="U29" s="21">
        <f>IF(OR(B3L822C7=0,B3L822C8=0),0,1+(B3L822C7/B3L822C8))</f>
        <v>2.0723937677053827</v>
      </c>
      <c r="V29" s="16" t="s">
        <v>9237</v>
      </c>
      <c r="W29" s="15">
        <f>A1L222C8</f>
        <v>40736</v>
      </c>
      <c r="X29" s="16" t="s">
        <v>9238</v>
      </c>
      <c r="Y29" s="15">
        <f>A1L222C7</f>
        <v>39721</v>
      </c>
      <c r="Z29" s="16" t="s">
        <v>9239</v>
      </c>
      <c r="AA29" s="21">
        <f>IF(OR(B3L822C10=0,B3L822C11=0),0,1+(B3L822C10/B3L822C11))</f>
        <v>2.0255532338057955</v>
      </c>
      <c r="AB29" s="16" t="s">
        <v>9240</v>
      </c>
      <c r="AC29" s="15">
        <f>A1L222C20</f>
        <v>38815.666666666664</v>
      </c>
      <c r="AD29" s="16" t="s">
        <v>9241</v>
      </c>
      <c r="AE29" s="15">
        <f>A1L222C19</f>
        <v>36773.666666666664</v>
      </c>
      <c r="AF29" s="16" t="s">
        <v>9242</v>
      </c>
      <c r="AG29" s="21">
        <f>IF(OR(B3L822C13=0,B3L822C14=0),0,1+(B3L822C13/B3L822C14))</f>
        <v>2.055528865764451</v>
      </c>
      <c r="AH29" s="16" t="s">
        <v>9243</v>
      </c>
      <c r="AI29" s="15">
        <f>A1L222C11</f>
        <v>44935</v>
      </c>
      <c r="AJ29" s="16" t="s">
        <v>9244</v>
      </c>
      <c r="AK29" s="15">
        <f>A1L222C10</f>
        <v>43155</v>
      </c>
      <c r="AL29" s="16" t="s">
        <v>9245</v>
      </c>
      <c r="AM29" s="21">
        <f>IF(OR(B3L822C16=0,B3L822C17=0),0,1+(B3L822C16/B3L822C17))</f>
        <v>2.0412466689838951</v>
      </c>
      <c r="AN29" s="16" t="s">
        <v>9246</v>
      </c>
      <c r="AO29" s="15">
        <f>A1L222C23</f>
        <v>40345.5</v>
      </c>
      <c r="AP29" s="16" t="s">
        <v>9247</v>
      </c>
      <c r="AQ29" s="15">
        <f>A1L222C22</f>
        <v>38369</v>
      </c>
      <c r="AR29" s="16" t="s">
        <v>9248</v>
      </c>
      <c r="AS29" s="21">
        <f>IF(OR(B3L822C19=0,B3L822C20=0),0,1+(B3L822C19/B3L822C20))</f>
        <v>2.0515129401339625</v>
      </c>
      <c r="AT29" s="16" t="s">
        <v>9249</v>
      </c>
      <c r="AU29" s="15">
        <f>A1L222C14</f>
        <v>47239</v>
      </c>
      <c r="AV29" s="16" t="s">
        <v>9250</v>
      </c>
      <c r="AW29" s="15">
        <f>A1L222C13</f>
        <v>46521</v>
      </c>
      <c r="AX29" s="16" t="s">
        <v>9251</v>
      </c>
      <c r="AY29" s="21">
        <f>IF(OR(B3L822C22=0,B3L822C23=0),0,1+(B3L822C22/B3L822C23))</f>
        <v>2.0154338900711508</v>
      </c>
      <c r="AZ29" s="16" t="s">
        <v>9252</v>
      </c>
      <c r="BA29" s="15">
        <f>A1L222C26</f>
        <v>41724.199999999997</v>
      </c>
      <c r="BB29" s="16" t="s">
        <v>9253</v>
      </c>
      <c r="BC29" s="15">
        <f>A1L222C25</f>
        <v>39999.4</v>
      </c>
      <c r="BD29" s="16" t="s">
        <v>9254</v>
      </c>
      <c r="BE29" s="21">
        <f>IF(OR(B3L822C25=0,B3L822C26=0),0,1+(B3L822C25/B3L822C26))</f>
        <v>2.0431206468097018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214</v>
      </c>
      <c r="F30" s="16" t="s">
        <v>9256</v>
      </c>
      <c r="G30" s="15">
        <f>A1L223C1</f>
        <v>208</v>
      </c>
      <c r="H30" s="16" t="s">
        <v>9257</v>
      </c>
      <c r="I30" s="21">
        <f>IF(OR(B3L823C1=0,B3L823C2=0),0,1+(B3L823C1/B3L823C2))</f>
        <v>2.0288461538461537</v>
      </c>
      <c r="J30" s="16" t="s">
        <v>9258</v>
      </c>
      <c r="K30" s="15">
        <f>A1L223C5</f>
        <v>60</v>
      </c>
      <c r="L30" s="16" t="s">
        <v>9259</v>
      </c>
      <c r="M30" s="15">
        <f>A1L223C4</f>
        <v>57</v>
      </c>
      <c r="N30" s="16" t="s">
        <v>9260</v>
      </c>
      <c r="O30" s="21">
        <f>IF(OR(B3L823C4=0,B3L823C5=0),0,1+(B3L823C4/B3L823C5))</f>
        <v>2.0526315789473681</v>
      </c>
      <c r="P30" s="16" t="s">
        <v>9261</v>
      </c>
      <c r="Q30" s="15">
        <f>A1L223C17</f>
        <v>137</v>
      </c>
      <c r="R30" s="16" t="s">
        <v>9262</v>
      </c>
      <c r="S30" s="21">
        <f>A1L223C16</f>
        <v>132.5</v>
      </c>
      <c r="T30" s="16" t="s">
        <v>9263</v>
      </c>
      <c r="U30" s="21">
        <f>IF(OR(B3L823C7=0,B3L823C8=0),0,1+(B3L823C7/B3L823C8))</f>
        <v>2.0339622641509436</v>
      </c>
      <c r="V30" s="16" t="s">
        <v>9264</v>
      </c>
      <c r="W30" s="15">
        <f>A1L223C8</f>
        <v>91</v>
      </c>
      <c r="X30" s="16" t="s">
        <v>9265</v>
      </c>
      <c r="Y30" s="15">
        <f>A1L223C7</f>
        <v>67</v>
      </c>
      <c r="Z30" s="16" t="s">
        <v>9266</v>
      </c>
      <c r="AA30" s="21">
        <f>IF(OR(B3L823C10=0,B3L823C11=0),0,1+(B3L823C10/B3L823C11))</f>
        <v>2.3582089552238807</v>
      </c>
      <c r="AB30" s="16" t="s">
        <v>9267</v>
      </c>
      <c r="AC30" s="21">
        <f>A1L223C20</f>
        <v>121.66666666666667</v>
      </c>
      <c r="AD30" s="16" t="s">
        <v>9268</v>
      </c>
      <c r="AE30" s="21">
        <f>A1L223C19</f>
        <v>110.66666666666667</v>
      </c>
      <c r="AF30" s="16" t="s">
        <v>9269</v>
      </c>
      <c r="AG30" s="21">
        <f>IF(OR(B3L823C13=0,B3L823C14=0),0,1+(B3L823C13/B3L823C14))</f>
        <v>2.0993975903614457</v>
      </c>
      <c r="AH30" s="16" t="s">
        <v>9270</v>
      </c>
      <c r="AI30" s="15">
        <f>A1L223C11</f>
        <v>185</v>
      </c>
      <c r="AJ30" s="16" t="s">
        <v>9271</v>
      </c>
      <c r="AK30" s="15">
        <f>A1L223C10</f>
        <v>172</v>
      </c>
      <c r="AL30" s="16" t="s">
        <v>9272</v>
      </c>
      <c r="AM30" s="21">
        <f>IF(OR(B3L823C16=0,B3L823C17=0),0,1+(B3L823C16/B3L823C17))</f>
        <v>2.0755813953488369</v>
      </c>
      <c r="AN30" s="16" t="s">
        <v>9273</v>
      </c>
      <c r="AO30" s="21">
        <f>A1L223C23</f>
        <v>137.5</v>
      </c>
      <c r="AP30" s="16" t="s">
        <v>9274</v>
      </c>
      <c r="AQ30" s="15">
        <f>A1L223C22</f>
        <v>126</v>
      </c>
      <c r="AR30" s="16" t="s">
        <v>9275</v>
      </c>
      <c r="AS30" s="21">
        <f>IF(OR(B3L823C19=0,B3L823C20=0),0,1+(B3L823C19/B3L823C20))</f>
        <v>2.0912698412698409</v>
      </c>
      <c r="AT30" s="16" t="s">
        <v>9276</v>
      </c>
      <c r="AU30" s="15">
        <f>A1L223C14</f>
        <v>254</v>
      </c>
      <c r="AV30" s="16" t="s">
        <v>9277</v>
      </c>
      <c r="AW30" s="15">
        <f>A1L223C13</f>
        <v>232</v>
      </c>
      <c r="AX30" s="16" t="s">
        <v>9278</v>
      </c>
      <c r="AY30" s="21">
        <f>IF(OR(B3L823C22=0,B3L823C23=0),0,1+(B3L823C22/B3L823C23))</f>
        <v>2.0948275862068968</v>
      </c>
      <c r="AZ30" s="16" t="s">
        <v>9279</v>
      </c>
      <c r="BA30" s="21">
        <f>A1L223C26</f>
        <v>160.80000000000001</v>
      </c>
      <c r="BB30" s="16" t="s">
        <v>9280</v>
      </c>
      <c r="BC30" s="21">
        <f>A1L223C25</f>
        <v>147.19999999999999</v>
      </c>
      <c r="BD30" s="16" t="s">
        <v>9281</v>
      </c>
      <c r="BE30" s="21">
        <f>IF(OR(B3L823C25=0,B3L823C26=0),0,1+(B3L823C25/B3L823C26))</f>
        <v>2.0923913043478262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30581</v>
      </c>
      <c r="F31" s="16" t="s">
        <v>9283</v>
      </c>
      <c r="G31" s="15">
        <f>A1L224C1</f>
        <v>34329</v>
      </c>
      <c r="H31" s="16" t="s">
        <v>9284</v>
      </c>
      <c r="I31" s="21">
        <f>IF(OR(B3L824C1=0,B3L824C2=0),0,1+(B3L824C1/B3L824C2))</f>
        <v>1.8908211716041832</v>
      </c>
      <c r="J31" s="16" t="s">
        <v>9285</v>
      </c>
      <c r="K31" s="15">
        <f>A1L224C5</f>
        <v>27327</v>
      </c>
      <c r="L31" s="16" t="s">
        <v>9286</v>
      </c>
      <c r="M31" s="15">
        <f>A1L224C4</f>
        <v>30906</v>
      </c>
      <c r="N31" s="16" t="s">
        <v>9287</v>
      </c>
      <c r="O31" s="21">
        <f>IF(OR(B3L824C4=0,B3L824C5=0),0,1+(B3L824C4/B3L824C5))</f>
        <v>1.8841972432537371</v>
      </c>
      <c r="P31" s="16" t="s">
        <v>9288</v>
      </c>
      <c r="Q31" s="15">
        <f>A1L224C17</f>
        <v>28954</v>
      </c>
      <c r="R31" s="16" t="s">
        <v>9289</v>
      </c>
      <c r="S31" s="15">
        <f>A1L224C16</f>
        <v>32617.5</v>
      </c>
      <c r="T31" s="16" t="s">
        <v>9290</v>
      </c>
      <c r="U31" s="21">
        <f>IF(OR(B3L824C7=0,B3L824C8=0),0,1+(B3L824C7/B3L824C8))</f>
        <v>1.8876829922587568</v>
      </c>
      <c r="V31" s="16" t="s">
        <v>9291</v>
      </c>
      <c r="W31" s="15">
        <f>A1L224C8</f>
        <v>23451</v>
      </c>
      <c r="X31" s="16" t="s">
        <v>9292</v>
      </c>
      <c r="Y31" s="15">
        <f>A1L224C7</f>
        <v>28216</v>
      </c>
      <c r="Z31" s="16" t="s">
        <v>9293</v>
      </c>
      <c r="AA31" s="21">
        <f>IF(OR(B3L824C10=0,B3L824C11=0),0,1+(B3L824C10/B3L824C11))</f>
        <v>1.8311241848596542</v>
      </c>
      <c r="AB31" s="16" t="s">
        <v>9294</v>
      </c>
      <c r="AC31" s="15">
        <f>A1L224C20</f>
        <v>27119.666666666668</v>
      </c>
      <c r="AD31" s="16" t="s">
        <v>9295</v>
      </c>
      <c r="AE31" s="15">
        <f>A1L224C19</f>
        <v>31150.333333333332</v>
      </c>
      <c r="AF31" s="16" t="s">
        <v>9296</v>
      </c>
      <c r="AG31" s="21">
        <f>IF(OR(B3L824C13=0,B3L824C14=0),0,1+(B3L824C13/B3L824C14))</f>
        <v>1.8706059860247617</v>
      </c>
      <c r="AH31" s="16" t="s">
        <v>9297</v>
      </c>
      <c r="AI31" s="15">
        <f>A1L224C11</f>
        <v>20861</v>
      </c>
      <c r="AJ31" s="16" t="s">
        <v>9298</v>
      </c>
      <c r="AK31" s="15">
        <f>A1L224C10</f>
        <v>20828</v>
      </c>
      <c r="AL31" s="16" t="s">
        <v>9299</v>
      </c>
      <c r="AM31" s="21">
        <f>IF(OR(B3L824C16=0,B3L824C17=0),0,1+(B3L824C16/B3L824C17))</f>
        <v>2.0015844056078356</v>
      </c>
      <c r="AN31" s="16" t="s">
        <v>9300</v>
      </c>
      <c r="AO31" s="15">
        <f>A1L224C23</f>
        <v>25555</v>
      </c>
      <c r="AP31" s="16" t="s">
        <v>9301</v>
      </c>
      <c r="AQ31" s="15">
        <f>A1L224C22</f>
        <v>28569.75</v>
      </c>
      <c r="AR31" s="16" t="s">
        <v>9302</v>
      </c>
      <c r="AS31" s="21">
        <f>IF(OR(B3L824C19=0,B3L824C20=0),0,1+(B3L824C19/B3L824C20))</f>
        <v>1.8944775505560951</v>
      </c>
      <c r="AT31" s="16" t="s">
        <v>9303</v>
      </c>
      <c r="AU31" s="15">
        <f>A1L224C14</f>
        <v>50184</v>
      </c>
      <c r="AV31" s="16" t="s">
        <v>9304</v>
      </c>
      <c r="AW31" s="15">
        <f>A1L224C13</f>
        <v>53391</v>
      </c>
      <c r="AX31" s="16" t="s">
        <v>9305</v>
      </c>
      <c r="AY31" s="21">
        <f>IF(OR(B3L824C22=0,B3L824C23=0),0,1+(B3L824C22/B3L824C23))</f>
        <v>1.9399336966904535</v>
      </c>
      <c r="AZ31" s="16" t="s">
        <v>9306</v>
      </c>
      <c r="BA31" s="15">
        <f>A1L224C26</f>
        <v>30480.799999999999</v>
      </c>
      <c r="BB31" s="16" t="s">
        <v>9307</v>
      </c>
      <c r="BC31" s="15">
        <f>A1L224C25</f>
        <v>33534</v>
      </c>
      <c r="BD31" s="16" t="s">
        <v>9308</v>
      </c>
      <c r="BE31" s="21">
        <f>IF(OR(B3L824C25=0,B3L824C26=0),0,1+(B3L824C25/B3L824C26))</f>
        <v>1.9089521083079859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0</v>
      </c>
      <c r="L32" s="16" t="s">
        <v>9313</v>
      </c>
      <c r="M32" s="15">
        <f>A1L225C4</f>
        <v>0</v>
      </c>
      <c r="N32" s="16" t="s">
        <v>9314</v>
      </c>
      <c r="O32" s="15">
        <f>IF(OR(B3L825C4=0,B3L825C5=0),0,1+(B3L825C4/B3L825C5))</f>
        <v>0</v>
      </c>
      <c r="P32" s="16" t="s">
        <v>9315</v>
      </c>
      <c r="Q32" s="15">
        <f>A1L225C17</f>
        <v>0</v>
      </c>
      <c r="R32" s="16" t="s">
        <v>9316</v>
      </c>
      <c r="S32" s="15">
        <f>A1L225C16</f>
        <v>0</v>
      </c>
      <c r="T32" s="16" t="s">
        <v>9317</v>
      </c>
      <c r="U32" s="15">
        <f>IF(OR(B3L825C7=0,B3L825C8=0),0,1+(B3L825C7/B3L825C8))</f>
        <v>0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15">
        <f>A1L225C20</f>
        <v>0</v>
      </c>
      <c r="AD32" s="16" t="s">
        <v>9322</v>
      </c>
      <c r="AE32" s="15">
        <f>A1L225C19</f>
        <v>0</v>
      </c>
      <c r="AF32" s="16" t="s">
        <v>9323</v>
      </c>
      <c r="AG32" s="15">
        <f>IF(OR(B3L825C13=0,B3L825C14=0),0,1+(B3L825C13/B3L825C14))</f>
        <v>0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15">
        <f>A1L225C23</f>
        <v>0</v>
      </c>
      <c r="AP32" s="16" t="s">
        <v>9328</v>
      </c>
      <c r="AQ32" s="15">
        <f>A1L225C22</f>
        <v>0</v>
      </c>
      <c r="AR32" s="16" t="s">
        <v>9329</v>
      </c>
      <c r="AS32" s="15">
        <f>IF(OR(B3L825C19=0,B3L825C20=0),0,1+(B3L825C19/B3L825C20))</f>
        <v>0</v>
      </c>
      <c r="AT32" s="16" t="s">
        <v>9330</v>
      </c>
      <c r="AU32" s="15">
        <f>A1L225C14</f>
        <v>0</v>
      </c>
      <c r="AV32" s="16" t="s">
        <v>9331</v>
      </c>
      <c r="AW32" s="15">
        <f>A1L225C13</f>
        <v>0</v>
      </c>
      <c r="AX32" s="16" t="s">
        <v>9332</v>
      </c>
      <c r="AY32" s="15">
        <f>IF(OR(B3L825C22=0,B3L825C23=0),0,1+(B3L825C22/B3L825C23))</f>
        <v>0</v>
      </c>
      <c r="AZ32" s="16" t="s">
        <v>9333</v>
      </c>
      <c r="BA32" s="15">
        <f>A1L225C26</f>
        <v>0</v>
      </c>
      <c r="BB32" s="16" t="s">
        <v>9334</v>
      </c>
      <c r="BC32" s="15">
        <f>A1L225C25</f>
        <v>0</v>
      </c>
      <c r="BD32" s="16" t="s">
        <v>9335</v>
      </c>
      <c r="BE32" s="15">
        <f>IF(OR(B3L825C25=0,B3L825C26=0),0,1+(B3L825C25/B3L825C26))</f>
        <v>0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</v>
      </c>
      <c r="F33" s="16" t="s">
        <v>9337</v>
      </c>
      <c r="G33" s="15">
        <f>A1L226C1</f>
        <v>0</v>
      </c>
      <c r="H33" s="16" t="s">
        <v>9338</v>
      </c>
      <c r="I33" s="15">
        <f>IF(OR(B3L826C1=0,B3L826C2=0),0,1+(B3L826C1/B3L826C2))</f>
        <v>0</v>
      </c>
      <c r="J33" s="16" t="s">
        <v>9339</v>
      </c>
      <c r="K33" s="15">
        <f>A1L226C5</f>
        <v>0</v>
      </c>
      <c r="L33" s="16" t="s">
        <v>9340</v>
      </c>
      <c r="M33" s="15">
        <f>A1L226C4</f>
        <v>0</v>
      </c>
      <c r="N33" s="16" t="s">
        <v>9341</v>
      </c>
      <c r="O33" s="15">
        <f>IF(OR(B3L826C4=0,B3L826C5=0),0,1+(B3L826C4/B3L826C5))</f>
        <v>0</v>
      </c>
      <c r="P33" s="16" t="s">
        <v>9342</v>
      </c>
      <c r="Q33" s="21">
        <f>A1L226C17</f>
        <v>0.5</v>
      </c>
      <c r="R33" s="16" t="s">
        <v>9343</v>
      </c>
      <c r="S33" s="15">
        <f>A1L226C16</f>
        <v>0</v>
      </c>
      <c r="T33" s="16" t="s">
        <v>9344</v>
      </c>
      <c r="U33" s="15">
        <f>IF(OR(B3L826C7=0,B3L826C8=0),0,1+(B3L826C7/B3L826C8))</f>
        <v>0</v>
      </c>
      <c r="V33" s="16" t="s">
        <v>9345</v>
      </c>
      <c r="W33" s="15">
        <f>A1L226C8</f>
        <v>0</v>
      </c>
      <c r="X33" s="16" t="s">
        <v>9346</v>
      </c>
      <c r="Y33" s="15">
        <f>A1L226C7</f>
        <v>0</v>
      </c>
      <c r="Z33" s="16" t="s">
        <v>9347</v>
      </c>
      <c r="AA33" s="15">
        <f>IF(OR(B3L826C10=0,B3L826C11=0),0,1+(B3L826C10/B3L826C11))</f>
        <v>0</v>
      </c>
      <c r="AB33" s="16" t="s">
        <v>9348</v>
      </c>
      <c r="AC33" s="21">
        <f>A1L226C20</f>
        <v>0.33333333333333331</v>
      </c>
      <c r="AD33" s="16" t="s">
        <v>9349</v>
      </c>
      <c r="AE33" s="15">
        <f>A1L226C19</f>
        <v>0</v>
      </c>
      <c r="AF33" s="16" t="s">
        <v>9350</v>
      </c>
      <c r="AG33" s="15">
        <f>IF(OR(B3L826C13=0,B3L826C14=0),0,1+(B3L826C13/B3L826C14))</f>
        <v>0</v>
      </c>
      <c r="AH33" s="16" t="s">
        <v>9351</v>
      </c>
      <c r="AI33" s="15">
        <f>A1L226C11</f>
        <v>3</v>
      </c>
      <c r="AJ33" s="16" t="s">
        <v>9352</v>
      </c>
      <c r="AK33" s="15">
        <f>A1L226C10</f>
        <v>2</v>
      </c>
      <c r="AL33" s="16" t="s">
        <v>9353</v>
      </c>
      <c r="AM33" s="21">
        <f>IF(OR(B3L826C16=0,B3L826C17=0),0,1+(B3L826C16/B3L826C17))</f>
        <v>2.5</v>
      </c>
      <c r="AN33" s="16" t="s">
        <v>9354</v>
      </c>
      <c r="AO33" s="15">
        <f>A1L226C23</f>
        <v>1</v>
      </c>
      <c r="AP33" s="16" t="s">
        <v>9355</v>
      </c>
      <c r="AQ33" s="21">
        <f>A1L226C22</f>
        <v>0.5</v>
      </c>
      <c r="AR33" s="16" t="s">
        <v>9356</v>
      </c>
      <c r="AS33" s="15">
        <f>IF(OR(B3L826C19=0,B3L826C20=0),0,1+(B3L826C19/B3L826C20))</f>
        <v>3</v>
      </c>
      <c r="AT33" s="16" t="s">
        <v>9357</v>
      </c>
      <c r="AU33" s="15">
        <f>A1L226C14</f>
        <v>4</v>
      </c>
      <c r="AV33" s="16" t="s">
        <v>9358</v>
      </c>
      <c r="AW33" s="15">
        <f>A1L226C13</f>
        <v>2</v>
      </c>
      <c r="AX33" s="16" t="s">
        <v>9359</v>
      </c>
      <c r="AY33" s="15">
        <f>IF(OR(B3L826C22=0,B3L826C23=0),0,1+(B3L826C22/B3L826C23))</f>
        <v>3</v>
      </c>
      <c r="AZ33" s="16" t="s">
        <v>9360</v>
      </c>
      <c r="BA33" s="21">
        <f>A1L226C26</f>
        <v>1.6</v>
      </c>
      <c r="BB33" s="16" t="s">
        <v>9361</v>
      </c>
      <c r="BC33" s="21">
        <f>A1L226C25</f>
        <v>0.8</v>
      </c>
      <c r="BD33" s="16" t="s">
        <v>9362</v>
      </c>
      <c r="BE33" s="15">
        <f>IF(OR(B3L826C25=0,B3L826C26=0),0,1+(B3L826C25/B3L826C26))</f>
        <v>3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1164</v>
      </c>
      <c r="F34" s="16" t="s">
        <v>9364</v>
      </c>
      <c r="G34" s="15">
        <f>A1L227C1</f>
        <v>42317</v>
      </c>
      <c r="H34" s="16" t="s">
        <v>9365</v>
      </c>
      <c r="I34" s="21">
        <f>IF(OR(B3L827C1=0,B3L827C2=0),0,1+(B3L827C1/B3L827C2))</f>
        <v>1.0275066758040503</v>
      </c>
      <c r="J34" s="16" t="s">
        <v>9366</v>
      </c>
      <c r="K34" s="15">
        <f>A1L227C5</f>
        <v>1459</v>
      </c>
      <c r="L34" s="16" t="s">
        <v>9367</v>
      </c>
      <c r="M34" s="15">
        <f>A1L227C4</f>
        <v>38885</v>
      </c>
      <c r="N34" s="16" t="s">
        <v>9368</v>
      </c>
      <c r="O34" s="21">
        <f>IF(OR(B3L827C4=0,B3L827C5=0),0,1+(B3L827C4/B3L827C5))</f>
        <v>1.0375208949466375</v>
      </c>
      <c r="P34" s="16" t="s">
        <v>9369</v>
      </c>
      <c r="Q34" s="15">
        <f>A1L227C17</f>
        <v>1311.5</v>
      </c>
      <c r="R34" s="16" t="s">
        <v>9370</v>
      </c>
      <c r="S34" s="15">
        <f>A1L227C16</f>
        <v>40601</v>
      </c>
      <c r="T34" s="16" t="s">
        <v>9371</v>
      </c>
      <c r="U34" s="21">
        <f>IF(OR(B3L827C7=0,B3L827C8=0),0,1+(B3L827C7/B3L827C8))</f>
        <v>1.0323021600453191</v>
      </c>
      <c r="V34" s="16" t="s">
        <v>9372</v>
      </c>
      <c r="W34" s="15">
        <f>A1L227C8</f>
        <v>1733</v>
      </c>
      <c r="X34" s="16" t="s">
        <v>9373</v>
      </c>
      <c r="Y34" s="15">
        <f>A1L227C7</f>
        <v>41357</v>
      </c>
      <c r="Z34" s="16" t="s">
        <v>9374</v>
      </c>
      <c r="AA34" s="21">
        <f>IF(OR(B3L827C10=0,B3L827C11=0),0,1+(B3L827C10/B3L827C11))</f>
        <v>1.0419034262639939</v>
      </c>
      <c r="AB34" s="16" t="s">
        <v>9375</v>
      </c>
      <c r="AC34" s="15">
        <f>A1L227C20</f>
        <v>1452</v>
      </c>
      <c r="AD34" s="16" t="s">
        <v>9376</v>
      </c>
      <c r="AE34" s="15">
        <f>A1L227C19</f>
        <v>40853</v>
      </c>
      <c r="AF34" s="16" t="s">
        <v>9377</v>
      </c>
      <c r="AG34" s="21">
        <f>IF(OR(B3L827C13=0,B3L827C14=0),0,1+(B3L827C13/B3L827C14))</f>
        <v>1.0355420654541894</v>
      </c>
      <c r="AH34" s="16" t="s">
        <v>9378</v>
      </c>
      <c r="AI34" s="15">
        <f>A1L227C11</f>
        <v>1159</v>
      </c>
      <c r="AJ34" s="16" t="s">
        <v>9379</v>
      </c>
      <c r="AK34" s="15">
        <f>A1L227C10</f>
        <v>44553</v>
      </c>
      <c r="AL34" s="16" t="s">
        <v>9380</v>
      </c>
      <c r="AM34" s="21">
        <f>IF(OR(B3L827C16=0,B3L827C17=0),0,1+(B3L827C16/B3L827C17))</f>
        <v>1.0260139609005006</v>
      </c>
      <c r="AN34" s="16" t="s">
        <v>9381</v>
      </c>
      <c r="AO34" s="15">
        <f>A1L227C23</f>
        <v>1378.75</v>
      </c>
      <c r="AP34" s="16" t="s">
        <v>9382</v>
      </c>
      <c r="AQ34" s="15">
        <f>A1L227C22</f>
        <v>41778</v>
      </c>
      <c r="AR34" s="16" t="s">
        <v>9383</v>
      </c>
      <c r="AS34" s="21">
        <f>IF(OR(B3L827C19=0,B3L827C20=0),0,1+(B3L827C19/B3L827C20))</f>
        <v>1.0330018191392598</v>
      </c>
      <c r="AT34" s="16" t="s">
        <v>9384</v>
      </c>
      <c r="AU34" s="15">
        <f>A1L227C14</f>
        <v>1335</v>
      </c>
      <c r="AV34" s="16" t="s">
        <v>9385</v>
      </c>
      <c r="AW34" s="15">
        <f>A1L227C13</f>
        <v>42497</v>
      </c>
      <c r="AX34" s="16" t="s">
        <v>9386</v>
      </c>
      <c r="AY34" s="21">
        <f>IF(OR(B3L827C22=0,B3L827C23=0),0,1+(B3L827C22/B3L827C23))</f>
        <v>1.0314139821634469</v>
      </c>
      <c r="AZ34" s="16" t="s">
        <v>9387</v>
      </c>
      <c r="BA34" s="15">
        <f>A1L227C26</f>
        <v>1370</v>
      </c>
      <c r="BB34" s="16" t="s">
        <v>9388</v>
      </c>
      <c r="BC34" s="15">
        <f>A1L227C25</f>
        <v>41921.800000000003</v>
      </c>
      <c r="BD34" s="16" t="s">
        <v>9389</v>
      </c>
      <c r="BE34" s="21">
        <f>IF(OR(B3L827C25=0,B3L827C26=0),0,1+(B3L827C25/B3L827C26))</f>
        <v>1.0326798944701803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3132</v>
      </c>
      <c r="F35" s="16" t="s">
        <v>9391</v>
      </c>
      <c r="G35" s="15">
        <f>A1L228C1</f>
        <v>9304</v>
      </c>
      <c r="H35" s="16" t="s">
        <v>9392</v>
      </c>
      <c r="I35" s="21">
        <f>IF(OR(B3L828C1=0,B3L828C2=0),0,1+(B3L828C1/B3L828C2))</f>
        <v>1.3366294067067928</v>
      </c>
      <c r="J35" s="16" t="s">
        <v>9393</v>
      </c>
      <c r="K35" s="15">
        <f>A1L228C5</f>
        <v>3220</v>
      </c>
      <c r="L35" s="16" t="s">
        <v>9394</v>
      </c>
      <c r="M35" s="15">
        <f>A1L228C4</f>
        <v>6806</v>
      </c>
      <c r="N35" s="16" t="s">
        <v>9395</v>
      </c>
      <c r="O35" s="21">
        <f>IF(OR(B3L828C4=0,B3L828C5=0),0,1+(B3L828C4/B3L828C5))</f>
        <v>1.4731119600352631</v>
      </c>
      <c r="P35" s="16" t="s">
        <v>9396</v>
      </c>
      <c r="Q35" s="15">
        <f>A1L228C17</f>
        <v>3176</v>
      </c>
      <c r="R35" s="16" t="s">
        <v>9397</v>
      </c>
      <c r="S35" s="15">
        <f>A1L228C16</f>
        <v>8055</v>
      </c>
      <c r="T35" s="16" t="s">
        <v>9398</v>
      </c>
      <c r="U35" s="21">
        <f>IF(OR(B3L828C7=0,B3L828C8=0),0,1+(B3L828C7/B3L828C8))</f>
        <v>1.3942892613283675</v>
      </c>
      <c r="V35" s="16" t="s">
        <v>9399</v>
      </c>
      <c r="W35" s="15">
        <f>A1L228C8</f>
        <v>3996</v>
      </c>
      <c r="X35" s="16" t="s">
        <v>9400</v>
      </c>
      <c r="Y35" s="15">
        <f>A1L228C7</f>
        <v>9719</v>
      </c>
      <c r="Z35" s="16" t="s">
        <v>9401</v>
      </c>
      <c r="AA35" s="21">
        <f>IF(OR(B3L828C10=0,B3L828C11=0),0,1+(B3L828C10/B3L828C11))</f>
        <v>1.411153410844737</v>
      </c>
      <c r="AB35" s="16" t="s">
        <v>9402</v>
      </c>
      <c r="AC35" s="15">
        <f>A1L228C20</f>
        <v>3449.3333333333335</v>
      </c>
      <c r="AD35" s="16" t="s">
        <v>9403</v>
      </c>
      <c r="AE35" s="15">
        <f>A1L228C19</f>
        <v>8609.6666666666661</v>
      </c>
      <c r="AF35" s="16" t="s">
        <v>9404</v>
      </c>
      <c r="AG35" s="21">
        <f>IF(OR(B3L828C13=0,B3L828C14=0),0,1+(B3L828C13/B3L828C14))</f>
        <v>1.4006349452166171</v>
      </c>
      <c r="AH35" s="16" t="s">
        <v>9405</v>
      </c>
      <c r="AI35" s="15">
        <f>A1L228C11</f>
        <v>3913</v>
      </c>
      <c r="AJ35" s="16" t="s">
        <v>9406</v>
      </c>
      <c r="AK35" s="15">
        <f>A1L228C10</f>
        <v>9303</v>
      </c>
      <c r="AL35" s="16" t="s">
        <v>9407</v>
      </c>
      <c r="AM35" s="21">
        <f>IF(OR(B3L828C16=0,B3L828C17=0),0,1+(B3L828C16/B3L828C17))</f>
        <v>1.4206170052671181</v>
      </c>
      <c r="AN35" s="16" t="s">
        <v>9408</v>
      </c>
      <c r="AO35" s="15">
        <f>A1L228C23</f>
        <v>3565.25</v>
      </c>
      <c r="AP35" s="16" t="s">
        <v>9409</v>
      </c>
      <c r="AQ35" s="15">
        <f>A1L228C22</f>
        <v>8783</v>
      </c>
      <c r="AR35" s="16" t="s">
        <v>9410</v>
      </c>
      <c r="AS35" s="21">
        <f>IF(OR(B3L828C19=0,B3L828C20=0),0,1+(B3L828C19/B3L828C20))</f>
        <v>1.4059262211089605</v>
      </c>
      <c r="AT35" s="16" t="s">
        <v>9411</v>
      </c>
      <c r="AU35" s="15">
        <f>A1L228C14</f>
        <v>3734</v>
      </c>
      <c r="AV35" s="16" t="s">
        <v>9412</v>
      </c>
      <c r="AW35" s="15">
        <f>A1L228C13</f>
        <v>9950</v>
      </c>
      <c r="AX35" s="16" t="s">
        <v>9413</v>
      </c>
      <c r="AY35" s="21">
        <f>IF(OR(B3L828C22=0,B3L828C23=0),0,1+(B3L828C22/B3L828C23))</f>
        <v>1.3752763819095477</v>
      </c>
      <c r="AZ35" s="16" t="s">
        <v>9414</v>
      </c>
      <c r="BA35" s="15">
        <f>A1L228C26</f>
        <v>3599</v>
      </c>
      <c r="BB35" s="16" t="s">
        <v>9415</v>
      </c>
      <c r="BC35" s="15">
        <f>A1L228C25</f>
        <v>9016.4</v>
      </c>
      <c r="BD35" s="16" t="s">
        <v>9416</v>
      </c>
      <c r="BE35" s="21">
        <f>IF(OR(B3L828C25=0,B3L828C26=0),0,1+(B3L828C25/B3L828C26))</f>
        <v>1.3991615278825251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15">
        <f>A1L229C26</f>
        <v>0</v>
      </c>
      <c r="BB36" s="16" t="s">
        <v>9442</v>
      </c>
      <c r="BC36" s="15">
        <f>A1L229C25</f>
        <v>0</v>
      </c>
      <c r="BD36" s="16" t="s">
        <v>9443</v>
      </c>
      <c r="BE36" s="15">
        <f>IF(OR(B3L829C25=0,B3L829C26=0),0,1+(B3L829C25/B3L829C26))</f>
        <v>0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3733</v>
      </c>
      <c r="F37" s="16" t="s">
        <v>9445</v>
      </c>
      <c r="G37" s="15">
        <f>A1L230C1</f>
        <v>4719</v>
      </c>
      <c r="H37" s="16" t="s">
        <v>9446</v>
      </c>
      <c r="I37" s="21">
        <f>IF(OR(B3L830C1=0,B3L830C2=0),0,1+(B3L830C1/B3L830C2))</f>
        <v>1.7910574274210638</v>
      </c>
      <c r="J37" s="16" t="s">
        <v>9447</v>
      </c>
      <c r="K37" s="15">
        <f>A1L230C5</f>
        <v>3168</v>
      </c>
      <c r="L37" s="16" t="s">
        <v>9448</v>
      </c>
      <c r="M37" s="15">
        <f>A1L230C4</f>
        <v>3204</v>
      </c>
      <c r="N37" s="16" t="s">
        <v>9449</v>
      </c>
      <c r="O37" s="21">
        <f>IF(OR(B3L830C4=0,B3L830C5=0),0,1+(B3L830C4/B3L830C5))</f>
        <v>1.9887640449438202</v>
      </c>
      <c r="P37" s="16" t="s">
        <v>9450</v>
      </c>
      <c r="Q37" s="15">
        <f>A1L230C17</f>
        <v>3450.5</v>
      </c>
      <c r="R37" s="16" t="s">
        <v>9451</v>
      </c>
      <c r="S37" s="15">
        <f>A1L230C16</f>
        <v>3961.5</v>
      </c>
      <c r="T37" s="16" t="s">
        <v>9452</v>
      </c>
      <c r="U37" s="21">
        <f>IF(OR(B3L830C7=0,B3L830C8=0),0,1+(B3L830C7/B3L830C8))</f>
        <v>1.8710084563927805</v>
      </c>
      <c r="V37" s="16" t="s">
        <v>9453</v>
      </c>
      <c r="W37" s="15">
        <f>A1L230C8</f>
        <v>4227</v>
      </c>
      <c r="X37" s="16" t="s">
        <v>9454</v>
      </c>
      <c r="Y37" s="15">
        <f>A1L230C7</f>
        <v>4818</v>
      </c>
      <c r="Z37" s="16" t="s">
        <v>9455</v>
      </c>
      <c r="AA37" s="21">
        <f>IF(OR(B3L830C10=0,B3L830C11=0),0,1+(B3L830C10/B3L830C11))</f>
        <v>1.8773349937733499</v>
      </c>
      <c r="AB37" s="16" t="s">
        <v>9456</v>
      </c>
      <c r="AC37" s="15">
        <f>A1L230C20</f>
        <v>3709.3333333333335</v>
      </c>
      <c r="AD37" s="16" t="s">
        <v>9457</v>
      </c>
      <c r="AE37" s="15">
        <f>A1L230C19</f>
        <v>4247</v>
      </c>
      <c r="AF37" s="16" t="s">
        <v>9458</v>
      </c>
      <c r="AG37" s="21">
        <f>IF(OR(B3L830C13=0,B3L830C14=0),0,1+(B3L830C13/B3L830C14))</f>
        <v>1.8734008319598148</v>
      </c>
      <c r="AH37" s="16" t="s">
        <v>9459</v>
      </c>
      <c r="AI37" s="15">
        <f>A1L230C11</f>
        <v>3831</v>
      </c>
      <c r="AJ37" s="16" t="s">
        <v>9460</v>
      </c>
      <c r="AK37" s="15">
        <f>A1L230C10</f>
        <v>3691</v>
      </c>
      <c r="AL37" s="16" t="s">
        <v>9461</v>
      </c>
      <c r="AM37" s="21">
        <f>IF(OR(B3L830C16=0,B3L830C17=0),0,1+(B3L830C16/B3L830C17))</f>
        <v>2.0379301002438366</v>
      </c>
      <c r="AN37" s="16" t="s">
        <v>9462</v>
      </c>
      <c r="AO37" s="15">
        <f>A1L230C23</f>
        <v>3739.75</v>
      </c>
      <c r="AP37" s="16" t="s">
        <v>9463</v>
      </c>
      <c r="AQ37" s="15">
        <f>A1L230C22</f>
        <v>4108</v>
      </c>
      <c r="AR37" s="16" t="s">
        <v>9464</v>
      </c>
      <c r="AS37" s="21">
        <f>IF(OR(B3L830C19=0,B3L830C20=0),0,1+(B3L830C19/B3L830C20))</f>
        <v>1.9103578383641675</v>
      </c>
      <c r="AT37" s="16" t="s">
        <v>9465</v>
      </c>
      <c r="AU37" s="15">
        <f>A1L230C14</f>
        <v>3518</v>
      </c>
      <c r="AV37" s="16" t="s">
        <v>9466</v>
      </c>
      <c r="AW37" s="15">
        <f>A1L230C13</f>
        <v>4079</v>
      </c>
      <c r="AX37" s="16" t="s">
        <v>9467</v>
      </c>
      <c r="AY37" s="21">
        <f>IF(OR(B3L830C22=0,B3L830C23=0),0,1+(B3L830C22/B3L830C23))</f>
        <v>1.8624662907575387</v>
      </c>
      <c r="AZ37" s="16" t="s">
        <v>9468</v>
      </c>
      <c r="BA37" s="15">
        <f>A1L230C26</f>
        <v>3695.4</v>
      </c>
      <c r="BB37" s="16" t="s">
        <v>9469</v>
      </c>
      <c r="BC37" s="15">
        <f>A1L230C25</f>
        <v>4102.2</v>
      </c>
      <c r="BD37" s="16" t="s">
        <v>9470</v>
      </c>
      <c r="BE37" s="21">
        <f>IF(OR(B3L830C25=0,B3L830C26=0),0,1+(B3L830C25/B3L830C26))</f>
        <v>1.9008336989907855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7988</v>
      </c>
      <c r="F38" s="16" t="s">
        <v>9472</v>
      </c>
      <c r="G38" s="15">
        <f>A1L231C1</f>
        <v>7807</v>
      </c>
      <c r="H38" s="16" t="s">
        <v>9473</v>
      </c>
      <c r="I38" s="21">
        <f>IF(OR(B3L831C1=0,B3L831C2=0),0,1+(B3L831C1/B3L831C2))</f>
        <v>2.0231843217625207</v>
      </c>
      <c r="J38" s="16" t="s">
        <v>9474</v>
      </c>
      <c r="K38" s="15">
        <f>A1L231C5</f>
        <v>8114</v>
      </c>
      <c r="L38" s="16" t="s">
        <v>9475</v>
      </c>
      <c r="M38" s="15">
        <f>A1L231C4</f>
        <v>7795</v>
      </c>
      <c r="N38" s="16" t="s">
        <v>9476</v>
      </c>
      <c r="O38" s="21">
        <f>IF(OR(B3L831C4=0,B3L831C5=0),0,1+(B3L831C4/B3L831C5))</f>
        <v>2.0409236690186017</v>
      </c>
      <c r="P38" s="16" t="s">
        <v>9477</v>
      </c>
      <c r="Q38" s="15">
        <f>A1L231C17</f>
        <v>8051</v>
      </c>
      <c r="R38" s="16" t="s">
        <v>9478</v>
      </c>
      <c r="S38" s="15">
        <f>A1L231C16</f>
        <v>7801</v>
      </c>
      <c r="T38" s="16" t="s">
        <v>9479</v>
      </c>
      <c r="U38" s="21">
        <f>IF(OR(B3L831C7=0,B3L831C8=0),0,1+(B3L831C7/B3L831C8))</f>
        <v>2.0320471734393024</v>
      </c>
      <c r="V38" s="16" t="s">
        <v>9480</v>
      </c>
      <c r="W38" s="15">
        <f>A1L231C8</f>
        <v>8740</v>
      </c>
      <c r="X38" s="16" t="s">
        <v>9481</v>
      </c>
      <c r="Y38" s="15">
        <f>A1L231C7</f>
        <v>8312</v>
      </c>
      <c r="Z38" s="16" t="s">
        <v>9482</v>
      </c>
      <c r="AA38" s="21">
        <f>IF(OR(B3L831C10=0,B3L831C11=0),0,1+(B3L831C10/B3L831C11))</f>
        <v>2.0514918190567855</v>
      </c>
      <c r="AB38" s="16" t="s">
        <v>9483</v>
      </c>
      <c r="AC38" s="15">
        <f>A1L231C20</f>
        <v>8280.6666666666661</v>
      </c>
      <c r="AD38" s="16" t="s">
        <v>9484</v>
      </c>
      <c r="AE38" s="15">
        <f>A1L231C19</f>
        <v>7971.333333333333</v>
      </c>
      <c r="AF38" s="16" t="s">
        <v>9485</v>
      </c>
      <c r="AG38" s="21">
        <f>IF(OR(B3L831C13=0,B3L831C14=0),0,1+(B3L831C13/B3L831C14))</f>
        <v>2.0388057204984529</v>
      </c>
      <c r="AH38" s="16" t="s">
        <v>9486</v>
      </c>
      <c r="AI38" s="15">
        <f>A1L231C11</f>
        <v>9346</v>
      </c>
      <c r="AJ38" s="16" t="s">
        <v>9487</v>
      </c>
      <c r="AK38" s="15">
        <f>A1L231C10</f>
        <v>8694</v>
      </c>
      <c r="AL38" s="16" t="s">
        <v>9488</v>
      </c>
      <c r="AM38" s="21">
        <f>IF(OR(B3L831C16=0,B3L831C17=0),0,1+(B3L831C16/B3L831C17))</f>
        <v>2.0749942489072923</v>
      </c>
      <c r="AN38" s="16" t="s">
        <v>9489</v>
      </c>
      <c r="AO38" s="15">
        <f>A1L231C23</f>
        <v>8547</v>
      </c>
      <c r="AP38" s="16" t="s">
        <v>9490</v>
      </c>
      <c r="AQ38" s="15">
        <f>A1L231C22</f>
        <v>8152</v>
      </c>
      <c r="AR38" s="16" t="s">
        <v>9491</v>
      </c>
      <c r="AS38" s="21">
        <f>IF(OR(B3L831C19=0,B3L831C20=0),0,1+(B3L831C19/B3L831C20))</f>
        <v>2.0484543670264967</v>
      </c>
      <c r="AT38" s="16" t="s">
        <v>9492</v>
      </c>
      <c r="AU38" s="15">
        <f>A1L231C14</f>
        <v>9529</v>
      </c>
      <c r="AV38" s="16" t="s">
        <v>9493</v>
      </c>
      <c r="AW38" s="15">
        <f>A1L231C13</f>
        <v>8954</v>
      </c>
      <c r="AX38" s="16" t="s">
        <v>9494</v>
      </c>
      <c r="AY38" s="21">
        <f>IF(OR(B3L831C22=0,B3L831C23=0),0,1+(B3L831C22/B3L831C23))</f>
        <v>2.0642171096716551</v>
      </c>
      <c r="AZ38" s="16" t="s">
        <v>9495</v>
      </c>
      <c r="BA38" s="15">
        <f>A1L231C26</f>
        <v>8743.4</v>
      </c>
      <c r="BB38" s="16" t="s">
        <v>9496</v>
      </c>
      <c r="BC38" s="15">
        <f>A1L231C25</f>
        <v>8312.4</v>
      </c>
      <c r="BD38" s="16" t="s">
        <v>9497</v>
      </c>
      <c r="BE38" s="21">
        <f>IF(OR(B3L831C25=0,B3L831C26=0),0,1+(B3L831C25/B3L831C26))</f>
        <v>2.0518502478225304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78126</v>
      </c>
      <c r="F39" s="16" t="s">
        <v>9499</v>
      </c>
      <c r="G39" s="15">
        <f>A1L232C1</f>
        <v>73623</v>
      </c>
      <c r="H39" s="16" t="s">
        <v>9500</v>
      </c>
      <c r="I39" s="21">
        <f>IF(OR(B3L832C1=0,B3L832C2=0),0,1+(B3L832C1/B3L832C2))</f>
        <v>2.0611629517949552</v>
      </c>
      <c r="J39" s="16" t="s">
        <v>9501</v>
      </c>
      <c r="K39" s="15">
        <f>A1L232C5</f>
        <v>64799</v>
      </c>
      <c r="L39" s="16" t="s">
        <v>9502</v>
      </c>
      <c r="M39" s="15">
        <f>A1L232C4</f>
        <v>61852</v>
      </c>
      <c r="N39" s="16" t="s">
        <v>9503</v>
      </c>
      <c r="O39" s="21">
        <f>IF(OR(B3L832C4=0,B3L832C5=0),0,1+(B3L832C4/B3L832C5))</f>
        <v>2.0476459936622904</v>
      </c>
      <c r="P39" s="16" t="s">
        <v>9504</v>
      </c>
      <c r="Q39" s="15">
        <f>A1L232C17</f>
        <v>71462.5</v>
      </c>
      <c r="R39" s="16" t="s">
        <v>9505</v>
      </c>
      <c r="S39" s="15">
        <f>A1L232C16</f>
        <v>67737.5</v>
      </c>
      <c r="T39" s="16" t="s">
        <v>9506</v>
      </c>
      <c r="U39" s="21">
        <f>IF(OR(B3L832C7=0,B3L832C8=0),0,1+(B3L832C7/B3L832C8))</f>
        <v>2.0549916958848495</v>
      </c>
      <c r="V39" s="16" t="s">
        <v>9507</v>
      </c>
      <c r="W39" s="15">
        <f>A1L232C8</f>
        <v>72803</v>
      </c>
      <c r="X39" s="16" t="s">
        <v>9508</v>
      </c>
      <c r="Y39" s="15">
        <f>A1L232C7</f>
        <v>68768</v>
      </c>
      <c r="Z39" s="16" t="s">
        <v>9509</v>
      </c>
      <c r="AA39" s="21">
        <f>IF(OR(B3L832C10=0,B3L832C11=0),0,1+(B3L832C10/B3L832C11))</f>
        <v>2.0586755467659374</v>
      </c>
      <c r="AB39" s="16" t="s">
        <v>9510</v>
      </c>
      <c r="AC39" s="15">
        <f>A1L232C20</f>
        <v>71909.333333333328</v>
      </c>
      <c r="AD39" s="16" t="s">
        <v>9511</v>
      </c>
      <c r="AE39" s="15">
        <f>A1L232C19</f>
        <v>68081</v>
      </c>
      <c r="AF39" s="16" t="s">
        <v>9512</v>
      </c>
      <c r="AG39" s="21">
        <f>IF(OR(B3L832C13=0,B3L832C14=0),0,1+(B3L832C13/B3L832C14))</f>
        <v>2.0562320373280847</v>
      </c>
      <c r="AH39" s="16" t="s">
        <v>9513</v>
      </c>
      <c r="AI39" s="15">
        <f>A1L232C11</f>
        <v>66726</v>
      </c>
      <c r="AJ39" s="16" t="s">
        <v>9514</v>
      </c>
      <c r="AK39" s="15">
        <f>A1L232C10</f>
        <v>63455</v>
      </c>
      <c r="AL39" s="16" t="s">
        <v>9515</v>
      </c>
      <c r="AM39" s="21">
        <f>IF(OR(B3L832C16=0,B3L832C17=0),0,1+(B3L832C16/B3L832C17))</f>
        <v>2.0515483413442599</v>
      </c>
      <c r="AN39" s="16" t="s">
        <v>9516</v>
      </c>
      <c r="AO39" s="15">
        <f>A1L232C23</f>
        <v>70613.5</v>
      </c>
      <c r="AP39" s="16" t="s">
        <v>9517</v>
      </c>
      <c r="AQ39" s="15">
        <f>A1L232C22</f>
        <v>66924.5</v>
      </c>
      <c r="AR39" s="16" t="s">
        <v>9518</v>
      </c>
      <c r="AS39" s="21">
        <f>IF(OR(B3L832C19=0,B3L832C20=0),0,1+(B3L832C19/B3L832C20))</f>
        <v>2.055121816375169</v>
      </c>
      <c r="AT39" s="16" t="s">
        <v>9519</v>
      </c>
      <c r="AU39" s="15">
        <f>A1L232C14</f>
        <v>50525</v>
      </c>
      <c r="AV39" s="16" t="s">
        <v>9520</v>
      </c>
      <c r="AW39" s="15">
        <f>A1L232C13</f>
        <v>48901</v>
      </c>
      <c r="AX39" s="16" t="s">
        <v>9521</v>
      </c>
      <c r="AY39" s="21">
        <f>IF(OR(B3L832C22=0,B3L832C23=0),0,1+(B3L832C22/B3L832C23))</f>
        <v>2.03320995480665</v>
      </c>
      <c r="AZ39" s="16" t="s">
        <v>9522</v>
      </c>
      <c r="BA39" s="15">
        <f>A1L232C26</f>
        <v>66595.8</v>
      </c>
      <c r="BB39" s="16" t="s">
        <v>9523</v>
      </c>
      <c r="BC39" s="15">
        <f>A1L232C25</f>
        <v>63319.8</v>
      </c>
      <c r="BD39" s="16" t="s">
        <v>9524</v>
      </c>
      <c r="BE39" s="21">
        <f>IF(OR(B3L832C25=0,B3L832C26=0),0,1+(B3L832C25/B3L832C26))</f>
        <v>2.0517373712488034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93</v>
      </c>
      <c r="F40" s="16" t="s">
        <v>9526</v>
      </c>
      <c r="G40" s="15">
        <f>A1L233C1</f>
        <v>80</v>
      </c>
      <c r="H40" s="16" t="s">
        <v>9527</v>
      </c>
      <c r="I40" s="21">
        <f>IF(OR(B3L833C1=0,B3L833C2=0),0,1+(B3L833C1/B3L833C2))</f>
        <v>2.1625000000000001</v>
      </c>
      <c r="J40" s="16" t="s">
        <v>9528</v>
      </c>
      <c r="K40" s="15">
        <f>A1L233C5</f>
        <v>74</v>
      </c>
      <c r="L40" s="16" t="s">
        <v>9529</v>
      </c>
      <c r="M40" s="15">
        <f>A1L233C4</f>
        <v>69</v>
      </c>
      <c r="N40" s="16" t="s">
        <v>9530</v>
      </c>
      <c r="O40" s="21">
        <f>IF(OR(B3L833C4=0,B3L833C5=0),0,1+(B3L833C4/B3L833C5))</f>
        <v>2.0724637681159424</v>
      </c>
      <c r="P40" s="16" t="s">
        <v>9531</v>
      </c>
      <c r="Q40" s="21">
        <f>A1L233C17</f>
        <v>83.5</v>
      </c>
      <c r="R40" s="16" t="s">
        <v>9532</v>
      </c>
      <c r="S40" s="21">
        <f>A1L233C16</f>
        <v>74.5</v>
      </c>
      <c r="T40" s="16" t="s">
        <v>9533</v>
      </c>
      <c r="U40" s="21">
        <f>IF(OR(B3L833C7=0,B3L833C8=0),0,1+(B3L833C7/B3L833C8))</f>
        <v>2.1208053691275168</v>
      </c>
      <c r="V40" s="16" t="s">
        <v>9534</v>
      </c>
      <c r="W40" s="15">
        <f>A1L233C8</f>
        <v>84</v>
      </c>
      <c r="X40" s="16" t="s">
        <v>9535</v>
      </c>
      <c r="Y40" s="15">
        <f>A1L233C7</f>
        <v>65</v>
      </c>
      <c r="Z40" s="16" t="s">
        <v>9536</v>
      </c>
      <c r="AA40" s="21">
        <f>IF(OR(B3L833C10=0,B3L833C11=0),0,1+(B3L833C10/B3L833C11))</f>
        <v>2.2923076923076922</v>
      </c>
      <c r="AB40" s="16" t="s">
        <v>9537</v>
      </c>
      <c r="AC40" s="21">
        <f>A1L233C20</f>
        <v>83.666666666666671</v>
      </c>
      <c r="AD40" s="16" t="s">
        <v>9538</v>
      </c>
      <c r="AE40" s="21">
        <f>A1L233C19</f>
        <v>71.333333333333329</v>
      </c>
      <c r="AF40" s="16" t="s">
        <v>9539</v>
      </c>
      <c r="AG40" s="21">
        <f>IF(OR(B3L833C13=0,B3L833C14=0),0,1+(B3L833C13/B3L833C14))</f>
        <v>2.1728971962616823</v>
      </c>
      <c r="AH40" s="16" t="s">
        <v>9540</v>
      </c>
      <c r="AI40" s="15">
        <f>A1L233C11</f>
        <v>310</v>
      </c>
      <c r="AJ40" s="16" t="s">
        <v>9541</v>
      </c>
      <c r="AK40" s="15">
        <f>A1L233C10</f>
        <v>1620</v>
      </c>
      <c r="AL40" s="16" t="s">
        <v>9542</v>
      </c>
      <c r="AM40" s="21">
        <f>IF(OR(B3L833C16=0,B3L833C17=0),0,1+(B3L833C16/B3L833C17))</f>
        <v>1.191358024691358</v>
      </c>
      <c r="AN40" s="16" t="s">
        <v>9543</v>
      </c>
      <c r="AO40" s="21">
        <f>A1L233C23</f>
        <v>140.25</v>
      </c>
      <c r="AP40" s="16" t="s">
        <v>9544</v>
      </c>
      <c r="AQ40" s="21">
        <f>A1L233C22</f>
        <v>458.5</v>
      </c>
      <c r="AR40" s="16" t="s">
        <v>9545</v>
      </c>
      <c r="AS40" s="21">
        <f>IF(OR(B3L833C19=0,B3L833C20=0),0,1+(B3L833C19/B3L833C20))</f>
        <v>1.3058887677208288</v>
      </c>
      <c r="AT40" s="16" t="s">
        <v>9546</v>
      </c>
      <c r="AU40" s="15">
        <f>A1L233C14</f>
        <v>372</v>
      </c>
      <c r="AV40" s="16" t="s">
        <v>9547</v>
      </c>
      <c r="AW40" s="15">
        <f>A1L233C13</f>
        <v>1221</v>
      </c>
      <c r="AX40" s="16" t="s">
        <v>9548</v>
      </c>
      <c r="AY40" s="21">
        <f>IF(OR(B3L833C22=0,B3L833C23=0),0,1+(B3L833C22/B3L833C23))</f>
        <v>1.3046683046683047</v>
      </c>
      <c r="AZ40" s="16" t="s">
        <v>9549</v>
      </c>
      <c r="BA40" s="21">
        <f>A1L233C26</f>
        <v>186.6</v>
      </c>
      <c r="BB40" s="16" t="s">
        <v>9550</v>
      </c>
      <c r="BC40" s="15">
        <f>A1L233C25</f>
        <v>611</v>
      </c>
      <c r="BD40" s="16" t="s">
        <v>9551</v>
      </c>
      <c r="BE40" s="21">
        <f>IF(OR(B3L833C25=0,B3L833C26=0),0,1+(B3L833C25/B3L833C26))</f>
        <v>1.3054009819967267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207667</v>
      </c>
      <c r="F41" s="16" t="s">
        <v>9553</v>
      </c>
      <c r="G41" s="15">
        <f>A1L235C1</f>
        <v>260982</v>
      </c>
      <c r="H41" s="16" t="s">
        <v>9554</v>
      </c>
      <c r="I41" s="21">
        <f>IF(OR(B3L834C1=0,B3L834C2=0),0,1+(B3L834C1/B3L834C2))</f>
        <v>1.7957138806507729</v>
      </c>
      <c r="J41" s="16" t="s">
        <v>9555</v>
      </c>
      <c r="K41" s="15">
        <f>A1L235C5</f>
        <v>177869</v>
      </c>
      <c r="L41" s="16" t="s">
        <v>9556</v>
      </c>
      <c r="M41" s="15">
        <f>A1L235C4</f>
        <v>223481</v>
      </c>
      <c r="N41" s="16" t="s">
        <v>9557</v>
      </c>
      <c r="O41" s="21">
        <f>IF(OR(B3L834C4=0,B3L834C5=0),0,1+(B3L834C4/B3L834C5))</f>
        <v>1.7959021124838355</v>
      </c>
      <c r="P41" s="16" t="s">
        <v>9558</v>
      </c>
      <c r="Q41" s="15">
        <f>A1L235C17</f>
        <v>192768</v>
      </c>
      <c r="R41" s="16" t="s">
        <v>9559</v>
      </c>
      <c r="S41" s="15">
        <f>A1L235C16</f>
        <v>242231.5</v>
      </c>
      <c r="T41" s="16" t="s">
        <v>9560</v>
      </c>
      <c r="U41" s="21">
        <f>IF(OR(B3L834C7=0,B3L834C8=0),0,1+(B3L834C7/B3L834C8))</f>
        <v>1.7958007113030303</v>
      </c>
      <c r="V41" s="16" t="s">
        <v>9561</v>
      </c>
      <c r="W41" s="15">
        <f>A1L235C8</f>
        <v>200379</v>
      </c>
      <c r="X41" s="16" t="s">
        <v>9562</v>
      </c>
      <c r="Y41" s="15">
        <f>A1L235C7</f>
        <v>253802</v>
      </c>
      <c r="Z41" s="16" t="s">
        <v>9563</v>
      </c>
      <c r="AA41" s="21">
        <f>IF(OR(B3L834C10=0,B3L834C11=0),0,1+(B3L834C10/B3L834C11))</f>
        <v>1.7895091449239957</v>
      </c>
      <c r="AB41" s="16" t="s">
        <v>9564</v>
      </c>
      <c r="AC41" s="15">
        <f>A1L235C20</f>
        <v>195305</v>
      </c>
      <c r="AD41" s="16" t="s">
        <v>9565</v>
      </c>
      <c r="AE41" s="15">
        <f>A1L235C19</f>
        <v>246088.33333333334</v>
      </c>
      <c r="AF41" s="16" t="s">
        <v>9566</v>
      </c>
      <c r="AG41" s="21">
        <f>IF(OR(B3L834C13=0,B3L834C14=0),0,1+(B3L834C13/B3L834C14))</f>
        <v>1.7936377858898904</v>
      </c>
      <c r="AH41" s="16" t="s">
        <v>9567</v>
      </c>
      <c r="AI41" s="15">
        <f>A1L235C11</f>
        <v>192128</v>
      </c>
      <c r="AJ41" s="16" t="s">
        <v>9568</v>
      </c>
      <c r="AK41" s="15">
        <f>A1L235C10</f>
        <v>246543</v>
      </c>
      <c r="AL41" s="16" t="s">
        <v>9569</v>
      </c>
      <c r="AM41" s="21">
        <f>IF(OR(B3L834C16=0,B3L834C17=0),0,1+(B3L834C16/B3L834C17))</f>
        <v>1.7792879943863746</v>
      </c>
      <c r="AN41" s="16" t="s">
        <v>9570</v>
      </c>
      <c r="AO41" s="15">
        <f>A1L235C23</f>
        <v>194510.75</v>
      </c>
      <c r="AP41" s="16" t="s">
        <v>9571</v>
      </c>
      <c r="AQ41" s="15">
        <f>A1L235C22</f>
        <v>246202</v>
      </c>
      <c r="AR41" s="16" t="s">
        <v>9572</v>
      </c>
      <c r="AS41" s="21">
        <f>IF(OR(B3L834C19=0,B3L834C20=0),0,1+(B3L834C19/B3L834C20))</f>
        <v>1.7900453692496405</v>
      </c>
      <c r="AT41" s="16" t="s">
        <v>9573</v>
      </c>
      <c r="AU41" s="15">
        <f>A1L235C14</f>
        <v>204674</v>
      </c>
      <c r="AV41" s="16" t="s">
        <v>9574</v>
      </c>
      <c r="AW41" s="15">
        <f>A1L235C13</f>
        <v>263485</v>
      </c>
      <c r="AX41" s="16" t="s">
        <v>9575</v>
      </c>
      <c r="AY41" s="21">
        <f>IF(OR(B3L834C22=0,B3L834C23=0),0,1+(B3L834C22/B3L834C23))</f>
        <v>1.7767956430157315</v>
      </c>
      <c r="AZ41" s="16" t="s">
        <v>9576</v>
      </c>
      <c r="BA41" s="15">
        <f>A1L235C26</f>
        <v>196543.4</v>
      </c>
      <c r="BB41" s="16" t="s">
        <v>9577</v>
      </c>
      <c r="BC41" s="15">
        <f>A1L235C25</f>
        <v>249658.6</v>
      </c>
      <c r="BD41" s="16" t="s">
        <v>9578</v>
      </c>
      <c r="BE41" s="21">
        <f>IF(OR(B3L834C25=0,B3L834C26=0),0,1+(B3L834C25/B3L834C26))</f>
        <v>1.7872486667793539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5899</v>
      </c>
      <c r="F43" s="16" t="s">
        <v>9607</v>
      </c>
      <c r="G43" s="15">
        <f>A1L237C1</f>
        <v>6401</v>
      </c>
      <c r="H43" s="16" t="s">
        <v>9608</v>
      </c>
      <c r="I43" s="21">
        <f>IF(OR(B3L836C1=0,B3L836C2=0),0,1+(B3L836C1/B3L836C2))</f>
        <v>1.9215747539446961</v>
      </c>
      <c r="J43" s="16" t="s">
        <v>9609</v>
      </c>
      <c r="K43" s="15">
        <f>A1L237C5</f>
        <v>5845</v>
      </c>
      <c r="L43" s="16" t="s">
        <v>9610</v>
      </c>
      <c r="M43" s="15">
        <f>A1L237C4</f>
        <v>5964</v>
      </c>
      <c r="N43" s="16" t="s">
        <v>9611</v>
      </c>
      <c r="O43" s="21">
        <f>IF(OR(B3L836C4=0,B3L836C5=0),0,1+(B3L836C4/B3L836C5))</f>
        <v>1.9800469483568075</v>
      </c>
      <c r="P43" s="16" t="s">
        <v>9612</v>
      </c>
      <c r="Q43" s="15">
        <f>A1L237C17</f>
        <v>5872</v>
      </c>
      <c r="R43" s="16" t="s">
        <v>9613</v>
      </c>
      <c r="S43" s="15">
        <f>A1L237C16</f>
        <v>6182.5</v>
      </c>
      <c r="T43" s="16" t="s">
        <v>9614</v>
      </c>
      <c r="U43" s="21">
        <f>IF(OR(B3L836C7=0,B3L836C8=0),0,1+(B3L836C7/B3L836C8))</f>
        <v>1.9497775980590375</v>
      </c>
      <c r="V43" s="16" t="s">
        <v>9615</v>
      </c>
      <c r="W43" s="15">
        <f>A1L237C8</f>
        <v>4970</v>
      </c>
      <c r="X43" s="16" t="s">
        <v>9616</v>
      </c>
      <c r="Y43" s="15">
        <f>A1L237C7</f>
        <v>5998</v>
      </c>
      <c r="Z43" s="16" t="s">
        <v>9617</v>
      </c>
      <c r="AA43" s="21">
        <f>IF(OR(B3L836C10=0,B3L836C11=0),0,1+(B3L836C10/B3L836C11))</f>
        <v>1.8286095365121708</v>
      </c>
      <c r="AB43" s="16" t="s">
        <v>9618</v>
      </c>
      <c r="AC43" s="15">
        <f>A1L237C20</f>
        <v>5571.333333333333</v>
      </c>
      <c r="AD43" s="16" t="s">
        <v>9619</v>
      </c>
      <c r="AE43" s="15">
        <f>A1L237C19</f>
        <v>6121</v>
      </c>
      <c r="AF43" s="16" t="s">
        <v>9620</v>
      </c>
      <c r="AG43" s="21">
        <f>IF(OR(B3L836C13=0,B3L836C14=0),0,1+(B3L836C13/B3L836C14))</f>
        <v>1.910199858410935</v>
      </c>
      <c r="AH43" s="16" t="s">
        <v>9621</v>
      </c>
      <c r="AI43" s="15">
        <f>A1L237C11</f>
        <v>3837</v>
      </c>
      <c r="AJ43" s="16" t="s">
        <v>9622</v>
      </c>
      <c r="AK43" s="15">
        <f>A1L237C10</f>
        <v>6296</v>
      </c>
      <c r="AL43" s="16" t="s">
        <v>9623</v>
      </c>
      <c r="AM43" s="21">
        <f>IF(OR(B3L836C16=0,B3L836C17=0),0,1+(B3L836C16/B3L836C17))</f>
        <v>1.6094345616264296</v>
      </c>
      <c r="AN43" s="16" t="s">
        <v>9624</v>
      </c>
      <c r="AO43" s="15">
        <f>A1L237C23</f>
        <v>5137.75</v>
      </c>
      <c r="AP43" s="16" t="s">
        <v>9625</v>
      </c>
      <c r="AQ43" s="15">
        <f>A1L237C22</f>
        <v>6164.75</v>
      </c>
      <c r="AR43" s="16" t="s">
        <v>9626</v>
      </c>
      <c r="AS43" s="21">
        <f>IF(OR(B3L836C19=0,B3L836C20=0),0,1+(B3L836C19/B3L836C20))</f>
        <v>1.8334076807656434</v>
      </c>
      <c r="AT43" s="16" t="s">
        <v>9627</v>
      </c>
      <c r="AU43" s="15">
        <f>A1L237C14</f>
        <v>3391</v>
      </c>
      <c r="AV43" s="16" t="s">
        <v>9628</v>
      </c>
      <c r="AW43" s="15">
        <f>A1L237C13</f>
        <v>5736</v>
      </c>
      <c r="AX43" s="16" t="s">
        <v>9629</v>
      </c>
      <c r="AY43" s="21">
        <f>IF(OR(B3L836C22=0,B3L836C23=0),0,1+(B3L836C22/B3L836C23))</f>
        <v>1.5911785216178522</v>
      </c>
      <c r="AZ43" s="16" t="s">
        <v>9630</v>
      </c>
      <c r="BA43" s="15">
        <f>A1L237C26</f>
        <v>4788.3999999999996</v>
      </c>
      <c r="BB43" s="16" t="s">
        <v>9631</v>
      </c>
      <c r="BC43" s="15">
        <f>A1L237C25</f>
        <v>6079</v>
      </c>
      <c r="BD43" s="16" t="s">
        <v>9632</v>
      </c>
      <c r="BE43" s="21">
        <f>IF(OR(B3L836C25=0,B3L836C26=0),0,1+(B3L836C25/B3L836C26))</f>
        <v>1.7876953446290509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27104</v>
      </c>
      <c r="F44" s="16" t="s">
        <v>9634</v>
      </c>
      <c r="G44" s="15">
        <f>A1L238C1</f>
        <v>37281</v>
      </c>
      <c r="H44" s="16" t="s">
        <v>9635</v>
      </c>
      <c r="I44" s="21">
        <f>IF(OR(B3L837C1=0,B3L837C2=0),0,1+(B3L837C1/B3L837C2))</f>
        <v>1.7270191250234705</v>
      </c>
      <c r="J44" s="16" t="s">
        <v>9636</v>
      </c>
      <c r="K44" s="15">
        <f>A1L238C5</f>
        <v>27370</v>
      </c>
      <c r="L44" s="16" t="s">
        <v>9637</v>
      </c>
      <c r="M44" s="15">
        <f>A1L238C4</f>
        <v>36648</v>
      </c>
      <c r="N44" s="16" t="s">
        <v>9638</v>
      </c>
      <c r="O44" s="21">
        <f>IF(OR(B3L837C4=0,B3L837C5=0),0,1+(B3L837C4/B3L837C5))</f>
        <v>1.7468347522375027</v>
      </c>
      <c r="P44" s="16" t="s">
        <v>9639</v>
      </c>
      <c r="Q44" s="15">
        <f>A1L238C17</f>
        <v>27237</v>
      </c>
      <c r="R44" s="16" t="s">
        <v>9640</v>
      </c>
      <c r="S44" s="15">
        <f>A1L238C16</f>
        <v>36964.5</v>
      </c>
      <c r="T44" s="16" t="s">
        <v>9641</v>
      </c>
      <c r="U44" s="21">
        <f>IF(OR(B3L837C7=0,B3L837C8=0),0,1+(B3L837C7/B3L837C8))</f>
        <v>1.736842105263158</v>
      </c>
      <c r="V44" s="16" t="s">
        <v>9642</v>
      </c>
      <c r="W44" s="15">
        <f>A1L238C8</f>
        <v>32001</v>
      </c>
      <c r="X44" s="16" t="s">
        <v>9643</v>
      </c>
      <c r="Y44" s="15">
        <f>A1L238C7</f>
        <v>40306</v>
      </c>
      <c r="Z44" s="16" t="s">
        <v>9644</v>
      </c>
      <c r="AA44" s="21">
        <f>IF(OR(B3L837C10=0,B3L837C11=0),0,1+(B3L837C10/B3L837C11))</f>
        <v>1.7939512727633602</v>
      </c>
      <c r="AB44" s="16" t="s">
        <v>9645</v>
      </c>
      <c r="AC44" s="15">
        <f>A1L238C20</f>
        <v>28825</v>
      </c>
      <c r="AD44" s="16" t="s">
        <v>9646</v>
      </c>
      <c r="AE44" s="15">
        <f>A1L238C19</f>
        <v>38078.333333333336</v>
      </c>
      <c r="AF44" s="16" t="s">
        <v>9647</v>
      </c>
      <c r="AG44" s="21">
        <f>IF(OR(B3L837C13=0,B3L837C14=0),0,1+(B3L837C13/B3L837C14))</f>
        <v>1.75699216527334</v>
      </c>
      <c r="AH44" s="16" t="s">
        <v>9648</v>
      </c>
      <c r="AI44" s="15">
        <f>A1L238C11</f>
        <v>30945</v>
      </c>
      <c r="AJ44" s="16" t="s">
        <v>9649</v>
      </c>
      <c r="AK44" s="15">
        <f>A1L238C10</f>
        <v>41096</v>
      </c>
      <c r="AL44" s="16" t="s">
        <v>9650</v>
      </c>
      <c r="AM44" s="21">
        <f>IF(OR(B3L837C16=0,B3L837C17=0),0,1+(B3L837C16/B3L837C17))</f>
        <v>1.752992992018688</v>
      </c>
      <c r="AN44" s="16" t="s">
        <v>9651</v>
      </c>
      <c r="AO44" s="15">
        <f>A1L238C23</f>
        <v>29355</v>
      </c>
      <c r="AP44" s="16" t="s">
        <v>9652</v>
      </c>
      <c r="AQ44" s="15">
        <f>A1L238C22</f>
        <v>38832.75</v>
      </c>
      <c r="AR44" s="16" t="s">
        <v>9653</v>
      </c>
      <c r="AS44" s="21">
        <f>IF(OR(B3L837C19=0,B3L837C20=0),0,1+(B3L837C19/B3L837C20))</f>
        <v>1.7559341020144079</v>
      </c>
      <c r="AT44" s="16" t="s">
        <v>9654</v>
      </c>
      <c r="AU44" s="15">
        <f>A1L238C14</f>
        <v>32437</v>
      </c>
      <c r="AV44" s="16" t="s">
        <v>9655</v>
      </c>
      <c r="AW44" s="15">
        <f>A1L238C13</f>
        <v>41705</v>
      </c>
      <c r="AX44" s="16" t="s">
        <v>9656</v>
      </c>
      <c r="AY44" s="21">
        <f>IF(OR(B3L837C22=0,B3L837C23=0),0,1+(B3L837C22/B3L837C23))</f>
        <v>1.7777724493466012</v>
      </c>
      <c r="AZ44" s="16" t="s">
        <v>9657</v>
      </c>
      <c r="BA44" s="15">
        <f>A1L238C26</f>
        <v>29971.4</v>
      </c>
      <c r="BB44" s="16" t="s">
        <v>9658</v>
      </c>
      <c r="BC44" s="15">
        <f>A1L238C25</f>
        <v>39407.199999999997</v>
      </c>
      <c r="BD44" s="16" t="s">
        <v>9659</v>
      </c>
      <c r="BE44" s="21">
        <f>IF(OR(B3L837C25=0,B3L837C26=0),0,1+(B3L837C25/B3L837C26))</f>
        <v>1.7605564465376886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30392</v>
      </c>
      <c r="F45" s="16" t="s">
        <v>9661</v>
      </c>
      <c r="G45" s="15">
        <f>A1L239C1</f>
        <v>30937</v>
      </c>
      <c r="H45" s="16" t="s">
        <v>9662</v>
      </c>
      <c r="I45" s="21">
        <f>IF(OR(B3L838C1=0,B3L838C2=0),0,1+(B3L838C1/B3L838C2))</f>
        <v>1.9823835536735948</v>
      </c>
      <c r="J45" s="16" t="s">
        <v>9663</v>
      </c>
      <c r="K45" s="15">
        <f>A1L239C5</f>
        <v>20288</v>
      </c>
      <c r="L45" s="16" t="s">
        <v>9664</v>
      </c>
      <c r="M45" s="15">
        <f>A1L239C4</f>
        <v>20575</v>
      </c>
      <c r="N45" s="16" t="s">
        <v>9665</v>
      </c>
      <c r="O45" s="21">
        <f>IF(OR(B3L838C4=0,B3L838C5=0),0,1+(B3L838C4/B3L838C5))</f>
        <v>1.9860510328068044</v>
      </c>
      <c r="P45" s="16" t="s">
        <v>9666</v>
      </c>
      <c r="Q45" s="15">
        <f>A1L239C17</f>
        <v>25340</v>
      </c>
      <c r="R45" s="16" t="s">
        <v>9667</v>
      </c>
      <c r="S45" s="15">
        <f>A1L239C16</f>
        <v>25756</v>
      </c>
      <c r="T45" s="16" t="s">
        <v>9668</v>
      </c>
      <c r="U45" s="21">
        <f>IF(OR(B3L838C7=0,B3L838C8=0),0,1+(B3L838C7/B3L838C8))</f>
        <v>1.9838484236682716</v>
      </c>
      <c r="V45" s="16" t="s">
        <v>9669</v>
      </c>
      <c r="W45" s="15">
        <f>A1L239C8</f>
        <v>30154</v>
      </c>
      <c r="X45" s="16" t="s">
        <v>9670</v>
      </c>
      <c r="Y45" s="15">
        <f>A1L239C7</f>
        <v>30438</v>
      </c>
      <c r="Z45" s="16" t="s">
        <v>9671</v>
      </c>
      <c r="AA45" s="21">
        <f>IF(OR(B3L838C10=0,B3L838C11=0),0,1+(B3L838C10/B3L838C11))</f>
        <v>1.9906695577896052</v>
      </c>
      <c r="AB45" s="16" t="s">
        <v>9672</v>
      </c>
      <c r="AC45" s="15">
        <f>A1L239C20</f>
        <v>26944.666666666668</v>
      </c>
      <c r="AD45" s="16" t="s">
        <v>9673</v>
      </c>
      <c r="AE45" s="15">
        <f>A1L239C19</f>
        <v>27316.666666666668</v>
      </c>
      <c r="AF45" s="16" t="s">
        <v>9674</v>
      </c>
      <c r="AG45" s="21">
        <f>IF(OR(B3L838C13=0,B3L838C14=0),0,1+(B3L838C13/B3L838C14))</f>
        <v>1.9863819402074436</v>
      </c>
      <c r="AH45" s="16" t="s">
        <v>9675</v>
      </c>
      <c r="AI45" s="15">
        <f>A1L239C11</f>
        <v>29818</v>
      </c>
      <c r="AJ45" s="16" t="s">
        <v>9676</v>
      </c>
      <c r="AK45" s="15">
        <f>A1L239C10</f>
        <v>30378</v>
      </c>
      <c r="AL45" s="16" t="s">
        <v>9677</v>
      </c>
      <c r="AM45" s="21">
        <f>IF(OR(B3L838C16=0,B3L838C17=0),0,1+(B3L838C16/B3L838C17))</f>
        <v>1.9815656066890512</v>
      </c>
      <c r="AN45" s="16" t="s">
        <v>9678</v>
      </c>
      <c r="AO45" s="15">
        <f>A1L239C23</f>
        <v>27663</v>
      </c>
      <c r="AP45" s="16" t="s">
        <v>9679</v>
      </c>
      <c r="AQ45" s="15">
        <f>A1L239C22</f>
        <v>28082</v>
      </c>
      <c r="AR45" s="16" t="s">
        <v>9680</v>
      </c>
      <c r="AS45" s="21">
        <f>IF(OR(B3L838C19=0,B3L838C20=0),0,1+(B3L838C19/B3L838C20))</f>
        <v>1.985079410298412</v>
      </c>
      <c r="AT45" s="16" t="s">
        <v>9681</v>
      </c>
      <c r="AU45" s="15">
        <f>A1L239C14</f>
        <v>30799</v>
      </c>
      <c r="AV45" s="16" t="s">
        <v>9682</v>
      </c>
      <c r="AW45" s="15">
        <f>A1L239C13</f>
        <v>30711</v>
      </c>
      <c r="AX45" s="16" t="s">
        <v>9683</v>
      </c>
      <c r="AY45" s="21">
        <f>IF(OR(B3L838C22=0,B3L838C23=0),0,1+(B3L838C22/B3L838C23))</f>
        <v>2.0028654228126728</v>
      </c>
      <c r="AZ45" s="16" t="s">
        <v>9684</v>
      </c>
      <c r="BA45" s="15">
        <f>A1L239C26</f>
        <v>28290.2</v>
      </c>
      <c r="BB45" s="16" t="s">
        <v>9685</v>
      </c>
      <c r="BC45" s="15">
        <f>A1L239C25</f>
        <v>28607.8</v>
      </c>
      <c r="BD45" s="16" t="s">
        <v>9686</v>
      </c>
      <c r="BE45" s="21">
        <f>IF(OR(B3L838C25=0,B3L838C26=0),0,1+(B3L838C25/B3L838C26))</f>
        <v>1.988898132677102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12213</v>
      </c>
      <c r="F46" s="16" t="s">
        <v>9688</v>
      </c>
      <c r="G46" s="15">
        <f>A1L240C1</f>
        <v>12706</v>
      </c>
      <c r="H46" s="16" t="s">
        <v>9689</v>
      </c>
      <c r="I46" s="21">
        <f>IF(OR(B3L839C1=0,B3L839C2=0),0,1+(B3L839C1/B3L839C2))</f>
        <v>1.9611994333385803</v>
      </c>
      <c r="J46" s="16" t="s">
        <v>9690</v>
      </c>
      <c r="K46" s="15">
        <f>A1L240C5</f>
        <v>13754</v>
      </c>
      <c r="L46" s="16" t="s">
        <v>9691</v>
      </c>
      <c r="M46" s="15">
        <f>A1L240C4</f>
        <v>13883</v>
      </c>
      <c r="N46" s="16" t="s">
        <v>9692</v>
      </c>
      <c r="O46" s="21">
        <f>IF(OR(B3L839C4=0,B3L839C5=0),0,1+(B3L839C4/B3L839C5))</f>
        <v>1.9907080602175322</v>
      </c>
      <c r="P46" s="16" t="s">
        <v>9693</v>
      </c>
      <c r="Q46" s="15">
        <f>A1L240C17</f>
        <v>12983.5</v>
      </c>
      <c r="R46" s="16" t="s">
        <v>9694</v>
      </c>
      <c r="S46" s="15">
        <f>A1L240C16</f>
        <v>13294.5</v>
      </c>
      <c r="T46" s="16" t="s">
        <v>9695</v>
      </c>
      <c r="U46" s="21">
        <f>IF(OR(B3L839C7=0,B3L839C8=0),0,1+(B3L839C7/B3L839C8))</f>
        <v>1.9766068675015984</v>
      </c>
      <c r="V46" s="16" t="s">
        <v>9696</v>
      </c>
      <c r="W46" s="15">
        <f>A1L240C8</f>
        <v>17727</v>
      </c>
      <c r="X46" s="16" t="s">
        <v>9697</v>
      </c>
      <c r="Y46" s="15">
        <f>A1L240C7</f>
        <v>17757</v>
      </c>
      <c r="Z46" s="16" t="s">
        <v>9698</v>
      </c>
      <c r="AA46" s="21">
        <f>IF(OR(B3L839C10=0,B3L839C11=0),0,1+(B3L839C10/B3L839C11))</f>
        <v>1.9983105254265925</v>
      </c>
      <c r="AB46" s="16" t="s">
        <v>9699</v>
      </c>
      <c r="AC46" s="15">
        <f>A1L240C20</f>
        <v>14564.666666666666</v>
      </c>
      <c r="AD46" s="16" t="s">
        <v>9700</v>
      </c>
      <c r="AE46" s="15">
        <f>A1L240C19</f>
        <v>14782</v>
      </c>
      <c r="AF46" s="16" t="s">
        <v>9701</v>
      </c>
      <c r="AG46" s="21">
        <f>IF(OR(B3L839C13=0,B3L839C14=0),0,1+(B3L839C13/B3L839C14))</f>
        <v>1.9852974338159022</v>
      </c>
      <c r="AH46" s="16" t="s">
        <v>9702</v>
      </c>
      <c r="AI46" s="15">
        <f>A1L240C11</f>
        <v>18452</v>
      </c>
      <c r="AJ46" s="16" t="s">
        <v>9703</v>
      </c>
      <c r="AK46" s="15">
        <f>A1L240C10</f>
        <v>18646</v>
      </c>
      <c r="AL46" s="16" t="s">
        <v>9704</v>
      </c>
      <c r="AM46" s="21">
        <f>IF(OR(B3L839C16=0,B3L839C17=0),0,1+(B3L839C16/B3L839C17))</f>
        <v>1.9895956237262684</v>
      </c>
      <c r="AN46" s="16" t="s">
        <v>9705</v>
      </c>
      <c r="AO46" s="15">
        <f>A1L240C23</f>
        <v>15536.5</v>
      </c>
      <c r="AP46" s="16" t="s">
        <v>9706</v>
      </c>
      <c r="AQ46" s="15">
        <f>A1L240C22</f>
        <v>15748</v>
      </c>
      <c r="AR46" s="16" t="s">
        <v>9707</v>
      </c>
      <c r="AS46" s="21">
        <f>IF(OR(B3L839C19=0,B3L839C20=0),0,1+(B3L839C19/B3L839C20))</f>
        <v>1.9865697231394464</v>
      </c>
      <c r="AT46" s="16" t="s">
        <v>9708</v>
      </c>
      <c r="AU46" s="15">
        <f>A1L240C14</f>
        <v>18729</v>
      </c>
      <c r="AV46" s="16" t="s">
        <v>9709</v>
      </c>
      <c r="AW46" s="15">
        <f>A1L240C13</f>
        <v>18646</v>
      </c>
      <c r="AX46" s="16" t="s">
        <v>9710</v>
      </c>
      <c r="AY46" s="21">
        <f>IF(OR(B3L839C22=0,B3L839C23=0),0,1+(B3L839C22/B3L839C23))</f>
        <v>2.0044513568593798</v>
      </c>
      <c r="AZ46" s="16" t="s">
        <v>9711</v>
      </c>
      <c r="BA46" s="15">
        <f>A1L240C26</f>
        <v>16175</v>
      </c>
      <c r="BB46" s="16" t="s">
        <v>9712</v>
      </c>
      <c r="BC46" s="15">
        <f>A1L240C25</f>
        <v>16327.6</v>
      </c>
      <c r="BD46" s="16" t="s">
        <v>9713</v>
      </c>
      <c r="BE46" s="21">
        <f>IF(OR(B3L839C25=0,B3L839C26=0),0,1+(B3L839C25/B3L839C26))</f>
        <v>1.9906538621720276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119434</v>
      </c>
      <c r="F47" s="16" t="s">
        <v>9715</v>
      </c>
      <c r="G47" s="15">
        <f>A1L241C1</f>
        <v>118167</v>
      </c>
      <c r="H47" s="16" t="s">
        <v>9716</v>
      </c>
      <c r="I47" s="21">
        <f>IF(OR(B3L840C1=0,B3L840C2=0),0,1+(B3L840C1/B3L840C2))</f>
        <v>2.0107221136188613</v>
      </c>
      <c r="J47" s="16" t="s">
        <v>9717</v>
      </c>
      <c r="K47" s="15">
        <f>A1L241C5</f>
        <v>108418</v>
      </c>
      <c r="L47" s="16" t="s">
        <v>9718</v>
      </c>
      <c r="M47" s="15">
        <f>A1L241C4</f>
        <v>108472</v>
      </c>
      <c r="N47" s="16" t="s">
        <v>9719</v>
      </c>
      <c r="O47" s="21">
        <f>IF(OR(B3L840C4=0,B3L840C5=0),0,1+(B3L840C4/B3L840C5))</f>
        <v>1.9995021756766724</v>
      </c>
      <c r="P47" s="16" t="s">
        <v>9720</v>
      </c>
      <c r="Q47" s="15">
        <f>A1L241C17</f>
        <v>113926</v>
      </c>
      <c r="R47" s="16" t="s">
        <v>9721</v>
      </c>
      <c r="S47" s="15">
        <f>A1L241C16</f>
        <v>113319.5</v>
      </c>
      <c r="T47" s="16" t="s">
        <v>9722</v>
      </c>
      <c r="U47" s="21">
        <f>IF(OR(B3L840C7=0,B3L840C8=0),0,1+(B3L840C7/B3L840C8))</f>
        <v>2.0053521238621772</v>
      </c>
      <c r="V47" s="16" t="s">
        <v>9723</v>
      </c>
      <c r="W47" s="15">
        <f>A1L241C8</f>
        <v>112752</v>
      </c>
      <c r="X47" s="16" t="s">
        <v>9724</v>
      </c>
      <c r="Y47" s="15">
        <f>A1L241C7</f>
        <v>114169</v>
      </c>
      <c r="Z47" s="16" t="s">
        <v>9725</v>
      </c>
      <c r="AA47" s="21">
        <f>IF(OR(B3L840C10=0,B3L840C11=0),0,1+(B3L840C10/B3L840C11))</f>
        <v>1.9875885748320472</v>
      </c>
      <c r="AB47" s="16" t="s">
        <v>9726</v>
      </c>
      <c r="AC47" s="15">
        <f>A1L241C20</f>
        <v>113534.66666666667</v>
      </c>
      <c r="AD47" s="16" t="s">
        <v>9727</v>
      </c>
      <c r="AE47" s="15">
        <f>A1L241C19</f>
        <v>113602.66666666667</v>
      </c>
      <c r="AF47" s="16" t="s">
        <v>9728</v>
      </c>
      <c r="AG47" s="21">
        <f>IF(OR(B3L840C13=0,B3L840C14=0),0,1+(B3L840C13/B3L840C14))</f>
        <v>1.9994014225018191</v>
      </c>
      <c r="AH47" s="16" t="s">
        <v>9729</v>
      </c>
      <c r="AI47" s="15">
        <f>A1L241C11</f>
        <v>107418</v>
      </c>
      <c r="AJ47" s="16" t="s">
        <v>9730</v>
      </c>
      <c r="AK47" s="15">
        <f>A1L241C10</f>
        <v>111449</v>
      </c>
      <c r="AL47" s="16" t="s">
        <v>9731</v>
      </c>
      <c r="AM47" s="21">
        <f>IF(OR(B3L840C16=0,B3L840C17=0),0,1+(B3L840C16/B3L840C17))</f>
        <v>1.9638309899595332</v>
      </c>
      <c r="AN47" s="16" t="s">
        <v>9732</v>
      </c>
      <c r="AO47" s="15">
        <f>A1L241C23</f>
        <v>112005.5</v>
      </c>
      <c r="AP47" s="16" t="s">
        <v>9733</v>
      </c>
      <c r="AQ47" s="15">
        <f>A1L241C22</f>
        <v>113064.25</v>
      </c>
      <c r="AR47" s="16" t="s">
        <v>9734</v>
      </c>
      <c r="AS47" s="21">
        <f>IF(OR(B3L840C19=0,B3L840C20=0),0,1+(B3L840C19/B3L840C20))</f>
        <v>1.9906358552769774</v>
      </c>
      <c r="AT47" s="16" t="s">
        <v>9735</v>
      </c>
      <c r="AU47" s="15">
        <f>A1L241C14</f>
        <v>111928</v>
      </c>
      <c r="AV47" s="16" t="s">
        <v>9736</v>
      </c>
      <c r="AW47" s="15">
        <f>A1L241C13</f>
        <v>115369</v>
      </c>
      <c r="AX47" s="16" t="s">
        <v>9737</v>
      </c>
      <c r="AY47" s="21">
        <f>IF(OR(B3L840C22=0,B3L840C23=0),0,1+(B3L840C22/B3L840C23))</f>
        <v>1.9701739635430662</v>
      </c>
      <c r="AZ47" s="16" t="s">
        <v>9738</v>
      </c>
      <c r="BA47" s="15">
        <f>A1L241C26</f>
        <v>111990</v>
      </c>
      <c r="BB47" s="16" t="s">
        <v>9739</v>
      </c>
      <c r="BC47" s="15">
        <f>A1L241C25</f>
        <v>113525.2</v>
      </c>
      <c r="BD47" s="16" t="s">
        <v>9740</v>
      </c>
      <c r="BE47" s="21">
        <f>IF(OR(B3L840C25=0,B3L840C26=0),0,1+(B3L840C25/B3L840C26))</f>
        <v>1.9864770112715062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941</v>
      </c>
      <c r="F48" s="16" t="s">
        <v>9742</v>
      </c>
      <c r="G48" s="15">
        <f>A1L242C1</f>
        <v>978</v>
      </c>
      <c r="H48" s="16" t="s">
        <v>9743</v>
      </c>
      <c r="I48" s="21">
        <f>IF(OR(B3L841C1=0,B3L841C2=0),0,1+(B3L841C1/B3L841C2))</f>
        <v>1.962167689161554</v>
      </c>
      <c r="J48" s="16" t="s">
        <v>9744</v>
      </c>
      <c r="K48" s="15">
        <f>A1L242C5</f>
        <v>800</v>
      </c>
      <c r="L48" s="16" t="s">
        <v>9745</v>
      </c>
      <c r="M48" s="15">
        <f>A1L242C4</f>
        <v>807</v>
      </c>
      <c r="N48" s="16" t="s">
        <v>9746</v>
      </c>
      <c r="O48" s="21">
        <f>IF(OR(B3L841C4=0,B3L841C5=0),0,1+(B3L841C4/B3L841C5))</f>
        <v>1.9913258983890954</v>
      </c>
      <c r="P48" s="16" t="s">
        <v>9747</v>
      </c>
      <c r="Q48" s="21">
        <f>A1L242C17</f>
        <v>870.5</v>
      </c>
      <c r="R48" s="16" t="s">
        <v>9748</v>
      </c>
      <c r="S48" s="21">
        <f>A1L242C16</f>
        <v>892.5</v>
      </c>
      <c r="T48" s="16" t="s">
        <v>9749</v>
      </c>
      <c r="U48" s="21">
        <f>IF(OR(B3L841C7=0,B3L841C8=0),0,1+(B3L841C7/B3L841C8))</f>
        <v>1.9753501400560225</v>
      </c>
      <c r="V48" s="16" t="s">
        <v>9750</v>
      </c>
      <c r="W48" s="15">
        <f>A1L242C8</f>
        <v>1221</v>
      </c>
      <c r="X48" s="16" t="s">
        <v>9751</v>
      </c>
      <c r="Y48" s="15">
        <f>A1L242C7</f>
        <v>1175</v>
      </c>
      <c r="Z48" s="16" t="s">
        <v>9752</v>
      </c>
      <c r="AA48" s="21">
        <f>IF(OR(B3L841C10=0,B3L841C11=0),0,1+(B3L841C10/B3L841C11))</f>
        <v>2.0391489361702129</v>
      </c>
      <c r="AB48" s="16" t="s">
        <v>9753</v>
      </c>
      <c r="AC48" s="21">
        <f>A1L242C20</f>
        <v>987.33333333333337</v>
      </c>
      <c r="AD48" s="16" t="s">
        <v>9754</v>
      </c>
      <c r="AE48" s="21">
        <f>A1L242C19</f>
        <v>986.66666666666663</v>
      </c>
      <c r="AF48" s="16" t="s">
        <v>9755</v>
      </c>
      <c r="AG48" s="21">
        <f>IF(OR(B3L841C13=0,B3L841C14=0),0,1+(B3L841C13/B3L841C14))</f>
        <v>2.0006756756756756</v>
      </c>
      <c r="AH48" s="16" t="s">
        <v>9756</v>
      </c>
      <c r="AI48" s="15">
        <f>A1L242C11</f>
        <v>734</v>
      </c>
      <c r="AJ48" s="16" t="s">
        <v>9757</v>
      </c>
      <c r="AK48" s="15">
        <f>A1L242C10</f>
        <v>741</v>
      </c>
      <c r="AL48" s="16" t="s">
        <v>9758</v>
      </c>
      <c r="AM48" s="21">
        <f>IF(OR(B3L841C16=0,B3L841C17=0),0,1+(B3L841C16/B3L841C17))</f>
        <v>1.99055330634278</v>
      </c>
      <c r="AN48" s="16" t="s">
        <v>9759</v>
      </c>
      <c r="AO48" s="15">
        <f>A1L242C23</f>
        <v>924</v>
      </c>
      <c r="AP48" s="16" t="s">
        <v>9760</v>
      </c>
      <c r="AQ48" s="21">
        <f>A1L242C22</f>
        <v>925.25</v>
      </c>
      <c r="AR48" s="16" t="s">
        <v>9761</v>
      </c>
      <c r="AS48" s="21">
        <f>IF(OR(B3L841C19=0,B3L841C20=0),0,1+(B3L841C19/B3L841C20))</f>
        <v>1.9986490137800594</v>
      </c>
      <c r="AT48" s="16" t="s">
        <v>9762</v>
      </c>
      <c r="AU48" s="15">
        <f>A1L242C14</f>
        <v>570</v>
      </c>
      <c r="AV48" s="16" t="s">
        <v>9763</v>
      </c>
      <c r="AW48" s="15">
        <f>A1L242C13</f>
        <v>553</v>
      </c>
      <c r="AX48" s="16" t="s">
        <v>9764</v>
      </c>
      <c r="AY48" s="21">
        <f>IF(OR(B3L841C22=0,B3L841C23=0),0,1+(B3L841C22/B3L841C23))</f>
        <v>2.030741410488246</v>
      </c>
      <c r="AZ48" s="16" t="s">
        <v>9765</v>
      </c>
      <c r="BA48" s="21">
        <f>A1L242C26</f>
        <v>853.2</v>
      </c>
      <c r="BB48" s="16" t="s">
        <v>9766</v>
      </c>
      <c r="BC48" s="21">
        <f>A1L242C25</f>
        <v>850.8</v>
      </c>
      <c r="BD48" s="16" t="s">
        <v>9767</v>
      </c>
      <c r="BE48" s="21">
        <f>IF(OR(B3L841C25=0,B3L841C26=0),0,1+(B3L841C25/B3L841C26))</f>
        <v>2.0028208744710865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30927</v>
      </c>
      <c r="F49" s="16" t="s">
        <v>9769</v>
      </c>
      <c r="G49" s="15">
        <f>A1L243C1</f>
        <v>34630</v>
      </c>
      <c r="H49" s="16" t="s">
        <v>9770</v>
      </c>
      <c r="I49" s="21">
        <f>IF(OR(B3L842C1=0,B3L842C2=0),0,1+(B3L842C1/B3L842C2))</f>
        <v>1.8930695928385792</v>
      </c>
      <c r="J49" s="16" t="s">
        <v>9771</v>
      </c>
      <c r="K49" s="15">
        <f>A1L243C5</f>
        <v>27665</v>
      </c>
      <c r="L49" s="16" t="s">
        <v>9772</v>
      </c>
      <c r="M49" s="15">
        <f>A1L243C4</f>
        <v>31220</v>
      </c>
      <c r="N49" s="16" t="s">
        <v>9773</v>
      </c>
      <c r="O49" s="21">
        <f>IF(OR(B3L842C4=0,B3L842C5=0),0,1+(B3L842C4/B3L842C5))</f>
        <v>1.8861306854580397</v>
      </c>
      <c r="P49" s="16" t="s">
        <v>9774</v>
      </c>
      <c r="Q49" s="15">
        <f>A1L243C17</f>
        <v>29296</v>
      </c>
      <c r="R49" s="16" t="s">
        <v>9775</v>
      </c>
      <c r="S49" s="15">
        <f>A1L243C16</f>
        <v>32925</v>
      </c>
      <c r="T49" s="16" t="s">
        <v>9776</v>
      </c>
      <c r="U49" s="21">
        <f>IF(OR(B3L842C7=0,B3L842C8=0),0,1+(B3L842C7/B3L842C8))</f>
        <v>1.889779802581625</v>
      </c>
      <c r="V49" s="16" t="s">
        <v>9777</v>
      </c>
      <c r="W49" s="15">
        <f>A1L243C8</f>
        <v>23894</v>
      </c>
      <c r="X49" s="16" t="s">
        <v>9778</v>
      </c>
      <c r="Y49" s="15">
        <f>A1L243C7</f>
        <v>28666</v>
      </c>
      <c r="Z49" s="16" t="s">
        <v>9779</v>
      </c>
      <c r="AA49" s="21">
        <f>IF(OR(B3L842C10=0,B3L842C11=0),0,1+(B3L842C10/B3L842C11))</f>
        <v>1.8335310123491244</v>
      </c>
      <c r="AB49" s="16" t="s">
        <v>9780</v>
      </c>
      <c r="AC49" s="15">
        <f>A1L243C20</f>
        <v>27495.333333333332</v>
      </c>
      <c r="AD49" s="16" t="s">
        <v>9781</v>
      </c>
      <c r="AE49" s="15">
        <f>A1L243C19</f>
        <v>31505.333333333332</v>
      </c>
      <c r="AF49" s="16" t="s">
        <v>9782</v>
      </c>
      <c r="AG49" s="21">
        <f>IF(OR(B3L842C13=0,B3L842C14=0),0,1+(B3L842C13/B3L842C14))</f>
        <v>1.8727199627576283</v>
      </c>
      <c r="AH49" s="16" t="s">
        <v>9783</v>
      </c>
      <c r="AI49" s="15">
        <f>A1L243C11</f>
        <v>21321</v>
      </c>
      <c r="AJ49" s="16" t="s">
        <v>9784</v>
      </c>
      <c r="AK49" s="15">
        <f>A1L243C10</f>
        <v>21304</v>
      </c>
      <c r="AL49" s="16" t="s">
        <v>9785</v>
      </c>
      <c r="AM49" s="21">
        <f>IF(OR(B3L842C16=0,B3L842C17=0),0,1+(B3L842C16/B3L842C17))</f>
        <v>2.0007979722117915</v>
      </c>
      <c r="AN49" s="16" t="s">
        <v>9786</v>
      </c>
      <c r="AO49" s="15">
        <f>A1L243C23</f>
        <v>25951.75</v>
      </c>
      <c r="AP49" s="16" t="s">
        <v>9787</v>
      </c>
      <c r="AQ49" s="15">
        <f>A1L243C22</f>
        <v>28955</v>
      </c>
      <c r="AR49" s="16" t="s">
        <v>9788</v>
      </c>
      <c r="AS49" s="21">
        <f>IF(OR(B3L842C19=0,B3L842C20=0),0,1+(B3L842C19/B3L842C20))</f>
        <v>1.8962787083405284</v>
      </c>
      <c r="AT49" s="16" t="s">
        <v>9789</v>
      </c>
      <c r="AU49" s="15">
        <f>A1L243C14</f>
        <v>50675</v>
      </c>
      <c r="AV49" s="16" t="s">
        <v>9790</v>
      </c>
      <c r="AW49" s="15">
        <f>A1L243C13</f>
        <v>53869</v>
      </c>
      <c r="AX49" s="16" t="s">
        <v>9791</v>
      </c>
      <c r="AY49" s="21">
        <f>IF(OR(B3L842C22=0,B3L842C23=0),0,1+(B3L842C22/B3L842C23))</f>
        <v>1.940708013885537</v>
      </c>
      <c r="AZ49" s="16" t="s">
        <v>9792</v>
      </c>
      <c r="BA49" s="15">
        <f>A1L243C26</f>
        <v>30896.400000000001</v>
      </c>
      <c r="BB49" s="16" t="s">
        <v>9793</v>
      </c>
      <c r="BC49" s="15">
        <f>A1L243C25</f>
        <v>33937.800000000003</v>
      </c>
      <c r="BD49" s="16" t="s">
        <v>9794</v>
      </c>
      <c r="BE49" s="21">
        <f>IF(OR(B3L842C25=0,B3L842C26=0),0,1+(B3L842C25/B3L842C26))</f>
        <v>1.9103831126354684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0</v>
      </c>
      <c r="F50" s="16" t="s">
        <v>9796</v>
      </c>
      <c r="G50" s="15">
        <f>A1L244C1</f>
        <v>0</v>
      </c>
      <c r="H50" s="16" t="s">
        <v>9797</v>
      </c>
      <c r="I50" s="15">
        <f>IF(OR(B3L843C1=0,B3L843C2=0),0,1+(B3L843C1/B3L843C2))</f>
        <v>0</v>
      </c>
      <c r="J50" s="16" t="s">
        <v>9798</v>
      </c>
      <c r="K50" s="15">
        <f>A1L244C5</f>
        <v>0</v>
      </c>
      <c r="L50" s="16" t="s">
        <v>9799</v>
      </c>
      <c r="M50" s="15">
        <f>A1L244C4</f>
        <v>0</v>
      </c>
      <c r="N50" s="16" t="s">
        <v>9800</v>
      </c>
      <c r="O50" s="15">
        <f>IF(OR(B3L843C4=0,B3L843C5=0),0,1+(B3L843C4/B3L843C5))</f>
        <v>0</v>
      </c>
      <c r="P50" s="16" t="s">
        <v>9801</v>
      </c>
      <c r="Q50" s="15">
        <f>A1L244C17</f>
        <v>0</v>
      </c>
      <c r="R50" s="16" t="s">
        <v>9802</v>
      </c>
      <c r="S50" s="15">
        <f>A1L244C16</f>
        <v>0</v>
      </c>
      <c r="T50" s="16" t="s">
        <v>9803</v>
      </c>
      <c r="U50" s="15">
        <f>IF(OR(B3L843C7=0,B3L843C8=0),0,1+(B3L843C7/B3L843C8))</f>
        <v>0</v>
      </c>
      <c r="V50" s="16" t="s">
        <v>9804</v>
      </c>
      <c r="W50" s="15">
        <f>A1L244C8</f>
        <v>3</v>
      </c>
      <c r="X50" s="16" t="s">
        <v>9805</v>
      </c>
      <c r="Y50" s="15">
        <f>A1L244C7</f>
        <v>0</v>
      </c>
      <c r="Z50" s="16" t="s">
        <v>9806</v>
      </c>
      <c r="AA50" s="15">
        <f>IF(OR(B3L843C10=0,B3L843C11=0),0,1+(B3L843C10/B3L843C11))</f>
        <v>0</v>
      </c>
      <c r="AB50" s="16" t="s">
        <v>9807</v>
      </c>
      <c r="AC50" s="15">
        <f>A1L244C20</f>
        <v>1</v>
      </c>
      <c r="AD50" s="16" t="s">
        <v>9808</v>
      </c>
      <c r="AE50" s="15">
        <f>A1L244C19</f>
        <v>0</v>
      </c>
      <c r="AF50" s="16" t="s">
        <v>9809</v>
      </c>
      <c r="AG50" s="15">
        <f>IF(OR(B3L843C13=0,B3L843C14=0),0,1+(B3L843C13/B3L843C14))</f>
        <v>0</v>
      </c>
      <c r="AH50" s="16" t="s">
        <v>9810</v>
      </c>
      <c r="AI50" s="15">
        <f>A1L244C11</f>
        <v>0</v>
      </c>
      <c r="AJ50" s="16" t="s">
        <v>9811</v>
      </c>
      <c r="AK50" s="15">
        <f>A1L244C10</f>
        <v>1</v>
      </c>
      <c r="AL50" s="16" t="s">
        <v>9812</v>
      </c>
      <c r="AM50" s="15">
        <f>IF(OR(B3L843C16=0,B3L843C17=0),0,1+(B3L843C16/B3L843C17))</f>
        <v>0</v>
      </c>
      <c r="AN50" s="16" t="s">
        <v>9813</v>
      </c>
      <c r="AO50" s="21">
        <f>A1L244C23</f>
        <v>0.75</v>
      </c>
      <c r="AP50" s="16" t="s">
        <v>9814</v>
      </c>
      <c r="AQ50" s="21">
        <f>A1L244C22</f>
        <v>0.25</v>
      </c>
      <c r="AR50" s="16" t="s">
        <v>9815</v>
      </c>
      <c r="AS50" s="15">
        <f>IF(OR(B3L843C19=0,B3L843C20=0),0,1+(B3L843C19/B3L843C20))</f>
        <v>4</v>
      </c>
      <c r="AT50" s="16" t="s">
        <v>9816</v>
      </c>
      <c r="AU50" s="15">
        <f>A1L244C14</f>
        <v>0</v>
      </c>
      <c r="AV50" s="16" t="s">
        <v>9817</v>
      </c>
      <c r="AW50" s="15">
        <f>A1L244C13</f>
        <v>0</v>
      </c>
      <c r="AX50" s="16" t="s">
        <v>9818</v>
      </c>
      <c r="AY50" s="15">
        <f>IF(OR(B3L843C22=0,B3L843C23=0),0,1+(B3L843C22/B3L843C23))</f>
        <v>0</v>
      </c>
      <c r="AZ50" s="16" t="s">
        <v>9819</v>
      </c>
      <c r="BA50" s="21">
        <f>A1L244C26</f>
        <v>0.6</v>
      </c>
      <c r="BB50" s="16" t="s">
        <v>9820</v>
      </c>
      <c r="BC50" s="21">
        <f>A1L244C25</f>
        <v>0.2</v>
      </c>
      <c r="BD50" s="16" t="s">
        <v>9821</v>
      </c>
      <c r="BE50" s="15">
        <f>IF(OR(B3L843C25=0,B3L843C26=0),0,1+(B3L843C25/B3L843C26))</f>
        <v>3.9999999999999996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</v>
      </c>
      <c r="F51" s="16" t="s">
        <v>9823</v>
      </c>
      <c r="G51" s="15">
        <f>A1L245C1</f>
        <v>0</v>
      </c>
      <c r="H51" s="16" t="s">
        <v>9824</v>
      </c>
      <c r="I51" s="15">
        <f>IF(OR(B3L844C1=0,B3L844C2=0),0,1+(B3L844C1/B3L844C2))</f>
        <v>0</v>
      </c>
      <c r="J51" s="16" t="s">
        <v>9825</v>
      </c>
      <c r="K51" s="15">
        <f>A1L245C5</f>
        <v>0</v>
      </c>
      <c r="L51" s="16" t="s">
        <v>9826</v>
      </c>
      <c r="M51" s="15">
        <f>A1L245C4</f>
        <v>0</v>
      </c>
      <c r="N51" s="16" t="s">
        <v>9827</v>
      </c>
      <c r="O51" s="15">
        <f>IF(OR(B3L844C4=0,B3L844C5=0),0,1+(B3L844C4/B3L844C5))</f>
        <v>0</v>
      </c>
      <c r="P51" s="16" t="s">
        <v>9828</v>
      </c>
      <c r="Q51" s="21">
        <f>A1L245C17</f>
        <v>0.5</v>
      </c>
      <c r="R51" s="16" t="s">
        <v>9829</v>
      </c>
      <c r="S51" s="15">
        <f>A1L245C16</f>
        <v>0</v>
      </c>
      <c r="T51" s="16" t="s">
        <v>9830</v>
      </c>
      <c r="U51" s="15">
        <f>IF(OR(B3L844C7=0,B3L844C8=0),0,1+(B3L844C7/B3L844C8))</f>
        <v>0</v>
      </c>
      <c r="V51" s="16" t="s">
        <v>9831</v>
      </c>
      <c r="W51" s="15">
        <f>A1L245C8</f>
        <v>0</v>
      </c>
      <c r="X51" s="16" t="s">
        <v>9832</v>
      </c>
      <c r="Y51" s="15">
        <f>A1L245C7</f>
        <v>1</v>
      </c>
      <c r="Z51" s="16" t="s">
        <v>9833</v>
      </c>
      <c r="AA51" s="15">
        <f>IF(OR(B3L844C10=0,B3L844C11=0),0,1+(B3L844C10/B3L844C11))</f>
        <v>0</v>
      </c>
      <c r="AB51" s="16" t="s">
        <v>9834</v>
      </c>
      <c r="AC51" s="21">
        <f>A1L245C20</f>
        <v>0.33333333333333331</v>
      </c>
      <c r="AD51" s="16" t="s">
        <v>9835</v>
      </c>
      <c r="AE51" s="21">
        <f>A1L245C19</f>
        <v>0.33333333333333331</v>
      </c>
      <c r="AF51" s="16" t="s">
        <v>9836</v>
      </c>
      <c r="AG51" s="15">
        <f>IF(OR(B3L844C13=0,B3L844C14=0),0,1+(B3L844C13/B3L844C14))</f>
        <v>2</v>
      </c>
      <c r="AH51" s="16" t="s">
        <v>9837</v>
      </c>
      <c r="AI51" s="15">
        <f>A1L245C11</f>
        <v>23</v>
      </c>
      <c r="AJ51" s="16" t="s">
        <v>9838</v>
      </c>
      <c r="AK51" s="15">
        <f>A1L245C10</f>
        <v>5</v>
      </c>
      <c r="AL51" s="16" t="s">
        <v>9839</v>
      </c>
      <c r="AM51" s="21">
        <f>IF(OR(B3L844C16=0,B3L844C17=0),0,1+(B3L844C16/B3L844C17))</f>
        <v>5.6</v>
      </c>
      <c r="AN51" s="16" t="s">
        <v>9840</v>
      </c>
      <c r="AO51" s="15">
        <f>A1L245C23</f>
        <v>6</v>
      </c>
      <c r="AP51" s="16" t="s">
        <v>9841</v>
      </c>
      <c r="AQ51" s="21">
        <f>A1L245C22</f>
        <v>1.5</v>
      </c>
      <c r="AR51" s="16" t="s">
        <v>9842</v>
      </c>
      <c r="AS51" s="15">
        <f>IF(OR(B3L844C19=0,B3L844C20=0),0,1+(B3L844C19/B3L844C20))</f>
        <v>5</v>
      </c>
      <c r="AT51" s="16" t="s">
        <v>9843</v>
      </c>
      <c r="AU51" s="15">
        <f>A1L245C14</f>
        <v>9</v>
      </c>
      <c r="AV51" s="16" t="s">
        <v>9844</v>
      </c>
      <c r="AW51" s="15">
        <f>A1L245C13</f>
        <v>3</v>
      </c>
      <c r="AX51" s="16" t="s">
        <v>9845</v>
      </c>
      <c r="AY51" s="15">
        <f>IF(OR(B3L844C22=0,B3L844C23=0),0,1+(B3L844C22/B3L844C23))</f>
        <v>4</v>
      </c>
      <c r="AZ51" s="16" t="s">
        <v>9846</v>
      </c>
      <c r="BA51" s="21">
        <f>A1L245C26</f>
        <v>6.6</v>
      </c>
      <c r="BB51" s="16" t="s">
        <v>9847</v>
      </c>
      <c r="BC51" s="21">
        <f>A1L245C25</f>
        <v>1.8</v>
      </c>
      <c r="BD51" s="16" t="s">
        <v>9848</v>
      </c>
      <c r="BE51" s="21">
        <f>IF(OR(B3L844C25=0,B3L844C26=0),0,1+(B3L844C25/B3L844C26))</f>
        <v>4.6666666666666661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1694</v>
      </c>
      <c r="F52" s="16" t="s">
        <v>9850</v>
      </c>
      <c r="G52" s="15">
        <f>A1L246C1</f>
        <v>56881</v>
      </c>
      <c r="H52" s="16" t="s">
        <v>9851</v>
      </c>
      <c r="I52" s="21">
        <f>IF(OR(B3L845C1=0,B3L845C2=0),0,1+(B3L845C1/B3L845C2))</f>
        <v>1.0297814736027848</v>
      </c>
      <c r="J52" s="16" t="s">
        <v>9852</v>
      </c>
      <c r="K52" s="15">
        <f>A1L246C5</f>
        <v>2122</v>
      </c>
      <c r="L52" s="16" t="s">
        <v>9853</v>
      </c>
      <c r="M52" s="15">
        <f>A1L246C4</f>
        <v>54650</v>
      </c>
      <c r="N52" s="16" t="s">
        <v>9854</v>
      </c>
      <c r="O52" s="21">
        <f>IF(OR(B3L845C4=0,B3L845C5=0),0,1+(B3L845C4/B3L845C5))</f>
        <v>1.038828911253431</v>
      </c>
      <c r="P52" s="16" t="s">
        <v>9855</v>
      </c>
      <c r="Q52" s="15">
        <f>A1L246C17</f>
        <v>1908</v>
      </c>
      <c r="R52" s="16" t="s">
        <v>9856</v>
      </c>
      <c r="S52" s="15">
        <f>A1L246C16</f>
        <v>55765.5</v>
      </c>
      <c r="T52" s="16" t="s">
        <v>9857</v>
      </c>
      <c r="U52" s="21">
        <f>IF(OR(B3L845C7=0,B3L845C8=0),0,1+(B3L845C7/B3L845C8))</f>
        <v>1.0342147026387283</v>
      </c>
      <c r="V52" s="16" t="s">
        <v>9858</v>
      </c>
      <c r="W52" s="15">
        <f>A1L246C8</f>
        <v>2494</v>
      </c>
      <c r="X52" s="16" t="s">
        <v>9859</v>
      </c>
      <c r="Y52" s="15">
        <f>A1L246C7</f>
        <v>55962</v>
      </c>
      <c r="Z52" s="16" t="s">
        <v>9860</v>
      </c>
      <c r="AA52" s="21">
        <f>IF(OR(B3L845C10=0,B3L845C11=0),0,1+(B3L845C10/B3L845C11))</f>
        <v>1.044565955469783</v>
      </c>
      <c r="AB52" s="16" t="s">
        <v>9861</v>
      </c>
      <c r="AC52" s="15">
        <f>A1L246C20</f>
        <v>2103.3333333333335</v>
      </c>
      <c r="AD52" s="16" t="s">
        <v>9862</v>
      </c>
      <c r="AE52" s="15">
        <f>A1L246C19</f>
        <v>55831</v>
      </c>
      <c r="AF52" s="16" t="s">
        <v>9863</v>
      </c>
      <c r="AG52" s="21">
        <f>IF(OR(B3L845C13=0,B3L845C14=0),0,1+(B3L845C13/B3L845C14))</f>
        <v>1.0376732161941096</v>
      </c>
      <c r="AH52" s="16" t="s">
        <v>9864</v>
      </c>
      <c r="AI52" s="15">
        <f>A1L246C11</f>
        <v>1716</v>
      </c>
      <c r="AJ52" s="16" t="s">
        <v>9865</v>
      </c>
      <c r="AK52" s="15">
        <f>A1L246C10</f>
        <v>57930</v>
      </c>
      <c r="AL52" s="16" t="s">
        <v>9866</v>
      </c>
      <c r="AM52" s="21">
        <f>IF(OR(B3L845C16=0,B3L845C17=0),0,1+(B3L845C16/B3L845C17))</f>
        <v>1.0296219575349559</v>
      </c>
      <c r="AN52" s="16" t="s">
        <v>9867</v>
      </c>
      <c r="AO52" s="15">
        <f>A1L246C23</f>
        <v>2006.5</v>
      </c>
      <c r="AP52" s="16" t="s">
        <v>9868</v>
      </c>
      <c r="AQ52" s="15">
        <f>A1L246C22</f>
        <v>56355.75</v>
      </c>
      <c r="AR52" s="16" t="s">
        <v>9869</v>
      </c>
      <c r="AS52" s="21">
        <f>IF(OR(B3L845C19=0,B3L845C20=0),0,1+(B3L845C19/B3L845C20))</f>
        <v>1.0356041752616192</v>
      </c>
      <c r="AT52" s="16" t="s">
        <v>9870</v>
      </c>
      <c r="AU52" s="15">
        <f>A1L246C14</f>
        <v>1612</v>
      </c>
      <c r="AV52" s="16" t="s">
        <v>9871</v>
      </c>
      <c r="AW52" s="15">
        <f>A1L246C13</f>
        <v>55622</v>
      </c>
      <c r="AX52" s="16" t="s">
        <v>9872</v>
      </c>
      <c r="AY52" s="21">
        <f>IF(OR(B3L845C22=0,B3L845C23=0),0,1+(B3L845C22/B3L845C23))</f>
        <v>1.02898133831937</v>
      </c>
      <c r="AZ52" s="16" t="s">
        <v>9873</v>
      </c>
      <c r="BA52" s="15">
        <f>A1L246C26</f>
        <v>1927.6</v>
      </c>
      <c r="BB52" s="16" t="s">
        <v>9874</v>
      </c>
      <c r="BC52" s="15">
        <f>A1L246C25</f>
        <v>56209</v>
      </c>
      <c r="BD52" s="16" t="s">
        <v>9875</v>
      </c>
      <c r="BE52" s="21">
        <f>IF(OR(B3L845C25=0,B3L845C26=0),0,1+(B3L845C25/B3L845C26))</f>
        <v>1.0342934405522248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5842</v>
      </c>
      <c r="F53" s="16" t="s">
        <v>9877</v>
      </c>
      <c r="G53" s="15">
        <f>A1L247C1</f>
        <v>13159</v>
      </c>
      <c r="H53" s="16" t="s">
        <v>9878</v>
      </c>
      <c r="I53" s="21">
        <f>IF(OR(B3L846C1=0,B3L846C2=0),0,1+(B3L846C1/B3L846C2))</f>
        <v>1.4439547078045445</v>
      </c>
      <c r="J53" s="16" t="s">
        <v>9879</v>
      </c>
      <c r="K53" s="15">
        <f>A1L247C5</f>
        <v>4767</v>
      </c>
      <c r="L53" s="16" t="s">
        <v>9880</v>
      </c>
      <c r="M53" s="15">
        <f>A1L247C4</f>
        <v>8519</v>
      </c>
      <c r="N53" s="16" t="s">
        <v>9881</v>
      </c>
      <c r="O53" s="21">
        <f>IF(OR(B3L846C4=0,B3L846C5=0),0,1+(B3L846C4/B3L846C5))</f>
        <v>1.5595727198027938</v>
      </c>
      <c r="P53" s="16" t="s">
        <v>9882</v>
      </c>
      <c r="Q53" s="15">
        <f>A1L247C17</f>
        <v>5304.5</v>
      </c>
      <c r="R53" s="16" t="s">
        <v>9883</v>
      </c>
      <c r="S53" s="15">
        <f>A1L247C16</f>
        <v>10839</v>
      </c>
      <c r="T53" s="16" t="s">
        <v>9884</v>
      </c>
      <c r="U53" s="21">
        <f>IF(OR(B3L846C7=0,B3L846C8=0),0,1+(B3L846C7/B3L846C8))</f>
        <v>1.4893901651443859</v>
      </c>
      <c r="V53" s="16" t="s">
        <v>9885</v>
      </c>
      <c r="W53" s="15">
        <f>A1L247C8</f>
        <v>5881</v>
      </c>
      <c r="X53" s="16" t="s">
        <v>9886</v>
      </c>
      <c r="Y53" s="15">
        <f>A1L247C7</f>
        <v>12905</v>
      </c>
      <c r="Z53" s="16" t="s">
        <v>9887</v>
      </c>
      <c r="AA53" s="21">
        <f>IF(OR(B3L846C10=0,B3L846C11=0),0,1+(B3L846C10/B3L846C11))</f>
        <v>1.4557148392096086</v>
      </c>
      <c r="AB53" s="16" t="s">
        <v>9888</v>
      </c>
      <c r="AC53" s="15">
        <f>A1L247C20</f>
        <v>5496.666666666667</v>
      </c>
      <c r="AD53" s="16" t="s">
        <v>9889</v>
      </c>
      <c r="AE53" s="15">
        <f>A1L247C19</f>
        <v>11527.666666666666</v>
      </c>
      <c r="AF53" s="16" t="s">
        <v>9890</v>
      </c>
      <c r="AG53" s="21">
        <f>IF(OR(B3L846C13=0,B3L846C14=0),0,1+(B3L846C13/B3L846C14))</f>
        <v>1.4768238730011856</v>
      </c>
      <c r="AH53" s="16" t="s">
        <v>9891</v>
      </c>
      <c r="AI53" s="15">
        <f>A1L247C11</f>
        <v>5391</v>
      </c>
      <c r="AJ53" s="16" t="s">
        <v>9892</v>
      </c>
      <c r="AK53" s="15">
        <f>A1L247C10</f>
        <v>12032</v>
      </c>
      <c r="AL53" s="16" t="s">
        <v>9893</v>
      </c>
      <c r="AM53" s="21">
        <f>IF(OR(B3L846C16=0,B3L846C17=0),0,1+(B3L846C16/B3L846C17))</f>
        <v>1.4480551861702127</v>
      </c>
      <c r="AN53" s="16" t="s">
        <v>9894</v>
      </c>
      <c r="AO53" s="15">
        <f>A1L247C23</f>
        <v>5470.25</v>
      </c>
      <c r="AP53" s="16" t="s">
        <v>9895</v>
      </c>
      <c r="AQ53" s="15">
        <f>A1L247C22</f>
        <v>11653.75</v>
      </c>
      <c r="AR53" s="16" t="s">
        <v>9896</v>
      </c>
      <c r="AS53" s="21">
        <f>IF(OR(B3L846C19=0,B3L846C20=0),0,1+(B3L846C19/B3L846C20))</f>
        <v>1.4693982623619006</v>
      </c>
      <c r="AT53" s="16" t="s">
        <v>9897</v>
      </c>
      <c r="AU53" s="15">
        <f>A1L247C14</f>
        <v>5203</v>
      </c>
      <c r="AV53" s="16" t="s">
        <v>9898</v>
      </c>
      <c r="AW53" s="15">
        <f>A1L247C13</f>
        <v>12712</v>
      </c>
      <c r="AX53" s="16" t="s">
        <v>9899</v>
      </c>
      <c r="AY53" s="21">
        <f>IF(OR(B3L846C22=0,B3L846C23=0),0,1+(B3L846C22/B3L846C23))</f>
        <v>1.4092983008181246</v>
      </c>
      <c r="AZ53" s="16" t="s">
        <v>9900</v>
      </c>
      <c r="BA53" s="15">
        <f>A1L247C26</f>
        <v>5416.8</v>
      </c>
      <c r="BB53" s="16" t="s">
        <v>9901</v>
      </c>
      <c r="BC53" s="15">
        <f>A1L247C25</f>
        <v>11865.4</v>
      </c>
      <c r="BD53" s="16" t="s">
        <v>9902</v>
      </c>
      <c r="BE53" s="21">
        <f>IF(OR(B3L846C25=0,B3L846C26=0),0,1+(B3L846C25/B3L846C26))</f>
        <v>1.4565206398435788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10</v>
      </c>
      <c r="F54" s="16" t="s">
        <v>9904</v>
      </c>
      <c r="G54" s="15">
        <f>A1L248C1</f>
        <v>36</v>
      </c>
      <c r="H54" s="16" t="s">
        <v>9905</v>
      </c>
      <c r="I54" s="21">
        <f>IF(OR(B3L847C1=0,B3L847C2=0),0,1+(B3L847C1/B3L847C2))</f>
        <v>1.2777777777777777</v>
      </c>
      <c r="J54" s="16" t="s">
        <v>9906</v>
      </c>
      <c r="K54" s="15">
        <f>A1L248C5</f>
        <v>26</v>
      </c>
      <c r="L54" s="16" t="s">
        <v>9907</v>
      </c>
      <c r="M54" s="15">
        <f>A1L248C4</f>
        <v>32</v>
      </c>
      <c r="N54" s="16" t="s">
        <v>9908</v>
      </c>
      <c r="O54" s="21">
        <f>IF(OR(B3L847C4=0,B3L847C5=0),0,1+(B3L847C4/B3L847C5))</f>
        <v>1.8125</v>
      </c>
      <c r="P54" s="16" t="s">
        <v>9909</v>
      </c>
      <c r="Q54" s="15">
        <f>A1L248C17</f>
        <v>18</v>
      </c>
      <c r="R54" s="16" t="s">
        <v>9910</v>
      </c>
      <c r="S54" s="15">
        <f>A1L248C16</f>
        <v>34</v>
      </c>
      <c r="T54" s="16" t="s">
        <v>9911</v>
      </c>
      <c r="U54" s="21">
        <f>IF(OR(B3L847C7=0,B3L847C8=0),0,1+(B3L847C7/B3L847C8))</f>
        <v>1.5294117647058822</v>
      </c>
      <c r="V54" s="16" t="s">
        <v>9912</v>
      </c>
      <c r="W54" s="15">
        <f>A1L248C8</f>
        <v>14</v>
      </c>
      <c r="X54" s="16" t="s">
        <v>9913</v>
      </c>
      <c r="Y54" s="15">
        <f>A1L248C7</f>
        <v>16</v>
      </c>
      <c r="Z54" s="16" t="s">
        <v>9914</v>
      </c>
      <c r="AA54" s="21">
        <f>IF(OR(B3L847C10=0,B3L847C11=0),0,1+(B3L847C10/B3L847C11))</f>
        <v>1.875</v>
      </c>
      <c r="AB54" s="16" t="s">
        <v>9915</v>
      </c>
      <c r="AC54" s="21">
        <f>A1L248C20</f>
        <v>16.666666666666668</v>
      </c>
      <c r="AD54" s="16" t="s">
        <v>9916</v>
      </c>
      <c r="AE54" s="15">
        <f>A1L248C19</f>
        <v>28</v>
      </c>
      <c r="AF54" s="16" t="s">
        <v>9917</v>
      </c>
      <c r="AG54" s="21">
        <f>IF(OR(B3L847C13=0,B3L847C14=0),0,1+(B3L847C13/B3L847C14))</f>
        <v>1.5952380952380953</v>
      </c>
      <c r="AH54" s="16" t="s">
        <v>9918</v>
      </c>
      <c r="AI54" s="15">
        <f>A1L248C11</f>
        <v>15</v>
      </c>
      <c r="AJ54" s="16" t="s">
        <v>9919</v>
      </c>
      <c r="AK54" s="15">
        <f>A1L248C10</f>
        <v>11</v>
      </c>
      <c r="AL54" s="16" t="s">
        <v>9920</v>
      </c>
      <c r="AM54" s="21">
        <f>IF(OR(B3L847C16=0,B3L847C17=0),0,1+(B3L847C16/B3L847C17))</f>
        <v>2.3636363636363633</v>
      </c>
      <c r="AN54" s="16" t="s">
        <v>9921</v>
      </c>
      <c r="AO54" s="21">
        <f>A1L248C23</f>
        <v>16.25</v>
      </c>
      <c r="AP54" s="16" t="s">
        <v>9922</v>
      </c>
      <c r="AQ54" s="21">
        <f>A1L248C22</f>
        <v>23.75</v>
      </c>
      <c r="AR54" s="16" t="s">
        <v>9923</v>
      </c>
      <c r="AS54" s="21">
        <f>IF(OR(B3L847C19=0,B3L847C20=0),0,1+(B3L847C19/B3L847C20))</f>
        <v>1.6842105263157894</v>
      </c>
      <c r="AT54" s="16" t="s">
        <v>9924</v>
      </c>
      <c r="AU54" s="15">
        <f>A1L248C14</f>
        <v>1</v>
      </c>
      <c r="AV54" s="16" t="s">
        <v>9925</v>
      </c>
      <c r="AW54" s="15">
        <f>A1L248C13</f>
        <v>2</v>
      </c>
      <c r="AX54" s="16" t="s">
        <v>9926</v>
      </c>
      <c r="AY54" s="21">
        <f>IF(OR(B3L847C22=0,B3L847C23=0),0,1+(B3L847C22/B3L847C23))</f>
        <v>1.5</v>
      </c>
      <c r="AZ54" s="16" t="s">
        <v>9927</v>
      </c>
      <c r="BA54" s="21">
        <f>A1L248C26</f>
        <v>13.2</v>
      </c>
      <c r="BB54" s="16" t="s">
        <v>9928</v>
      </c>
      <c r="BC54" s="21">
        <f>A1L248C25</f>
        <v>19.399999999999999</v>
      </c>
      <c r="BD54" s="16" t="s">
        <v>9929</v>
      </c>
      <c r="BE54" s="21">
        <f>IF(OR(B3L847C25=0,B3L847C26=0),0,1+(B3L847C25/B3L847C26))</f>
        <v>1.6804123711340206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7865</v>
      </c>
      <c r="F55" s="16" t="s">
        <v>9931</v>
      </c>
      <c r="G55" s="15">
        <f>A1L249C1</f>
        <v>8707</v>
      </c>
      <c r="H55" s="16" t="s">
        <v>9932</v>
      </c>
      <c r="I55" s="21">
        <f>IF(OR(B3L848C1=0,B3L848C2=0),0,1+(B3L848C1/B3L848C2))</f>
        <v>1.9032961984610084</v>
      </c>
      <c r="J55" s="16" t="s">
        <v>9933</v>
      </c>
      <c r="K55" s="15">
        <f>A1L249C5</f>
        <v>6351</v>
      </c>
      <c r="L55" s="16" t="s">
        <v>9934</v>
      </c>
      <c r="M55" s="15">
        <f>A1L249C4</f>
        <v>6359</v>
      </c>
      <c r="N55" s="16" t="s">
        <v>9935</v>
      </c>
      <c r="O55" s="21">
        <f>IF(OR(B3L848C4=0,B3L848C5=0),0,1+(B3L848C4/B3L848C5))</f>
        <v>1.9987419405566913</v>
      </c>
      <c r="P55" s="16" t="s">
        <v>9936</v>
      </c>
      <c r="Q55" s="15">
        <f>A1L249C17</f>
        <v>7108</v>
      </c>
      <c r="R55" s="16" t="s">
        <v>9937</v>
      </c>
      <c r="S55" s="15">
        <f>A1L249C16</f>
        <v>7533</v>
      </c>
      <c r="T55" s="16" t="s">
        <v>9938</v>
      </c>
      <c r="U55" s="21">
        <f>IF(OR(B3L848C7=0,B3L848C8=0),0,1+(B3L848C7/B3L848C8))</f>
        <v>1.9435815744059473</v>
      </c>
      <c r="V55" s="16" t="s">
        <v>9939</v>
      </c>
      <c r="W55" s="15">
        <f>A1L249C8</f>
        <v>8371</v>
      </c>
      <c r="X55" s="16" t="s">
        <v>9940</v>
      </c>
      <c r="Y55" s="15">
        <f>A1L249C7</f>
        <v>8668</v>
      </c>
      <c r="Z55" s="16" t="s">
        <v>9941</v>
      </c>
      <c r="AA55" s="21">
        <f>IF(OR(B3L848C10=0,B3L848C11=0),0,1+(B3L848C10/B3L848C11))</f>
        <v>1.9657360406091371</v>
      </c>
      <c r="AB55" s="16" t="s">
        <v>9942</v>
      </c>
      <c r="AC55" s="15">
        <f>A1L249C20</f>
        <v>7529</v>
      </c>
      <c r="AD55" s="16" t="s">
        <v>9943</v>
      </c>
      <c r="AE55" s="15">
        <f>A1L249C19</f>
        <v>7911.333333333333</v>
      </c>
      <c r="AF55" s="16" t="s">
        <v>9944</v>
      </c>
      <c r="AG55" s="21">
        <f>IF(OR(B3L848C13=0,B3L848C14=0),0,1+(B3L848C13/B3L848C14))</f>
        <v>1.9516727058228702</v>
      </c>
      <c r="AH55" s="16" t="s">
        <v>9945</v>
      </c>
      <c r="AI55" s="15">
        <f>A1L249C11</f>
        <v>7211</v>
      </c>
      <c r="AJ55" s="16" t="s">
        <v>9946</v>
      </c>
      <c r="AK55" s="15">
        <f>A1L249C10</f>
        <v>7100</v>
      </c>
      <c r="AL55" s="16" t="s">
        <v>9947</v>
      </c>
      <c r="AM55" s="21">
        <f>IF(OR(B3L848C16=0,B3L848C17=0),0,1+(B3L848C16/B3L848C17))</f>
        <v>2.0156338028169012</v>
      </c>
      <c r="AN55" s="16" t="s">
        <v>9948</v>
      </c>
      <c r="AO55" s="15">
        <f>A1L249C23</f>
        <v>7449.5</v>
      </c>
      <c r="AP55" s="16" t="s">
        <v>9949</v>
      </c>
      <c r="AQ55" s="15">
        <f>A1L249C22</f>
        <v>7708.5</v>
      </c>
      <c r="AR55" s="16" t="s">
        <v>9950</v>
      </c>
      <c r="AS55" s="21">
        <f>IF(OR(B3L848C19=0,B3L848C20=0),0,1+(B3L848C19/B3L848C20))</f>
        <v>1.966400726470779</v>
      </c>
      <c r="AT55" s="16" t="s">
        <v>9951</v>
      </c>
      <c r="AU55" s="15">
        <f>A1L249C14</f>
        <v>6677</v>
      </c>
      <c r="AV55" s="16" t="s">
        <v>9952</v>
      </c>
      <c r="AW55" s="15">
        <f>A1L249C13</f>
        <v>7139</v>
      </c>
      <c r="AX55" s="16" t="s">
        <v>9953</v>
      </c>
      <c r="AY55" s="21">
        <f>IF(OR(B3L848C22=0,B3L848C23=0),0,1+(B3L848C22/B3L848C23))</f>
        <v>1.9352850539291218</v>
      </c>
      <c r="AZ55" s="16" t="s">
        <v>9954</v>
      </c>
      <c r="BA55" s="15">
        <f>A1L249C26</f>
        <v>7295</v>
      </c>
      <c r="BB55" s="16" t="s">
        <v>9955</v>
      </c>
      <c r="BC55" s="15">
        <f>A1L249C25</f>
        <v>7594.6</v>
      </c>
      <c r="BD55" s="16" t="s">
        <v>9956</v>
      </c>
      <c r="BE55" s="21">
        <f>IF(OR(B3L848C25=0,B3L848C26=0),0,1+(B3L848C25/B3L848C26))</f>
        <v>1.9605509177573539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7988</v>
      </c>
      <c r="F56" s="16" t="s">
        <v>9958</v>
      </c>
      <c r="G56" s="15">
        <f>A1L250C1</f>
        <v>7807</v>
      </c>
      <c r="H56" s="16" t="s">
        <v>9959</v>
      </c>
      <c r="I56" s="21">
        <f>IF(OR(B3L849C1=0,B3L849C2=0),0,1+(B3L849C1/B3L849C2))</f>
        <v>2.0231843217625207</v>
      </c>
      <c r="J56" s="16" t="s">
        <v>9960</v>
      </c>
      <c r="K56" s="15">
        <f>A1L250C5</f>
        <v>8114</v>
      </c>
      <c r="L56" s="16" t="s">
        <v>9961</v>
      </c>
      <c r="M56" s="15">
        <f>A1L250C4</f>
        <v>7795</v>
      </c>
      <c r="N56" s="16" t="s">
        <v>9962</v>
      </c>
      <c r="O56" s="21">
        <f>IF(OR(B3L849C4=0,B3L849C5=0),0,1+(B3L849C4/B3L849C5))</f>
        <v>2.0409236690186017</v>
      </c>
      <c r="P56" s="16" t="s">
        <v>9963</v>
      </c>
      <c r="Q56" s="15">
        <f>A1L250C17</f>
        <v>8051</v>
      </c>
      <c r="R56" s="16" t="s">
        <v>9964</v>
      </c>
      <c r="S56" s="15">
        <f>A1L250C16</f>
        <v>7801</v>
      </c>
      <c r="T56" s="16" t="s">
        <v>9965</v>
      </c>
      <c r="U56" s="21">
        <f>IF(OR(B3L849C7=0,B3L849C8=0),0,1+(B3L849C7/B3L849C8))</f>
        <v>2.0320471734393024</v>
      </c>
      <c r="V56" s="16" t="s">
        <v>9966</v>
      </c>
      <c r="W56" s="15">
        <f>A1L250C8</f>
        <v>8740</v>
      </c>
      <c r="X56" s="16" t="s">
        <v>9967</v>
      </c>
      <c r="Y56" s="15">
        <f>A1L250C7</f>
        <v>8312</v>
      </c>
      <c r="Z56" s="16" t="s">
        <v>9968</v>
      </c>
      <c r="AA56" s="21">
        <f>IF(OR(B3L849C10=0,B3L849C11=0),0,1+(B3L849C10/B3L849C11))</f>
        <v>2.0514918190567855</v>
      </c>
      <c r="AB56" s="16" t="s">
        <v>9969</v>
      </c>
      <c r="AC56" s="15">
        <f>A1L250C20</f>
        <v>8280.6666666666661</v>
      </c>
      <c r="AD56" s="16" t="s">
        <v>9970</v>
      </c>
      <c r="AE56" s="15">
        <f>A1L250C19</f>
        <v>7971.333333333333</v>
      </c>
      <c r="AF56" s="16" t="s">
        <v>9971</v>
      </c>
      <c r="AG56" s="21">
        <f>IF(OR(B3L849C13=0,B3L849C14=0),0,1+(B3L849C13/B3L849C14))</f>
        <v>2.0388057204984529</v>
      </c>
      <c r="AH56" s="16" t="s">
        <v>9972</v>
      </c>
      <c r="AI56" s="15">
        <f>A1L250C11</f>
        <v>9346</v>
      </c>
      <c r="AJ56" s="16" t="s">
        <v>9973</v>
      </c>
      <c r="AK56" s="15">
        <f>A1L250C10</f>
        <v>8694</v>
      </c>
      <c r="AL56" s="16" t="s">
        <v>9974</v>
      </c>
      <c r="AM56" s="21">
        <f>IF(OR(B3L849C16=0,B3L849C17=0),0,1+(B3L849C16/B3L849C17))</f>
        <v>2.0749942489072923</v>
      </c>
      <c r="AN56" s="16" t="s">
        <v>9975</v>
      </c>
      <c r="AO56" s="15">
        <f>A1L250C23</f>
        <v>8547</v>
      </c>
      <c r="AP56" s="16" t="s">
        <v>9976</v>
      </c>
      <c r="AQ56" s="15">
        <f>A1L250C22</f>
        <v>8152</v>
      </c>
      <c r="AR56" s="16" t="s">
        <v>9977</v>
      </c>
      <c r="AS56" s="21">
        <f>IF(OR(B3L849C19=0,B3L849C20=0),0,1+(B3L849C19/B3L849C20))</f>
        <v>2.0484543670264967</v>
      </c>
      <c r="AT56" s="16" t="s">
        <v>9978</v>
      </c>
      <c r="AU56" s="15">
        <f>A1L250C14</f>
        <v>9529</v>
      </c>
      <c r="AV56" s="16" t="s">
        <v>9979</v>
      </c>
      <c r="AW56" s="15">
        <f>A1L250C13</f>
        <v>8954</v>
      </c>
      <c r="AX56" s="16" t="s">
        <v>9980</v>
      </c>
      <c r="AY56" s="21">
        <f>IF(OR(B3L849C22=0,B3L849C23=0),0,1+(B3L849C22/B3L849C23))</f>
        <v>2.0642171096716551</v>
      </c>
      <c r="AZ56" s="16" t="s">
        <v>9981</v>
      </c>
      <c r="BA56" s="15">
        <f>A1L250C26</f>
        <v>8743.4</v>
      </c>
      <c r="BB56" s="16" t="s">
        <v>9982</v>
      </c>
      <c r="BC56" s="15">
        <f>A1L250C25</f>
        <v>8312.4</v>
      </c>
      <c r="BD56" s="16" t="s">
        <v>9983</v>
      </c>
      <c r="BE56" s="21">
        <f>IF(OR(B3L849C25=0,B3L849C26=0),0,1+(B3L849C25/B3L849C26))</f>
        <v>2.0518502478225304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78126</v>
      </c>
      <c r="F57" s="16" t="s">
        <v>9985</v>
      </c>
      <c r="G57" s="15">
        <f>A1L251C1</f>
        <v>73623</v>
      </c>
      <c r="H57" s="16" t="s">
        <v>9986</v>
      </c>
      <c r="I57" s="21">
        <f>IF(OR(B3L850C1=0,B3L850C2=0),0,1+(B3L850C1/B3L850C2))</f>
        <v>2.0611629517949552</v>
      </c>
      <c r="J57" s="16" t="s">
        <v>9987</v>
      </c>
      <c r="K57" s="15">
        <f>A1L251C5</f>
        <v>64799</v>
      </c>
      <c r="L57" s="16" t="s">
        <v>9988</v>
      </c>
      <c r="M57" s="15">
        <f>A1L251C4</f>
        <v>61852</v>
      </c>
      <c r="N57" s="16" t="s">
        <v>9989</v>
      </c>
      <c r="O57" s="21">
        <f>IF(OR(B3L850C4=0,B3L850C5=0),0,1+(B3L850C4/B3L850C5))</f>
        <v>2.0476459936622904</v>
      </c>
      <c r="P57" s="16" t="s">
        <v>9990</v>
      </c>
      <c r="Q57" s="15">
        <f>A1L251C17</f>
        <v>71462.5</v>
      </c>
      <c r="R57" s="16" t="s">
        <v>9991</v>
      </c>
      <c r="S57" s="15">
        <f>A1L251C16</f>
        <v>67737.5</v>
      </c>
      <c r="T57" s="16" t="s">
        <v>9992</v>
      </c>
      <c r="U57" s="21">
        <f>IF(OR(B3L850C7=0,B3L850C8=0),0,1+(B3L850C7/B3L850C8))</f>
        <v>2.0549916958848495</v>
      </c>
      <c r="V57" s="16" t="s">
        <v>9993</v>
      </c>
      <c r="W57" s="15">
        <f>A1L251C8</f>
        <v>72803</v>
      </c>
      <c r="X57" s="16" t="s">
        <v>9994</v>
      </c>
      <c r="Y57" s="15">
        <f>A1L251C7</f>
        <v>68768</v>
      </c>
      <c r="Z57" s="16" t="s">
        <v>9995</v>
      </c>
      <c r="AA57" s="21">
        <f>IF(OR(B3L850C10=0,B3L850C11=0),0,1+(B3L850C10/B3L850C11))</f>
        <v>2.0586755467659374</v>
      </c>
      <c r="AB57" s="16" t="s">
        <v>9996</v>
      </c>
      <c r="AC57" s="15">
        <f>A1L251C20</f>
        <v>71909.333333333328</v>
      </c>
      <c r="AD57" s="16" t="s">
        <v>9997</v>
      </c>
      <c r="AE57" s="15">
        <f>A1L251C19</f>
        <v>68081</v>
      </c>
      <c r="AF57" s="16" t="s">
        <v>9998</v>
      </c>
      <c r="AG57" s="21">
        <f>IF(OR(B3L850C13=0,B3L850C14=0),0,1+(B3L850C13/B3L850C14))</f>
        <v>2.0562320373280847</v>
      </c>
      <c r="AH57" s="16" t="s">
        <v>9999</v>
      </c>
      <c r="AI57" s="15">
        <f>A1L251C11</f>
        <v>66726</v>
      </c>
      <c r="AJ57" s="16" t="s">
        <v>10000</v>
      </c>
      <c r="AK57" s="15">
        <f>A1L251C10</f>
        <v>63455</v>
      </c>
      <c r="AL57" s="16" t="s">
        <v>10001</v>
      </c>
      <c r="AM57" s="21">
        <f>IF(OR(B3L850C16=0,B3L850C17=0),0,1+(B3L850C16/B3L850C17))</f>
        <v>2.0515483413442599</v>
      </c>
      <c r="AN57" s="16" t="s">
        <v>10002</v>
      </c>
      <c r="AO57" s="15">
        <f>A1L251C23</f>
        <v>70613.5</v>
      </c>
      <c r="AP57" s="16" t="s">
        <v>10003</v>
      </c>
      <c r="AQ57" s="15">
        <f>A1L251C22</f>
        <v>66924.5</v>
      </c>
      <c r="AR57" s="16" t="s">
        <v>10004</v>
      </c>
      <c r="AS57" s="21">
        <f>IF(OR(B3L850C19=0,B3L850C20=0),0,1+(B3L850C19/B3L850C20))</f>
        <v>2.055121816375169</v>
      </c>
      <c r="AT57" s="16" t="s">
        <v>10005</v>
      </c>
      <c r="AU57" s="15">
        <f>A1L251C14</f>
        <v>50525</v>
      </c>
      <c r="AV57" s="16" t="s">
        <v>10006</v>
      </c>
      <c r="AW57" s="15">
        <f>A1L251C13</f>
        <v>48901</v>
      </c>
      <c r="AX57" s="16" t="s">
        <v>10007</v>
      </c>
      <c r="AY57" s="21">
        <f>IF(OR(B3L850C22=0,B3L850C23=0),0,1+(B3L850C22/B3L850C23))</f>
        <v>2.03320995480665</v>
      </c>
      <c r="AZ57" s="16" t="s">
        <v>10008</v>
      </c>
      <c r="BA57" s="15">
        <f>A1L251C26</f>
        <v>66595.8</v>
      </c>
      <c r="BB57" s="16" t="s">
        <v>10009</v>
      </c>
      <c r="BC57" s="15">
        <f>A1L251C25</f>
        <v>63319.8</v>
      </c>
      <c r="BD57" s="16" t="s">
        <v>10010</v>
      </c>
      <c r="BE57" s="21">
        <f>IF(OR(B3L850C25=0,B3L850C26=0),0,1+(B3L850C25/B3L850C26))</f>
        <v>2.0517373712488034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229</v>
      </c>
      <c r="F58" s="16" t="s">
        <v>10012</v>
      </c>
      <c r="G58" s="15">
        <f>A1L252C1</f>
        <v>213</v>
      </c>
      <c r="H58" s="16" t="s">
        <v>10013</v>
      </c>
      <c r="I58" s="21">
        <f>IF(OR(B3L851C1=0,B3L851C2=0),0,1+(B3L851C1/B3L851C2))</f>
        <v>2.075117370892019</v>
      </c>
      <c r="J58" s="16" t="s">
        <v>10014</v>
      </c>
      <c r="K58" s="15">
        <f>A1L252C5</f>
        <v>186</v>
      </c>
      <c r="L58" s="16" t="s">
        <v>10015</v>
      </c>
      <c r="M58" s="15">
        <f>A1L252C4</f>
        <v>187</v>
      </c>
      <c r="N58" s="16" t="s">
        <v>10016</v>
      </c>
      <c r="O58" s="21">
        <f>IF(OR(B3L851C4=0,B3L851C5=0),0,1+(B3L851C4/B3L851C5))</f>
        <v>1.9946524064171123</v>
      </c>
      <c r="P58" s="16" t="s">
        <v>10017</v>
      </c>
      <c r="Q58" s="21">
        <f>A1L252C17</f>
        <v>207.5</v>
      </c>
      <c r="R58" s="16" t="s">
        <v>10018</v>
      </c>
      <c r="S58" s="15">
        <f>A1L252C16</f>
        <v>200</v>
      </c>
      <c r="T58" s="16" t="s">
        <v>10019</v>
      </c>
      <c r="U58" s="21">
        <f>IF(OR(B3L851C7=0,B3L851C8=0),0,1+(B3L851C7/B3L851C8))</f>
        <v>2.0375000000000001</v>
      </c>
      <c r="V58" s="16" t="s">
        <v>10020</v>
      </c>
      <c r="W58" s="15">
        <f>A1L252C8</f>
        <v>296</v>
      </c>
      <c r="X58" s="16" t="s">
        <v>10021</v>
      </c>
      <c r="Y58" s="15">
        <f>A1L252C7</f>
        <v>187</v>
      </c>
      <c r="Z58" s="16" t="s">
        <v>10022</v>
      </c>
      <c r="AA58" s="21">
        <f>IF(OR(B3L851C10=0,B3L851C11=0),0,1+(B3L851C10/B3L851C11))</f>
        <v>2.5828877005347595</v>
      </c>
      <c r="AB58" s="16" t="s">
        <v>10023</v>
      </c>
      <c r="AC58" s="15">
        <f>A1L252C20</f>
        <v>237</v>
      </c>
      <c r="AD58" s="16" t="s">
        <v>10024</v>
      </c>
      <c r="AE58" s="21">
        <f>A1L252C19</f>
        <v>195.66666666666666</v>
      </c>
      <c r="AF58" s="16" t="s">
        <v>10025</v>
      </c>
      <c r="AG58" s="21">
        <f>IF(OR(B3L851C13=0,B3L851C14=0),0,1+(B3L851C13/B3L851C14))</f>
        <v>2.2112436115843273</v>
      </c>
      <c r="AH58" s="16" t="s">
        <v>10026</v>
      </c>
      <c r="AI58" s="15">
        <f>A1L252C11</f>
        <v>569</v>
      </c>
      <c r="AJ58" s="16" t="s">
        <v>10027</v>
      </c>
      <c r="AK58" s="15">
        <f>A1L252C10</f>
        <v>1771</v>
      </c>
      <c r="AL58" s="16" t="s">
        <v>10028</v>
      </c>
      <c r="AM58" s="21">
        <f>IF(OR(B3L851C16=0,B3L851C17=0),0,1+(B3L851C16/B3L851C17))</f>
        <v>1.3212874082439301</v>
      </c>
      <c r="AN58" s="16" t="s">
        <v>10029</v>
      </c>
      <c r="AO58" s="15">
        <f>A1L252C23</f>
        <v>320</v>
      </c>
      <c r="AP58" s="16" t="s">
        <v>10030</v>
      </c>
      <c r="AQ58" s="21">
        <f>A1L252C22</f>
        <v>589.5</v>
      </c>
      <c r="AR58" s="16" t="s">
        <v>10031</v>
      </c>
      <c r="AS58" s="21">
        <f>IF(OR(B3L851C19=0,B3L851C20=0),0,1+(B3L851C19/B3L851C20))</f>
        <v>1.542832909245123</v>
      </c>
      <c r="AT58" s="16" t="s">
        <v>10032</v>
      </c>
      <c r="AU58" s="15">
        <f>A1L252C14</f>
        <v>650</v>
      </c>
      <c r="AV58" s="16" t="s">
        <v>10033</v>
      </c>
      <c r="AW58" s="15">
        <f>A1L252C13</f>
        <v>1355</v>
      </c>
      <c r="AX58" s="16" t="s">
        <v>10034</v>
      </c>
      <c r="AY58" s="21">
        <f>IF(OR(B3L851C22=0,B3L851C23=0),0,1+(B3L851C22/B3L851C23))</f>
        <v>1.4797047970479704</v>
      </c>
      <c r="AZ58" s="16" t="s">
        <v>10035</v>
      </c>
      <c r="BA58" s="15">
        <f>A1L252C26</f>
        <v>386</v>
      </c>
      <c r="BB58" s="16" t="s">
        <v>10036</v>
      </c>
      <c r="BC58" s="21">
        <f>A1L252C25</f>
        <v>742.6</v>
      </c>
      <c r="BD58" s="16" t="s">
        <v>10037</v>
      </c>
      <c r="BE58" s="21">
        <f>IF(OR(B3L851C25=0,B3L851C26=0),0,1+(B3L851C25/B3L851C26))</f>
        <v>1.5197953137624562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86343</v>
      </c>
      <c r="F59" s="16" t="s">
        <v>10039</v>
      </c>
      <c r="G59" s="15">
        <f>A1L253C1</f>
        <v>81643</v>
      </c>
      <c r="H59" s="16" t="s">
        <v>10040</v>
      </c>
      <c r="I59" s="21">
        <f>IF(OR(B3L852C1=0,B3L852C2=0),0,1+(B3L852C1/B3L852C2))</f>
        <v>2.0575677032936075</v>
      </c>
      <c r="J59" s="16" t="s">
        <v>10041</v>
      </c>
      <c r="K59" s="15">
        <f>A1L253C5</f>
        <v>73099</v>
      </c>
      <c r="L59" s="16" t="s">
        <v>10042</v>
      </c>
      <c r="M59" s="15">
        <f>A1L253C4</f>
        <v>69834</v>
      </c>
      <c r="N59" s="16" t="s">
        <v>10043</v>
      </c>
      <c r="O59" s="21">
        <f>IF(OR(B3L852C4=0,B3L852C5=0),0,1+(B3L852C4/B3L852C5))</f>
        <v>2.0467537302746512</v>
      </c>
      <c r="P59" s="16" t="s">
        <v>10044</v>
      </c>
      <c r="Q59" s="15">
        <f>A1L253C17</f>
        <v>79721</v>
      </c>
      <c r="R59" s="16" t="s">
        <v>10045</v>
      </c>
      <c r="S59" s="15">
        <f>A1L253C16</f>
        <v>75738.5</v>
      </c>
      <c r="T59" s="16" t="s">
        <v>10046</v>
      </c>
      <c r="U59" s="21">
        <f>IF(OR(B3L852C7=0,B3L852C8=0),0,1+(B3L852C7/B3L852C8))</f>
        <v>2.0525822402080847</v>
      </c>
      <c r="V59" s="16" t="s">
        <v>10047</v>
      </c>
      <c r="W59" s="15">
        <f>A1L253C8</f>
        <v>81839</v>
      </c>
      <c r="X59" s="16" t="s">
        <v>10048</v>
      </c>
      <c r="Y59" s="15">
        <f>A1L253C7</f>
        <v>77267</v>
      </c>
      <c r="Z59" s="16" t="s">
        <v>10049</v>
      </c>
      <c r="AA59" s="21">
        <f>IF(OR(B3L852C10=0,B3L852C11=0),0,1+(B3L852C10/B3L852C11))</f>
        <v>2.059171444471767</v>
      </c>
      <c r="AB59" s="16" t="s">
        <v>10050</v>
      </c>
      <c r="AC59" s="15">
        <f>A1L253C20</f>
        <v>80427</v>
      </c>
      <c r="AD59" s="16" t="s">
        <v>10051</v>
      </c>
      <c r="AE59" s="15">
        <f>A1L253C19</f>
        <v>76248</v>
      </c>
      <c r="AF59" s="16" t="s">
        <v>10052</v>
      </c>
      <c r="AG59" s="21">
        <f>IF(OR(B3L852C13=0,B3L852C14=0),0,1+(B3L852C13/B3L852C14))</f>
        <v>2.0548079949638023</v>
      </c>
      <c r="AH59" s="16" t="s">
        <v>10053</v>
      </c>
      <c r="AI59" s="15">
        <f>A1L253C11</f>
        <v>76641</v>
      </c>
      <c r="AJ59" s="16" t="s">
        <v>10054</v>
      </c>
      <c r="AK59" s="15">
        <f>A1L253C10</f>
        <v>73920</v>
      </c>
      <c r="AL59" s="16" t="s">
        <v>10055</v>
      </c>
      <c r="AM59" s="21">
        <f>IF(OR(B3L852C16=0,B3L852C17=0),0,1+(B3L852C16/B3L852C17))</f>
        <v>2.0368100649350649</v>
      </c>
      <c r="AN59" s="16" t="s">
        <v>10056</v>
      </c>
      <c r="AO59" s="15">
        <f>A1L253C23</f>
        <v>79480.5</v>
      </c>
      <c r="AP59" s="16" t="s">
        <v>10057</v>
      </c>
      <c r="AQ59" s="15">
        <f>A1L253C22</f>
        <v>75666</v>
      </c>
      <c r="AR59" s="16" t="s">
        <v>10058</v>
      </c>
      <c r="AS59" s="21">
        <f>IF(OR(B3L852C19=0,B3L852C20=0),0,1+(B3L852C19/B3L852C20))</f>
        <v>2.0504123384346999</v>
      </c>
      <c r="AT59" s="16" t="s">
        <v>10059</v>
      </c>
      <c r="AU59" s="15">
        <f>A1L253C14</f>
        <v>60704</v>
      </c>
      <c r="AV59" s="16" t="s">
        <v>10060</v>
      </c>
      <c r="AW59" s="15">
        <f>A1L253C13</f>
        <v>59210</v>
      </c>
      <c r="AX59" s="16" t="s">
        <v>10061</v>
      </c>
      <c r="AY59" s="21">
        <f>IF(OR(B3L852C22=0,B3L852C23=0),0,1+(B3L852C22/B3L852C23))</f>
        <v>2.0252322242864382</v>
      </c>
      <c r="AZ59" s="16" t="s">
        <v>10062</v>
      </c>
      <c r="BA59" s="15">
        <f>A1L253C26</f>
        <v>75725.2</v>
      </c>
      <c r="BB59" s="16" t="s">
        <v>10063</v>
      </c>
      <c r="BC59" s="15">
        <f>A1L253C25</f>
        <v>72374.8</v>
      </c>
      <c r="BD59" s="16" t="s">
        <v>10064</v>
      </c>
      <c r="BE59" s="21">
        <f>IF(OR(B3L852C25=0,B3L852C26=0),0,1+(B3L852C25/B3L852C26))</f>
        <v>2.0462923559028834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328665</v>
      </c>
      <c r="F60" s="16" t="s">
        <v>10066</v>
      </c>
      <c r="G60" s="15">
        <f>A1L254C1</f>
        <v>401526</v>
      </c>
      <c r="H60" s="16" t="s">
        <v>10067</v>
      </c>
      <c r="I60" s="21">
        <f>IF(OR(B3L853C1=0,B3L853C2=0),0,1+(B3L853C1/B3L853C2))</f>
        <v>1.8185397707744952</v>
      </c>
      <c r="J60" s="16" t="s">
        <v>10068</v>
      </c>
      <c r="K60" s="15">
        <f>A1L254C5</f>
        <v>290505</v>
      </c>
      <c r="L60" s="16" t="s">
        <v>10069</v>
      </c>
      <c r="M60" s="15">
        <f>A1L254C4</f>
        <v>356963</v>
      </c>
      <c r="N60" s="16" t="s">
        <v>10070</v>
      </c>
      <c r="O60" s="21">
        <f>IF(OR(B3L853C4=0,B3L853C5=0),0,1+(B3L853C4/B3L853C5))</f>
        <v>1.8138238416866734</v>
      </c>
      <c r="P60" s="16" t="s">
        <v>10071</v>
      </c>
      <c r="Q60" s="15">
        <f>A1L254C17</f>
        <v>309585</v>
      </c>
      <c r="R60" s="16" t="s">
        <v>10072</v>
      </c>
      <c r="S60" s="15">
        <f>A1L254C16</f>
        <v>379244.5</v>
      </c>
      <c r="T60" s="16" t="s">
        <v>10073</v>
      </c>
      <c r="U60" s="21">
        <f>IF(OR(B3L853C7=0,B3L853C8=0),0,1+(B3L853C7/B3L853C8))</f>
        <v>1.8163203421539402</v>
      </c>
      <c r="V60" s="16" t="s">
        <v>10074</v>
      </c>
      <c r="W60" s="15">
        <f>A1L254C8</f>
        <v>321321</v>
      </c>
      <c r="X60" s="16" t="s">
        <v>10075</v>
      </c>
      <c r="Y60" s="15">
        <f>A1L254C7</f>
        <v>393328</v>
      </c>
      <c r="Z60" s="16" t="s">
        <v>10076</v>
      </c>
      <c r="AA60" s="21">
        <f>IF(OR(B3L853C10=0,B3L853C11=0),0,1+(B3L853C10/B3L853C11))</f>
        <v>1.8169288736118456</v>
      </c>
      <c r="AB60" s="16" t="s">
        <v>10077</v>
      </c>
      <c r="AC60" s="15">
        <f>A1L254C20</f>
        <v>313497</v>
      </c>
      <c r="AD60" s="16" t="s">
        <v>10078</v>
      </c>
      <c r="AE60" s="15">
        <f>A1L254C19</f>
        <v>383939</v>
      </c>
      <c r="AF60" s="16" t="s">
        <v>10079</v>
      </c>
      <c r="AG60" s="21">
        <f>IF(OR(B3L853C13=0,B3L853C14=0),0,1+(B3L853C13/B3L853C14))</f>
        <v>1.8165281463982561</v>
      </c>
      <c r="AH60" s="16" t="s">
        <v>10080</v>
      </c>
      <c r="AI60" s="15">
        <f>A1L254C11</f>
        <v>303522</v>
      </c>
      <c r="AJ60" s="16" t="s">
        <v>10081</v>
      </c>
      <c r="AK60" s="15">
        <f>A1L254C10</f>
        <v>380909</v>
      </c>
      <c r="AL60" s="16" t="s">
        <v>10082</v>
      </c>
      <c r="AM60" s="21">
        <f>IF(OR(B3L853C16=0,B3L853C17=0),0,1+(B3L853C16/B3L853C17))</f>
        <v>1.796835989698327</v>
      </c>
      <c r="AN60" s="16" t="s">
        <v>10083</v>
      </c>
      <c r="AO60" s="15">
        <f>A1L254C23</f>
        <v>311003.25</v>
      </c>
      <c r="AP60" s="16" t="s">
        <v>10084</v>
      </c>
      <c r="AQ60" s="15">
        <f>A1L254C22</f>
        <v>383181.5</v>
      </c>
      <c r="AR60" s="16" t="s">
        <v>10085</v>
      </c>
      <c r="AS60" s="21">
        <f>IF(OR(B3L853C19=0,B3L853C20=0),0,1+(B3L853C19/B3L853C20))</f>
        <v>1.8116343038481764</v>
      </c>
      <c r="AT60" s="16" t="s">
        <v>10086</v>
      </c>
      <c r="AU60" s="15">
        <f>A1L254C14</f>
        <v>322735</v>
      </c>
      <c r="AV60" s="16" t="s">
        <v>10087</v>
      </c>
      <c r="AW60" s="15">
        <f>A1L254C13</f>
        <v>401277</v>
      </c>
      <c r="AX60" s="16" t="s">
        <v>10088</v>
      </c>
      <c r="AY60" s="21">
        <f>IF(OR(B3L853C22=0,B3L853C23=0),0,1+(B3L853C22/B3L853C23))</f>
        <v>1.8042698684449894</v>
      </c>
      <c r="AZ60" s="16" t="s">
        <v>10089</v>
      </c>
      <c r="BA60" s="15">
        <f>A1L254C26</f>
        <v>313349.59999999998</v>
      </c>
      <c r="BB60" s="16" t="s">
        <v>10090</v>
      </c>
      <c r="BC60" s="15">
        <f>A1L254C25</f>
        <v>386800.6</v>
      </c>
      <c r="BD60" s="16" t="s">
        <v>10091</v>
      </c>
      <c r="BE60" s="21">
        <f>IF(OR(B3L853C25=0,B3L853C26=0),0,1+(B3L853C25/B3L853C26))</f>
        <v>1.8101062924928244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1613D-7EBF-4954-A082-81D1F86219A0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81967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1007006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120728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120728</v>
      </c>
      <c r="J10" s="16" t="s">
        <v>10143</v>
      </c>
      <c r="K10" s="23">
        <f>IF(_xlfn.SINGLE(B5L372C1B)=0,0,B5L301C1B/_xlfn.SINGLE(B5L372C1B))</f>
        <v>2.1575550616351118E-2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1768.4831573704521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122496.48315737046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379553</v>
      </c>
      <c r="F11" s="16" t="s">
        <v>10147</v>
      </c>
      <c r="G11" s="15">
        <f>A4L102C4</f>
        <v>60948</v>
      </c>
      <c r="H11" s="16" t="s">
        <v>10148</v>
      </c>
      <c r="I11" s="15">
        <f>IF(B5L302C1-B5L302C1A&lt;0,0,B5L302C1-B5L302C1A)</f>
        <v>318605</v>
      </c>
      <c r="J11" s="16" t="s">
        <v>10149</v>
      </c>
      <c r="K11" s="23">
        <f>IF(_xlfn.SINGLE(B5L372C1B)=0,0,B5L302C1B/_xlfn.SINGLE(B5L372C1B))</f>
        <v>5.6938558612107781E-2</v>
      </c>
      <c r="L11" s="16" t="s">
        <v>10150</v>
      </c>
      <c r="M11" s="21">
        <f>IF(_xlfn.SINGLE(B5L373C1B)=0,0,B5L302C1B/_xlfn.SINGLE(B5L373C1B))</f>
        <v>5.8240083940448349E-2</v>
      </c>
      <c r="N11" s="16" t="s">
        <v>10151</v>
      </c>
      <c r="O11" s="15">
        <f>B5L101C1*B5L302C1C</f>
        <v>4667.0828337586381</v>
      </c>
      <c r="P11" s="16" t="s">
        <v>10152</v>
      </c>
      <c r="Q11" s="15">
        <f>B5L102C1*B5L302C1D</f>
        <v>58648.11396853513</v>
      </c>
      <c r="R11" s="16" t="s">
        <v>10153</v>
      </c>
      <c r="S11" s="15">
        <f>B5L302C1-B5L302C1A+B5L302C1E-B5L302C1F</f>
        <v>264623.96886522346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1664</v>
      </c>
      <c r="F12" s="16" t="s">
        <v>10155</v>
      </c>
      <c r="G12" s="15">
        <f>A4L103C4</f>
        <v>655</v>
      </c>
      <c r="H12" s="16" t="s">
        <v>10156</v>
      </c>
      <c r="I12" s="15">
        <f>IF(B5L303C1-B5L303C1A&lt;0,0,B5L303C1-B5L303C1A)</f>
        <v>1009</v>
      </c>
      <c r="J12" s="16" t="s">
        <v>10157</v>
      </c>
      <c r="K12" s="23">
        <f>IF(_xlfn.SINGLE(B5L372C1B)=0,0,B5L303C1B/_xlfn.SINGLE(B5L372C1B))</f>
        <v>1.8032047720411401E-4</v>
      </c>
      <c r="L12" s="16" t="s">
        <v>10158</v>
      </c>
      <c r="M12" s="21">
        <f>IF(_xlfn.SINGLE(B5L373C1B)=0,0,B5L303C1B/_xlfn.SINGLE(B5L373C1B))</f>
        <v>1.8444231790434043E-4</v>
      </c>
      <c r="N12" s="16" t="s">
        <v>10159</v>
      </c>
      <c r="O12" s="15">
        <f>B5L101C1*B5L303C1C</f>
        <v>14.780328554989614</v>
      </c>
      <c r="P12" s="16" t="s">
        <v>10160</v>
      </c>
      <c r="Q12" s="15">
        <f>B5L102C1*B5L303C1D</f>
        <v>185.73452078357823</v>
      </c>
      <c r="R12" s="16" t="s">
        <v>10161</v>
      </c>
      <c r="S12" s="15">
        <f>B5L303C1-B5L303C1A+B5L303C1E-B5L303C1F</f>
        <v>838.04580777141143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86</v>
      </c>
      <c r="H13" s="16" t="s">
        <v>10164</v>
      </c>
      <c r="I13" s="15">
        <f>IF(B5L304C1-B5L304C1A&lt;0,0,B5L304C1-B5L304C1A)</f>
        <v>979</v>
      </c>
      <c r="J13" s="16" t="s">
        <v>10165</v>
      </c>
      <c r="K13" s="23">
        <f>IF(_xlfn.SINGLE(B5L372C1B)=0,0,B5L304C1B/_xlfn.SINGLE(B5L372C1B))</f>
        <v>1.7495911514650906E-4</v>
      </c>
      <c r="L13" s="16" t="s">
        <v>10166</v>
      </c>
      <c r="M13" s="21">
        <f>IF(_xlfn.SINGLE(B5L373C1B)=0,0,B5L304C1B/_xlfn.SINGLE(B5L373C1B))</f>
        <v>1.7895840359598541E-4</v>
      </c>
      <c r="N13" s="16" t="s">
        <v>10167</v>
      </c>
      <c r="O13" s="15">
        <f>B5L101C1*B5L304C1C</f>
        <v>14.340873791213907</v>
      </c>
      <c r="P13" s="16" t="s">
        <v>10168</v>
      </c>
      <c r="Q13" s="15">
        <f>B5L102C1*B5L304C1D</f>
        <v>180.21218617157888</v>
      </c>
      <c r="R13" s="16" t="s">
        <v>10169</v>
      </c>
      <c r="S13" s="15">
        <f>B5L304C1-B5L304C1A+B5L304C1E-B5L304C1F</f>
        <v>813.128687619635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630044</v>
      </c>
      <c r="F14" s="16" t="s">
        <v>10171</v>
      </c>
      <c r="G14" s="15">
        <f>A4L105C4</f>
        <v>106191</v>
      </c>
      <c r="H14" s="16" t="s">
        <v>10172</v>
      </c>
      <c r="I14" s="15">
        <f>IF(B5L305C1-B5L305C1A&lt;0,0,B5L305C1-B5L305C1A)</f>
        <v>523853</v>
      </c>
      <c r="J14" s="16" t="s">
        <v>10173</v>
      </c>
      <c r="K14" s="23">
        <f>IF(_xlfn.SINGLE(B5L372C1B)=0,0,B5L305C1B/_xlfn.SINGLE(B5L372C1B))</f>
        <v>9.3618853265417981E-2</v>
      </c>
      <c r="L14" s="16" t="s">
        <v>10174</v>
      </c>
      <c r="M14" s="21">
        <f>IF(_xlfn.SINGLE(B5L373C1B)=0,0,B5L305C1B/_xlfn.SINGLE(B5L373C1B))</f>
        <v>9.575883207249003E-2</v>
      </c>
      <c r="N14" s="16" t="s">
        <v>10175</v>
      </c>
      <c r="O14" s="15">
        <f>B5L101C1*B5L305C1C</f>
        <v>7673.6565456065155</v>
      </c>
      <c r="P14" s="16" t="s">
        <v>10176</v>
      </c>
      <c r="Q14" s="15">
        <f>B5L102C1*B5L305C1D</f>
        <v>96429.718449989901</v>
      </c>
      <c r="R14" s="16" t="s">
        <v>10177</v>
      </c>
      <c r="S14" s="15">
        <f>B5L305C1-B5L305C1A+B5L305C1E-B5L305C1F</f>
        <v>435096.93809561664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1187150</v>
      </c>
      <c r="F16" s="16" t="s">
        <v>10187</v>
      </c>
      <c r="G16" s="15">
        <f>A4L107C4</f>
        <v>310300</v>
      </c>
      <c r="H16" s="16" t="s">
        <v>10188</v>
      </c>
      <c r="I16" s="15">
        <f>IF(B5L307C1-B5L307C1A&lt;0,0,B5L307C1-B5L307C1A)</f>
        <v>876850</v>
      </c>
      <c r="J16" s="16" t="s">
        <v>10189</v>
      </c>
      <c r="K16" s="23">
        <f>IF(_xlfn.SINGLE(B5L372C1B)=0,0,B5L307C1B/_xlfn.SINGLE(B5L372C1B))</f>
        <v>0.15670367734036411</v>
      </c>
      <c r="L16" s="16" t="s">
        <v>10190</v>
      </c>
      <c r="M16" s="21">
        <f>IF(_xlfn.SINGLE(B5L373C1B)=0,0,B5L307C1B/_xlfn.SINGLE(B5L373C1B))</f>
        <v>0.16028567537603658</v>
      </c>
      <c r="N16" s="16" t="s">
        <v>10191</v>
      </c>
      <c r="O16" s="15">
        <f>B5L101C1*B5L307C1C</f>
        <v>12844.530320557626</v>
      </c>
      <c r="P16" s="16" t="s">
        <v>10192</v>
      </c>
      <c r="Q16" s="15">
        <f>B5L102C1*B5L307C1D</f>
        <v>161408.6368177211</v>
      </c>
      <c r="R16" s="16" t="s">
        <v>10193</v>
      </c>
      <c r="S16" s="15">
        <f>B5L307C1-B5L307C1A+B5L307C1E-B5L307C1F</f>
        <v>728285.89350283658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1434436</v>
      </c>
      <c r="F17" s="16" t="s">
        <v>10195</v>
      </c>
      <c r="G17" s="15">
        <f>A4L108C4</f>
        <v>275827</v>
      </c>
      <c r="H17" s="16" t="s">
        <v>10196</v>
      </c>
      <c r="I17" s="15">
        <f>IF(B5L308C1-B5L308C1A&lt;0,0,B5L308C1-B5L308C1A)</f>
        <v>1158609</v>
      </c>
      <c r="J17" s="16" t="s">
        <v>10197</v>
      </c>
      <c r="K17" s="23">
        <f>IF(_xlfn.SINGLE(B5L372C1B)=0,0,B5L308C1B/_xlfn.SINGLE(B5L372C1B))</f>
        <v>0.20705741107332146</v>
      </c>
      <c r="L17" s="16" t="s">
        <v>10198</v>
      </c>
      <c r="M17" s="21">
        <f>IF(_xlfn.SINGLE(B5L373C1B)=0,0,B5L308C1B/_xlfn.SINGLE(B5L373C1B))</f>
        <v>0.21179041576296329</v>
      </c>
      <c r="N17" s="16" t="s">
        <v>10199</v>
      </c>
      <c r="O17" s="15">
        <f>B5L101C1*B5L308C1C</f>
        <v>16971.874813446939</v>
      </c>
      <c r="P17" s="16" t="s">
        <v>10200</v>
      </c>
      <c r="Q17" s="15">
        <f>B5L102C1*B5L308C1D</f>
        <v>213274.21941579861</v>
      </c>
      <c r="R17" s="16" t="s">
        <v>10201</v>
      </c>
      <c r="S17" s="15">
        <f>B5L308C1-B5L308C1A+B5L308C1E-B5L308C1F</f>
        <v>962306.65539764846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601262</v>
      </c>
      <c r="F18" s="16" t="s">
        <v>10203</v>
      </c>
      <c r="G18" s="15">
        <f>A4L109C4</f>
        <v>150638</v>
      </c>
      <c r="H18" s="16" t="s">
        <v>10204</v>
      </c>
      <c r="I18" s="15">
        <f>IF(B5L309C1-B5L309C1A&lt;0,0,B5L309C1-B5L309C1A)</f>
        <v>450624</v>
      </c>
      <c r="J18" s="16" t="s">
        <v>10205</v>
      </c>
      <c r="K18" s="23">
        <f>IF(_xlfn.SINGLE(B5L372C1B)=0,0,B5L309C1B/_xlfn.SINGLE(B5L372C1B))</f>
        <v>8.0531947194872819E-2</v>
      </c>
      <c r="L18" s="16" t="s">
        <v>10206</v>
      </c>
      <c r="M18" s="21">
        <f>IF(_xlfn.SINGLE(B5L373C1B)=0,0,B5L309C1B/_xlfn.SINGLE(B5L373C1B))</f>
        <v>8.2372780042939048E-2</v>
      </c>
      <c r="N18" s="16" t="s">
        <v>10207</v>
      </c>
      <c r="O18" s="15">
        <f>B5L101C1*B5L309C1C</f>
        <v>6600.96211572214</v>
      </c>
      <c r="P18" s="16" t="s">
        <v>10208</v>
      </c>
      <c r="Q18" s="15">
        <f>B5L102C1*B5L309C1D</f>
        <v>82949.883739919882</v>
      </c>
      <c r="R18" s="16" t="s">
        <v>10209</v>
      </c>
      <c r="S18" s="15">
        <f>B5L309C1-B5L309C1A+B5L309C1E-B5L309C1F</f>
        <v>374275.07837580226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10764</v>
      </c>
      <c r="F19" s="16" t="s">
        <v>10211</v>
      </c>
      <c r="G19" s="15">
        <f>A4L110C4</f>
        <v>1353</v>
      </c>
      <c r="H19" s="16" t="s">
        <v>10212</v>
      </c>
      <c r="I19" s="15">
        <f>IF(B5L310C1-B5L310C1A&lt;0,0,B5L310C1-B5L310C1A)</f>
        <v>9411</v>
      </c>
      <c r="J19" s="16" t="s">
        <v>10213</v>
      </c>
      <c r="K19" s="23">
        <f>IF(_xlfn.SINGLE(B5L372C1B)=0,0,B5L310C1B/_xlfn.SINGLE(B5L372C1B))</f>
        <v>1.6818592774706809E-3</v>
      </c>
      <c r="L19" s="16" t="s">
        <v>10214</v>
      </c>
      <c r="M19" s="21">
        <f>IF(_xlfn.SINGLE(B5L373C1B)=0,0,B5L310C1B/_xlfn.SINGLE(B5L373C1B))</f>
        <v>1.720303918530969E-3</v>
      </c>
      <c r="N19" s="16" t="s">
        <v>10215</v>
      </c>
      <c r="O19" s="15">
        <f>B5L101C1*B5L310C1C</f>
        <v>137.85695939643929</v>
      </c>
      <c r="P19" s="16" t="s">
        <v>10216</v>
      </c>
      <c r="Q19" s="15">
        <f>B5L102C1*B5L310C1D</f>
        <v>1732.3563677841969</v>
      </c>
      <c r="R19" s="16" t="s">
        <v>10217</v>
      </c>
      <c r="S19" s="15">
        <f>B5L310C1-B5L310C1A+B5L310C1E-B5L310C1F</f>
        <v>7816.5005916122418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155717</v>
      </c>
      <c r="F20" s="16" t="s">
        <v>10219</v>
      </c>
      <c r="G20" s="15">
        <f>A4L111C4</f>
        <v>39973</v>
      </c>
      <c r="H20" s="16" t="s">
        <v>10220</v>
      </c>
      <c r="I20" s="15">
        <f>IF(B5L311C1-B5L311C1A&lt;0,0,B5L311C1-B5L311C1A)</f>
        <v>115744</v>
      </c>
      <c r="J20" s="16" t="s">
        <v>10221</v>
      </c>
      <c r="K20" s="23">
        <f>IF(_xlfn.SINGLE(B5L372C1B)=0,0,B5L311C1B/_xlfn.SINGLE(B5L372C1B))</f>
        <v>2.0684849666514345E-2</v>
      </c>
      <c r="L20" s="16" t="s">
        <v>10222</v>
      </c>
      <c r="M20" s="21">
        <f>IF(_xlfn.SINGLE(B5L373C1B)=0,0,B5L311C1B/_xlfn.SINGLE(B5L373C1B))</f>
        <v>2.1157672590208107E-2</v>
      </c>
      <c r="N20" s="16" t="s">
        <v>10223</v>
      </c>
      <c r="O20" s="15">
        <f>B5L101C1*B5L311C1C</f>
        <v>1695.4750726151813</v>
      </c>
      <c r="P20" s="16" t="s">
        <v>10224</v>
      </c>
      <c r="Q20" s="15">
        <f>B5L102C1*B5L311C1D</f>
        <v>21305.903244375106</v>
      </c>
      <c r="R20" s="16" t="s">
        <v>10225</v>
      </c>
      <c r="S20" s="15">
        <f>B5L311C1-B5L311C1A+B5L311C1E-B5L311C1F</f>
        <v>96133.571828240078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874</v>
      </c>
      <c r="F21" s="16" t="s">
        <v>10227</v>
      </c>
      <c r="G21" s="15">
        <f>A4L112C4</f>
        <v>370</v>
      </c>
      <c r="H21" s="16" t="s">
        <v>10228</v>
      </c>
      <c r="I21" s="15">
        <f>IF(B5L312C1-B5L312C1A&lt;0,0,B5L312C1-B5L312C1A)</f>
        <v>504</v>
      </c>
      <c r="J21" s="16" t="s">
        <v>10229</v>
      </c>
      <c r="K21" s="23">
        <f>IF(_xlfn.SINGLE(B5L372C1B)=0,0,B5L312C1B/_xlfn.SINGLE(B5L372C1B))</f>
        <v>9.0070882567763592E-5</v>
      </c>
      <c r="L21" s="16" t="s">
        <v>10230</v>
      </c>
      <c r="M21" s="21">
        <f>IF(_xlfn.SINGLE(B5L373C1B)=0,0,B5L312C1B/_xlfn.SINGLE(B5L373C1B))</f>
        <v>9.2129760380364303E-5</v>
      </c>
      <c r="N21" s="16" t="s">
        <v>10231</v>
      </c>
      <c r="O21" s="15">
        <f>B5L101C1*B5L312C1C</f>
        <v>7.3828400314318783</v>
      </c>
      <c r="P21" s="16" t="s">
        <v>10232</v>
      </c>
      <c r="Q21" s="15">
        <f>B5L102C1*B5L312C1D</f>
        <v>92.775221481589142</v>
      </c>
      <c r="R21" s="16" t="s">
        <v>10233</v>
      </c>
      <c r="S21" s="15">
        <f>B5L312C1-B5L312C1A+B5L312C1E-B5L312C1F</f>
        <v>418.60761854984275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12219</v>
      </c>
      <c r="F22" s="16" t="s">
        <v>10235</v>
      </c>
      <c r="G22" s="15">
        <f>A4L113C4</f>
        <v>1762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20588</v>
      </c>
      <c r="F23" s="16" t="s">
        <v>10237</v>
      </c>
      <c r="G23" s="15">
        <f>A4L114C4</f>
        <v>9088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32807</v>
      </c>
      <c r="F24" s="16" t="s">
        <v>10239</v>
      </c>
      <c r="G24" s="15">
        <f>B5L313C1A+B5L314C1A</f>
        <v>10850</v>
      </c>
      <c r="H24" s="16" t="s">
        <v>10240</v>
      </c>
      <c r="I24" s="15">
        <f>IF(B5L315C1-B5L315C1A&lt;0,0,B5L315C1-B5L315C1A)</f>
        <v>21957</v>
      </c>
      <c r="J24" s="16" t="s">
        <v>10241</v>
      </c>
      <c r="K24" s="23">
        <f>IF(_xlfn.SINGLE(B5L372C1B)=0,0,B5L315C1B/_xlfn.SINGLE(B5L372C1B))</f>
        <v>3.9239808899610819E-3</v>
      </c>
      <c r="L24" s="16" t="s">
        <v>10242</v>
      </c>
      <c r="M24" s="21">
        <f>IF(_xlfn.SINGLE(B5L373C1B)=0,0,B5L315C1B/_xlfn.SINGLE(B5L373C1B))</f>
        <v>4.0136768822850374E-3</v>
      </c>
      <c r="N24" s="16" t="s">
        <v>10243</v>
      </c>
      <c r="O24" s="15">
        <f>B5L101C1*B5L315C1C</f>
        <v>321.63694160744001</v>
      </c>
      <c r="P24" s="16" t="s">
        <v>10244</v>
      </c>
      <c r="Q24" s="15">
        <f>B5L102C1*B5L315C1D</f>
        <v>4041.7967025223265</v>
      </c>
      <c r="R24" s="16" t="s">
        <v>10245</v>
      </c>
      <c r="S24" s="15">
        <f>B5L315C1-B5L315C1A+B5L315C1E-B5L315C1F</f>
        <v>18236.840239085115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75364</v>
      </c>
      <c r="F25" s="16" t="s">
        <v>10247</v>
      </c>
      <c r="G25" s="15">
        <f>A4L115C4</f>
        <v>28079</v>
      </c>
      <c r="H25" s="16" t="s">
        <v>10248</v>
      </c>
      <c r="I25" s="15">
        <f>IF(B5L316C1-B5L316C1A&lt;0,0,B5L316C1-B5L316C1A)</f>
        <v>47285</v>
      </c>
      <c r="J25" s="16" t="s">
        <v>10249</v>
      </c>
      <c r="K25" s="23">
        <f>IF(_xlfn.SINGLE(B5L372C1B)=0,0,B5L316C1B/_xlfn.SINGLE(B5L372C1B))</f>
        <v>8.4504001631283757E-3</v>
      </c>
      <c r="L25" s="16" t="s">
        <v>10250</v>
      </c>
      <c r="M25" s="21">
        <f>IF(_xlfn.SINGLE(B5L373C1B)=0,0,B5L316C1B/_xlfn.SINGLE(B5L373C1B))</f>
        <v>8.6435629356855677E-3</v>
      </c>
      <c r="N25" s="16" t="s">
        <v>10251</v>
      </c>
      <c r="O25" s="15">
        <f>B5L101C1*B5L316C1C</f>
        <v>692.65395017114361</v>
      </c>
      <c r="P25" s="16" t="s">
        <v>10252</v>
      </c>
      <c r="Q25" s="15">
        <f>B5L102C1*B5L316C1D</f>
        <v>8704.1197376129803</v>
      </c>
      <c r="R25" s="16" t="s">
        <v>10253</v>
      </c>
      <c r="S25" s="15">
        <f>B5L316C1-B5L316C1A+B5L316C1E-B5L316C1F</f>
        <v>39273.534212558166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IF(_xlfn.SINGLE(B5L372C1B)=0,0,B5L317C1B/_xlfn.SINGLE(B5L372C1B))</f>
        <v>0</v>
      </c>
      <c r="L26" s="16" t="s">
        <v>10258</v>
      </c>
      <c r="M26" s="21">
        <f>IF(_xlfn.SINGLE(B5L373C1B)=0,0,B5L317C1B/_xlfn.SINGLE(B5L373C1B))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8503</v>
      </c>
      <c r="F27" s="16" t="s">
        <v>10263</v>
      </c>
      <c r="G27" s="15">
        <f>A4L117C4</f>
        <v>1684</v>
      </c>
      <c r="H27" s="16" t="s">
        <v>10264</v>
      </c>
      <c r="I27" s="15">
        <f>IF(B5L318C1-B5L318C1A&lt;0,0,B5L318C1-B5L318C1A)</f>
        <v>6819</v>
      </c>
      <c r="J27" s="16" t="s">
        <v>10265</v>
      </c>
      <c r="K27" s="23">
        <f>IF(_xlfn.SINGLE(B5L372C1B)=0,0,B5L318C1B/_xlfn.SINGLE(B5L372C1B))</f>
        <v>1.218637595693611E-3</v>
      </c>
      <c r="L27" s="16" t="s">
        <v>10266</v>
      </c>
      <c r="M27" s="21">
        <f>IF(_xlfn.SINGLE(B5L373C1B)=0,0,B5L318C1B/_xlfn.SINGLE(B5L373C1B))</f>
        <v>1.2464937222890955E-3</v>
      </c>
      <c r="N27" s="16" t="s">
        <v>10267</v>
      </c>
      <c r="O27" s="15">
        <f>B5L101C1*B5L318C1C</f>
        <v>99.888067806218217</v>
      </c>
      <c r="P27" s="16" t="s">
        <v>10268</v>
      </c>
      <c r="Q27" s="15">
        <f>B5L102C1*B5L318C1D</f>
        <v>1255.2266573074528</v>
      </c>
      <c r="R27" s="16" t="s">
        <v>10269</v>
      </c>
      <c r="S27" s="15">
        <f>B5L318C1-B5L318C1A+B5L318C1E-B5L318C1F</f>
        <v>5663.6614104987648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IF(_xlfn.SINGLE(B5L372C1B)=0,0,B5L319C1B/_xlfn.SINGLE(B5L372C1B))</f>
        <v>0</v>
      </c>
      <c r="L28" s="16" t="s">
        <v>10274</v>
      </c>
      <c r="M28" s="21">
        <f>IF(_xlfn.SINGLE(B5L373C1B)=0,0,B5L319C1B/_xlfn.SINGLE(B5L373C1B))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94614</v>
      </c>
      <c r="F29" s="16" t="s">
        <v>10279</v>
      </c>
      <c r="G29" s="15">
        <f>A4L119C4</f>
        <v>28172</v>
      </c>
      <c r="H29" s="16" t="s">
        <v>10280</v>
      </c>
      <c r="I29" s="15">
        <f>IF(B5L320C1-B5L320C1A&lt;0,0,B5L320C1-B5L320C1A)</f>
        <v>66442</v>
      </c>
      <c r="J29" s="16" t="s">
        <v>10281</v>
      </c>
      <c r="K29" s="23">
        <f>IF(_xlfn.SINGLE(B5L372C1B)=0,0,B5L320C1B/_xlfn.SINGLE(B5L372C1B))</f>
        <v>1.1873987261046328E-2</v>
      </c>
      <c r="L29" s="16" t="s">
        <v>10282</v>
      </c>
      <c r="M29" s="21">
        <f>IF(_xlfn.SINGLE(B5L373C1B)=0,0,B5L320C1B/_xlfn.SINGLE(B5L373C1B))</f>
        <v>1.2145407815857469E-2</v>
      </c>
      <c r="N29" s="16" t="s">
        <v>10283</v>
      </c>
      <c r="O29" s="15">
        <f>B5L101C1*B5L320C1C</f>
        <v>973.27511382618434</v>
      </c>
      <c r="P29" s="16" t="s">
        <v>10284</v>
      </c>
      <c r="Q29" s="15">
        <f>B5L102C1*B5L320C1D</f>
        <v>12230.498543015367</v>
      </c>
      <c r="R29" s="16" t="s">
        <v>10285</v>
      </c>
      <c r="S29" s="15">
        <f>B5L320C1-B5L320C1A+B5L320C1E-B5L320C1F</f>
        <v>55184.776570810813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119232</v>
      </c>
      <c r="F30" s="16" t="s">
        <v>10287</v>
      </c>
      <c r="G30" s="15">
        <f>A4L120C4</f>
        <v>53405</v>
      </c>
      <c r="H30" s="16" t="s">
        <v>10288</v>
      </c>
      <c r="I30" s="15">
        <f>IF(B5L321C1-B5L321C1A&lt;0,0,B5L321C1-B5L321C1A)</f>
        <v>65827</v>
      </c>
      <c r="J30" s="16" t="s">
        <v>10289</v>
      </c>
      <c r="K30" s="23">
        <f>IF(_xlfn.SINGLE(B5L372C1B)=0,0,B5L321C1B/_xlfn.SINGLE(B5L372C1B))</f>
        <v>1.1764079338865426E-2</v>
      </c>
      <c r="L30" s="16" t="s">
        <v>10290</v>
      </c>
      <c r="M30" s="21">
        <f>IF(_xlfn.SINGLE(B5L373C1B)=0,0,B5L321C1B/_xlfn.SINGLE(B5L373C1B))</f>
        <v>1.2032987572536192E-2</v>
      </c>
      <c r="N30" s="16" t="s">
        <v>10291</v>
      </c>
      <c r="O30" s="15">
        <f>B5L101C1*B5L321C1C</f>
        <v>964.26629116878235</v>
      </c>
      <c r="P30" s="16" t="s">
        <v>10292</v>
      </c>
      <c r="Q30" s="15">
        <f>B5L102C1*B5L321C1D</f>
        <v>12117.29068346938</v>
      </c>
      <c r="R30" s="16" t="s">
        <v>10293</v>
      </c>
      <c r="S30" s="15">
        <f>B5L321C1-B5L321C1A+B5L321C1E-B5L321C1F</f>
        <v>54673.975607699402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297430</v>
      </c>
      <c r="F31" s="16" t="s">
        <v>10295</v>
      </c>
      <c r="G31" s="15">
        <f>A4L121C4</f>
        <v>86496</v>
      </c>
      <c r="H31" s="16" t="s">
        <v>10296</v>
      </c>
      <c r="I31" s="15">
        <f>IF(B5L322C1-B5L322C1A&lt;0,0,B5L322C1-B5L322C1A)</f>
        <v>210934</v>
      </c>
      <c r="J31" s="16" t="s">
        <v>10297</v>
      </c>
      <c r="K31" s="23">
        <f>IF(_xlfn.SINGLE(B5L372C1B)=0,0,B5L322C1B/_xlfn.SINGLE(B5L372C1B))</f>
        <v>3.7696451475294934E-2</v>
      </c>
      <c r="L31" s="16" t="s">
        <v>10298</v>
      </c>
      <c r="M31" s="21">
        <f>IF(_xlfn.SINGLE(B5L373C1B)=0,0,B5L322C1B/_xlfn.SINGLE(B5L373C1B))</f>
        <v>3.8558132690618578E-2</v>
      </c>
      <c r="N31" s="16" t="s">
        <v>10299</v>
      </c>
      <c r="O31" s="15">
        <f>B5L101C1*B5L322C1C</f>
        <v>3089.8650380754998</v>
      </c>
      <c r="P31" s="16" t="s">
        <v>10300</v>
      </c>
      <c r="Q31" s="15">
        <f>B5L102C1*B5L322C1D</f>
        <v>38828.270968249053</v>
      </c>
      <c r="R31" s="16" t="s">
        <v>10301</v>
      </c>
      <c r="S31" s="15">
        <f>B5L322C1-B5L322C1A+B5L322C1E-B5L322C1F</f>
        <v>175195.59406982647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1129</v>
      </c>
      <c r="F33" s="16" t="s">
        <v>10305</v>
      </c>
      <c r="G33" s="15">
        <f>A4L123C4</f>
        <v>795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6780</v>
      </c>
      <c r="F34" s="16" t="s">
        <v>10307</v>
      </c>
      <c r="G34" s="15">
        <f>A4L124C4</f>
        <v>6498</v>
      </c>
      <c r="H34" s="16" t="s">
        <v>10308</v>
      </c>
      <c r="I34" s="15">
        <f>IF(B5L325C1-B5L325C1A&lt;0,0,B5L325C1-B5L325C1A)</f>
        <v>282</v>
      </c>
      <c r="J34" s="16" t="s">
        <v>10309</v>
      </c>
      <c r="K34" s="23">
        <f>IF(_xlfn.SINGLE(B5L372C1B)=0,0,B5L325C1B/_xlfn.SINGLE(B5L372C1B))</f>
        <v>5.0396803341486774E-5</v>
      </c>
      <c r="L34" s="16" t="s">
        <v>10310</v>
      </c>
      <c r="M34" s="21">
        <f>IF(_xlfn.SINGLE(B5L373C1B)=0,0,B5L325C1B/_xlfn.SINGLE(B5L373C1B))</f>
        <v>5.1548794498537166E-5</v>
      </c>
      <c r="N34" s="16" t="s">
        <v>10311</v>
      </c>
      <c r="O34" s="15">
        <f>B5L101C1*B5L325C1C</f>
        <v>4.1308747794916467</v>
      </c>
      <c r="P34" s="16" t="s">
        <v>10312</v>
      </c>
      <c r="Q34" s="15">
        <f>B5L102C1*B5L325C1D</f>
        <v>51.909945352793919</v>
      </c>
      <c r="R34" s="16" t="s">
        <v>10313</v>
      </c>
      <c r="S34" s="15">
        <f>B5L325C1-B5L325C1A+B5L325C1E-B5L325C1F</f>
        <v>234.22092942669772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79463</v>
      </c>
      <c r="F35" s="16" t="s">
        <v>10315</v>
      </c>
      <c r="G35" s="15">
        <f>A4L125C4</f>
        <v>32037</v>
      </c>
      <c r="H35" s="16" t="s">
        <v>10316</v>
      </c>
      <c r="I35" s="15">
        <f>IF(B5L326C1-B5L326C1A&lt;0,0,B5L326C1-B5L326C1A)</f>
        <v>47426</v>
      </c>
      <c r="J35" s="16" t="s">
        <v>10317</v>
      </c>
      <c r="K35" s="23">
        <f>IF(_xlfn.SINGLE(B5L372C1B)=0,0,B5L326C1B/_xlfn.SINGLE(B5L372C1B))</f>
        <v>8.4755985647991198E-3</v>
      </c>
      <c r="L35" s="16" t="s">
        <v>10318</v>
      </c>
      <c r="M35" s="21">
        <f>IF(_xlfn.SINGLE(B5L373C1B)=0,0,B5L326C1B/_xlfn.SINGLE(B5L373C1B))</f>
        <v>8.6693373329348351E-3</v>
      </c>
      <c r="N35" s="16" t="s">
        <v>10319</v>
      </c>
      <c r="O35" s="15">
        <f>B5L101C1*B5L326C1C</f>
        <v>694.71938756088946</v>
      </c>
      <c r="P35" s="16" t="s">
        <v>10320</v>
      </c>
      <c r="Q35" s="15">
        <f>B5L102C1*B5L326C1D</f>
        <v>8730.0747102893765</v>
      </c>
      <c r="R35" s="16" t="s">
        <v>10321</v>
      </c>
      <c r="S35" s="15">
        <f>B5L326C1-B5L326C1A+B5L326C1E-B5L326C1F</f>
        <v>39390.644677271514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203419</v>
      </c>
      <c r="F36" s="16" t="s">
        <v>10323</v>
      </c>
      <c r="G36" s="15">
        <f>A4L126C4</f>
        <v>30488</v>
      </c>
      <c r="H36" s="16" t="s">
        <v>10324</v>
      </c>
      <c r="I36" s="15">
        <f>IF(B5L327C1-B5L327C1A&lt;0,0,B5L327C1-B5L327C1A)</f>
        <v>172931</v>
      </c>
      <c r="J36" s="16" t="s">
        <v>10325</v>
      </c>
      <c r="K36" s="23">
        <f>IF(_xlfn.SINGLE(B5L372C1B)=0,0,B5L327C1B/_xlfn.SINGLE(B5L372C1B))</f>
        <v>3.0904856732789535E-2</v>
      </c>
      <c r="L36" s="16" t="s">
        <v>10326</v>
      </c>
      <c r="M36" s="21">
        <f>IF(_xlfn.SINGLE(B5L373C1B)=0,0,B5L327C1B/_xlfn.SINGLE(B5L373C1B))</f>
        <v>3.1611292841938053E-2</v>
      </c>
      <c r="N36" s="16" t="s">
        <v>10327</v>
      </c>
      <c r="O36" s="15">
        <f>B5L101C1*B5L327C1C</f>
        <v>2533.1783918165597</v>
      </c>
      <c r="P36" s="16" t="s">
        <v>10328</v>
      </c>
      <c r="Q36" s="15">
        <f>B5L102C1*B5L327C1D</f>
        <v>31832.761559588671</v>
      </c>
      <c r="R36" s="16" t="s">
        <v>10329</v>
      </c>
      <c r="S36" s="15">
        <f>B5L327C1-B5L327C1A+B5L327C1E-B5L327C1F</f>
        <v>143631.4168322279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16948.399440153073</v>
      </c>
      <c r="F37" s="16" t="s">
        <v>10331</v>
      </c>
      <c r="G37" s="15">
        <f>B2L461C2</f>
        <v>6303</v>
      </c>
      <c r="H37" s="16" t="s">
        <v>10332</v>
      </c>
      <c r="I37" s="15">
        <f>IF(B5L328C1-B5L328C1A&lt;0,0,B5L328C1-B5L328C1A)</f>
        <v>10645.399440153073</v>
      </c>
      <c r="J37" s="16" t="s">
        <v>10333</v>
      </c>
      <c r="K37" s="23">
        <f>IF(_xlfn.SINGLE(B5L372C1B)=0,0,B5L328C1B/_xlfn.SINGLE(B5L372C1B))</f>
        <v>1.9024613548828645E-3</v>
      </c>
      <c r="L37" s="16" t="s">
        <v>10334</v>
      </c>
      <c r="M37" s="21">
        <f>IF(_xlfn.SINGLE(B5L373C1B)=0,0,B5L328C1B/_xlfn.SINGLE(B5L373C1B))</f>
        <v>1.9459486102669976E-3</v>
      </c>
      <c r="N37" s="16" t="s">
        <v>10335</v>
      </c>
      <c r="O37" s="15">
        <f>B5L101C1*B5L328C1C</f>
        <v>155.93904987568376</v>
      </c>
      <c r="P37" s="16" t="s">
        <v>10336</v>
      </c>
      <c r="Q37" s="15">
        <f>B5L102C1*B5L328C1D</f>
        <v>1959.5819262305281</v>
      </c>
      <c r="R37" s="16" t="s">
        <v>10337</v>
      </c>
      <c r="S37" s="15">
        <f>B5L328C1-B5L328C1A+B5L328C1E-B5L328C1F</f>
        <v>8841.7565637982279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10782.617922188363</v>
      </c>
      <c r="F38" s="16" t="s">
        <v>10339</v>
      </c>
      <c r="G38" s="15">
        <f>B2L462C2</f>
        <v>4011</v>
      </c>
      <c r="H38" s="16" t="s">
        <v>10340</v>
      </c>
      <c r="I38" s="15">
        <f>IF(B5L329C1-B5L329C1A&lt;0,0,B5L329C1-B5L329C1A)</f>
        <v>6771.6179221883631</v>
      </c>
      <c r="J38" s="16" t="s">
        <v>10341</v>
      </c>
      <c r="K38" s="23">
        <f>IF(_xlfn.SINGLE(B5L372C1B)=0,0,B5L329C1B/_xlfn.SINGLE(B5L372C1B))</f>
        <v>1.2101698465539512E-3</v>
      </c>
      <c r="L38" s="16" t="s">
        <v>10342</v>
      </c>
      <c r="M38" s="21">
        <f>IF(_xlfn.SINGLE(B5L373C1B)=0,0,B5L329C1B/_xlfn.SINGLE(B5L373C1B))</f>
        <v>1.2378324138067347E-3</v>
      </c>
      <c r="N38" s="16" t="s">
        <v>10343</v>
      </c>
      <c r="O38" s="15">
        <f>B5L101C1*B5L329C1C</f>
        <v>99.19399181248771</v>
      </c>
      <c r="P38" s="16" t="s">
        <v>10344</v>
      </c>
      <c r="Q38" s="15">
        <f>B5L102C1*B5L329C1D</f>
        <v>1246.5046676978645</v>
      </c>
      <c r="R38" s="16" t="s">
        <v>10345</v>
      </c>
      <c r="S38" s="15">
        <f>B5L329C1-B5L329C1A+B5L329C1E-B5L329C1F</f>
        <v>5624.3072463029866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489.98263765856427</v>
      </c>
      <c r="F39" s="16" t="s">
        <v>10347</v>
      </c>
      <c r="G39" s="15">
        <f>B2L463C2</f>
        <v>182</v>
      </c>
      <c r="H39" s="16" t="s">
        <v>10348</v>
      </c>
      <c r="I39" s="15">
        <f>IF(B5L330C1-B5L330C1A&lt;0,0,B5L330C1-B5L330C1A)</f>
        <v>307.98263765856427</v>
      </c>
      <c r="J39" s="16" t="s">
        <v>10349</v>
      </c>
      <c r="K39" s="23">
        <f>IF(_xlfn.SINGLE(B5L372C1B)=0,0,B5L330C1B/_xlfn.SINGLE(B5L372C1B))</f>
        <v>5.5040214264790929E-5</v>
      </c>
      <c r="L39" s="16" t="s">
        <v>10350</v>
      </c>
      <c r="M39" s="21">
        <f>IF(_xlfn.SINGLE(B5L373C1B)=0,0,B5L330C1B/_xlfn.SINGLE(B5L373C1B))</f>
        <v>5.6298346446023984E-5</v>
      </c>
      <c r="N39" s="16" t="s">
        <v>10351</v>
      </c>
      <c r="O39" s="15">
        <f>B5L101C1*B5L330C1C</f>
        <v>4.5114812426421178</v>
      </c>
      <c r="P39" s="16" t="s">
        <v>10352</v>
      </c>
      <c r="Q39" s="15">
        <f>B5L102C1*B5L330C1D</f>
        <v>56.692772661224829</v>
      </c>
      <c r="R39" s="16" t="s">
        <v>10353</v>
      </c>
      <c r="S39" s="15">
        <f>B5L330C1-B5L330C1A+B5L330C1E-B5L330C1F</f>
        <v>255.80134623998154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1129</v>
      </c>
      <c r="F41" s="16" t="s">
        <v>10357</v>
      </c>
      <c r="G41" s="15">
        <f>B5L323C1A+B5L324C1A+B5L331C1A</f>
        <v>795</v>
      </c>
      <c r="H41" s="16" t="s">
        <v>10358</v>
      </c>
      <c r="I41" s="15">
        <f>IF(B5L332C1-B5L332C1A&lt;0,0,B5L332C1-B5L332C1A)</f>
        <v>334</v>
      </c>
      <c r="J41" s="16" t="s">
        <v>10359</v>
      </c>
      <c r="K41" s="23">
        <f>IF(_xlfn.SINGLE(B5L372C1B)=0,0,B5L332C1B/_xlfn.SINGLE(B5L372C1B))</f>
        <v>5.9689830908002068E-5</v>
      </c>
      <c r="L41" s="16" t="s">
        <v>10360</v>
      </c>
      <c r="M41" s="21">
        <f>IF(_xlfn.SINGLE(B5L373C1B)=0,0,B5L332C1B/_xlfn.SINGLE(B5L373C1B))</f>
        <v>6.1054245966352526E-5</v>
      </c>
      <c r="N41" s="16" t="s">
        <v>10361</v>
      </c>
      <c r="O41" s="15">
        <f>B5L101C1*B5L332C1C</f>
        <v>4.8925963700362054</v>
      </c>
      <c r="P41" s="16" t="s">
        <v>10362</v>
      </c>
      <c r="Q41" s="15">
        <f>B5L102C1*B5L332C1D</f>
        <v>61.481992013592794</v>
      </c>
      <c r="R41" s="16" t="s">
        <v>10363</v>
      </c>
      <c r="S41" s="15">
        <f>B5L332C1-B5L332C1A+B5L332C1E-B5L332C1F</f>
        <v>277.4106043564434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1041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1041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-1041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IF(_xlfn.SINGLE(B5L372C1B)=0,0,B5L337C1B/_xlfn.SINGLE(B5L372C1B))</f>
        <v>7.720361362951165E-4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63.281485983701813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4383.2814859837017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971630</v>
      </c>
      <c r="F49" s="16" t="s">
        <v>10394</v>
      </c>
      <c r="G49" s="15">
        <f>B2L404C2</f>
        <v>249518</v>
      </c>
      <c r="H49" s="16" t="s">
        <v>10395</v>
      </c>
      <c r="I49" s="15">
        <f>IF(B5L340C1-B5L340C1A&lt;0,0,B5L340C1-B5L340C1A)</f>
        <v>722112</v>
      </c>
      <c r="J49" s="16" t="s">
        <v>10396</v>
      </c>
      <c r="K49" s="23">
        <f>IF(_xlfn.SINGLE(B5L372C1B)=0,0,B5L340C1B/_xlfn.SINGLE(B5L372C1B))</f>
        <v>0.12905012927137482</v>
      </c>
      <c r="L49" s="16" t="s">
        <v>10397</v>
      </c>
      <c r="M49" s="21">
        <f>IF(_xlfn.SINGLE(B5L373C1B)=0,0,B5L340C1B/_xlfn.SINGLE(B5L373C1B))</f>
        <v>0.13200001096782862</v>
      </c>
      <c r="N49" s="16" t="s">
        <v>10398</v>
      </c>
      <c r="O49" s="15">
        <f>B5L101C1*B5L340C1C</f>
        <v>10577.85194598678</v>
      </c>
      <c r="P49" s="16" t="s">
        <v>10399</v>
      </c>
      <c r="Q49" s="15">
        <f>B5L102C1*B5L340C1D</f>
        <v>132924.80304466924</v>
      </c>
      <c r="R49" s="16" t="s">
        <v>10400</v>
      </c>
      <c r="S49" s="15">
        <f>B5L340C1-B5L340C1A+B5L340C1E-B5L340C1F</f>
        <v>599765.04890131752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67708</v>
      </c>
      <c r="F50" s="16" t="s">
        <v>10402</v>
      </c>
      <c r="G50" s="15">
        <f>B2L405C2</f>
        <v>31533</v>
      </c>
      <c r="H50" s="16" t="s">
        <v>10403</v>
      </c>
      <c r="I50" s="15">
        <f>IF(B5L341C1-B5L341C1A&lt;0,0,B5L341C1-B5L341C1A)</f>
        <v>36175</v>
      </c>
      <c r="J50" s="16" t="s">
        <v>10404</v>
      </c>
      <c r="K50" s="23">
        <f>IF(_xlfn.SINGLE(B5L372C1B)=0,0,B5L341C1B/_xlfn.SINGLE(B5L372C1B))</f>
        <v>6.4649090811286667E-3</v>
      </c>
      <c r="L50" s="16" t="s">
        <v>10405</v>
      </c>
      <c r="M50" s="21">
        <f>IF(_xlfn.SINGLE(B5L373C1B)=0,0,B5L341C1B/_xlfn.SINGLE(B5L373C1B))</f>
        <v>6.6126866701580918E-3</v>
      </c>
      <c r="N50" s="16" t="s">
        <v>10406</v>
      </c>
      <c r="O50" s="15">
        <f>B5L101C1*B5L341C1C</f>
        <v>529.90920265287343</v>
      </c>
      <c r="P50" s="16" t="s">
        <v>10407</v>
      </c>
      <c r="Q50" s="15">
        <f>B5L102C1*B5L341C1D</f>
        <v>6659.0151529692193</v>
      </c>
      <c r="R50" s="16" t="s">
        <v>10408</v>
      </c>
      <c r="S50" s="15">
        <f>B5L341C1-B5L341C1A+B5L341C1E-B5L341C1F</f>
        <v>30045.894049683655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IF(_xlfn.SINGLE(B5L372C1B)=0,0,B5L343C1B/_xlfn.SINGLE(B5L372C1B))</f>
        <v>0</v>
      </c>
      <c r="L52" s="16" t="s">
        <v>10421</v>
      </c>
      <c r="M52" s="21">
        <f>IF(_xlfn.SINGLE(B5L373C1B)=0,0,B5L343C1B/_xlfn.SINGLE(B5L373C1B))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95953</v>
      </c>
      <c r="F53" s="16" t="s">
        <v>10426</v>
      </c>
      <c r="G53" s="15">
        <f>B2L412C2</f>
        <v>38245.105061729962</v>
      </c>
      <c r="H53" s="16" t="s">
        <v>10427</v>
      </c>
      <c r="I53" s="15">
        <f>IF(B5L344C1-B5L344C1A&lt;0,0,B5L344C1-B5L344C1A)</f>
        <v>57707.894938270038</v>
      </c>
      <c r="J53" s="16" t="s">
        <v>10428</v>
      </c>
      <c r="K53" s="23">
        <f>IF(_xlfn.SINGLE(B5L372C1B)=0,0,B5L344C1B/_xlfn.SINGLE(B5L372C1B))</f>
        <v>1.0313097278209841E-2</v>
      </c>
      <c r="L53" s="16" t="s">
        <v>10429</v>
      </c>
      <c r="M53" s="21">
        <f>IF(_xlfn.SINGLE(B5L373C1B)=0,0,B5L344C1B/_xlfn.SINGLE(B5L373C1B))</f>
        <v>1.0548838358567571E-2</v>
      </c>
      <c r="N53" s="16" t="s">
        <v>10430</v>
      </c>
      <c r="O53" s="15">
        <f>B5L101C1*B5L344C1C</f>
        <v>845.33364460302607</v>
      </c>
      <c r="P53" s="16" t="s">
        <v>10431</v>
      </c>
      <c r="Q53" s="15">
        <f>B5L102C1*B5L344C1D</f>
        <v>10622.743520107695</v>
      </c>
      <c r="R53" s="16" t="s">
        <v>10432</v>
      </c>
      <c r="S53" s="15">
        <f>B5L344C1-B5L344C1A+B5L344C1E-B5L344C1F</f>
        <v>47930.485062765365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5894</v>
      </c>
      <c r="F54" s="16" t="s">
        <v>10434</v>
      </c>
      <c r="G54" s="15">
        <f>B2L413C2</f>
        <v>1901.9111749672597</v>
      </c>
      <c r="H54" s="16" t="s">
        <v>10435</v>
      </c>
      <c r="I54" s="15">
        <f>IF(B5L345C1-B5L345C1A&lt;0,0,B5L345C1-B5L345C1A)</f>
        <v>3992.0888250327403</v>
      </c>
      <c r="J54" s="16" t="s">
        <v>10436</v>
      </c>
      <c r="K54" s="23">
        <f>IF(_xlfn.SINGLE(B5L372C1B)=0,0,B5L345C1B/_xlfn.SINGLE(B5L372C1B))</f>
        <v>7.1343445190397874E-4</v>
      </c>
      <c r="L54" s="16" t="s">
        <v>10437</v>
      </c>
      <c r="M54" s="21">
        <f>IF(_xlfn.SINGLE(B5L373C1B)=0,0,B5L345C1B/_xlfn.SINGLE(B5L373C1B))</f>
        <v>7.2974243426070717E-4</v>
      </c>
      <c r="N54" s="16" t="s">
        <v>10438</v>
      </c>
      <c r="O54" s="15">
        <f>B5L101C1*B5L345C1C</f>
        <v>58.478081719213428</v>
      </c>
      <c r="P54" s="16" t="s">
        <v>10439</v>
      </c>
      <c r="Q54" s="15">
        <f>B5L102C1*B5L345C1D</f>
        <v>734.85500975513764</v>
      </c>
      <c r="R54" s="16" t="s">
        <v>10440</v>
      </c>
      <c r="S54" s="15">
        <f>B5L345C1-B5L345C1A+B5L345C1E-B5L345C1F</f>
        <v>3315.711896996816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3600</v>
      </c>
      <c r="F55" s="16" t="s">
        <v>10442</v>
      </c>
      <c r="G55" s="15">
        <f>B2L414C2</f>
        <v>255.85352642754518</v>
      </c>
      <c r="H55" s="16" t="s">
        <v>10443</v>
      </c>
      <c r="I55" s="15">
        <f>IF(B5L346C1-B5L346C1A&lt;0,0,B5L346C1-B5L346C1A)</f>
        <v>3344.1464735724549</v>
      </c>
      <c r="J55" s="16" t="s">
        <v>10444</v>
      </c>
      <c r="K55" s="23">
        <f>IF(_xlfn.SINGLE(B5L372C1B)=0,0,B5L346C1B/_xlfn.SINGLE(B5L372C1B))</f>
        <v>5.9763933394949465E-4</v>
      </c>
      <c r="L55" s="16" t="s">
        <v>10445</v>
      </c>
      <c r="M55" s="21">
        <f>IF(_xlfn.SINGLE(B5L373C1B)=0,0,B5L346C1B/_xlfn.SINGLE(B5L373C1B))</f>
        <v>6.1130042318863198E-4</v>
      </c>
      <c r="N55" s="16" t="s">
        <v>10446</v>
      </c>
      <c r="O55" s="15">
        <f>B5L101C1*B5L346C1C</f>
        <v>48.986703285838225</v>
      </c>
      <c r="P55" s="16" t="s">
        <v>10447</v>
      </c>
      <c r="Q55" s="15">
        <f>B5L102C1*B5L346C1D</f>
        <v>615.58319395349156</v>
      </c>
      <c r="R55" s="16" t="s">
        <v>10448</v>
      </c>
      <c r="S55" s="15">
        <f>B5L346C1-B5L346C1A+B5L346C1E-B5L346C1F</f>
        <v>2777.5499829048017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296991</v>
      </c>
      <c r="F56" s="16" t="s">
        <v>10450</v>
      </c>
      <c r="G56" s="15">
        <f>B2L415C2</f>
        <v>54008.080916477003</v>
      </c>
      <c r="H56" s="16" t="s">
        <v>10451</v>
      </c>
      <c r="I56" s="15">
        <f>IF(B5L347C1-B5L347C1A&lt;0,0,B5L347C1-B5L347C1A)</f>
        <v>242982.91908352298</v>
      </c>
      <c r="J56" s="16" t="s">
        <v>10452</v>
      </c>
      <c r="K56" s="23">
        <f>IF(_xlfn.SINGLE(B5L372C1B)=0,0,B5L347C1B/_xlfn.SINGLE(B5L372C1B))</f>
        <v>4.3423980100683338E-2</v>
      </c>
      <c r="L56" s="16" t="s">
        <v>10453</v>
      </c>
      <c r="M56" s="21">
        <f>IF(_xlfn.SINGLE(B5L373C1B)=0,0,B5L347C1B/_xlfn.SINGLE(B5L373C1B))</f>
        <v>4.4416583554933373E-2</v>
      </c>
      <c r="N56" s="16" t="s">
        <v>10454</v>
      </c>
      <c r="O56" s="15">
        <f>B5L101C1*B5L347C1C</f>
        <v>3559.3333769127112</v>
      </c>
      <c r="P56" s="16" t="s">
        <v>10455</v>
      </c>
      <c r="Q56" s="15">
        <f>B5L102C1*B5L347C1D</f>
        <v>44727.766139319239</v>
      </c>
      <c r="R56" s="16" t="s">
        <v>10456</v>
      </c>
      <c r="S56" s="15">
        <f>B5L347C1-B5L347C1A+B5L347C1E-B5L347C1F</f>
        <v>201814.48632111645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5752</v>
      </c>
      <c r="F57" s="16" t="s">
        <v>10458</v>
      </c>
      <c r="G57" s="15">
        <f>B2L416C2</f>
        <v>1647.0570763773221</v>
      </c>
      <c r="H57" s="16" t="s">
        <v>10459</v>
      </c>
      <c r="I57" s="15">
        <f>IF(B5L348C1-B5L348C1A&lt;0,0,B5L348C1-B5L348C1A)</f>
        <v>4104.9429236226779</v>
      </c>
      <c r="J57" s="16" t="s">
        <v>10460</v>
      </c>
      <c r="K57" s="23">
        <f>IF(_xlfn.SINGLE(B5L372C1B)=0,0,B5L348C1B/_xlfn.SINGLE(B5L372C1B))</f>
        <v>7.3360284131148887E-4</v>
      </c>
      <c r="L57" s="16" t="s">
        <v>10461</v>
      </c>
      <c r="M57" s="21">
        <f>IF(_xlfn.SINGLE(B5L373C1B)=0,0,B5L348C1B/_xlfn.SINGLE(B5L373C1B))</f>
        <v>7.50371841127836E-4</v>
      </c>
      <c r="N57" s="16" t="s">
        <v>10462</v>
      </c>
      <c r="O57" s="15">
        <f>B5L101C1*B5L348C1C</f>
        <v>60.131224093778812</v>
      </c>
      <c r="P57" s="16" t="s">
        <v>10463</v>
      </c>
      <c r="Q57" s="15">
        <f>B5L102C1*B5L348C1D</f>
        <v>755.62894624677767</v>
      </c>
      <c r="R57" s="16" t="s">
        <v>10464</v>
      </c>
      <c r="S57" s="15">
        <f>B5L348C1-B5L348C1A+B5L348C1E-B5L348C1F</f>
        <v>3409.445201469679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IF(_xlfn.SINGLE(B5L372C1B)=0,0,B5L349C1B/_xlfn.SINGLE(B5L372C1B))</f>
        <v>0</v>
      </c>
      <c r="L58" s="16" t="s">
        <v>10469</v>
      </c>
      <c r="M58" s="21">
        <f>IF(_xlfn.SINGLE(B5L373C1B)=0,0,B5L349C1B/_xlfn.SINGLE(B5L373C1B))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IF(_xlfn.SINGLE(B5L372C1B)=0,0,B5L350C1B/_xlfn.SINGLE(B5L372C1B))</f>
        <v>0</v>
      </c>
      <c r="L59" s="16" t="s">
        <v>10477</v>
      </c>
      <c r="M59" s="21">
        <f>IF(_xlfn.SINGLE(B5L373C1B)=0,0,B5L350C1B/_xlfn.SINGLE(B5L373C1B))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IF(_xlfn.SINGLE(B5L372C1B)=0,0,B5L351C1B/_xlfn.SINGLE(B5L372C1B))</f>
        <v>0</v>
      </c>
      <c r="L60" s="16" t="s">
        <v>10485</v>
      </c>
      <c r="M60" s="21">
        <f>IF(_xlfn.SINGLE(B5L373C1B)=0,0,B5L351C1B/_xlfn.SINGLE(B5L373C1B))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8568.0948518099412</v>
      </c>
      <c r="H62" s="16" t="s">
        <v>10499</v>
      </c>
      <c r="I62" s="15">
        <f>IF(B5L353C1-B5L353C1A&lt;0,0,B5L353C1-B5L353C1A)</f>
        <v>32856.905148190061</v>
      </c>
      <c r="J62" s="16" t="s">
        <v>10500</v>
      </c>
      <c r="K62" s="23">
        <f>IF(_xlfn.SINGLE(B5L372C1B)=0,0,B5L353C1B/_xlfn.SINGLE(B5L372C1B))</f>
        <v>5.8719254863943927E-3</v>
      </c>
      <c r="L62" s="16" t="s">
        <v>10501</v>
      </c>
      <c r="M62" s="21">
        <f>IF(_xlfn.SINGLE(B5L373C1B)=0,0,B5L353C1B/_xlfn.SINGLE(B5L373C1B))</f>
        <v>6.0061484090141041E-3</v>
      </c>
      <c r="N62" s="16" t="s">
        <v>10502</v>
      </c>
      <c r="O62" s="15">
        <f>B5L101C1*B5L353C1C</f>
        <v>481.30411634328919</v>
      </c>
      <c r="P62" s="16" t="s">
        <v>10503</v>
      </c>
      <c r="Q62" s="15">
        <f>B5L102C1*B5L353C1D</f>
        <v>6048.2274847676572</v>
      </c>
      <c r="R62" s="16" t="s">
        <v>10504</v>
      </c>
      <c r="S62" s="15">
        <f>B5L353C1-B5L353C1A+B5L353C1E-B5L353C1F</f>
        <v>27289.981779765691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IF(_xlfn.SINGLE(B5L372C1B)=0,0,B5L354C1B/_xlfn.SINGLE(B5L372C1B))</f>
        <v>0</v>
      </c>
      <c r="L63" s="16" t="s">
        <v>10509</v>
      </c>
      <c r="M63" s="21">
        <f>IF(_xlfn.SINGLE(B5L373C1B)=0,0,B5L354C1B/_xlfn.SINGLE(B5L373C1B))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9174</v>
      </c>
      <c r="F64" s="16" t="s">
        <v>10514</v>
      </c>
      <c r="G64" s="15">
        <f>B2L423C2</f>
        <v>3603.9367824129995</v>
      </c>
      <c r="H64" s="16" t="s">
        <v>10515</v>
      </c>
      <c r="I64" s="15">
        <f>IF(B5L355C1-B5L355C1A&lt;0,0,B5L355C1-B5L355C1A)</f>
        <v>5570.0632175870005</v>
      </c>
      <c r="J64" s="16" t="s">
        <v>10516</v>
      </c>
      <c r="K64" s="23">
        <f>IF(_xlfn.SINGLE(B5L372C1B)=0,0,B5L355C1B/_xlfn.SINGLE(B5L372C1B))</f>
        <v>9.954375197744011E-4</v>
      </c>
      <c r="L64" s="16" t="s">
        <v>10517</v>
      </c>
      <c r="M64" s="21">
        <f>IF(_xlfn.SINGLE(B5L373C1B)=0,0,B5L355C1B/_xlfn.SINGLE(B5L373C1B))</f>
        <v>1.0181916459122446E-3</v>
      </c>
      <c r="N64" s="16" t="s">
        <v>10518</v>
      </c>
      <c r="O64" s="15">
        <f>B5L101C1*B5L355C1C</f>
        <v>81.59302718334834</v>
      </c>
      <c r="P64" s="16" t="s">
        <v>10519</v>
      </c>
      <c r="Q64" s="15">
        <f>B5L102C1*B5L355C1D</f>
        <v>1025.3250965835057</v>
      </c>
      <c r="R64" s="16" t="s">
        <v>10520</v>
      </c>
      <c r="S64" s="15">
        <f>B5L355C1-B5L355C1A+B5L355C1E-B5L355C1F</f>
        <v>4626.3311481868432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210</v>
      </c>
      <c r="F65" s="16" t="s">
        <v>10522</v>
      </c>
      <c r="G65" s="15">
        <f>B2L424C2</f>
        <v>139.91989726506378</v>
      </c>
      <c r="H65" s="16" t="s">
        <v>10523</v>
      </c>
      <c r="I65" s="15">
        <f>IF(B5L356C1-B5L356C1A&lt;0,0,B5L356C1-B5L356C1A)</f>
        <v>70.080102734936219</v>
      </c>
      <c r="J65" s="16" t="s">
        <v>10524</v>
      </c>
      <c r="K65" s="23">
        <f>IF(_xlfn.SINGLE(B5L372C1B)=0,0,B5L356C1B/_xlfn.SINGLE(B5L372C1B))</f>
        <v>1.2524160126538191E-5</v>
      </c>
      <c r="L65" s="16" t="s">
        <v>10525</v>
      </c>
      <c r="M65" s="21">
        <f>IF(_xlfn.SINGLE(B5L373C1B)=0,0,B5L356C1B/_xlfn.SINGLE(B5L373C1B))</f>
        <v>1.2810442603970211E-5</v>
      </c>
      <c r="N65" s="16" t="s">
        <v>10526</v>
      </c>
      <c r="O65" s="15">
        <f>B5L101C1*B5L356C1C</f>
        <v>1.0265678330919559</v>
      </c>
      <c r="P65" s="16" t="s">
        <v>10527</v>
      </c>
      <c r="Q65" s="15">
        <f>B5L102C1*B5L356C1D</f>
        <v>12.900192564853626</v>
      </c>
      <c r="R65" s="16" t="s">
        <v>10528</v>
      </c>
      <c r="S65" s="15">
        <f>B5L356C1-B5L356C1A+B5L356C1E-B5L356C1F</f>
        <v>58.206478003174553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200094</v>
      </c>
      <c r="F67" s="16" t="s">
        <v>10538</v>
      </c>
      <c r="G67" s="15">
        <f>B2L426C2</f>
        <v>47987.527622728834</v>
      </c>
      <c r="H67" s="16" t="s">
        <v>10539</v>
      </c>
      <c r="I67" s="15">
        <f>IF(B5L358C1-B5L358C1A&lt;0,0,B5L358C1-B5L358C1A)</f>
        <v>152106.47237727116</v>
      </c>
      <c r="J67" s="16" t="s">
        <v>10540</v>
      </c>
      <c r="K67" s="23">
        <f>IF(_xlfn.SINGLE(B5L372C1B)=0,0,B5L358C1B/_xlfn.SINGLE(B5L372C1B))</f>
        <v>2.7183262323988031E-2</v>
      </c>
      <c r="L67" s="16" t="s">
        <v>10541</v>
      </c>
      <c r="M67" s="21">
        <f>IF(_xlfn.SINGLE(B5L373C1B)=0,0,B5L358C1B/_xlfn.SINGLE(B5L373C1B))</f>
        <v>2.7804628675437485E-2</v>
      </c>
      <c r="N67" s="16" t="s">
        <v>10542</v>
      </c>
      <c r="O67" s="15">
        <f>B5L101C1*B5L358C1C</f>
        <v>2228.130462910327</v>
      </c>
      <c r="P67" s="16" t="s">
        <v>10543</v>
      </c>
      <c r="Q67" s="15">
        <f>B5L102C1*B5L358C1D</f>
        <v>27999.427903937602</v>
      </c>
      <c r="R67" s="16" t="s">
        <v>10544</v>
      </c>
      <c r="S67" s="15">
        <f>B5L358C1-B5L358C1A+B5L358C1E-B5L358C1F</f>
        <v>126335.1749362439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2219</v>
      </c>
      <c r="F68" s="16" t="s">
        <v>10546</v>
      </c>
      <c r="G68" s="15">
        <f>B2L427C2</f>
        <v>850.51308980406623</v>
      </c>
      <c r="H68" s="16" t="s">
        <v>10547</v>
      </c>
      <c r="I68" s="15">
        <f>IF(B5L359C1-B5L359C1A&lt;0,0,B5L359C1-B5L359C1A)</f>
        <v>1368.4869101959339</v>
      </c>
      <c r="J68" s="16" t="s">
        <v>10548</v>
      </c>
      <c r="K68" s="23">
        <f>IF(_xlfn.SINGLE(B5L372C1B)=0,0,B5L359C1B/_xlfn.SINGLE(B5L372C1B))</f>
        <v>2.4456512655511825E-4</v>
      </c>
      <c r="L68" s="16" t="s">
        <v>10549</v>
      </c>
      <c r="M68" s="21">
        <f>IF(_xlfn.SINGLE(B5L373C1B)=0,0,B5L359C1B/_xlfn.SINGLE(B5L373C1B))</f>
        <v>2.50155498254001E-4</v>
      </c>
      <c r="N68" s="16" t="s">
        <v>10550</v>
      </c>
      <c r="O68" s="15">
        <f>B5L101C1*B5L359C1C</f>
        <v>20.046269728343379</v>
      </c>
      <c r="P68" s="16" t="s">
        <v>10551</v>
      </c>
      <c r="Q68" s="15">
        <f>B5L102C1*B5L359C1D</f>
        <v>251.90808767476852</v>
      </c>
      <c r="R68" s="16" t="s">
        <v>10552</v>
      </c>
      <c r="S68" s="15">
        <f>B5L359C1-B5L359C1A+B5L359C1E-B5L359C1F</f>
        <v>1136.6250922495087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266814</v>
      </c>
      <c r="F78" s="16" t="s">
        <v>10626</v>
      </c>
      <c r="G78" s="15">
        <f>B2L468C2</f>
        <v>202424</v>
      </c>
      <c r="H78" s="16" t="s">
        <v>10627</v>
      </c>
      <c r="I78" s="15">
        <f>IF(B5L369C1-B5L369C1A&lt;0,0,B5L369C1-B5L369C1A)</f>
        <v>64390</v>
      </c>
      <c r="J78" s="16" t="s">
        <v>10628</v>
      </c>
      <c r="K78" s="23">
        <f>IF(_xlfn.SINGLE(B5L372C1B)=0,0,B5L369C1B/_xlfn.SINGLE(B5L372C1B))</f>
        <v>1.1507270096306147E-2</v>
      </c>
      <c r="L78" s="16" t="s">
        <v>10629</v>
      </c>
      <c r="M78" s="21">
        <f>IF(_xlfn.SINGLE(B5L373C1B)=0,0,B5L369C1B/_xlfn.SINGLE(B5L373C1B))</f>
        <v>1.1770308077165986E-2</v>
      </c>
      <c r="N78" s="16" t="s">
        <v>10630</v>
      </c>
      <c r="O78" s="15">
        <f>B5L101C1*B5L369C1C</f>
        <v>943.21640798392593</v>
      </c>
      <c r="P78" s="16" t="s">
        <v>10631</v>
      </c>
      <c r="Q78" s="15">
        <f>B5L102C1*B5L369C1D</f>
        <v>11852.770855554611</v>
      </c>
      <c r="R78" s="16" t="s">
        <v>10632</v>
      </c>
      <c r="S78" s="15">
        <f>B5L369C1-B5L369C1A+B5L369C1E-B5L369C1F</f>
        <v>53480.445552429315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44702</v>
      </c>
      <c r="F80" s="16" t="s">
        <v>10642</v>
      </c>
      <c r="G80" s="15">
        <f>B2L478C2</f>
        <v>15088</v>
      </c>
      <c r="H80" s="16" t="s">
        <v>10643</v>
      </c>
      <c r="I80" s="15">
        <f>IF(B5L371C1-B5L371C1A&lt;0,0,B5L371C1-B5L371C1A)</f>
        <v>29614</v>
      </c>
      <c r="J80" s="16" t="s">
        <v>10644</v>
      </c>
      <c r="K80" s="23">
        <f>IF(_xlfn.SINGLE(B5L372C1B)=0,0,B5L371C1B/_xlfn.SINGLE(B5L372C1B))</f>
        <v>5.2923791991304585E-3</v>
      </c>
      <c r="L80" s="16" t="s">
        <v>10645</v>
      </c>
      <c r="M80" s="21">
        <f>IF(_xlfn.SINGLE(B5L373C1B)=0,0,B5L371C1B/_xlfn.SINGLE(B5L373C1B))</f>
        <v>5.4133546109208499E-3</v>
      </c>
      <c r="N80" s="16" t="s">
        <v>10646</v>
      </c>
      <c r="O80" s="15">
        <f>B5L101C1*B5L371C1C</f>
        <v>433.8004458151263</v>
      </c>
      <c r="P80" s="16" t="s">
        <v>10647</v>
      </c>
      <c r="Q80" s="15">
        <f>B5L102C1*B5L371C1D</f>
        <v>5451.2805733249616</v>
      </c>
      <c r="R80" s="16" t="s">
        <v>10648</v>
      </c>
      <c r="S80" s="15">
        <f>B5L371C1-B5L371C1A+B5L371C1E-B5L371C1F</f>
        <v>24596.519872490164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7486705</v>
      </c>
      <c r="F81" s="16" t="s">
        <v>10650</v>
      </c>
      <c r="G81" s="15">
        <f>SUM(B5L301C1A:B5L312C1A)+SUM(B5L315C1A:B5L322C1A)+SUM(B5L325C1A:B5L330C1A)+B5L332C1A+SUM(B5L336C1A:B5L371C1A)</f>
        <v>1892153</v>
      </c>
      <c r="H81" s="16" t="s">
        <v>10651</v>
      </c>
      <c r="I81" s="15">
        <f>SUM(B5L301C1B:B5L312C1B)+SUM(B5L315C1B:B5L322C1B)+SUM(B5L325C1B:B5L330C1B)+B5L332C1B+SUM(B5L336C1B:B5L371C1B)</f>
        <v>5595593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1.0228584172143727</v>
      </c>
      <c r="N81" s="16" t="s">
        <v>10654</v>
      </c>
      <c r="O81" s="15">
        <f>SUM(B5L301C1E:B5L312C1E)+SUM(B5L315C1E:B5L322C1E)+SUM(B5L325C1E:B5L330C1E)+B5L332C1E+SUM(B5L336C1E:B5L371C1E)</f>
        <v>81967</v>
      </c>
      <c r="P81" s="16" t="s">
        <v>10655</v>
      </c>
      <c r="Q81" s="15">
        <f>B5L102C1*B5L372C1D</f>
        <v>1030024.5632853765</v>
      </c>
      <c r="R81" s="16" t="s">
        <v>10656</v>
      </c>
      <c r="S81" s="15">
        <f>B5L372C1-B5L372C1A+B5L372C1E-B5L372C1F</f>
        <v>4646494.4367146231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7361657</v>
      </c>
      <c r="F82" s="16" t="s">
        <v>10658</v>
      </c>
      <c r="G82" s="15">
        <f>SUM(B5L302C1A:B5L312C1A)+SUM(B5L315C1A:B5L322C1A)+SUM(B5L325C1A:B5L330C1A)+B5L332C1A+B5L336C1A+B5L338C1A+SUM(B5L340C1A:B5L371C1A)</f>
        <v>1892153</v>
      </c>
      <c r="H82" s="16" t="s">
        <v>10659</v>
      </c>
      <c r="I82" s="15">
        <f>SUM(B5L302C1B:B5L312C1B)+SUM(B5L315C1B:B5L322C1B)+SUM(B5L325C1B:B5L330C1B)+B5L332C1B+B5L336C1B+B5L338C1B+SUM(B5L340C1B:B5L371C1B)</f>
        <v>5470545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1007006.0000000002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1FFCD-C0A8-4185-9B88-2BF8D9376972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39273.534212558166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8841.7565637982279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5624.3072463029866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255.80134623998154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1006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-4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173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0.5758596222690362</v>
      </c>
      <c r="F18" s="16" t="s">
        <v>10707</v>
      </c>
      <c r="G18" s="15">
        <f>B5L401C1*B5L411C1</f>
        <v>22616.042576813816</v>
      </c>
      <c r="H18" s="16" t="s">
        <v>10708</v>
      </c>
      <c r="I18" s="21">
        <f>B5L405C1*B5L411C1</f>
        <v>579.31478000265042</v>
      </c>
      <c r="J18" s="16" t="s">
        <v>10709</v>
      </c>
      <c r="K18" s="23">
        <f>B5L406C1*B5L411C1</f>
        <v>-2.3034384890761448</v>
      </c>
      <c r="L18" s="16" t="s">
        <v>10710</v>
      </c>
      <c r="M18" s="21">
        <f>B3L305C3</f>
        <v>0.90817651044600145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8029.8756223233031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30645.918199137119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5.8223747698586202E-2</v>
      </c>
      <c r="F19" s="16" t="s">
        <v>10714</v>
      </c>
      <c r="G19" s="15">
        <f>B5L401C1*B5L412C1</f>
        <v>2286.65234722378</v>
      </c>
      <c r="H19" s="16" t="s">
        <v>10715</v>
      </c>
      <c r="I19" s="21">
        <f>B5L405C1*B5L412C1</f>
        <v>58.573090184777719</v>
      </c>
      <c r="J19" s="16" t="s">
        <v>10716</v>
      </c>
      <c r="K19" s="23">
        <f>B5L406C1*B5L412C1</f>
        <v>-0.23289499079434481</v>
      </c>
      <c r="L19" s="16" t="s">
        <v>10717</v>
      </c>
      <c r="M19" s="21">
        <f>B3L306C3</f>
        <v>9.1823489553998591E-2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811.88094147492507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3098.5332886987053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0.11128234235797203</v>
      </c>
      <c r="F22" s="16" t="s">
        <v>10739</v>
      </c>
      <c r="G22" s="15">
        <f>B5L401C1*B5L415C1</f>
        <v>4370.4508798494253</v>
      </c>
      <c r="H22" s="16" t="s">
        <v>10740</v>
      </c>
      <c r="I22" s="21">
        <f>B5L405C1*B5L415C1</f>
        <v>111.95003641211987</v>
      </c>
      <c r="J22" s="16" t="s">
        <v>10741</v>
      </c>
      <c r="K22" s="23">
        <f>B5L406C1*B5L415C1</f>
        <v>-0.44512936943188813</v>
      </c>
      <c r="L22" s="16" t="s">
        <v>10742</v>
      </c>
      <c r="M22" s="21">
        <f>B3L407C3</f>
        <v>0.13099948391536212</v>
      </c>
      <c r="N22" s="16" t="s">
        <v>10743</v>
      </c>
      <c r="O22" s="15">
        <f>B5L403C1*B5L415C5</f>
        <v>736.78134664712275</v>
      </c>
      <c r="P22" s="16" t="s">
        <v>10744</v>
      </c>
      <c r="Q22" s="21">
        <f>B5L407C1*B5L415C5</f>
        <v>22.662910717357647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5107.2322264965478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1.3464840488819822E-2</v>
      </c>
      <c r="F23" s="16" t="s">
        <v>10748</v>
      </c>
      <c r="G23" s="15">
        <f>B5L401C1*B5L416C1</f>
        <v>528.81187360430374</v>
      </c>
      <c r="H23" s="16" t="s">
        <v>10749</v>
      </c>
      <c r="I23" s="21">
        <f>B5L405C1*B5L416C1</f>
        <v>13.545629531752741</v>
      </c>
      <c r="J23" s="16" t="s">
        <v>10750</v>
      </c>
      <c r="K23" s="23">
        <f>B5L406C1*B5L416C1</f>
        <v>-5.3859361955279288E-2</v>
      </c>
      <c r="L23" s="16" t="s">
        <v>10751</v>
      </c>
      <c r="M23" s="21">
        <f>B3L408C3</f>
        <v>1.6170651986925855E-2</v>
      </c>
      <c r="N23" s="16" t="s">
        <v>10752</v>
      </c>
      <c r="O23" s="15">
        <f>B5L403C1*B5L416C5</f>
        <v>90.948715147510867</v>
      </c>
      <c r="P23" s="16" t="s">
        <v>10753</v>
      </c>
      <c r="Q23" s="21">
        <f>B5L407C1*B5L416C5</f>
        <v>2.7975227937381728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619.76058875181457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15">
        <f>B3L311C2</f>
        <v>0</v>
      </c>
      <c r="F24" s="16" t="s">
        <v>10757</v>
      </c>
      <c r="G24" s="15">
        <f>B5L401C1*B5L417C1</f>
        <v>0</v>
      </c>
      <c r="H24" s="16" t="s">
        <v>10758</v>
      </c>
      <c r="I24" s="15">
        <f>B5L405C1*B5L417C1</f>
        <v>0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5.4188886977464303E-3</v>
      </c>
      <c r="N24" s="16" t="s">
        <v>10761</v>
      </c>
      <c r="O24" s="15">
        <f>B5L403C1*B5L417C5</f>
        <v>30.477494969644603</v>
      </c>
      <c r="P24" s="16" t="s">
        <v>10762</v>
      </c>
      <c r="Q24" s="21">
        <f>B5L407C1*B5L417C5</f>
        <v>0.93746774471013239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30.477494969644603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2.3193005091750079E-2</v>
      </c>
      <c r="F25" s="16" t="s">
        <v>10766</v>
      </c>
      <c r="G25" s="15">
        <f>B5L401C1*B5L418C1</f>
        <v>910.87127896288246</v>
      </c>
      <c r="H25" s="16" t="s">
        <v>10767</v>
      </c>
      <c r="I25" s="21">
        <f>B5L405C1*B5L418C1</f>
        <v>23.332163122300578</v>
      </c>
      <c r="J25" s="16" t="s">
        <v>10768</v>
      </c>
      <c r="K25" s="23">
        <f>B5L406C1*B5L418C1</f>
        <v>-9.2772020367000316E-2</v>
      </c>
      <c r="L25" s="16" t="s">
        <v>10769</v>
      </c>
      <c r="M25" s="21">
        <f>B3L410C3</f>
        <v>0.4271460519525202</v>
      </c>
      <c r="N25" s="16" t="s">
        <v>10770</v>
      </c>
      <c r="O25" s="15">
        <f>B5L403C1*B5L418C5</f>
        <v>2402.4006352262713</v>
      </c>
      <c r="P25" s="16" t="s">
        <v>10771</v>
      </c>
      <c r="Q25" s="21">
        <f>B5L407C1*B5L418C5</f>
        <v>73.896266987785992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3313.2719141891539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7.5178517673091708E-2</v>
      </c>
      <c r="F26" s="16" t="s">
        <v>10775</v>
      </c>
      <c r="G26" s="15">
        <f>B5L401C1*B5L419C1</f>
        <v>2952.5260858835759</v>
      </c>
      <c r="H26" s="16" t="s">
        <v>10776</v>
      </c>
      <c r="I26" s="21">
        <f>B5L405C1*B5L419C1</f>
        <v>75.629588779130259</v>
      </c>
      <c r="J26" s="16" t="s">
        <v>10777</v>
      </c>
      <c r="K26" s="23">
        <f>B5L406C1*B5L419C1</f>
        <v>-0.30071407069236683</v>
      </c>
      <c r="L26" s="16" t="s">
        <v>10778</v>
      </c>
      <c r="M26" s="21">
        <f>B3L411C3</f>
        <v>1.3418200584895923E-2</v>
      </c>
      <c r="N26" s="16" t="s">
        <v>10779</v>
      </c>
      <c r="O26" s="15">
        <f>B5L403C1*B5L419C5</f>
        <v>75.468082781977117</v>
      </c>
      <c r="P26" s="16" t="s">
        <v>10780</v>
      </c>
      <c r="Q26" s="21">
        <f>B5L407C1*B5L419C5</f>
        <v>2.3213487011869947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3027.9941686655529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15">
        <f>B3L314C2</f>
        <v>0</v>
      </c>
      <c r="F27" s="16" t="s">
        <v>10784</v>
      </c>
      <c r="G27" s="15">
        <f>B5L401C1*B5L420C1</f>
        <v>0</v>
      </c>
      <c r="H27" s="16" t="s">
        <v>10785</v>
      </c>
      <c r="I27" s="15">
        <f>B5L405C1*B5L420C1</f>
        <v>0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0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15">
        <f>B3L318C2</f>
        <v>0</v>
      </c>
      <c r="F31" s="16" t="s">
        <v>10820</v>
      </c>
      <c r="G31" s="15">
        <f>B5L401C1*B5L424C1</f>
        <v>0</v>
      </c>
      <c r="H31" s="16" t="s">
        <v>10821</v>
      </c>
      <c r="I31" s="15">
        <f>B5L405C1*B5L424C1</f>
        <v>0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7.1305694133837944E-2</v>
      </c>
      <c r="N31" s="16" t="s">
        <v>10824</v>
      </c>
      <c r="O31" s="15">
        <f>B5L403C1*B5L424C5</f>
        <v>401.04513221960912</v>
      </c>
      <c r="P31" s="16" t="s">
        <v>10825</v>
      </c>
      <c r="Q31" s="21">
        <f>B5L407C1*B5L424C5</f>
        <v>12.335885085153965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401.04513221960912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9.3984776679685959E-3</v>
      </c>
      <c r="F32" s="16" t="s">
        <v>10829</v>
      </c>
      <c r="G32" s="15">
        <f>B5L401C1*B5L425C1</f>
        <v>369.11143423892855</v>
      </c>
      <c r="H32" s="16" t="s">
        <v>10830</v>
      </c>
      <c r="I32" s="21">
        <f>B5L405C1*B5L425C1</f>
        <v>9.4548685339764074</v>
      </c>
      <c r="J32" s="16" t="s">
        <v>10831</v>
      </c>
      <c r="K32" s="23">
        <f>B5L406C1*B5L425C1</f>
        <v>-3.7593910671874384E-2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369.11143423892855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1.1869946671254086E-2</v>
      </c>
      <c r="N33" s="16" t="s">
        <v>10842</v>
      </c>
      <c r="O33" s="15">
        <f>B5L403C1*B5L426C5</f>
        <v>66.760227076364373</v>
      </c>
      <c r="P33" s="16" t="s">
        <v>10843</v>
      </c>
      <c r="Q33" s="21">
        <f>B5L407C1*B5L426C5</f>
        <v>2.0535007741269569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66.760227076364373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1.5921308942065549E-3</v>
      </c>
      <c r="F34" s="16" t="s">
        <v>10847</v>
      </c>
      <c r="G34" s="15">
        <f>B5L401C1*B5L427C1</f>
        <v>62.528607144491964</v>
      </c>
      <c r="H34" s="16" t="s">
        <v>10848</v>
      </c>
      <c r="I34" s="21">
        <f>B5L405C1*B5L427C1</f>
        <v>1.6016836795717941</v>
      </c>
      <c r="J34" s="16" t="s">
        <v>10849</v>
      </c>
      <c r="K34" s="23">
        <f>B5L406C1*B5L427C1</f>
        <v>-6.3685235768262197E-3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62.528607144491964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0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0.31481162910717359</v>
      </c>
      <c r="N36" s="16" t="s">
        <v>10869</v>
      </c>
      <c r="O36" s="15">
        <f>B5L403C1*B5L429C5</f>
        <v>1770.5973268079247</v>
      </c>
      <c r="P36" s="16" t="s">
        <v>10870</v>
      </c>
      <c r="Q36" s="21">
        <f>B5L407C1*B5L429C5</f>
        <v>54.462411835541033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1770.5973268079247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8.8594529502838467E-3</v>
      </c>
      <c r="N37" s="16" t="s">
        <v>10878</v>
      </c>
      <c r="O37" s="15">
        <f>B5L403C1*B5L430C5</f>
        <v>49.828285426561813</v>
      </c>
      <c r="P37" s="16" t="s">
        <v>10879</v>
      </c>
      <c r="Q37" s="21">
        <f>B5L407C1*B5L430C5</f>
        <v>1.5326853603991055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49.828285426561813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2.0375085746525728E-2</v>
      </c>
      <c r="F39" s="16" t="s">
        <v>10892</v>
      </c>
      <c r="G39" s="15">
        <f>B5L401C1*B5L432C1</f>
        <v>800.20162714998446</v>
      </c>
      <c r="H39" s="16" t="s">
        <v>10893</v>
      </c>
      <c r="I39" s="21">
        <f>B5L405C1*B5L432C1</f>
        <v>20.497336261004882</v>
      </c>
      <c r="J39" s="16" t="s">
        <v>10894</v>
      </c>
      <c r="K39" s="23">
        <f>B5L406C1*B5L432C1</f>
        <v>-8.1500342986102911E-2</v>
      </c>
      <c r="L39" s="16" t="s">
        <v>10895</v>
      </c>
      <c r="M39" s="21">
        <f>B3L326C5</f>
        <v>0.15458235845109311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1.2366588676087449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39.542375396741008</v>
      </c>
      <c r="AB39" s="16" t="s">
        <v>10899</v>
      </c>
      <c r="AC39" s="15">
        <f>B5L432C2+IF(B5L432C6=NULL_VALUE,0,B5L432C6)+IF(B5L432C9=NULL_VALUE,0,B5L432C9)+IF(B5L432C12=NULL_VALUE,0,B5L432C12)</f>
        <v>839.74400254672548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3.8840032027312021E-3</v>
      </c>
      <c r="F47" s="16" t="s">
        <v>10964</v>
      </c>
      <c r="G47" s="15">
        <f>B5L401C1*B5L440C1</f>
        <v>152.53853266414936</v>
      </c>
      <c r="H47" s="16" t="s">
        <v>10965</v>
      </c>
      <c r="I47" s="21">
        <f>B5L405C1*B5L440C1</f>
        <v>3.9073072219475895</v>
      </c>
      <c r="J47" s="16" t="s">
        <v>10966</v>
      </c>
      <c r="K47" s="23">
        <f>B5L406C1*B5L440C1</f>
        <v>-1.5536012810924808E-2</v>
      </c>
      <c r="L47" s="16" t="s">
        <v>10967</v>
      </c>
      <c r="M47" s="21">
        <f>B3L335C5</f>
        <v>2.946728091253141E-2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0.23573824730025128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7.5377701274572466</v>
      </c>
      <c r="AB47" s="16" t="s">
        <v>10971</v>
      </c>
      <c r="AC47" s="15">
        <f>B5L440C2+IF(B5L440C6=NULL_VALUE,0,B5L440C6)+IF(B5L440C9=NULL_VALUE,0,B5L440C9)+IF(B5L440C12=NULL_VALUE,0,B5L440C12)</f>
        <v>160.07630279160659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0.10754822690931186</v>
      </c>
      <c r="F48" s="16" t="s">
        <v>10973</v>
      </c>
      <c r="G48" s="15">
        <f>B5L401C1*B5L441C1</f>
        <v>4223.7989690228278</v>
      </c>
      <c r="H48" s="16" t="s">
        <v>10974</v>
      </c>
      <c r="I48" s="21">
        <f>B5L405C1*B5L441C1</f>
        <v>108.19351627076773</v>
      </c>
      <c r="J48" s="16" t="s">
        <v>10975</v>
      </c>
      <c r="K48" s="23">
        <f>B5L406C1*B5L441C1</f>
        <v>-0.43019290763724743</v>
      </c>
      <c r="L48" s="16" t="s">
        <v>10976</v>
      </c>
      <c r="M48" s="21">
        <f>B3L336C5</f>
        <v>0.81595036063637549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6.5276028850910039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208.72120071578328</v>
      </c>
      <c r="AB48" s="16" t="s">
        <v>10980</v>
      </c>
      <c r="AC48" s="15">
        <f>B5L441C2+IF(B5L441C6=NULL_VALUE,0,B5L441C6)+IF(B5L441C9=NULL_VALUE,0,B5L441C9)+IF(B5L441C12=NULL_VALUE,0,B5L441C12)</f>
        <v>4432.520169738611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313530-694D-46C8-9535-11CE9A25C92C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122496.48315737046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45323.69876822707</v>
      </c>
      <c r="J8" s="16" t="s">
        <v>11040</v>
      </c>
      <c r="K8" s="17">
        <f>B5L501C1-B5L501C3</f>
        <v>77172.784389143388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264623.96886522346</v>
      </c>
      <c r="F9" s="16" t="s">
        <v>11042</v>
      </c>
      <c r="G9" s="21">
        <f>B3L209C4</f>
        <v>0.97519599700213888</v>
      </c>
      <c r="H9" s="16" t="s">
        <v>11043</v>
      </c>
      <c r="I9" s="15">
        <f>B5L502C1*B5L502C2</f>
        <v>258060.23514818455</v>
      </c>
      <c r="J9" s="16" t="s">
        <v>11044</v>
      </c>
      <c r="K9" s="17">
        <f>B5L502C1-B5L502C3</f>
        <v>6563.7337170389073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838.04580777141143</v>
      </c>
      <c r="F10" s="16" t="s">
        <v>11042</v>
      </c>
      <c r="G10" s="21">
        <f>B3L209C4</f>
        <v>0.97519599700213888</v>
      </c>
      <c r="H10" s="16" t="s">
        <v>11046</v>
      </c>
      <c r="I10" s="15">
        <f>B5L503C1*B5L503C2</f>
        <v>817.25891704310436</v>
      </c>
      <c r="J10" s="16" t="s">
        <v>11047</v>
      </c>
      <c r="K10" s="17">
        <f>B5L503C1-B5L503C3</f>
        <v>20.786890728307071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813.128687619635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813.128687619635</v>
      </c>
      <c r="J11" s="16" t="s">
        <v>11051</v>
      </c>
      <c r="K11" s="17">
        <f>B5L504C1-B5L504C3</f>
        <v>0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435096.93809561664</v>
      </c>
      <c r="F12" s="16" t="s">
        <v>11053</v>
      </c>
      <c r="G12" s="21">
        <f>B3L203C4</f>
        <v>0.99809125596970882</v>
      </c>
      <c r="H12" s="16" t="s">
        <v>11054</v>
      </c>
      <c r="I12" s="15">
        <f>B5L505C1*B5L505C2</f>
        <v>434266.44941242866</v>
      </c>
      <c r="J12" s="16" t="s">
        <v>11055</v>
      </c>
      <c r="K12" s="17">
        <f>B5L505C1-B5L505C3</f>
        <v>830.48868318798486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0.99809125596970882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728285.89350283658</v>
      </c>
      <c r="F14" s="16" t="s">
        <v>11060</v>
      </c>
      <c r="G14" s="21">
        <f>B3L204C4</f>
        <v>0.98414821394768282</v>
      </c>
      <c r="H14" s="16" t="s">
        <v>11061</v>
      </c>
      <c r="I14" s="15">
        <f>B5L507C1*B5L507C2</f>
        <v>716741.261334109</v>
      </c>
      <c r="J14" s="16" t="s">
        <v>11062</v>
      </c>
      <c r="K14" s="17">
        <f>B5L507C1-B5L507C3</f>
        <v>11544.632168727578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962306.65539764846</v>
      </c>
      <c r="F15" s="16" t="s">
        <v>11064</v>
      </c>
      <c r="G15" s="21">
        <f>B3L205C4</f>
        <v>0.95612945870630284</v>
      </c>
      <c r="H15" s="16" t="s">
        <v>11065</v>
      </c>
      <c r="I15" s="15">
        <f>B5L508C1*B5L508C2</f>
        <v>920089.74153482635</v>
      </c>
      <c r="J15" s="16" t="s">
        <v>11066</v>
      </c>
      <c r="K15" s="17">
        <f>B5L508C1-B5L508C3</f>
        <v>42216.913862822112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374275.07837580226</v>
      </c>
      <c r="F16" s="16" t="s">
        <v>11068</v>
      </c>
      <c r="G16" s="21">
        <f>B3L206C4</f>
        <v>0.97425311598961262</v>
      </c>
      <c r="H16" s="16" t="s">
        <v>11069</v>
      </c>
      <c r="I16" s="15">
        <f>B5L509C1*B5L509C2</f>
        <v>364638.66134488181</v>
      </c>
      <c r="J16" s="16" t="s">
        <v>11070</v>
      </c>
      <c r="K16" s="17">
        <f>B5L509C1-B5L509C3</f>
        <v>9636.4170309204492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7816.5005916122418</v>
      </c>
      <c r="F17" s="16" t="s">
        <v>11042</v>
      </c>
      <c r="G17" s="21">
        <f>B3L209C4</f>
        <v>0.97519599700213888</v>
      </c>
      <c r="H17" s="16" t="s">
        <v>11072</v>
      </c>
      <c r="I17" s="15">
        <f>B5L510C1*B5L510C2</f>
        <v>7622.6200875051081</v>
      </c>
      <c r="J17" s="16" t="s">
        <v>11073</v>
      </c>
      <c r="K17" s="17">
        <f>B5L510C1-B5L510C3</f>
        <v>193.88050410713367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418.60761854984275</v>
      </c>
      <c r="F18" s="16" t="s">
        <v>11042</v>
      </c>
      <c r="G18" s="21">
        <f>B3L209C4</f>
        <v>0.97519599700213888</v>
      </c>
      <c r="H18" s="16" t="s">
        <v>11075</v>
      </c>
      <c r="I18" s="15">
        <f>B5L511C1*B5L511C2</f>
        <v>408.22447392440495</v>
      </c>
      <c r="J18" s="16" t="s">
        <v>11076</v>
      </c>
      <c r="K18" s="17">
        <f>B5L511C1-B5L511C3</f>
        <v>10.383144625437808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18236.840239085115</v>
      </c>
      <c r="F19" s="16" t="s">
        <v>11078</v>
      </c>
      <c r="G19" s="21">
        <f>B3L220C4</f>
        <v>0.94846508784442729</v>
      </c>
      <c r="H19" s="16" t="s">
        <v>11079</v>
      </c>
      <c r="I19" s="15">
        <f>B5L512C1*B5L512C2</f>
        <v>17297.006279368648</v>
      </c>
      <c r="J19" s="16" t="s">
        <v>11080</v>
      </c>
      <c r="K19" s="17">
        <f>B5L512C1-B5L512C3</f>
        <v>939.83395971646678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4432.520169738611</v>
      </c>
      <c r="F20" s="16" t="s">
        <v>11042</v>
      </c>
      <c r="G20" s="21">
        <f>B3L209C4</f>
        <v>0.97519599700213888</v>
      </c>
      <c r="H20" s="16" t="s">
        <v>11082</v>
      </c>
      <c r="I20" s="15">
        <f>B5L513C1*B5L513C2</f>
        <v>4322.5759261603343</v>
      </c>
      <c r="J20" s="16" t="s">
        <v>11083</v>
      </c>
      <c r="K20" s="17">
        <f>B5L513C1-B5L513C3</f>
        <v>109.94424357827666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175195.59406982647</v>
      </c>
      <c r="F23" s="16" t="s">
        <v>11093</v>
      </c>
      <c r="G23" s="21">
        <f>B3L207C4</f>
        <v>0.98879261363585613</v>
      </c>
      <c r="H23" s="16" t="s">
        <v>11094</v>
      </c>
      <c r="I23" s="15">
        <f>B5L516C1*B5L516C2</f>
        <v>173232.10935779021</v>
      </c>
      <c r="J23" s="16" t="s">
        <v>11095</v>
      </c>
      <c r="K23" s="17">
        <f>B5L516C1-B5L516C3</f>
        <v>1963.4847120362683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277.4106043564434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277.4106043564434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39390.644677271514</v>
      </c>
      <c r="F25" s="16" t="s">
        <v>11042</v>
      </c>
      <c r="G25" s="21">
        <f>B3L209C4</f>
        <v>0.97519599700213888</v>
      </c>
      <c r="H25" s="16" t="s">
        <v>11101</v>
      </c>
      <c r="I25" s="15">
        <f>B5L518C1*B5L518C2</f>
        <v>38413.599008608791</v>
      </c>
      <c r="J25" s="16" t="s">
        <v>11102</v>
      </c>
      <c r="K25" s="17">
        <f>B5L518C1-B5L518C3</f>
        <v>977.04566866272216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143631.4168322279</v>
      </c>
      <c r="F26" s="16" t="s">
        <v>11104</v>
      </c>
      <c r="G26" s="21">
        <f>B3L208C4</f>
        <v>0.99010328033451844</v>
      </c>
      <c r="H26" s="16" t="s">
        <v>11105</v>
      </c>
      <c r="I26" s="15">
        <f>B5L519C1*B5L519C2</f>
        <v>142209.93696468341</v>
      </c>
      <c r="J26" s="16" t="s">
        <v>11106</v>
      </c>
      <c r="K26" s="17">
        <f>B5L519C1-B5L519C3</f>
        <v>1421.4798675444908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599765.04890131752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599765.04890131752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30045.894049683655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30045.894049683655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24596.519872490164</v>
      </c>
      <c r="F31" s="16" t="s">
        <v>11042</v>
      </c>
      <c r="G31" s="21">
        <f>B3L209C4</f>
        <v>0.97519599700213888</v>
      </c>
      <c r="H31" s="16" t="s">
        <v>11122</v>
      </c>
      <c r="I31" s="15">
        <f>B5L524C1*B5L524C2</f>
        <v>23986.427719835967</v>
      </c>
      <c r="J31" s="16" t="s">
        <v>11123</v>
      </c>
      <c r="K31" s="17">
        <f>B5L524C1-B5L524C3</f>
        <v>610.09215265419698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2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0.74</v>
      </c>
      <c r="J32" s="16" t="s">
        <v>11126</v>
      </c>
      <c r="K32" s="23">
        <f>B5L525C1-B5L525C3</f>
        <v>1.26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3285</v>
      </c>
      <c r="F33" s="16" t="s">
        <v>11042</v>
      </c>
      <c r="G33" s="21">
        <f>B3L209C4</f>
        <v>0.97519599700213888</v>
      </c>
      <c r="H33" s="16" t="s">
        <v>11128</v>
      </c>
      <c r="I33" s="15">
        <f>B5L526C1*B5L526C2</f>
        <v>3203.5188501520261</v>
      </c>
      <c r="J33" s="16" t="s">
        <v>11129</v>
      </c>
      <c r="K33" s="23">
        <f>B5L526C1-B5L526C3</f>
        <v>81.481149847973938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6</v>
      </c>
      <c r="F34" s="16" t="s">
        <v>11042</v>
      </c>
      <c r="G34" s="21">
        <f>B3L209C4</f>
        <v>0.97519599700213888</v>
      </c>
      <c r="H34" s="16" t="s">
        <v>11131</v>
      </c>
      <c r="I34" s="21">
        <f>B5L527C1*B5L527C2</f>
        <v>5.8511759820128333</v>
      </c>
      <c r="J34" s="16" t="s">
        <v>11132</v>
      </c>
      <c r="K34" s="23">
        <f>B5L527C1-B5L527C3</f>
        <v>0.14882401798716671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21</v>
      </c>
      <c r="F35" s="16" t="s">
        <v>11042</v>
      </c>
      <c r="G35" s="21">
        <f>B3L209C4</f>
        <v>0.97519599700213888</v>
      </c>
      <c r="H35" s="16" t="s">
        <v>11134</v>
      </c>
      <c r="I35" s="21">
        <f>B5L528C1*B5L528C2</f>
        <v>20.479115937044917</v>
      </c>
      <c r="J35" s="16" t="s">
        <v>11135</v>
      </c>
      <c r="K35" s="23">
        <f>B5L528C1-B5L528C3</f>
        <v>0.52088406295508349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0.97519599700213888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11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11</v>
      </c>
      <c r="J37" s="16" t="s">
        <v>11141</v>
      </c>
      <c r="K37" s="17">
        <f>B5L530C1-B5L530C3</f>
        <v>0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7321</v>
      </c>
      <c r="F39" s="16" t="s">
        <v>11053</v>
      </c>
      <c r="G39" s="21">
        <f>B3L203C4</f>
        <v>0.99809125596970882</v>
      </c>
      <c r="H39" s="16" t="s">
        <v>11146</v>
      </c>
      <c r="I39" s="15">
        <f>B5L532C1*B5L532C2</f>
        <v>7307.0260849542383</v>
      </c>
      <c r="J39" s="16" t="s">
        <v>11147</v>
      </c>
      <c r="K39" s="23">
        <f>B5L532C1-B5L532C3</f>
        <v>13.973915045761714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42228</v>
      </c>
      <c r="F40" s="16" t="s">
        <v>11060</v>
      </c>
      <c r="G40" s="21">
        <f>B3L204C4</f>
        <v>0.98414821394768282</v>
      </c>
      <c r="H40" s="16" t="s">
        <v>11149</v>
      </c>
      <c r="I40" s="15">
        <f>B5L533C1*B5L533C2</f>
        <v>41558.610778582748</v>
      </c>
      <c r="J40" s="16" t="s">
        <v>11150</v>
      </c>
      <c r="K40" s="23">
        <f>B5L533C1-B5L533C3</f>
        <v>669.38922141725197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39147</v>
      </c>
      <c r="F41" s="16" t="s">
        <v>11064</v>
      </c>
      <c r="G41" s="21">
        <f>B3L205C4</f>
        <v>0.95612945870630284</v>
      </c>
      <c r="H41" s="16" t="s">
        <v>11152</v>
      </c>
      <c r="I41" s="15">
        <f>B5L534C1*B5L534C2</f>
        <v>37429.599919975641</v>
      </c>
      <c r="J41" s="16" t="s">
        <v>11153</v>
      </c>
      <c r="K41" s="17">
        <f>B5L534C1-B5L534C3</f>
        <v>1717.4000800243593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16456</v>
      </c>
      <c r="F42" s="16" t="s">
        <v>11068</v>
      </c>
      <c r="G42" s="21">
        <f>B3L206C4</f>
        <v>0.97425311598961262</v>
      </c>
      <c r="H42" s="16" t="s">
        <v>11155</v>
      </c>
      <c r="I42" s="15">
        <f>B5L535C1*B5L535C2</f>
        <v>16032.309276725066</v>
      </c>
      <c r="J42" s="16" t="s">
        <v>11156</v>
      </c>
      <c r="K42" s="23">
        <f>B5L535C1-B5L535C3</f>
        <v>423.6907232749345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0.99809125596970882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0.99809125596970882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0.99809125596970882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20</v>
      </c>
      <c r="F46" s="16" t="s">
        <v>11060</v>
      </c>
      <c r="G46" s="21">
        <f>B3L204C4</f>
        <v>0.98414821394768282</v>
      </c>
      <c r="H46" s="16" t="s">
        <v>11167</v>
      </c>
      <c r="I46" s="21">
        <f>B5L539C1*B5L539C2</f>
        <v>19.682964278953655</v>
      </c>
      <c r="J46" s="16" t="s">
        <v>11168</v>
      </c>
      <c r="K46" s="23">
        <f>B5L539C1-B5L539C3</f>
        <v>0.31703572104634503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24</v>
      </c>
      <c r="F47" s="16" t="s">
        <v>11064</v>
      </c>
      <c r="G47" s="21">
        <f>B3L205C4</f>
        <v>0.95612945870630284</v>
      </c>
      <c r="H47" s="16" t="s">
        <v>11170</v>
      </c>
      <c r="I47" s="21">
        <f>B5L540C1*B5L540C2</f>
        <v>22.947107008951267</v>
      </c>
      <c r="J47" s="16" t="s">
        <v>11171</v>
      </c>
      <c r="K47" s="23">
        <f>B5L540C1-B5L540C3</f>
        <v>1.0528929910487328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10</v>
      </c>
      <c r="F48" s="16" t="s">
        <v>11068</v>
      </c>
      <c r="G48" s="21">
        <f>B3L206C4</f>
        <v>0.97425311598961262</v>
      </c>
      <c r="H48" s="16" t="s">
        <v>11173</v>
      </c>
      <c r="I48" s="21">
        <f>B5L541C1*B5L541C2</f>
        <v>9.7425311598961262</v>
      </c>
      <c r="J48" s="16" t="s">
        <v>11174</v>
      </c>
      <c r="K48" s="23">
        <f>B5L541C1-B5L541C3</f>
        <v>0.25746884010387383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116</v>
      </c>
      <c r="F49" s="16" t="s">
        <v>11042</v>
      </c>
      <c r="G49" s="21">
        <f>B3L209C4</f>
        <v>0.97519599700213888</v>
      </c>
      <c r="H49" s="16" t="s">
        <v>11176</v>
      </c>
      <c r="I49" s="21">
        <f>B5L542C1*B5L542C2</f>
        <v>113.12273565224811</v>
      </c>
      <c r="J49" s="16" t="s">
        <v>11177</v>
      </c>
      <c r="K49" s="23">
        <f>B5L542C1-B5L542C3</f>
        <v>2.8772643477518898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0.97519599700213888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14</v>
      </c>
      <c r="F51" s="16" t="s">
        <v>11042</v>
      </c>
      <c r="G51" s="21">
        <f>B3L209C4</f>
        <v>0.97519599700213888</v>
      </c>
      <c r="H51" s="16" t="s">
        <v>11182</v>
      </c>
      <c r="I51" s="21">
        <f>B5L544C1*B5L544C2</f>
        <v>13.652743958029944</v>
      </c>
      <c r="J51" s="16" t="s">
        <v>11183</v>
      </c>
      <c r="K51" s="23">
        <f>B5L544C1-B5L544C3</f>
        <v>0.34725604197005566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0.97519599700213888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777</v>
      </c>
      <c r="F53" s="16" t="s">
        <v>11078</v>
      </c>
      <c r="G53" s="21">
        <f>B3L220C4</f>
        <v>0.94846508784442729</v>
      </c>
      <c r="H53" s="16" t="s">
        <v>11188</v>
      </c>
      <c r="I53" s="21">
        <f>B5L546C1*B5L546C2</f>
        <v>736.95737325512005</v>
      </c>
      <c r="J53" s="16" t="s">
        <v>11189</v>
      </c>
      <c r="K53" s="23">
        <f>B5L546C1-B5L546C3</f>
        <v>40.042626744879954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0.94846508784442729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108.19351627076773</v>
      </c>
      <c r="F55" s="16" t="s">
        <v>11042</v>
      </c>
      <c r="G55" s="21">
        <f>B3L209C4</f>
        <v>0.97519599700213888</v>
      </c>
      <c r="H55" s="16" t="s">
        <v>11194</v>
      </c>
      <c r="I55" s="21">
        <f>B5L548C1*B5L548C2</f>
        <v>105.50988396883847</v>
      </c>
      <c r="J55" s="16" t="s">
        <v>11195</v>
      </c>
      <c r="K55" s="23">
        <f>B5L548C1-B5L548C3</f>
        <v>2.6836323019292649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-0.43019290763724743</v>
      </c>
      <c r="F56" s="16" t="s">
        <v>11042</v>
      </c>
      <c r="G56" s="21">
        <f>B3L209C4</f>
        <v>0.97519599700213888</v>
      </c>
      <c r="H56" s="16" t="s">
        <v>11197</v>
      </c>
      <c r="I56" s="21">
        <f>B5L549C1*B5L549C2</f>
        <v>-0.41952240146655456</v>
      </c>
      <c r="J56" s="16" t="s">
        <v>11198</v>
      </c>
      <c r="K56" s="23">
        <f>B5L549C1-B5L549C3</f>
        <v>-1.0670506170692873E-2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8086</v>
      </c>
      <c r="F59" s="16" t="s">
        <v>11093</v>
      </c>
      <c r="G59" s="21">
        <f>B3L207C4</f>
        <v>0.98879261363585613</v>
      </c>
      <c r="H59" s="16" t="s">
        <v>11206</v>
      </c>
      <c r="I59" s="15">
        <f>B5L552C1*B5L552C2</f>
        <v>7995.3770738595331</v>
      </c>
      <c r="J59" s="16" t="s">
        <v>11207</v>
      </c>
      <c r="K59" s="23">
        <f>B5L552C1-B5L552C3</f>
        <v>90.622926140466916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0.98879261363585613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1679</v>
      </c>
      <c r="F61" s="16" t="s">
        <v>11042</v>
      </c>
      <c r="G61" s="21">
        <f>B3L209C4</f>
        <v>0.97519599700213888</v>
      </c>
      <c r="H61" s="16" t="s">
        <v>11212</v>
      </c>
      <c r="I61" s="15">
        <f>B5L554C1*B5L554C2</f>
        <v>1637.3540789665913</v>
      </c>
      <c r="J61" s="16" t="s">
        <v>11213</v>
      </c>
      <c r="K61" s="23">
        <f>B5L554C1-B5L554C3</f>
        <v>41.64592103340874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29</v>
      </c>
      <c r="F62" s="16" t="s">
        <v>11042</v>
      </c>
      <c r="G62" s="21">
        <f>B3L209C4</f>
        <v>0.97519599700213888</v>
      </c>
      <c r="H62" s="16" t="s">
        <v>11215</v>
      </c>
      <c r="I62" s="21">
        <f>B5L555C1*B5L555C2</f>
        <v>28.280683913062028</v>
      </c>
      <c r="J62" s="16" t="s">
        <v>11216</v>
      </c>
      <c r="K62" s="23">
        <f>B5L555C1-B5L555C3</f>
        <v>0.71931608693797244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3867</v>
      </c>
      <c r="F63" s="16" t="s">
        <v>11104</v>
      </c>
      <c r="G63" s="21">
        <f>B3L208C4</f>
        <v>0.99010328033451844</v>
      </c>
      <c r="H63" s="16" t="s">
        <v>11218</v>
      </c>
      <c r="I63" s="15">
        <f>B5L556C1*B5L556C2</f>
        <v>3828.729385053583</v>
      </c>
      <c r="J63" s="16" t="s">
        <v>11219</v>
      </c>
      <c r="K63" s="23">
        <f>B5L556C1-B5L556C3</f>
        <v>38.270614946417027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0.99010328033451844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16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2360</v>
      </c>
      <c r="F67" s="16" t="s">
        <v>11042</v>
      </c>
      <c r="G67" s="21">
        <f>B3L209C4</f>
        <v>0.97519599700213888</v>
      </c>
      <c r="H67" s="16" t="s">
        <v>11230</v>
      </c>
      <c r="I67" s="15">
        <f>B5L560C1*B5L560C2</f>
        <v>2301.4625529250479</v>
      </c>
      <c r="J67" s="16" t="s">
        <v>11231</v>
      </c>
      <c r="K67" s="23">
        <f>B5L560C1-B5L560C3</f>
        <v>58.53744707495207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4748</v>
      </c>
      <c r="F68" s="16" t="s">
        <v>11042</v>
      </c>
      <c r="G68" s="21">
        <f>B3L209C4</f>
        <v>0.97519599700213888</v>
      </c>
      <c r="H68" s="16" t="s">
        <v>11233</v>
      </c>
      <c r="I68" s="15">
        <f>B5L561C1*B5L561C2</f>
        <v>4630.2305937661558</v>
      </c>
      <c r="J68" s="16" t="s">
        <v>11234</v>
      </c>
      <c r="K68" s="23">
        <f>B5L561C1-B5L561C3</f>
        <v>117.76940623384417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273</v>
      </c>
      <c r="F69" s="16" t="s">
        <v>11236</v>
      </c>
      <c r="G69" s="21">
        <f>B3L402C2</f>
        <v>0.93485174236316404</v>
      </c>
      <c r="H69" s="16" t="s">
        <v>11237</v>
      </c>
      <c r="I69" s="21">
        <f>B5L562C1*B5L562C2</f>
        <v>255.21452566514378</v>
      </c>
      <c r="J69" s="16" t="s">
        <v>11238</v>
      </c>
      <c r="K69" s="23">
        <f>B5L562C1-B5L562C3</f>
        <v>17.785474334856218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0.93485174236316404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6.5276028850910039</v>
      </c>
      <c r="F71" s="16" t="s">
        <v>11042</v>
      </c>
      <c r="G71" s="21">
        <f>B3L209C4</f>
        <v>0.97519599700213888</v>
      </c>
      <c r="H71" s="16" t="s">
        <v>11243</v>
      </c>
      <c r="I71" s="21">
        <f>B5L564C1*B5L564C2</f>
        <v>6.3656922035603598</v>
      </c>
      <c r="J71" s="16" t="s">
        <v>11244</v>
      </c>
      <c r="K71" s="23">
        <f>B5L564C1-B5L564C3</f>
        <v>0.16191068153064414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0.97519599700213888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179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179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63A9B-BF87-484B-A8C8-AAACEB4F2D31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45323.69876822707</v>
      </c>
      <c r="F8" s="16" t="s">
        <v>11361</v>
      </c>
      <c r="G8" s="15">
        <f>B5L601C1*A4L203C2</f>
        <v>5887.5484699926956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5887.5484699926956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77172.784389143388</v>
      </c>
      <c r="F9" s="16" t="s">
        <v>11366</v>
      </c>
      <c r="G9" s="15">
        <f>B5L602C1*A4L203C2</f>
        <v>10024.744692149725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10024.744692149725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258060.23514818455</v>
      </c>
      <c r="F10" s="16" t="s">
        <v>11370</v>
      </c>
      <c r="G10" s="15">
        <f>B5L603C1*A4L203C2</f>
        <v>33522.024545749169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33522.024545749169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6563.7337170389073</v>
      </c>
      <c r="F11" s="16" t="s">
        <v>11375</v>
      </c>
      <c r="G11" s="15">
        <f>B5L604C1*A4L203C2</f>
        <v>852.62900984335397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852.62900984335397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817.25891704310436</v>
      </c>
      <c r="F12" s="16" t="s">
        <v>11380</v>
      </c>
      <c r="G12" s="15">
        <f>B5L605C1*A4L203C2</f>
        <v>106.16193332389925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106.16193332389925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20.786890728307071</v>
      </c>
      <c r="F13" s="16" t="s">
        <v>11384</v>
      </c>
      <c r="G13" s="15">
        <f>B5L606C1*A4L203C2</f>
        <v>2.7002171056070883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2.7002171056070883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813.128687619635</v>
      </c>
      <c r="F14" s="16" t="s">
        <v>11388</v>
      </c>
      <c r="G14" s="15">
        <f>B5L607C1*A4L203C2</f>
        <v>105.62541652179058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105.62541652179058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434266.44941242866</v>
      </c>
      <c r="F16" s="16" t="s">
        <v>11398</v>
      </c>
      <c r="G16" s="15">
        <f>B5L609C1*A4L203C2</f>
        <v>56411.211778674478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56411.211778674478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830.48868318798486</v>
      </c>
      <c r="F17" s="16" t="s">
        <v>11403</v>
      </c>
      <c r="G17" s="15">
        <f>B5L610C1*A4L203C2</f>
        <v>107.88047994611922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107.88047994611922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716741.261334109</v>
      </c>
      <c r="F20" s="16" t="s">
        <v>11416</v>
      </c>
      <c r="G20" s="15">
        <f>B5L613C1*A4L203C2</f>
        <v>93104.689847300746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93104.689847300746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11544.632168727578</v>
      </c>
      <c r="F21" s="16" t="s">
        <v>11421</v>
      </c>
      <c r="G21" s="15">
        <f>B5L614C1*A4L203C2</f>
        <v>1499.6477187177122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1499.6477187177122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920089.74153482635</v>
      </c>
      <c r="F22" s="16" t="s">
        <v>11426</v>
      </c>
      <c r="G22" s="15">
        <f>B5L615C1*A4L203C2</f>
        <v>119519.65742537394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119519.65742537394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42216.913862822112</v>
      </c>
      <c r="F23" s="16" t="s">
        <v>11431</v>
      </c>
      <c r="G23" s="15">
        <f>B5L616C1*A4L203C2</f>
        <v>5483.9771107805918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5483.9771107805918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364638.66134488181</v>
      </c>
      <c r="F24" s="16" t="s">
        <v>11436</v>
      </c>
      <c r="G24" s="15">
        <f>B5L617C1*A4L203C2</f>
        <v>47366.562108700142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47366.562108700142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9636.4170309204492</v>
      </c>
      <c r="F25" s="16" t="s">
        <v>11441</v>
      </c>
      <c r="G25" s="15">
        <f>B5L618C1*A4L203C2</f>
        <v>1251.7705723165661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1251.7705723165661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7622.6200875051081</v>
      </c>
      <c r="F26" s="16" t="s">
        <v>11446</v>
      </c>
      <c r="G26" s="15">
        <f>B5L619C1*A4L203C2</f>
        <v>990.17834936691349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990.17834936691349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193.88050410713367</v>
      </c>
      <c r="F27" s="16" t="s">
        <v>11450</v>
      </c>
      <c r="G27" s="15">
        <f>B5L620C1*A4L203C2</f>
        <v>25.185077483516661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25.185077483516661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96133.571828240078</v>
      </c>
      <c r="F28" s="16" t="s">
        <v>11454</v>
      </c>
      <c r="G28" s="15">
        <f>B5L621C1*A4L203C2</f>
        <v>12487.750980488385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12487.750980488385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408.22447392440495</v>
      </c>
      <c r="F29" s="16" t="s">
        <v>11459</v>
      </c>
      <c r="G29" s="15">
        <f>B5L622C1*A4L203C2</f>
        <v>53.028359162780198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53.028359162780198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10.383144625437808</v>
      </c>
      <c r="F30" s="16" t="s">
        <v>11463</v>
      </c>
      <c r="G30" s="15">
        <f>B5L623C1*A4L203C2</f>
        <v>1.3487704868443711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1.3487704868443711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17297.006279368648</v>
      </c>
      <c r="F31" s="16" t="s">
        <v>11467</v>
      </c>
      <c r="G31" s="15">
        <f>B5L624C1*A4L203C2</f>
        <v>2246.8811156899874</v>
      </c>
      <c r="H31" s="16" t="s">
        <v>11468</v>
      </c>
      <c r="I31" s="15">
        <f>B3L625C3</f>
        <v>0</v>
      </c>
      <c r="J31" s="16" t="s">
        <v>11469</v>
      </c>
      <c r="K31" s="17">
        <f>B5L624C2*B5L624C3</f>
        <v>0</v>
      </c>
      <c r="L31" s="16" t="s">
        <v>11470</v>
      </c>
      <c r="M31" s="17">
        <f>B5L624C2-B5L624C4</f>
        <v>2246.8811156899874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939.83395971646678</v>
      </c>
      <c r="F32" s="16" t="s">
        <v>11472</v>
      </c>
      <c r="G32" s="15">
        <f>B5L625C1*A4L203C2</f>
        <v>122.08443136716902</v>
      </c>
      <c r="H32" s="16" t="s">
        <v>11468</v>
      </c>
      <c r="I32" s="15">
        <f>B3L625C3</f>
        <v>0</v>
      </c>
      <c r="J32" s="16" t="s">
        <v>11473</v>
      </c>
      <c r="K32" s="17">
        <f>B5L625C2*B5L625C3</f>
        <v>0</v>
      </c>
      <c r="L32" s="16" t="s">
        <v>11474</v>
      </c>
      <c r="M32" s="17">
        <f>B5L625C2-B5L625C4</f>
        <v>122.08443136716902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30645.918199137119</v>
      </c>
      <c r="F33" s="16" t="s">
        <v>11476</v>
      </c>
      <c r="G33" s="15">
        <f>B5L626C1*A4L203C2</f>
        <v>3980.9047740679111</v>
      </c>
      <c r="H33" s="16" t="s">
        <v>11468</v>
      </c>
      <c r="I33" s="15">
        <f>B3L625C3</f>
        <v>0</v>
      </c>
      <c r="J33" s="16" t="s">
        <v>11477</v>
      </c>
      <c r="K33" s="17">
        <f>B5L626C2*B5L626C3</f>
        <v>0</v>
      </c>
      <c r="L33" s="16" t="s">
        <v>11478</v>
      </c>
      <c r="M33" s="17">
        <f>B5L626C2-B5L626C4</f>
        <v>3980.9047740679111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3098.5332886987053</v>
      </c>
      <c r="F34" s="16" t="s">
        <v>11480</v>
      </c>
      <c r="G34" s="15">
        <f>B5L627C1*A4L203C2</f>
        <v>402.49947420196179</v>
      </c>
      <c r="H34" s="16" t="s">
        <v>11468</v>
      </c>
      <c r="I34" s="15">
        <f>B3L625C3</f>
        <v>0</v>
      </c>
      <c r="J34" s="16" t="s">
        <v>11481</v>
      </c>
      <c r="K34" s="17">
        <f>B5L627C2*B5L627C3</f>
        <v>0</v>
      </c>
      <c r="L34" s="16" t="s">
        <v>11482</v>
      </c>
      <c r="M34" s="17">
        <f>B5L627C2-B5L627C4</f>
        <v>402.49947420196179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5107.2322264965478</v>
      </c>
      <c r="F37" s="16" t="s">
        <v>11492</v>
      </c>
      <c r="G37" s="15">
        <f>B5L630C1*A4L203C2</f>
        <v>663.42946622190152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663.42946622190152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619.76058875181457</v>
      </c>
      <c r="F38" s="16" t="s">
        <v>11496</v>
      </c>
      <c r="G38" s="15">
        <f>B5L631C1*A4L203C2</f>
        <v>80.5069004788607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80.5069004788607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30.477494969644603</v>
      </c>
      <c r="F39" s="16" t="s">
        <v>11500</v>
      </c>
      <c r="G39" s="15">
        <f>B5L632C1*A4L203C2</f>
        <v>3.9590265965568334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3.9590265965568334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3313.2719141891539</v>
      </c>
      <c r="F40" s="16" t="s">
        <v>11504</v>
      </c>
      <c r="G40" s="15">
        <f>B5L633C1*A4L203C2</f>
        <v>430.39402165317102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430.39402165317102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3027.9941686655529</v>
      </c>
      <c r="F41" s="16" t="s">
        <v>11508</v>
      </c>
      <c r="G41" s="15">
        <f>B5L634C1*A4L203C2</f>
        <v>393.33644250965528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393.33644250965528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0</v>
      </c>
      <c r="F42" s="16" t="s">
        <v>11512</v>
      </c>
      <c r="G42" s="15">
        <f>B5L635C1*A4L203C2</f>
        <v>0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401.04513221960912</v>
      </c>
      <c r="F46" s="16" t="s">
        <v>11528</v>
      </c>
      <c r="G46" s="15">
        <f>B5L639C1*A4L203C2</f>
        <v>52.095762675327222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52.095762675327222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369.11143423892855</v>
      </c>
      <c r="F47" s="16" t="s">
        <v>11532</v>
      </c>
      <c r="G47" s="15">
        <f>B5L640C1*A4L203C2</f>
        <v>47.947575307636818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47.947575307636818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66.760227076364373</v>
      </c>
      <c r="F48" s="16" t="s">
        <v>11536</v>
      </c>
      <c r="G48" s="15">
        <f>B5L641C1*A4L203C2</f>
        <v>8.6721534972197318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8.6721534972197318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62.528607144491964</v>
      </c>
      <c r="F49" s="16" t="s">
        <v>11540</v>
      </c>
      <c r="G49" s="15">
        <f>B5L642C1*A4L203C2</f>
        <v>8.1224660680695049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8.1224660680695049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0</v>
      </c>
      <c r="F50" s="16" t="s">
        <v>11544</v>
      </c>
      <c r="G50" s="15">
        <f>B5L643C1*A4L203C2</f>
        <v>0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1770.5973268079247</v>
      </c>
      <c r="F51" s="16" t="s">
        <v>11548</v>
      </c>
      <c r="G51" s="15">
        <f>B5L644C1*A4L203C2</f>
        <v>230.00059275234941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230.00059275234941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49.828285426561813</v>
      </c>
      <c r="F52" s="16" t="s">
        <v>11552</v>
      </c>
      <c r="G52" s="15">
        <f>B5L645C1*A4L203C2</f>
        <v>6.4726942769103788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6.4726942769103788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839.74400254672548</v>
      </c>
      <c r="F54" s="16" t="s">
        <v>11560</v>
      </c>
      <c r="G54" s="15">
        <f>B5L647C1*A4L203C2</f>
        <v>109.08274593081963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109.08274593081963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160.07630279160659</v>
      </c>
      <c r="F63" s="16" t="s">
        <v>11597</v>
      </c>
      <c r="G63" s="15">
        <f>B5L656C1*A4L203C2</f>
        <v>20.793911732629695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20.793911732629695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4322.5759261603343</v>
      </c>
      <c r="F64" s="16" t="s">
        <v>11602</v>
      </c>
      <c r="G64" s="15">
        <f>B5L657C1*A4L203C2</f>
        <v>561.50261280822735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561.50261280822735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109.94424357827666</v>
      </c>
      <c r="F65" s="16" t="s">
        <v>11607</v>
      </c>
      <c r="G65" s="15">
        <f>B5L658C1*A4L203C2</f>
        <v>14.281757240818136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14.281757240818136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839.74400254672548</v>
      </c>
      <c r="F67" s="16" t="s">
        <v>11615</v>
      </c>
      <c r="G67" s="15">
        <f>B5L660C1*A4L203C2</f>
        <v>109.08274593081963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109.08274593081963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5663.6614104987648</v>
      </c>
      <c r="F69" s="16" t="s">
        <v>11623</v>
      </c>
      <c r="G69" s="15">
        <f>B5L662C1*A4L203C2</f>
        <v>735.70961722378945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735.70961722378945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55184.776570810813</v>
      </c>
      <c r="F72" s="16" t="s">
        <v>11635</v>
      </c>
      <c r="G72" s="15">
        <f>B5L665C1*A4L203C2</f>
        <v>7168.502476548324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7168.502476548324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54673.975607699402</v>
      </c>
      <c r="F73" s="16" t="s">
        <v>11639</v>
      </c>
      <c r="G73" s="15">
        <f>B5L666C1*A4L203C2</f>
        <v>7102.1494314401516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7102.1494314401516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173232.10935779021</v>
      </c>
      <c r="F74" s="16" t="s">
        <v>11644</v>
      </c>
      <c r="G74" s="15">
        <f>B5L667C1*A4L203C2</f>
        <v>22502.851005576948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22502.851005576948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1963.4847120362683</v>
      </c>
      <c r="F75" s="16" t="s">
        <v>11649</v>
      </c>
      <c r="G75" s="15">
        <f>B5L668C1*A4L203C2</f>
        <v>255.05666409351124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255.05666409351124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277.4106043564434</v>
      </c>
      <c r="F77" s="16" t="s">
        <v>11659</v>
      </c>
      <c r="G77" s="15">
        <f>B5L670C1*A4L203C2</f>
        <v>36.035637505901995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36.035637505901995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234.22092942669772</v>
      </c>
      <c r="F78" s="16" t="s">
        <v>11663</v>
      </c>
      <c r="G78" s="15">
        <f>B5L671C1*A4L203C2</f>
        <v>30.425298732528031</v>
      </c>
      <c r="H78" s="16" t="s">
        <v>11664</v>
      </c>
      <c r="I78" s="15">
        <f>B3L626C3</f>
        <v>0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30.425298732528031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38413.599008608791</v>
      </c>
      <c r="F79" s="16" t="s">
        <v>11668</v>
      </c>
      <c r="G79" s="15">
        <f>B5L672C1*A4L203C2</f>
        <v>4989.9265112182811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4989.9265112182811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977.04566866272216</v>
      </c>
      <c r="F80" s="16" t="s">
        <v>11673</v>
      </c>
      <c r="G80" s="15">
        <f>B5L673C1*A4L203C2</f>
        <v>126.9182323592876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126.9182323592876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142209.93696468341</v>
      </c>
      <c r="F81" s="16" t="s">
        <v>11677</v>
      </c>
      <c r="G81" s="15">
        <f>B5L674C1*A4L203C2</f>
        <v>18473.070811712372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18473.070811712372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1421.4798675444908</v>
      </c>
      <c r="F82" s="16" t="s">
        <v>11681</v>
      </c>
      <c r="G82" s="15">
        <f>B5L675C1*A4L203C2</f>
        <v>184.65023479402933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184.65023479402933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-1041</v>
      </c>
      <c r="F83" s="16" t="s">
        <v>11685</v>
      </c>
      <c r="G83" s="15">
        <f>B5L676C1*A4L203C2</f>
        <v>-135.2259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-135.2259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4383.2814859837017</v>
      </c>
      <c r="F84" s="16" t="s">
        <v>11690</v>
      </c>
      <c r="G84" s="15">
        <f>B5L677C1*A4L203C2</f>
        <v>569.38826502928282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569.38826502928282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3542931.093724377</v>
      </c>
      <c r="F86" s="16" t="s">
        <v>11698</v>
      </c>
      <c r="G86" s="15">
        <f>SUM(B5L601C2:B5L658C2)+SUM(B5L661C2:B5L678C2)</f>
        <v>460226.74907479662</v>
      </c>
      <c r="H86" s="16" t="s">
        <v>945</v>
      </c>
      <c r="I86" s="21"/>
      <c r="J86" s="16" t="s">
        <v>11699</v>
      </c>
      <c r="K86" s="17">
        <f>SUM(B5L601C4:B5L658C4)+SUM(B5L661C4:B5L678C4)</f>
        <v>453194.41244676331</v>
      </c>
      <c r="L86" s="16" t="s">
        <v>11700</v>
      </c>
      <c r="M86" s="17">
        <f>SUM(B5L601C5:B5L658C5)+SUM(B5L661C5:B5L678C5)</f>
        <v>7032.3366280333685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A4725-7370-4B33-8695-FB2882AA193F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599765.04890131752</v>
      </c>
      <c r="F8" s="16" t="s">
        <v>11757</v>
      </c>
      <c r="G8" s="15">
        <f>B5L701C1*A4L204C2</f>
        <v>77909.479852281132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77909.479852281132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30045.894049683655</v>
      </c>
      <c r="F9" s="16" t="s">
        <v>11762</v>
      </c>
      <c r="G9" s="15">
        <f>B5L702C1*A4L204C2</f>
        <v>3902.9616370539065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3902.9616370539065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47930.485062765365</v>
      </c>
      <c r="F12" s="16" t="s">
        <v>11775</v>
      </c>
      <c r="G12" s="15">
        <f>B5L705C1*A4L204C2</f>
        <v>6226.1700096532204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6226.1700096532204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3315.711896996816</v>
      </c>
      <c r="F13" s="16" t="s">
        <v>11779</v>
      </c>
      <c r="G13" s="15">
        <f>B5L706C1*A4L204C2</f>
        <v>430.71097541988638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430.71097541988638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2777.5499829048017</v>
      </c>
      <c r="F14" s="16" t="s">
        <v>11783</v>
      </c>
      <c r="G14" s="15">
        <f>B5L707C1*A4L204C2</f>
        <v>360.80374277933373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360.80374277933373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201814.48632111645</v>
      </c>
      <c r="F15" s="16" t="s">
        <v>11787</v>
      </c>
      <c r="G15" s="15">
        <f>B5L708C1*A4L204C2</f>
        <v>26215.701773113025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26215.701773113025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3409.445201469679</v>
      </c>
      <c r="F16" s="16" t="s">
        <v>11791</v>
      </c>
      <c r="G16" s="15">
        <f>B5L709C1*A4L204C2</f>
        <v>442.88693167091128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442.88693167091128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27289.981779765691</v>
      </c>
      <c r="F21" s="16" t="s">
        <v>11811</v>
      </c>
      <c r="G21" s="15">
        <f>B5L714C1*A4L204C2</f>
        <v>3544.9686331915627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3544.9686331915627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4626.3311481868432</v>
      </c>
      <c r="F23" s="16" t="s">
        <v>11819</v>
      </c>
      <c r="G23" s="15">
        <f>B5L716C1*A4L204C2</f>
        <v>600.96041614947092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600.96041614947092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58.206478003174553</v>
      </c>
      <c r="F24" s="16" t="s">
        <v>11823</v>
      </c>
      <c r="G24" s="15">
        <f>B5L717C1*A4L204C2</f>
        <v>7.5610214926123733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7.5610214926123733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126335.1749362439</v>
      </c>
      <c r="F26" s="16" t="s">
        <v>11831</v>
      </c>
      <c r="G26" s="15">
        <f>B5L719C1*A4L204C2</f>
        <v>16410.93922421808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16410.93922421808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1136.6250922495087</v>
      </c>
      <c r="F27" s="16" t="s">
        <v>11835</v>
      </c>
      <c r="G27" s="15">
        <f>B5L720C1*A4L204C2</f>
        <v>147.64759948321117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147.64759948321117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53480.445552429315</v>
      </c>
      <c r="F38" s="16" t="s">
        <v>11879</v>
      </c>
      <c r="G38" s="15">
        <f>B5L731C1*A4L204C2</f>
        <v>6947.1098772605674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6947.1098772605674</v>
      </c>
      <c r="L38" s="16" t="s">
        <v>11881</v>
      </c>
      <c r="M38" s="23">
        <f>B5L731C2-B5L731C4</f>
        <v>0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23986.427719835967</v>
      </c>
      <c r="F39" s="16" t="s">
        <v>11883</v>
      </c>
      <c r="G39" s="15">
        <f>B5L732C1*A4L204C2</f>
        <v>3115.8369608066919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3115.8369608066919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610.09215265419698</v>
      </c>
      <c r="F40" s="16" t="s">
        <v>11887</v>
      </c>
      <c r="G40" s="15">
        <f>B5L733C1*A4L204C2</f>
        <v>79.250970629780184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79.250970629780184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1126581.906275623</v>
      </c>
      <c r="F41" s="16" t="s">
        <v>11891</v>
      </c>
      <c r="G41" s="15">
        <f>SUM(B5L701C2:B5L733C2)</f>
        <v>146342.98962520336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146342.98962520336</v>
      </c>
      <c r="L41" s="16" t="s">
        <v>11893</v>
      </c>
      <c r="M41" s="23">
        <f>SUM(B5L701C5:B5L733C5)</f>
        <v>0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C93A1-FEA7-47D9-953E-AFCBBC9AC47E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55.26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59.694000000000003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63.941000000000003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69.143000000000001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71.143000000000001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314.59500000000003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310.19200000000001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316.01400000000001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321.41899999999998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324.28519999999997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22191.300000000003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22193.16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22797.300000000003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23433.72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23725.691999999995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6B618-A311-46F7-AD65-CD6B60B0738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1.6553664065565195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10.191000000000001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18.343800000000002</v>
      </c>
      <c r="J9" s="16" t="s">
        <v>12037</v>
      </c>
      <c r="K9" s="23">
        <f>IF(_xlfn.SINGLE(B6L216C3)=0,0,B6L202C3/_xlfn.SINGLE(B6L216C3))</f>
        <v>1.1135941558252347E-2</v>
      </c>
      <c r="L9" s="16" t="s">
        <v>12038</v>
      </c>
      <c r="M9" s="23">
        <f>A1L542C9</f>
        <v>1.4831567157749634</v>
      </c>
      <c r="N9" s="16" t="s">
        <v>12039</v>
      </c>
      <c r="O9" s="23">
        <f>B6L202C1*B6L202C5</f>
        <v>15.114850090462653</v>
      </c>
      <c r="P9" s="16" t="s">
        <v>12040</v>
      </c>
      <c r="Q9" s="23">
        <f>B3L836C3</f>
        <v>1.9215747539446961</v>
      </c>
      <c r="R9" s="16" t="s">
        <v>12041</v>
      </c>
      <c r="S9" s="17">
        <f>B6L202C6*B6L202C7</f>
        <v>29.044314343491742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15.97437288892046</v>
      </c>
      <c r="X9" s="16" t="s">
        <v>12044</v>
      </c>
      <c r="Y9" s="23">
        <f>IF(_xlfn.SINGLE(B6L216C10)=0,0,B6L202C10/_xlfn.SINGLE(B6L216C10))</f>
        <v>1.2354555174497003E-2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0.59910850800000004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0.89866276200000006</v>
      </c>
      <c r="AH9" s="16" t="s">
        <v>12049</v>
      </c>
      <c r="AI9" s="23">
        <f>IF(_xlfn.SINGLE(B6L216C15)=0,0,B6L202C15/_xlfn.SINGLE(B6L216C15))</f>
        <v>8.6550833577885358E-3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1.0325725020000001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1.2390870024</v>
      </c>
      <c r="AR9" s="16" t="s">
        <v>12054</v>
      </c>
      <c r="AS9" s="23">
        <f>IF(_xlfn.SINGLE(B6L216C20)=0,0,B6L202C20/_xlfn.SINGLE(B6L216C20))</f>
        <v>1.1135941558252342E-2</v>
      </c>
      <c r="AT9" s="16" t="s">
        <v>12055</v>
      </c>
      <c r="AU9" s="17">
        <f>A1L237C3</f>
        <v>12300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61.5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15.375</v>
      </c>
      <c r="BD9" s="16" t="s">
        <v>12060</v>
      </c>
      <c r="BE9" s="23">
        <f>IF(_xlfn.SINGLE(B6L216C26)=0,0,B6L202C26/_xlfn.SINGLE(B6L216C26))</f>
        <v>1.6844907702231331E-2</v>
      </c>
      <c r="BF9" s="16" t="s">
        <v>12061</v>
      </c>
      <c r="BG9" s="17">
        <f>B6L202C3+B6L202C10+B6L202C15+B6L202C20+B6L202C26</f>
        <v>51.830922653320457</v>
      </c>
      <c r="BH9" s="16" t="s">
        <v>12062</v>
      </c>
      <c r="BI9" s="17">
        <f>_xlfn.SINGLE(B6L218C3)*B6L202C4</f>
        <v>100.06474175926746</v>
      </c>
      <c r="BJ9" s="16" t="s">
        <v>12063</v>
      </c>
      <c r="BK9" s="17">
        <f>_xlfn.SINGLE(B6L218C10)*B6L202C11</f>
        <v>87.139605637657908</v>
      </c>
      <c r="BL9" s="16" t="s">
        <v>12064</v>
      </c>
      <c r="BM9" s="17">
        <f>_xlfn.SINGLE(B6L218C15)*B6L202C16</f>
        <v>4.9021716987865132</v>
      </c>
      <c r="BN9" s="16" t="s">
        <v>12065</v>
      </c>
      <c r="BO9" s="17">
        <f>_xlfn.SINGLE(B6L218C20)*B6L202C21</f>
        <v>6.7591731763549978</v>
      </c>
      <c r="BP9" s="16" t="s">
        <v>12066</v>
      </c>
      <c r="BQ9" s="17">
        <f>_xlfn.SINGLE(B6L218C26)*B6L202C27</f>
        <v>83.870048983784002</v>
      </c>
      <c r="BR9" s="16" t="s">
        <v>12067</v>
      </c>
      <c r="BS9" s="15">
        <f>B6L202C29+B6L202C30+B6L202C31+B6L202C32+B6L202C33</f>
        <v>282.73574125585088</v>
      </c>
      <c r="BT9" s="16" t="s">
        <v>12068</v>
      </c>
      <c r="BU9" s="23">
        <f>IF(B6L202C3=0,0,B6L202C29/B6L202C3)</f>
        <v>5.454962535530667</v>
      </c>
      <c r="BV9" s="16" t="s">
        <v>12069</v>
      </c>
      <c r="BW9" s="23">
        <f>IF(B6L202C8=0,0,B6L202C30/B6L202C8)</f>
        <v>3.0002293945418677</v>
      </c>
      <c r="BX9" s="16" t="s">
        <v>12070</v>
      </c>
      <c r="BY9" s="23">
        <f>IF(B6L202C13=0,0,B6L202C31/B6L202C13)</f>
        <v>8.1824438032960014</v>
      </c>
      <c r="BZ9" s="16" t="s">
        <v>12071</v>
      </c>
      <c r="CA9" s="23">
        <f>IF(B6L202C18=0,0,B6L202C32/B6L202C18)</f>
        <v>6.5459550426368001</v>
      </c>
      <c r="CB9" s="16" t="s">
        <v>12072</v>
      </c>
      <c r="CC9" s="23">
        <f>IF(B6L202C24=0,0,B6L202C33/B6L202C24)</f>
        <v>1.3637406338826668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57.266999999999996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114.53399999999999</v>
      </c>
      <c r="J10" s="16" t="s">
        <v>12076</v>
      </c>
      <c r="K10" s="23">
        <f>IF(_xlfn.SINGLE(B6L216C3)=0,0,B6L203C3/_xlfn.SINGLE(B6L216C3))</f>
        <v>6.9529973638661244E-2</v>
      </c>
      <c r="L10" s="16" t="s">
        <v>12077</v>
      </c>
      <c r="M10" s="23">
        <f>A1L543C9</f>
        <v>2.2181393018206115</v>
      </c>
      <c r="N10" s="16" t="s">
        <v>12078</v>
      </c>
      <c r="O10" s="23">
        <f>B6L203C1*B6L203C5</f>
        <v>127.02618339736095</v>
      </c>
      <c r="P10" s="16" t="s">
        <v>12079</v>
      </c>
      <c r="Q10" s="23">
        <f>B3L837C3</f>
        <v>1.7270191250234705</v>
      </c>
      <c r="R10" s="16" t="s">
        <v>12080</v>
      </c>
      <c r="S10" s="23">
        <f>B6L203C6*B6L203C7</f>
        <v>219.37664810598122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120.65715645828968</v>
      </c>
      <c r="X10" s="16" t="s">
        <v>12083</v>
      </c>
      <c r="Y10" s="23">
        <f>IF(_xlfn.SINGLE(B6L216C10)=0,0,B6L203C10/_xlfn.SINGLE(B6L216C10))</f>
        <v>9.3316057351819817E-2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4.9157992799999999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7.3736989199999998</v>
      </c>
      <c r="AH10" s="16" t="s">
        <v>12088</v>
      </c>
      <c r="AI10" s="23">
        <f>IF(_xlfn.SINGLE(B6L216C15)=0,0,B6L203C15/_xlfn.SINGLE(B6L216C15))</f>
        <v>7.1016605456981532E-2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6.4471188599999998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7.736542631999999</v>
      </c>
      <c r="AR10" s="16" t="s">
        <v>12093</v>
      </c>
      <c r="AS10" s="23">
        <f>IF(_xlfn.SINGLE(B6L216C20)=0,0,B6L203C20/_xlfn.SINGLE(B6L216C20))</f>
        <v>6.9529973638661202E-2</v>
      </c>
      <c r="AT10" s="16" t="s">
        <v>12094</v>
      </c>
      <c r="AU10" s="17">
        <f>A1L238C3</f>
        <v>64385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321.92500000000001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80.481250000000003</v>
      </c>
      <c r="BD10" s="16" t="s">
        <v>12099</v>
      </c>
      <c r="BE10" s="23">
        <f>IF(_xlfn.SINGLE(B6L216C26)=0,0,B6L203C26/_xlfn.SINGLE(B6L216C26))</f>
        <v>8.8175559545379215E-2</v>
      </c>
      <c r="BF10" s="16" t="s">
        <v>12100</v>
      </c>
      <c r="BG10" s="23">
        <f>B6L203C3+B6L203C10+B6L203C15+B6L203C20+B6L203C26</f>
        <v>330.78264801028968</v>
      </c>
      <c r="BH10" s="16" t="s">
        <v>12101</v>
      </c>
      <c r="BI10" s="17">
        <f>_xlfn.SINGLE(B6L218C3)*B6L203C4</f>
        <v>624.77867904446941</v>
      </c>
      <c r="BJ10" s="16" t="s">
        <v>12102</v>
      </c>
      <c r="BK10" s="17">
        <f>_xlfn.SINGLE(B6L218C10)*B6L203C11</f>
        <v>658.18026812363235</v>
      </c>
      <c r="BL10" s="16" t="s">
        <v>12103</v>
      </c>
      <c r="BM10" s="17">
        <f>_xlfn.SINGLE(B6L218C15)*B6L203C16</f>
        <v>40.223251356882948</v>
      </c>
      <c r="BN10" s="16" t="s">
        <v>12104</v>
      </c>
      <c r="BO10" s="17">
        <f>_xlfn.SINGLE(B6L218C20)*B6L203C21</f>
        <v>42.202550212095808</v>
      </c>
      <c r="BP10" s="16" t="s">
        <v>12105</v>
      </c>
      <c r="BQ10" s="17">
        <f>_xlfn.SINGLE(B6L218C26)*B6L203C27</f>
        <v>439.02220356267748</v>
      </c>
      <c r="BR10" s="16" t="s">
        <v>12106</v>
      </c>
      <c r="BS10" s="15">
        <f>B6L203C29+B6L203C30+B6L203C31+B6L203C32+B6L203C33</f>
        <v>1804.4069522997579</v>
      </c>
      <c r="BT10" s="16" t="s">
        <v>12107</v>
      </c>
      <c r="BU10" s="23">
        <f>IF(B6L203C3=0,0,B6L203C29/B6L203C3)</f>
        <v>5.454962535530667</v>
      </c>
      <c r="BV10" s="16" t="s">
        <v>12108</v>
      </c>
      <c r="BW10" s="23">
        <f>IF(B6L203C8=0,0,B6L203C30/B6L203C8)</f>
        <v>3.0002293945418677</v>
      </c>
      <c r="BX10" s="16" t="s">
        <v>12109</v>
      </c>
      <c r="BY10" s="23">
        <f>IF(B6L203C13=0,0,B6L203C31/B6L203C13)</f>
        <v>8.1824438032960014</v>
      </c>
      <c r="BZ10" s="16" t="s">
        <v>12110</v>
      </c>
      <c r="CA10" s="23">
        <f>IF(B6L203C18=0,0,B6L203C32/B6L203C18)</f>
        <v>6.5459550426367992</v>
      </c>
      <c r="CB10" s="16" t="s">
        <v>12111</v>
      </c>
      <c r="CC10" s="23">
        <f>IF(B6L203C24=0,0,B6L203C33/B6L203C24)</f>
        <v>1.3637406338826668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145.93600000000001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291.87200000000001</v>
      </c>
      <c r="J11" s="16" t="s">
        <v>12115</v>
      </c>
      <c r="K11" s="23">
        <f>IF(_xlfn.SINGLE(B6L216C3)=0,0,B6L204C3/_xlfn.SINGLE(B6L216C3))</f>
        <v>0.17718627190060013</v>
      </c>
      <c r="L11" s="16" t="s">
        <v>12116</v>
      </c>
      <c r="M11" s="23">
        <f>A1L544C9</f>
        <v>0.65787524749482329</v>
      </c>
      <c r="N11" s="16" t="s">
        <v>12117</v>
      </c>
      <c r="O11" s="23">
        <f>B6L204C1*B6L204C5</f>
        <v>96.007682118404531</v>
      </c>
      <c r="P11" s="16" t="s">
        <v>12118</v>
      </c>
      <c r="Q11" s="23">
        <f>B3L838C3</f>
        <v>1.9823835536735948</v>
      </c>
      <c r="R11" s="16" t="s">
        <v>12119</v>
      </c>
      <c r="S11" s="17">
        <f>B6L204C6*B6L204C7</f>
        <v>190.32405005784761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104.67822753181619</v>
      </c>
      <c r="X11" s="16" t="s">
        <v>12122</v>
      </c>
      <c r="Y11" s="23">
        <f>IF(_xlfn.SINGLE(B6L216C10)=0,0,B6L204C10/_xlfn.SINGLE(B6L216C10))</f>
        <v>8.0957978544957565E-2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12.52714624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18.790719360000001</v>
      </c>
      <c r="AH11" s="16" t="s">
        <v>12127</v>
      </c>
      <c r="AI11" s="23">
        <f>IF(_xlfn.SINGLE(B6L216C15)=0,0,B6L204C15/_xlfn.SINGLE(B6L216C15))</f>
        <v>0.18097472076361704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16.429474880000001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19.715369855999999</v>
      </c>
      <c r="AR11" s="16" t="s">
        <v>12132</v>
      </c>
      <c r="AS11" s="23">
        <f>IF(_xlfn.SINGLE(B6L216C20)=0,0,B6L204C20/_xlfn.SINGLE(B6L216C20))</f>
        <v>0.17718627190060005</v>
      </c>
      <c r="AT11" s="16" t="s">
        <v>12133</v>
      </c>
      <c r="AU11" s="17">
        <f>A1L239C3</f>
        <v>61329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306.64499999999998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76.661249999999995</v>
      </c>
      <c r="BD11" s="16" t="s">
        <v>12138</v>
      </c>
      <c r="BE11" s="23">
        <f>IF(_xlfn.SINGLE(B6L216C26)=0,0,B6L204C26/_xlfn.SINGLE(B6L216C26))</f>
        <v>8.3990353208954899E-2</v>
      </c>
      <c r="BF11" s="16" t="s">
        <v>12139</v>
      </c>
      <c r="BG11" s="17">
        <f>B6L204C3+B6L204C10+B6L204C15+B6L204C20+B6L204C26</f>
        <v>511.71756674781619</v>
      </c>
      <c r="BH11" s="16" t="s">
        <v>12140</v>
      </c>
      <c r="BI11" s="17">
        <f>_xlfn.SINGLE(B6L218C3)*B6L204C4</f>
        <v>1592.150825170407</v>
      </c>
      <c r="BJ11" s="16" t="s">
        <v>12141</v>
      </c>
      <c r="BK11" s="17">
        <f>_xlfn.SINGLE(B6L218C10)*B6L204C11</f>
        <v>571.01580947181219</v>
      </c>
      <c r="BL11" s="16" t="s">
        <v>12142</v>
      </c>
      <c r="BM11" s="17">
        <f>_xlfn.SINGLE(B6L218C15)*B6L204C16</f>
        <v>102.50267012447081</v>
      </c>
      <c r="BN11" s="16" t="s">
        <v>12143</v>
      </c>
      <c r="BO11" s="17">
        <f>_xlfn.SINGLE(B6L218C20)*B6L204C21</f>
        <v>107.54660393861063</v>
      </c>
      <c r="BP11" s="16" t="s">
        <v>12144</v>
      </c>
      <c r="BQ11" s="17">
        <f>_xlfn.SINGLE(B6L218C26)*B6L204C27</f>
        <v>418.18424667695029</v>
      </c>
      <c r="BR11" s="16" t="s">
        <v>12145</v>
      </c>
      <c r="BS11" s="15">
        <f>B6L204C29+B6L204C30+B6L204C31+B6L204C32+B6L204C33</f>
        <v>2791.4001553822509</v>
      </c>
      <c r="BT11" s="16" t="s">
        <v>12146</v>
      </c>
      <c r="BU11" s="23">
        <f>IF(B6L204C3=0,0,B6L204C29/B6L204C3)</f>
        <v>5.454962535530667</v>
      </c>
      <c r="BV11" s="16" t="s">
        <v>12147</v>
      </c>
      <c r="BW11" s="23">
        <f>IF(B6L204C8=0,0,B6L204C30/B6L204C8)</f>
        <v>3.0002293945418672</v>
      </c>
      <c r="BX11" s="16" t="s">
        <v>12148</v>
      </c>
      <c r="BY11" s="23">
        <f>IF(B6L204C13=0,0,B6L204C31/B6L204C13)</f>
        <v>8.1824438032960014</v>
      </c>
      <c r="BZ11" s="16" t="s">
        <v>12149</v>
      </c>
      <c r="CA11" s="23">
        <f>IF(B6L204C18=0,0,B6L204C32/B6L204C18)</f>
        <v>6.5459550426367992</v>
      </c>
      <c r="CB11" s="16" t="s">
        <v>12150</v>
      </c>
      <c r="CC11" s="23">
        <f>IF(B6L204C24=0,0,B6L204C33/B6L204C24)</f>
        <v>1.3637406338826668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29.943999999999999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59.887999999999998</v>
      </c>
      <c r="J12" s="16" t="s">
        <v>12154</v>
      </c>
      <c r="K12" s="23">
        <f>IF(_xlfn.SINGLE(B6L216C3)=0,0,B6L205C3/_xlfn.SINGLE(B6L216C3))</f>
        <v>3.6356113130355569E-2</v>
      </c>
      <c r="L12" s="16" t="s">
        <v>12155</v>
      </c>
      <c r="M12" s="23">
        <f>A1L545C9</f>
        <v>1.2410513256444424</v>
      </c>
      <c r="N12" s="16" t="s">
        <v>12156</v>
      </c>
      <c r="O12" s="23">
        <f>B6L205C1*B6L205C5</f>
        <v>37.162040895097185</v>
      </c>
      <c r="P12" s="16" t="s">
        <v>12157</v>
      </c>
      <c r="Q12" s="23">
        <f>B3L839C3</f>
        <v>1.9611994333385803</v>
      </c>
      <c r="R12" s="16" t="s">
        <v>12158</v>
      </c>
      <c r="S12" s="23">
        <f>B6L205C6*B6L205C7</f>
        <v>72.882173545169749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40.085195449843368</v>
      </c>
      <c r="X12" s="16" t="s">
        <v>12161</v>
      </c>
      <c r="Y12" s="23">
        <f>IF(_xlfn.SINGLE(B6L216C10)=0,0,B6L205C10/_xlfn.SINGLE(B6L216C10))</f>
        <v>3.1001827884528231E-2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2.5703929599999999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3.8555894400000001</v>
      </c>
      <c r="AH12" s="16" t="s">
        <v>12166</v>
      </c>
      <c r="AI12" s="23">
        <f>IF(_xlfn.SINGLE(B6L216C15)=0,0,B6L205C15/_xlfn.SINGLE(B6L216C15))</f>
        <v>3.7133449173238603E-2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3.3710955199999999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4.0453146239999995</v>
      </c>
      <c r="AR12" s="16" t="s">
        <v>12171</v>
      </c>
      <c r="AS12" s="23">
        <f>IF(_xlfn.SINGLE(B6L216C20)=0,0,B6L205C20/_xlfn.SINGLE(B6L216C20))</f>
        <v>3.6356113130355548E-2</v>
      </c>
      <c r="AT12" s="16" t="s">
        <v>12172</v>
      </c>
      <c r="AU12" s="17">
        <f>A1L240C3</f>
        <v>24919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124.595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31.14875</v>
      </c>
      <c r="BD12" s="16" t="s">
        <v>12177</v>
      </c>
      <c r="BE12" s="23">
        <f>IF(_xlfn.SINGLE(B6L216C26)=0,0,B6L205C26/_xlfn.SINGLE(B6L216C26))</f>
        <v>3.4126687400967685E-2</v>
      </c>
      <c r="BF12" s="16" t="s">
        <v>12178</v>
      </c>
      <c r="BG12" s="23">
        <f>B6L205C3+B6L205C10+B6L205C15+B6L205C20+B6L205C26</f>
        <v>139.02284951384337</v>
      </c>
      <c r="BH12" s="16" t="s">
        <v>12179</v>
      </c>
      <c r="BI12" s="17">
        <f>_xlfn.SINGLE(B6L218C3)*B6L205C4</f>
        <v>326.68679632786058</v>
      </c>
      <c r="BJ12" s="16" t="s">
        <v>12180</v>
      </c>
      <c r="BK12" s="17">
        <f>_xlfn.SINGLE(B6L218C10)*B6L205C11</f>
        <v>218.66323940831995</v>
      </c>
      <c r="BL12" s="16" t="s">
        <v>12181</v>
      </c>
      <c r="BM12" s="17">
        <f>_xlfn.SINGLE(B6L218C15)*B6L205C16</f>
        <v>21.032095947587667</v>
      </c>
      <c r="BN12" s="16" t="s">
        <v>12182</v>
      </c>
      <c r="BO12" s="17">
        <f>_xlfn.SINGLE(B6L218C20)*B6L205C21</f>
        <v>22.067039718354323</v>
      </c>
      <c r="BP12" s="16" t="s">
        <v>12183</v>
      </c>
      <c r="BQ12" s="17">
        <f>_xlfn.SINGLE(B6L218C26)*B6L205C27</f>
        <v>169.91526427861083</v>
      </c>
      <c r="BR12" s="16" t="s">
        <v>12184</v>
      </c>
      <c r="BS12" s="15">
        <f>B6L205C29+B6L205C30+B6L205C31+B6L205C32+B6L205C33</f>
        <v>758.36443568073332</v>
      </c>
      <c r="BT12" s="16" t="s">
        <v>12185</v>
      </c>
      <c r="BU12" s="23">
        <f>IF(B6L205C3=0,0,B6L205C29/B6L205C3)</f>
        <v>5.454962535530667</v>
      </c>
      <c r="BV12" s="16" t="s">
        <v>12186</v>
      </c>
      <c r="BW12" s="23">
        <f>IF(B6L205C8=0,0,B6L205C30/B6L205C8)</f>
        <v>3.0002293945418677</v>
      </c>
      <c r="BX12" s="16" t="s">
        <v>12187</v>
      </c>
      <c r="BY12" s="23">
        <f>IF(B6L205C13=0,0,B6L205C31/B6L205C13)</f>
        <v>8.1824438032960014</v>
      </c>
      <c r="BZ12" s="16" t="s">
        <v>12188</v>
      </c>
      <c r="CA12" s="23">
        <f>IF(B6L205C18=0,0,B6L205C32/B6L205C18)</f>
        <v>6.5459550426367992</v>
      </c>
      <c r="CB12" s="16" t="s">
        <v>12189</v>
      </c>
      <c r="CC12" s="23">
        <f>IF(B6L205C24=0,0,B6L205C33/B6L205C24)</f>
        <v>1.3637406338826665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205.976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411.952</v>
      </c>
      <c r="J13" s="16" t="s">
        <v>12193</v>
      </c>
      <c r="K13" s="23">
        <f>IF(_xlfn.SINGLE(B6L216C3)=0,0,B6L206C3/_xlfn.SINGLE(B6L216C3))</f>
        <v>0.25008304695892725</v>
      </c>
      <c r="L13" s="16" t="s">
        <v>12194</v>
      </c>
      <c r="M13" s="23">
        <f>A1L546C9</f>
        <v>1.3002506501606277</v>
      </c>
      <c r="N13" s="16" t="s">
        <v>12195</v>
      </c>
      <c r="O13" s="23">
        <f>B6L206C1*B6L206C5</f>
        <v>267.82042791748546</v>
      </c>
      <c r="P13" s="16" t="s">
        <v>12196</v>
      </c>
      <c r="Q13" s="23">
        <f>B3L840C3</f>
        <v>2.0107221136188613</v>
      </c>
      <c r="R13" s="16" t="s">
        <v>12197</v>
      </c>
      <c r="S13" s="17">
        <f>B6L206C6*B6L206C7</f>
        <v>538.51245689255427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296.18185129090489</v>
      </c>
      <c r="X13" s="16" t="s">
        <v>12200</v>
      </c>
      <c r="Y13" s="23">
        <f>IF(_xlfn.SINGLE(B6L216C10)=0,0,B6L206C10/_xlfn.SINGLE(B6L216C10))</f>
        <v>0.22906658364010665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17.680979839999999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26.521469759999999</v>
      </c>
      <c r="AH13" s="16" t="s">
        <v>12205</v>
      </c>
      <c r="AI13" s="23">
        <f>IF(_xlfn.SINGLE(B6L216C15)=0,0,B6L206C15/_xlfn.SINGLE(B6L216C15))</f>
        <v>0.25543011377594821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23.188778079999999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27.826533695999998</v>
      </c>
      <c r="AR13" s="16" t="s">
        <v>12210</v>
      </c>
      <c r="AS13" s="23">
        <f>IF(_xlfn.SINGLE(B6L216C20)=0,0,B6L206C20/_xlfn.SINGLE(B6L216C20))</f>
        <v>0.25008304695892719</v>
      </c>
      <c r="AT13" s="16" t="s">
        <v>12211</v>
      </c>
      <c r="AU13" s="17">
        <f>A1L241C3</f>
        <v>237601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1188.0050000000001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297.00125000000003</v>
      </c>
      <c r="BD13" s="16" t="s">
        <v>12216</v>
      </c>
      <c r="BE13" s="23">
        <f>IF(_xlfn.SINGLE(B6L216C26)=0,0,B6L206C26/_xlfn.SINGLE(B6L216C26))</f>
        <v>0.32539568414291603</v>
      </c>
      <c r="BF13" s="16" t="s">
        <v>12217</v>
      </c>
      <c r="BG13" s="17">
        <f>B6L206C3+B6L206C10+B6L206C15+B6L206C20+B6L206C26</f>
        <v>1059.4831047469047</v>
      </c>
      <c r="BH13" s="16" t="s">
        <v>12218</v>
      </c>
      <c r="BI13" s="17">
        <f>_xlfn.SINGLE(B6L218C3)*B6L206C4</f>
        <v>2247.182726436929</v>
      </c>
      <c r="BJ13" s="16" t="s">
        <v>12219</v>
      </c>
      <c r="BK13" s="17">
        <f>_xlfn.SINGLE(B6L218C10)*B6L206C11</f>
        <v>1615.6609024960017</v>
      </c>
      <c r="BL13" s="16" t="s">
        <v>12220</v>
      </c>
      <c r="BM13" s="17">
        <f>_xlfn.SINGLE(B6L218C15)*B6L206C16</f>
        <v>144.6736239280095</v>
      </c>
      <c r="BN13" s="16" t="s">
        <v>12221</v>
      </c>
      <c r="BO13" s="17">
        <f>_xlfn.SINGLE(B6L218C20)*B6L206C21</f>
        <v>151.79269880536171</v>
      </c>
      <c r="BP13" s="16" t="s">
        <v>12222</v>
      </c>
      <c r="BQ13" s="17">
        <f>_xlfn.SINGLE(B6L218C26)*B6L206C27</f>
        <v>1620.1306917557777</v>
      </c>
      <c r="BR13" s="16" t="s">
        <v>12223</v>
      </c>
      <c r="BS13" s="15">
        <f>B6L206C29+B6L206C30+B6L206C31+B6L206C32+B6L206C33</f>
        <v>5779.4406434220791</v>
      </c>
      <c r="BT13" s="16" t="s">
        <v>12224</v>
      </c>
      <c r="BU13" s="23">
        <f>IF(B6L206C3=0,0,B6L206C29/B6L206C3)</f>
        <v>5.4549625355306661</v>
      </c>
      <c r="BV13" s="16" t="s">
        <v>12225</v>
      </c>
      <c r="BW13" s="23">
        <f>IF(B6L206C8=0,0,B6L206C30/B6L206C8)</f>
        <v>3.0002293945418677</v>
      </c>
      <c r="BX13" s="16" t="s">
        <v>12226</v>
      </c>
      <c r="BY13" s="23">
        <f>IF(B6L206C13=0,0,B6L206C31/B6L206C13)</f>
        <v>8.1824438032960014</v>
      </c>
      <c r="BZ13" s="16" t="s">
        <v>12227</v>
      </c>
      <c r="CA13" s="23">
        <f>IF(B6L206C18=0,0,B6L206C32/B6L206C18)</f>
        <v>6.5459550426368009</v>
      </c>
      <c r="CB13" s="16" t="s">
        <v>12228</v>
      </c>
      <c r="CC13" s="23">
        <f>IF(B6L206C24=0,0,B6L206C33/B6L206C24)</f>
        <v>1.3637406338826668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1.7170000000000001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3.4340000000000002</v>
      </c>
      <c r="J14" s="16" t="s">
        <v>12232</v>
      </c>
      <c r="K14" s="23">
        <f>IF(_xlfn.SINGLE(B6L216C3)=0,0,B6L207C3/_xlfn.SINGLE(B6L216C3))</f>
        <v>2.0846729309651518E-3</v>
      </c>
      <c r="L14" s="16" t="s">
        <v>12233</v>
      </c>
      <c r="M14" s="23">
        <f>A1L547C9</f>
        <v>0.82081447963800913</v>
      </c>
      <c r="N14" s="16" t="s">
        <v>12234</v>
      </c>
      <c r="O14" s="23">
        <f>B6L207C1*B6L207C5</f>
        <v>1.4093384615384617</v>
      </c>
      <c r="P14" s="16" t="s">
        <v>12235</v>
      </c>
      <c r="Q14" s="23">
        <f>B3L841C3</f>
        <v>1.962167689161554</v>
      </c>
      <c r="R14" s="16" t="s">
        <v>12236</v>
      </c>
      <c r="S14" s="23">
        <f>B6L207C6*B6L207C7</f>
        <v>2.7653583923234231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1.5209471157778829</v>
      </c>
      <c r="X14" s="16" t="s">
        <v>12239</v>
      </c>
      <c r="Y14" s="23">
        <f>IF(_xlfn.SINGLE(B6L216C10)=0,0,B6L207C10/_xlfn.SINGLE(B6L216C10))</f>
        <v>1.1762981363983795E-3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0.14738728000000001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0.22108092000000001</v>
      </c>
      <c r="AH14" s="16" t="s">
        <v>12244</v>
      </c>
      <c r="AI14" s="23">
        <f>IF(_xlfn.SINGLE(B6L216C15)=0,0,B6L207C15/_xlfn.SINGLE(B6L216C15))</f>
        <v>2.1292456662587059E-3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0.19329986000000002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0.231959832</v>
      </c>
      <c r="AR14" s="16" t="s">
        <v>12249</v>
      </c>
      <c r="AS14" s="23">
        <f>IF(_xlfn.SINGLE(B6L216C20)=0,0,B6L207C20/_xlfn.SINGLE(B6L216C20))</f>
        <v>2.084672930965151E-3</v>
      </c>
      <c r="AT14" s="16" t="s">
        <v>12250</v>
      </c>
      <c r="AU14" s="17">
        <f>A1L242C3</f>
        <v>1919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9.5950000000000006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2.3987500000000002</v>
      </c>
      <c r="BD14" s="16" t="s">
        <v>12255</v>
      </c>
      <c r="BE14" s="23">
        <f>IF(_xlfn.SINGLE(B6L216C26)=0,0,B6L207C26/_xlfn.SINGLE(B6L216C26))</f>
        <v>2.6280795024863357E-3</v>
      </c>
      <c r="BF14" s="16" t="s">
        <v>12256</v>
      </c>
      <c r="BG14" s="23">
        <f>B6L207C3+B6L207C10+B6L207C15+B6L207C20+B6L207C26</f>
        <v>7.8067378677778834</v>
      </c>
      <c r="BH14" s="16" t="s">
        <v>12257</v>
      </c>
      <c r="BI14" s="17">
        <f>_xlfn.SINGLE(B6L218C3)*B6L207C4</f>
        <v>18.732341347012309</v>
      </c>
      <c r="BJ14" s="16" t="s">
        <v>12258</v>
      </c>
      <c r="BK14" s="17">
        <f>_xlfn.SINGLE(B6L218C10)*B6L207C11</f>
        <v>8.2967095350917752</v>
      </c>
      <c r="BL14" s="16" t="s">
        <v>12259</v>
      </c>
      <c r="BM14" s="17">
        <f>_xlfn.SINGLE(B6L218C15)*B6L207C16</f>
        <v>1.2059881359206528</v>
      </c>
      <c r="BN14" s="16" t="s">
        <v>12260</v>
      </c>
      <c r="BO14" s="17">
        <f>_xlfn.SINGLE(B6L218C20)*B6L207C21</f>
        <v>1.2653321933079875</v>
      </c>
      <c r="BP14" s="16" t="s">
        <v>12261</v>
      </c>
      <c r="BQ14" s="17">
        <f>_xlfn.SINGLE(B6L218C26)*B6L207C27</f>
        <v>13.085091382104189</v>
      </c>
      <c r="BR14" s="16" t="s">
        <v>12262</v>
      </c>
      <c r="BS14" s="15">
        <f>B6L207C29+B6L207C30+B6L207C31+B6L207C32+B6L207C33</f>
        <v>42.585462593436915</v>
      </c>
      <c r="BT14" s="16" t="s">
        <v>12263</v>
      </c>
      <c r="BU14" s="23">
        <f>IF(B6L207C3=0,0,B6L207C29/B6L207C3)</f>
        <v>5.4549625355306661</v>
      </c>
      <c r="BV14" s="16" t="s">
        <v>12264</v>
      </c>
      <c r="BW14" s="23">
        <f>IF(B6L207C8=0,0,B6L207C30/B6L207C8)</f>
        <v>3.0002293945418672</v>
      </c>
      <c r="BX14" s="16" t="s">
        <v>12265</v>
      </c>
      <c r="BY14" s="23">
        <f>IF(B6L207C13=0,0,B6L207C31/B6L207C13)</f>
        <v>8.1824438032960014</v>
      </c>
      <c r="BZ14" s="16" t="s">
        <v>12266</v>
      </c>
      <c r="CA14" s="23">
        <f>IF(B6L207C18=0,0,B6L207C32/B6L207C18)</f>
        <v>6.5459550426368001</v>
      </c>
      <c r="CB14" s="16" t="s">
        <v>12267</v>
      </c>
      <c r="CC14" s="23">
        <f>IF(B6L207C24=0,0,B6L207C33/B6L207C24)</f>
        <v>1.3637406338826668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65.825999999999993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131.65199999999999</v>
      </c>
      <c r="J15" s="16" t="s">
        <v>12271</v>
      </c>
      <c r="K15" s="23">
        <f>IF(_xlfn.SINGLE(B6L216C3)=0,0,B6L208C3/_xlfn.SINGLE(B6L216C3))</f>
        <v>7.9921770736000042E-2</v>
      </c>
      <c r="L15" s="16" t="s">
        <v>12272</v>
      </c>
      <c r="M15" s="23">
        <f>A1L548C9</f>
        <v>4.01730375015073</v>
      </c>
      <c r="N15" s="16" t="s">
        <v>12273</v>
      </c>
      <c r="O15" s="23">
        <f>B6L208C1*B6L208C5</f>
        <v>264.44303665742194</v>
      </c>
      <c r="P15" s="16" t="s">
        <v>12274</v>
      </c>
      <c r="Q15" s="23">
        <f>B3L842C3</f>
        <v>1.8930695928385792</v>
      </c>
      <c r="R15" s="16" t="s">
        <v>12275</v>
      </c>
      <c r="S15" s="23">
        <f>B6L208C6*B6L208C7</f>
        <v>500.60907173406326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275.33498945373481</v>
      </c>
      <c r="X15" s="16" t="s">
        <v>12278</v>
      </c>
      <c r="Y15" s="23">
        <f>IF(_xlfn.SINGLE(B6L216C10)=0,0,B6L208C10/_xlfn.SINGLE(B6L216C10))</f>
        <v>0.21294365308293478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5.6505038399999998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8.4757557600000002</v>
      </c>
      <c r="AH15" s="16" t="s">
        <v>12283</v>
      </c>
      <c r="AI15" s="23">
        <f>IF(_xlfn.SINGLE(B6L216C15)=0,0,B6L208C15/_xlfn.SINGLE(B6L216C15))</f>
        <v>8.1630591279642145E-2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7.4106910799999994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8.8928292959999986</v>
      </c>
      <c r="AR15" s="16" t="s">
        <v>12288</v>
      </c>
      <c r="AS15" s="23">
        <f>IF(_xlfn.SINGLE(B6L216C20)=0,0,B6L208C20/_xlfn.SINGLE(B6L216C20))</f>
        <v>7.9921770736000014E-2</v>
      </c>
      <c r="AT15" s="16" t="s">
        <v>12289</v>
      </c>
      <c r="AU15" s="17">
        <f>A1L243C3</f>
        <v>65557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327.78500000000003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81.946250000000006</v>
      </c>
      <c r="BD15" s="16" t="s">
        <v>12294</v>
      </c>
      <c r="BE15" s="23">
        <f>IF(_xlfn.SINGLE(B6L216C26)=0,0,B6L208C26/_xlfn.SINGLE(B6L216C26))</f>
        <v>8.9780619043510534E-2</v>
      </c>
      <c r="BF15" s="16" t="s">
        <v>12295</v>
      </c>
      <c r="BG15" s="23">
        <f>B6L208C3+B6L208C10+B6L208C15+B6L208C20+B6L208C26</f>
        <v>506.30182450973484</v>
      </c>
      <c r="BH15" s="16" t="s">
        <v>12296</v>
      </c>
      <c r="BI15" s="17">
        <f>_xlfn.SINGLE(B6L218C3)*B6L208C4</f>
        <v>718.15672772768323</v>
      </c>
      <c r="BJ15" s="16" t="s">
        <v>12297</v>
      </c>
      <c r="BK15" s="17">
        <f>_xlfn.SINGLE(B6L218C10)*B6L208C11</f>
        <v>1501.9420521908548</v>
      </c>
      <c r="BL15" s="16" t="s">
        <v>12298</v>
      </c>
      <c r="BM15" s="17">
        <f>_xlfn.SINGLE(B6L218C15)*B6L208C16</f>
        <v>46.234930131108264</v>
      </c>
      <c r="BN15" s="16" t="s">
        <v>12299</v>
      </c>
      <c r="BO15" s="17">
        <f>_xlfn.SINGLE(B6L218C20)*B6L208C21</f>
        <v>48.510050644549551</v>
      </c>
      <c r="BP15" s="16" t="s">
        <v>12300</v>
      </c>
      <c r="BQ15" s="17">
        <f>_xlfn.SINGLE(B6L218C26)*B6L208C27</f>
        <v>447.01372367722996</v>
      </c>
      <c r="BR15" s="16" t="s">
        <v>12301</v>
      </c>
      <c r="BS15" s="15">
        <f>B6L208C29+B6L208C30+B6L208C31+B6L208C32+B6L208C33</f>
        <v>2761.8574843714259</v>
      </c>
      <c r="BT15" s="16" t="s">
        <v>12302</v>
      </c>
      <c r="BU15" s="23">
        <f>IF(B6L208C3=0,0,B6L208C29/B6L208C3)</f>
        <v>5.4549625355306661</v>
      </c>
      <c r="BV15" s="16" t="s">
        <v>12303</v>
      </c>
      <c r="BW15" s="23">
        <f>IF(B6L208C8=0,0,B6L208C30/B6L208C8)</f>
        <v>3.0002293945418672</v>
      </c>
      <c r="BX15" s="16" t="s">
        <v>12304</v>
      </c>
      <c r="BY15" s="23">
        <f>IF(B6L208C13=0,0,B6L208C31/B6L208C13)</f>
        <v>8.1824438032960014</v>
      </c>
      <c r="BZ15" s="16" t="s">
        <v>12305</v>
      </c>
      <c r="CA15" s="23">
        <f>IF(B6L208C18=0,0,B6L208C32/B6L208C18)</f>
        <v>6.5459550426368001</v>
      </c>
      <c r="CB15" s="16" t="s">
        <v>12306</v>
      </c>
      <c r="CC15" s="23">
        <f>IF(B6L208C24=0,0,B6L208C33/B6L208C24)</f>
        <v>1.3637406338826668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15">
        <f>A1L356C3</f>
        <v>0</v>
      </c>
      <c r="F16" s="16" t="s">
        <v>12308</v>
      </c>
      <c r="G16" s="24">
        <f>A1L509C5</f>
        <v>2</v>
      </c>
      <c r="H16" s="16" t="s">
        <v>12309</v>
      </c>
      <c r="I16" s="15">
        <f>B6L209C1*B6L209C2</f>
        <v>0</v>
      </c>
      <c r="J16" s="16" t="s">
        <v>12310</v>
      </c>
      <c r="K16" s="23">
        <f>IF(_xlfn.SINGLE(B6L216C3)=0,0,B6L209C3/_xlfn.SINGLE(B6L216C3))</f>
        <v>0</v>
      </c>
      <c r="L16" s="16" t="s">
        <v>12311</v>
      </c>
      <c r="M16" s="23">
        <f>A1L549C9</f>
        <v>1.6553664065565195</v>
      </c>
      <c r="N16" s="16" t="s">
        <v>12312</v>
      </c>
      <c r="O16" s="23">
        <f>B6L209C1*B6L209C5</f>
        <v>0</v>
      </c>
      <c r="P16" s="16" t="s">
        <v>12313</v>
      </c>
      <c r="Q16" s="23">
        <f>B3L843C3</f>
        <v>0</v>
      </c>
      <c r="R16" s="16" t="s">
        <v>12314</v>
      </c>
      <c r="S16" s="17">
        <f>B6L209C6*B6L209C7</f>
        <v>0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0</v>
      </c>
      <c r="X16" s="16" t="s">
        <v>12317</v>
      </c>
      <c r="Y16" s="23">
        <f>IF(_xlfn.SINGLE(B6L216C10)=0,0,B6L209C10/_xlfn.SINGLE(B6L216C10))</f>
        <v>0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</v>
      </c>
      <c r="AD16" s="16" t="s">
        <v>12320</v>
      </c>
      <c r="AE16" s="23">
        <f>A1L509C8</f>
        <v>1.5</v>
      </c>
      <c r="AF16" s="16" t="s">
        <v>12321</v>
      </c>
      <c r="AG16" s="17">
        <f>B6L209C13*B6L209C14</f>
        <v>0</v>
      </c>
      <c r="AH16" s="16" t="s">
        <v>12322</v>
      </c>
      <c r="AI16" s="23">
        <f>IF(_xlfn.SINGLE(B6L216C15)=0,0,B6L209C15/_xlfn.SINGLE(B6L216C15))</f>
        <v>0</v>
      </c>
      <c r="AJ16" s="16" t="s">
        <v>12323</v>
      </c>
      <c r="AK16" s="23">
        <f>A1L529C14</f>
        <v>5.629E-2</v>
      </c>
      <c r="AL16" s="16" t="s">
        <v>12324</v>
      </c>
      <c r="AM16" s="17">
        <f>B6L209C3*B6L209C17</f>
        <v>0</v>
      </c>
      <c r="AN16" s="16" t="s">
        <v>12325</v>
      </c>
      <c r="AO16" s="23">
        <f>A1L509C9</f>
        <v>1.2</v>
      </c>
      <c r="AP16" s="16" t="s">
        <v>12326</v>
      </c>
      <c r="AQ16" s="17">
        <f>B6L209C18*B6L209C19</f>
        <v>0</v>
      </c>
      <c r="AR16" s="16" t="s">
        <v>12327</v>
      </c>
      <c r="AS16" s="23">
        <f>IF(_xlfn.SINGLE(B6L216C20)=0,0,B6L209C20/_xlfn.SINGLE(B6L216C20))</f>
        <v>0</v>
      </c>
      <c r="AT16" s="16" t="s">
        <v>12328</v>
      </c>
      <c r="AU16" s="17">
        <f>A1L244C3</f>
        <v>0</v>
      </c>
      <c r="AV16" s="16" t="s">
        <v>12329</v>
      </c>
      <c r="AW16" s="17">
        <f>A1L569C1</f>
        <v>200</v>
      </c>
      <c r="AX16" s="16" t="s">
        <v>12330</v>
      </c>
      <c r="AY16" s="17">
        <f>IF(B6L209C23=0,0,B6L209C22/B6L209C23)</f>
        <v>0</v>
      </c>
      <c r="AZ16" s="16" t="s">
        <v>12331</v>
      </c>
      <c r="BA16" s="23">
        <f>A1L509C10</f>
        <v>0.25</v>
      </c>
      <c r="BB16" s="16" t="s">
        <v>12332</v>
      </c>
      <c r="BC16" s="17">
        <f>B6L209C24*B6L209C25</f>
        <v>0</v>
      </c>
      <c r="BD16" s="16" t="s">
        <v>12333</v>
      </c>
      <c r="BE16" s="23">
        <f>IF(_xlfn.SINGLE(B6L216C26)=0,0,B6L209C26/_xlfn.SINGLE(B6L216C26))</f>
        <v>0</v>
      </c>
      <c r="BF16" s="16" t="s">
        <v>12334</v>
      </c>
      <c r="BG16" s="17">
        <f>B6L209C3+B6L209C10+B6L209C15+B6L209C20+B6L209C26</f>
        <v>0</v>
      </c>
      <c r="BH16" s="16" t="s">
        <v>12335</v>
      </c>
      <c r="BI16" s="17">
        <f>_xlfn.SINGLE(B6L218C3)*B6L209C4</f>
        <v>0</v>
      </c>
      <c r="BJ16" s="16" t="s">
        <v>12336</v>
      </c>
      <c r="BK16" s="17">
        <f>_xlfn.SINGLE(B6L218C10)*B6L209C11</f>
        <v>0</v>
      </c>
      <c r="BL16" s="16" t="s">
        <v>12337</v>
      </c>
      <c r="BM16" s="17">
        <f>_xlfn.SINGLE(B6L218C15)*B6L209C16</f>
        <v>0</v>
      </c>
      <c r="BN16" s="16" t="s">
        <v>12338</v>
      </c>
      <c r="BO16" s="17">
        <f>_xlfn.SINGLE(B6L218C20)*B6L209C21</f>
        <v>0</v>
      </c>
      <c r="BP16" s="16" t="s">
        <v>12339</v>
      </c>
      <c r="BQ16" s="17">
        <f>_xlfn.SINGLE(B6L218C26)*B6L209C27</f>
        <v>0</v>
      </c>
      <c r="BR16" s="16" t="s">
        <v>12340</v>
      </c>
      <c r="BS16" s="15">
        <f>B6L209C29+B6L209C30+B6L209C31+B6L209C32+B6L209C33</f>
        <v>0</v>
      </c>
      <c r="BT16" s="16" t="s">
        <v>12341</v>
      </c>
      <c r="BU16" s="23">
        <f>IF(B6L209C3=0,0,B6L209C29/B6L209C3)</f>
        <v>0</v>
      </c>
      <c r="BV16" s="16" t="s">
        <v>12342</v>
      </c>
      <c r="BW16" s="23">
        <f>IF(B6L209C8=0,0,B6L209C30/B6L209C8)</f>
        <v>0</v>
      </c>
      <c r="BX16" s="16" t="s">
        <v>12343</v>
      </c>
      <c r="BY16" s="23">
        <f>IF(B6L209C13=0,0,B6L209C31/B6L209C13)</f>
        <v>0</v>
      </c>
      <c r="BZ16" s="16" t="s">
        <v>12344</v>
      </c>
      <c r="CA16" s="23">
        <f>IF(B6L209C18=0,0,B6L209C32/B6L209C18)</f>
        <v>0</v>
      </c>
      <c r="CB16" s="16" t="s">
        <v>12345</v>
      </c>
      <c r="CC16" s="23">
        <f>IF(B6L209C24=0,0,B6L209C33/B6L209C24)</f>
        <v>0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2E-3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4.0000000000000001E-3</v>
      </c>
      <c r="J17" s="16" t="s">
        <v>12349</v>
      </c>
      <c r="K17" s="23">
        <f>IF(_xlfn.SINGLE(B6L216C3)=0,0,B6L210C3/_xlfn.SINGLE(B6L216C3))</f>
        <v>2.4282736528423436E-6</v>
      </c>
      <c r="L17" s="16" t="s">
        <v>12350</v>
      </c>
      <c r="M17" s="23">
        <f>A1L550C9</f>
        <v>1.6553664065565195</v>
      </c>
      <c r="N17" s="16" t="s">
        <v>12351</v>
      </c>
      <c r="O17" s="23">
        <f>B6L210C1*B6L210C5</f>
        <v>3.310732813113039E-3</v>
      </c>
      <c r="P17" s="16" t="s">
        <v>12352</v>
      </c>
      <c r="Q17" s="23">
        <f>B3L844C3</f>
        <v>0</v>
      </c>
      <c r="R17" s="16" t="s">
        <v>12353</v>
      </c>
      <c r="S17" s="17">
        <f>B6L210C6*B6L210C7</f>
        <v>0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0</v>
      </c>
      <c r="X17" s="16" t="s">
        <v>12356</v>
      </c>
      <c r="Y17" s="23">
        <f>IF(_xlfn.SINGLE(B6L216C10)=0,0,B6L210C10/_xlfn.SINGLE(B6L216C10))</f>
        <v>0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1.7168000000000001E-4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2.5752000000000001E-4</v>
      </c>
      <c r="AH17" s="16" t="s">
        <v>12361</v>
      </c>
      <c r="AI17" s="23">
        <f>IF(_xlfn.SINGLE(B6L216C15)=0,0,B6L210C15/_xlfn.SINGLE(B6L216C15))</f>
        <v>2.4801929717631983E-6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2.2515999999999999E-4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2.7019199999999999E-4</v>
      </c>
      <c r="AR17" s="16" t="s">
        <v>12366</v>
      </c>
      <c r="AS17" s="23">
        <f>IF(_xlfn.SINGLE(B6L216C20)=0,0,B6L210C20/_xlfn.SINGLE(B6L216C20))</f>
        <v>2.4282736528423423E-6</v>
      </c>
      <c r="AT17" s="16" t="s">
        <v>12367</v>
      </c>
      <c r="AU17" s="17">
        <f>A1L245C3</f>
        <v>1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5.0000000000000001E-3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1.25E-3</v>
      </c>
      <c r="BD17" s="16" t="s">
        <v>12372</v>
      </c>
      <c r="BE17" s="23">
        <f>IF(_xlfn.SINGLE(B6L216C26)=0,0,B6L210C26/_xlfn.SINGLE(B6L216C26))</f>
        <v>1.3695046912383197E-6</v>
      </c>
      <c r="BF17" s="16" t="s">
        <v>12373</v>
      </c>
      <c r="BG17" s="17">
        <f>B6L210C3+B6L210C10+B6L210C15+B6L210C20+B6L210C26</f>
        <v>5.777712E-3</v>
      </c>
      <c r="BH17" s="16" t="s">
        <v>12374</v>
      </c>
      <c r="BI17" s="17">
        <f>_xlfn.SINGLE(B6L218C3)*B6L210C4</f>
        <v>2.181985014212267E-2</v>
      </c>
      <c r="BJ17" s="16" t="s">
        <v>12375</v>
      </c>
      <c r="BK17" s="17">
        <f>_xlfn.SINGLE(B6L218C10)*B6L210C11</f>
        <v>0</v>
      </c>
      <c r="BL17" s="16" t="s">
        <v>12376</v>
      </c>
      <c r="BM17" s="17">
        <f>_xlfn.SINGLE(B6L218C15)*B6L210C16</f>
        <v>1.4047619521498577E-3</v>
      </c>
      <c r="BN17" s="16" t="s">
        <v>12377</v>
      </c>
      <c r="BO17" s="17">
        <f>_xlfn.SINGLE(B6L218C20)*B6L210C21</f>
        <v>1.4738872374001019E-3</v>
      </c>
      <c r="BP17" s="16" t="s">
        <v>12378</v>
      </c>
      <c r="BQ17" s="17">
        <f>_xlfn.SINGLE(B6L218C26)*B6L210C27</f>
        <v>6.8187031694133329E-3</v>
      </c>
      <c r="BR17" s="16" t="s">
        <v>12379</v>
      </c>
      <c r="BS17" s="15">
        <f>B6L210C29+B6L210C30+B6L210C31+B6L210C32+B6L210C33</f>
        <v>3.1517202501085959E-2</v>
      </c>
      <c r="BT17" s="16" t="s">
        <v>12380</v>
      </c>
      <c r="BU17" s="23">
        <f>IF(B6L210C3=0,0,B6L210C29/B6L210C3)</f>
        <v>5.454962535530667</v>
      </c>
      <c r="BV17" s="16" t="s">
        <v>12381</v>
      </c>
      <c r="BW17" s="23">
        <f>IF(B6L210C8=0,0,B6L210C30/B6L210C8)</f>
        <v>0</v>
      </c>
      <c r="BX17" s="16" t="s">
        <v>12382</v>
      </c>
      <c r="BY17" s="23">
        <f>IF(B6L210C13=0,0,B6L210C31/B6L210C13)</f>
        <v>8.1824438032960014</v>
      </c>
      <c r="BZ17" s="16" t="s">
        <v>12383</v>
      </c>
      <c r="CA17" s="23">
        <f>IF(B6L210C18=0,0,B6L210C32/B6L210C18)</f>
        <v>6.5459550426368001</v>
      </c>
      <c r="CB17" s="16" t="s">
        <v>12384</v>
      </c>
      <c r="CC17" s="23">
        <f>IF(B6L210C24=0,0,B6L210C33/B6L210C24)</f>
        <v>1.3637406338826665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125.907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125.907</v>
      </c>
      <c r="J18" s="16" t="s">
        <v>12388</v>
      </c>
      <c r="K18" s="23">
        <f>IF(_xlfn.SINGLE(B6L216C3)=0,0,B6L211C3/_xlfn.SINGLE(B6L216C3))</f>
        <v>7.6434162702105235E-2</v>
      </c>
      <c r="L18" s="16" t="s">
        <v>12389</v>
      </c>
      <c r="M18" s="23">
        <f>A1L551C9</f>
        <v>2.1492797014183376</v>
      </c>
      <c r="N18" s="16" t="s">
        <v>12390</v>
      </c>
      <c r="O18" s="23">
        <f>B6L211C1*B6L211C5</f>
        <v>270.6093593664786</v>
      </c>
      <c r="P18" s="16" t="s">
        <v>12391</v>
      </c>
      <c r="Q18" s="23">
        <f>B3L845C3</f>
        <v>1.0297814736027848</v>
      </c>
      <c r="R18" s="16" t="s">
        <v>12392</v>
      </c>
      <c r="S18" s="23">
        <f>B6L211C6*B6L211C7</f>
        <v>278.66850485911789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153.26767767251485</v>
      </c>
      <c r="X18" s="16" t="s">
        <v>12395</v>
      </c>
      <c r="Y18" s="23">
        <f>IF(_xlfn.SINGLE(B6L216C10)=0,0,B6L211C10/_xlfn.SINGLE(B6L216C10))</f>
        <v>0.11853698379517874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4.1121226200000001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6.1681839299999996</v>
      </c>
      <c r="AH18" s="16" t="s">
        <v>12400</v>
      </c>
      <c r="AI18" s="23">
        <f>IF(_xlfn.SINGLE(B6L216C15)=0,0,B6L211C15/_xlfn.SINGLE(B6L216C15))</f>
        <v>5.9406207019760411E-2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7.0873050299999996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8.5047660359999995</v>
      </c>
      <c r="AR18" s="16" t="s">
        <v>12405</v>
      </c>
      <c r="AS18" s="23">
        <f>IF(_xlfn.SINGLE(B6L216C20)=0,0,B6L211C20/_xlfn.SINGLE(B6L216C20))</f>
        <v>7.6434162702105207E-2</v>
      </c>
      <c r="AT18" s="16" t="s">
        <v>12406</v>
      </c>
      <c r="AU18" s="17">
        <f>A1L246C3</f>
        <v>58575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292.875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73.21875</v>
      </c>
      <c r="BD18" s="16" t="s">
        <v>12411</v>
      </c>
      <c r="BE18" s="23">
        <f>IF(_xlfn.SINGLE(B6L216C26)=0,0,B6L211C26/_xlfn.SINGLE(B6L216C26))</f>
        <v>8.0218737289284581E-2</v>
      </c>
      <c r="BF18" s="16" t="s">
        <v>12412</v>
      </c>
      <c r="BG18" s="23">
        <f>B6L211C3+B6L211C10+B6L211C15+B6L211C20+B6L211C26</f>
        <v>367.06637763851484</v>
      </c>
      <c r="BH18" s="16" t="s">
        <v>12413</v>
      </c>
      <c r="BI18" s="17">
        <f>_xlfn.SINGLE(B6L218C3)*B6L211C4</f>
        <v>686.81796796105971</v>
      </c>
      <c r="BJ18" s="16" t="s">
        <v>12414</v>
      </c>
      <c r="BK18" s="17">
        <f>_xlfn.SINGLE(B6L218C10)*B6L211C11</f>
        <v>836.06943961135869</v>
      </c>
      <c r="BL18" s="16" t="s">
        <v>12415</v>
      </c>
      <c r="BM18" s="17">
        <f>_xlfn.SINGLE(B6L218C15)*B6L211C16</f>
        <v>33.647212250412316</v>
      </c>
      <c r="BN18" s="16" t="s">
        <v>12416</v>
      </c>
      <c r="BO18" s="17">
        <f>_xlfn.SINGLE(B6L218C20)*B6L211C21</f>
        <v>46.393180099833657</v>
      </c>
      <c r="BP18" s="16" t="s">
        <v>12417</v>
      </c>
      <c r="BQ18" s="17">
        <f>_xlfn.SINGLE(B6L218C26)*B6L211C27</f>
        <v>399.40553814838603</v>
      </c>
      <c r="BR18" s="16" t="s">
        <v>12418</v>
      </c>
      <c r="BS18" s="15">
        <f>B6L211C29+B6L211C30+B6L211C31+B6L211C32+B6L211C33</f>
        <v>2002.3333380710505</v>
      </c>
      <c r="BT18" s="16" t="s">
        <v>12419</v>
      </c>
      <c r="BU18" s="23">
        <f>IF(B6L211C3=0,0,B6L211C29/B6L211C3)</f>
        <v>5.454962535530667</v>
      </c>
      <c r="BV18" s="16" t="s">
        <v>12420</v>
      </c>
      <c r="BW18" s="23">
        <f>IF(B6L211C8=0,0,B6L211C30/B6L211C8)</f>
        <v>3.0002293945418672</v>
      </c>
      <c r="BX18" s="16" t="s">
        <v>12421</v>
      </c>
      <c r="BY18" s="23">
        <f>IF(B6L211C13=0,0,B6L211C31/B6L211C13)</f>
        <v>8.1824438032960014</v>
      </c>
      <c r="BZ18" s="16" t="s">
        <v>12422</v>
      </c>
      <c r="CA18" s="23">
        <f>IF(B6L211C18=0,0,B6L211C32/B6L211C18)</f>
        <v>6.5459550426368001</v>
      </c>
      <c r="CB18" s="16" t="s">
        <v>12423</v>
      </c>
      <c r="CC18" s="23">
        <f>IF(B6L211C24=0,0,B6L211C33/B6L211C24)</f>
        <v>1.3637406338826668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5.8580000000000005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11.716000000000001</v>
      </c>
      <c r="J19" s="16" t="s">
        <v>12427</v>
      </c>
      <c r="K19" s="23">
        <f>IF(_xlfn.SINGLE(B6L216C3)=0,0,B6L212C3/_xlfn.SINGLE(B6L216C3))</f>
        <v>7.1124135291752251E-3</v>
      </c>
      <c r="L19" s="16" t="s">
        <v>12428</v>
      </c>
      <c r="M19" s="23">
        <f>A1L552C9</f>
        <v>5.1543887147335425</v>
      </c>
      <c r="N19" s="16" t="s">
        <v>12429</v>
      </c>
      <c r="O19" s="23">
        <f>B6L212C1*B6L212C5</f>
        <v>30.194409090909094</v>
      </c>
      <c r="P19" s="16" t="s">
        <v>12430</v>
      </c>
      <c r="Q19" s="23">
        <f>B3L846C3</f>
        <v>1.4439547078045445</v>
      </c>
      <c r="R19" s="16" t="s">
        <v>12431</v>
      </c>
      <c r="S19" s="23">
        <f>B6L212C6*B6L212C7</f>
        <v>43.599359156194524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23.979647535906992</v>
      </c>
      <c r="X19" s="16" t="s">
        <v>12434</v>
      </c>
      <c r="Y19" s="23">
        <f>IF(_xlfn.SINGLE(B6L216C10)=0,0,B6L212C10/_xlfn.SINGLE(B6L216C10))</f>
        <v>1.8545822149477503E-2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0.50285072000000008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0.75427608000000013</v>
      </c>
      <c r="AH19" s="16" t="s">
        <v>12439</v>
      </c>
      <c r="AI19" s="23">
        <f>IF(_xlfn.SINGLE(B6L216C15)=0,0,B6L212C15/_xlfn.SINGLE(B6L216C15))</f>
        <v>7.264485214294408E-3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0.6594936400000001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0.79139236800000012</v>
      </c>
      <c r="AR19" s="16" t="s">
        <v>12444</v>
      </c>
      <c r="AS19" s="23">
        <f>IF(_xlfn.SINGLE(B6L216C20)=0,0,B6L212C20/_xlfn.SINGLE(B6L216C20))</f>
        <v>7.1124135291752225E-3</v>
      </c>
      <c r="AT19" s="16" t="s">
        <v>12445</v>
      </c>
      <c r="AU19" s="17">
        <f>A1L247C3</f>
        <v>19001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95.004999999999995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23.751249999999999</v>
      </c>
      <c r="BD19" s="16" t="s">
        <v>12450</v>
      </c>
      <c r="BE19" s="23">
        <f>IF(_xlfn.SINGLE(B6L216C26)=0,0,B6L212C26/_xlfn.SINGLE(B6L216C26))</f>
        <v>2.6021958638219312E-2</v>
      </c>
      <c r="BF19" s="16" t="s">
        <v>12451</v>
      </c>
      <c r="BG19" s="23">
        <f>B6L212C3+B6L212C10+B6L212C15+B6L212C20+B6L212C26</f>
        <v>60.992565983906985</v>
      </c>
      <c r="BH19" s="16" t="s">
        <v>12452</v>
      </c>
      <c r="BI19" s="17">
        <f>_xlfn.SINGLE(B6L218C3)*B6L212C4</f>
        <v>63.910341066277304</v>
      </c>
      <c r="BJ19" s="16" t="s">
        <v>12453</v>
      </c>
      <c r="BK19" s="17">
        <f>_xlfn.SINGLE(B6L218C10)*B6L212C11</f>
        <v>130.80807892360292</v>
      </c>
      <c r="BL19" s="16" t="s">
        <v>12454</v>
      </c>
      <c r="BM19" s="17">
        <f>_xlfn.SINGLE(B6L218C15)*B6L212C16</f>
        <v>4.1145477578469336</v>
      </c>
      <c r="BN19" s="16" t="s">
        <v>12455</v>
      </c>
      <c r="BO19" s="17">
        <f>_xlfn.SINGLE(B6L218C20)*B6L212C21</f>
        <v>4.3170157183448987</v>
      </c>
      <c r="BP19" s="16" t="s">
        <v>12456</v>
      </c>
      <c r="BQ19" s="17">
        <f>_xlfn.SINGLE(B6L218C26)*B6L212C27</f>
        <v>129.56217892202275</v>
      </c>
      <c r="BR19" s="16" t="s">
        <v>12457</v>
      </c>
      <c r="BS19" s="15">
        <f>B6L212C29+B6L212C30+B6L212C31+B6L212C32+B6L212C33</f>
        <v>332.71216238809484</v>
      </c>
      <c r="BT19" s="16" t="s">
        <v>12458</v>
      </c>
      <c r="BU19" s="23">
        <f>IF(B6L212C3=0,0,B6L212C29/B6L212C3)</f>
        <v>5.454962535530667</v>
      </c>
      <c r="BV19" s="16" t="s">
        <v>12459</v>
      </c>
      <c r="BW19" s="23">
        <f>IF(B6L212C8=0,0,B6L212C30/B6L212C8)</f>
        <v>3.0002293945418677</v>
      </c>
      <c r="BX19" s="16" t="s">
        <v>12460</v>
      </c>
      <c r="BY19" s="23">
        <f>IF(B6L212C13=0,0,B6L212C31/B6L212C13)</f>
        <v>8.1824438032960014</v>
      </c>
      <c r="BZ19" s="16" t="s">
        <v>12461</v>
      </c>
      <c r="CA19" s="23">
        <f>IF(B6L212C18=0,0,B6L212C32/B6L212C18)</f>
        <v>6.5459550426367992</v>
      </c>
      <c r="CB19" s="16" t="s">
        <v>12462</v>
      </c>
      <c r="CC19" s="23">
        <f>IF(B6L212C24=0,0,B6L212C33/B6L212C24)</f>
        <v>1.3637406338826668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7.0000000000000001E-3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1.4E-2</v>
      </c>
      <c r="J20" s="16" t="s">
        <v>12466</v>
      </c>
      <c r="K20" s="23">
        <f>IF(_xlfn.SINGLE(B6L216C3)=0,0,B6L213C3/_xlfn.SINGLE(B6L216C3))</f>
        <v>8.4989577849482022E-6</v>
      </c>
      <c r="L20" s="16" t="s">
        <v>12467</v>
      </c>
      <c r="M20" s="23">
        <f>A1L553C9</f>
        <v>1.6553664065565195</v>
      </c>
      <c r="N20" s="16" t="s">
        <v>12468</v>
      </c>
      <c r="O20" s="23">
        <f>B6L213C1*B6L213C5</f>
        <v>1.1587564845895636E-2</v>
      </c>
      <c r="P20" s="16" t="s">
        <v>12469</v>
      </c>
      <c r="Q20" s="23">
        <f>B3L847C3</f>
        <v>1.2777777777777777</v>
      </c>
      <c r="R20" s="16" t="s">
        <v>12470</v>
      </c>
      <c r="S20" s="17">
        <f>B6L213C6*B6L213C7</f>
        <v>1.4806332858644423E-2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8.1434830722544333E-3</v>
      </c>
      <c r="X20" s="16" t="s">
        <v>12473</v>
      </c>
      <c r="Y20" s="23">
        <f>IF(_xlfn.SINGLE(B6L216C10)=0,0,B6L213C10/_xlfn.SINGLE(B6L216C10))</f>
        <v>6.2981571563620152E-6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6.0088000000000003E-4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9.0132000000000005E-4</v>
      </c>
      <c r="AH20" s="16" t="s">
        <v>12478</v>
      </c>
      <c r="AI20" s="23">
        <f>IF(_xlfn.SINGLE(B6L216C15)=0,0,B6L213C15/_xlfn.SINGLE(B6L216C15))</f>
        <v>8.6806754011711936E-6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7.8806000000000004E-4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9.4567200000000005E-4</v>
      </c>
      <c r="AR20" s="16" t="s">
        <v>12483</v>
      </c>
      <c r="AS20" s="23">
        <f>IF(_xlfn.SINGLE(B6L216C20)=0,0,B6L213C20/_xlfn.SINGLE(B6L216C20))</f>
        <v>8.4989577849481988E-6</v>
      </c>
      <c r="AT20" s="16" t="s">
        <v>12484</v>
      </c>
      <c r="AU20" s="17">
        <f>A1L248C3</f>
        <v>46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0.23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5.7500000000000002E-2</v>
      </c>
      <c r="BD20" s="16" t="s">
        <v>12489</v>
      </c>
      <c r="BE20" s="23">
        <f>IF(_xlfn.SINGLE(B6L216C26)=0,0,B6L213C26/_xlfn.SINGLE(B6L216C26))</f>
        <v>6.2997215796962704E-5</v>
      </c>
      <c r="BF20" s="16" t="s">
        <v>12490</v>
      </c>
      <c r="BG20" s="17">
        <f>B6L213C3+B6L213C10+B6L213C15+B6L213C20+B6L213C26</f>
        <v>8.1490475072254431E-2</v>
      </c>
      <c r="BH20" s="16" t="s">
        <v>12491</v>
      </c>
      <c r="BI20" s="17">
        <f>_xlfn.SINGLE(B6L218C3)*B6L213C4</f>
        <v>7.636947549742934E-2</v>
      </c>
      <c r="BJ20" s="16" t="s">
        <v>12492</v>
      </c>
      <c r="BK20" s="17">
        <f>_xlfn.SINGLE(B6L218C10)*B6L213C11</f>
        <v>4.4422395067876111E-2</v>
      </c>
      <c r="BL20" s="16" t="s">
        <v>12493</v>
      </c>
      <c r="BM20" s="17">
        <f>_xlfn.SINGLE(B6L218C15)*B6L213C16</f>
        <v>4.9166668325245017E-3</v>
      </c>
      <c r="BN20" s="16" t="s">
        <v>12494</v>
      </c>
      <c r="BO20" s="17">
        <f>_xlfn.SINGLE(B6L218C20)*B6L213C21</f>
        <v>5.1586053309003567E-3</v>
      </c>
      <c r="BP20" s="16" t="s">
        <v>12495</v>
      </c>
      <c r="BQ20" s="17">
        <f>_xlfn.SINGLE(B6L218C26)*B6L213C27</f>
        <v>0.31366034579301333</v>
      </c>
      <c r="BR20" s="16" t="s">
        <v>12496</v>
      </c>
      <c r="BS20" s="15">
        <f>B6L213C29+B6L213C30+B6L213C31+B6L213C32+B6L213C33</f>
        <v>0.44452748852174362</v>
      </c>
      <c r="BT20" s="16" t="s">
        <v>12497</v>
      </c>
      <c r="BU20" s="23">
        <f>IF(B6L213C3=0,0,B6L213C29/B6L213C3)</f>
        <v>5.454962535530667</v>
      </c>
      <c r="BV20" s="16" t="s">
        <v>12498</v>
      </c>
      <c r="BW20" s="23">
        <f>IF(B6L213C8=0,0,B6L213C30/B6L213C8)</f>
        <v>3.0002293945418672</v>
      </c>
      <c r="BX20" s="16" t="s">
        <v>12499</v>
      </c>
      <c r="BY20" s="23">
        <f>IF(B6L213C13=0,0,B6L213C31/B6L213C13)</f>
        <v>8.1824438032960014</v>
      </c>
      <c r="BZ20" s="16" t="s">
        <v>12500</v>
      </c>
      <c r="CA20" s="23">
        <f>IF(B6L213C18=0,0,B6L213C32/B6L213C18)</f>
        <v>6.5459550426368001</v>
      </c>
      <c r="CB20" s="16" t="s">
        <v>12501</v>
      </c>
      <c r="CC20" s="23">
        <f>IF(B6L213C24=0,0,B6L213C33/B6L213C24)</f>
        <v>1.3637406338826665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10.079000000000001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20.158000000000001</v>
      </c>
      <c r="J21" s="16" t="s">
        <v>12505</v>
      </c>
      <c r="K21" s="23">
        <f>IF(_xlfn.SINGLE(B6L216C3)=0,0,B6L214C3/_xlfn.SINGLE(B6L216C3))</f>
        <v>1.223728507349899E-2</v>
      </c>
      <c r="L21" s="16" t="s">
        <v>12506</v>
      </c>
      <c r="M21" s="23">
        <f>A1L554C9</f>
        <v>1.3030679198439439</v>
      </c>
      <c r="N21" s="16" t="s">
        <v>12507</v>
      </c>
      <c r="O21" s="23">
        <f>B6L214C1*B6L214C5</f>
        <v>13.133621564107111</v>
      </c>
      <c r="P21" s="16" t="s">
        <v>12508</v>
      </c>
      <c r="Q21" s="23">
        <f>B3L848C3</f>
        <v>1.9032961984610084</v>
      </c>
      <c r="R21" s="16" t="s">
        <v>12509</v>
      </c>
      <c r="S21" s="23">
        <f>B6L214C6*B6L214C7</f>
        <v>24.997171994990588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13.748444597244823</v>
      </c>
      <c r="X21" s="16" t="s">
        <v>12512</v>
      </c>
      <c r="Y21" s="23">
        <f>IF(_xlfn.SINGLE(B6L216C10)=0,0,B6L214C10/_xlfn.SINGLE(B6L216C10))</f>
        <v>1.0633025691918424E-2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0.86518136000000001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1.2977720399999999</v>
      </c>
      <c r="AH21" s="16" t="s">
        <v>12517</v>
      </c>
      <c r="AI21" s="23">
        <f>IF(_xlfn.SINGLE(B6L216C15)=0,0,B6L214C15/_xlfn.SINGLE(B6L216C15))</f>
        <v>1.2498932481200636E-2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1.1346938200000001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1.3616325840000001</v>
      </c>
      <c r="AR21" s="16" t="s">
        <v>12522</v>
      </c>
      <c r="AS21" s="23">
        <f>IF(_xlfn.SINGLE(B6L216C20)=0,0,B6L214C20/_xlfn.SINGLE(B6L216C20))</f>
        <v>1.2237285073498987E-2</v>
      </c>
      <c r="AT21" s="16" t="s">
        <v>12523</v>
      </c>
      <c r="AU21" s="17">
        <f>A1L249C3</f>
        <v>16572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82.86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20.715</v>
      </c>
      <c r="BD21" s="16" t="s">
        <v>12528</v>
      </c>
      <c r="BE21" s="23">
        <f>IF(_xlfn.SINGLE(B6L216C26)=0,0,B6L214C26/_xlfn.SINGLE(B6L216C26))</f>
        <v>2.2695431743201433E-2</v>
      </c>
      <c r="BF21" s="16" t="s">
        <v>12529</v>
      </c>
      <c r="BG21" s="23">
        <f>B6L214C3+B6L214C10+B6L214C15+B6L214C20+B6L214C26</f>
        <v>57.280849221244821</v>
      </c>
      <c r="BH21" s="16" t="s">
        <v>12530</v>
      </c>
      <c r="BI21" s="17">
        <f>_xlfn.SINGLE(B6L218C3)*B6L214C4</f>
        <v>109.96113479122718</v>
      </c>
      <c r="BJ21" s="16" t="s">
        <v>12531</v>
      </c>
      <c r="BK21" s="17">
        <f>_xlfn.SINGLE(B6L218C10)*B6L214C11</f>
        <v>74.997250199789519</v>
      </c>
      <c r="BL21" s="16" t="s">
        <v>12532</v>
      </c>
      <c r="BM21" s="17">
        <f>_xlfn.SINGLE(B6L218C15)*B6L214C16</f>
        <v>7.0792978578592063</v>
      </c>
      <c r="BN21" s="16" t="s">
        <v>12533</v>
      </c>
      <c r="BO21" s="17">
        <f>_xlfn.SINGLE(B6L218C20)*B6L214C21</f>
        <v>7.4276547328778149</v>
      </c>
      <c r="BP21" s="16" t="s">
        <v>12534</v>
      </c>
      <c r="BQ21" s="17">
        <f>_xlfn.SINGLE(B6L218C26)*B6L214C27</f>
        <v>112.99954892351775</v>
      </c>
      <c r="BR21" s="16" t="s">
        <v>12535</v>
      </c>
      <c r="BS21" s="15">
        <f>B6L214C29+B6L214C30+B6L214C31+B6L214C32+B6L214C33</f>
        <v>312.46488650527147</v>
      </c>
      <c r="BT21" s="16" t="s">
        <v>12536</v>
      </c>
      <c r="BU21" s="23">
        <f>IF(B6L214C3=0,0,B6L214C29/B6L214C3)</f>
        <v>5.4549625355306661</v>
      </c>
      <c r="BV21" s="16" t="s">
        <v>12537</v>
      </c>
      <c r="BW21" s="23">
        <f>IF(B6L214C8=0,0,B6L214C30/B6L214C8)</f>
        <v>3.0002293945418668</v>
      </c>
      <c r="BX21" s="16" t="s">
        <v>12538</v>
      </c>
      <c r="BY21" s="23">
        <f>IF(B6L214C13=0,0,B6L214C31/B6L214C13)</f>
        <v>8.1824438032959996</v>
      </c>
      <c r="BZ21" s="16" t="s">
        <v>12539</v>
      </c>
      <c r="CA21" s="23">
        <f>IF(B6L214C18=0,0,B6L214C32/B6L214C18)</f>
        <v>6.5459550426368009</v>
      </c>
      <c r="CB21" s="16" t="s">
        <v>12540</v>
      </c>
      <c r="CC21" s="23">
        <f>IF(B6L214C24=0,0,B6L214C33/B6L214C24)</f>
        <v>1.3637406338826665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228.893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457.786</v>
      </c>
      <c r="J22" s="16" t="s">
        <v>12544</v>
      </c>
      <c r="K22" s="23">
        <f>IF(_xlfn.SINGLE(B6L216C3)=0,0,B6L215C3/_xlfn.SINGLE(B6L216C3))</f>
        <v>0.27790742061002127</v>
      </c>
      <c r="L22" s="16" t="s">
        <v>12545</v>
      </c>
      <c r="M22" s="23">
        <f>A1L555C9</f>
        <v>0.95571302037201067</v>
      </c>
      <c r="N22" s="16" t="s">
        <v>12546</v>
      </c>
      <c r="O22" s="23">
        <f>B6L215C1*B6L215C5</f>
        <v>218.75602037201062</v>
      </c>
      <c r="P22" s="16" t="s">
        <v>12547</v>
      </c>
      <c r="Q22" s="23">
        <f>B3L852C3</f>
        <v>2.0575677032936075</v>
      </c>
      <c r="R22" s="16" t="s">
        <v>12548</v>
      </c>
      <c r="S22" s="17">
        <f>B6L215C6*B6L215C7</f>
        <v>450.1053224184875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247.55792733016816</v>
      </c>
      <c r="X22" s="16" t="s">
        <v>12551</v>
      </c>
      <c r="Y22" s="23">
        <f>IF(_xlfn.SINGLE(B6L216C10)=0,0,B6L215C10/_xlfn.SINGLE(B6L216C10))</f>
        <v>0.19146091639102658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19.648175120000001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29.47226268</v>
      </c>
      <c r="AH22" s="16" t="s">
        <v>12556</v>
      </c>
      <c r="AI22" s="23">
        <f>IF(_xlfn.SINGLE(B6L216C15)=0,0,B6L215C15/_xlfn.SINGLE(B6L216C15))</f>
        <v>0.28384940494289684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25.768773939999999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30.922528727999996</v>
      </c>
      <c r="AR22" s="16" t="s">
        <v>12561</v>
      </c>
      <c r="AS22" s="23">
        <f>IF(_xlfn.SINGLE(B6L216C20)=0,0,B6L215C20/_xlfn.SINGLE(B6L216C20))</f>
        <v>0.27790742061002111</v>
      </c>
      <c r="AT22" s="16" t="s">
        <v>12562</v>
      </c>
      <c r="AU22" s="17">
        <f>A1L253C3</f>
        <v>167986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839.93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209.98249999999999</v>
      </c>
      <c r="BD22" s="16" t="s">
        <v>12567</v>
      </c>
      <c r="BE22" s="23">
        <f>IF(_xlfn.SINGLE(B6L216C26)=0,0,B6L215C26/_xlfn.SINGLE(B6L216C26))</f>
        <v>0.23005761506236036</v>
      </c>
      <c r="BF22" s="16" t="s">
        <v>12568</v>
      </c>
      <c r="BG22" s="17">
        <f>B6L215C3+B6L215C10+B6L215C15+B6L215C20+B6L215C26</f>
        <v>975.72121873816809</v>
      </c>
      <c r="BH22" s="16" t="s">
        <v>12569</v>
      </c>
      <c r="BI22" s="17">
        <f>_xlfn.SINGLE(B6L218C3)*B6L215C4</f>
        <v>2497.2054792904419</v>
      </c>
      <c r="BJ22" s="16" t="s">
        <v>12570</v>
      </c>
      <c r="BK22" s="17">
        <f>_xlfn.SINGLE(B6L218C10)*B6L215C11</f>
        <v>1350.4192189596909</v>
      </c>
      <c r="BL22" s="16" t="s">
        <v>12571</v>
      </c>
      <c r="BM22" s="17">
        <f>_xlfn.SINGLE(B6L218C15)*B6L215C16</f>
        <v>160.77008875671868</v>
      </c>
      <c r="BN22" s="16" t="s">
        <v>12572</v>
      </c>
      <c r="BO22" s="17">
        <f>_xlfn.SINGLE(B6L218C20)*B6L215C21</f>
        <v>168.68123571511072</v>
      </c>
      <c r="BP22" s="16" t="s">
        <v>12573</v>
      </c>
      <c r="BQ22" s="17">
        <f>_xlfn.SINGLE(B6L218C26)*B6L215C27</f>
        <v>1145.4466706170681</v>
      </c>
      <c r="BR22" s="16" t="s">
        <v>12574</v>
      </c>
      <c r="BS22" s="15">
        <f>B6L215C29+B6L215C30+B6L215C31+B6L215C32+B6L215C33</f>
        <v>5322.5226933390304</v>
      </c>
      <c r="BT22" s="16" t="s">
        <v>12575</v>
      </c>
      <c r="BU22" s="23">
        <f>IF(B6L215C3=0,0,B6L215C29/B6L215C3)</f>
        <v>5.454962535530667</v>
      </c>
      <c r="BV22" s="16" t="s">
        <v>12576</v>
      </c>
      <c r="BW22" s="23">
        <f>IF(B6L215C8=0,0,B6L215C30/B6L215C8)</f>
        <v>3.0002293945418677</v>
      </c>
      <c r="BX22" s="16" t="s">
        <v>12577</v>
      </c>
      <c r="BY22" s="23">
        <f>IF(B6L215C13=0,0,B6L215C31/B6L215C13)</f>
        <v>8.1824438032960014</v>
      </c>
      <c r="BZ22" s="16" t="s">
        <v>12578</v>
      </c>
      <c r="CA22" s="23">
        <f>IF(B6L215C18=0,0,B6L215C32/B6L215C18)</f>
        <v>6.5459550426367983</v>
      </c>
      <c r="CB22" s="16" t="s">
        <v>12579</v>
      </c>
      <c r="CC22" s="23">
        <f>IF(B6L215C24=0,0,B6L215C33/B6L215C24)</f>
        <v>1.3637406338826665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887.60299999999984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1647.2607999999996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2350.8992378330804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1292.9945808081943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69.220420328000003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103.830630492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92.724310431999996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111.26917251840001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3650.9550000000004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912.7387500000001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4068.093933818594</v>
      </c>
      <c r="BH23" s="16" t="s">
        <v>12596</v>
      </c>
      <c r="BI23" s="17">
        <f>SUM(B6L201C29:B6L215C29)</f>
        <v>8985.7459502482743</v>
      </c>
      <c r="BJ23" s="16" t="s">
        <v>12597</v>
      </c>
      <c r="BK23" s="17">
        <f>SUM(B6L201C30:B6L215C30)</f>
        <v>7053.2369969528809</v>
      </c>
      <c r="BL23" s="16" t="s">
        <v>12598</v>
      </c>
      <c r="BM23" s="17">
        <f>SUM(B6L201C31:B6L215C31)</f>
        <v>566.39219937438816</v>
      </c>
      <c r="BN23" s="16" t="s">
        <v>12599</v>
      </c>
      <c r="BO23" s="17">
        <f>SUM(B6L201C32:B6L215C32)</f>
        <v>606.96916744737052</v>
      </c>
      <c r="BP23" s="16" t="s">
        <v>12600</v>
      </c>
      <c r="BQ23" s="17">
        <f>SUM(B6L201C33:B6L215C33)</f>
        <v>4978.9556859770901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0.4049220167474763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0.31783793635131241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2.5523164455186854E-2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2.7351672387258542E-2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0.22436521005876589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8985.7459502482725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7053.23699695288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566.39219937438816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606.96916744737052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4978.9556859770919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68FA7-FAF5-4A98-B625-BC362F8FEA9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1.6553664065565195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10.066500000000001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18.119700000000002</v>
      </c>
      <c r="J9" s="16" t="s">
        <v>12646</v>
      </c>
      <c r="K9" s="23">
        <f>IF(_xlfn.SINGLE(B6L236C3)=0,0,B6L222C3/_xlfn.SINGLE(B6L236C3))</f>
        <v>1.1329909543055685E-2</v>
      </c>
      <c r="L9" s="16" t="s">
        <v>12647</v>
      </c>
      <c r="M9" s="23">
        <f>A1L542C54</f>
        <v>1.4994236434274004</v>
      </c>
      <c r="N9" s="16" t="s">
        <v>12648</v>
      </c>
      <c r="O9" s="23">
        <f>B6L222C1*B6L222C5</f>
        <v>15.093948106561928</v>
      </c>
      <c r="P9" s="16" t="s">
        <v>12649</v>
      </c>
      <c r="Q9" s="23">
        <f>B3L836C9</f>
        <v>1.9497775980590375</v>
      </c>
      <c r="R9" s="16" t="s">
        <v>12650</v>
      </c>
      <c r="S9" s="17">
        <f>B6L222C6*B6L222C7</f>
        <v>29.429841884440073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16.18641303644204</v>
      </c>
      <c r="X9" s="16" t="s">
        <v>12652</v>
      </c>
      <c r="Y9" s="23">
        <f>IF(_xlfn.SINGLE(B6L236C10)=0,0,B6L222C10/_xlfn.SINGLE(B6L236C10))</f>
        <v>1.2704456596943832E-2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0.59178940200000008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0.88768410300000011</v>
      </c>
      <c r="AH9" s="16" t="s">
        <v>12655</v>
      </c>
      <c r="AI9" s="23">
        <f>IF(_xlfn.SINGLE(B6L236C15)=0,0,B6L222C15/_xlfn.SINGLE(B6L236C15))</f>
        <v>8.8024488013155339E-3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1.019957913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1.2239494956000001</v>
      </c>
      <c r="AR9" s="16" t="s">
        <v>12658</v>
      </c>
      <c r="AS9" s="23">
        <f>IF(_xlfn.SINGLE(B6L236C20)=0,0,B6L222C20/_xlfn.SINGLE(B6L236C20))</f>
        <v>1.1329909543055686E-2</v>
      </c>
      <c r="AT9" s="16" t="s">
        <v>12659</v>
      </c>
      <c r="AU9" s="17">
        <f>A1L237C18</f>
        <v>12054.5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60.272500000000001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15.068125</v>
      </c>
      <c r="BD9" s="16" t="s">
        <v>12662</v>
      </c>
      <c r="BE9" s="23">
        <f>IF(_xlfn.SINGLE(B6L236C26)=0,0,B6L222C26/_xlfn.SINGLE(B6L236C26))</f>
        <v>1.749997640925657E-2</v>
      </c>
      <c r="BF9" s="16" t="s">
        <v>12663</v>
      </c>
      <c r="BG9" s="17">
        <f>B6L222C3+B6L222C10+B6L222C15+B6L222C20+B6L222C26</f>
        <v>51.485871635042045</v>
      </c>
      <c r="BH9" s="16" t="s">
        <v>12664</v>
      </c>
      <c r="BI9" s="17">
        <f>_xlfn.SINGLE(B6L238C3)*B6L222C4</f>
        <v>101.97983206343527</v>
      </c>
      <c r="BJ9" s="16" t="s">
        <v>12665</v>
      </c>
      <c r="BK9" s="17">
        <f>_xlfn.SINGLE(B6L238C10)*B6L222C11</f>
        <v>91.099062521220475</v>
      </c>
      <c r="BL9" s="16" t="s">
        <v>12666</v>
      </c>
      <c r="BM9" s="17">
        <f>_xlfn.SINGLE(B6L238C15)*B6L222C16</f>
        <v>4.9959919727876931</v>
      </c>
      <c r="BN9" s="16" t="s">
        <v>12667</v>
      </c>
      <c r="BO9" s="17">
        <f>_xlfn.SINGLE(B6L238C20)*B6L222C21</f>
        <v>6.8885336962209269</v>
      </c>
      <c r="BP9" s="16" t="s">
        <v>12668</v>
      </c>
      <c r="BQ9" s="17">
        <f>_xlfn.SINGLE(B6L238C26)*B6L222C27</f>
        <v>84.805204115457229</v>
      </c>
      <c r="BR9" s="16" t="s">
        <v>12669</v>
      </c>
      <c r="BS9" s="15">
        <f>B6L222C29+B6L222C30+B6L222C31+B6L222C32+B6L222C33</f>
        <v>289.7686243691216</v>
      </c>
      <c r="BT9" s="16" t="s">
        <v>12670</v>
      </c>
      <c r="BU9" s="23">
        <f>IF(B6L222C3=0,0,B6L222C29/B6L222C3)</f>
        <v>5.6281192328479639</v>
      </c>
      <c r="BV9" s="16" t="s">
        <v>12671</v>
      </c>
      <c r="BW9" s="23">
        <f>IF(B6L222C8=0,0,B6L222C30/B6L222C8)</f>
        <v>3.0954655780663809</v>
      </c>
      <c r="BX9" s="16" t="s">
        <v>12672</v>
      </c>
      <c r="BY9" s="23">
        <f>IF(B6L222C13=0,0,B6L222C31/B6L222C13)</f>
        <v>8.4421788492719454</v>
      </c>
      <c r="BZ9" s="16" t="s">
        <v>12673</v>
      </c>
      <c r="CA9" s="23">
        <f>IF(B6L222C18=0,0,B6L222C32/B6L222C18)</f>
        <v>6.7537430794175588</v>
      </c>
      <c r="CB9" s="16" t="s">
        <v>12674</v>
      </c>
      <c r="CC9" s="23">
        <f>IF(B6L222C24=0,0,B6L222C33/B6L222C24)</f>
        <v>1.407029808211991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60.735999999999997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121.47199999999999</v>
      </c>
      <c r="J10" s="16" t="s">
        <v>12677</v>
      </c>
      <c r="K10" s="23">
        <f>IF(_xlfn.SINGLE(B6L236C3)=0,0,B6L223C3/_xlfn.SINGLE(B6L236C3))</f>
        <v>7.5954169882175751E-2</v>
      </c>
      <c r="L10" s="16" t="s">
        <v>12678</v>
      </c>
      <c r="M10" s="23">
        <f>A1L543C54</f>
        <v>2.1825748909535636</v>
      </c>
      <c r="N10" s="16" t="s">
        <v>12679</v>
      </c>
      <c r="O10" s="23">
        <f>B6L223C1*B6L223C5</f>
        <v>132.56086857695564</v>
      </c>
      <c r="P10" s="16" t="s">
        <v>12680</v>
      </c>
      <c r="Q10" s="23">
        <f>B3L837C9</f>
        <v>1.736842105263158</v>
      </c>
      <c r="R10" s="16" t="s">
        <v>12681</v>
      </c>
      <c r="S10" s="23">
        <f>B6L223C6*B6L223C7</f>
        <v>230.23729805471243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126.63051393009185</v>
      </c>
      <c r="X10" s="16" t="s">
        <v>12683</v>
      </c>
      <c r="Y10" s="23">
        <f>IF(_xlfn.SINGLE(B6L236C10)=0,0,B6L223C10/_xlfn.SINGLE(B6L236C10))</f>
        <v>9.9390264195752268E-2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5.2135782399999995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7.8203673599999988</v>
      </c>
      <c r="AH10" s="16" t="s">
        <v>12686</v>
      </c>
      <c r="AI10" s="23">
        <f>IF(_xlfn.SINGLE(B6L236C15)=0,0,B6L223C15/_xlfn.SINGLE(B6L236C15))</f>
        <v>7.7548288925344322E-2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6.8376588799999993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8.2051906559999992</v>
      </c>
      <c r="AR10" s="16" t="s">
        <v>12689</v>
      </c>
      <c r="AS10" s="23">
        <f>IF(_xlfn.SINGLE(B6L236C20)=0,0,B6L223C20/_xlfn.SINGLE(B6L236C20))</f>
        <v>7.5954169882175751E-2</v>
      </c>
      <c r="AT10" s="16" t="s">
        <v>12690</v>
      </c>
      <c r="AU10" s="17">
        <f>A1L238C18</f>
        <v>64201.5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321.00749999999999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80.251874999999998</v>
      </c>
      <c r="BD10" s="16" t="s">
        <v>12693</v>
      </c>
      <c r="BE10" s="23">
        <f>IF(_xlfn.SINGLE(B6L236C26)=0,0,B6L223C26/_xlfn.SINGLE(B6L236C26))</f>
        <v>9.3203760872610703E-2</v>
      </c>
      <c r="BF10" s="16" t="s">
        <v>12694</v>
      </c>
      <c r="BG10" s="23">
        <f>B6L223C3+B6L223C10+B6L223C15+B6L223C20+B6L223C26</f>
        <v>344.37994694609182</v>
      </c>
      <c r="BH10" s="16" t="s">
        <v>12695</v>
      </c>
      <c r="BI10" s="17">
        <f>_xlfn.SINGLE(B6L238C3)*B6L223C4</f>
        <v>683.65889945250785</v>
      </c>
      <c r="BJ10" s="16" t="s">
        <v>12696</v>
      </c>
      <c r="BK10" s="17">
        <f>_xlfn.SINGLE(B6L238C10)*B6L223C11</f>
        <v>712.691630915372</v>
      </c>
      <c r="BL10" s="16" t="s">
        <v>12697</v>
      </c>
      <c r="BM10" s="17">
        <f>_xlfn.SINGLE(B6L238C15)*B6L223C16</f>
        <v>44.01395994675245</v>
      </c>
      <c r="BN10" s="16" t="s">
        <v>12698</v>
      </c>
      <c r="BO10" s="17">
        <f>_xlfn.SINGLE(B6L238C20)*B6L223C21</f>
        <v>46.179791340218003</v>
      </c>
      <c r="BP10" s="16" t="s">
        <v>12699</v>
      </c>
      <c r="BQ10" s="17">
        <f>_xlfn.SINGLE(B6L238C26)*B6L223C27</f>
        <v>451.66712115961076</v>
      </c>
      <c r="BR10" s="16" t="s">
        <v>12700</v>
      </c>
      <c r="BS10" s="15">
        <f>B6L223C29+B6L223C30+B6L223C31+B6L223C32+B6L223C33</f>
        <v>1938.2114028144611</v>
      </c>
      <c r="BT10" s="16" t="s">
        <v>12701</v>
      </c>
      <c r="BU10" s="23">
        <f>IF(B6L223C3=0,0,B6L223C29/B6L223C3)</f>
        <v>5.6281192328479639</v>
      </c>
      <c r="BV10" s="16" t="s">
        <v>12702</v>
      </c>
      <c r="BW10" s="23">
        <f>IF(B6L223C8=0,0,B6L223C30/B6L223C8)</f>
        <v>3.0954655780663809</v>
      </c>
      <c r="BX10" s="16" t="s">
        <v>12703</v>
      </c>
      <c r="BY10" s="23">
        <f>IF(B6L223C13=0,0,B6L223C31/B6L223C13)</f>
        <v>8.4421788492719454</v>
      </c>
      <c r="BZ10" s="16" t="s">
        <v>12704</v>
      </c>
      <c r="CA10" s="23">
        <f>IF(B6L223C18=0,0,B6L223C32/B6L223C18)</f>
        <v>6.7537430794175579</v>
      </c>
      <c r="CB10" s="16" t="s">
        <v>12705</v>
      </c>
      <c r="CC10" s="23">
        <f>IF(B6L223C24=0,0,B6L223C33/B6L223C24)</f>
        <v>1.4070298082119912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129.40550000000002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258.81100000000004</v>
      </c>
      <c r="J11" s="16" t="s">
        <v>12708</v>
      </c>
      <c r="K11" s="23">
        <f>IF(_xlfn.SINGLE(B6L236C3)=0,0,B6L224C3/_xlfn.SINGLE(B6L236C3))</f>
        <v>0.16182967812644719</v>
      </c>
      <c r="L11" s="16" t="s">
        <v>12709</v>
      </c>
      <c r="M11" s="23">
        <f>A1L544C54</f>
        <v>0.66945849027927806</v>
      </c>
      <c r="N11" s="16" t="s">
        <v>12710</v>
      </c>
      <c r="O11" s="23">
        <f>B6L224C1*B6L224C5</f>
        <v>86.631610663835133</v>
      </c>
      <c r="P11" s="16" t="s">
        <v>12711</v>
      </c>
      <c r="Q11" s="23">
        <f>B3L838C9</f>
        <v>1.9838484236682716</v>
      </c>
      <c r="R11" s="16" t="s">
        <v>12712</v>
      </c>
      <c r="S11" s="17">
        <f>B6L224C6*B6L224C7</f>
        <v>171.86398425529276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94.525191340411027</v>
      </c>
      <c r="X11" s="16" t="s">
        <v>12714</v>
      </c>
      <c r="Y11" s="23">
        <f>IF(_xlfn.SINGLE(B6L236C10)=0,0,B6L224C10/_xlfn.SINGLE(B6L236C10))</f>
        <v>7.4191310205564381E-2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11.108168120000002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16.662252180000003</v>
      </c>
      <c r="AH11" s="16" t="s">
        <v>12717</v>
      </c>
      <c r="AI11" s="23">
        <f>IF(_xlfn.SINGLE(B6L236C15)=0,0,B6L224C15/_xlfn.SINGLE(B6L236C15))</f>
        <v>0.16522614433826147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14.568471190000002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17.482165428000002</v>
      </c>
      <c r="AR11" s="16" t="s">
        <v>12720</v>
      </c>
      <c r="AS11" s="23">
        <f>IF(_xlfn.SINGLE(B6L236C20)=0,0,B6L224C20/_xlfn.SINGLE(B6L236C20))</f>
        <v>0.16182967812644719</v>
      </c>
      <c r="AT11" s="16" t="s">
        <v>12721</v>
      </c>
      <c r="AU11" s="17">
        <f>A1L239C18</f>
        <v>51096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255.48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63.87</v>
      </c>
      <c r="BD11" s="16" t="s">
        <v>12724</v>
      </c>
      <c r="BE11" s="23">
        <f>IF(_xlfn.SINGLE(B6L236C26)=0,0,B6L224C26/_xlfn.SINGLE(B6L236C26))</f>
        <v>7.4178007765346859E-2</v>
      </c>
      <c r="BF11" s="16" t="s">
        <v>12725</v>
      </c>
      <c r="BG11" s="17">
        <f>B6L224C3+B6L224C10+B6L224C15+B6L224C20+B6L224C26</f>
        <v>451.35060894841104</v>
      </c>
      <c r="BH11" s="16" t="s">
        <v>12726</v>
      </c>
      <c r="BI11" s="17">
        <f>_xlfn.SINGLE(B6L238C3)*B6L224C4</f>
        <v>1456.6191667726148</v>
      </c>
      <c r="BJ11" s="16" t="s">
        <v>12727</v>
      </c>
      <c r="BK11" s="17">
        <f>_xlfn.SINGLE(B6L238C10)*B6L224C11</f>
        <v>531.99904737160114</v>
      </c>
      <c r="BL11" s="16" t="s">
        <v>12728</v>
      </c>
      <c r="BM11" s="17">
        <f>_xlfn.SINGLE(B6L238C15)*B6L224C16</f>
        <v>93.777141956820941</v>
      </c>
      <c r="BN11" s="16" t="s">
        <v>12729</v>
      </c>
      <c r="BO11" s="17">
        <f>_xlfn.SINGLE(B6L238C20)*B6L224C21</f>
        <v>98.391711477156591</v>
      </c>
      <c r="BP11" s="16" t="s">
        <v>12730</v>
      </c>
      <c r="BQ11" s="17">
        <f>_xlfn.SINGLE(B6L238C26)*B6L224C27</f>
        <v>359.46797540199947</v>
      </c>
      <c r="BR11" s="16" t="s">
        <v>12731</v>
      </c>
      <c r="BS11" s="15">
        <f>B6L224C29+B6L224C30+B6L224C31+B6L224C32+B6L224C33</f>
        <v>2540.2550429801927</v>
      </c>
      <c r="BT11" s="16" t="s">
        <v>12732</v>
      </c>
      <c r="BU11" s="23">
        <f>IF(B6L224C3=0,0,B6L224C29/B6L224C3)</f>
        <v>5.6281192328479648</v>
      </c>
      <c r="BV11" s="16" t="s">
        <v>12733</v>
      </c>
      <c r="BW11" s="23">
        <f>IF(B6L224C8=0,0,B6L224C30/B6L224C8)</f>
        <v>3.0954655780663805</v>
      </c>
      <c r="BX11" s="16" t="s">
        <v>12734</v>
      </c>
      <c r="BY11" s="23">
        <f>IF(B6L224C13=0,0,B6L224C31/B6L224C13)</f>
        <v>8.4421788492719472</v>
      </c>
      <c r="BZ11" s="16" t="s">
        <v>12735</v>
      </c>
      <c r="CA11" s="23">
        <f>IF(B6L224C18=0,0,B6L224C32/B6L224C18)</f>
        <v>6.7537430794175579</v>
      </c>
      <c r="CB11" s="16" t="s">
        <v>12736</v>
      </c>
      <c r="CC11" s="23">
        <f>IF(B6L224C24=0,0,B6L224C33/B6L224C24)</f>
        <v>1.407029808211991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32.451500000000003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64.903000000000006</v>
      </c>
      <c r="J12" s="16" t="s">
        <v>12739</v>
      </c>
      <c r="K12" s="23">
        <f>IF(_xlfn.SINGLE(B6L236C3)=0,0,B6L225C3/_xlfn.SINGLE(B6L236C3))</f>
        <v>4.0582632111621227E-2</v>
      </c>
      <c r="L12" s="16" t="s">
        <v>12740</v>
      </c>
      <c r="M12" s="23">
        <f>A1L545C54</f>
        <v>1.0650094133015715</v>
      </c>
      <c r="N12" s="16" t="s">
        <v>12741</v>
      </c>
      <c r="O12" s="23">
        <f>B6L225C1*B6L225C5</f>
        <v>34.561152975755952</v>
      </c>
      <c r="P12" s="16" t="s">
        <v>12742</v>
      </c>
      <c r="Q12" s="23">
        <f>B3L839C9</f>
        <v>1.9766068675015984</v>
      </c>
      <c r="R12" s="16" t="s">
        <v>12743</v>
      </c>
      <c r="S12" s="23">
        <f>B6L225C6*B6L225C7</f>
        <v>68.313812320652517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37.572596776358886</v>
      </c>
      <c r="X12" s="16" t="s">
        <v>12745</v>
      </c>
      <c r="Y12" s="23">
        <f>IF(_xlfn.SINGLE(B6L236C10)=0,0,B6L225C10/_xlfn.SINGLE(B6L236C10))</f>
        <v>2.9490130018617632E-2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2.78563676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4.1784551400000005</v>
      </c>
      <c r="AH12" s="16" t="s">
        <v>12748</v>
      </c>
      <c r="AI12" s="23">
        <f>IF(_xlfn.SINGLE(B6L236C15)=0,0,B6L225C15/_xlfn.SINGLE(B6L236C15))</f>
        <v>4.1434376614541822E-2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3.6533898700000003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4.3840678440000005</v>
      </c>
      <c r="AR12" s="16" t="s">
        <v>12751</v>
      </c>
      <c r="AS12" s="23">
        <f>IF(_xlfn.SINGLE(B6L236C20)=0,0,B6L225C20/_xlfn.SINGLE(B6L236C20))</f>
        <v>4.0582632111621227E-2</v>
      </c>
      <c r="AT12" s="16" t="s">
        <v>12752</v>
      </c>
      <c r="AU12" s="17">
        <f>A1L240C18</f>
        <v>26278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131.38999999999999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32.847499999999997</v>
      </c>
      <c r="BD12" s="16" t="s">
        <v>12755</v>
      </c>
      <c r="BE12" s="23">
        <f>IF(_xlfn.SINGLE(B6L236C26)=0,0,B6L225C26/_xlfn.SINGLE(B6L236C26))</f>
        <v>3.814877266435307E-2</v>
      </c>
      <c r="BF12" s="16" t="s">
        <v>12756</v>
      </c>
      <c r="BG12" s="23">
        <f>B6L225C3+B6L225C10+B6L225C15+B6L225C20+B6L225C26</f>
        <v>143.88561976035888</v>
      </c>
      <c r="BH12" s="16" t="s">
        <v>12757</v>
      </c>
      <c r="BI12" s="17">
        <f>_xlfn.SINGLE(B6L238C3)*B6L225C4</f>
        <v>365.28182256953147</v>
      </c>
      <c r="BJ12" s="16" t="s">
        <v>12758</v>
      </c>
      <c r="BK12" s="17">
        <f>_xlfn.SINGLE(B6L238C10)*B6L225C11</f>
        <v>211.46305454506688</v>
      </c>
      <c r="BL12" s="16" t="s">
        <v>12759</v>
      </c>
      <c r="BM12" s="17">
        <f>_xlfn.SINGLE(B6L238C15)*B6L225C16</f>
        <v>23.516843737026434</v>
      </c>
      <c r="BN12" s="16" t="s">
        <v>12760</v>
      </c>
      <c r="BO12" s="17">
        <f>_xlfn.SINGLE(B6L238C20)*B6L225C21</f>
        <v>24.674056550926714</v>
      </c>
      <c r="BP12" s="16" t="s">
        <v>12761</v>
      </c>
      <c r="BQ12" s="17">
        <f>_xlfn.SINGLE(B6L238C26)*B6L225C27</f>
        <v>184.86964650097349</v>
      </c>
      <c r="BR12" s="16" t="s">
        <v>12762</v>
      </c>
      <c r="BS12" s="15">
        <f>B6L225C29+B6L225C30+B6L225C31+B6L225C32+B6L225C33</f>
        <v>809.80542390352502</v>
      </c>
      <c r="BT12" s="16" t="s">
        <v>12763</v>
      </c>
      <c r="BU12" s="23">
        <f>IF(B6L225C3=0,0,B6L225C29/B6L225C3)</f>
        <v>5.6281192328479648</v>
      </c>
      <c r="BV12" s="16" t="s">
        <v>12764</v>
      </c>
      <c r="BW12" s="23">
        <f>IF(B6L225C8=0,0,B6L225C30/B6L225C8)</f>
        <v>3.0954655780663809</v>
      </c>
      <c r="BX12" s="16" t="s">
        <v>12765</v>
      </c>
      <c r="BY12" s="23">
        <f>IF(B6L225C13=0,0,B6L225C31/B6L225C13)</f>
        <v>8.4421788492719472</v>
      </c>
      <c r="BZ12" s="16" t="s">
        <v>12766</v>
      </c>
      <c r="CA12" s="23">
        <f>IF(B6L225C18=0,0,B6L225C32/B6L225C18)</f>
        <v>6.7537430794175579</v>
      </c>
      <c r="CB12" s="16" t="s">
        <v>12767</v>
      </c>
      <c r="CC12" s="23">
        <f>IF(B6L225C24=0,0,B6L225C33/B6L225C24)</f>
        <v>1.407029808211991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203.239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406.47800000000001</v>
      </c>
      <c r="J13" s="16" t="s">
        <v>12770</v>
      </c>
      <c r="K13" s="23">
        <f>IF(_xlfn.SINGLE(B6L236C3)=0,0,B6L226C3/_xlfn.SINGLE(B6L236C3))</f>
        <v>0.254163091620843</v>
      </c>
      <c r="L13" s="16" t="s">
        <v>12771</v>
      </c>
      <c r="M13" s="23">
        <f>A1L546C54</f>
        <v>1.2800341525958543</v>
      </c>
      <c r="N13" s="16" t="s">
        <v>12772</v>
      </c>
      <c r="O13" s="23">
        <f>B6L226C1*B6L226C5</f>
        <v>260.15286113942881</v>
      </c>
      <c r="P13" s="16" t="s">
        <v>12773</v>
      </c>
      <c r="Q13" s="23">
        <f>B3L840C9</f>
        <v>2.0053521238621772</v>
      </c>
      <c r="R13" s="16" t="s">
        <v>12774</v>
      </c>
      <c r="S13" s="17">
        <f>B6L226C6*B6L226C7</f>
        <v>521.69809261477565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286.93395093812666</v>
      </c>
      <c r="X13" s="16" t="s">
        <v>12776</v>
      </c>
      <c r="Y13" s="23">
        <f>IF(_xlfn.SINGLE(B6L236C10)=0,0,B6L226C10/_xlfn.SINGLE(B6L236C10))</f>
        <v>0.22520986692208667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17.446035760000001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26.169053640000001</v>
      </c>
      <c r="AH13" s="16" t="s">
        <v>12779</v>
      </c>
      <c r="AI13" s="23">
        <f>IF(_xlfn.SINGLE(B6L236C15)=0,0,B6L226C15/_xlfn.SINGLE(B6L236C15))</f>
        <v>0.25949744291520777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22.88064662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27.456775944</v>
      </c>
      <c r="AR13" s="16" t="s">
        <v>12782</v>
      </c>
      <c r="AS13" s="23">
        <f>IF(_xlfn.SINGLE(B6L236C20)=0,0,B6L226C20/_xlfn.SINGLE(B6L236C20))</f>
        <v>0.254163091620843</v>
      </c>
      <c r="AT13" s="16" t="s">
        <v>12783</v>
      </c>
      <c r="AU13" s="17">
        <f>A1L241C18</f>
        <v>227245.5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1136.2275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284.05687499999999</v>
      </c>
      <c r="BD13" s="16" t="s">
        <v>12786</v>
      </c>
      <c r="BE13" s="23">
        <f>IF(_xlfn.SINGLE(B6L236C26)=0,0,B6L226C26/_xlfn.SINGLE(B6L236C26))</f>
        <v>0.32990094065367404</v>
      </c>
      <c r="BF13" s="16" t="s">
        <v>12787</v>
      </c>
      <c r="BG13" s="17">
        <f>B6L226C3+B6L226C10+B6L226C15+B6L226C20+B6L226C26</f>
        <v>1031.0946555221267</v>
      </c>
      <c r="BH13" s="16" t="s">
        <v>12788</v>
      </c>
      <c r="BI13" s="17">
        <f>_xlfn.SINGLE(B6L238C3)*B6L226C4</f>
        <v>2287.7066495295753</v>
      </c>
      <c r="BJ13" s="16" t="s">
        <v>12789</v>
      </c>
      <c r="BK13" s="17">
        <f>_xlfn.SINGLE(B6L238C10)*B6L226C11</f>
        <v>1614.898487831925</v>
      </c>
      <c r="BL13" s="16" t="s">
        <v>12790</v>
      </c>
      <c r="BM13" s="17">
        <f>_xlfn.SINGLE(B6L238C15)*B6L226C16</f>
        <v>147.28255409671402</v>
      </c>
      <c r="BN13" s="16" t="s">
        <v>12791</v>
      </c>
      <c r="BO13" s="17">
        <f>_xlfn.SINGLE(B6L238C20)*B6L226C21</f>
        <v>154.53000876242373</v>
      </c>
      <c r="BP13" s="16" t="s">
        <v>12792</v>
      </c>
      <c r="BQ13" s="17">
        <f>_xlfn.SINGLE(B6L238C26)*B6L226C27</f>
        <v>1598.70596141019</v>
      </c>
      <c r="BR13" s="16" t="s">
        <v>12793</v>
      </c>
      <c r="BS13" s="15">
        <f>B6L226C29+B6L226C30+B6L226C31+B6L226C32+B6L226C33</f>
        <v>5803.1236616308279</v>
      </c>
      <c r="BT13" s="16" t="s">
        <v>12794</v>
      </c>
      <c r="BU13" s="23">
        <f>IF(B6L226C3=0,0,B6L226C29/B6L226C3)</f>
        <v>5.6281192328479657</v>
      </c>
      <c r="BV13" s="16" t="s">
        <v>12795</v>
      </c>
      <c r="BW13" s="23">
        <f>IF(B6L226C8=0,0,B6L226C30/B6L226C8)</f>
        <v>3.0954655780663813</v>
      </c>
      <c r="BX13" s="16" t="s">
        <v>12796</v>
      </c>
      <c r="BY13" s="23">
        <f>IF(B6L226C13=0,0,B6L226C31/B6L226C13)</f>
        <v>8.4421788492719454</v>
      </c>
      <c r="BZ13" s="16" t="s">
        <v>12797</v>
      </c>
      <c r="CA13" s="23">
        <f>IF(B6L226C18=0,0,B6L226C32/B6L226C18)</f>
        <v>6.7537430794175579</v>
      </c>
      <c r="CB13" s="16" t="s">
        <v>12798</v>
      </c>
      <c r="CC13" s="23">
        <f>IF(B6L226C24=0,0,B6L226C33/B6L226C24)</f>
        <v>1.407029808211991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1.6495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3.2989999999999999</v>
      </c>
      <c r="J14" s="16" t="s">
        <v>12801</v>
      </c>
      <c r="K14" s="23">
        <f>IF(_xlfn.SINGLE(B6L236C3)=0,0,B6L227C3/_xlfn.SINGLE(B6L236C3))</f>
        <v>2.0628030035012004E-3</v>
      </c>
      <c r="L14" s="16" t="s">
        <v>12802</v>
      </c>
      <c r="M14" s="23">
        <f>A1L547C54</f>
        <v>0.88946883635247165</v>
      </c>
      <c r="N14" s="16" t="s">
        <v>12803</v>
      </c>
      <c r="O14" s="23">
        <f>B6L227C1*B6L227C5</f>
        <v>1.4671788455634021</v>
      </c>
      <c r="P14" s="16" t="s">
        <v>12804</v>
      </c>
      <c r="Q14" s="23">
        <f>B3L841C9</f>
        <v>1.9753501400560225</v>
      </c>
      <c r="R14" s="16" t="s">
        <v>12805</v>
      </c>
      <c r="S14" s="23">
        <f>B6L227C6*B6L227C7</f>
        <v>2.8981919380708998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1.5940055659389951</v>
      </c>
      <c r="X14" s="16" t="s">
        <v>12807</v>
      </c>
      <c r="Y14" s="23">
        <f>IF(_xlfn.SINGLE(B6L236C10)=0,0,B6L227C10/_xlfn.SINGLE(B6L236C10))</f>
        <v>1.2511094633607749E-3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0.14159308000000001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0.21238962</v>
      </c>
      <c r="AH14" s="16" t="s">
        <v>12810</v>
      </c>
      <c r="AI14" s="23">
        <f>IF(_xlfn.SINGLE(B6L236C15)=0,0,B6L227C15/_xlfn.SINGLE(B6L236C15))</f>
        <v>2.1060969208106474E-3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0.18570070999999999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0.22284085199999998</v>
      </c>
      <c r="AR14" s="16" t="s">
        <v>12813</v>
      </c>
      <c r="AS14" s="23">
        <f>IF(_xlfn.SINGLE(B6L236C20)=0,0,B6L227C20/_xlfn.SINGLE(B6L236C20))</f>
        <v>2.0628030035012004E-3</v>
      </c>
      <c r="AT14" s="16" t="s">
        <v>12814</v>
      </c>
      <c r="AU14" s="17">
        <f>A1L242C18</f>
        <v>1763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8.8149999999999995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2.2037499999999999</v>
      </c>
      <c r="BD14" s="16" t="s">
        <v>12817</v>
      </c>
      <c r="BE14" s="23">
        <f>IF(_xlfn.SINGLE(B6L236C26)=0,0,B6L227C26/_xlfn.SINGLE(B6L236C26))</f>
        <v>2.5594141946592005E-3</v>
      </c>
      <c r="BF14" s="16" t="s">
        <v>12818</v>
      </c>
      <c r="BG14" s="23">
        <f>B6L227C3+B6L227C10+B6L227C15+B6L227C20+B6L227C26</f>
        <v>7.531986037938994</v>
      </c>
      <c r="BH14" s="16" t="s">
        <v>12819</v>
      </c>
      <c r="BI14" s="17">
        <f>_xlfn.SINGLE(B6L238C3)*B6L227C4</f>
        <v>18.567165349165435</v>
      </c>
      <c r="BJ14" s="16" t="s">
        <v>12820</v>
      </c>
      <c r="BK14" s="17">
        <f>_xlfn.SINGLE(B6L238C10)*B6L227C11</f>
        <v>8.9712533829279639</v>
      </c>
      <c r="BL14" s="16" t="s">
        <v>12821</v>
      </c>
      <c r="BM14" s="17">
        <f>_xlfn.SINGLE(B6L238C15)*B6L227C16</f>
        <v>1.1953541051792707</v>
      </c>
      <c r="BN14" s="16" t="s">
        <v>12822</v>
      </c>
      <c r="BO14" s="17">
        <f>_xlfn.SINGLE(B6L238C20)*B6L227C21</f>
        <v>1.2541748850054268</v>
      </c>
      <c r="BP14" s="16" t="s">
        <v>12823</v>
      </c>
      <c r="BQ14" s="17">
        <f>_xlfn.SINGLE(B6L238C26)*B6L227C27</f>
        <v>12.402967759388702</v>
      </c>
      <c r="BR14" s="16" t="s">
        <v>12824</v>
      </c>
      <c r="BS14" s="15">
        <f>B6L227C29+B6L227C30+B6L227C31+B6L227C32+B6L227C33</f>
        <v>42.390915481666795</v>
      </c>
      <c r="BT14" s="16" t="s">
        <v>12825</v>
      </c>
      <c r="BU14" s="23">
        <f>IF(B6L227C3=0,0,B6L227C29/B6L227C3)</f>
        <v>5.6281192328479648</v>
      </c>
      <c r="BV14" s="16" t="s">
        <v>12826</v>
      </c>
      <c r="BW14" s="23">
        <f>IF(B6L227C8=0,0,B6L227C30/B6L227C8)</f>
        <v>3.0954655780663813</v>
      </c>
      <c r="BX14" s="16" t="s">
        <v>12827</v>
      </c>
      <c r="BY14" s="23">
        <f>IF(B6L227C13=0,0,B6L227C31/B6L227C13)</f>
        <v>8.4421788492719454</v>
      </c>
      <c r="BZ14" s="16" t="s">
        <v>12828</v>
      </c>
      <c r="CA14" s="23">
        <f>IF(B6L227C18=0,0,B6L227C32/B6L227C18)</f>
        <v>6.7537430794175579</v>
      </c>
      <c r="CB14" s="16" t="s">
        <v>12829</v>
      </c>
      <c r="CC14" s="23">
        <f>IF(B6L227C24=0,0,B6L227C33/B6L227C24)</f>
        <v>1.4070298082119912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66.902500000000003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133.80500000000001</v>
      </c>
      <c r="J15" s="16" t="s">
        <v>12832</v>
      </c>
      <c r="K15" s="23">
        <f>IF(_xlfn.SINGLE(B6L236C3)=0,0,B6L228C3/_xlfn.SINGLE(B6L236C3))</f>
        <v>8.3665764135640544E-2</v>
      </c>
      <c r="L15" s="16" t="s">
        <v>12833</v>
      </c>
      <c r="M15" s="23">
        <f>A1L548C54</f>
        <v>4.2196599435533839</v>
      </c>
      <c r="N15" s="16" t="s">
        <v>12834</v>
      </c>
      <c r="O15" s="23">
        <f>B6L228C1*B6L228C5</f>
        <v>282.30579937358027</v>
      </c>
      <c r="P15" s="16" t="s">
        <v>12835</v>
      </c>
      <c r="Q15" s="23">
        <f>B3L842C9</f>
        <v>1.889779802581625</v>
      </c>
      <c r="R15" s="16" t="s">
        <v>12836</v>
      </c>
      <c r="S15" s="23">
        <f>B6L228C6*B6L228C7</f>
        <v>533.49579780785234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293.42268879431879</v>
      </c>
      <c r="X15" s="16" t="s">
        <v>12838</v>
      </c>
      <c r="Y15" s="23">
        <f>IF(_xlfn.SINGLE(B6L236C10)=0,0,B6L228C10/_xlfn.SINGLE(B6L236C10))</f>
        <v>0.23030277344049463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5.7429106000000001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8.6143658999999992</v>
      </c>
      <c r="AH15" s="16" t="s">
        <v>12841</v>
      </c>
      <c r="AI15" s="23">
        <f>IF(_xlfn.SINGLE(B6L236C15)=0,0,B6L228C15/_xlfn.SINGLE(B6L236C15))</f>
        <v>8.5421733400748309E-2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7.5318834500000005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9.0382601400000002</v>
      </c>
      <c r="AR15" s="16" t="s">
        <v>12844</v>
      </c>
      <c r="AS15" s="23">
        <f>IF(_xlfn.SINGLE(B6L236C20)=0,0,B6L228C20/_xlfn.SINGLE(B6L236C20))</f>
        <v>8.3665764135640544E-2</v>
      </c>
      <c r="AT15" s="16" t="s">
        <v>12845</v>
      </c>
      <c r="AU15" s="17">
        <f>A1L243C18</f>
        <v>62221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311.10500000000002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77.776250000000005</v>
      </c>
      <c r="BD15" s="16" t="s">
        <v>12848</v>
      </c>
      <c r="BE15" s="23">
        <f>IF(_xlfn.SINGLE(B6L236C26)=0,0,B6L228C26/_xlfn.SINGLE(B6L236C26))</f>
        <v>9.0328593650533251E-2</v>
      </c>
      <c r="BF15" s="16" t="s">
        <v>12849</v>
      </c>
      <c r="BG15" s="23">
        <f>B6L228C3+B6L228C10+B6L228C15+B6L228C20+B6L228C26</f>
        <v>522.65656483431871</v>
      </c>
      <c r="BH15" s="16" t="s">
        <v>12850</v>
      </c>
      <c r="BI15" s="17">
        <f>_xlfn.SINGLE(B6L238C3)*B6L228C4</f>
        <v>753.07049395122203</v>
      </c>
      <c r="BJ15" s="16" t="s">
        <v>12851</v>
      </c>
      <c r="BK15" s="17">
        <f>_xlfn.SINGLE(B6L238C10)*B6L228C11</f>
        <v>1651.4178781572684</v>
      </c>
      <c r="BL15" s="16" t="s">
        <v>12852</v>
      </c>
      <c r="BM15" s="17">
        <f>_xlfn.SINGLE(B6L238C15)*B6L228C16</f>
        <v>48.482678400579658</v>
      </c>
      <c r="BN15" s="16" t="s">
        <v>12853</v>
      </c>
      <c r="BO15" s="17">
        <f>_xlfn.SINGLE(B6L238C20)*B6L228C21</f>
        <v>50.868405725417141</v>
      </c>
      <c r="BP15" s="16" t="s">
        <v>12854</v>
      </c>
      <c r="BQ15" s="17">
        <f>_xlfn.SINGLE(B6L238C26)*B6L228C27</f>
        <v>437.73400848379151</v>
      </c>
      <c r="BR15" s="16" t="s">
        <v>12855</v>
      </c>
      <c r="BS15" s="15">
        <f>B6L228C29+B6L228C30+B6L228C31+B6L228C32+B6L228C33</f>
        <v>2941.573464718279</v>
      </c>
      <c r="BT15" s="16" t="s">
        <v>12856</v>
      </c>
      <c r="BU15" s="23">
        <f>IF(B6L228C3=0,0,B6L228C29/B6L228C3)</f>
        <v>5.6281192328479657</v>
      </c>
      <c r="BV15" s="16" t="s">
        <v>12857</v>
      </c>
      <c r="BW15" s="23">
        <f>IF(B6L228C8=0,0,B6L228C30/B6L228C8)</f>
        <v>3.0954655780663805</v>
      </c>
      <c r="BX15" s="16" t="s">
        <v>12858</v>
      </c>
      <c r="BY15" s="23">
        <f>IF(B6L228C13=0,0,B6L228C31/B6L228C13)</f>
        <v>8.4421788492719454</v>
      </c>
      <c r="BZ15" s="16" t="s">
        <v>12859</v>
      </c>
      <c r="CA15" s="23">
        <f>IF(B6L228C18=0,0,B6L228C32/B6L228C18)</f>
        <v>6.7537430794175579</v>
      </c>
      <c r="CB15" s="16" t="s">
        <v>12860</v>
      </c>
      <c r="CC15" s="23">
        <f>IF(B6L228C24=0,0,B6L228C33/B6L228C24)</f>
        <v>1.4070298082119912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5.0000000000000001E-4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1E-3</v>
      </c>
      <c r="J16" s="16" t="s">
        <v>12863</v>
      </c>
      <c r="K16" s="23">
        <f>IF(_xlfn.SINGLE(B6L236C3)=0,0,B6L229C3/_xlfn.SINGLE(B6L236C3))</f>
        <v>6.2528129842412866E-7</v>
      </c>
      <c r="L16" s="16" t="s">
        <v>12864</v>
      </c>
      <c r="M16" s="23">
        <f>A1L549C54</f>
        <v>1.6553664065565195</v>
      </c>
      <c r="N16" s="16" t="s">
        <v>12865</v>
      </c>
      <c r="O16" s="23">
        <f>B6L229C1*B6L229C5</f>
        <v>8.2768320327825974E-4</v>
      </c>
      <c r="P16" s="16" t="s">
        <v>12866</v>
      </c>
      <c r="Q16" s="23">
        <f>B3L843C9</f>
        <v>0</v>
      </c>
      <c r="R16" s="16" t="s">
        <v>12867</v>
      </c>
      <c r="S16" s="17">
        <f>B6L229C6*B6L229C7</f>
        <v>0</v>
      </c>
      <c r="T16" s="16" t="s">
        <v>12315</v>
      </c>
      <c r="U16" s="23">
        <f>A1L509C7</f>
        <v>0.55000000000000004</v>
      </c>
      <c r="V16" s="16" t="s">
        <v>12868</v>
      </c>
      <c r="W16" s="17">
        <f>B6L229C8*B6L229C9</f>
        <v>0</v>
      </c>
      <c r="X16" s="16" t="s">
        <v>12869</v>
      </c>
      <c r="Y16" s="23">
        <f>IF(_xlfn.SINGLE(B6L236C10)=0,0,B6L229C10/_xlfn.SINGLE(B6L236C10))</f>
        <v>0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4.2920000000000002E-5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6.4380000000000004E-5</v>
      </c>
      <c r="AH16" s="16" t="s">
        <v>12872</v>
      </c>
      <c r="AI16" s="23">
        <f>IF(_xlfn.SINGLE(B6L236C15)=0,0,B6L229C15/_xlfn.SINGLE(B6L236C15))</f>
        <v>6.3840464407718928E-7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5.6289999999999998E-5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6.7547999999999998E-5</v>
      </c>
      <c r="AR16" s="16" t="s">
        <v>12875</v>
      </c>
      <c r="AS16" s="23">
        <f>IF(_xlfn.SINGLE(B6L236C20)=0,0,B6L229C20/_xlfn.SINGLE(B6L236C20))</f>
        <v>6.2528129842412866E-7</v>
      </c>
      <c r="AT16" s="16" t="s">
        <v>12876</v>
      </c>
      <c r="AU16" s="17">
        <f>A1L244C18</f>
        <v>0</v>
      </c>
      <c r="AV16" s="16" t="s">
        <v>12329</v>
      </c>
      <c r="AW16" s="17">
        <f>A1L569C1</f>
        <v>200</v>
      </c>
      <c r="AX16" s="16" t="s">
        <v>12877</v>
      </c>
      <c r="AY16" s="17">
        <f>IF(B6L229C23=0,0,B6L229C22/B6L229C23)</f>
        <v>0</v>
      </c>
      <c r="AZ16" s="16" t="s">
        <v>12331</v>
      </c>
      <c r="BA16" s="23">
        <f>A1L509C10</f>
        <v>0.25</v>
      </c>
      <c r="BB16" s="16" t="s">
        <v>12878</v>
      </c>
      <c r="BC16" s="17">
        <f>B6L229C24*B6L229C25</f>
        <v>0</v>
      </c>
      <c r="BD16" s="16" t="s">
        <v>12879</v>
      </c>
      <c r="BE16" s="23">
        <f>IF(_xlfn.SINGLE(B6L236C26)=0,0,B6L229C26/_xlfn.SINGLE(B6L236C26))</f>
        <v>0</v>
      </c>
      <c r="BF16" s="16" t="s">
        <v>12880</v>
      </c>
      <c r="BG16" s="17">
        <f>B6L229C3+B6L229C10+B6L229C15+B6L229C20+B6L229C26</f>
        <v>1.1319279999999999E-3</v>
      </c>
      <c r="BH16" s="16" t="s">
        <v>12881</v>
      </c>
      <c r="BI16" s="17">
        <f>_xlfn.SINGLE(B6L238C3)*B6L229C4</f>
        <v>5.6281192328479649E-3</v>
      </c>
      <c r="BJ16" s="16" t="s">
        <v>12882</v>
      </c>
      <c r="BK16" s="17">
        <f>_xlfn.SINGLE(B6L238C10)*B6L229C11</f>
        <v>0</v>
      </c>
      <c r="BL16" s="16" t="s">
        <v>12883</v>
      </c>
      <c r="BM16" s="17">
        <f>_xlfn.SINGLE(B6L238C15)*B6L229C16</f>
        <v>3.6233831621075195E-4</v>
      </c>
      <c r="BN16" s="16" t="s">
        <v>12884</v>
      </c>
      <c r="BO16" s="17">
        <f>_xlfn.SINGLE(B6L238C20)*B6L229C21</f>
        <v>3.8016819794041434E-4</v>
      </c>
      <c r="BP16" s="16" t="s">
        <v>12885</v>
      </c>
      <c r="BQ16" s="17">
        <f>_xlfn.SINGLE(B6L238C26)*B6L229C27</f>
        <v>0</v>
      </c>
      <c r="BR16" s="16" t="s">
        <v>12886</v>
      </c>
      <c r="BS16" s="15">
        <f>B6L229C29+B6L229C30+B6L229C31+B6L229C32+B6L229C33</f>
        <v>6.3706257469991314E-3</v>
      </c>
      <c r="BT16" s="16" t="s">
        <v>12887</v>
      </c>
      <c r="BU16" s="23">
        <f>IF(B6L229C3=0,0,B6L229C29/B6L229C3)</f>
        <v>5.6281192328479648</v>
      </c>
      <c r="BV16" s="16" t="s">
        <v>12888</v>
      </c>
      <c r="BW16" s="23">
        <f>IF(B6L229C8=0,0,B6L229C30/B6L229C8)</f>
        <v>0</v>
      </c>
      <c r="BX16" s="16" t="s">
        <v>12889</v>
      </c>
      <c r="BY16" s="23">
        <f>IF(B6L229C13=0,0,B6L229C31/B6L229C13)</f>
        <v>8.4421788492719454</v>
      </c>
      <c r="BZ16" s="16" t="s">
        <v>12890</v>
      </c>
      <c r="CA16" s="23">
        <f>IF(B6L229C18=0,0,B6L229C32/B6L229C18)</f>
        <v>6.7537430794175579</v>
      </c>
      <c r="CB16" s="16" t="s">
        <v>12891</v>
      </c>
      <c r="CC16" s="23">
        <f>IF(B6L229C24=0,0,B6L229C33/B6L229C24)</f>
        <v>0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1E-3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2E-3</v>
      </c>
      <c r="J17" s="16" t="s">
        <v>12894</v>
      </c>
      <c r="K17" s="23">
        <f>IF(_xlfn.SINGLE(B6L236C3)=0,0,B6L230C3/_xlfn.SINGLE(B6L236C3))</f>
        <v>1.2505625968482573E-6</v>
      </c>
      <c r="L17" s="16" t="s">
        <v>12895</v>
      </c>
      <c r="M17" s="23">
        <f>A1L550C54</f>
        <v>1.6553664065565195</v>
      </c>
      <c r="N17" s="16" t="s">
        <v>12896</v>
      </c>
      <c r="O17" s="23">
        <f>B6L230C1*B6L230C5</f>
        <v>1.6553664065565195E-3</v>
      </c>
      <c r="P17" s="16" t="s">
        <v>12897</v>
      </c>
      <c r="Q17" s="23">
        <f>B3L844C9</f>
        <v>0</v>
      </c>
      <c r="R17" s="16" t="s">
        <v>12898</v>
      </c>
      <c r="S17" s="17">
        <f>B6L230C6*B6L230C7</f>
        <v>0</v>
      </c>
      <c r="T17" s="16" t="s">
        <v>12354</v>
      </c>
      <c r="U17" s="23">
        <f>A1L510C7</f>
        <v>0.55000000000000004</v>
      </c>
      <c r="V17" s="16" t="s">
        <v>12899</v>
      </c>
      <c r="W17" s="17">
        <f>B6L230C8*B6L230C9</f>
        <v>0</v>
      </c>
      <c r="X17" s="16" t="s">
        <v>12900</v>
      </c>
      <c r="Y17" s="23">
        <f>IF(_xlfn.SINGLE(B6L236C10)=0,0,B6L230C10/_xlfn.SINGLE(B6L236C10))</f>
        <v>0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8.5840000000000005E-5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1.2876000000000001E-4</v>
      </c>
      <c r="AH17" s="16" t="s">
        <v>12903</v>
      </c>
      <c r="AI17" s="23">
        <f>IF(_xlfn.SINGLE(B6L236C15)=0,0,B6L230C15/_xlfn.SINGLE(B6L236C15))</f>
        <v>1.2768092881543786E-6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1.1258E-4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1.35096E-4</v>
      </c>
      <c r="AR17" s="16" t="s">
        <v>12906</v>
      </c>
      <c r="AS17" s="23">
        <f>IF(_xlfn.SINGLE(B6L236C20)=0,0,B6L230C20/_xlfn.SINGLE(B6L236C20))</f>
        <v>1.2505625968482573E-6</v>
      </c>
      <c r="AT17" s="16" t="s">
        <v>12907</v>
      </c>
      <c r="AU17" s="17">
        <f>A1L245C18</f>
        <v>0.5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2.5000000000000001E-3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6.2500000000000001E-4</v>
      </c>
      <c r="BD17" s="16" t="s">
        <v>12910</v>
      </c>
      <c r="BE17" s="23">
        <f>IF(_xlfn.SINGLE(B6L236C26)=0,0,B6L230C26/_xlfn.SINGLE(B6L236C26))</f>
        <v>7.2586902854770293E-7</v>
      </c>
      <c r="BF17" s="16" t="s">
        <v>12911</v>
      </c>
      <c r="BG17" s="17">
        <f>B6L230C3+B6L230C10+B6L230C15+B6L230C20+B6L230C26</f>
        <v>2.888856E-3</v>
      </c>
      <c r="BH17" s="16" t="s">
        <v>12912</v>
      </c>
      <c r="BI17" s="17">
        <f>_xlfn.SINGLE(B6L238C3)*B6L230C4</f>
        <v>1.125623846569593E-2</v>
      </c>
      <c r="BJ17" s="16" t="s">
        <v>12913</v>
      </c>
      <c r="BK17" s="17">
        <f>_xlfn.SINGLE(B6L238C10)*B6L230C11</f>
        <v>0</v>
      </c>
      <c r="BL17" s="16" t="s">
        <v>12914</v>
      </c>
      <c r="BM17" s="17">
        <f>_xlfn.SINGLE(B6L238C15)*B6L230C16</f>
        <v>7.2467663242150389E-4</v>
      </c>
      <c r="BN17" s="16" t="s">
        <v>12915</v>
      </c>
      <c r="BO17" s="17">
        <f>_xlfn.SINGLE(B6L238C20)*B6L230C21</f>
        <v>7.6033639588082868E-4</v>
      </c>
      <c r="BP17" s="16" t="s">
        <v>12916</v>
      </c>
      <c r="BQ17" s="17">
        <f>_xlfn.SINGLE(B6L238C26)*B6L230C27</f>
        <v>3.5175745205299775E-3</v>
      </c>
      <c r="BR17" s="16" t="s">
        <v>12917</v>
      </c>
      <c r="BS17" s="15">
        <f>B6L230C29+B6L230C30+B6L230C31+B6L230C32+B6L230C33</f>
        <v>1.625882601452824E-2</v>
      </c>
      <c r="BT17" s="16" t="s">
        <v>12918</v>
      </c>
      <c r="BU17" s="23">
        <f>IF(B6L230C3=0,0,B6L230C29/B6L230C3)</f>
        <v>5.6281192328479648</v>
      </c>
      <c r="BV17" s="16" t="s">
        <v>12919</v>
      </c>
      <c r="BW17" s="23">
        <f>IF(B6L230C8=0,0,B6L230C30/B6L230C8)</f>
        <v>0</v>
      </c>
      <c r="BX17" s="16" t="s">
        <v>12920</v>
      </c>
      <c r="BY17" s="23">
        <f>IF(B6L230C13=0,0,B6L230C31/B6L230C13)</f>
        <v>8.4421788492719454</v>
      </c>
      <c r="BZ17" s="16" t="s">
        <v>12921</v>
      </c>
      <c r="CA17" s="23">
        <f>IF(B6L230C18=0,0,B6L230C32/B6L230C18)</f>
        <v>6.7537430794175579</v>
      </c>
      <c r="CB17" s="16" t="s">
        <v>12922</v>
      </c>
      <c r="CC17" s="23">
        <f>IF(B6L230C24=0,0,B6L230C33/B6L230C24)</f>
        <v>1.407029808211991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119.40649999999999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119.40649999999999</v>
      </c>
      <c r="J18" s="16" t="s">
        <v>12925</v>
      </c>
      <c r="K18" s="23">
        <f>IF(_xlfn.SINGLE(B6L236C3)=0,0,B6L231C3/_xlfn.SINGLE(B6L236C3))</f>
        <v>7.4662651360280718E-2</v>
      </c>
      <c r="L18" s="16" t="s">
        <v>12926</v>
      </c>
      <c r="M18" s="23">
        <f>A1L551C54</f>
        <v>2.1260807636799264</v>
      </c>
      <c r="N18" s="16" t="s">
        <v>12927</v>
      </c>
      <c r="O18" s="23">
        <f>B6L231C1*B6L231C5</f>
        <v>253.8678627083471</v>
      </c>
      <c r="P18" s="16" t="s">
        <v>12928</v>
      </c>
      <c r="Q18" s="23">
        <f>B3L845C9</f>
        <v>1.0342147026387283</v>
      </c>
      <c r="R18" s="16" t="s">
        <v>12929</v>
      </c>
      <c r="S18" s="23">
        <f>B6L231C6*B6L231C7</f>
        <v>262.5538761404427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144.4046318772435</v>
      </c>
      <c r="X18" s="16" t="s">
        <v>12931</v>
      </c>
      <c r="Y18" s="23">
        <f>IF(_xlfn.SINGLE(B6L236C10)=0,0,B6L231C10/_xlfn.SINGLE(B6L236C10))</f>
        <v>0.11334088497258278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3.89981629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5.8497244349999997</v>
      </c>
      <c r="AH18" s="16" t="s">
        <v>12934</v>
      </c>
      <c r="AI18" s="23">
        <f>IF(_xlfn.SINGLE(B6L236C15)=0,0,B6L231C15/_xlfn.SINGLE(B6L236C15))</f>
        <v>5.8007009100276667E-2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6.7213918850000001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8.0656702619999994</v>
      </c>
      <c r="AR18" s="16" t="s">
        <v>12937</v>
      </c>
      <c r="AS18" s="23">
        <f>IF(_xlfn.SINGLE(B6L236C20)=0,0,B6L231C20/_xlfn.SINGLE(B6L236C20))</f>
        <v>7.4662651360280718E-2</v>
      </c>
      <c r="AT18" s="16" t="s">
        <v>12938</v>
      </c>
      <c r="AU18" s="17">
        <f>A1L246C18</f>
        <v>57673.5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288.36750000000001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72.091875000000002</v>
      </c>
      <c r="BD18" s="16" t="s">
        <v>12941</v>
      </c>
      <c r="BE18" s="23">
        <f>IF(_xlfn.SINGLE(B6L236C26)=0,0,B6L231C26/_xlfn.SINGLE(B6L236C26))</f>
        <v>8.3726814835891894E-2</v>
      </c>
      <c r="BF18" s="16" t="s">
        <v>12942</v>
      </c>
      <c r="BG18" s="23">
        <f>B6L231C3+B6L231C10+B6L231C15+B6L231C20+B6L231C26</f>
        <v>349.81840157424352</v>
      </c>
      <c r="BH18" s="16" t="s">
        <v>12943</v>
      </c>
      <c r="BI18" s="17">
        <f>_xlfn.SINGLE(B6L238C3)*B6L231C4</f>
        <v>672.03401917706049</v>
      </c>
      <c r="BJ18" s="16" t="s">
        <v>12944</v>
      </c>
      <c r="BK18" s="17">
        <f>_xlfn.SINGLE(B6L238C10)*B6L231C11</f>
        <v>812.7264859806445</v>
      </c>
      <c r="BL18" s="16" t="s">
        <v>12945</v>
      </c>
      <c r="BM18" s="17">
        <f>_xlfn.SINGLE(B6L238C15)*B6L231C16</f>
        <v>32.922946599484185</v>
      </c>
      <c r="BN18" s="16" t="s">
        <v>12946</v>
      </c>
      <c r="BO18" s="17">
        <f>_xlfn.SINGLE(B6L238C20)*B6L231C21</f>
        <v>45.39455392737208</v>
      </c>
      <c r="BP18" s="16" t="s">
        <v>12947</v>
      </c>
      <c r="BQ18" s="17">
        <f>_xlfn.SINGLE(B6L238C26)*B6L231C27</f>
        <v>405.74166821957135</v>
      </c>
      <c r="BR18" s="16" t="s">
        <v>12948</v>
      </c>
      <c r="BS18" s="15">
        <f>B6L231C29+B6L231C30+B6L231C31+B6L231C32+B6L231C33</f>
        <v>1968.8196739041327</v>
      </c>
      <c r="BT18" s="16" t="s">
        <v>12949</v>
      </c>
      <c r="BU18" s="23">
        <f>IF(B6L231C3=0,0,B6L231C29/B6L231C3)</f>
        <v>5.6281192328479648</v>
      </c>
      <c r="BV18" s="16" t="s">
        <v>12950</v>
      </c>
      <c r="BW18" s="23">
        <f>IF(B6L231C8=0,0,B6L231C30/B6L231C8)</f>
        <v>3.0954655780663813</v>
      </c>
      <c r="BX18" s="16" t="s">
        <v>12951</v>
      </c>
      <c r="BY18" s="23">
        <f>IF(B6L231C13=0,0,B6L231C31/B6L231C13)</f>
        <v>8.4421788492719454</v>
      </c>
      <c r="BZ18" s="16" t="s">
        <v>12952</v>
      </c>
      <c r="CA18" s="23">
        <f>IF(B6L231C18=0,0,B6L231C32/B6L231C18)</f>
        <v>6.753743079417557</v>
      </c>
      <c r="CB18" s="16" t="s">
        <v>12953</v>
      </c>
      <c r="CC18" s="23">
        <f>IF(B6L231C24=0,0,B6L231C33/B6L231C24)</f>
        <v>1.4070298082119912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4.6030000000000006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9.2060000000000013</v>
      </c>
      <c r="J19" s="16" t="s">
        <v>12956</v>
      </c>
      <c r="K19" s="23">
        <f>IF(_xlfn.SINGLE(B6L236C3)=0,0,B6L232C3/_xlfn.SINGLE(B6L236C3))</f>
        <v>5.7563396332925296E-3</v>
      </c>
      <c r="L19" s="16" t="s">
        <v>12957</v>
      </c>
      <c r="M19" s="23">
        <f>A1L552C54</f>
        <v>5.9324968632371382</v>
      </c>
      <c r="N19" s="16" t="s">
        <v>12958</v>
      </c>
      <c r="O19" s="23">
        <f>B6L232C1*B6L232C5</f>
        <v>27.30728306148055</v>
      </c>
      <c r="P19" s="16" t="s">
        <v>12959</v>
      </c>
      <c r="Q19" s="23">
        <f>B3L846C9</f>
        <v>1.4893901651443859</v>
      </c>
      <c r="R19" s="16" t="s">
        <v>12960</v>
      </c>
      <c r="S19" s="23">
        <f>B6L232C6*B6L232C7</f>
        <v>40.671198828583009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22.369159355720658</v>
      </c>
      <c r="X19" s="16" t="s">
        <v>12962</v>
      </c>
      <c r="Y19" s="23">
        <f>IF(_xlfn.SINGLE(B6L236C10)=0,0,B6L232C10/_xlfn.SINGLE(B6L236C10))</f>
        <v>1.7557195254134014E-2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0.39512152000000006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0.59268228000000012</v>
      </c>
      <c r="AH19" s="16" t="s">
        <v>12965</v>
      </c>
      <c r="AI19" s="23">
        <f>IF(_xlfn.SINGLE(B6L236C15)=0,0,B6L232C15/_xlfn.SINGLE(B6L236C15))</f>
        <v>5.877153153374606E-3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0.51820574000000008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0.6218468880000001</v>
      </c>
      <c r="AR19" s="16" t="s">
        <v>12968</v>
      </c>
      <c r="AS19" s="23">
        <f>IF(_xlfn.SINGLE(B6L236C20)=0,0,B6L232C20/_xlfn.SINGLE(B6L236C20))</f>
        <v>5.7563396332925296E-3</v>
      </c>
      <c r="AT19" s="16" t="s">
        <v>12969</v>
      </c>
      <c r="AU19" s="17">
        <f>A1L247C18</f>
        <v>16143.5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80.717500000000001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20.179375</v>
      </c>
      <c r="BD19" s="16" t="s">
        <v>12972</v>
      </c>
      <c r="BE19" s="23">
        <f>IF(_xlfn.SINGLE(B6L236C26)=0,0,B6L232C26/_xlfn.SINGLE(B6L236C26))</f>
        <v>2.3436133324719683E-2</v>
      </c>
      <c r="BF19" s="16" t="s">
        <v>12973</v>
      </c>
      <c r="BG19" s="23">
        <f>B6L232C3+B6L232C10+B6L232C15+B6L232C20+B6L232C26</f>
        <v>52.969063523720656</v>
      </c>
      <c r="BH19" s="16" t="s">
        <v>12974</v>
      </c>
      <c r="BI19" s="17">
        <f>_xlfn.SINGLE(B6L238C3)*B6L232C4</f>
        <v>51.812465657598374</v>
      </c>
      <c r="BJ19" s="16" t="s">
        <v>12975</v>
      </c>
      <c r="BK19" s="17">
        <f>_xlfn.SINGLE(B6L238C10)*B6L232C11</f>
        <v>125.89629599257242</v>
      </c>
      <c r="BL19" s="16" t="s">
        <v>12976</v>
      </c>
      <c r="BM19" s="17">
        <f>_xlfn.SINGLE(B6L238C15)*B6L232C16</f>
        <v>3.3356865390361832</v>
      </c>
      <c r="BN19" s="16" t="s">
        <v>12977</v>
      </c>
      <c r="BO19" s="17">
        <f>_xlfn.SINGLE(B6L238C20)*B6L232C21</f>
        <v>3.4998284302394551</v>
      </c>
      <c r="BP19" s="16" t="s">
        <v>12978</v>
      </c>
      <c r="BQ19" s="17">
        <f>_xlfn.SINGLE(B6L238C26)*B6L232C27</f>
        <v>113.57192854435138</v>
      </c>
      <c r="BR19" s="16" t="s">
        <v>12979</v>
      </c>
      <c r="BS19" s="15">
        <f>B6L232C29+B6L232C30+B6L232C31+B6L232C32+B6L232C33</f>
        <v>298.11620516379782</v>
      </c>
      <c r="BT19" s="16" t="s">
        <v>12980</v>
      </c>
      <c r="BU19" s="23">
        <f>IF(B6L232C3=0,0,B6L232C29/B6L232C3)</f>
        <v>5.6281192328479648</v>
      </c>
      <c r="BV19" s="16" t="s">
        <v>12981</v>
      </c>
      <c r="BW19" s="23">
        <f>IF(B6L232C8=0,0,B6L232C30/B6L232C8)</f>
        <v>3.0954655780663809</v>
      </c>
      <c r="BX19" s="16" t="s">
        <v>12982</v>
      </c>
      <c r="BY19" s="23">
        <f>IF(B6L232C13=0,0,B6L232C31/B6L232C13)</f>
        <v>8.4421788492719472</v>
      </c>
      <c r="BZ19" s="16" t="s">
        <v>12983</v>
      </c>
      <c r="CA19" s="23">
        <f>IF(B6L232C18=0,0,B6L232C32/B6L232C18)</f>
        <v>6.7537430794175579</v>
      </c>
      <c r="CB19" s="16" t="s">
        <v>12984</v>
      </c>
      <c r="CC19" s="23">
        <f>IF(B6L232C24=0,0,B6L232C33/B6L232C24)</f>
        <v>1.407029808211991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5.4999999999999997E-3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1.0999999999999999E-2</v>
      </c>
      <c r="J20" s="16" t="s">
        <v>12987</v>
      </c>
      <c r="K20" s="23">
        <f>IF(_xlfn.SINGLE(B6L236C3)=0,0,B6L233C3/_xlfn.SINGLE(B6L236C3))</f>
        <v>6.8780942826654152E-6</v>
      </c>
      <c r="L20" s="16" t="s">
        <v>12988</v>
      </c>
      <c r="M20" s="23">
        <f>A1L553C54</f>
        <v>1.6553664065565195</v>
      </c>
      <c r="N20" s="16" t="s">
        <v>12989</v>
      </c>
      <c r="O20" s="23">
        <f>B6L233C1*B6L233C5</f>
        <v>9.1045152360608572E-3</v>
      </c>
      <c r="P20" s="16" t="s">
        <v>12990</v>
      </c>
      <c r="Q20" s="23">
        <f>B3L847C9</f>
        <v>1.5294117647058822</v>
      </c>
      <c r="R20" s="16" t="s">
        <v>12991</v>
      </c>
      <c r="S20" s="17">
        <f>B6L233C6*B6L233C7</f>
        <v>1.3924552713975427E-2</v>
      </c>
      <c r="T20" s="16" t="s">
        <v>12471</v>
      </c>
      <c r="U20" s="23">
        <f>A1L513C7</f>
        <v>0.55000000000000004</v>
      </c>
      <c r="V20" s="16" t="s">
        <v>12992</v>
      </c>
      <c r="W20" s="17">
        <f>B6L233C8*B6L233C9</f>
        <v>7.6585039926864856E-3</v>
      </c>
      <c r="X20" s="16" t="s">
        <v>12993</v>
      </c>
      <c r="Y20" s="23">
        <f>IF(_xlfn.SINGLE(B6L236C10)=0,0,B6L233C10/_xlfn.SINGLE(B6L236C10))</f>
        <v>6.0110372417627079E-6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4.7211999999999997E-4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7.0817999999999999E-4</v>
      </c>
      <c r="AH20" s="16" t="s">
        <v>12996</v>
      </c>
      <c r="AI20" s="23">
        <f>IF(_xlfn.SINGLE(B6L236C15)=0,0,B6L233C15/_xlfn.SINGLE(B6L236C15))</f>
        <v>7.022451084849082E-6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6.1918999999999993E-4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7.4302799999999985E-4</v>
      </c>
      <c r="AR20" s="16" t="s">
        <v>12999</v>
      </c>
      <c r="AS20" s="23">
        <f>IF(_xlfn.SINGLE(B6L236C20)=0,0,B6L233C20/_xlfn.SINGLE(B6L236C20))</f>
        <v>6.8780942826654143E-6</v>
      </c>
      <c r="AT20" s="16" t="s">
        <v>13000</v>
      </c>
      <c r="AU20" s="17">
        <f>A1L248C18</f>
        <v>52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0.26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6.5000000000000002E-2</v>
      </c>
      <c r="BD20" s="16" t="s">
        <v>13003</v>
      </c>
      <c r="BE20" s="23">
        <f>IF(_xlfn.SINGLE(B6L236C26)=0,0,B6L233C26/_xlfn.SINGLE(B6L236C26))</f>
        <v>7.5490378968961109E-5</v>
      </c>
      <c r="BF20" s="16" t="s">
        <v>13004</v>
      </c>
      <c r="BG20" s="17">
        <f>B6L233C3+B6L233C10+B6L233C15+B6L233C20+B6L233C26</f>
        <v>8.5109711992686493E-2</v>
      </c>
      <c r="BH20" s="16" t="s">
        <v>13005</v>
      </c>
      <c r="BI20" s="17">
        <f>_xlfn.SINGLE(B6L238C3)*B6L233C4</f>
        <v>6.1909311561327611E-2</v>
      </c>
      <c r="BJ20" s="16" t="s">
        <v>13006</v>
      </c>
      <c r="BK20" s="17">
        <f>_xlfn.SINGLE(B6L238C10)*B6L233C11</f>
        <v>4.3102973616081744E-2</v>
      </c>
      <c r="BL20" s="16" t="s">
        <v>13007</v>
      </c>
      <c r="BM20" s="17">
        <f>_xlfn.SINGLE(B6L238C15)*B6L233C16</f>
        <v>3.9857214783182715E-3</v>
      </c>
      <c r="BN20" s="16" t="s">
        <v>13008</v>
      </c>
      <c r="BO20" s="17">
        <f>_xlfn.SINGLE(B6L238C20)*B6L233C21</f>
        <v>4.1818501773445566E-3</v>
      </c>
      <c r="BP20" s="16" t="s">
        <v>13009</v>
      </c>
      <c r="BQ20" s="17">
        <f>_xlfn.SINGLE(B6L238C26)*B6L233C27</f>
        <v>0.3658277501351177</v>
      </c>
      <c r="BR20" s="16" t="s">
        <v>13010</v>
      </c>
      <c r="BS20" s="15">
        <f>B6L233C29+B6L233C30+B6L233C31+B6L233C32+B6L233C33</f>
        <v>0.47900760696818989</v>
      </c>
      <c r="BT20" s="16" t="s">
        <v>13011</v>
      </c>
      <c r="BU20" s="23">
        <f>IF(B6L233C3=0,0,B6L233C29/B6L233C3)</f>
        <v>5.6281192328479648</v>
      </c>
      <c r="BV20" s="16" t="s">
        <v>13012</v>
      </c>
      <c r="BW20" s="23">
        <f>IF(B6L233C8=0,0,B6L233C30/B6L233C8)</f>
        <v>3.0954655780663813</v>
      </c>
      <c r="BX20" s="16" t="s">
        <v>13013</v>
      </c>
      <c r="BY20" s="23">
        <f>IF(B6L233C13=0,0,B6L233C31/B6L233C13)</f>
        <v>8.4421788492719472</v>
      </c>
      <c r="BZ20" s="16" t="s">
        <v>13014</v>
      </c>
      <c r="CA20" s="23">
        <f>IF(B6L233C18=0,0,B6L233C32/B6L233C18)</f>
        <v>6.753743079417557</v>
      </c>
      <c r="CB20" s="16" t="s">
        <v>13015</v>
      </c>
      <c r="CC20" s="23">
        <f>IF(B6L233C24=0,0,B6L233C33/B6L233C24)</f>
        <v>1.4070298082119912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8.7929999999999993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17.585999999999999</v>
      </c>
      <c r="J21" s="16" t="s">
        <v>13018</v>
      </c>
      <c r="K21" s="23">
        <f>IF(_xlfn.SINGLE(B6L236C3)=0,0,B6L234C3/_xlfn.SINGLE(B6L236C3))</f>
        <v>1.0996196914086726E-2</v>
      </c>
      <c r="L21" s="16" t="s">
        <v>13019</v>
      </c>
      <c r="M21" s="23">
        <f>A1L554C54</f>
        <v>1.2114403859407306</v>
      </c>
      <c r="N21" s="16" t="s">
        <v>13020</v>
      </c>
      <c r="O21" s="23">
        <f>B6L234C1*B6L234C5</f>
        <v>10.652195313576843</v>
      </c>
      <c r="P21" s="16" t="s">
        <v>13021</v>
      </c>
      <c r="Q21" s="23">
        <f>B3L848C9</f>
        <v>1.9435815744059473</v>
      </c>
      <c r="R21" s="16" t="s">
        <v>13022</v>
      </c>
      <c r="S21" s="23">
        <f>B6L234C6*B6L234C7</f>
        <v>20.703410538441336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11.386875796142736</v>
      </c>
      <c r="X21" s="16" t="s">
        <v>13024</v>
      </c>
      <c r="Y21" s="23">
        <f>IF(_xlfn.SINGLE(B6L236C10)=0,0,B6L234C10/_xlfn.SINGLE(B6L236C10))</f>
        <v>8.9373766134096151E-3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0.75479111999999993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1.1321866799999998</v>
      </c>
      <c r="AH21" s="16" t="s">
        <v>13027</v>
      </c>
      <c r="AI21" s="23">
        <f>IF(_xlfn.SINGLE(B6L236C15)=0,0,B6L234C15/_xlfn.SINGLE(B6L236C15))</f>
        <v>1.1226984070741448E-2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0.98991593999999994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1.187899128</v>
      </c>
      <c r="AR21" s="16" t="s">
        <v>13030</v>
      </c>
      <c r="AS21" s="23">
        <f>IF(_xlfn.SINGLE(B6L236C20)=0,0,B6L234C20/_xlfn.SINGLE(B6L236C20))</f>
        <v>1.0996196914086726E-2</v>
      </c>
      <c r="AT21" s="16" t="s">
        <v>13031</v>
      </c>
      <c r="AU21" s="17">
        <f>A1L249C18</f>
        <v>14641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73.204999999999998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18.30125</v>
      </c>
      <c r="BD21" s="16" t="s">
        <v>13034</v>
      </c>
      <c r="BE21" s="23">
        <f>IF(_xlfn.SINGLE(B6L236C26)=0,0,B6L234C26/_xlfn.SINGLE(B6L236C26))</f>
        <v>2.1254896893933835E-2</v>
      </c>
      <c r="BF21" s="16" t="s">
        <v>13035</v>
      </c>
      <c r="BG21" s="23">
        <f>B6L234C3+B6L234C10+B6L234C15+B6L234C20+B6L234C26</f>
        <v>49.594211604142735</v>
      </c>
      <c r="BH21" s="16" t="s">
        <v>13036</v>
      </c>
      <c r="BI21" s="17">
        <f>_xlfn.SINGLE(B6L238C3)*B6L234C4</f>
        <v>98.976104828864308</v>
      </c>
      <c r="BJ21" s="16" t="s">
        <v>13037</v>
      </c>
      <c r="BK21" s="17">
        <f>_xlfn.SINGLE(B6L238C10)*B6L234C11</f>
        <v>64.086694670321904</v>
      </c>
      <c r="BL21" s="16" t="s">
        <v>13038</v>
      </c>
      <c r="BM21" s="17">
        <f>_xlfn.SINGLE(B6L238C15)*B6L234C16</f>
        <v>6.3720816288822819</v>
      </c>
      <c r="BN21" s="16" t="s">
        <v>13039</v>
      </c>
      <c r="BO21" s="17">
        <f>_xlfn.SINGLE(B6L238C20)*B6L234C21</f>
        <v>6.6856379289801255</v>
      </c>
      <c r="BP21" s="16" t="s">
        <v>13040</v>
      </c>
      <c r="BQ21" s="17">
        <f>_xlfn.SINGLE(B6L238C26)*B6L234C27</f>
        <v>103.00161711015879</v>
      </c>
      <c r="BR21" s="16" t="s">
        <v>13041</v>
      </c>
      <c r="BS21" s="15">
        <f>B6L234C29+B6L234C30+B6L234C31+B6L234C32+B6L234C33</f>
        <v>279.12213616720743</v>
      </c>
      <c r="BT21" s="16" t="s">
        <v>13042</v>
      </c>
      <c r="BU21" s="23">
        <f>IF(B6L234C3=0,0,B6L234C29/B6L234C3)</f>
        <v>5.6281192328479657</v>
      </c>
      <c r="BV21" s="16" t="s">
        <v>13043</v>
      </c>
      <c r="BW21" s="23">
        <f>IF(B6L234C8=0,0,B6L234C30/B6L234C8)</f>
        <v>3.0954655780663805</v>
      </c>
      <c r="BX21" s="16" t="s">
        <v>13044</v>
      </c>
      <c r="BY21" s="23">
        <f>IF(B6L234C13=0,0,B6L234C31/B6L234C13)</f>
        <v>8.4421788492719454</v>
      </c>
      <c r="BZ21" s="16" t="s">
        <v>13045</v>
      </c>
      <c r="CA21" s="23">
        <f>IF(B6L234C18=0,0,B6L234C32/B6L234C18)</f>
        <v>6.753743079417557</v>
      </c>
      <c r="CB21" s="16" t="s">
        <v>13046</v>
      </c>
      <c r="CC21" s="23">
        <f>IF(B6L234C24=0,0,B6L234C33/B6L234C24)</f>
        <v>1.407029808211991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223.08999999999997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446.17999999999995</v>
      </c>
      <c r="J22" s="16" t="s">
        <v>13049</v>
      </c>
      <c r="K22" s="23">
        <f>IF(_xlfn.SINGLE(B6L236C3)=0,0,B6L235C3/_xlfn.SINGLE(B6L236C3))</f>
        <v>0.27898800973087767</v>
      </c>
      <c r="L22" s="16" t="s">
        <v>13050</v>
      </c>
      <c r="M22" s="23">
        <f>A1L555C54</f>
        <v>0.94913306844138778</v>
      </c>
      <c r="N22" s="16" t="s">
        <v>13051</v>
      </c>
      <c r="O22" s="23">
        <f>B6L235C1*B6L235C5</f>
        <v>211.74209623858917</v>
      </c>
      <c r="P22" s="16" t="s">
        <v>13052</v>
      </c>
      <c r="Q22" s="23">
        <f>B3L852C9</f>
        <v>2.0525822402080847</v>
      </c>
      <c r="R22" s="16" t="s">
        <v>13053</v>
      </c>
      <c r="S22" s="17">
        <f>B6L235C6*B6L235C7</f>
        <v>434.61806624375919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239.03993643406758</v>
      </c>
      <c r="X22" s="16" t="s">
        <v>13055</v>
      </c>
      <c r="Y22" s="23">
        <f>IF(_xlfn.SINGLE(B6L236C10)=0,0,B6L235C10/_xlfn.SINGLE(B6L236C10))</f>
        <v>0.18761862127981158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19.150045599999999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28.725068399999998</v>
      </c>
      <c r="AH22" s="16" t="s">
        <v>13058</v>
      </c>
      <c r="AI22" s="23">
        <f>IF(_xlfn.SINGLE(B6L236C15)=0,0,B6L235C15/_xlfn.SINGLE(B6L236C15))</f>
        <v>0.28484338409436027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25.115472199999996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30.138566639999993</v>
      </c>
      <c r="AR22" s="16" t="s">
        <v>13061</v>
      </c>
      <c r="AS22" s="23">
        <f>IF(_xlfn.SINGLE(B6L236C20)=0,0,B6L235C20/_xlfn.SINGLE(B6L236C20))</f>
        <v>0.27898800973087767</v>
      </c>
      <c r="AT22" s="16" t="s">
        <v>13062</v>
      </c>
      <c r="AU22" s="17">
        <f>A1L253C18</f>
        <v>155459.5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777.29750000000001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194.324375</v>
      </c>
      <c r="BD22" s="16" t="s">
        <v>13065</v>
      </c>
      <c r="BE22" s="23">
        <f>IF(_xlfn.SINGLE(B6L236C26)=0,0,B6L235C26/_xlfn.SINGLE(B6L236C26))</f>
        <v>0.22568647248702325</v>
      </c>
      <c r="BF22" s="16" t="s">
        <v>13066</v>
      </c>
      <c r="BG22" s="17">
        <f>B6L235C3+B6L235C10+B6L235C15+B6L235C20+B6L235C26</f>
        <v>938.40794647406756</v>
      </c>
      <c r="BH22" s="16" t="s">
        <v>13067</v>
      </c>
      <c r="BI22" s="17">
        <f>_xlfn.SINGLE(B6L238C3)*B6L235C4</f>
        <v>2511.1542393121044</v>
      </c>
      <c r="BJ22" s="16" t="s">
        <v>13068</v>
      </c>
      <c r="BK22" s="17">
        <f>_xlfn.SINGLE(B6L238C10)*B6L235C11</f>
        <v>1345.3452636633308</v>
      </c>
      <c r="BL22" s="16" t="s">
        <v>13069</v>
      </c>
      <c r="BM22" s="17">
        <f>_xlfn.SINGLE(B6L238C15)*B6L235C16</f>
        <v>161.66810992691327</v>
      </c>
      <c r="BN22" s="16" t="s">
        <v>13070</v>
      </c>
      <c r="BO22" s="17">
        <f>_xlfn.SINGLE(B6L238C20)*B6L235C21</f>
        <v>169.62344655705402</v>
      </c>
      <c r="BP22" s="16" t="s">
        <v>13071</v>
      </c>
      <c r="BQ22" s="17">
        <f>_xlfn.SINGLE(B6L238C26)*B6L235C27</f>
        <v>1093.6807523486602</v>
      </c>
      <c r="BR22" s="16" t="s">
        <v>13072</v>
      </c>
      <c r="BS22" s="15">
        <f>B6L235C29+B6L235C30+B6L235C31+B6L235C32+B6L235C33</f>
        <v>5281.4718118080627</v>
      </c>
      <c r="BT22" s="16" t="s">
        <v>13073</v>
      </c>
      <c r="BU22" s="23">
        <f>IF(B6L235C3=0,0,B6L235C29/B6L235C3)</f>
        <v>5.6281192328479639</v>
      </c>
      <c r="BV22" s="16" t="s">
        <v>13074</v>
      </c>
      <c r="BW22" s="23">
        <f>IF(B6L235C8=0,0,B6L235C30/B6L235C8)</f>
        <v>3.0954655780663813</v>
      </c>
      <c r="BX22" s="16" t="s">
        <v>13075</v>
      </c>
      <c r="BY22" s="23">
        <f>IF(B6L235C13=0,0,B6L235C31/B6L235C13)</f>
        <v>8.4421788492719454</v>
      </c>
      <c r="BZ22" s="16" t="s">
        <v>13076</v>
      </c>
      <c r="CA22" s="23">
        <f>IF(B6L235C18=0,0,B6L235C32/B6L235C18)</f>
        <v>6.753743079417557</v>
      </c>
      <c r="CB22" s="16" t="s">
        <v>13077</v>
      </c>
      <c r="CC22" s="23">
        <f>IF(B6L235C24=0,0,B6L235C33/B6L235C24)</f>
        <v>1.4070298082119912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860.34999999999991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1599.2801999999997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2316.4974951797371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1274.0736223488555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67.230087371999986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100.84513105800001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90.023482458000018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108.02817894959998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3444.1475000000005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861.03687500000012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3943.2640073564548</v>
      </c>
      <c r="BH23" s="16" t="s">
        <v>13094</v>
      </c>
      <c r="BI23" s="17">
        <f>SUM(B6L221C29:B6L235C29)</f>
        <v>9000.9396523329378</v>
      </c>
      <c r="BJ23" s="16" t="s">
        <v>13095</v>
      </c>
      <c r="BK23" s="17">
        <f>SUM(B6L221C30:B6L235C30)</f>
        <v>7170.6382580058671</v>
      </c>
      <c r="BL23" s="16" t="s">
        <v>13096</v>
      </c>
      <c r="BM23" s="17">
        <f>SUM(B6L221C31:B6L235C31)</f>
        <v>567.56842164660338</v>
      </c>
      <c r="BN23" s="16" t="s">
        <v>13097</v>
      </c>
      <c r="BO23" s="17">
        <f>SUM(B6L221C32:B6L235C32)</f>
        <v>607.99547163578541</v>
      </c>
      <c r="BP23" s="16" t="s">
        <v>13098</v>
      </c>
      <c r="BQ23" s="17">
        <f>SUM(B6L221C33:B6L235C33)</f>
        <v>4846.0181963788082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0.40557269232200088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0.3231012734556894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2.5574024683578337E-2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2.7395624220966516E-2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0.21835638531776499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9000.9396523329378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7170.638258005868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567.56842164660338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607.99547163578529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4846.0181963788091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CD34B-CCC1-412D-B1E6-FF05B9ACF53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1.6135180653707595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9.995000000000001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17.991000000000003</v>
      </c>
      <c r="J9" s="16" t="s">
        <v>13144</v>
      </c>
      <c r="K9" s="23">
        <f>IF(_xlfn.SINGLE(B6L256C3)=0,0,B6L242C3/_xlfn.SINGLE(B6L256C3))</f>
        <v>1.1142964735106587E-2</v>
      </c>
      <c r="L9" s="16" t="s">
        <v>13145</v>
      </c>
      <c r="M9" s="23">
        <f>A1L542C63</f>
        <v>1.5985371562317146</v>
      </c>
      <c r="N9" s="16" t="s">
        <v>13146</v>
      </c>
      <c r="O9" s="23">
        <f>B6L242C1*B6L242C5</f>
        <v>15.977378876535989</v>
      </c>
      <c r="P9" s="16" t="s">
        <v>13147</v>
      </c>
      <c r="Q9" s="23">
        <f>B3L836C15</f>
        <v>1.910199858410935</v>
      </c>
      <c r="R9" s="16" t="s">
        <v>13148</v>
      </c>
      <c r="S9" s="17">
        <f>B6L242C6*B6L242C7</f>
        <v>30.519986867736907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16.785992777255302</v>
      </c>
      <c r="X9" s="16" t="s">
        <v>13150</v>
      </c>
      <c r="Y9" s="23">
        <f>IF(_xlfn.SINGLE(B6L256C10)=0,0,B6L242C10/_xlfn.SINGLE(B6L256C10))</f>
        <v>1.3195274914996013E-2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0.58758606000000013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0.88137909000000025</v>
      </c>
      <c r="AH9" s="16" t="s">
        <v>13153</v>
      </c>
      <c r="AI9" s="23">
        <f>IF(_xlfn.SINGLE(B6L256C15)=0,0,B6L242C15/_xlfn.SINGLE(B6L256C15))</f>
        <v>8.6525175494840453E-3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1.0127133900000003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1.2152560680000002</v>
      </c>
      <c r="AR9" s="16" t="s">
        <v>13156</v>
      </c>
      <c r="AS9" s="23">
        <f>IF(_xlfn.SINGLE(B6L256C20)=0,0,B6L242C20/_xlfn.SINGLE(B6L256C20))</f>
        <v>1.1142964735106585E-2</v>
      </c>
      <c r="AT9" s="16" t="s">
        <v>13157</v>
      </c>
      <c r="AU9" s="17">
        <f>A1L237C21</f>
        <v>11692.333333333332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58.461666666666659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14.615416666666665</v>
      </c>
      <c r="BD9" s="16" t="s">
        <v>13160</v>
      </c>
      <c r="BE9" s="23">
        <f>IF(_xlfn.SINGLE(B6L256C26)=0,0,B6L242C26/_xlfn.SINGLE(B6L256C26))</f>
        <v>1.676474018165585E-2</v>
      </c>
      <c r="BF9" s="16" t="s">
        <v>13161</v>
      </c>
      <c r="BG9" s="17">
        <f>B6L242C3+B6L242C10+B6L242C15+B6L242C20+B6L242C26</f>
        <v>51.489044601921975</v>
      </c>
      <c r="BH9" s="16" t="s">
        <v>13162</v>
      </c>
      <c r="BI9" s="17">
        <f>_xlfn.SINGLE(B6L258C3)*B6L242C4</f>
        <v>103.32695299426918</v>
      </c>
      <c r="BJ9" s="16" t="s">
        <v>13163</v>
      </c>
      <c r="BK9" s="17">
        <f>_xlfn.SINGLE(B6L258C10)*B6L242C11</f>
        <v>96.40628573495637</v>
      </c>
      <c r="BL9" s="16" t="s">
        <v>13164</v>
      </c>
      <c r="BM9" s="17">
        <f>_xlfn.SINGLE(B6L258C15)*B6L242C16</f>
        <v>5.0619874271892469</v>
      </c>
      <c r="BN9" s="16" t="s">
        <v>13165</v>
      </c>
      <c r="BO9" s="17">
        <f>_xlfn.SINGLE(B6L258C20)*B6L242C21</f>
        <v>6.9795290208568934</v>
      </c>
      <c r="BP9" s="16" t="s">
        <v>13166</v>
      </c>
      <c r="BQ9" s="17">
        <f>_xlfn.SINGLE(B6L258C26)*B6L242C27</f>
        <v>83.940107326347842</v>
      </c>
      <c r="BR9" s="16" t="s">
        <v>13167</v>
      </c>
      <c r="BS9" s="15">
        <f>B6L242C29+B6L242C30+B6L242C31+B6L242C32+B6L242C33</f>
        <v>295.71486250361954</v>
      </c>
      <c r="BT9" s="16" t="s">
        <v>13168</v>
      </c>
      <c r="BU9" s="23">
        <f>IF(B6L242C3=0,0,B6L242C29/B6L242C3)</f>
        <v>5.7432579064126044</v>
      </c>
      <c r="BV9" s="16" t="s">
        <v>13169</v>
      </c>
      <c r="BW9" s="23">
        <f>IF(B6L242C8=0,0,B6L242C30/B6L242C8)</f>
        <v>3.1587918485269326</v>
      </c>
      <c r="BX9" s="16" t="s">
        <v>13170</v>
      </c>
      <c r="BY9" s="23">
        <f>IF(B6L242C13=0,0,B6L242C31/B6L242C13)</f>
        <v>8.6148868596189061</v>
      </c>
      <c r="BZ9" s="16" t="s">
        <v>13171</v>
      </c>
      <c r="CA9" s="23">
        <f>IF(B6L242C18=0,0,B6L242C32/B6L242C18)</f>
        <v>6.8919094876951235</v>
      </c>
      <c r="CB9" s="16" t="s">
        <v>13172</v>
      </c>
      <c r="CC9" s="23">
        <f>IF(B6L242C24=0,0,B6L242C33/B6L242C24)</f>
        <v>1.4358144766031506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63.295666666666669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126.59133333333334</v>
      </c>
      <c r="J10" s="16" t="s">
        <v>13175</v>
      </c>
      <c r="K10" s="23">
        <f>IF(_xlfn.SINGLE(B6L256C3)=0,0,B6L243C3/_xlfn.SINGLE(B6L256C3))</f>
        <v>7.8406023184006232E-2</v>
      </c>
      <c r="L10" s="16" t="s">
        <v>13176</v>
      </c>
      <c r="M10" s="23">
        <f>A1L543C63</f>
        <v>2.1688154807535955</v>
      </c>
      <c r="N10" s="16" t="s">
        <v>13177</v>
      </c>
      <c r="O10" s="23">
        <f>B6L243C1*B6L243C5</f>
        <v>137.27662173128601</v>
      </c>
      <c r="P10" s="16" t="s">
        <v>13178</v>
      </c>
      <c r="Q10" s="23">
        <f>B3L837C15</f>
        <v>1.75699216527334</v>
      </c>
      <c r="R10" s="16" t="s">
        <v>13179</v>
      </c>
      <c r="S10" s="23">
        <f>B6L243C6*B6L243C7</f>
        <v>241.19394885706146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132.65667187138382</v>
      </c>
      <c r="X10" s="16" t="s">
        <v>13181</v>
      </c>
      <c r="Y10" s="23">
        <f>IF(_xlfn.SINGLE(B6L256C10)=0,0,B6L243C10/_xlfn.SINGLE(B6L256C10))</f>
        <v>0.10427987655416739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5.4333000266666671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8.1499500400000002</v>
      </c>
      <c r="AH10" s="16" t="s">
        <v>13184</v>
      </c>
      <c r="AI10" s="23">
        <f>IF(_xlfn.SINGLE(B6L256C15)=0,0,B6L243C15/_xlfn.SINGLE(B6L256C15))</f>
        <v>8.0008235444430809E-2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7.1258261533333336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8.5509913839999996</v>
      </c>
      <c r="AR10" s="16" t="s">
        <v>13187</v>
      </c>
      <c r="AS10" s="23">
        <f>IF(_xlfn.SINGLE(B6L256C20)=0,0,B6L243C20/_xlfn.SINGLE(B6L256C20))</f>
        <v>7.8406023184006218E-2</v>
      </c>
      <c r="AT10" s="16" t="s">
        <v>13188</v>
      </c>
      <c r="AU10" s="17">
        <f>A1L238C21</f>
        <v>66903.333333333343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334.51666666666671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83.629166666666677</v>
      </c>
      <c r="BD10" s="16" t="s">
        <v>13191</v>
      </c>
      <c r="BE10" s="23">
        <f>IF(_xlfn.SINGLE(B6L256C26)=0,0,B6L243C26/_xlfn.SINGLE(B6L256C26))</f>
        <v>9.5927559422417735E-2</v>
      </c>
      <c r="BF10" s="16" t="s">
        <v>13192</v>
      </c>
      <c r="BG10" s="23">
        <f>B6L243C3+B6L243C10+B6L243C15+B6L243C20+B6L243C26</f>
        <v>359.57811329538384</v>
      </c>
      <c r="BH10" s="16" t="s">
        <v>13193</v>
      </c>
      <c r="BI10" s="17">
        <f>_xlfn.SINGLE(B6L258C3)*B6L243C4</f>
        <v>727.04667604998019</v>
      </c>
      <c r="BJ10" s="16" t="s">
        <v>13194</v>
      </c>
      <c r="BK10" s="17">
        <f>_xlfn.SINGLE(B6L258C10)*B6L243C11</f>
        <v>761.88147956370756</v>
      </c>
      <c r="BL10" s="16" t="s">
        <v>13195</v>
      </c>
      <c r="BM10" s="17">
        <f>_xlfn.SINGLE(B6L258C15)*B6L243C16</f>
        <v>46.807265004097708</v>
      </c>
      <c r="BN10" s="16" t="s">
        <v>13196</v>
      </c>
      <c r="BO10" s="17">
        <f>_xlfn.SINGLE(B6L258C20)*B6L243C21</f>
        <v>49.110548873824051</v>
      </c>
      <c r="BP10" s="16" t="s">
        <v>13197</v>
      </c>
      <c r="BQ10" s="17">
        <f>_xlfn.SINGLE(B6L258C26)*B6L243C27</f>
        <v>480.30387266503072</v>
      </c>
      <c r="BR10" s="16" t="s">
        <v>13198</v>
      </c>
      <c r="BS10" s="15">
        <f>B6L243C29+B6L243C30+B6L243C31+B6L243C32+B6L243C33</f>
        <v>2065.1498421566403</v>
      </c>
      <c r="BT10" s="16" t="s">
        <v>13199</v>
      </c>
      <c r="BU10" s="23">
        <f>IF(B6L243C3=0,0,B6L243C29/B6L243C3)</f>
        <v>5.7432579064126044</v>
      </c>
      <c r="BV10" s="16" t="s">
        <v>13200</v>
      </c>
      <c r="BW10" s="23">
        <f>IF(B6L243C8=0,0,B6L243C30/B6L243C8)</f>
        <v>3.1587918485269326</v>
      </c>
      <c r="BX10" s="16" t="s">
        <v>13201</v>
      </c>
      <c r="BY10" s="23">
        <f>IF(B6L243C13=0,0,B6L243C31/B6L243C13)</f>
        <v>8.6148868596189025</v>
      </c>
      <c r="BZ10" s="16" t="s">
        <v>13202</v>
      </c>
      <c r="CA10" s="23">
        <f>IF(B6L243C18=0,0,B6L243C32/B6L243C18)</f>
        <v>6.8919094876951243</v>
      </c>
      <c r="CB10" s="16" t="s">
        <v>13203</v>
      </c>
      <c r="CC10" s="23">
        <f>IF(B6L243C24=0,0,B6L243C33/B6L243C24)</f>
        <v>1.4358144766031509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131.40633333333335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262.8126666666667</v>
      </c>
      <c r="J11" s="16" t="s">
        <v>13206</v>
      </c>
      <c r="K11" s="23">
        <f>IF(_xlfn.SINGLE(B6L256C3)=0,0,B6L244C3/_xlfn.SINGLE(B6L256C3))</f>
        <v>0.16277651473547822</v>
      </c>
      <c r="L11" s="16" t="s">
        <v>13207</v>
      </c>
      <c r="M11" s="23">
        <f>A1L544C63</f>
        <v>0.67649127888932559</v>
      </c>
      <c r="N11" s="16" t="s">
        <v>13208</v>
      </c>
      <c r="O11" s="23">
        <f>B6L244C1*B6L244C5</f>
        <v>88.895238490823687</v>
      </c>
      <c r="P11" s="16" t="s">
        <v>13209</v>
      </c>
      <c r="Q11" s="23">
        <f>B3L838C15</f>
        <v>1.9863819402074436</v>
      </c>
      <c r="R11" s="16" t="s">
        <v>13210</v>
      </c>
      <c r="S11" s="17">
        <f>B6L244C6*B6L244C7</f>
        <v>176.57989630860578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97.118942969733183</v>
      </c>
      <c r="X11" s="16" t="s">
        <v>13212</v>
      </c>
      <c r="Y11" s="23">
        <f>IF(_xlfn.SINGLE(B6L256C10)=0,0,B6L244C10/_xlfn.SINGLE(B6L256C10))</f>
        <v>7.6344078598429496E-2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11.279919653333335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16.919879480000002</v>
      </c>
      <c r="AH11" s="16" t="s">
        <v>13215</v>
      </c>
      <c r="AI11" s="23">
        <f>IF(_xlfn.SINGLE(B6L256C15)=0,0,B6L244C15/_xlfn.SINGLE(B6L256C15))</f>
        <v>0.16610282203978194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14.793725006666669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17.752470008000003</v>
      </c>
      <c r="AR11" s="16" t="s">
        <v>13218</v>
      </c>
      <c r="AS11" s="23">
        <f>IF(_xlfn.SINGLE(B6L256C20)=0,0,B6L244C20/_xlfn.SINGLE(B6L256C20))</f>
        <v>0.16277651473547822</v>
      </c>
      <c r="AT11" s="16" t="s">
        <v>13219</v>
      </c>
      <c r="AU11" s="17">
        <f>A1L239C21</f>
        <v>54261.333333333336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271.30666666666667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67.826666666666668</v>
      </c>
      <c r="BD11" s="16" t="s">
        <v>13222</v>
      </c>
      <c r="BE11" s="23">
        <f>IF(_xlfn.SINGLE(B6L256C26)=0,0,B6L244C26/_xlfn.SINGLE(B6L256C26))</f>
        <v>7.7801165029240435E-2</v>
      </c>
      <c r="BF11" s="16" t="s">
        <v>13223</v>
      </c>
      <c r="BG11" s="17">
        <f>B6L244C3+B6L244C10+B6L244C15+B6L244C20+B6L244C26</f>
        <v>462.43062579106657</v>
      </c>
      <c r="BH11" s="16" t="s">
        <v>13224</v>
      </c>
      <c r="BI11" s="17">
        <f>_xlfn.SINGLE(B6L258C3)*B6L244C4</f>
        <v>1509.4009257387136</v>
      </c>
      <c r="BJ11" s="16" t="s">
        <v>13225</v>
      </c>
      <c r="BK11" s="17">
        <f>_xlfn.SINGLE(B6L258C10)*B6L244C11</f>
        <v>557.77913707335483</v>
      </c>
      <c r="BL11" s="16" t="s">
        <v>13226</v>
      </c>
      <c r="BM11" s="17">
        <f>_xlfn.SINGLE(B6L258C15)*B6L244C16</f>
        <v>97.175231599058364</v>
      </c>
      <c r="BN11" s="16" t="s">
        <v>13227</v>
      </c>
      <c r="BO11" s="17">
        <f>_xlfn.SINGLE(B6L258C20)*B6L244C21</f>
        <v>101.95701373179863</v>
      </c>
      <c r="BP11" s="16" t="s">
        <v>13228</v>
      </c>
      <c r="BQ11" s="17">
        <f>_xlfn.SINGLE(B6L258C26)*B6L244C27</f>
        <v>389.54603959894553</v>
      </c>
      <c r="BR11" s="16" t="s">
        <v>13229</v>
      </c>
      <c r="BS11" s="15">
        <f>B6L244C29+B6L244C30+B6L244C31+B6L244C32+B6L244C33</f>
        <v>2655.8583477418706</v>
      </c>
      <c r="BT11" s="16" t="s">
        <v>13230</v>
      </c>
      <c r="BU11" s="23">
        <f>IF(B6L244C3=0,0,B6L244C29/B6L244C3)</f>
        <v>5.7432579064126035</v>
      </c>
      <c r="BV11" s="16" t="s">
        <v>13231</v>
      </c>
      <c r="BW11" s="23">
        <f>IF(B6L244C8=0,0,B6L244C30/B6L244C8)</f>
        <v>3.1587918485269322</v>
      </c>
      <c r="BX11" s="16" t="s">
        <v>13232</v>
      </c>
      <c r="BY11" s="23">
        <f>IF(B6L244C13=0,0,B6L244C31/B6L244C13)</f>
        <v>8.6148868596189025</v>
      </c>
      <c r="BZ11" s="16" t="s">
        <v>13233</v>
      </c>
      <c r="CA11" s="23">
        <f>IF(B6L244C18=0,0,B6L244C32/B6L244C18)</f>
        <v>6.8919094876951235</v>
      </c>
      <c r="CB11" s="16" t="s">
        <v>13234</v>
      </c>
      <c r="CC11" s="23">
        <f>IF(B6L244C24=0,0,B6L244C33/B6L244C24)</f>
        <v>1.4358144766031509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35.900333333333336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71.800666666666672</v>
      </c>
      <c r="J12" s="16" t="s">
        <v>13237</v>
      </c>
      <c r="K12" s="23">
        <f>IF(_xlfn.SINGLE(B6L256C3)=0,0,B6L245C3/_xlfn.SINGLE(B6L256C3))</f>
        <v>4.4470696271680814E-2</v>
      </c>
      <c r="L12" s="16" t="s">
        <v>13238</v>
      </c>
      <c r="M12" s="23">
        <f>A1L545C63</f>
        <v>1.0313332149831351</v>
      </c>
      <c r="N12" s="16" t="s">
        <v>13239</v>
      </c>
      <c r="O12" s="23">
        <f>B6L245C1*B6L245C5</f>
        <v>37.025206195632883</v>
      </c>
      <c r="P12" s="16" t="s">
        <v>13240</v>
      </c>
      <c r="Q12" s="23">
        <f>B3L839C15</f>
        <v>1.9852974338159022</v>
      </c>
      <c r="R12" s="16" t="s">
        <v>13241</v>
      </c>
      <c r="S12" s="23">
        <f>B6L245C6*B6L245C7</f>
        <v>73.506046846694602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40.428325765682033</v>
      </c>
      <c r="X12" s="16" t="s">
        <v>13243</v>
      </c>
      <c r="Y12" s="23">
        <f>IF(_xlfn.SINGLE(B6L256C10)=0,0,B6L245C10/_xlfn.SINGLE(B6L256C10))</f>
        <v>3.1780239626578596E-2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3.0816846133333335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4.6225269200000003</v>
      </c>
      <c r="AH12" s="16" t="s">
        <v>13246</v>
      </c>
      <c r="AI12" s="23">
        <f>IF(_xlfn.SINGLE(B6L256C15)=0,0,B6L245C15/_xlfn.SINGLE(B6L256C15))</f>
        <v>4.5379446542420723E-2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4.0416595266666668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4.8499914320000004</v>
      </c>
      <c r="AR12" s="16" t="s">
        <v>13249</v>
      </c>
      <c r="AS12" s="23">
        <f>IF(_xlfn.SINGLE(B6L256C20)=0,0,B6L245C20/_xlfn.SINGLE(B6L256C20))</f>
        <v>4.4470696271680814E-2</v>
      </c>
      <c r="AT12" s="16" t="s">
        <v>13250</v>
      </c>
      <c r="AU12" s="17">
        <f>A1L240C21</f>
        <v>29346.666666666664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146.73333333333332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36.68333333333333</v>
      </c>
      <c r="BD12" s="16" t="s">
        <v>13253</v>
      </c>
      <c r="BE12" s="23">
        <f>IF(_xlfn.SINGLE(B6L256C26)=0,0,B6L245C26/_xlfn.SINGLE(B6L256C26))</f>
        <v>4.2077934988538963E-2</v>
      </c>
      <c r="BF12" s="16" t="s">
        <v>13254</v>
      </c>
      <c r="BG12" s="23">
        <f>B6L245C3+B6L245C10+B6L245C15+B6L245C20+B6L245C26</f>
        <v>158.38484411768204</v>
      </c>
      <c r="BH12" s="16" t="s">
        <v>13255</v>
      </c>
      <c r="BI12" s="17">
        <f>_xlfn.SINGLE(B6L258C3)*B6L245C4</f>
        <v>412.36974651902926</v>
      </c>
      <c r="BJ12" s="16" t="s">
        <v>13256</v>
      </c>
      <c r="BK12" s="17">
        <f>_xlfn.SINGLE(B6L258C10)*B6L245C11</f>
        <v>232.19030159677769</v>
      </c>
      <c r="BL12" s="16" t="s">
        <v>13257</v>
      </c>
      <c r="BM12" s="17">
        <f>_xlfn.SINGLE(B6L258C15)*B6L245C16</f>
        <v>26.5483642808951</v>
      </c>
      <c r="BN12" s="16" t="s">
        <v>13258</v>
      </c>
      <c r="BO12" s="17">
        <f>_xlfn.SINGLE(B6L258C20)*B6L245C21</f>
        <v>27.854751637867388</v>
      </c>
      <c r="BP12" s="16" t="s">
        <v>13259</v>
      </c>
      <c r="BQ12" s="17">
        <f>_xlfn.SINGLE(B6L258C26)*B6L245C27</f>
        <v>210.68184420023564</v>
      </c>
      <c r="BR12" s="16" t="s">
        <v>13260</v>
      </c>
      <c r="BS12" s="15">
        <f>B6L245C29+B6L245C30+B6L245C31+B6L245C32+B6L245C33</f>
        <v>909.64500823480512</v>
      </c>
      <c r="BT12" s="16" t="s">
        <v>13261</v>
      </c>
      <c r="BU12" s="23">
        <f>IF(B6L245C3=0,0,B6L245C29/B6L245C3)</f>
        <v>5.7432579064126035</v>
      </c>
      <c r="BV12" s="16" t="s">
        <v>13262</v>
      </c>
      <c r="BW12" s="23">
        <f>IF(B6L245C8=0,0,B6L245C30/B6L245C8)</f>
        <v>3.1587918485269317</v>
      </c>
      <c r="BX12" s="16" t="s">
        <v>13263</v>
      </c>
      <c r="BY12" s="23">
        <f>IF(B6L245C13=0,0,B6L245C31/B6L245C13)</f>
        <v>8.6148868596189043</v>
      </c>
      <c r="BZ12" s="16" t="s">
        <v>13264</v>
      </c>
      <c r="CA12" s="23">
        <f>IF(B6L245C18=0,0,B6L245C32/B6L245C18)</f>
        <v>6.8919094876951243</v>
      </c>
      <c r="CB12" s="16" t="s">
        <v>13265</v>
      </c>
      <c r="CC12" s="23">
        <f>IF(B6L245C24=0,0,B6L245C33/B6L245C24)</f>
        <v>1.4358144766031509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206.51066666666668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413.02133333333336</v>
      </c>
      <c r="J13" s="16" t="s">
        <v>13268</v>
      </c>
      <c r="K13" s="23">
        <f>IF(_xlfn.SINGLE(B6L256C3)=0,0,B6L246C3/_xlfn.SINGLE(B6L256C3))</f>
        <v>0.25581024691123533</v>
      </c>
      <c r="L13" s="16" t="s">
        <v>13269</v>
      </c>
      <c r="M13" s="23">
        <f>A1L546C63</f>
        <v>1.2432609596707491</v>
      </c>
      <c r="N13" s="16" t="s">
        <v>13270</v>
      </c>
      <c r="O13" s="23">
        <f>B6L246C1*B6L246C5</f>
        <v>256.7466496222462</v>
      </c>
      <c r="P13" s="16" t="s">
        <v>13271</v>
      </c>
      <c r="Q13" s="23">
        <f>B3L840C15</f>
        <v>1.9994014225018191</v>
      </c>
      <c r="R13" s="16" t="s">
        <v>13272</v>
      </c>
      <c r="S13" s="17">
        <f>B6L246C6*B6L246C7</f>
        <v>513.33961647729518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282.33678906251237</v>
      </c>
      <c r="X13" s="16" t="s">
        <v>13274</v>
      </c>
      <c r="Y13" s="23">
        <f>IF(_xlfn.SINGLE(B6L256C10)=0,0,B6L246C10/_xlfn.SINGLE(B6L256C10))</f>
        <v>0.22194168672258019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17.726875626666668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26.590313440000003</v>
      </c>
      <c r="AH13" s="16" t="s">
        <v>13277</v>
      </c>
      <c r="AI13" s="23">
        <f>IF(_xlfn.SINGLE(B6L256C15)=0,0,B6L246C15/_xlfn.SINGLE(B6L256C15))</f>
        <v>0.26103768094371449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23.248970853333336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27.898765024000003</v>
      </c>
      <c r="AR13" s="16" t="s">
        <v>13280</v>
      </c>
      <c r="AS13" s="23">
        <f>IF(_xlfn.SINGLE(B6L256C20)=0,0,B6L246C20/_xlfn.SINGLE(B6L256C20))</f>
        <v>0.25581024691123533</v>
      </c>
      <c r="AT13" s="16" t="s">
        <v>13281</v>
      </c>
      <c r="AU13" s="17">
        <f>A1L241C21</f>
        <v>227137.33333333334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1135.6866666666667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283.92166666666668</v>
      </c>
      <c r="BD13" s="16" t="s">
        <v>13284</v>
      </c>
      <c r="BE13" s="23">
        <f>IF(_xlfn.SINGLE(B6L256C26)=0,0,B6L246C26/_xlfn.SINGLE(B6L256C26))</f>
        <v>0.32567480504782276</v>
      </c>
      <c r="BF13" s="16" t="s">
        <v>13285</v>
      </c>
      <c r="BG13" s="17">
        <f>B6L246C3+B6L246C10+B6L246C15+B6L246C20+B6L246C26</f>
        <v>1033.7688675265124</v>
      </c>
      <c r="BH13" s="16" t="s">
        <v>13286</v>
      </c>
      <c r="BI13" s="17">
        <f>_xlfn.SINGLE(B6L258C3)*B6L246C4</f>
        <v>2372.0880381837424</v>
      </c>
      <c r="BJ13" s="16" t="s">
        <v>13287</v>
      </c>
      <c r="BK13" s="17">
        <f>_xlfn.SINGLE(B6L258C10)*B6L246C11</f>
        <v>1621.5329960544216</v>
      </c>
      <c r="BL13" s="16" t="s">
        <v>13288</v>
      </c>
      <c r="BM13" s="17">
        <f>_xlfn.SINGLE(B6L258C15)*B6L246C16</f>
        <v>152.71502789826931</v>
      </c>
      <c r="BN13" s="16" t="s">
        <v>13289</v>
      </c>
      <c r="BO13" s="17">
        <f>_xlfn.SINGLE(B6L258C20)*B6L246C21</f>
        <v>160.2298028032354</v>
      </c>
      <c r="BP13" s="16" t="s">
        <v>13290</v>
      </c>
      <c r="BQ13" s="17">
        <f>_xlfn.SINGLE(B6L258C26)*B6L246C27</f>
        <v>1630.6353568851771</v>
      </c>
      <c r="BR13" s="16" t="s">
        <v>13291</v>
      </c>
      <c r="BS13" s="15">
        <f>B6L246C29+B6L246C30+B6L246C31+B6L246C32+B6L246C33</f>
        <v>5937.2012218248456</v>
      </c>
      <c r="BT13" s="16" t="s">
        <v>13292</v>
      </c>
      <c r="BU13" s="23">
        <f>IF(B6L246C3=0,0,B6L246C29/B6L246C3)</f>
        <v>5.7432579064126035</v>
      </c>
      <c r="BV13" s="16" t="s">
        <v>13293</v>
      </c>
      <c r="BW13" s="23">
        <f>IF(B6L246C8=0,0,B6L246C30/B6L246C8)</f>
        <v>3.1587918485269322</v>
      </c>
      <c r="BX13" s="16" t="s">
        <v>13294</v>
      </c>
      <c r="BY13" s="23">
        <f>IF(B6L246C13=0,0,B6L246C31/B6L246C13)</f>
        <v>8.6148868596189043</v>
      </c>
      <c r="BZ13" s="16" t="s">
        <v>13295</v>
      </c>
      <c r="CA13" s="23">
        <f>IF(B6L246C18=0,0,B6L246C32/B6L246C18)</f>
        <v>6.8919094876951235</v>
      </c>
      <c r="CB13" s="16" t="s">
        <v>13296</v>
      </c>
      <c r="CC13" s="23">
        <f>IF(B6L246C24=0,0,B6L246C33/B6L246C24)</f>
        <v>1.4358144766031509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1.8233333333333333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3.6466666666666665</v>
      </c>
      <c r="J14" s="16" t="s">
        <v>13299</v>
      </c>
      <c r="K14" s="23">
        <f>IF(_xlfn.SINGLE(B6L256C3)=0,0,B6L247C3/_xlfn.SINGLE(B6L256C3))</f>
        <v>2.2586114205633561E-3</v>
      </c>
      <c r="L14" s="16" t="s">
        <v>13300</v>
      </c>
      <c r="M14" s="23">
        <f>A1L547C63</f>
        <v>0.92558908639933846</v>
      </c>
      <c r="N14" s="16" t="s">
        <v>13301</v>
      </c>
      <c r="O14" s="23">
        <f>B6L247C1*B6L247C5</f>
        <v>1.6876574342014603</v>
      </c>
      <c r="P14" s="16" t="s">
        <v>13302</v>
      </c>
      <c r="Q14" s="23">
        <f>B3L841C15</f>
        <v>2.0006756756756756</v>
      </c>
      <c r="R14" s="16" t="s">
        <v>13303</v>
      </c>
      <c r="S14" s="23">
        <f>B6L247C6*B6L247C7</f>
        <v>3.3764551774800835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1.8570503476140461</v>
      </c>
      <c r="X14" s="16" t="s">
        <v>13305</v>
      </c>
      <c r="Y14" s="23">
        <f>IF(_xlfn.SINGLE(B6L256C10)=0,0,B6L247C10/_xlfn.SINGLE(B6L256C10))</f>
        <v>1.4598058150578435E-3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0.15651493333333333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0.23477239999999999</v>
      </c>
      <c r="AH14" s="16" t="s">
        <v>13308</v>
      </c>
      <c r="AI14" s="23">
        <f>IF(_xlfn.SINGLE(B6L256C15)=0,0,B6L247C15/_xlfn.SINGLE(B6L256C15))</f>
        <v>2.3047657179324364E-3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0.20527086666666666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0.24632504</v>
      </c>
      <c r="AR14" s="16" t="s">
        <v>13311</v>
      </c>
      <c r="AS14" s="23">
        <f>IF(_xlfn.SINGLE(B6L256C20)=0,0,B6L247C20/_xlfn.SINGLE(B6L256C20))</f>
        <v>2.2586114205633561E-3</v>
      </c>
      <c r="AT14" s="16" t="s">
        <v>13312</v>
      </c>
      <c r="AU14" s="17">
        <f>A1L242C21</f>
        <v>1974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9.8699999999999992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2.4674999999999998</v>
      </c>
      <c r="BD14" s="16" t="s">
        <v>13315</v>
      </c>
      <c r="BE14" s="23">
        <f>IF(_xlfn.SINGLE(B6L256C26)=0,0,B6L247C26/_xlfn.SINGLE(B6L256C26))</f>
        <v>2.8303672308283481E-3</v>
      </c>
      <c r="BF14" s="16" t="s">
        <v>13316</v>
      </c>
      <c r="BG14" s="23">
        <f>B6L247C3+B6L247C10+B6L247C15+B6L247C20+B6L247C26</f>
        <v>8.452314454280712</v>
      </c>
      <c r="BH14" s="16" t="s">
        <v>13317</v>
      </c>
      <c r="BI14" s="17">
        <f>_xlfn.SINGLE(B6L258C3)*B6L247C4</f>
        <v>20.943747165384625</v>
      </c>
      <c r="BJ14" s="16" t="s">
        <v>13318</v>
      </c>
      <c r="BK14" s="17">
        <f>_xlfn.SINGLE(B6L258C10)*B6L247C11</f>
        <v>10.665519091540645</v>
      </c>
      <c r="BL14" s="16" t="s">
        <v>13319</v>
      </c>
      <c r="BM14" s="17">
        <f>_xlfn.SINGLE(B6L258C15)*B6L247C16</f>
        <v>1.3483584425074622</v>
      </c>
      <c r="BN14" s="16" t="s">
        <v>13320</v>
      </c>
      <c r="BO14" s="17">
        <f>_xlfn.SINGLE(B6L258C20)*B6L247C21</f>
        <v>1.4147082335274006</v>
      </c>
      <c r="BP14" s="16" t="s">
        <v>13321</v>
      </c>
      <c r="BQ14" s="17">
        <f>_xlfn.SINGLE(B6L258C26)*B6L247C27</f>
        <v>14.171488884073097</v>
      </c>
      <c r="BR14" s="16" t="s">
        <v>13322</v>
      </c>
      <c r="BS14" s="15">
        <f>B6L247C29+B6L247C30+B6L247C31+B6L247C32+B6L247C33</f>
        <v>48.543821817033233</v>
      </c>
      <c r="BT14" s="16" t="s">
        <v>13323</v>
      </c>
      <c r="BU14" s="23">
        <f>IF(B6L247C3=0,0,B6L247C29/B6L247C3)</f>
        <v>5.7432579064126035</v>
      </c>
      <c r="BV14" s="16" t="s">
        <v>13324</v>
      </c>
      <c r="BW14" s="23">
        <f>IF(B6L247C8=0,0,B6L247C30/B6L247C8)</f>
        <v>3.1587918485269326</v>
      </c>
      <c r="BX14" s="16" t="s">
        <v>13325</v>
      </c>
      <c r="BY14" s="23">
        <f>IF(B6L247C13=0,0,B6L247C31/B6L247C13)</f>
        <v>8.6148868596189043</v>
      </c>
      <c r="BZ14" s="16" t="s">
        <v>13326</v>
      </c>
      <c r="CA14" s="23">
        <f>IF(B6L247C18=0,0,B6L247C32/B6L247C18)</f>
        <v>6.8919094876951235</v>
      </c>
      <c r="CB14" s="16" t="s">
        <v>13327</v>
      </c>
      <c r="CC14" s="23">
        <f>IF(B6L247C24=0,0,B6L247C33/B6L247C24)</f>
        <v>1.4358144766031509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67.156999999999996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134.31399999999999</v>
      </c>
      <c r="J15" s="16" t="s">
        <v>13330</v>
      </c>
      <c r="K15" s="23">
        <f>IF(_xlfn.SINGLE(B6L256C3)=0,0,B6L248C3/_xlfn.SINGLE(B6L256C3))</f>
        <v>8.3189159325835454E-2</v>
      </c>
      <c r="L15" s="16" t="s">
        <v>13331</v>
      </c>
      <c r="M15" s="23">
        <f>A1L548C63</f>
        <v>4.1578039814967784</v>
      </c>
      <c r="N15" s="16" t="s">
        <v>13332</v>
      </c>
      <c r="O15" s="23">
        <f>B6L248C1*B6L248C5</f>
        <v>279.22564198537913</v>
      </c>
      <c r="P15" s="16" t="s">
        <v>13333</v>
      </c>
      <c r="Q15" s="23">
        <f>B3L842C15</f>
        <v>1.8727199627576283</v>
      </c>
      <c r="R15" s="16" t="s">
        <v>13334</v>
      </c>
      <c r="S15" s="23">
        <f>B6L248C6*B6L248C7</f>
        <v>522.91143385983401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287.60128862290873</v>
      </c>
      <c r="X15" s="16" t="s">
        <v>13336</v>
      </c>
      <c r="Y15" s="23">
        <f>IF(_xlfn.SINGLE(B6L256C10)=0,0,B6L248C10/_xlfn.SINGLE(B6L256C10))</f>
        <v>0.2260800489815841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5.7647568799999993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8.6471353199999985</v>
      </c>
      <c r="AH15" s="16" t="s">
        <v>13339</v>
      </c>
      <c r="AI15" s="23">
        <f>IF(_xlfn.SINGLE(B6L256C15)=0,0,B6L248C15/_xlfn.SINGLE(B6L256C15))</f>
        <v>8.4889114069024829E-2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7.5605350599999994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9.0726420719999989</v>
      </c>
      <c r="AR15" s="16" t="s">
        <v>13342</v>
      </c>
      <c r="AS15" s="23">
        <f>IF(_xlfn.SINGLE(B6L256C20)=0,0,B6L248C20/_xlfn.SINGLE(B6L256C20))</f>
        <v>8.3189159325835441E-2</v>
      </c>
      <c r="AT15" s="16" t="s">
        <v>13343</v>
      </c>
      <c r="AU15" s="17">
        <f>A1L243C21</f>
        <v>59000.666666666664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295.00333333333333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73.750833333333333</v>
      </c>
      <c r="BD15" s="16" t="s">
        <v>13346</v>
      </c>
      <c r="BE15" s="23">
        <f>IF(_xlfn.SINGLE(B6L256C26)=0,0,B6L248C26/_xlfn.SINGLE(B6L256C26))</f>
        <v>8.4596531676980627E-2</v>
      </c>
      <c r="BF15" s="16" t="s">
        <v>13347</v>
      </c>
      <c r="BG15" s="23">
        <f>B6L248C3+B6L248C10+B6L248C15+B6L248C20+B6L248C26</f>
        <v>513.38589934824211</v>
      </c>
      <c r="BH15" s="16" t="s">
        <v>13348</v>
      </c>
      <c r="BI15" s="17">
        <f>_xlfn.SINGLE(B6L258C3)*B6L248C4</f>
        <v>771.39994244190245</v>
      </c>
      <c r="BJ15" s="16" t="s">
        <v>13349</v>
      </c>
      <c r="BK15" s="17">
        <f>_xlfn.SINGLE(B6L258C10)*B6L248C11</f>
        <v>1651.7683747779736</v>
      </c>
      <c r="BL15" s="16" t="s">
        <v>13350</v>
      </c>
      <c r="BM15" s="17">
        <f>_xlfn.SINGLE(B6L258C15)*B6L248C16</f>
        <v>49.662728294409668</v>
      </c>
      <c r="BN15" s="16" t="s">
        <v>13351</v>
      </c>
      <c r="BO15" s="17">
        <f>_xlfn.SINGLE(B6L258C20)*B6L248C21</f>
        <v>52.106523312065612</v>
      </c>
      <c r="BP15" s="16" t="s">
        <v>13352</v>
      </c>
      <c r="BQ15" s="17">
        <f>_xlfn.SINGLE(B6L258C26)*B6L248C27</f>
        <v>423.57005664618481</v>
      </c>
      <c r="BR15" s="16" t="s">
        <v>13353</v>
      </c>
      <c r="BS15" s="15">
        <f>B6L248C29+B6L248C30+B6L248C31+B6L248C32+B6L248C33</f>
        <v>2948.5076254725359</v>
      </c>
      <c r="BT15" s="16" t="s">
        <v>13354</v>
      </c>
      <c r="BU15" s="23">
        <f>IF(B6L248C3=0,0,B6L248C29/B6L248C3)</f>
        <v>5.7432579064126044</v>
      </c>
      <c r="BV15" s="16" t="s">
        <v>13355</v>
      </c>
      <c r="BW15" s="23">
        <f>IF(B6L248C8=0,0,B6L248C30/B6L248C8)</f>
        <v>3.1587918485269322</v>
      </c>
      <c r="BX15" s="16" t="s">
        <v>13356</v>
      </c>
      <c r="BY15" s="23">
        <f>IF(B6L248C13=0,0,B6L248C31/B6L248C13)</f>
        <v>8.6148868596189043</v>
      </c>
      <c r="BZ15" s="16" t="s">
        <v>13357</v>
      </c>
      <c r="CA15" s="23">
        <f>IF(B6L248C18=0,0,B6L248C32/B6L248C18)</f>
        <v>6.8919094876951226</v>
      </c>
      <c r="CB15" s="16" t="s">
        <v>13358</v>
      </c>
      <c r="CC15" s="23">
        <f>IF(B6L248C24=0,0,B6L248C33/B6L248C24)</f>
        <v>1.4358144766031506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3.3333333333333332E-4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6.6666666666666664E-4</v>
      </c>
      <c r="J16" s="16" t="s">
        <v>13361</v>
      </c>
      <c r="K16" s="23">
        <f>IF(_xlfn.SINGLE(B6L256C3)=0,0,B6L249C3/_xlfn.SINGLE(B6L256C3))</f>
        <v>4.1290885202255143E-7</v>
      </c>
      <c r="L16" s="16" t="s">
        <v>13362</v>
      </c>
      <c r="M16" s="23">
        <f>A1L549C63</f>
        <v>1.6135180653707595</v>
      </c>
      <c r="N16" s="16" t="s">
        <v>13363</v>
      </c>
      <c r="O16" s="23">
        <f>B6L249C1*B6L249C5</f>
        <v>5.3783935512358649E-4</v>
      </c>
      <c r="P16" s="16" t="s">
        <v>13364</v>
      </c>
      <c r="Q16" s="23">
        <f>B3L843C15</f>
        <v>0</v>
      </c>
      <c r="R16" s="16" t="s">
        <v>13365</v>
      </c>
      <c r="S16" s="17">
        <f>B6L249C6*B6L249C7</f>
        <v>0</v>
      </c>
      <c r="T16" s="16" t="s">
        <v>12315</v>
      </c>
      <c r="U16" s="23">
        <f>A1L509C7</f>
        <v>0.55000000000000004</v>
      </c>
      <c r="V16" s="16" t="s">
        <v>13366</v>
      </c>
      <c r="W16" s="17">
        <f>B6L249C8*B6L249C9</f>
        <v>0</v>
      </c>
      <c r="X16" s="16" t="s">
        <v>13367</v>
      </c>
      <c r="Y16" s="23">
        <f>IF(_xlfn.SINGLE(B6L256C10)=0,0,B6L249C10/_xlfn.SINGLE(B6L256C10))</f>
        <v>0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2.8613333333333333E-5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4.2920000000000002E-5</v>
      </c>
      <c r="AH16" s="16" t="s">
        <v>13370</v>
      </c>
      <c r="AI16" s="23">
        <f>IF(_xlfn.SINGLE(B6L256C15)=0,0,B6L249C15/_xlfn.SINGLE(B6L256C15))</f>
        <v>4.2134656634962278E-7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3.7526666666666668E-5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4.5031999999999998E-5</v>
      </c>
      <c r="AR16" s="16" t="s">
        <v>13373</v>
      </c>
      <c r="AS16" s="23">
        <f>IF(_xlfn.SINGLE(B6L256C20)=0,0,B6L249C20/_xlfn.SINGLE(B6L256C20))</f>
        <v>4.1290885202255138E-7</v>
      </c>
      <c r="AT16" s="16" t="s">
        <v>13374</v>
      </c>
      <c r="AU16" s="17">
        <f>A1L244C21</f>
        <v>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5.0000000000000001E-3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1.25E-3</v>
      </c>
      <c r="BD16" s="16" t="s">
        <v>13377</v>
      </c>
      <c r="BE16" s="23">
        <f>IF(_xlfn.SINGLE(B6L256C26)=0,0,B6L249C26/_xlfn.SINGLE(B6L256C26))</f>
        <v>1.4338233185553942E-6</v>
      </c>
      <c r="BF16" s="16" t="s">
        <v>13378</v>
      </c>
      <c r="BG16" s="17">
        <f>B6L249C3+B6L249C10+B6L249C15+B6L249C20+B6L249C26</f>
        <v>2.0046186666666669E-3</v>
      </c>
      <c r="BH16" s="16" t="s">
        <v>13379</v>
      </c>
      <c r="BI16" s="17">
        <f>_xlfn.SINGLE(B6L258C3)*B6L249C4</f>
        <v>3.8288386042750694E-3</v>
      </c>
      <c r="BJ16" s="16" t="s">
        <v>13380</v>
      </c>
      <c r="BK16" s="17">
        <f>_xlfn.SINGLE(B6L258C10)*B6L249C11</f>
        <v>0</v>
      </c>
      <c r="BL16" s="16" t="s">
        <v>13381</v>
      </c>
      <c r="BM16" s="17">
        <f>_xlfn.SINGLE(B6L258C15)*B6L249C16</f>
        <v>2.4650062934322893E-4</v>
      </c>
      <c r="BN16" s="16" t="s">
        <v>13382</v>
      </c>
      <c r="BO16" s="17">
        <f>_xlfn.SINGLE(B6L258C20)*B6L249C21</f>
        <v>2.5863039004157232E-4</v>
      </c>
      <c r="BP16" s="16" t="s">
        <v>13383</v>
      </c>
      <c r="BQ16" s="17">
        <f>_xlfn.SINGLE(B6L258C26)*B6L249C27</f>
        <v>7.1790723830157544E-3</v>
      </c>
      <c r="BR16" s="16" t="s">
        <v>13384</v>
      </c>
      <c r="BS16" s="15">
        <f>B6L249C29+B6L249C30+B6L249C31+B6L249C32+B6L249C33</f>
        <v>1.1513042006675625E-2</v>
      </c>
      <c r="BT16" s="16" t="s">
        <v>13385</v>
      </c>
      <c r="BU16" s="23">
        <f>IF(B6L249C3=0,0,B6L249C29/B6L249C3)</f>
        <v>5.7432579064126044</v>
      </c>
      <c r="BV16" s="16" t="s">
        <v>13386</v>
      </c>
      <c r="BW16" s="23">
        <f>IF(B6L249C8=0,0,B6L249C30/B6L249C8)</f>
        <v>0</v>
      </c>
      <c r="BX16" s="16" t="s">
        <v>13387</v>
      </c>
      <c r="BY16" s="23">
        <f>IF(B6L249C13=0,0,B6L249C31/B6L249C13)</f>
        <v>8.6148868596189043</v>
      </c>
      <c r="BZ16" s="16" t="s">
        <v>13388</v>
      </c>
      <c r="CA16" s="23">
        <f>IF(B6L249C18=0,0,B6L249C32/B6L249C18)</f>
        <v>6.8919094876951226</v>
      </c>
      <c r="CB16" s="16" t="s">
        <v>13389</v>
      </c>
      <c r="CC16" s="23">
        <f>IF(B6L249C24=0,0,B6L249C33/B6L249C24)</f>
        <v>1.4358144766031509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6.6666666666666664E-4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1.3333333333333333E-3</v>
      </c>
      <c r="J17" s="16" t="s">
        <v>13392</v>
      </c>
      <c r="K17" s="23">
        <f>IF(_xlfn.SINGLE(B6L256C3)=0,0,B6L250C3/_xlfn.SINGLE(B6L256C3))</f>
        <v>8.2581770404510287E-7</v>
      </c>
      <c r="L17" s="16" t="s">
        <v>13393</v>
      </c>
      <c r="M17" s="23">
        <f>A1L550C63</f>
        <v>1.6135180653707595</v>
      </c>
      <c r="N17" s="16" t="s">
        <v>13394</v>
      </c>
      <c r="O17" s="23">
        <f>B6L250C1*B6L250C5</f>
        <v>1.075678710247173E-3</v>
      </c>
      <c r="P17" s="16" t="s">
        <v>13395</v>
      </c>
      <c r="Q17" s="23">
        <f>B3L844C15</f>
        <v>2</v>
      </c>
      <c r="R17" s="16" t="s">
        <v>13396</v>
      </c>
      <c r="S17" s="17">
        <f>B6L250C6*B6L250C7</f>
        <v>2.1513574204943459E-3</v>
      </c>
      <c r="T17" s="16" t="s">
        <v>12354</v>
      </c>
      <c r="U17" s="23">
        <f>A1L510C7</f>
        <v>0.55000000000000004</v>
      </c>
      <c r="V17" s="16" t="s">
        <v>13397</v>
      </c>
      <c r="W17" s="17">
        <f>B6L250C8*B6L250C9</f>
        <v>1.1832465812718904E-3</v>
      </c>
      <c r="X17" s="16" t="s">
        <v>13398</v>
      </c>
      <c r="Y17" s="23">
        <f>IF(_xlfn.SINGLE(B6L256C10)=0,0,B6L250C10/_xlfn.SINGLE(B6L256C10))</f>
        <v>9.3013646194745423E-7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5.7226666666666665E-5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8.5840000000000005E-5</v>
      </c>
      <c r="AH17" s="16" t="s">
        <v>13401</v>
      </c>
      <c r="AI17" s="23">
        <f>IF(_xlfn.SINGLE(B6L256C15)=0,0,B6L250C15/_xlfn.SINGLE(B6L256C15))</f>
        <v>8.4269313269924557E-7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7.5053333333333335E-5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9.0063999999999997E-5</v>
      </c>
      <c r="AR17" s="16" t="s">
        <v>13404</v>
      </c>
      <c r="AS17" s="23">
        <f>IF(_xlfn.SINGLE(B6L256C20)=0,0,B6L250C20/_xlfn.SINGLE(B6L256C20))</f>
        <v>8.2581770404510276E-7</v>
      </c>
      <c r="AT17" s="16" t="s">
        <v>13405</v>
      </c>
      <c r="AU17" s="17">
        <f>A1L245C21</f>
        <v>0.66666666666666663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3.3333333333333331E-3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8.3333333333333328E-4</v>
      </c>
      <c r="BD17" s="16" t="s">
        <v>13408</v>
      </c>
      <c r="BE17" s="23">
        <f>IF(_xlfn.SINGLE(B6L256C26)=0,0,B6L250C26/_xlfn.SINGLE(B6L256C26))</f>
        <v>9.5588221237026276E-7</v>
      </c>
      <c r="BF17" s="16" t="s">
        <v>13409</v>
      </c>
      <c r="BG17" s="17">
        <f>B6L250C3+B6L250C10+B6L250C15+B6L250C20+B6L250C26</f>
        <v>3.5258172479385574E-3</v>
      </c>
      <c r="BH17" s="16" t="s">
        <v>13410</v>
      </c>
      <c r="BI17" s="17">
        <f>_xlfn.SINGLE(B6L258C3)*B6L250C4</f>
        <v>7.6576772085501389E-3</v>
      </c>
      <c r="BJ17" s="16" t="s">
        <v>13411</v>
      </c>
      <c r="BK17" s="17">
        <f>_xlfn.SINGLE(B6L258C10)*B6L250C11</f>
        <v>6.7956902831254684E-3</v>
      </c>
      <c r="BL17" s="16" t="s">
        <v>13412</v>
      </c>
      <c r="BM17" s="17">
        <f>_xlfn.SINGLE(B6L258C15)*B6L250C16</f>
        <v>4.9300125868645785E-4</v>
      </c>
      <c r="BN17" s="16" t="s">
        <v>13413</v>
      </c>
      <c r="BO17" s="17">
        <f>_xlfn.SINGLE(B6L258C20)*B6L250C21</f>
        <v>5.1726078008314464E-4</v>
      </c>
      <c r="BP17" s="16" t="s">
        <v>13414</v>
      </c>
      <c r="BQ17" s="17">
        <f>_xlfn.SINGLE(B6L258C26)*B6L250C27</f>
        <v>4.7860482553438357E-3</v>
      </c>
      <c r="BR17" s="16" t="s">
        <v>13415</v>
      </c>
      <c r="BS17" s="15">
        <f>B6L250C29+B6L250C30+B6L250C31+B6L250C32+B6L250C33</f>
        <v>2.0249677785789046E-2</v>
      </c>
      <c r="BT17" s="16" t="s">
        <v>13416</v>
      </c>
      <c r="BU17" s="23">
        <f>IF(B6L250C3=0,0,B6L250C29/B6L250C3)</f>
        <v>5.7432579064126044</v>
      </c>
      <c r="BV17" s="16" t="s">
        <v>13417</v>
      </c>
      <c r="BW17" s="23">
        <f>IF(B6L250C8=0,0,B6L250C30/B6L250C8)</f>
        <v>3.1587918485269326</v>
      </c>
      <c r="BX17" s="16" t="s">
        <v>13418</v>
      </c>
      <c r="BY17" s="23">
        <f>IF(B6L250C13=0,0,B6L250C31/B6L250C13)</f>
        <v>8.6148868596189043</v>
      </c>
      <c r="BZ17" s="16" t="s">
        <v>13419</v>
      </c>
      <c r="CA17" s="23">
        <f>IF(B6L250C18=0,0,B6L250C32/B6L250C18)</f>
        <v>6.8919094876951226</v>
      </c>
      <c r="CB17" s="16" t="s">
        <v>13420</v>
      </c>
      <c r="CC17" s="23">
        <f>IF(B6L250C24=0,0,B6L250C33/B6L250C24)</f>
        <v>1.4358144766031509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117.26366666666667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117.26366666666667</v>
      </c>
      <c r="J18" s="16" t="s">
        <v>13423</v>
      </c>
      <c r="K18" s="23">
        <f>IF(_xlfn.SINGLE(B6L256C3)=0,0,B6L251C3/_xlfn.SINGLE(B6L256C3))</f>
        <v>7.2628808980932699E-2</v>
      </c>
      <c r="L18" s="16" t="s">
        <v>13424</v>
      </c>
      <c r="M18" s="23">
        <f>A1L551C63</f>
        <v>2.0468032473127131</v>
      </c>
      <c r="N18" s="16" t="s">
        <v>13425</v>
      </c>
      <c r="O18" s="23">
        <f>B6L251C1*B6L251C5</f>
        <v>240.01565372512889</v>
      </c>
      <c r="P18" s="16" t="s">
        <v>13426</v>
      </c>
      <c r="Q18" s="23">
        <f>B3L845C15</f>
        <v>1.0376732161941096</v>
      </c>
      <c r="R18" s="16" t="s">
        <v>13427</v>
      </c>
      <c r="S18" s="23">
        <f>B6L251C6*B6L251C7</f>
        <v>249.05781533788621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136.98179843583742</v>
      </c>
      <c r="X18" s="16" t="s">
        <v>13429</v>
      </c>
      <c r="Y18" s="23">
        <f>IF(_xlfn.SINGLE(B6L256C10)=0,0,B6L251C10/_xlfn.SINGLE(B6L256C10))</f>
        <v>0.10767980855803717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3.8298313533333337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5.744747030000001</v>
      </c>
      <c r="AH18" s="16" t="s">
        <v>13432</v>
      </c>
      <c r="AI18" s="23">
        <f>IF(_xlfn.SINGLE(B6L256C15)=0,0,B6L251C15/_xlfn.SINGLE(B6L256C15))</f>
        <v>5.6396305583357259E-2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6.6007717966666668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7.9209261560000002</v>
      </c>
      <c r="AR18" s="16" t="s">
        <v>13435</v>
      </c>
      <c r="AS18" s="23">
        <f>IF(_xlfn.SINGLE(B6L256C20)=0,0,B6L251C20/_xlfn.SINGLE(B6L256C20))</f>
        <v>7.2628808980932685E-2</v>
      </c>
      <c r="AT18" s="16" t="s">
        <v>13436</v>
      </c>
      <c r="AU18" s="17">
        <f>A1L246C21</f>
        <v>57934.333333333336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289.67166666666668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72.41791666666667</v>
      </c>
      <c r="BD18" s="16" t="s">
        <v>13439</v>
      </c>
      <c r="BE18" s="23">
        <f>IF(_xlfn.SINGLE(B6L256C26)=0,0,B6L251C26/_xlfn.SINGLE(B6L256C26))</f>
        <v>8.3067598078294391E-2</v>
      </c>
      <c r="BF18" s="16" t="s">
        <v>13440</v>
      </c>
      <c r="BG18" s="23">
        <f>B6L251C3+B6L251C10+B6L251C15+B6L251C20+B6L251C26</f>
        <v>340.32905495517076</v>
      </c>
      <c r="BH18" s="16" t="s">
        <v>13441</v>
      </c>
      <c r="BI18" s="17">
        <f>_xlfn.SINGLE(B6L258C3)*B6L251C4</f>
        <v>673.47548071826554</v>
      </c>
      <c r="BJ18" s="16" t="s">
        <v>13442</v>
      </c>
      <c r="BK18" s="17">
        <f>_xlfn.SINGLE(B6L258C10)*B6L251C11</f>
        <v>786.72179690124085</v>
      </c>
      <c r="BL18" s="16" t="s">
        <v>13443</v>
      </c>
      <c r="BM18" s="17">
        <f>_xlfn.SINGLE(B6L258C15)*B6L251C16</f>
        <v>32.993563800387825</v>
      </c>
      <c r="BN18" s="16" t="s">
        <v>13444</v>
      </c>
      <c r="BO18" s="17">
        <f>_xlfn.SINGLE(B6L258C20)*B6L251C21</f>
        <v>45.491921771557386</v>
      </c>
      <c r="BP18" s="16" t="s">
        <v>13445</v>
      </c>
      <c r="BQ18" s="17">
        <f>_xlfn.SINGLE(B6L258C26)*B6L251C27</f>
        <v>415.91477246176237</v>
      </c>
      <c r="BR18" s="16" t="s">
        <v>13446</v>
      </c>
      <c r="BS18" s="15">
        <f>B6L251C29+B6L251C30+B6L251C31+B6L251C32+B6L251C33</f>
        <v>1954.597535653214</v>
      </c>
      <c r="BT18" s="16" t="s">
        <v>13447</v>
      </c>
      <c r="BU18" s="23">
        <f>IF(B6L251C3=0,0,B6L251C29/B6L251C3)</f>
        <v>5.7432579064126044</v>
      </c>
      <c r="BV18" s="16" t="s">
        <v>13448</v>
      </c>
      <c r="BW18" s="23">
        <f>IF(B6L251C8=0,0,B6L251C30/B6L251C8)</f>
        <v>3.1587918485269317</v>
      </c>
      <c r="BX18" s="16" t="s">
        <v>13449</v>
      </c>
      <c r="BY18" s="23">
        <f>IF(B6L251C13=0,0,B6L251C31/B6L251C13)</f>
        <v>8.6148868596189061</v>
      </c>
      <c r="BZ18" s="16" t="s">
        <v>13450</v>
      </c>
      <c r="CA18" s="23">
        <f>IF(B6L251C18=0,0,B6L251C32/B6L251C18)</f>
        <v>6.8919094876951235</v>
      </c>
      <c r="CB18" s="16" t="s">
        <v>13451</v>
      </c>
      <c r="CC18" s="23">
        <f>IF(B6L251C24=0,0,B6L251C33/B6L251C24)</f>
        <v>1.4358144766031506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6.8140000000000001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13.628</v>
      </c>
      <c r="J19" s="16" t="s">
        <v>13454</v>
      </c>
      <c r="K19" s="23">
        <f>IF(_xlfn.SINGLE(B6L256C3)=0,0,B6L252C3/_xlfn.SINGLE(B6L256C3))</f>
        <v>8.4406827530449959E-3</v>
      </c>
      <c r="L19" s="16" t="s">
        <v>13455</v>
      </c>
      <c r="M19" s="23">
        <f>A1L552C63</f>
        <v>3.9615863899875383</v>
      </c>
      <c r="N19" s="16" t="s">
        <v>13456</v>
      </c>
      <c r="O19" s="23">
        <f>B6L252C1*B6L252C5</f>
        <v>26.994249661375086</v>
      </c>
      <c r="P19" s="16" t="s">
        <v>13457</v>
      </c>
      <c r="Q19" s="23">
        <f>B3L846C15</f>
        <v>1.4768238730011856</v>
      </c>
      <c r="R19" s="16" t="s">
        <v>13458</v>
      </c>
      <c r="S19" s="23">
        <f>B6L252C6*B6L252C7</f>
        <v>39.865752333672894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21.926163783520092</v>
      </c>
      <c r="X19" s="16" t="s">
        <v>13460</v>
      </c>
      <c r="Y19" s="23">
        <f>IF(_xlfn.SINGLE(B6L256C10)=0,0,B6L252C10/_xlfn.SINGLE(B6L256C10))</f>
        <v>1.7235903934547273E-2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0.58491375999999995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0.87737063999999987</v>
      </c>
      <c r="AH19" s="16" t="s">
        <v>13463</v>
      </c>
      <c r="AI19" s="23">
        <f>IF(_xlfn.SINGLE(B6L256C15)=0,0,B6L252C15/_xlfn.SINGLE(B6L256C15))</f>
        <v>8.6131665093189865E-3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0.76712011999999996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0.92054414399999995</v>
      </c>
      <c r="AR19" s="16" t="s">
        <v>13466</v>
      </c>
      <c r="AS19" s="23">
        <f>IF(_xlfn.SINGLE(B6L256C20)=0,0,B6L252C20/_xlfn.SINGLE(B6L256C20))</f>
        <v>8.4406827530449959E-3</v>
      </c>
      <c r="AT19" s="16" t="s">
        <v>13467</v>
      </c>
      <c r="AU19" s="17">
        <f>A1L247C21</f>
        <v>17024.333333333332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85.121666666666655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21.280416666666664</v>
      </c>
      <c r="BD19" s="16" t="s">
        <v>13470</v>
      </c>
      <c r="BE19" s="23">
        <f>IF(_xlfn.SINGLE(B6L256C26)=0,0,B6L252C26/_xlfn.SINGLE(B6L256C26))</f>
        <v>2.4409886116193213E-2</v>
      </c>
      <c r="BF19" s="16" t="s">
        <v>13471</v>
      </c>
      <c r="BG19" s="23">
        <f>B6L252C3+B6L252C10+B6L252C15+B6L252C20+B6L252C26</f>
        <v>58.632495234186763</v>
      </c>
      <c r="BH19" s="16" t="s">
        <v>13472</v>
      </c>
      <c r="BI19" s="17">
        <f>_xlfn.SINGLE(B6L258C3)*B6L252C4</f>
        <v>78.269118748590955</v>
      </c>
      <c r="BJ19" s="16" t="s">
        <v>13473</v>
      </c>
      <c r="BK19" s="17">
        <f>_xlfn.SINGLE(B6L258C10)*B6L252C11</f>
        <v>125.92761350699946</v>
      </c>
      <c r="BL19" s="16" t="s">
        <v>13474</v>
      </c>
      <c r="BM19" s="17">
        <f>_xlfn.SINGLE(B6L258C15)*B6L252C16</f>
        <v>5.0389658650342843</v>
      </c>
      <c r="BN19" s="16" t="s">
        <v>13475</v>
      </c>
      <c r="BO19" s="17">
        <f>_xlfn.SINGLE(B6L258C20)*B6L252C21</f>
        <v>5.2869224332298224</v>
      </c>
      <c r="BP19" s="16" t="s">
        <v>13476</v>
      </c>
      <c r="BQ19" s="17">
        <f>_xlfn.SINGLE(B6L258C26)*B6L252C27</f>
        <v>122.21892127258785</v>
      </c>
      <c r="BR19" s="16" t="s">
        <v>13477</v>
      </c>
      <c r="BS19" s="15">
        <f>B6L252C29+B6L252C30+B6L252C31+B6L252C32+B6L252C33</f>
        <v>336.74154182644236</v>
      </c>
      <c r="BT19" s="16" t="s">
        <v>13478</v>
      </c>
      <c r="BU19" s="23">
        <f>IF(B6L252C3=0,0,B6L252C29/B6L252C3)</f>
        <v>5.7432579064126035</v>
      </c>
      <c r="BV19" s="16" t="s">
        <v>13479</v>
      </c>
      <c r="BW19" s="23">
        <f>IF(B6L252C8=0,0,B6L252C30/B6L252C8)</f>
        <v>3.1587918485269322</v>
      </c>
      <c r="BX19" s="16" t="s">
        <v>13480</v>
      </c>
      <c r="BY19" s="23">
        <f>IF(B6L252C13=0,0,B6L252C31/B6L252C13)</f>
        <v>8.6148868596189025</v>
      </c>
      <c r="BZ19" s="16" t="s">
        <v>13481</v>
      </c>
      <c r="CA19" s="23">
        <f>IF(B6L252C18=0,0,B6L252C32/B6L252C18)</f>
        <v>6.8919094876951243</v>
      </c>
      <c r="CB19" s="16" t="s">
        <v>13482</v>
      </c>
      <c r="CC19" s="23">
        <f>IF(B6L252C24=0,0,B6L252C33/B6L252C24)</f>
        <v>1.4358144766031509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4.0000000000000001E-3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8.0000000000000002E-3</v>
      </c>
      <c r="J20" s="16" t="s">
        <v>13485</v>
      </c>
      <c r="K20" s="23">
        <f>IF(_xlfn.SINGLE(B6L256C3)=0,0,B6L253C3/_xlfn.SINGLE(B6L256C3))</f>
        <v>4.9549062242706172E-6</v>
      </c>
      <c r="L20" s="16" t="s">
        <v>13486</v>
      </c>
      <c r="M20" s="23">
        <f>A1L553C63</f>
        <v>1.6135180653707595</v>
      </c>
      <c r="N20" s="16" t="s">
        <v>13487</v>
      </c>
      <c r="O20" s="23">
        <f>B6L253C1*B6L253C5</f>
        <v>6.4540722614830383E-3</v>
      </c>
      <c r="P20" s="16" t="s">
        <v>13488</v>
      </c>
      <c r="Q20" s="23">
        <f>B3L847C15</f>
        <v>1.5952380952380953</v>
      </c>
      <c r="R20" s="16" t="s">
        <v>13489</v>
      </c>
      <c r="S20" s="17">
        <f>B6L253C6*B6L253C7</f>
        <v>1.0295781940937228E-2</v>
      </c>
      <c r="T20" s="16" t="s">
        <v>12471</v>
      </c>
      <c r="U20" s="23">
        <f>A1L513C7</f>
        <v>0.55000000000000004</v>
      </c>
      <c r="V20" s="16" t="s">
        <v>13490</v>
      </c>
      <c r="W20" s="17">
        <f>B6L253C8*B6L253C9</f>
        <v>5.6626800675154756E-3</v>
      </c>
      <c r="X20" s="16" t="s">
        <v>13491</v>
      </c>
      <c r="Y20" s="23">
        <f>IF(_xlfn.SINGLE(B6L256C10)=0,0,B6L253C10/_xlfn.SINGLE(B6L256C10))</f>
        <v>4.4513673536056734E-6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3.4336000000000002E-4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5.1504000000000003E-4</v>
      </c>
      <c r="AH20" s="16" t="s">
        <v>13494</v>
      </c>
      <c r="AI20" s="23">
        <f>IF(_xlfn.SINGLE(B6L256C15)=0,0,B6L253C15/_xlfn.SINGLE(B6L256C15))</f>
        <v>5.0561587961954732E-6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4.5031999999999998E-4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5.4038399999999998E-4</v>
      </c>
      <c r="AR20" s="16" t="s">
        <v>13497</v>
      </c>
      <c r="AS20" s="23">
        <f>IF(_xlfn.SINGLE(B6L256C20)=0,0,B6L253C20/_xlfn.SINGLE(B6L256C20))</f>
        <v>4.9549062242706163E-6</v>
      </c>
      <c r="AT20" s="16" t="s">
        <v>13498</v>
      </c>
      <c r="AU20" s="17">
        <f>A1L248C21</f>
        <v>44.666666666666671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0.22333333333333336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5.5833333333333339E-2</v>
      </c>
      <c r="BD20" s="16" t="s">
        <v>13501</v>
      </c>
      <c r="BE20" s="23">
        <f>IF(_xlfn.SINGLE(B6L256C26)=0,0,B6L253C26/_xlfn.SINGLE(B6L256C26))</f>
        <v>6.4044108228807615E-5</v>
      </c>
      <c r="BF20" s="16" t="s">
        <v>13502</v>
      </c>
      <c r="BG20" s="17">
        <f>B6L253C3+B6L253C10+B6L253C15+B6L253C20+B6L253C26</f>
        <v>7.0551437400848821E-2</v>
      </c>
      <c r="BH20" s="16" t="s">
        <v>13503</v>
      </c>
      <c r="BI20" s="17">
        <f>_xlfn.SINGLE(B6L258C3)*B6L253C4</f>
        <v>4.594606325130083E-2</v>
      </c>
      <c r="BJ20" s="16" t="s">
        <v>13504</v>
      </c>
      <c r="BK20" s="17">
        <f>_xlfn.SINGLE(B6L258C10)*B6L253C11</f>
        <v>3.2522232069243311E-2</v>
      </c>
      <c r="BL20" s="16" t="s">
        <v>13505</v>
      </c>
      <c r="BM20" s="17">
        <f>_xlfn.SINGLE(B6L258C15)*B6L253C16</f>
        <v>2.9580075521187473E-3</v>
      </c>
      <c r="BN20" s="16" t="s">
        <v>13506</v>
      </c>
      <c r="BO20" s="17">
        <f>_xlfn.SINGLE(B6L258C20)*B6L253C21</f>
        <v>3.1035646804988678E-3</v>
      </c>
      <c r="BP20" s="16" t="s">
        <v>13507</v>
      </c>
      <c r="BQ20" s="17">
        <f>_xlfn.SINGLE(B6L258C26)*B6L253C27</f>
        <v>0.32066523310803707</v>
      </c>
      <c r="BR20" s="16" t="s">
        <v>13508</v>
      </c>
      <c r="BS20" s="15">
        <f>B6L253C29+B6L253C30+B6L253C31+B6L253C32+B6L253C33</f>
        <v>0.40519510066119885</v>
      </c>
      <c r="BT20" s="16" t="s">
        <v>13509</v>
      </c>
      <c r="BU20" s="23">
        <f>IF(B6L253C3=0,0,B6L253C29/B6L253C3)</f>
        <v>5.7432579064126035</v>
      </c>
      <c r="BV20" s="16" t="s">
        <v>13510</v>
      </c>
      <c r="BW20" s="23">
        <f>IF(B6L253C8=0,0,B6L253C30/B6L253C8)</f>
        <v>3.1587918485269322</v>
      </c>
      <c r="BX20" s="16" t="s">
        <v>13511</v>
      </c>
      <c r="BY20" s="23">
        <f>IF(B6L253C13=0,0,B6L253C31/B6L253C13)</f>
        <v>8.6148868596189043</v>
      </c>
      <c r="BZ20" s="16" t="s">
        <v>13512</v>
      </c>
      <c r="CA20" s="23">
        <f>IF(B6L253C18=0,0,B6L253C32/B6L253C18)</f>
        <v>6.8919094876951235</v>
      </c>
      <c r="CB20" s="16" t="s">
        <v>13513</v>
      </c>
      <c r="CC20" s="23">
        <f>IF(B6L253C24=0,0,B6L253C33/B6L253C24)</f>
        <v>1.4358144766031509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9.8339999999999996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19.667999999999999</v>
      </c>
      <c r="J21" s="16" t="s">
        <v>13516</v>
      </c>
      <c r="K21" s="23">
        <f>IF(_xlfn.SINGLE(B6L256C3)=0,0,B6L254C3/_xlfn.SINGLE(B6L256C3))</f>
        <v>1.2181636952369311E-2</v>
      </c>
      <c r="L21" s="16" t="s">
        <v>13517</v>
      </c>
      <c r="M21" s="23">
        <f>A1L554C63</f>
        <v>1.1700916851090735</v>
      </c>
      <c r="N21" s="16" t="s">
        <v>13518</v>
      </c>
      <c r="O21" s="23">
        <f>B6L254C1*B6L254C5</f>
        <v>11.506681631362628</v>
      </c>
      <c r="P21" s="16" t="s">
        <v>13519</v>
      </c>
      <c r="Q21" s="23">
        <f>B3L848C15</f>
        <v>1.9516727058228702</v>
      </c>
      <c r="R21" s="16" t="s">
        <v>13520</v>
      </c>
      <c r="S21" s="23">
        <f>B6L254C6*B6L254C7</f>
        <v>22.45727647452382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12.351502060988102</v>
      </c>
      <c r="X21" s="16" t="s">
        <v>13522</v>
      </c>
      <c r="Y21" s="23">
        <f>IF(_xlfn.SINGLE(B6L256C10)=0,0,B6L254C10/_xlfn.SINGLE(B6L256C10))</f>
        <v>9.7093730153818853E-3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0.84415055999999999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1.2662258399999999</v>
      </c>
      <c r="AH21" s="16" t="s">
        <v>13525</v>
      </c>
      <c r="AI21" s="23">
        <f>IF(_xlfn.SINGLE(B6L256C15)=0,0,B6L254C15/_xlfn.SINGLE(B6L256C15))</f>
        <v>1.2430566400446569E-2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1.10711172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1.3285340640000001</v>
      </c>
      <c r="AR21" s="16" t="s">
        <v>13528</v>
      </c>
      <c r="AS21" s="23">
        <f>IF(_xlfn.SINGLE(B6L256C20)=0,0,B6L254C20/_xlfn.SINGLE(B6L256C20))</f>
        <v>1.2181636952369311E-2</v>
      </c>
      <c r="AT21" s="16" t="s">
        <v>13529</v>
      </c>
      <c r="AU21" s="17">
        <f>A1L249C21</f>
        <v>15440.333333333332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77.201666666666654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19.300416666666663</v>
      </c>
      <c r="BD21" s="16" t="s">
        <v>13532</v>
      </c>
      <c r="BE21" s="23">
        <f>IF(_xlfn.SINGLE(B6L256C26)=0,0,B6L254C26/_xlfn.SINGLE(B6L256C26))</f>
        <v>2.2138709979601469E-2</v>
      </c>
      <c r="BF21" s="16" t="s">
        <v>13533</v>
      </c>
      <c r="BG21" s="23">
        <f>B6L254C3+B6L254C10+B6L254C15+B6L254C20+B6L254C26</f>
        <v>53.914678631654766</v>
      </c>
      <c r="BH21" s="16" t="s">
        <v>13534</v>
      </c>
      <c r="BI21" s="17">
        <f>_xlfn.SINGLE(B6L258C3)*B6L254C4</f>
        <v>112.95839650332309</v>
      </c>
      <c r="BJ21" s="16" t="s">
        <v>13535</v>
      </c>
      <c r="BK21" s="17">
        <f>_xlfn.SINGLE(B6L258C10)*B6L254C11</f>
        <v>70.937861867841491</v>
      </c>
      <c r="BL21" s="16" t="s">
        <v>13536</v>
      </c>
      <c r="BM21" s="17">
        <f>_xlfn.SINGLE(B6L258C15)*B6L254C16</f>
        <v>7.2722615668839392</v>
      </c>
      <c r="BN21" s="16" t="s">
        <v>13537</v>
      </c>
      <c r="BO21" s="17">
        <f>_xlfn.SINGLE(B6L258C20)*B6L254C21</f>
        <v>7.6301137670064669</v>
      </c>
      <c r="BP21" s="16" t="s">
        <v>13538</v>
      </c>
      <c r="BQ21" s="17">
        <f>_xlfn.SINGLE(B6L258C26)*B6L254C27</f>
        <v>110.8472706178909</v>
      </c>
      <c r="BR21" s="16" t="s">
        <v>13539</v>
      </c>
      <c r="BS21" s="15">
        <f>B6L254C29+B6L254C30+B6L254C31+B6L254C32+B6L254C33</f>
        <v>309.64590432294585</v>
      </c>
      <c r="BT21" s="16" t="s">
        <v>13540</v>
      </c>
      <c r="BU21" s="23">
        <f>IF(B6L254C3=0,0,B6L254C29/B6L254C3)</f>
        <v>5.7432579064126035</v>
      </c>
      <c r="BV21" s="16" t="s">
        <v>13541</v>
      </c>
      <c r="BW21" s="23">
        <f>IF(B6L254C8=0,0,B6L254C30/B6L254C8)</f>
        <v>3.1587918485269326</v>
      </c>
      <c r="BX21" s="16" t="s">
        <v>13542</v>
      </c>
      <c r="BY21" s="23">
        <f>IF(B6L254C13=0,0,B6L254C31/B6L254C13)</f>
        <v>8.6148868596189043</v>
      </c>
      <c r="BZ21" s="16" t="s">
        <v>13543</v>
      </c>
      <c r="CA21" s="23">
        <f>IF(B6L254C18=0,0,B6L254C32/B6L254C18)</f>
        <v>6.8919094876951235</v>
      </c>
      <c r="CB21" s="16" t="s">
        <v>13544</v>
      </c>
      <c r="CC21" s="23">
        <f>IF(B6L254C24=0,0,B6L254C33/B6L254C24)</f>
        <v>1.4358144766031509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216.90700000000001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433.81400000000002</v>
      </c>
      <c r="J22" s="16" t="s">
        <v>13547</v>
      </c>
      <c r="K22" s="23">
        <f>IF(_xlfn.SINGLE(B6L256C3)=0,0,B6L255C3/_xlfn.SINGLE(B6L256C3))</f>
        <v>0.2686884610969667</v>
      </c>
      <c r="L22" s="16" t="s">
        <v>13548</v>
      </c>
      <c r="M22" s="23">
        <f>A1L555C63</f>
        <v>0.98749220776609226</v>
      </c>
      <c r="N22" s="16" t="s">
        <v>13549</v>
      </c>
      <c r="O22" s="23">
        <f>B6L255C1*B6L255C5</f>
        <v>214.19397230991979</v>
      </c>
      <c r="P22" s="16" t="s">
        <v>13550</v>
      </c>
      <c r="Q22" s="23">
        <f>B3L852C15</f>
        <v>2.0548079949638023</v>
      </c>
      <c r="R22" s="16" t="s">
        <v>13551</v>
      </c>
      <c r="S22" s="17">
        <f>B6L255C6*B6L255C7</f>
        <v>440.12748677547847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242.07011772651319</v>
      </c>
      <c r="X22" s="16" t="s">
        <v>13553</v>
      </c>
      <c r="Y22" s="23">
        <f>IF(_xlfn.SINGLE(B6L256C10)=0,0,B6L255C10/_xlfn.SINGLE(B6L256C10))</f>
        <v>0.19028852177482444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18.61929688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27.92894532</v>
      </c>
      <c r="AH22" s="16" t="s">
        <v>13556</v>
      </c>
      <c r="AI22" s="23">
        <f>IF(_xlfn.SINGLE(B6L256C15)=0,0,B6L255C15/_xlfn.SINGLE(B6L256C15))</f>
        <v>0.27417905900159284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24.419390060000001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29.303268072000002</v>
      </c>
      <c r="AR22" s="16" t="s">
        <v>13559</v>
      </c>
      <c r="AS22" s="23">
        <f>IF(_xlfn.SINGLE(B6L256C20)=0,0,B6L255C20/_xlfn.SINGLE(B6L256C20))</f>
        <v>0.2686884610969667</v>
      </c>
      <c r="AT22" s="16" t="s">
        <v>13560</v>
      </c>
      <c r="AU22" s="17">
        <f>A1L253C21</f>
        <v>156675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783.375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195.84375</v>
      </c>
      <c r="BD22" s="16" t="s">
        <v>13563</v>
      </c>
      <c r="BE22" s="23">
        <f>IF(_xlfn.SINGLE(B6L256C26)=0,0,B6L255C26/_xlfn.SINGLE(B6L256C26))</f>
        <v>0.22464426843466639</v>
      </c>
      <c r="BF22" s="16" t="s">
        <v>13564</v>
      </c>
      <c r="BG22" s="17">
        <f>B6L255C3+B6L255C10+B6L255C15+B6L255C20+B6L255C26</f>
        <v>928.96008111851324</v>
      </c>
      <c r="BH22" s="16" t="s">
        <v>13565</v>
      </c>
      <c r="BI22" s="17">
        <f>_xlfn.SINGLE(B6L258C3)*B6L255C4</f>
        <v>2491.5056854124773</v>
      </c>
      <c r="BJ22" s="16" t="s">
        <v>13566</v>
      </c>
      <c r="BK22" s="17">
        <f>_xlfn.SINGLE(B6L258C10)*B6L255C11</f>
        <v>1390.2711175390266</v>
      </c>
      <c r="BL22" s="16" t="s">
        <v>13567</v>
      </c>
      <c r="BM22" s="17">
        <f>_xlfn.SINGLE(B6L258C15)*B6L255C16</f>
        <v>160.40313602685526</v>
      </c>
      <c r="BN22" s="16" t="s">
        <v>13568</v>
      </c>
      <c r="BO22" s="17">
        <f>_xlfn.SINGLE(B6L258C20)*B6L255C21</f>
        <v>168.29622603824203</v>
      </c>
      <c r="BP22" s="16" t="s">
        <v>13569</v>
      </c>
      <c r="BQ22" s="17">
        <f>_xlfn.SINGLE(B6L258C26)*B6L255C27</f>
        <v>1124.7811656089932</v>
      </c>
      <c r="BR22" s="16" t="s">
        <v>13570</v>
      </c>
      <c r="BS22" s="15">
        <f>B6L255C29+B6L255C30+B6L255C31+B6L255C32+B6L255C33</f>
        <v>5335.2573306255945</v>
      </c>
      <c r="BT22" s="16" t="s">
        <v>13571</v>
      </c>
      <c r="BU22" s="23">
        <f>IF(B6L255C3=0,0,B6L255C29/B6L255C3)</f>
        <v>5.7432579064126035</v>
      </c>
      <c r="BV22" s="16" t="s">
        <v>13572</v>
      </c>
      <c r="BW22" s="23">
        <f>IF(B6L255C8=0,0,B6L255C30/B6L255C8)</f>
        <v>3.1587918485269322</v>
      </c>
      <c r="BX22" s="16" t="s">
        <v>13573</v>
      </c>
      <c r="BY22" s="23">
        <f>IF(B6L255C13=0,0,B6L255C31/B6L255C13)</f>
        <v>8.6148868596189043</v>
      </c>
      <c r="BZ22" s="16" t="s">
        <v>13574</v>
      </c>
      <c r="CA22" s="23">
        <f>IF(B6L255C18=0,0,B6L255C32/B6L255C18)</f>
        <v>6.8919094876951243</v>
      </c>
      <c r="CB22" s="16" t="s">
        <v>13575</v>
      </c>
      <c r="CC22" s="23">
        <f>IF(B6L255C24=0,0,B6L255C33/B6L255C24)</f>
        <v>1.4358144766031506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866.91200000000003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1614.5613333333333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2312.9481624556306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1272.1214893505971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67.909259546666675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101.86388931999998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90.883657453333342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109.06038894400001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3487.1800000000003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871.79500000000007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3969.4021009479306</v>
      </c>
      <c r="BH23" s="16" t="s">
        <v>13592</v>
      </c>
      <c r="BI23" s="17">
        <f>SUM(B6L241C29:B6L255C29)</f>
        <v>9272.8421430547423</v>
      </c>
      <c r="BJ23" s="16" t="s">
        <v>13593</v>
      </c>
      <c r="BK23" s="17">
        <f>SUM(B6L241C30:B6L255C30)</f>
        <v>7306.1218016301927</v>
      </c>
      <c r="BL23" s="16" t="s">
        <v>13594</v>
      </c>
      <c r="BM23" s="17">
        <f>SUM(B6L241C31:B6L255C31)</f>
        <v>585.03058771502822</v>
      </c>
      <c r="BN23" s="16" t="s">
        <v>13595</v>
      </c>
      <c r="BO23" s="17">
        <f>SUM(B6L241C32:B6L255C32)</f>
        <v>626.36194107906181</v>
      </c>
      <c r="BP23" s="16" t="s">
        <v>13596</v>
      </c>
      <c r="BQ23" s="17">
        <f>SUM(B6L241C33:B6L255C33)</f>
        <v>5006.9435265209759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0.4067517707384094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0.32048189047080983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2.5662275256939558E-2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2.747526860983808E-2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0.21962879492400308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9272.8421430547423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7306.1218016301937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585.03058771502822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626.36194107906169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5006.9435265209759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E894E-7947-4428-9059-1C056B79370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1.61397684202472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10.339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18.610200000000003</v>
      </c>
      <c r="J9" s="16" t="s">
        <v>13642</v>
      </c>
      <c r="K9" s="23">
        <f>IF(_xlfn.SINGLE(B6L276C3)=0,0,B6L262C3/_xlfn.SINGLE(B6L276C3))</f>
        <v>1.154598379038228E-2</v>
      </c>
      <c r="L9" s="16" t="s">
        <v>13643</v>
      </c>
      <c r="M9" s="23">
        <f>A1L542C72</f>
        <v>1.6349964091081914</v>
      </c>
      <c r="N9" s="16" t="s">
        <v>13644</v>
      </c>
      <c r="O9" s="23">
        <f>B6L262C1*B6L262C5</f>
        <v>16.904227873769592</v>
      </c>
      <c r="P9" s="16" t="s">
        <v>13645</v>
      </c>
      <c r="Q9" s="23">
        <f>B3L836C21</f>
        <v>1.8334076807656434</v>
      </c>
      <c r="R9" s="16" t="s">
        <v>13646</v>
      </c>
      <c r="S9" s="17">
        <f>B6L262C6*B6L262C7</f>
        <v>30.992341221181853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17.045787671650022</v>
      </c>
      <c r="X9" s="16" t="s">
        <v>13648</v>
      </c>
      <c r="Y9" s="23">
        <f>IF(_xlfn.SINGLE(B6L276C10)=0,0,B6L262C10/_xlfn.SINGLE(B6L276C10))</f>
        <v>1.340235312222455E-2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0.60780913200000009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0.91171369800000013</v>
      </c>
      <c r="AH9" s="16" t="s">
        <v>13651</v>
      </c>
      <c r="AI9" s="23">
        <f>IF(_xlfn.SINGLE(B6L276C15)=0,0,B6L262C15/_xlfn.SINGLE(B6L276C15))</f>
        <v>8.9659499496641502E-3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1.047568158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1.2570817895999999</v>
      </c>
      <c r="AR9" s="16" t="s">
        <v>13654</v>
      </c>
      <c r="AS9" s="23">
        <f>IF(_xlfn.SINGLE(B6L276C20)=0,0,B6L262C20/_xlfn.SINGLE(B6L276C20))</f>
        <v>1.154598379038228E-2</v>
      </c>
      <c r="AT9" s="16" t="s">
        <v>13655</v>
      </c>
      <c r="AU9" s="17">
        <f>A1L237C24</f>
        <v>11302.5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56.512500000000003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14.128125000000001</v>
      </c>
      <c r="BD9" s="16" t="s">
        <v>13658</v>
      </c>
      <c r="BE9" s="23">
        <f>IF(_xlfn.SINGLE(B6L276C26)=0,0,B6L262C26/_xlfn.SINGLE(B6L276C26))</f>
        <v>1.6281688700306367E-2</v>
      </c>
      <c r="BF9" s="16" t="s">
        <v>13659</v>
      </c>
      <c r="BG9" s="17">
        <f>B6L262C3+B6L262C10+B6L262C15+B6L262C20+B6L262C26</f>
        <v>51.952908159250029</v>
      </c>
      <c r="BH9" s="16" t="s">
        <v>13660</v>
      </c>
      <c r="BI9" s="17">
        <f>_xlfn.SINGLE(B6L278C3)*B6L262C4</f>
        <v>110.07288358931687</v>
      </c>
      <c r="BJ9" s="16" t="s">
        <v>13661</v>
      </c>
      <c r="BK9" s="17">
        <f>_xlfn.SINGLE(B6L278C10)*B6L262C11</f>
        <v>100.81992681807532</v>
      </c>
      <c r="BL9" s="16" t="s">
        <v>13662</v>
      </c>
      <c r="BM9" s="17">
        <f>_xlfn.SINGLE(B6L278C15)*B6L262C16</f>
        <v>5.3924705670406343</v>
      </c>
      <c r="BN9" s="16" t="s">
        <v>13663</v>
      </c>
      <c r="BO9" s="17">
        <f>_xlfn.SINGLE(B6L278C20)*B6L262C21</f>
        <v>7.4352031406911756</v>
      </c>
      <c r="BP9" s="16" t="s">
        <v>13664</v>
      </c>
      <c r="BQ9" s="17">
        <f>_xlfn.SINGLE(B6L278C26)*B6L262C27</f>
        <v>83.562963238456192</v>
      </c>
      <c r="BR9" s="16" t="s">
        <v>13665</v>
      </c>
      <c r="BS9" s="15">
        <f>B6L262C29+B6L262C30+B6L262C31+B6L262C32+B6L262C33</f>
        <v>307.28344735358019</v>
      </c>
      <c r="BT9" s="16" t="s">
        <v>13666</v>
      </c>
      <c r="BU9" s="23">
        <f>IF(B6L262C3=0,0,B6L262C29/B6L262C3)</f>
        <v>5.9146534475350538</v>
      </c>
      <c r="BV9" s="16" t="s">
        <v>13667</v>
      </c>
      <c r="BW9" s="23">
        <f>IF(B6L262C8=0,0,B6L262C30/B6L262C8)</f>
        <v>3.25305939614428</v>
      </c>
      <c r="BX9" s="16" t="s">
        <v>13668</v>
      </c>
      <c r="BY9" s="23">
        <f>IF(B6L262C13=0,0,B6L262C31/B6L262C13)</f>
        <v>8.8719801713025817</v>
      </c>
      <c r="BZ9" s="16" t="s">
        <v>13669</v>
      </c>
      <c r="CA9" s="23">
        <f>IF(B6L262C18=0,0,B6L262C32/B6L262C18)</f>
        <v>7.0975841370420651</v>
      </c>
      <c r="CB9" s="16" t="s">
        <v>13670</v>
      </c>
      <c r="CC9" s="23">
        <f>IF(B6L262C24=0,0,B6L262C33/B6L262C24)</f>
        <v>1.4786633618837635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65.875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131.75</v>
      </c>
      <c r="J10" s="16" t="s">
        <v>13673</v>
      </c>
      <c r="K10" s="23">
        <f>IF(_xlfn.SINGLE(B6L276C3)=0,0,B6L263C3/_xlfn.SINGLE(B6L276C3))</f>
        <v>8.1739227111093118E-2</v>
      </c>
      <c r="L10" s="16" t="s">
        <v>13674</v>
      </c>
      <c r="M10" s="23">
        <f>A1L543C72</f>
        <v>2.2385017994251957</v>
      </c>
      <c r="N10" s="16" t="s">
        <v>13675</v>
      </c>
      <c r="O10" s="23">
        <f>B6L263C1*B6L263C5</f>
        <v>147.46130603713476</v>
      </c>
      <c r="P10" s="16" t="s">
        <v>13676</v>
      </c>
      <c r="Q10" s="23">
        <f>B3L837C21</f>
        <v>1.7559341020144079</v>
      </c>
      <c r="R10" s="16" t="s">
        <v>13677</v>
      </c>
      <c r="S10" s="23">
        <f>B6L263C6*B6L263C7</f>
        <v>258.93233599818802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142.41278479900342</v>
      </c>
      <c r="X10" s="16" t="s">
        <v>13679</v>
      </c>
      <c r="Y10" s="23">
        <f>IF(_xlfn.SINGLE(B6L276C10)=0,0,B6L263C10/_xlfn.SINGLE(B6L276C10))</f>
        <v>0.11197290895333901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5.6547099999999997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8.4820649999999986</v>
      </c>
      <c r="AH10" s="16" t="s">
        <v>13682</v>
      </c>
      <c r="AI10" s="23">
        <f>IF(_xlfn.SINGLE(B6L276C15)=0,0,B6L263C15/_xlfn.SINGLE(B6L276C15))</f>
        <v>8.3414091974954654E-2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7.4162074999999996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8.8994489999999988</v>
      </c>
      <c r="AR10" s="16" t="s">
        <v>13685</v>
      </c>
      <c r="AS10" s="23">
        <f>IF(_xlfn.SINGLE(B6L276C20)=0,0,B6L263C20/_xlfn.SINGLE(B6L276C20))</f>
        <v>8.1739227111093118E-2</v>
      </c>
      <c r="AT10" s="16" t="s">
        <v>13686</v>
      </c>
      <c r="AU10" s="17">
        <f>A1L238C24</f>
        <v>68187.75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340.93875000000003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85.234687500000007</v>
      </c>
      <c r="BD10" s="16" t="s">
        <v>13689</v>
      </c>
      <c r="BE10" s="23">
        <f>IF(_xlfn.SINGLE(B6L276C26)=0,0,B6L263C26/_xlfn.SINGLE(B6L276C26))</f>
        <v>9.8227093003699667E-2</v>
      </c>
      <c r="BF10" s="16" t="s">
        <v>13690</v>
      </c>
      <c r="BG10" s="23">
        <f>B6L263C3+B6L263C10+B6L263C15+B6L263C20+B6L263C26</f>
        <v>376.77898629900341</v>
      </c>
      <c r="BH10" s="16" t="s">
        <v>13691</v>
      </c>
      <c r="BI10" s="17">
        <f>_xlfn.SINGLE(B6L278C3)*B6L263C4</f>
        <v>779.25559171274335</v>
      </c>
      <c r="BJ10" s="16" t="s">
        <v>13692</v>
      </c>
      <c r="BK10" s="17">
        <f>_xlfn.SINGLE(B6L278C10)*B6L263C11</f>
        <v>842.32226858449326</v>
      </c>
      <c r="BL10" s="16" t="s">
        <v>13693</v>
      </c>
      <c r="BM10" s="17">
        <f>_xlfn.SINGLE(B6L278C15)*B6L263C16</f>
        <v>50.168474994466415</v>
      </c>
      <c r="BN10" s="16" t="s">
        <v>13694</v>
      </c>
      <c r="BO10" s="17">
        <f>_xlfn.SINGLE(B6L278C20)*B6L263C21</f>
        <v>52.637156709012388</v>
      </c>
      <c r="BP10" s="16" t="s">
        <v>13695</v>
      </c>
      <c r="BQ10" s="17">
        <f>_xlfn.SINGLE(B6L278C26)*B6L263C27</f>
        <v>504.13363827144798</v>
      </c>
      <c r="BR10" s="16" t="s">
        <v>13696</v>
      </c>
      <c r="BS10" s="15">
        <f>B6L263C29+B6L263C30+B6L263C31+B6L263C32+B6L263C33</f>
        <v>2228.5171302721633</v>
      </c>
      <c r="BT10" s="16" t="s">
        <v>13697</v>
      </c>
      <c r="BU10" s="23">
        <f>IF(B6L263C3=0,0,B6L263C29/B6L263C3)</f>
        <v>5.9146534475350538</v>
      </c>
      <c r="BV10" s="16" t="s">
        <v>13698</v>
      </c>
      <c r="BW10" s="23">
        <f>IF(B6L263C8=0,0,B6L263C30/B6L263C8)</f>
        <v>3.2530593961442795</v>
      </c>
      <c r="BX10" s="16" t="s">
        <v>13699</v>
      </c>
      <c r="BY10" s="23">
        <f>IF(B6L263C13=0,0,B6L263C31/B6L263C13)</f>
        <v>8.8719801713025817</v>
      </c>
      <c r="BZ10" s="16" t="s">
        <v>13700</v>
      </c>
      <c r="CA10" s="23">
        <f>IF(B6L263C18=0,0,B6L263C32/B6L263C18)</f>
        <v>7.0975841370420651</v>
      </c>
      <c r="CB10" s="16" t="s">
        <v>13701</v>
      </c>
      <c r="CC10" s="23">
        <f>IF(B6L263C24=0,0,B6L263C33/B6L263C24)</f>
        <v>1.4786633618837635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130.00425000000001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260.00850000000003</v>
      </c>
      <c r="J11" s="16" t="s">
        <v>13704</v>
      </c>
      <c r="K11" s="23">
        <f>IF(_xlfn.SINGLE(B6L276C3)=0,0,B6L264C3/_xlfn.SINGLE(B6L276C3))</f>
        <v>0.16131228715229343</v>
      </c>
      <c r="L11" s="16" t="s">
        <v>13705</v>
      </c>
      <c r="M11" s="23">
        <f>A1L544C72</f>
        <v>0.69999980366479286</v>
      </c>
      <c r="N11" s="16" t="s">
        <v>13706</v>
      </c>
      <c r="O11" s="23">
        <f>B6L264C1*B6L264C5</f>
        <v>91.00294947558865</v>
      </c>
      <c r="P11" s="16" t="s">
        <v>13707</v>
      </c>
      <c r="Q11" s="23">
        <f>B3L838C21</f>
        <v>1.985079410298412</v>
      </c>
      <c r="R11" s="16" t="s">
        <v>13708</v>
      </c>
      <c r="S11" s="17">
        <f>B6L264C6*B6L264C7</f>
        <v>180.6480812804177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99.356444704229745</v>
      </c>
      <c r="X11" s="16" t="s">
        <v>13710</v>
      </c>
      <c r="Y11" s="23">
        <f>IF(_xlfn.SINGLE(B6L276C10)=0,0,B6L264C10/_xlfn.SINGLE(B6L276C10))</f>
        <v>7.8119602481588668E-2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11.159564820000002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16.739347230000003</v>
      </c>
      <c r="AH11" s="16" t="s">
        <v>13713</v>
      </c>
      <c r="AI11" s="23">
        <f>IF(_xlfn.SINGLE(B6L276C15)=0,0,B6L264C15/_xlfn.SINGLE(B6L276C15))</f>
        <v>0.16461763137206833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14.635878465000001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17.563054158</v>
      </c>
      <c r="AR11" s="16" t="s">
        <v>13716</v>
      </c>
      <c r="AS11" s="23">
        <f>IF(_xlfn.SINGLE(B6L276C20)=0,0,B6L264C20/_xlfn.SINGLE(B6L276C20))</f>
        <v>0.16131228715229343</v>
      </c>
      <c r="AT11" s="16" t="s">
        <v>13717</v>
      </c>
      <c r="AU11" s="17">
        <f>A1L239C24</f>
        <v>55745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278.72500000000002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69.681250000000006</v>
      </c>
      <c r="BD11" s="16" t="s">
        <v>13720</v>
      </c>
      <c r="BE11" s="23">
        <f>IF(_xlfn.SINGLE(B6L276C26)=0,0,B6L264C26/_xlfn.SINGLE(B6L276C26))</f>
        <v>8.0302830046324131E-2</v>
      </c>
      <c r="BF11" s="16" t="s">
        <v>13721</v>
      </c>
      <c r="BG11" s="17">
        <f>B6L264C3+B6L264C10+B6L264C15+B6L264C20+B6L264C26</f>
        <v>463.34859609222974</v>
      </c>
      <c r="BH11" s="16" t="s">
        <v>13722</v>
      </c>
      <c r="BI11" s="17">
        <f>_xlfn.SINGLE(B6L278C3)*B6L264C4</f>
        <v>1537.8601709134182</v>
      </c>
      <c r="BJ11" s="16" t="s">
        <v>13723</v>
      </c>
      <c r="BK11" s="17">
        <f>_xlfn.SINGLE(B6L278C10)*B6L264C11</f>
        <v>587.65893820469842</v>
      </c>
      <c r="BL11" s="16" t="s">
        <v>13724</v>
      </c>
      <c r="BM11" s="17">
        <f>_xlfn.SINGLE(B6L278C15)*B6L264C16</f>
        <v>99.007437803405878</v>
      </c>
      <c r="BN11" s="16" t="s">
        <v>13725</v>
      </c>
      <c r="BO11" s="17">
        <f>_xlfn.SINGLE(B6L278C20)*B6L264C21</f>
        <v>103.87937882485957</v>
      </c>
      <c r="BP11" s="16" t="s">
        <v>13726</v>
      </c>
      <c r="BQ11" s="17">
        <f>_xlfn.SINGLE(B6L278C26)*B6L264C27</f>
        <v>412.14044554105203</v>
      </c>
      <c r="BR11" s="16" t="s">
        <v>13727</v>
      </c>
      <c r="BS11" s="15">
        <f>B6L264C29+B6L264C30+B6L264C31+B6L264C32+B6L264C33</f>
        <v>2740.5463712874343</v>
      </c>
      <c r="BT11" s="16" t="s">
        <v>13728</v>
      </c>
      <c r="BU11" s="23">
        <f>IF(B6L264C3=0,0,B6L264C29/B6L264C3)</f>
        <v>5.9146534475350538</v>
      </c>
      <c r="BV11" s="16" t="s">
        <v>13729</v>
      </c>
      <c r="BW11" s="23">
        <f>IF(B6L264C8=0,0,B6L264C30/B6L264C8)</f>
        <v>3.25305939614428</v>
      </c>
      <c r="BX11" s="16" t="s">
        <v>13730</v>
      </c>
      <c r="BY11" s="23">
        <f>IF(B6L264C13=0,0,B6L264C31/B6L264C13)</f>
        <v>8.8719801713025817</v>
      </c>
      <c r="BZ11" s="16" t="s">
        <v>13731</v>
      </c>
      <c r="CA11" s="23">
        <f>IF(B6L264C18=0,0,B6L264C32/B6L264C18)</f>
        <v>7.0975841370420651</v>
      </c>
      <c r="CB11" s="16" t="s">
        <v>13732</v>
      </c>
      <c r="CC11" s="23">
        <f>IF(B6L264C24=0,0,B6L264C33/B6L264C24)</f>
        <v>1.4786633618837635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38.34525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76.6905</v>
      </c>
      <c r="J12" s="16" t="s">
        <v>13735</v>
      </c>
      <c r="K12" s="23">
        <f>IF(_xlfn.SINGLE(B6L276C3)=0,0,B6L265C3/_xlfn.SINGLE(B6L276C3))</f>
        <v>4.757967511774791E-2</v>
      </c>
      <c r="L12" s="16" t="s">
        <v>13736</v>
      </c>
      <c r="M12" s="23">
        <f>A1L545C72</f>
        <v>0.99245407810480124</v>
      </c>
      <c r="N12" s="16" t="s">
        <v>13737</v>
      </c>
      <c r="O12" s="23">
        <f>B6L265C1*B6L265C5</f>
        <v>38.055899738448133</v>
      </c>
      <c r="P12" s="16" t="s">
        <v>13738</v>
      </c>
      <c r="Q12" s="23">
        <f>B3L839C21</f>
        <v>1.9865697231394464</v>
      </c>
      <c r="R12" s="16" t="s">
        <v>13739</v>
      </c>
      <c r="S12" s="23">
        <f>B6L265C6*B6L265C7</f>
        <v>75.600698207231432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41.580384013977287</v>
      </c>
      <c r="X12" s="16" t="s">
        <v>13741</v>
      </c>
      <c r="Y12" s="23">
        <f>IF(_xlfn.SINGLE(B6L276C10)=0,0,B6L265C10/_xlfn.SINGLE(B6L276C10))</f>
        <v>3.2692827122319801E-2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3.2915562600000001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4.9373343900000002</v>
      </c>
      <c r="AH12" s="16" t="s">
        <v>13744</v>
      </c>
      <c r="AI12" s="23">
        <f>IF(_xlfn.SINGLE(B6L276C15)=0,0,B6L265C15/_xlfn.SINGLE(B6L276C15))</f>
        <v>4.8554599017876746E-2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4.3169082449999996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5.1802898939999995</v>
      </c>
      <c r="AR12" s="16" t="s">
        <v>13747</v>
      </c>
      <c r="AS12" s="23">
        <f>IF(_xlfn.SINGLE(B6L276C20)=0,0,B6L265C20/_xlfn.SINGLE(B6L276C20))</f>
        <v>4.757967511774791E-2</v>
      </c>
      <c r="AT12" s="16" t="s">
        <v>13748</v>
      </c>
      <c r="AU12" s="17">
        <f>A1L240C24</f>
        <v>31284.5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156.42250000000001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39.105625000000003</v>
      </c>
      <c r="BD12" s="16" t="s">
        <v>13751</v>
      </c>
      <c r="BE12" s="23">
        <f>IF(_xlfn.SINGLE(B6L276C26)=0,0,B6L265C26/_xlfn.SINGLE(B6L276C26))</f>
        <v>4.5066533080710867E-2</v>
      </c>
      <c r="BF12" s="16" t="s">
        <v>13752</v>
      </c>
      <c r="BG12" s="23">
        <f>B6L265C3+B6L265C10+B6L265C15+B6L265C20+B6L265C26</f>
        <v>167.4941332979773</v>
      </c>
      <c r="BH12" s="16" t="s">
        <v>13753</v>
      </c>
      <c r="BI12" s="17">
        <f>_xlfn.SINGLE(B6L278C3)*B6L265C4</f>
        <v>453.59773021818705</v>
      </c>
      <c r="BJ12" s="16" t="s">
        <v>13754</v>
      </c>
      <c r="BK12" s="17">
        <f>_xlfn.SINGLE(B6L278C10)*B6L265C11</f>
        <v>245.93356165810221</v>
      </c>
      <c r="BL12" s="16" t="s">
        <v>13755</v>
      </c>
      <c r="BM12" s="17">
        <f>_xlfn.SINGLE(B6L278C15)*B6L265C16</f>
        <v>29.202621871446887</v>
      </c>
      <c r="BN12" s="16" t="s">
        <v>13756</v>
      </c>
      <c r="BO12" s="17">
        <f>_xlfn.SINGLE(B6L278C20)*B6L265C21</f>
        <v>30.639619480778098</v>
      </c>
      <c r="BP12" s="16" t="s">
        <v>13757</v>
      </c>
      <c r="BQ12" s="17">
        <f>_xlfn.SINGLE(B6L278C26)*B6L265C27</f>
        <v>231.29621972426301</v>
      </c>
      <c r="BR12" s="16" t="s">
        <v>13758</v>
      </c>
      <c r="BS12" s="15">
        <f>B6L265C29+B6L265C30+B6L265C31+B6L265C32+B6L265C33</f>
        <v>990.66975295277734</v>
      </c>
      <c r="BT12" s="16" t="s">
        <v>13759</v>
      </c>
      <c r="BU12" s="23">
        <f>IF(B6L265C3=0,0,B6L265C29/B6L265C3)</f>
        <v>5.9146534475350538</v>
      </c>
      <c r="BV12" s="16" t="s">
        <v>13760</v>
      </c>
      <c r="BW12" s="23">
        <f>IF(B6L265C8=0,0,B6L265C30/B6L265C8)</f>
        <v>3.2530593961442795</v>
      </c>
      <c r="BX12" s="16" t="s">
        <v>13761</v>
      </c>
      <c r="BY12" s="23">
        <f>IF(B6L265C13=0,0,B6L265C31/B6L265C13)</f>
        <v>8.8719801713025817</v>
      </c>
      <c r="BZ12" s="16" t="s">
        <v>13762</v>
      </c>
      <c r="CA12" s="23">
        <f>IF(B6L265C18=0,0,B6L265C32/B6L265C18)</f>
        <v>7.0975841370420651</v>
      </c>
      <c r="CB12" s="16" t="s">
        <v>13763</v>
      </c>
      <c r="CC12" s="23">
        <f>IF(B6L265C24=0,0,B6L265C33/B6L265C24)</f>
        <v>1.4786633618837635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208.21174999999999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416.42349999999999</v>
      </c>
      <c r="J13" s="16" t="s">
        <v>13766</v>
      </c>
      <c r="K13" s="23">
        <f>IF(_xlfn.SINGLE(B6L276C3)=0,0,B6L266C3/_xlfn.SINGLE(B6L276C3))</f>
        <v>0.25835396615481049</v>
      </c>
      <c r="L13" s="16" t="s">
        <v>13767</v>
      </c>
      <c r="M13" s="23">
        <f>A1L546C72</f>
        <v>1.2761801200283018</v>
      </c>
      <c r="N13" s="16" t="s">
        <v>13768</v>
      </c>
      <c r="O13" s="23">
        <f>B6L266C1*B6L266C5</f>
        <v>265.71569610630274</v>
      </c>
      <c r="P13" s="16" t="s">
        <v>13769</v>
      </c>
      <c r="Q13" s="23">
        <f>B3L840C21</f>
        <v>1.9906358552769774</v>
      </c>
      <c r="R13" s="16" t="s">
        <v>13770</v>
      </c>
      <c r="S13" s="17">
        <f>B6L266C6*B6L266C7</f>
        <v>528.94319197908737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290.91875558849807</v>
      </c>
      <c r="X13" s="16" t="s">
        <v>13772</v>
      </c>
      <c r="Y13" s="23">
        <f>IF(_xlfn.SINGLE(B6L276C10)=0,0,B6L266C10/_xlfn.SINGLE(B6L276C10))</f>
        <v>0.22873662205471834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17.872896619999999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26.809344929999998</v>
      </c>
      <c r="AH13" s="16" t="s">
        <v>13775</v>
      </c>
      <c r="AI13" s="23">
        <f>IF(_xlfn.SINGLE(B6L276C15)=0,0,B6L266C15/_xlfn.SINGLE(B6L276C15))</f>
        <v>0.26364772773838735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23.440478814999999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28.128574577999998</v>
      </c>
      <c r="AR13" s="16" t="s">
        <v>13778</v>
      </c>
      <c r="AS13" s="23">
        <f>IF(_xlfn.SINGLE(B6L276C20)=0,0,B6L266C20/_xlfn.SINGLE(B6L276C20))</f>
        <v>0.25835396615481054</v>
      </c>
      <c r="AT13" s="16" t="s">
        <v>13779</v>
      </c>
      <c r="AU13" s="17">
        <f>A1L241C24</f>
        <v>225069.75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1125.3487500000001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281.33718750000003</v>
      </c>
      <c r="BD13" s="16" t="s">
        <v>13782</v>
      </c>
      <c r="BE13" s="23">
        <f>IF(_xlfn.SINGLE(B6L276C26)=0,0,B6L266C26/_xlfn.SINGLE(B6L276C26))</f>
        <v>0.32422168594167478</v>
      </c>
      <c r="BF13" s="16" t="s">
        <v>13783</v>
      </c>
      <c r="BG13" s="17">
        <f>B6L266C3+B6L266C10+B6L266C15+B6L266C20+B6L266C26</f>
        <v>1043.617362596498</v>
      </c>
      <c r="BH13" s="16" t="s">
        <v>13784</v>
      </c>
      <c r="BI13" s="17">
        <f>_xlfn.SINGLE(B6L278C3)*B6L266C4</f>
        <v>2463.0006899096134</v>
      </c>
      <c r="BJ13" s="16" t="s">
        <v>13785</v>
      </c>
      <c r="BK13" s="17">
        <f>_xlfn.SINGLE(B6L278C10)*B6L266C11</f>
        <v>1720.683620694118</v>
      </c>
      <c r="BL13" s="16" t="s">
        <v>13786</v>
      </c>
      <c r="BM13" s="17">
        <f>_xlfn.SINGLE(B6L278C15)*B6L266C16</f>
        <v>158.56798441638094</v>
      </c>
      <c r="BN13" s="16" t="s">
        <v>13787</v>
      </c>
      <c r="BO13" s="17">
        <f>_xlfn.SINGLE(B6L278C20)*B6L266C21</f>
        <v>166.37077060201457</v>
      </c>
      <c r="BP13" s="16" t="s">
        <v>13788</v>
      </c>
      <c r="BQ13" s="17">
        <f>_xlfn.SINGLE(B6L278C26)*B6L266C27</f>
        <v>1664.0119659666909</v>
      </c>
      <c r="BR13" s="16" t="s">
        <v>13789</v>
      </c>
      <c r="BS13" s="15">
        <f>B6L266C29+B6L266C30+B6L266C31+B6L266C32+B6L266C33</f>
        <v>6172.6350315888176</v>
      </c>
      <c r="BT13" s="16" t="s">
        <v>13790</v>
      </c>
      <c r="BU13" s="23">
        <f>IF(B6L266C3=0,0,B6L266C29/B6L266C3)</f>
        <v>5.9146534475350538</v>
      </c>
      <c r="BV13" s="16" t="s">
        <v>13791</v>
      </c>
      <c r="BW13" s="23">
        <f>IF(B6L266C8=0,0,B6L266C30/B6L266C8)</f>
        <v>3.25305939614428</v>
      </c>
      <c r="BX13" s="16" t="s">
        <v>13792</v>
      </c>
      <c r="BY13" s="23">
        <f>IF(B6L266C13=0,0,B6L266C31/B6L266C13)</f>
        <v>8.8719801713025834</v>
      </c>
      <c r="BZ13" s="16" t="s">
        <v>13793</v>
      </c>
      <c r="CA13" s="23">
        <f>IF(B6L266C18=0,0,B6L266C32/B6L266C18)</f>
        <v>7.0975841370420651</v>
      </c>
      <c r="CB13" s="16" t="s">
        <v>13794</v>
      </c>
      <c r="CC13" s="23">
        <f>IF(B6L266C24=0,0,B6L266C33/B6L266C24)</f>
        <v>1.4786633618837635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2.0477499999999997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4.0954999999999995</v>
      </c>
      <c r="J14" s="16" t="s">
        <v>13797</v>
      </c>
      <c r="K14" s="23">
        <f>IF(_xlfn.SINGLE(B6L276C3)=0,0,B6L267C3/_xlfn.SINGLE(B6L276C3))</f>
        <v>2.5408956708423669E-3</v>
      </c>
      <c r="L14" s="16" t="s">
        <v>13798</v>
      </c>
      <c r="M14" s="23">
        <f>A1L547C72</f>
        <v>0.94188801596209004</v>
      </c>
      <c r="N14" s="16" t="s">
        <v>13799</v>
      </c>
      <c r="O14" s="23">
        <f>B6L267C1*B6L267C5</f>
        <v>1.9287511846863696</v>
      </c>
      <c r="P14" s="16" t="s">
        <v>13800</v>
      </c>
      <c r="Q14" s="23">
        <f>B3L841C21</f>
        <v>1.9986490137800594</v>
      </c>
      <c r="R14" s="16" t="s">
        <v>13801</v>
      </c>
      <c r="S14" s="23">
        <f>B6L267C6*B6L267C7</f>
        <v>3.8548966531005338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2.1201931592052938</v>
      </c>
      <c r="X14" s="16" t="s">
        <v>13803</v>
      </c>
      <c r="Y14" s="23">
        <f>IF(_xlfn.SINGLE(B6L276C10)=0,0,B6L267C10/_xlfn.SINGLE(B6L276C10))</f>
        <v>1.667014628737517E-3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0.17577885999999998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0.26366828999999997</v>
      </c>
      <c r="AH14" s="16" t="s">
        <v>13806</v>
      </c>
      <c r="AI14" s="23">
        <f>IF(_xlfn.SINGLE(B6L276C15)=0,0,B6L267C15/_xlfn.SINGLE(B6L276C15))</f>
        <v>2.5929594966484005E-3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0.23053569499999996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0.27664283399999995</v>
      </c>
      <c r="AR14" s="16" t="s">
        <v>13809</v>
      </c>
      <c r="AS14" s="23">
        <f>IF(_xlfn.SINGLE(B6L276C20)=0,0,B6L267C20/_xlfn.SINGLE(B6L276C20))</f>
        <v>2.5408956708423669E-3</v>
      </c>
      <c r="AT14" s="16" t="s">
        <v>13810</v>
      </c>
      <c r="AU14" s="17">
        <f>A1L242C24</f>
        <v>1849.25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9.2462499999999999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2.3115625</v>
      </c>
      <c r="BD14" s="16" t="s">
        <v>13813</v>
      </c>
      <c r="BE14" s="23">
        <f>IF(_xlfn.SINGLE(B6L276C26)=0,0,B6L267C26/_xlfn.SINGLE(B6L276C26))</f>
        <v>2.663916198101442E-3</v>
      </c>
      <c r="BF14" s="16" t="s">
        <v>13814</v>
      </c>
      <c r="BG14" s="23">
        <f>B6L267C3+B6L267C10+B6L267C15+B6L267C20+B6L267C26</f>
        <v>9.0675667832052937</v>
      </c>
      <c r="BH14" s="16" t="s">
        <v>13815</v>
      </c>
      <c r="BI14" s="17">
        <f>_xlfn.SINGLE(B6L278C3)*B6L267C4</f>
        <v>24.223463194379811</v>
      </c>
      <c r="BJ14" s="16" t="s">
        <v>13816</v>
      </c>
      <c r="BK14" s="17">
        <f>_xlfn.SINGLE(B6L278C10)*B6L267C11</f>
        <v>12.540207778533828</v>
      </c>
      <c r="BL14" s="16" t="s">
        <v>13817</v>
      </c>
      <c r="BM14" s="17">
        <f>_xlfn.SINGLE(B6L278C15)*B6L267C16</f>
        <v>1.5595065604541722</v>
      </c>
      <c r="BN14" s="16" t="s">
        <v>13818</v>
      </c>
      <c r="BO14" s="17">
        <f>_xlfn.SINGLE(B6L278C20)*B6L267C21</f>
        <v>1.6362464918539674</v>
      </c>
      <c r="BP14" s="16" t="s">
        <v>13819</v>
      </c>
      <c r="BQ14" s="17">
        <f>_xlfn.SINGLE(B6L278C26)*B6L267C27</f>
        <v>13.672091109817748</v>
      </c>
      <c r="BR14" s="16" t="s">
        <v>13820</v>
      </c>
      <c r="BS14" s="15">
        <f>B6L267C29+B6L267C30+B6L267C31+B6L267C32+B6L267C33</f>
        <v>53.631515135039528</v>
      </c>
      <c r="BT14" s="16" t="s">
        <v>13821</v>
      </c>
      <c r="BU14" s="23">
        <f>IF(B6L267C3=0,0,B6L267C29/B6L267C3)</f>
        <v>5.9146534475350538</v>
      </c>
      <c r="BV14" s="16" t="s">
        <v>13822</v>
      </c>
      <c r="BW14" s="23">
        <f>IF(B6L267C8=0,0,B6L267C30/B6L267C8)</f>
        <v>3.25305939614428</v>
      </c>
      <c r="BX14" s="16" t="s">
        <v>13823</v>
      </c>
      <c r="BY14" s="23">
        <f>IF(B6L267C13=0,0,B6L267C31/B6L267C13)</f>
        <v>8.8719801713025817</v>
      </c>
      <c r="BZ14" s="16" t="s">
        <v>13824</v>
      </c>
      <c r="CA14" s="23">
        <f>IF(B6L267C18=0,0,B6L267C32/B6L267C18)</f>
        <v>7.0975841370420651</v>
      </c>
      <c r="CB14" s="16" t="s">
        <v>13825</v>
      </c>
      <c r="CC14" s="23">
        <f>IF(B6L267C24=0,0,B6L267C33/B6L267C24)</f>
        <v>1.4786633618837635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68.284999999999997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136.57</v>
      </c>
      <c r="J15" s="16" t="s">
        <v>13828</v>
      </c>
      <c r="K15" s="23">
        <f>IF(_xlfn.SINGLE(B6L276C3)=0,0,B6L268C3/_xlfn.SINGLE(B6L276C3))</f>
        <v>8.4729610979597622E-2</v>
      </c>
      <c r="L15" s="16" t="s">
        <v>13829</v>
      </c>
      <c r="M15" s="23">
        <f>A1L548C72</f>
        <v>3.8025323526673498</v>
      </c>
      <c r="N15" s="16" t="s">
        <v>13830</v>
      </c>
      <c r="O15" s="23">
        <f>B6L268C1*B6L268C5</f>
        <v>259.65592170188995</v>
      </c>
      <c r="P15" s="16" t="s">
        <v>13831</v>
      </c>
      <c r="Q15" s="23">
        <f>B3L842C21</f>
        <v>1.8962787083405284</v>
      </c>
      <c r="R15" s="16" t="s">
        <v>13832</v>
      </c>
      <c r="S15" s="23">
        <f>B6L268C6*B6L268C7</f>
        <v>492.37999581782924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270.80899769980613</v>
      </c>
      <c r="X15" s="16" t="s">
        <v>13834</v>
      </c>
      <c r="Y15" s="23">
        <f>IF(_xlfn.SINGLE(B6L276C10)=0,0,B6L268C10/_xlfn.SINGLE(B6L276C10))</f>
        <v>0.21292520391327666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5.8615843999999999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8.7923766000000008</v>
      </c>
      <c r="AH15" s="16" t="s">
        <v>13837</v>
      </c>
      <c r="AI15" s="23">
        <f>IF(_xlfn.SINGLE(B6L276C15)=0,0,B6L268C15/_xlfn.SINGLE(B6L276C15))</f>
        <v>8.6465749836960606E-2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7.6875252999999999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9.2250303599999999</v>
      </c>
      <c r="AR15" s="16" t="s">
        <v>13840</v>
      </c>
      <c r="AS15" s="23">
        <f>IF(_xlfn.SINGLE(B6L276C20)=0,0,B6L268C20/_xlfn.SINGLE(B6L276C20))</f>
        <v>8.4729610979597636E-2</v>
      </c>
      <c r="AT15" s="16" t="s">
        <v>13841</v>
      </c>
      <c r="AU15" s="17">
        <f>A1L243C24</f>
        <v>54906.75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274.53375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68.633437499999999</v>
      </c>
      <c r="BD15" s="16" t="s">
        <v>13844</v>
      </c>
      <c r="BE15" s="23">
        <f>IF(_xlfn.SINGLE(B6L276C26)=0,0,B6L268C26/_xlfn.SINGLE(B6L276C26))</f>
        <v>7.9095298477818765E-2</v>
      </c>
      <c r="BF15" s="16" t="s">
        <v>13845</v>
      </c>
      <c r="BG15" s="23">
        <f>B6L268C3+B6L268C10+B6L268C15+B6L268C20+B6L268C26</f>
        <v>494.02984215980615</v>
      </c>
      <c r="BH15" s="16" t="s">
        <v>13846</v>
      </c>
      <c r="BI15" s="17">
        <f>_xlfn.SINGLE(B6L278C3)*B6L268C4</f>
        <v>807.76422132986227</v>
      </c>
      <c r="BJ15" s="16" t="s">
        <v>13847</v>
      </c>
      <c r="BK15" s="17">
        <f>_xlfn.SINGLE(B6L278C10)*B6L268C11</f>
        <v>1601.741371868671</v>
      </c>
      <c r="BL15" s="16" t="s">
        <v>13848</v>
      </c>
      <c r="BM15" s="17">
        <f>_xlfn.SINGLE(B6L278C15)*B6L268C16</f>
        <v>52.003860569216549</v>
      </c>
      <c r="BN15" s="16" t="s">
        <v>13849</v>
      </c>
      <c r="BO15" s="17">
        <f>_xlfn.SINGLE(B6L278C20)*B6L268C21</f>
        <v>54.562857622389544</v>
      </c>
      <c r="BP15" s="16" t="s">
        <v>13850</v>
      </c>
      <c r="BQ15" s="17">
        <f>_xlfn.SINGLE(B6L278C26)*B6L268C27</f>
        <v>405.94299772555667</v>
      </c>
      <c r="BR15" s="16" t="s">
        <v>13851</v>
      </c>
      <c r="BS15" s="15">
        <f>B6L268C29+B6L268C30+B6L268C31+B6L268C32+B6L268C33</f>
        <v>2922.0153091156963</v>
      </c>
      <c r="BT15" s="16" t="s">
        <v>13852</v>
      </c>
      <c r="BU15" s="23">
        <f>IF(B6L268C3=0,0,B6L268C29/B6L268C3)</f>
        <v>5.9146534475350538</v>
      </c>
      <c r="BV15" s="16" t="s">
        <v>13853</v>
      </c>
      <c r="BW15" s="23">
        <f>IF(B6L268C8=0,0,B6L268C30/B6L268C8)</f>
        <v>3.2530593961442804</v>
      </c>
      <c r="BX15" s="16" t="s">
        <v>13854</v>
      </c>
      <c r="BY15" s="23">
        <f>IF(B6L268C13=0,0,B6L268C31/B6L268C13)</f>
        <v>8.8719801713025834</v>
      </c>
      <c r="BZ15" s="16" t="s">
        <v>13855</v>
      </c>
      <c r="CA15" s="23">
        <f>IF(B6L268C18=0,0,B6L268C32/B6L268C18)</f>
        <v>7.0975841370420651</v>
      </c>
      <c r="CB15" s="16" t="s">
        <v>13856</v>
      </c>
      <c r="CC15" s="23">
        <f>IF(B6L268C24=0,0,B6L268C33/B6L268C24)</f>
        <v>1.4786633618837635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2.5000000000000001E-4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5.0000000000000001E-4</v>
      </c>
      <c r="J16" s="16" t="s">
        <v>13859</v>
      </c>
      <c r="K16" s="23">
        <f>IF(_xlfn.SINGLE(B6L276C3)=0,0,B6L269C3/_xlfn.SINGLE(B6L276C3))</f>
        <v>3.1020579548801942E-7</v>
      </c>
      <c r="L16" s="16" t="s">
        <v>13860</v>
      </c>
      <c r="M16" s="23">
        <f>A1L549C72</f>
        <v>1.61397684202472</v>
      </c>
      <c r="N16" s="16" t="s">
        <v>13861</v>
      </c>
      <c r="O16" s="23">
        <f>B6L269C1*B6L269C5</f>
        <v>4.0349421050617999E-4</v>
      </c>
      <c r="P16" s="16" t="s">
        <v>13862</v>
      </c>
      <c r="Q16" s="23">
        <f>B3L843C21</f>
        <v>4</v>
      </c>
      <c r="R16" s="16" t="s">
        <v>13863</v>
      </c>
      <c r="S16" s="17">
        <f>B6L269C6*B6L269C7</f>
        <v>1.61397684202472E-3</v>
      </c>
      <c r="T16" s="16" t="s">
        <v>12315</v>
      </c>
      <c r="U16" s="23">
        <f>A1L509C7</f>
        <v>0.55000000000000004</v>
      </c>
      <c r="V16" s="16" t="s">
        <v>13864</v>
      </c>
      <c r="W16" s="17">
        <f>B6L269C8*B6L269C9</f>
        <v>8.8768726311359608E-4</v>
      </c>
      <c r="X16" s="16" t="s">
        <v>13865</v>
      </c>
      <c r="Y16" s="23">
        <f>IF(_xlfn.SINGLE(B6L276C10)=0,0,B6L269C10/_xlfn.SINGLE(B6L276C10))</f>
        <v>6.9794945188343063E-7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2.1460000000000001E-5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3.2190000000000002E-5</v>
      </c>
      <c r="AH16" s="16" t="s">
        <v>13868</v>
      </c>
      <c r="AI16" s="23">
        <f>IF(_xlfn.SINGLE(B6L276C15)=0,0,B6L269C15/_xlfn.SINGLE(B6L276C15))</f>
        <v>3.1656201888028337E-7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2.8144999999999999E-5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3.3773999999999999E-5</v>
      </c>
      <c r="AR16" s="16" t="s">
        <v>13871</v>
      </c>
      <c r="AS16" s="23">
        <f>IF(_xlfn.SINGLE(B6L276C20)=0,0,B6L269C20/_xlfn.SINGLE(B6L276C20))</f>
        <v>3.1020579548801948E-7</v>
      </c>
      <c r="AT16" s="16" t="s">
        <v>13872</v>
      </c>
      <c r="AU16" s="17">
        <f>A1L244C24</f>
        <v>1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5.0000000000000001E-3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1.25E-3</v>
      </c>
      <c r="BD16" s="16" t="s">
        <v>13875</v>
      </c>
      <c r="BE16" s="23">
        <f>IF(_xlfn.SINGLE(B6L276C26)=0,0,B6L269C26/_xlfn.SINGLE(B6L276C26))</f>
        <v>1.4405387038536933E-6</v>
      </c>
      <c r="BF16" s="16" t="s">
        <v>13876</v>
      </c>
      <c r="BG16" s="17">
        <f>B6L269C3+B6L269C10+B6L269C15+B6L269C20+B6L269C26</f>
        <v>2.7036512631135965E-3</v>
      </c>
      <c r="BH16" s="16" t="s">
        <v>13877</v>
      </c>
      <c r="BI16" s="17">
        <f>_xlfn.SINGLE(B6L278C3)*B6L269C4</f>
        <v>2.957326723767527E-3</v>
      </c>
      <c r="BJ16" s="16" t="s">
        <v>13878</v>
      </c>
      <c r="BK16" s="17">
        <f>_xlfn.SINGLE(B6L278C10)*B6L269C11</f>
        <v>5.2503625311077877E-3</v>
      </c>
      <c r="BL16" s="16" t="s">
        <v>13879</v>
      </c>
      <c r="BM16" s="17">
        <f>_xlfn.SINGLE(B6L278C15)*B6L269C16</f>
        <v>1.903926944761534E-4</v>
      </c>
      <c r="BN16" s="16" t="s">
        <v>13880</v>
      </c>
      <c r="BO16" s="17">
        <f>_xlfn.SINGLE(B6L278C20)*B6L269C21</f>
        <v>1.9976150553704892E-4</v>
      </c>
      <c r="BP16" s="16" t="s">
        <v>13881</v>
      </c>
      <c r="BQ16" s="17">
        <f>_xlfn.SINGLE(B6L278C26)*B6L269C27</f>
        <v>7.393316809418818E-3</v>
      </c>
      <c r="BR16" s="16" t="s">
        <v>13882</v>
      </c>
      <c r="BS16" s="15">
        <f>B6L269C29+B6L269C30+B6L269C31+B6L269C32+B6L269C33</f>
        <v>1.5991160264307334E-2</v>
      </c>
      <c r="BT16" s="16" t="s">
        <v>13883</v>
      </c>
      <c r="BU16" s="23">
        <f>IF(B6L269C3=0,0,B6L269C29/B6L269C3)</f>
        <v>5.9146534475350538</v>
      </c>
      <c r="BV16" s="16" t="s">
        <v>13884</v>
      </c>
      <c r="BW16" s="23">
        <f>IF(B6L269C8=0,0,B6L269C30/B6L269C8)</f>
        <v>3.25305939614428</v>
      </c>
      <c r="BX16" s="16" t="s">
        <v>13885</v>
      </c>
      <c r="BY16" s="23">
        <f>IF(B6L269C13=0,0,B6L269C31/B6L269C13)</f>
        <v>8.8719801713025817</v>
      </c>
      <c r="BZ16" s="16" t="s">
        <v>13886</v>
      </c>
      <c r="CA16" s="23">
        <f>IF(B6L269C18=0,0,B6L269C32/B6L269C18)</f>
        <v>7.0975841370420651</v>
      </c>
      <c r="CB16" s="16" t="s">
        <v>13887</v>
      </c>
      <c r="CC16" s="23">
        <f>IF(B6L269C24=0,0,B6L269C33/B6L269C24)</f>
        <v>1.4786633618837637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3.0000000000000001E-3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6.0000000000000001E-3</v>
      </c>
      <c r="J17" s="16" t="s">
        <v>13890</v>
      </c>
      <c r="K17" s="23">
        <f>IF(_xlfn.SINGLE(B6L276C3)=0,0,B6L270C3/_xlfn.SINGLE(B6L276C3))</f>
        <v>3.7224695458562333E-6</v>
      </c>
      <c r="L17" s="16" t="s">
        <v>13891</v>
      </c>
      <c r="M17" s="23">
        <f>A1L550C72</f>
        <v>1.61397684202472</v>
      </c>
      <c r="N17" s="16" t="s">
        <v>13892</v>
      </c>
      <c r="O17" s="23">
        <f>B6L270C1*B6L270C5</f>
        <v>4.8419305260741603E-3</v>
      </c>
      <c r="P17" s="16" t="s">
        <v>13893</v>
      </c>
      <c r="Q17" s="23">
        <f>B3L844C21</f>
        <v>5</v>
      </c>
      <c r="R17" s="16" t="s">
        <v>13894</v>
      </c>
      <c r="S17" s="17">
        <f>B6L270C6*B6L270C7</f>
        <v>2.4209652630370802E-2</v>
      </c>
      <c r="T17" s="16" t="s">
        <v>12354</v>
      </c>
      <c r="U17" s="23">
        <f>A1L510C7</f>
        <v>0.55000000000000004</v>
      </c>
      <c r="V17" s="16" t="s">
        <v>13895</v>
      </c>
      <c r="W17" s="17">
        <f>B6L270C8*B6L270C9</f>
        <v>1.3315308946703942E-2</v>
      </c>
      <c r="X17" s="16" t="s">
        <v>13896</v>
      </c>
      <c r="Y17" s="23">
        <f>IF(_xlfn.SINGLE(B6L276C10)=0,0,B6L270C10/_xlfn.SINGLE(B6L276C10))</f>
        <v>1.046924177825146E-5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2.5752000000000001E-4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3.8628000000000002E-4</v>
      </c>
      <c r="AH17" s="16" t="s">
        <v>13899</v>
      </c>
      <c r="AI17" s="23">
        <f>IF(_xlfn.SINGLE(B6L276C15)=0,0,B6L270C15/_xlfn.SINGLE(B6L276C15))</f>
        <v>3.7987442265634004E-6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3.3774E-4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4.0528800000000001E-4</v>
      </c>
      <c r="AR17" s="16" t="s">
        <v>13902</v>
      </c>
      <c r="AS17" s="23">
        <f>IF(_xlfn.SINGLE(B6L276C20)=0,0,B6L270C20/_xlfn.SINGLE(B6L276C20))</f>
        <v>3.7224695458562337E-6</v>
      </c>
      <c r="AT17" s="16" t="s">
        <v>13903</v>
      </c>
      <c r="AU17" s="17">
        <f>A1L245C24</f>
        <v>7.5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3.7499999999999999E-2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9.3749999999999997E-3</v>
      </c>
      <c r="BD17" s="16" t="s">
        <v>13906</v>
      </c>
      <c r="BE17" s="23">
        <f>IF(_xlfn.SINGLE(B6L276C26)=0,0,B6L270C26/_xlfn.SINGLE(B6L276C26))</f>
        <v>1.0804040278902699E-5</v>
      </c>
      <c r="BF17" s="16" t="s">
        <v>13907</v>
      </c>
      <c r="BG17" s="17">
        <f>B6L270C3+B6L270C10+B6L270C15+B6L270C20+B6L270C26</f>
        <v>2.9481876946703942E-2</v>
      </c>
      <c r="BH17" s="16" t="s">
        <v>13908</v>
      </c>
      <c r="BI17" s="17">
        <f>_xlfn.SINGLE(B6L278C3)*B6L270C4</f>
        <v>3.5487920685210325E-2</v>
      </c>
      <c r="BJ17" s="16" t="s">
        <v>13909</v>
      </c>
      <c r="BK17" s="17">
        <f>_xlfn.SINGLE(B6L278C10)*B6L270C11</f>
        <v>7.8755437966616826E-2</v>
      </c>
      <c r="BL17" s="16" t="s">
        <v>13910</v>
      </c>
      <c r="BM17" s="17">
        <f>_xlfn.SINGLE(B6L278C15)*B6L270C16</f>
        <v>2.2847123337138408E-3</v>
      </c>
      <c r="BN17" s="16" t="s">
        <v>13911</v>
      </c>
      <c r="BO17" s="17">
        <f>_xlfn.SINGLE(B6L278C20)*B6L270C21</f>
        <v>2.3971380664445873E-3</v>
      </c>
      <c r="BP17" s="16" t="s">
        <v>13912</v>
      </c>
      <c r="BQ17" s="17">
        <f>_xlfn.SINGLE(B6L278C26)*B6L270C27</f>
        <v>5.5449876070641134E-2</v>
      </c>
      <c r="BR17" s="16" t="s">
        <v>13913</v>
      </c>
      <c r="BS17" s="15">
        <f>B6L270C29+B6L270C30+B6L270C31+B6L270C32+B6L270C33</f>
        <v>0.17437508512262673</v>
      </c>
      <c r="BT17" s="16" t="s">
        <v>13914</v>
      </c>
      <c r="BU17" s="23">
        <f>IF(B6L270C3=0,0,B6L270C29/B6L270C3)</f>
        <v>5.9146534475350538</v>
      </c>
      <c r="BV17" s="16" t="s">
        <v>13915</v>
      </c>
      <c r="BW17" s="23">
        <f>IF(B6L270C8=0,0,B6L270C30/B6L270C8)</f>
        <v>3.25305939614428</v>
      </c>
      <c r="BX17" s="16" t="s">
        <v>13916</v>
      </c>
      <c r="BY17" s="23">
        <f>IF(B6L270C13=0,0,B6L270C31/B6L270C13)</f>
        <v>8.8719801713025817</v>
      </c>
      <c r="BZ17" s="16" t="s">
        <v>13917</v>
      </c>
      <c r="CA17" s="23">
        <f>IF(B6L270C18=0,0,B6L270C32/B6L270C18)</f>
        <v>7.097584137042066</v>
      </c>
      <c r="CB17" s="16" t="s">
        <v>13918</v>
      </c>
      <c r="CC17" s="23">
        <f>IF(B6L270C24=0,0,B6L270C33/B6L270C24)</f>
        <v>1.4786633618837637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116.77549999999999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116.77549999999999</v>
      </c>
      <c r="J18" s="16" t="s">
        <v>13921</v>
      </c>
      <c r="K18" s="23">
        <f>IF(_xlfn.SINGLE(B6L276C3)=0,0,B6L271C3/_xlfn.SINGLE(B6L276C3))</f>
        <v>7.2448873742022427E-2</v>
      </c>
      <c r="L18" s="16" t="s">
        <v>13922</v>
      </c>
      <c r="M18" s="23">
        <f>A1L551C72</f>
        <v>2.0455955764852294</v>
      </c>
      <c r="N18" s="16" t="s">
        <v>13923</v>
      </c>
      <c r="O18" s="23">
        <f>B6L271C1*B6L271C5</f>
        <v>238.87544624185088</v>
      </c>
      <c r="P18" s="16" t="s">
        <v>13924</v>
      </c>
      <c r="Q18" s="23">
        <f>B3L845C21</f>
        <v>1.0356041752616192</v>
      </c>
      <c r="R18" s="16" t="s">
        <v>13925</v>
      </c>
      <c r="S18" s="23">
        <f>B6L271C6*B6L271C7</f>
        <v>247.38040949554323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136.05922522254878</v>
      </c>
      <c r="X18" s="16" t="s">
        <v>13927</v>
      </c>
      <c r="Y18" s="23">
        <f>IF(_xlfn.SINGLE(B6L276C10)=0,0,B6L271C10/_xlfn.SINGLE(B6L276C10))</f>
        <v>0.1069773845066536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3.8138878300000001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5.7208317449999999</v>
      </c>
      <c r="AH18" s="16" t="s">
        <v>13930</v>
      </c>
      <c r="AI18" s="23">
        <f>IF(_xlfn.SINGLE(B6L276C15)=0,0,B6L271C15/_xlfn.SINGLE(B6L276C15))</f>
        <v>5.6259647308841698E-2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6.5732928949999998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7.8879514739999994</v>
      </c>
      <c r="AR18" s="16" t="s">
        <v>13933</v>
      </c>
      <c r="AS18" s="23">
        <f>IF(_xlfn.SINGLE(B6L276C20)=0,0,B6L271C20/_xlfn.SINGLE(B6L276C20))</f>
        <v>7.2448873742022427E-2</v>
      </c>
      <c r="AT18" s="16" t="s">
        <v>13934</v>
      </c>
      <c r="AU18" s="17">
        <f>A1L246C24</f>
        <v>58362.25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291.81124999999997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72.952812499999993</v>
      </c>
      <c r="BD18" s="16" t="s">
        <v>13937</v>
      </c>
      <c r="BE18" s="23">
        <f>IF(_xlfn.SINGLE(B6L276C26)=0,0,B6L271C26/_xlfn.SINGLE(B6L276C26))</f>
        <v>8.4073079968985193E-2</v>
      </c>
      <c r="BF18" s="16" t="s">
        <v>13938</v>
      </c>
      <c r="BG18" s="23">
        <f>B6L271C3+B6L271C10+B6L271C15+B6L271C20+B6L271C26</f>
        <v>339.39632094154877</v>
      </c>
      <c r="BH18" s="16" t="s">
        <v>13939</v>
      </c>
      <c r="BI18" s="17">
        <f>_xlfn.SINGLE(B6L278C3)*B6L271C4</f>
        <v>690.68661366262972</v>
      </c>
      <c r="BJ18" s="16" t="s">
        <v>13940</v>
      </c>
      <c r="BK18" s="17">
        <f>_xlfn.SINGLE(B6L278C10)*B6L271C11</f>
        <v>804.74316553149652</v>
      </c>
      <c r="BL18" s="16" t="s">
        <v>13941</v>
      </c>
      <c r="BM18" s="17">
        <f>_xlfn.SINGLE(B6L278C15)*B6L271C16</f>
        <v>33.836737203332227</v>
      </c>
      <c r="BN18" s="16" t="s">
        <v>13942</v>
      </c>
      <c r="BO18" s="17">
        <f>_xlfn.SINGLE(B6L278C20)*B6L271C21</f>
        <v>46.654499379683308</v>
      </c>
      <c r="BP18" s="16" t="s">
        <v>13943</v>
      </c>
      <c r="BQ18" s="17">
        <f>_xlfn.SINGLE(B6L278C26)*B6L271C27</f>
        <v>431.49060396050334</v>
      </c>
      <c r="BR18" s="16" t="s">
        <v>13944</v>
      </c>
      <c r="BS18" s="15">
        <f>B6L271C29+B6L271C30+B6L271C31+B6L271C32+B6L271C33</f>
        <v>2007.4116197376452</v>
      </c>
      <c r="BT18" s="16" t="s">
        <v>13945</v>
      </c>
      <c r="BU18" s="23">
        <f>IF(B6L271C3=0,0,B6L271C29/B6L271C3)</f>
        <v>5.9146534475350547</v>
      </c>
      <c r="BV18" s="16" t="s">
        <v>13946</v>
      </c>
      <c r="BW18" s="23">
        <f>IF(B6L271C8=0,0,B6L271C30/B6L271C8)</f>
        <v>3.2530593961442795</v>
      </c>
      <c r="BX18" s="16" t="s">
        <v>13947</v>
      </c>
      <c r="BY18" s="23">
        <f>IF(B6L271C13=0,0,B6L271C31/B6L271C13)</f>
        <v>8.8719801713025799</v>
      </c>
      <c r="BZ18" s="16" t="s">
        <v>13948</v>
      </c>
      <c r="CA18" s="23">
        <f>IF(B6L271C18=0,0,B6L271C32/B6L271C18)</f>
        <v>7.0975841370420643</v>
      </c>
      <c r="CB18" s="16" t="s">
        <v>13949</v>
      </c>
      <c r="CC18" s="23">
        <f>IF(B6L271C24=0,0,B6L271C33/B6L271C24)</f>
        <v>1.4786633618837635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7.3230000000000004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14.646000000000001</v>
      </c>
      <c r="J19" s="16" t="s">
        <v>13952</v>
      </c>
      <c r="K19" s="23">
        <f>IF(_xlfn.SINGLE(B6L276C3)=0,0,B6L272C3/_xlfn.SINGLE(B6L276C3))</f>
        <v>9.0865481614350648E-3</v>
      </c>
      <c r="L19" s="16" t="s">
        <v>13953</v>
      </c>
      <c r="M19" s="23">
        <f>A1L552C72</f>
        <v>4.2376811594202897</v>
      </c>
      <c r="N19" s="16" t="s">
        <v>13954</v>
      </c>
      <c r="O19" s="23">
        <f>B6L272C1*B6L272C5</f>
        <v>31.032539130434785</v>
      </c>
      <c r="P19" s="16" t="s">
        <v>13955</v>
      </c>
      <c r="Q19" s="23">
        <f>B3L846C21</f>
        <v>1.4693982623619006</v>
      </c>
      <c r="R19" s="16" t="s">
        <v>13956</v>
      </c>
      <c r="S19" s="23">
        <f>B6L272C6*B6L272C7</f>
        <v>45.599159074938562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25.079537491216211</v>
      </c>
      <c r="X19" s="16" t="s">
        <v>13958</v>
      </c>
      <c r="Y19" s="23">
        <f>IF(_xlfn.SINGLE(B6L276C10)=0,0,B6L272C10/_xlfn.SINGLE(B6L276C10))</f>
        <v>1.9718937257348378E-2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0.62860632000000005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0.94290948000000008</v>
      </c>
      <c r="AH19" s="16" t="s">
        <v>13961</v>
      </c>
      <c r="AI19" s="23">
        <f>IF(_xlfn.SINGLE(B6L276C15)=0,0,B6L272C15/_xlfn.SINGLE(B6L276C15))</f>
        <v>9.2727346570412612E-3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0.82442334000000006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0.98930800800000007</v>
      </c>
      <c r="AR19" s="16" t="s">
        <v>13964</v>
      </c>
      <c r="AS19" s="23">
        <f>IF(_xlfn.SINGLE(B6L276C20)=0,0,B6L272C20/_xlfn.SINGLE(B6L276C20))</f>
        <v>9.0865481614350666E-3</v>
      </c>
      <c r="AT19" s="16" t="s">
        <v>13965</v>
      </c>
      <c r="AU19" s="17">
        <f>A1L247C24</f>
        <v>17124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85.62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21.405000000000001</v>
      </c>
      <c r="BD19" s="16" t="s">
        <v>13968</v>
      </c>
      <c r="BE19" s="23">
        <f>IF(_xlfn.SINGLE(B6L276C26)=0,0,B6L272C26/_xlfn.SINGLE(B6L276C26))</f>
        <v>2.4667784764790642E-2</v>
      </c>
      <c r="BF19" s="16" t="s">
        <v>13969</v>
      </c>
      <c r="BG19" s="23">
        <f>B6L272C3+B6L272C10+B6L272C15+B6L272C20+B6L272C26</f>
        <v>63.062754979216216</v>
      </c>
      <c r="BH19" s="16" t="s">
        <v>13970</v>
      </c>
      <c r="BI19" s="17">
        <f>_xlfn.SINGLE(B6L278C3)*B6L272C4</f>
        <v>86.626014392598393</v>
      </c>
      <c r="BJ19" s="16" t="s">
        <v>13971</v>
      </c>
      <c r="BK19" s="17">
        <f>_xlfn.SINGLE(B6L278C10)*B6L272C11</f>
        <v>148.33677288500661</v>
      </c>
      <c r="BL19" s="16" t="s">
        <v>13972</v>
      </c>
      <c r="BM19" s="17">
        <f>_xlfn.SINGLE(B6L278C15)*B6L272C16</f>
        <v>5.5769828065954856</v>
      </c>
      <c r="BN19" s="16" t="s">
        <v>13973</v>
      </c>
      <c r="BO19" s="17">
        <f>_xlfn.SINGLE(B6L278C20)*B6L272C21</f>
        <v>5.8514140201912372</v>
      </c>
      <c r="BP19" s="16" t="s">
        <v>13974</v>
      </c>
      <c r="BQ19" s="17">
        <f>_xlfn.SINGLE(B6L278C26)*B6L272C27</f>
        <v>126.60315704448783</v>
      </c>
      <c r="BR19" s="16" t="s">
        <v>13975</v>
      </c>
      <c r="BS19" s="15">
        <f>B6L272C29+B6L272C30+B6L272C31+B6L272C32+B6L272C33</f>
        <v>372.99434114887958</v>
      </c>
      <c r="BT19" s="16" t="s">
        <v>13976</v>
      </c>
      <c r="BU19" s="23">
        <f>IF(B6L272C3=0,0,B6L272C29/B6L272C3)</f>
        <v>5.914653447535053</v>
      </c>
      <c r="BV19" s="16" t="s">
        <v>13977</v>
      </c>
      <c r="BW19" s="23">
        <f>IF(B6L272C8=0,0,B6L272C30/B6L272C8)</f>
        <v>3.25305939614428</v>
      </c>
      <c r="BX19" s="16" t="s">
        <v>13978</v>
      </c>
      <c r="BY19" s="23">
        <f>IF(B6L272C13=0,0,B6L272C31/B6L272C13)</f>
        <v>8.8719801713025817</v>
      </c>
      <c r="BZ19" s="16" t="s">
        <v>13979</v>
      </c>
      <c r="CA19" s="23">
        <f>IF(B6L272C18=0,0,B6L272C32/B6L272C18)</f>
        <v>7.0975841370420651</v>
      </c>
      <c r="CB19" s="16" t="s">
        <v>13980</v>
      </c>
      <c r="CC19" s="23">
        <f>IF(B6L272C24=0,0,B6L272C33/B6L272C24)</f>
        <v>1.4786633618837635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3.5000000000000001E-3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7.0000000000000001E-3</v>
      </c>
      <c r="J20" s="16" t="s">
        <v>13983</v>
      </c>
      <c r="K20" s="23">
        <f>IF(_xlfn.SINGLE(B6L276C3)=0,0,B6L273C3/_xlfn.SINGLE(B6L276C3))</f>
        <v>4.3428811368322723E-6</v>
      </c>
      <c r="L20" s="16" t="s">
        <v>13984</v>
      </c>
      <c r="M20" s="23">
        <f>A1L553C72</f>
        <v>1.61397684202472</v>
      </c>
      <c r="N20" s="16" t="s">
        <v>13985</v>
      </c>
      <c r="O20" s="23">
        <f>B6L273C1*B6L273C5</f>
        <v>5.6489189470865205E-3</v>
      </c>
      <c r="P20" s="16" t="s">
        <v>13986</v>
      </c>
      <c r="Q20" s="23">
        <f>B3L847C21</f>
        <v>1.6842105263157894</v>
      </c>
      <c r="R20" s="16" t="s">
        <v>13987</v>
      </c>
      <c r="S20" s="17">
        <f>B6L273C6*B6L273C7</f>
        <v>9.5139687529878243E-3</v>
      </c>
      <c r="T20" s="16" t="s">
        <v>12471</v>
      </c>
      <c r="U20" s="23">
        <f>A1L513C7</f>
        <v>0.55000000000000004</v>
      </c>
      <c r="V20" s="16" t="s">
        <v>13988</v>
      </c>
      <c r="W20" s="17">
        <f>B6L273C8*B6L273C9</f>
        <v>5.2326828141433038E-3</v>
      </c>
      <c r="X20" s="16" t="s">
        <v>13989</v>
      </c>
      <c r="Y20" s="23">
        <f>IF(_xlfn.SINGLE(B6L276C10)=0,0,B6L273C10/_xlfn.SINGLE(B6L276C10))</f>
        <v>4.1142283479444332E-6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3.0044000000000002E-4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4.5066000000000003E-4</v>
      </c>
      <c r="AH20" s="16" t="s">
        <v>13992</v>
      </c>
      <c r="AI20" s="23">
        <f>IF(_xlfn.SINGLE(B6L276C15)=0,0,B6L273C15/_xlfn.SINGLE(B6L276C15))</f>
        <v>4.4318682643239672E-6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3.9403000000000002E-4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4.7283600000000002E-4</v>
      </c>
      <c r="AR20" s="16" t="s">
        <v>13995</v>
      </c>
      <c r="AS20" s="23">
        <f>IF(_xlfn.SINGLE(B6L276C20)=0,0,B6L273C20/_xlfn.SINGLE(B6L276C20))</f>
        <v>4.3428811368322731E-6</v>
      </c>
      <c r="AT20" s="16" t="s">
        <v>13996</v>
      </c>
      <c r="AU20" s="17">
        <f>A1L248C24</f>
        <v>40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0.05</v>
      </c>
      <c r="BD20" s="16" t="s">
        <v>13999</v>
      </c>
      <c r="BE20" s="23">
        <f>IF(_xlfn.SINGLE(B6L276C26)=0,0,B6L273C26/_xlfn.SINGLE(B6L276C26))</f>
        <v>5.7621548154147726E-5</v>
      </c>
      <c r="BF20" s="16" t="s">
        <v>14000</v>
      </c>
      <c r="BG20" s="17">
        <f>B6L273C3+B6L273C10+B6L273C15+B6L273C20+B6L273C26</f>
        <v>6.3156178814143302E-2</v>
      </c>
      <c r="BH20" s="16" t="s">
        <v>14001</v>
      </c>
      <c r="BI20" s="17">
        <f>_xlfn.SINGLE(B6L278C3)*B6L273C4</f>
        <v>4.1402574132745382E-2</v>
      </c>
      <c r="BJ20" s="16" t="s">
        <v>14002</v>
      </c>
      <c r="BK20" s="17">
        <f>_xlfn.SINGLE(B6L278C10)*B6L273C11</f>
        <v>3.0949505446530117E-2</v>
      </c>
      <c r="BL20" s="16" t="s">
        <v>14003</v>
      </c>
      <c r="BM20" s="17">
        <f>_xlfn.SINGLE(B6L278C15)*B6L273C16</f>
        <v>2.6654977226661476E-3</v>
      </c>
      <c r="BN20" s="16" t="s">
        <v>14004</v>
      </c>
      <c r="BO20" s="17">
        <f>_xlfn.SINGLE(B6L278C20)*B6L273C21</f>
        <v>2.7966610775186852E-3</v>
      </c>
      <c r="BP20" s="16" t="s">
        <v>14005</v>
      </c>
      <c r="BQ20" s="17">
        <f>_xlfn.SINGLE(B6L278C26)*B6L273C27</f>
        <v>0.29573267237675271</v>
      </c>
      <c r="BR20" s="16" t="s">
        <v>14006</v>
      </c>
      <c r="BS20" s="15">
        <f>B6L273C29+B6L273C30+B6L273C31+B6L273C32+B6L273C33</f>
        <v>0.37354691075621305</v>
      </c>
      <c r="BT20" s="16" t="s">
        <v>14007</v>
      </c>
      <c r="BU20" s="23">
        <f>IF(B6L273C3=0,0,B6L273C29/B6L273C3)</f>
        <v>5.9146534475350547</v>
      </c>
      <c r="BV20" s="16" t="s">
        <v>14008</v>
      </c>
      <c r="BW20" s="23">
        <f>IF(B6L273C8=0,0,B6L273C30/B6L273C8)</f>
        <v>3.2530593961442795</v>
      </c>
      <c r="BX20" s="16" t="s">
        <v>14009</v>
      </c>
      <c r="BY20" s="23">
        <f>IF(B6L273C13=0,0,B6L273C31/B6L273C13)</f>
        <v>8.8719801713025817</v>
      </c>
      <c r="BZ20" s="16" t="s">
        <v>14010</v>
      </c>
      <c r="CA20" s="23">
        <f>IF(B6L273C18=0,0,B6L273C32/B6L273C18)</f>
        <v>7.0975841370420651</v>
      </c>
      <c r="CB20" s="16" t="s">
        <v>14011</v>
      </c>
      <c r="CC20" s="23">
        <f>IF(B6L273C24=0,0,B6L273C33/B6L273C24)</f>
        <v>1.4786633618837635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9.5009999999999994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19.001999999999999</v>
      </c>
      <c r="J21" s="16" t="s">
        <v>14014</v>
      </c>
      <c r="K21" s="23">
        <f>IF(_xlfn.SINGLE(B6L276C3)=0,0,B6L274C3/_xlfn.SINGLE(B6L276C3))</f>
        <v>1.1789061051726689E-2</v>
      </c>
      <c r="L21" s="16" t="s">
        <v>14015</v>
      </c>
      <c r="M21" s="23">
        <f>A1L554C72</f>
        <v>1.0949783477681545</v>
      </c>
      <c r="N21" s="16" t="s">
        <v>14016</v>
      </c>
      <c r="O21" s="23">
        <f>B6L274C1*B6L274C5</f>
        <v>10.403389282145236</v>
      </c>
      <c r="P21" s="16" t="s">
        <v>14017</v>
      </c>
      <c r="Q21" s="23">
        <f>B3L848C21</f>
        <v>1.966400726470779</v>
      </c>
      <c r="R21" s="16" t="s">
        <v>14018</v>
      </c>
      <c r="S21" s="23">
        <f>B6L274C6*B6L274C7</f>
        <v>20.457232242168708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11.25147773319279</v>
      </c>
      <c r="X21" s="16" t="s">
        <v>14020</v>
      </c>
      <c r="Y21" s="23">
        <f>IF(_xlfn.SINGLE(B6L276C10)=0,0,B6L274C10/_xlfn.SINGLE(B6L276C10))</f>
        <v>8.8465420684487161E-3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0.81556583999999999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1.2233487599999999</v>
      </c>
      <c r="AH21" s="16" t="s">
        <v>14023</v>
      </c>
      <c r="AI21" s="23">
        <f>IF(_xlfn.SINGLE(B6L276C15)=0,0,B6L274C15/_xlfn.SINGLE(B6L276C15))</f>
        <v>1.2030622965526289E-2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1.0696225799999999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1.2835470959999997</v>
      </c>
      <c r="AR21" s="16" t="s">
        <v>14026</v>
      </c>
      <c r="AS21" s="23">
        <f>IF(_xlfn.SINGLE(B6L276C20)=0,0,B6L274C20/_xlfn.SINGLE(B6L276C20))</f>
        <v>1.1789061051726691E-2</v>
      </c>
      <c r="AT21" s="16" t="s">
        <v>14027</v>
      </c>
      <c r="AU21" s="17">
        <f>A1L249C24</f>
        <v>15158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75.790000000000006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18.947500000000002</v>
      </c>
      <c r="BD21" s="16" t="s">
        <v>14030</v>
      </c>
      <c r="BE21" s="23">
        <f>IF(_xlfn.SINGLE(B6L276C26)=0,0,B6L274C26/_xlfn.SINGLE(B6L276C26))</f>
        <v>2.1835685673014284E-2</v>
      </c>
      <c r="BF21" s="16" t="s">
        <v>14031</v>
      </c>
      <c r="BG21" s="23">
        <f>B6L274C3+B6L274C10+B6L274C15+B6L274C20+B6L274C26</f>
        <v>51.707873589192786</v>
      </c>
      <c r="BH21" s="16" t="s">
        <v>14032</v>
      </c>
      <c r="BI21" s="17">
        <f>_xlfn.SINGLE(B6L278C3)*B6L274C4</f>
        <v>112.39024481006108</v>
      </c>
      <c r="BJ21" s="16" t="s">
        <v>14033</v>
      </c>
      <c r="BK21" s="17">
        <f>_xlfn.SINGLE(B6L278C10)*B6L274C11</f>
        <v>66.548591564492625</v>
      </c>
      <c r="BL21" s="16" t="s">
        <v>14034</v>
      </c>
      <c r="BM21" s="17">
        <f>_xlfn.SINGLE(B6L278C15)*B6L274C16</f>
        <v>7.235683960871734</v>
      </c>
      <c r="BN21" s="16" t="s">
        <v>14035</v>
      </c>
      <c r="BO21" s="17">
        <f>_xlfn.SINGLE(B6L278C20)*B6L274C21</f>
        <v>7.591736256430007</v>
      </c>
      <c r="BP21" s="16" t="s">
        <v>14036</v>
      </c>
      <c r="BQ21" s="17">
        <f>_xlfn.SINGLE(B6L278C26)*B6L274C27</f>
        <v>112.06789619717046</v>
      </c>
      <c r="BR21" s="16" t="s">
        <v>14037</v>
      </c>
      <c r="BS21" s="15">
        <f>B6L274C29+B6L274C30+B6L274C31+B6L274C32+B6L274C33</f>
        <v>305.83415278902589</v>
      </c>
      <c r="BT21" s="16" t="s">
        <v>14038</v>
      </c>
      <c r="BU21" s="23">
        <f>IF(B6L274C3=0,0,B6L274C29/B6L274C3)</f>
        <v>5.914653447535053</v>
      </c>
      <c r="BV21" s="16" t="s">
        <v>14039</v>
      </c>
      <c r="BW21" s="23">
        <f>IF(B6L274C8=0,0,B6L274C30/B6L274C8)</f>
        <v>3.2530593961442795</v>
      </c>
      <c r="BX21" s="16" t="s">
        <v>14040</v>
      </c>
      <c r="BY21" s="23">
        <f>IF(B6L274C13=0,0,B6L274C31/B6L274C13)</f>
        <v>8.8719801713025817</v>
      </c>
      <c r="BZ21" s="16" t="s">
        <v>14041</v>
      </c>
      <c r="CA21" s="23">
        <f>IF(B6L274C18=0,0,B6L274C32/B6L274C18)</f>
        <v>7.097584137042066</v>
      </c>
      <c r="CB21" s="16" t="s">
        <v>14042</v>
      </c>
      <c r="CC21" s="23">
        <f>IF(B6L274C24=0,0,B6L274C33/B6L274C24)</f>
        <v>1.4786633618837637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208.624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417.24799999999999</v>
      </c>
      <c r="J22" s="16" t="s">
        <v>14045</v>
      </c>
      <c r="K22" s="23">
        <f>IF(_xlfn.SINGLE(B6L276C3)=0,0,B6L275C3/_xlfn.SINGLE(B6L276C3))</f>
        <v>0.25886549551157023</v>
      </c>
      <c r="L22" s="16" t="s">
        <v>14046</v>
      </c>
      <c r="M22" s="23">
        <f>A1L555C72</f>
        <v>0.99968744672387355</v>
      </c>
      <c r="N22" s="16" t="s">
        <v>14047</v>
      </c>
      <c r="O22" s="23">
        <f>B6L275C1*B6L275C5</f>
        <v>208.55879388532139</v>
      </c>
      <c r="P22" s="16" t="s">
        <v>14048</v>
      </c>
      <c r="Q22" s="23">
        <f>B3L852C21</f>
        <v>2.0504123384346999</v>
      </c>
      <c r="R22" s="16" t="s">
        <v>14049</v>
      </c>
      <c r="S22" s="17">
        <f>B6L275C6*B6L275C7</f>
        <v>427.63152427152244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235.19733834933737</v>
      </c>
      <c r="X22" s="16" t="s">
        <v>14051</v>
      </c>
      <c r="Y22" s="23">
        <f>IF(_xlfn.SINGLE(B6L276C10)=0,0,B6L275C10/_xlfn.SINGLE(B6L276C10))</f>
        <v>0.18492532247176671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17.908284160000001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26.862426240000001</v>
      </c>
      <c r="AH22" s="16" t="s">
        <v>14054</v>
      </c>
      <c r="AI22" s="23">
        <f>IF(_xlfn.SINGLE(B6L276C15)=0,0,B6L275C15/_xlfn.SINGLE(B6L276C15))</f>
        <v>0.26416973850752096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23.486889919999999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28.184267903999999</v>
      </c>
      <c r="AR22" s="16" t="s">
        <v>14057</v>
      </c>
      <c r="AS22" s="23">
        <f>IF(_xlfn.SINGLE(B6L276C20)=0,0,B6L275C20/_xlfn.SINGLE(B6L276C20))</f>
        <v>0.25886549551157029</v>
      </c>
      <c r="AT22" s="16" t="s">
        <v>14058</v>
      </c>
      <c r="AU22" s="17">
        <f>A1L253C24</f>
        <v>155146.5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775.73249999999996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193.93312499999999</v>
      </c>
      <c r="BD22" s="16" t="s">
        <v>14061</v>
      </c>
      <c r="BE22" s="23">
        <f>IF(_xlfn.SINGLE(B6L276C26)=0,0,B6L275C26/_xlfn.SINGLE(B6L276C26))</f>
        <v>0.22349453801743699</v>
      </c>
      <c r="BF22" s="16" t="s">
        <v>14062</v>
      </c>
      <c r="BG22" s="17">
        <f>B6L275C3+B6L275C10+B6L275C15+B6L275C20+B6L275C26</f>
        <v>901.42515749333734</v>
      </c>
      <c r="BH22" s="16" t="s">
        <v>14063</v>
      </c>
      <c r="BI22" s="17">
        <f>_xlfn.SINGLE(B6L278C3)*B6L275C4</f>
        <v>2467.877321677106</v>
      </c>
      <c r="BJ22" s="16" t="s">
        <v>14064</v>
      </c>
      <c r="BK22" s="17">
        <f>_xlfn.SINGLE(B6L278C10)*B6L275C11</f>
        <v>1391.1107481189767</v>
      </c>
      <c r="BL22" s="16" t="s">
        <v>14065</v>
      </c>
      <c r="BM22" s="17">
        <f>_xlfn.SINGLE(B6L278C15)*B6L275C16</f>
        <v>158.88194196957213</v>
      </c>
      <c r="BN22" s="16" t="s">
        <v>14066</v>
      </c>
      <c r="BO22" s="17">
        <f>_xlfn.SINGLE(B6L278C20)*B6L275C21</f>
        <v>166.70017732464518</v>
      </c>
      <c r="BP22" s="16" t="s">
        <v>14067</v>
      </c>
      <c r="BQ22" s="17">
        <f>_xlfn.SINGLE(B6L278C26)*B6L275C27</f>
        <v>1147.0472263724964</v>
      </c>
      <c r="BR22" s="16" t="s">
        <v>14068</v>
      </c>
      <c r="BS22" s="15">
        <f>B6L275C29+B6L275C30+B6L275C31+B6L275C32+B6L275C33</f>
        <v>5331.6174154627952</v>
      </c>
      <c r="BT22" s="16" t="s">
        <v>14069</v>
      </c>
      <c r="BU22" s="23">
        <f>IF(B6L275C3=0,0,B6L275C29/B6L275C3)</f>
        <v>5.9146534475350538</v>
      </c>
      <c r="BV22" s="16" t="s">
        <v>14070</v>
      </c>
      <c r="BW22" s="23">
        <f>IF(B6L275C8=0,0,B6L275C30/B6L275C8)</f>
        <v>3.25305939614428</v>
      </c>
      <c r="BX22" s="16" t="s">
        <v>14071</v>
      </c>
      <c r="BY22" s="23">
        <f>IF(B6L275C13=0,0,B6L275C31/B6L275C13)</f>
        <v>8.8719801713025817</v>
      </c>
      <c r="BZ22" s="16" t="s">
        <v>14072</v>
      </c>
      <c r="CA22" s="23">
        <f>IF(B6L275C18=0,0,B6L275C32/B6L275C18)</f>
        <v>7.0975841370420651</v>
      </c>
      <c r="CB22" s="16" t="s">
        <v>14073</v>
      </c>
      <c r="CC22" s="23">
        <f>IF(B6L275C24=0,0,B6L275C33/B6L275C24)</f>
        <v>1.4786633618837635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865.33825000000013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1611.8332000000003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2312.4552038394345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1271.850362111689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67.790823661999994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101.68623549299998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90.730090827999987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108.8761089936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3470.9237499999999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867.73093749999998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3961.9768440982893</v>
      </c>
      <c r="BH23" s="16" t="s">
        <v>14090</v>
      </c>
      <c r="BI23" s="17">
        <f>SUM(B6L261C29:B6L275C29)</f>
        <v>9533.4347932314577</v>
      </c>
      <c r="BJ23" s="16" t="s">
        <v>14091</v>
      </c>
      <c r="BK23" s="17">
        <f>SUM(B6L261C30:B6L275C30)</f>
        <v>7522.5541290126075</v>
      </c>
      <c r="BL23" s="16" t="s">
        <v>14092</v>
      </c>
      <c r="BM23" s="17">
        <f>SUM(B6L261C31:B6L275C31)</f>
        <v>601.43884332553398</v>
      </c>
      <c r="BN23" s="16" t="s">
        <v>14093</v>
      </c>
      <c r="BO23" s="17">
        <f>SUM(B6L261C32:B6L275C32)</f>
        <v>643.9644534131985</v>
      </c>
      <c r="BP23" s="16" t="s">
        <v>14094</v>
      </c>
      <c r="BQ23" s="17">
        <f>SUM(B6L261C33:B6L275C33)</f>
        <v>5132.3277810172003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0.40682549732741791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0.32101408265578868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2.5665529985232124E-2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2.7480248693472421E-2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0.21901464133808884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9533.4347932314595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7522.5541290126084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601.43884332553375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643.96445341319861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5132.3277810171994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7B2A67-1134-4184-A513-4B5FACD42FF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1.6029083038339995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10.284200000000002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18.511560000000003</v>
      </c>
      <c r="J9" s="16" t="s">
        <v>14140</v>
      </c>
      <c r="K9" s="23">
        <f>IF(_xlfn.SINGLE(B6L296C3)=0,0,B6L282C3/_xlfn.SINGLE(B6L296C3))</f>
        <v>1.1434498053260087E-2</v>
      </c>
      <c r="L9" s="16" t="s">
        <v>14141</v>
      </c>
      <c r="M9" s="23">
        <f>A1L542C81</f>
        <v>1.5939697294720534</v>
      </c>
      <c r="N9" s="16" t="s">
        <v>14142</v>
      </c>
      <c r="O9" s="23">
        <f>B6L282C1*B6L282C5</f>
        <v>16.392703491836496</v>
      </c>
      <c r="P9" s="16" t="s">
        <v>14143</v>
      </c>
      <c r="Q9" s="23">
        <f>B3L836C27</f>
        <v>1.7876953446290509</v>
      </c>
      <c r="R9" s="16" t="s">
        <v>14144</v>
      </c>
      <c r="S9" s="17">
        <f>B6L282C6*B6L282C7</f>
        <v>29.305159718240489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16.11783784503227</v>
      </c>
      <c r="X9" s="16" t="s">
        <v>14146</v>
      </c>
      <c r="Y9" s="23">
        <f>IF(_xlfn.SINGLE(B6L296C10)=0,0,B6L282C10/_xlfn.SINGLE(B6L296C10))</f>
        <v>1.2664491850508268E-2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0.60458754960000016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0.90688132440000024</v>
      </c>
      <c r="AH9" s="16" t="s">
        <v>14149</v>
      </c>
      <c r="AI9" s="23">
        <f>IF(_xlfn.SINGLE(B6L296C15)=0,0,B6L282C15/_xlfn.SINGLE(B6L296C15))</f>
        <v>8.8749612500188153E-3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1.0420157124000002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1.2504188548800002</v>
      </c>
      <c r="AR9" s="16" t="s">
        <v>14152</v>
      </c>
      <c r="AS9" s="23">
        <f>IF(_xlfn.SINGLE(B6L296C20)=0,0,B6L282C20/_xlfn.SINGLE(B6L296C20))</f>
        <v>1.1434498053260089E-2</v>
      </c>
      <c r="AT9" s="16" t="s">
        <v>14153</v>
      </c>
      <c r="AU9" s="17">
        <f>A1L237C27</f>
        <v>10867.4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54.336999999999996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13.584249999999999</v>
      </c>
      <c r="BD9" s="16" t="s">
        <v>14156</v>
      </c>
      <c r="BE9" s="23">
        <f>IF(_xlfn.SINGLE(B6L296C26)=0,0,B6L282C26/_xlfn.SINGLE(B6L296C26))</f>
        <v>1.5521526666706658E-2</v>
      </c>
      <c r="BF9" s="16" t="s">
        <v>14157</v>
      </c>
      <c r="BG9" s="17">
        <f>B6L282C3+B6L282C10+B6L282C15+B6L282C20+B6L282C26</f>
        <v>50.37094802431227</v>
      </c>
      <c r="BH9" s="16" t="s">
        <v>14158</v>
      </c>
      <c r="BI9" s="17">
        <f>_xlfn.SINGLE(B6L298C3)*B6L282C4</f>
        <v>110.39802082568357</v>
      </c>
      <c r="BJ9" s="16" t="s">
        <v>14159</v>
      </c>
      <c r="BK9" s="17">
        <f>_xlfn.SINGLE(B6L298C10)*B6L282C11</f>
        <v>96.122498486397859</v>
      </c>
      <c r="BL9" s="16" t="s">
        <v>14160</v>
      </c>
      <c r="BM9" s="17">
        <f>_xlfn.SINGLE(B6L298C15)*B6L282C16</f>
        <v>5.4083990402502407</v>
      </c>
      <c r="BN9" s="16" t="s">
        <v>14161</v>
      </c>
      <c r="BO9" s="17">
        <f>_xlfn.SINGLE(B6L298C20)*B6L282C21</f>
        <v>7.457165510733275</v>
      </c>
      <c r="BP9" s="16" t="s">
        <v>14162</v>
      </c>
      <c r="BQ9" s="17">
        <f>_xlfn.SINGLE(B6L298C26)*B6L282C27</f>
        <v>81.012854367827018</v>
      </c>
      <c r="BR9" s="16" t="s">
        <v>14163</v>
      </c>
      <c r="BS9" s="15">
        <f>B6L282C29+B6L282C30+B6L282C31+B6L282C32+B6L282C33</f>
        <v>300.39893823089193</v>
      </c>
      <c r="BT9" s="16" t="s">
        <v>14164</v>
      </c>
      <c r="BU9" s="23">
        <f>IF(B6L282C3=0,0,B6L282C29/B6L282C3)</f>
        <v>5.963734057296282</v>
      </c>
      <c r="BV9" s="16" t="s">
        <v>14165</v>
      </c>
      <c r="BW9" s="23">
        <f>IF(B6L282C8=0,0,B6L282C30/B6L282C8)</f>
        <v>3.2800537315129552</v>
      </c>
      <c r="BX9" s="16" t="s">
        <v>14166</v>
      </c>
      <c r="BY9" s="23">
        <f>IF(B6L282C13=0,0,B6L282C31/B6L282C13)</f>
        <v>8.9456010859444248</v>
      </c>
      <c r="BZ9" s="16" t="s">
        <v>14167</v>
      </c>
      <c r="CA9" s="23">
        <f>IF(B6L282C18=0,0,B6L282C32/B6L282C18)</f>
        <v>7.1564808687555388</v>
      </c>
      <c r="CB9" s="16" t="s">
        <v>14168</v>
      </c>
      <c r="CC9" s="23">
        <f>IF(B6L282C24=0,0,B6L282C33/B6L282C24)</f>
        <v>1.4909335143240705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67.337000000000003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134.67400000000001</v>
      </c>
      <c r="J10" s="16" t="s">
        <v>14171</v>
      </c>
      <c r="K10" s="23">
        <f>IF(_xlfn.SINGLE(B6L296C3)=0,0,B6L283C3/_xlfn.SINGLE(B6L296C3))</f>
        <v>8.3187456423161998E-2</v>
      </c>
      <c r="L10" s="16" t="s">
        <v>14172</v>
      </c>
      <c r="M10" s="23">
        <f>A1L543C81</f>
        <v>2.2374412346399506</v>
      </c>
      <c r="N10" s="16" t="s">
        <v>14173</v>
      </c>
      <c r="O10" s="23">
        <f>B6L283C1*B6L283C5</f>
        <v>150.66258041695036</v>
      </c>
      <c r="P10" s="16" t="s">
        <v>14174</v>
      </c>
      <c r="Q10" s="23">
        <f>B3L837C27</f>
        <v>1.7605564465376886</v>
      </c>
      <c r="R10" s="16" t="s">
        <v>14175</v>
      </c>
      <c r="S10" s="23">
        <f>B6L283C6*B6L283C7</f>
        <v>265.24997720506491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145.88748746278571</v>
      </c>
      <c r="X10" s="16" t="s">
        <v>14177</v>
      </c>
      <c r="Y10" s="23">
        <f>IF(_xlfn.SINGLE(B6L296C10)=0,0,B6L283C10/_xlfn.SINGLE(B6L296C10))</f>
        <v>0.11463019505640633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5.7802080800000004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8.6703121200000002</v>
      </c>
      <c r="AH10" s="16" t="s">
        <v>14180</v>
      </c>
      <c r="AI10" s="23">
        <f>IF(_xlfn.SINGLE(B6L296C15)=0,0,B6L283C15/_xlfn.SINGLE(B6L296C15))</f>
        <v>8.4849783560686218E-2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7.5807994600000006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9.0969593520000007</v>
      </c>
      <c r="AR10" s="16" t="s">
        <v>14183</v>
      </c>
      <c r="AS10" s="23">
        <f>IF(_xlfn.SINGLE(B6L296C20)=0,0,B6L283C20/_xlfn.SINGLE(B6L296C20))</f>
        <v>8.3187456423162012E-2</v>
      </c>
      <c r="AT10" s="16" t="s">
        <v>14184</v>
      </c>
      <c r="AU10" s="17">
        <f>A1L238C27</f>
        <v>69378.600000000006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346.89300000000003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86.723250000000007</v>
      </c>
      <c r="BD10" s="16" t="s">
        <v>14187</v>
      </c>
      <c r="BE10" s="23">
        <f>IF(_xlfn.SINGLE(B6L296C26)=0,0,B6L283C26/_xlfn.SINGLE(B6L296C26))</f>
        <v>9.9091023611790743E-2</v>
      </c>
      <c r="BF10" s="16" t="s">
        <v>14188</v>
      </c>
      <c r="BG10" s="23">
        <f>B6L283C3+B6L283C10+B6L283C15+B6L283C20+B6L283C26</f>
        <v>385.05200893478576</v>
      </c>
      <c r="BH10" s="16" t="s">
        <v>14189</v>
      </c>
      <c r="BI10" s="17">
        <f>_xlfn.SINGLE(B6L298C3)*B6L283C4</f>
        <v>803.1599204323195</v>
      </c>
      <c r="BJ10" s="16" t="s">
        <v>14190</v>
      </c>
      <c r="BK10" s="17">
        <f>_xlfn.SINGLE(B6L298C10)*B6L283C11</f>
        <v>870.03417751519953</v>
      </c>
      <c r="BL10" s="16" t="s">
        <v>14191</v>
      </c>
      <c r="BM10" s="17">
        <f>_xlfn.SINGLE(B6L298C15)*B6L283C16</f>
        <v>51.707435677432741</v>
      </c>
      <c r="BN10" s="16" t="s">
        <v>14192</v>
      </c>
      <c r="BO10" s="17">
        <f>_xlfn.SINGLE(B6L298C20)*B6L283C21</f>
        <v>54.251846305362328</v>
      </c>
      <c r="BP10" s="16" t="s">
        <v>14193</v>
      </c>
      <c r="BQ10" s="17">
        <f>_xlfn.SINGLE(B6L298C26)*B6L283C27</f>
        <v>517.1943995844199</v>
      </c>
      <c r="BR10" s="16" t="s">
        <v>14194</v>
      </c>
      <c r="BS10" s="15">
        <f>B6L283C29+B6L283C30+B6L283C31+B6L283C32+B6L283C33</f>
        <v>2296.3477795147337</v>
      </c>
      <c r="BT10" s="16" t="s">
        <v>14195</v>
      </c>
      <c r="BU10" s="23">
        <f>IF(B6L283C3=0,0,B6L283C29/B6L283C3)</f>
        <v>5.963734057296282</v>
      </c>
      <c r="BV10" s="16" t="s">
        <v>14196</v>
      </c>
      <c r="BW10" s="23">
        <f>IF(B6L283C8=0,0,B6L283C30/B6L283C8)</f>
        <v>3.2800537315129557</v>
      </c>
      <c r="BX10" s="16" t="s">
        <v>14197</v>
      </c>
      <c r="BY10" s="23">
        <f>IF(B6L283C13=0,0,B6L283C31/B6L283C13)</f>
        <v>8.9456010859444248</v>
      </c>
      <c r="BZ10" s="16" t="s">
        <v>14198</v>
      </c>
      <c r="CA10" s="23">
        <f>IF(B6L283C18=0,0,B6L283C32/B6L283C18)</f>
        <v>7.1564808687555397</v>
      </c>
      <c r="CB10" s="16" t="s">
        <v>14199</v>
      </c>
      <c r="CC10" s="23">
        <f>IF(B6L283C24=0,0,B6L283C33/B6L283C24)</f>
        <v>1.4909335143240707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128.50300000000001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257.00600000000003</v>
      </c>
      <c r="J11" s="16" t="s">
        <v>14202</v>
      </c>
      <c r="K11" s="23">
        <f>IF(_xlfn.SINGLE(B6L296C3)=0,0,B6L284C3/_xlfn.SINGLE(B6L296C3))</f>
        <v>0.15875132115695068</v>
      </c>
      <c r="L11" s="16" t="s">
        <v>14203</v>
      </c>
      <c r="M11" s="23">
        <f>A1L544C81</f>
        <v>0.71921551511471227</v>
      </c>
      <c r="N11" s="16" t="s">
        <v>14204</v>
      </c>
      <c r="O11" s="23">
        <f>B6L284C1*B6L284C5</f>
        <v>92.421351338785882</v>
      </c>
      <c r="P11" s="16" t="s">
        <v>14205</v>
      </c>
      <c r="Q11" s="23">
        <f>B3L838C27</f>
        <v>1.988898132677102</v>
      </c>
      <c r="R11" s="16" t="s">
        <v>14206</v>
      </c>
      <c r="S11" s="17">
        <f>B6L284C6*B6L284C7</f>
        <v>183.81665309720563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101.0991592034631</v>
      </c>
      <c r="X11" s="16" t="s">
        <v>14208</v>
      </c>
      <c r="Y11" s="23">
        <f>IF(_xlfn.SINGLE(B6L296C10)=0,0,B6L284C10/_xlfn.SINGLE(B6L296C10))</f>
        <v>7.9438041884763305E-2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11.03069752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16.546046279999999</v>
      </c>
      <c r="AH11" s="16" t="s">
        <v>14211</v>
      </c>
      <c r="AI11" s="23">
        <f>IF(_xlfn.SINGLE(B6L296C15)=0,0,B6L284C15/_xlfn.SINGLE(B6L296C15))</f>
        <v>0.16192363391447287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14.466867740000001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17.360241288000001</v>
      </c>
      <c r="AR11" s="16" t="s">
        <v>14214</v>
      </c>
      <c r="AS11" s="23">
        <f>IF(_xlfn.SINGLE(B6L296C20)=0,0,B6L284C20/_xlfn.SINGLE(B6L296C20))</f>
        <v>0.15875132115695068</v>
      </c>
      <c r="AT11" s="16" t="s">
        <v>14215</v>
      </c>
      <c r="AU11" s="17">
        <f>A1L239C27</f>
        <v>56898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284.49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71.122500000000002</v>
      </c>
      <c r="BD11" s="16" t="s">
        <v>14218</v>
      </c>
      <c r="BE11" s="23">
        <f>IF(_xlfn.SINGLE(B6L296C26)=0,0,B6L284C26/_xlfn.SINGLE(B6L296C26))</f>
        <v>8.1265419905614547E-2</v>
      </c>
      <c r="BF11" s="16" t="s">
        <v>14219</v>
      </c>
      <c r="BG11" s="17">
        <f>B6L284C3+B6L284C10+B6L284C15+B6L284C20+B6L284C26</f>
        <v>463.13394677146312</v>
      </c>
      <c r="BH11" s="16" t="s">
        <v>14220</v>
      </c>
      <c r="BI11" s="17">
        <f>_xlfn.SINGLE(B6L298C3)*B6L284C4</f>
        <v>1532.7154351294885</v>
      </c>
      <c r="BJ11" s="16" t="s">
        <v>14221</v>
      </c>
      <c r="BK11" s="17">
        <f>_xlfn.SINGLE(B6L298C10)*B6L284C11</f>
        <v>602.92849890571176</v>
      </c>
      <c r="BL11" s="16" t="s">
        <v>14222</v>
      </c>
      <c r="BM11" s="17">
        <f>_xlfn.SINGLE(B6L298C15)*B6L284C16</f>
        <v>98.67621971363647</v>
      </c>
      <c r="BN11" s="16" t="s">
        <v>14223</v>
      </c>
      <c r="BO11" s="17">
        <f>_xlfn.SINGLE(B6L298C20)*B6L284C21</f>
        <v>103.53186221212668</v>
      </c>
      <c r="BP11" s="16" t="s">
        <v>14224</v>
      </c>
      <c r="BQ11" s="17">
        <f>_xlfn.SINGLE(B6L298C26)*B6L284C27</f>
        <v>424.15567549005488</v>
      </c>
      <c r="BR11" s="16" t="s">
        <v>14225</v>
      </c>
      <c r="BS11" s="15">
        <f>B6L284C29+B6L284C30+B6L284C31+B6L284C32+B6L284C33</f>
        <v>2762.0076914510182</v>
      </c>
      <c r="BT11" s="16" t="s">
        <v>14226</v>
      </c>
      <c r="BU11" s="23">
        <f>IF(B6L284C3=0,0,B6L284C29/B6L284C3)</f>
        <v>5.963734057296282</v>
      </c>
      <c r="BV11" s="16" t="s">
        <v>14227</v>
      </c>
      <c r="BW11" s="23">
        <f>IF(B6L284C8=0,0,B6L284C30/B6L284C8)</f>
        <v>3.2800537315129552</v>
      </c>
      <c r="BX11" s="16" t="s">
        <v>14228</v>
      </c>
      <c r="BY11" s="23">
        <f>IF(B6L284C13=0,0,B6L284C31/B6L284C13)</f>
        <v>8.9456010859444248</v>
      </c>
      <c r="BZ11" s="16" t="s">
        <v>14229</v>
      </c>
      <c r="CA11" s="23">
        <f>IF(B6L284C18=0,0,B6L284C32/B6L284C18)</f>
        <v>7.1564808687555388</v>
      </c>
      <c r="CB11" s="16" t="s">
        <v>14230</v>
      </c>
      <c r="CC11" s="23">
        <f>IF(B6L284C24=0,0,B6L284C33/B6L284C24)</f>
        <v>1.4909335143240707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39.720799999999997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79.441599999999994</v>
      </c>
      <c r="J12" s="16" t="s">
        <v>14233</v>
      </c>
      <c r="K12" s="23">
        <f>IF(_xlfn.SINGLE(B6L296C3)=0,0,B6L285C3/_xlfn.SINGLE(B6L296C3))</f>
        <v>4.9070679107966392E-2</v>
      </c>
      <c r="L12" s="16" t="s">
        <v>14234</v>
      </c>
      <c r="M12" s="23">
        <f>A1L545C81</f>
        <v>1.0094659637863856</v>
      </c>
      <c r="N12" s="16" t="s">
        <v>14235</v>
      </c>
      <c r="O12" s="23">
        <f>B6L285C1*B6L285C5</f>
        <v>40.096795654366261</v>
      </c>
      <c r="P12" s="16" t="s">
        <v>14236</v>
      </c>
      <c r="Q12" s="23">
        <f>B3L839C27</f>
        <v>1.9906538621720276</v>
      </c>
      <c r="R12" s="16" t="s">
        <v>14237</v>
      </c>
      <c r="S12" s="23">
        <f>B6L285C6*B6L285C7</f>
        <v>79.818841130086767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43.900362621547728</v>
      </c>
      <c r="X12" s="16" t="s">
        <v>14239</v>
      </c>
      <c r="Y12" s="23">
        <f>IF(_xlfn.SINGLE(B6L296C10)=0,0,B6L285C10/_xlfn.SINGLE(B6L296C10))</f>
        <v>3.4494439638894127E-2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3.4096334719999999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5.1144502080000001</v>
      </c>
      <c r="AH12" s="16" t="s">
        <v>14242</v>
      </c>
      <c r="AI12" s="23">
        <f>IF(_xlfn.SINGLE(B6L296C15)=0,0,B6L285C15/_xlfn.SINGLE(B6L296C15))</f>
        <v>5.0051253885045444E-2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4.4717676639999997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5.3661211967999991</v>
      </c>
      <c r="AR12" s="16" t="s">
        <v>14245</v>
      </c>
      <c r="AS12" s="23">
        <f>IF(_xlfn.SINGLE(B6L296C20)=0,0,B6L285C20/_xlfn.SINGLE(B6L296C20))</f>
        <v>4.9070679107966392E-2</v>
      </c>
      <c r="AT12" s="16" t="s">
        <v>14246</v>
      </c>
      <c r="AU12" s="17">
        <f>A1L240C27</f>
        <v>32502.6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162.51300000000001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40.628250000000001</v>
      </c>
      <c r="BD12" s="16" t="s">
        <v>14249</v>
      </c>
      <c r="BE12" s="23">
        <f>IF(_xlfn.SINGLE(B6L296C26)=0,0,B6L285C26/_xlfn.SINGLE(B6L296C26))</f>
        <v>4.6422324809733691E-2</v>
      </c>
      <c r="BF12" s="16" t="s">
        <v>14250</v>
      </c>
      <c r="BG12" s="23">
        <f>B6L285C3+B6L285C10+B6L285C15+B6L285C20+B6L285C26</f>
        <v>174.45078402634775</v>
      </c>
      <c r="BH12" s="16" t="s">
        <v>14251</v>
      </c>
      <c r="BI12" s="17">
        <f>_xlfn.SINGLE(B6L298C3)*B6L285C4</f>
        <v>473.76857548610832</v>
      </c>
      <c r="BJ12" s="16" t="s">
        <v>14252</v>
      </c>
      <c r="BK12" s="17">
        <f>_xlfn.SINGLE(B6L298C10)*B6L285C11</f>
        <v>261.81008769378087</v>
      </c>
      <c r="BL12" s="16" t="s">
        <v>14253</v>
      </c>
      <c r="BM12" s="17">
        <f>_xlfn.SINGLE(B6L298C15)*B6L285C16</f>
        <v>30.501220889795661</v>
      </c>
      <c r="BN12" s="16" t="s">
        <v>14254</v>
      </c>
      <c r="BO12" s="17">
        <f>_xlfn.SINGLE(B6L298C20)*B6L285C21</f>
        <v>32.00211973693564</v>
      </c>
      <c r="BP12" s="16" t="s">
        <v>14255</v>
      </c>
      <c r="BQ12" s="17">
        <f>_xlfn.SINGLE(B6L298C26)*B6L285C27</f>
        <v>242.29607821334773</v>
      </c>
      <c r="BR12" s="16" t="s">
        <v>14256</v>
      </c>
      <c r="BS12" s="15">
        <f>B6L285C29+B6L285C30+B6L285C31+B6L285C32+B6L285C33</f>
        <v>1040.3780820199681</v>
      </c>
      <c r="BT12" s="16" t="s">
        <v>14257</v>
      </c>
      <c r="BU12" s="23">
        <f>IF(B6L285C3=0,0,B6L285C29/B6L285C3)</f>
        <v>5.9637340572962829</v>
      </c>
      <c r="BV12" s="16" t="s">
        <v>14258</v>
      </c>
      <c r="BW12" s="23">
        <f>IF(B6L285C8=0,0,B6L285C30/B6L285C8)</f>
        <v>3.2800537315129557</v>
      </c>
      <c r="BX12" s="16" t="s">
        <v>14259</v>
      </c>
      <c r="BY12" s="23">
        <f>IF(B6L285C13=0,0,B6L285C31/B6L285C13)</f>
        <v>8.9456010859444248</v>
      </c>
      <c r="BZ12" s="16" t="s">
        <v>14260</v>
      </c>
      <c r="CA12" s="23">
        <f>IF(B6L285C18=0,0,B6L285C32/B6L285C18)</f>
        <v>7.1564808687555379</v>
      </c>
      <c r="CB12" s="16" t="s">
        <v>14261</v>
      </c>
      <c r="CC12" s="23">
        <f>IF(B6L285C24=0,0,B6L285C33/B6L285C24)</f>
        <v>1.4909335143240707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211.33939999999998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422.67879999999997</v>
      </c>
      <c r="J13" s="16" t="s">
        <v>14264</v>
      </c>
      <c r="K13" s="23">
        <f>IF(_xlfn.SINGLE(B6L296C3)=0,0,B6L286C3/_xlfn.SINGLE(B6L296C3))</f>
        <v>0.26108658134453866</v>
      </c>
      <c r="L13" s="16" t="s">
        <v>14265</v>
      </c>
      <c r="M13" s="23">
        <f>A1L546C81</f>
        <v>1.2747924594286286</v>
      </c>
      <c r="N13" s="16" t="s">
        <v>14266</v>
      </c>
      <c r="O13" s="23">
        <f>B6L286C1*B6L286C5</f>
        <v>269.41387350017067</v>
      </c>
      <c r="P13" s="16" t="s">
        <v>14267</v>
      </c>
      <c r="Q13" s="23">
        <f>B3L840C27</f>
        <v>1.9864770112715062</v>
      </c>
      <c r="R13" s="16" t="s">
        <v>14268</v>
      </c>
      <c r="S13" s="17">
        <f>B6L286C6*B6L286C7</f>
        <v>535.18446622569866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294.35145642413431</v>
      </c>
      <c r="X13" s="16" t="s">
        <v>14270</v>
      </c>
      <c r="Y13" s="23">
        <f>IF(_xlfn.SINGLE(B6L296C10)=0,0,B6L286C10/_xlfn.SINGLE(B6L296C10))</f>
        <v>0.23128484458711995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18.141374096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27.212061144</v>
      </c>
      <c r="AH13" s="16" t="s">
        <v>14273</v>
      </c>
      <c r="AI13" s="23">
        <f>IF(_xlfn.SINGLE(B6L296C15)=0,0,B6L286C15/_xlfn.SINGLE(B6L296C15))</f>
        <v>0.26630385000587031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23.792589651999997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28.551107582399997</v>
      </c>
      <c r="AR13" s="16" t="s">
        <v>14276</v>
      </c>
      <c r="AS13" s="23">
        <f>IF(_xlfn.SINGLE(B6L296C20)=0,0,B6L286C20/_xlfn.SINGLE(B6L296C20))</f>
        <v>0.26108658134453872</v>
      </c>
      <c r="AT13" s="16" t="s">
        <v>14277</v>
      </c>
      <c r="AU13" s="17">
        <f>A1L241C27</f>
        <v>225515.2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1127.576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281.89400000000001</v>
      </c>
      <c r="BD13" s="16" t="s">
        <v>14280</v>
      </c>
      <c r="BE13" s="23">
        <f>IF(_xlfn.SINGLE(B6L296C26)=0,0,B6L286C26/_xlfn.SINGLE(B6L296C26))</f>
        <v>0.3220954589458091</v>
      </c>
      <c r="BF13" s="16" t="s">
        <v>14281</v>
      </c>
      <c r="BG13" s="17">
        <f>B6L286C3+B6L286C10+B6L286C15+B6L286C20+B6L286C26</f>
        <v>1054.6874251505342</v>
      </c>
      <c r="BH13" s="16" t="s">
        <v>14282</v>
      </c>
      <c r="BI13" s="17">
        <f>_xlfn.SINGLE(B6L298C3)*B6L286C4</f>
        <v>2520.7439548571233</v>
      </c>
      <c r="BJ13" s="16" t="s">
        <v>14283</v>
      </c>
      <c r="BK13" s="17">
        <f>_xlfn.SINGLE(B6L298C10)*B6L286C11</f>
        <v>1755.4338054913724</v>
      </c>
      <c r="BL13" s="16" t="s">
        <v>14284</v>
      </c>
      <c r="BM13" s="17">
        <f>_xlfn.SINGLE(B6L298C15)*B6L286C16</f>
        <v>162.28549581370169</v>
      </c>
      <c r="BN13" s="16" t="s">
        <v>14285</v>
      </c>
      <c r="BO13" s="17">
        <f>_xlfn.SINGLE(B6L298C20)*B6L286C21</f>
        <v>170.27121266268901</v>
      </c>
      <c r="BP13" s="16" t="s">
        <v>14286</v>
      </c>
      <c r="BQ13" s="17">
        <f>_xlfn.SINGLE(B6L298C26)*B6L286C27</f>
        <v>1681.1408483474784</v>
      </c>
      <c r="BR13" s="16" t="s">
        <v>14287</v>
      </c>
      <c r="BS13" s="15">
        <f>B6L286C29+B6L286C30+B6L286C31+B6L286C32+B6L286C33</f>
        <v>6289.8753171723638</v>
      </c>
      <c r="BT13" s="16" t="s">
        <v>14288</v>
      </c>
      <c r="BU13" s="23">
        <f>IF(B6L286C3=0,0,B6L286C29/B6L286C3)</f>
        <v>5.9637340572962811</v>
      </c>
      <c r="BV13" s="16" t="s">
        <v>14289</v>
      </c>
      <c r="BW13" s="23">
        <f>IF(B6L286C8=0,0,B6L286C30/B6L286C8)</f>
        <v>3.2800537315129557</v>
      </c>
      <c r="BX13" s="16" t="s">
        <v>14290</v>
      </c>
      <c r="BY13" s="23">
        <f>IF(B6L286C13=0,0,B6L286C31/B6L286C13)</f>
        <v>8.9456010859444266</v>
      </c>
      <c r="BZ13" s="16" t="s">
        <v>14291</v>
      </c>
      <c r="CA13" s="23">
        <f>IF(B6L286C18=0,0,B6L286C32/B6L286C18)</f>
        <v>7.1564808687555397</v>
      </c>
      <c r="CB13" s="16" t="s">
        <v>14292</v>
      </c>
      <c r="CC13" s="23">
        <f>IF(B6L286C24=0,0,B6L286C33/B6L286C24)</f>
        <v>1.4909335143240707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2.0759999999999996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4.1519999999999992</v>
      </c>
      <c r="J14" s="16" t="s">
        <v>14295</v>
      </c>
      <c r="K14" s="23">
        <f>IF(_xlfn.SINGLE(B6L296C3)=0,0,B6L287C3/_xlfn.SINGLE(B6L296C3))</f>
        <v>2.5646696397891838E-3</v>
      </c>
      <c r="L14" s="16" t="s">
        <v>14296</v>
      </c>
      <c r="M14" s="23">
        <f>A1L547C81</f>
        <v>0.9127628361858191</v>
      </c>
      <c r="N14" s="16" t="s">
        <v>14297</v>
      </c>
      <c r="O14" s="23">
        <f>B6L287C1*B6L287C5</f>
        <v>1.89489564792176</v>
      </c>
      <c r="P14" s="16" t="s">
        <v>14298</v>
      </c>
      <c r="Q14" s="23">
        <f>B3L841C27</f>
        <v>2.0028208744710865</v>
      </c>
      <c r="R14" s="16" t="s">
        <v>14299</v>
      </c>
      <c r="S14" s="23">
        <f>B6L287C6*B6L287C7</f>
        <v>3.7951365586021155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2.0873251072311638</v>
      </c>
      <c r="X14" s="16" t="s">
        <v>14301</v>
      </c>
      <c r="Y14" s="23">
        <f>IF(_xlfn.SINGLE(B6L296C10)=0,0,B6L287C10/_xlfn.SINGLE(B6L296C10))</f>
        <v>1.6401028515147869E-3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0.17820383999999997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0.26730575999999995</v>
      </c>
      <c r="AH14" s="16" t="s">
        <v>14304</v>
      </c>
      <c r="AI14" s="23">
        <f>IF(_xlfn.SINGLE(B6L296C15)=0,0,B6L287C15/_xlfn.SINGLE(B6L296C15))</f>
        <v>2.6159191925981934E-3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0.23371607999999996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0.28045929599999997</v>
      </c>
      <c r="AR14" s="16" t="s">
        <v>14307</v>
      </c>
      <c r="AS14" s="23">
        <f>IF(_xlfn.SINGLE(B6L296C20)=0,0,B6L287C20/_xlfn.SINGLE(B6L296C20))</f>
        <v>2.5646696397891846E-3</v>
      </c>
      <c r="AT14" s="16" t="s">
        <v>14308</v>
      </c>
      <c r="AU14" s="17">
        <f>A1L242C27</f>
        <v>1704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8.52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2.13</v>
      </c>
      <c r="BD14" s="16" t="s">
        <v>14311</v>
      </c>
      <c r="BE14" s="23">
        <f>IF(_xlfn.SINGLE(B6L296C26)=0,0,B6L287C26/_xlfn.SINGLE(B6L296C26))</f>
        <v>2.433763498175106E-3</v>
      </c>
      <c r="BF14" s="16" t="s">
        <v>14312</v>
      </c>
      <c r="BG14" s="23">
        <f>B6L287C3+B6L287C10+B6L287C15+B6L287C20+B6L287C26</f>
        <v>8.9170901632311637</v>
      </c>
      <c r="BH14" s="16" t="s">
        <v>14313</v>
      </c>
      <c r="BI14" s="17">
        <f>_xlfn.SINGLE(B6L298C3)*B6L287C4</f>
        <v>24.761423805894157</v>
      </c>
      <c r="BJ14" s="16" t="s">
        <v>14314</v>
      </c>
      <c r="BK14" s="17">
        <f>_xlfn.SINGLE(B6L298C10)*B6L287C11</f>
        <v>12.448251830644107</v>
      </c>
      <c r="BL14" s="16" t="s">
        <v>14315</v>
      </c>
      <c r="BM14" s="17">
        <f>_xlfn.SINGLE(B6L298C15)*B6L287C16</f>
        <v>1.5941404646234663</v>
      </c>
      <c r="BN14" s="16" t="s">
        <v>14316</v>
      </c>
      <c r="BO14" s="17">
        <f>_xlfn.SINGLE(B6L298C20)*B6L287C21</f>
        <v>1.672584655240539</v>
      </c>
      <c r="BP14" s="16" t="s">
        <v>14317</v>
      </c>
      <c r="BQ14" s="17">
        <f>_xlfn.SINGLE(B6L298C26)*B6L287C27</f>
        <v>12.702753542041082</v>
      </c>
      <c r="BR14" s="16" t="s">
        <v>14318</v>
      </c>
      <c r="BS14" s="15">
        <f>B6L287C29+B6L287C30+B6L287C31+B6L287C32+B6L287C33</f>
        <v>53.179154298443351</v>
      </c>
      <c r="BT14" s="16" t="s">
        <v>14319</v>
      </c>
      <c r="BU14" s="23">
        <f>IF(B6L287C3=0,0,B6L287C29/B6L287C3)</f>
        <v>5.963734057296282</v>
      </c>
      <c r="BV14" s="16" t="s">
        <v>14320</v>
      </c>
      <c r="BW14" s="23">
        <f>IF(B6L287C8=0,0,B6L287C30/B6L287C8)</f>
        <v>3.2800537315129561</v>
      </c>
      <c r="BX14" s="16" t="s">
        <v>14321</v>
      </c>
      <c r="BY14" s="23">
        <f>IF(B6L287C13=0,0,B6L287C31/B6L287C13)</f>
        <v>8.9456010859444248</v>
      </c>
      <c r="BZ14" s="16" t="s">
        <v>14322</v>
      </c>
      <c r="CA14" s="23">
        <f>IF(B6L287C18=0,0,B6L287C32/B6L287C18)</f>
        <v>7.1564808687555397</v>
      </c>
      <c r="CB14" s="16" t="s">
        <v>14323</v>
      </c>
      <c r="CC14" s="23">
        <f>IF(B6L287C24=0,0,B6L287C33/B6L287C24)</f>
        <v>1.4909335143240707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79.266800000000003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158.53360000000001</v>
      </c>
      <c r="J15" s="16" t="s">
        <v>14326</v>
      </c>
      <c r="K15" s="23">
        <f>IF(_xlfn.SINGLE(B6L296C3)=0,0,B6L288C3/_xlfn.SINGLE(B6L296C3))</f>
        <v>9.7925412043950541E-2</v>
      </c>
      <c r="L15" s="16" t="s">
        <v>14327</v>
      </c>
      <c r="M15" s="23">
        <f>A1L548C81</f>
        <v>3.2897968377420441</v>
      </c>
      <c r="N15" s="16" t="s">
        <v>14328</v>
      </c>
      <c r="O15" s="23">
        <f>B6L288C1*B6L288C5</f>
        <v>260.77166797793109</v>
      </c>
      <c r="P15" s="16" t="s">
        <v>14329</v>
      </c>
      <c r="Q15" s="23">
        <f>B3L842C27</f>
        <v>1.9103831126354684</v>
      </c>
      <c r="R15" s="16" t="s">
        <v>14330</v>
      </c>
      <c r="S15" s="23">
        <f>B6L288C6*B6L288C7</f>
        <v>498.17379075882292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273.99558491735263</v>
      </c>
      <c r="X15" s="16" t="s">
        <v>14332</v>
      </c>
      <c r="Y15" s="23">
        <f>IF(_xlfn.SINGLE(B6L296C10)=0,0,B6L288C10/_xlfn.SINGLE(B6L296C10))</f>
        <v>0.21529034388012305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6.804262112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10.206393168</v>
      </c>
      <c r="AH15" s="16" t="s">
        <v>14335</v>
      </c>
      <c r="AI15" s="23">
        <f>IF(_xlfn.SINGLE(B6L296C15)=0,0,B6L288C15/_xlfn.SINGLE(B6L296C15))</f>
        <v>9.988224636601277E-2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8.9238563440000007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10.708627612800001</v>
      </c>
      <c r="AR15" s="16" t="s">
        <v>14338</v>
      </c>
      <c r="AS15" s="23">
        <f>IF(_xlfn.SINGLE(B6L296C20)=0,0,B6L288C20/_xlfn.SINGLE(B6L296C20))</f>
        <v>9.7925412043950569E-2</v>
      </c>
      <c r="AT15" s="16" t="s">
        <v>14339</v>
      </c>
      <c r="AU15" s="17">
        <f>A1L243C27</f>
        <v>64834.200000000004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324.17100000000005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81.042750000000012</v>
      </c>
      <c r="BD15" s="16" t="s">
        <v>14342</v>
      </c>
      <c r="BE15" s="23">
        <f>IF(_xlfn.SINGLE(B6L296C26)=0,0,B6L288C26/_xlfn.SINGLE(B6L296C26))</f>
        <v>9.2600416310671646E-2</v>
      </c>
      <c r="BF15" s="16" t="s">
        <v>14343</v>
      </c>
      <c r="BG15" s="23">
        <f>B6L288C3+B6L288C10+B6L288C15+B6L288C20+B6L288C26</f>
        <v>534.48695569815254</v>
      </c>
      <c r="BH15" s="16" t="s">
        <v>14344</v>
      </c>
      <c r="BI15" s="17">
        <f>_xlfn.SINGLE(B6L298C3)*B6L288C4</f>
        <v>945.45222954578594</v>
      </c>
      <c r="BJ15" s="16" t="s">
        <v>14345</v>
      </c>
      <c r="BK15" s="17">
        <f>_xlfn.SINGLE(B6L298C10)*B6L288C11</f>
        <v>1634.0368013204316</v>
      </c>
      <c r="BL15" s="16" t="s">
        <v>14346</v>
      </c>
      <c r="BM15" s="17">
        <f>_xlfn.SINGLE(B6L298C15)*B6L288C16</f>
        <v>60.868214538157709</v>
      </c>
      <c r="BN15" s="16" t="s">
        <v>14347</v>
      </c>
      <c r="BO15" s="17">
        <f>_xlfn.SINGLE(B6L298C20)*B6L288C21</f>
        <v>63.863407201358761</v>
      </c>
      <c r="BP15" s="16" t="s">
        <v>14348</v>
      </c>
      <c r="BQ15" s="17">
        <f>_xlfn.SINGLE(B6L298C26)*B6L288C27</f>
        <v>483.31740827194841</v>
      </c>
      <c r="BR15" s="16" t="s">
        <v>14349</v>
      </c>
      <c r="BS15" s="15">
        <f>B6L288C29+B6L288C30+B6L288C31+B6L288C32+B6L288C33</f>
        <v>3187.5380608776823</v>
      </c>
      <c r="BT15" s="16" t="s">
        <v>14350</v>
      </c>
      <c r="BU15" s="23">
        <f>IF(B6L288C3=0,0,B6L288C29/B6L288C3)</f>
        <v>5.963734057296282</v>
      </c>
      <c r="BV15" s="16" t="s">
        <v>14351</v>
      </c>
      <c r="BW15" s="23">
        <f>IF(B6L288C8=0,0,B6L288C30/B6L288C8)</f>
        <v>3.2800537315129557</v>
      </c>
      <c r="BX15" s="16" t="s">
        <v>14352</v>
      </c>
      <c r="BY15" s="23">
        <f>IF(B6L288C13=0,0,B6L288C31/B6L288C13)</f>
        <v>8.9456010859444248</v>
      </c>
      <c r="BZ15" s="16" t="s">
        <v>14353</v>
      </c>
      <c r="CA15" s="23">
        <f>IF(B6L288C18=0,0,B6L288C32/B6L288C18)</f>
        <v>7.1564808687555397</v>
      </c>
      <c r="CB15" s="16" t="s">
        <v>14354</v>
      </c>
      <c r="CC15" s="23">
        <f>IF(B6L288C24=0,0,B6L288C33/B6L288C24)</f>
        <v>1.4909335143240707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2.0000000000000001E-4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4.0000000000000002E-4</v>
      </c>
      <c r="J16" s="16" t="s">
        <v>14357</v>
      </c>
      <c r="K16" s="23">
        <f>IF(_xlfn.SINGLE(B6L296C3)=0,0,B6L289C3/_xlfn.SINGLE(B6L296C3))</f>
        <v>2.4707799997969023E-7</v>
      </c>
      <c r="L16" s="16" t="s">
        <v>14358</v>
      </c>
      <c r="M16" s="23">
        <f>A1L549C81</f>
        <v>1.6029083038339995</v>
      </c>
      <c r="N16" s="16" t="s">
        <v>14359</v>
      </c>
      <c r="O16" s="23">
        <f>B6L289C1*B6L289C5</f>
        <v>3.205816607667999E-4</v>
      </c>
      <c r="P16" s="16" t="s">
        <v>14360</v>
      </c>
      <c r="Q16" s="23">
        <f>B3L843C27</f>
        <v>3.9999999999999996</v>
      </c>
      <c r="R16" s="16" t="s">
        <v>14361</v>
      </c>
      <c r="S16" s="17">
        <f>B6L289C6*B6L289C7</f>
        <v>1.2823266430671994E-3</v>
      </c>
      <c r="T16" s="16" t="s">
        <v>12315</v>
      </c>
      <c r="U16" s="23">
        <f>A1L509C7</f>
        <v>0.55000000000000004</v>
      </c>
      <c r="V16" s="16" t="s">
        <v>14362</v>
      </c>
      <c r="W16" s="17">
        <f>B6L289C8*B6L289C9</f>
        <v>7.0527965368695977E-4</v>
      </c>
      <c r="X16" s="16" t="s">
        <v>14363</v>
      </c>
      <c r="Y16" s="23">
        <f>IF(_xlfn.SINGLE(B6L296C10)=0,0,B6L289C10/_xlfn.SINGLE(B6L296C10))</f>
        <v>5.5416914553466352E-7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1.7168000000000002E-5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2.5752000000000003E-5</v>
      </c>
      <c r="AH16" s="16" t="s">
        <v>14366</v>
      </c>
      <c r="AI16" s="23">
        <f>IF(_xlfn.SINGLE(B6L296C15)=0,0,B6L289C15/_xlfn.SINGLE(B6L296C15))</f>
        <v>2.5201533647381448E-7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2.2516000000000003E-5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2.7019200000000004E-5</v>
      </c>
      <c r="AR16" s="16" t="s">
        <v>14369</v>
      </c>
      <c r="AS16" s="23">
        <f>IF(_xlfn.SINGLE(B6L296C20)=0,0,B6L289C20/_xlfn.SINGLE(B6L296C20))</f>
        <v>2.4707799997969028E-7</v>
      </c>
      <c r="AT16" s="16" t="s">
        <v>14370</v>
      </c>
      <c r="AU16" s="17">
        <f>A1L244C27</f>
        <v>0.8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4.0000000000000001E-3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1E-3</v>
      </c>
      <c r="BD16" s="16" t="s">
        <v>14373</v>
      </c>
      <c r="BE16" s="23">
        <f>IF(_xlfn.SINGLE(B6L296C26)=0,0,B6L289C26/_xlfn.SINGLE(B6L296C26))</f>
        <v>1.1426119709742282E-6</v>
      </c>
      <c r="BF16" s="16" t="s">
        <v>14374</v>
      </c>
      <c r="BG16" s="17">
        <f>B6L289C3+B6L289C10+B6L289C15+B6L289C20+B6L289C26</f>
        <v>2.1580508536869596E-3</v>
      </c>
      <c r="BH16" s="16" t="s">
        <v>14375</v>
      </c>
      <c r="BI16" s="17">
        <f>_xlfn.SINGLE(B6L298C3)*B6L289C4</f>
        <v>2.385493622918513E-3</v>
      </c>
      <c r="BJ16" s="16" t="s">
        <v>14376</v>
      </c>
      <c r="BK16" s="17">
        <f>_xlfn.SINGLE(B6L298C10)*B6L289C11</f>
        <v>4.2061002906110491E-3</v>
      </c>
      <c r="BL16" s="16" t="s">
        <v>14377</v>
      </c>
      <c r="BM16" s="17">
        <f>_xlfn.SINGLE(B6L298C15)*B6L289C16</f>
        <v>1.5357807944349391E-4</v>
      </c>
      <c r="BN16" s="16" t="s">
        <v>14378</v>
      </c>
      <c r="BO16" s="17">
        <f>_xlfn.SINGLE(B6L298C20)*B6L289C21</f>
        <v>1.6113532324089975E-4</v>
      </c>
      <c r="BP16" s="16" t="s">
        <v>14379</v>
      </c>
      <c r="BQ16" s="17">
        <f>_xlfn.SINGLE(B6L298C26)*B6L289C27</f>
        <v>5.9637340572962824E-3</v>
      </c>
      <c r="BR16" s="16" t="s">
        <v>14380</v>
      </c>
      <c r="BS16" s="15">
        <f>B6L289C29+B6L289C30+B6L289C31+B6L289C32+B6L289C33</f>
        <v>1.2870041373510239E-2</v>
      </c>
      <c r="BT16" s="16" t="s">
        <v>14381</v>
      </c>
      <c r="BU16" s="23">
        <f>IF(B6L289C3=0,0,B6L289C29/B6L289C3)</f>
        <v>5.963734057296282</v>
      </c>
      <c r="BV16" s="16" t="s">
        <v>14382</v>
      </c>
      <c r="BW16" s="23">
        <f>IF(B6L289C8=0,0,B6L289C30/B6L289C8)</f>
        <v>3.2800537315129552</v>
      </c>
      <c r="BX16" s="16" t="s">
        <v>14383</v>
      </c>
      <c r="BY16" s="23">
        <f>IF(B6L289C13=0,0,B6L289C31/B6L289C13)</f>
        <v>8.9456010859444248</v>
      </c>
      <c r="BZ16" s="16" t="s">
        <v>14384</v>
      </c>
      <c r="CA16" s="23">
        <f>IF(B6L289C18=0,0,B6L289C32/B6L289C18)</f>
        <v>7.1564808687555397</v>
      </c>
      <c r="CB16" s="16" t="s">
        <v>14385</v>
      </c>
      <c r="CC16" s="23">
        <f>IF(B6L289C24=0,0,B6L289C33/B6L289C24)</f>
        <v>1.4909335143240705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5.4000000000000003E-3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1.0800000000000001E-2</v>
      </c>
      <c r="J17" s="16" t="s">
        <v>14388</v>
      </c>
      <c r="K17" s="23">
        <f>IF(_xlfn.SINGLE(B6L296C3)=0,0,B6L290C3/_xlfn.SINGLE(B6L296C3))</f>
        <v>6.6711059994516361E-6</v>
      </c>
      <c r="L17" s="16" t="s">
        <v>14389</v>
      </c>
      <c r="M17" s="23">
        <f>A1L550C81</f>
        <v>1.6029083038339995</v>
      </c>
      <c r="N17" s="16" t="s">
        <v>14390</v>
      </c>
      <c r="O17" s="23">
        <f>B6L290C1*B6L290C5</f>
        <v>8.6557048407035972E-3</v>
      </c>
      <c r="P17" s="16" t="s">
        <v>14391</v>
      </c>
      <c r="Q17" s="23">
        <f>B3L844C27</f>
        <v>4.6666666666666661</v>
      </c>
      <c r="R17" s="16" t="s">
        <v>14392</v>
      </c>
      <c r="S17" s="17">
        <f>B6L290C6*B6L290C7</f>
        <v>4.0393289256616782E-2</v>
      </c>
      <c r="T17" s="16" t="s">
        <v>12354</v>
      </c>
      <c r="U17" s="23">
        <f>A1L510C7</f>
        <v>0.55000000000000004</v>
      </c>
      <c r="V17" s="16" t="s">
        <v>14393</v>
      </c>
      <c r="W17" s="17">
        <f>B6L290C8*B6L290C9</f>
        <v>2.2216309091139232E-2</v>
      </c>
      <c r="X17" s="16" t="s">
        <v>14394</v>
      </c>
      <c r="Y17" s="23">
        <f>IF(_xlfn.SINGLE(B6L296C10)=0,0,B6L290C10/_xlfn.SINGLE(B6L296C10))</f>
        <v>1.74563280843419E-5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4.6353600000000002E-4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6.95304E-4</v>
      </c>
      <c r="AH17" s="16" t="s">
        <v>14397</v>
      </c>
      <c r="AI17" s="23">
        <f>IF(_xlfn.SINGLE(B6L296C15)=0,0,B6L290C15/_xlfn.SINGLE(B6L296C15))</f>
        <v>6.80441408479299E-6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6.0793200000000005E-4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7.2951839999999999E-4</v>
      </c>
      <c r="AR17" s="16" t="s">
        <v>14400</v>
      </c>
      <c r="AS17" s="23">
        <f>IF(_xlfn.SINGLE(B6L296C20)=0,0,B6L290C20/_xlfn.SINGLE(B6L296C20))</f>
        <v>6.6711059994516369E-6</v>
      </c>
      <c r="AT17" s="16" t="s">
        <v>14401</v>
      </c>
      <c r="AU17" s="17">
        <f>A1L245C27</f>
        <v>8.4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4.2000000000000003E-2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1.0500000000000001E-2</v>
      </c>
      <c r="BD17" s="16" t="s">
        <v>14404</v>
      </c>
      <c r="BE17" s="23">
        <f>IF(_xlfn.SINGLE(B6L296C26)=0,0,B6L290C26/_xlfn.SINGLE(B6L296C26))</f>
        <v>1.1997425695229396E-5</v>
      </c>
      <c r="BF17" s="16" t="s">
        <v>14405</v>
      </c>
      <c r="BG17" s="17">
        <f>B6L290C3+B6L290C10+B6L290C15+B6L290C20+B6L290C26</f>
        <v>4.4941131491139229E-2</v>
      </c>
      <c r="BH17" s="16" t="s">
        <v>14406</v>
      </c>
      <c r="BI17" s="17">
        <f>_xlfn.SINGLE(B6L298C3)*B6L290C4</f>
        <v>6.4408327818799849E-2</v>
      </c>
      <c r="BJ17" s="16" t="s">
        <v>14407</v>
      </c>
      <c r="BK17" s="17">
        <f>_xlfn.SINGLE(B6L298C10)*B6L290C11</f>
        <v>0.13249215915424803</v>
      </c>
      <c r="BL17" s="16" t="s">
        <v>14408</v>
      </c>
      <c r="BM17" s="17">
        <f>_xlfn.SINGLE(B6L298C15)*B6L290C16</f>
        <v>4.146608144974335E-3</v>
      </c>
      <c r="BN17" s="16" t="s">
        <v>14409</v>
      </c>
      <c r="BO17" s="17">
        <f>_xlfn.SINGLE(B6L298C20)*B6L290C21</f>
        <v>4.3506537275042924E-3</v>
      </c>
      <c r="BP17" s="16" t="s">
        <v>14410</v>
      </c>
      <c r="BQ17" s="17">
        <f>_xlfn.SINGLE(B6L298C26)*B6L290C27</f>
        <v>6.2619207601610966E-2</v>
      </c>
      <c r="BR17" s="16" t="s">
        <v>14411</v>
      </c>
      <c r="BS17" s="15">
        <f>B6L290C29+B6L290C30+B6L290C31+B6L290C32+B6L290C33</f>
        <v>0.26801695644713747</v>
      </c>
      <c r="BT17" s="16" t="s">
        <v>14412</v>
      </c>
      <c r="BU17" s="23">
        <f>IF(B6L290C3=0,0,B6L290C29/B6L290C3)</f>
        <v>5.963734057296282</v>
      </c>
      <c r="BV17" s="16" t="s">
        <v>14413</v>
      </c>
      <c r="BW17" s="23">
        <f>IF(B6L290C8=0,0,B6L290C30/B6L290C8)</f>
        <v>3.2800537315129548</v>
      </c>
      <c r="BX17" s="16" t="s">
        <v>14414</v>
      </c>
      <c r="BY17" s="23">
        <f>IF(B6L290C13=0,0,B6L290C31/B6L290C13)</f>
        <v>8.9456010859444248</v>
      </c>
      <c r="BZ17" s="16" t="s">
        <v>14415</v>
      </c>
      <c r="CA17" s="23">
        <f>IF(B6L290C18=0,0,B6L290C32/B6L290C18)</f>
        <v>7.1564808687555388</v>
      </c>
      <c r="CB17" s="16" t="s">
        <v>14416</v>
      </c>
      <c r="CC17" s="23">
        <f>IF(B6L290C24=0,0,B6L290C33/B6L290C24)</f>
        <v>1.4909335143240705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114.16799999999998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114.16799999999998</v>
      </c>
      <c r="J18" s="16" t="s">
        <v>14419</v>
      </c>
      <c r="K18" s="23">
        <f>IF(_xlfn.SINGLE(B6L296C3)=0,0,B6L291C3/_xlfn.SINGLE(B6L296C3))</f>
        <v>7.0521002754203158E-2</v>
      </c>
      <c r="L18" s="16" t="s">
        <v>14420</v>
      </c>
      <c r="M18" s="23">
        <f>A1L551C81</f>
        <v>2.0465984390070049</v>
      </c>
      <c r="N18" s="16" t="s">
        <v>14421</v>
      </c>
      <c r="O18" s="23">
        <f>B6L291C1*B6L291C5</f>
        <v>233.65605058455168</v>
      </c>
      <c r="P18" s="16" t="s">
        <v>14422</v>
      </c>
      <c r="Q18" s="23">
        <f>B3L845C27</f>
        <v>1.0342934405522248</v>
      </c>
      <c r="R18" s="16" t="s">
        <v>14423</v>
      </c>
      <c r="S18" s="23">
        <f>B6L291C6*B6L291C7</f>
        <v>241.66892046494064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132.91790625571736</v>
      </c>
      <c r="X18" s="16" t="s">
        <v>14425</v>
      </c>
      <c r="Y18" s="23">
        <f>IF(_xlfn.SINGLE(B6L296C10)=0,0,B6L291C10/_xlfn.SINGLE(B6L296C10))</f>
        <v>0.10443942647561635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3.7287268799999995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5.5930903199999991</v>
      </c>
      <c r="AH18" s="16" t="s">
        <v>14428</v>
      </c>
      <c r="AI18" s="23">
        <f>IF(_xlfn.SINGLE(B6L296C15)=0,0,B6L291C15/_xlfn.SINGLE(B6L296C15))</f>
        <v>5.4735342455857185E-2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6.4265167199999986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7.7118200639999976</v>
      </c>
      <c r="AR18" s="16" t="s">
        <v>14431</v>
      </c>
      <c r="AS18" s="23">
        <f>IF(_xlfn.SINGLE(B6L296C20)=0,0,B6L291C20/_xlfn.SINGLE(B6L296C20))</f>
        <v>7.0521002754203171E-2</v>
      </c>
      <c r="AT18" s="16" t="s">
        <v>14432</v>
      </c>
      <c r="AU18" s="17">
        <f>A1L246C27</f>
        <v>58136.6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290.68299999999999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72.670749999999998</v>
      </c>
      <c r="BD18" s="16" t="s">
        <v>14435</v>
      </c>
      <c r="BE18" s="23">
        <f>IF(_xlfn.SINGLE(B6L296C26)=0,0,B6L291C26/_xlfn.SINGLE(B6L296C26))</f>
        <v>8.3034468889675389E-2</v>
      </c>
      <c r="BF18" s="16" t="s">
        <v>14436</v>
      </c>
      <c r="BG18" s="23">
        <f>B6L291C3+B6L291C10+B6L291C15+B6L291C20+B6L291C26</f>
        <v>333.06156663971734</v>
      </c>
      <c r="BH18" s="16" t="s">
        <v>14437</v>
      </c>
      <c r="BI18" s="17">
        <f>_xlfn.SINGLE(B6L298C3)*B6L291C4</f>
        <v>680.86758985340168</v>
      </c>
      <c r="BJ18" s="16" t="s">
        <v>14438</v>
      </c>
      <c r="BK18" s="17">
        <f>_xlfn.SINGLE(B6L298C10)*B6L291C11</f>
        <v>792.68704436173618</v>
      </c>
      <c r="BL18" s="16" t="s">
        <v>14439</v>
      </c>
      <c r="BM18" s="17">
        <f>_xlfn.SINGLE(B6L298C15)*B6L291C16</f>
        <v>33.355703226918159</v>
      </c>
      <c r="BN18" s="16" t="s">
        <v>14440</v>
      </c>
      <c r="BO18" s="17">
        <f>_xlfn.SINGLE(B6L298C20)*B6L291C21</f>
        <v>45.991243959417588</v>
      </c>
      <c r="BP18" s="16" t="s">
        <v>14441</v>
      </c>
      <c r="BQ18" s="17">
        <f>_xlfn.SINGLE(B6L298C26)*B6L291C27</f>
        <v>433.38902674426379</v>
      </c>
      <c r="BR18" s="16" t="s">
        <v>14442</v>
      </c>
      <c r="BS18" s="15">
        <f>B6L291C29+B6L291C30+B6L291C31+B6L291C32+B6L291C33</f>
        <v>1986.2906081457372</v>
      </c>
      <c r="BT18" s="16" t="s">
        <v>14443</v>
      </c>
      <c r="BU18" s="23">
        <f>IF(B6L291C3=0,0,B6L291C29/B6L291C3)</f>
        <v>5.9637340572962811</v>
      </c>
      <c r="BV18" s="16" t="s">
        <v>14444</v>
      </c>
      <c r="BW18" s="23">
        <f>IF(B6L291C8=0,0,B6L291C30/B6L291C8)</f>
        <v>3.2800537315129552</v>
      </c>
      <c r="BX18" s="16" t="s">
        <v>14445</v>
      </c>
      <c r="BY18" s="23">
        <f>IF(B6L291C13=0,0,B6L291C31/B6L291C13)</f>
        <v>8.945601085944423</v>
      </c>
      <c r="BZ18" s="16" t="s">
        <v>14446</v>
      </c>
      <c r="CA18" s="23">
        <f>IF(B6L291C18=0,0,B6L291C32/B6L291C18)</f>
        <v>7.1564808687555388</v>
      </c>
      <c r="CB18" s="16" t="s">
        <v>14447</v>
      </c>
      <c r="CC18" s="23">
        <f>IF(B6L291C24=0,0,B6L291C33/B6L291C24)</f>
        <v>1.4909335143240705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7.9127999999999998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15.8256</v>
      </c>
      <c r="J19" s="16" t="s">
        <v>14450</v>
      </c>
      <c r="K19" s="23">
        <f>IF(_xlfn.SINGLE(B6L296C3)=0,0,B6L292C3/_xlfn.SINGLE(B6L296C3))</f>
        <v>9.7753939911964637E-3</v>
      </c>
      <c r="L19" s="16" t="s">
        <v>14451</v>
      </c>
      <c r="M19" s="23">
        <f>A1L552C81</f>
        <v>4.2993021380710097</v>
      </c>
      <c r="N19" s="16" t="s">
        <v>14452</v>
      </c>
      <c r="O19" s="23">
        <f>B6L292C1*B6L292C5</f>
        <v>34.019517958128283</v>
      </c>
      <c r="P19" s="16" t="s">
        <v>14453</v>
      </c>
      <c r="Q19" s="23">
        <f>B3L846C27</f>
        <v>1.4565206398435788</v>
      </c>
      <c r="R19" s="16" t="s">
        <v>14454</v>
      </c>
      <c r="S19" s="23">
        <f>B6L292C6*B6L292C7</f>
        <v>49.550130063543129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27.252571534948725</v>
      </c>
      <c r="X19" s="16" t="s">
        <v>14456</v>
      </c>
      <c r="Y19" s="23">
        <f>IF(_xlfn.SINGLE(B6L296C10)=0,0,B6L292C10/_xlfn.SINGLE(B6L296C10))</f>
        <v>2.1413540291704104E-2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0.67923475199999994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1.0188521279999998</v>
      </c>
      <c r="AH19" s="16" t="s">
        <v>14459</v>
      </c>
      <c r="AI19" s="23">
        <f>IF(_xlfn.SINGLE(B6L296C15)=0,0,B6L292C15/_xlfn.SINGLE(B6L296C15))</f>
        <v>9.9707347722499916E-3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0.89082302400000002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1.0689876288</v>
      </c>
      <c r="AR19" s="16" t="s">
        <v>14462</v>
      </c>
      <c r="AS19" s="23">
        <f>IF(_xlfn.SINGLE(B6L296C20)=0,0,B6L292C20/_xlfn.SINGLE(B6L296C20))</f>
        <v>9.7753939911964655E-3</v>
      </c>
      <c r="AT19" s="16" t="s">
        <v>14463</v>
      </c>
      <c r="AU19" s="17">
        <f>A1L247C27</f>
        <v>17282.2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86.411000000000001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21.60275</v>
      </c>
      <c r="BD19" s="16" t="s">
        <v>14466</v>
      </c>
      <c r="BE19" s="23">
        <f>IF(_xlfn.SINGLE(B6L296C26)=0,0,B6L292C26/_xlfn.SINGLE(B6L296C26))</f>
        <v>2.4683560755963507E-2</v>
      </c>
      <c r="BF19" s="16" t="s">
        <v>14467</v>
      </c>
      <c r="BG19" s="23">
        <f>B6L292C3+B6L292C10+B6L292C15+B6L292C20+B6L292C26</f>
        <v>66.768761291748717</v>
      </c>
      <c r="BH19" s="16" t="s">
        <v>14468</v>
      </c>
      <c r="BI19" s="17">
        <f>_xlfn.SINGLE(B6L298C3)*B6L292C4</f>
        <v>94.379669697148046</v>
      </c>
      <c r="BJ19" s="16" t="s">
        <v>14469</v>
      </c>
      <c r="BK19" s="17">
        <f>_xlfn.SINGLE(B6L298C10)*B6L292C11</f>
        <v>162.52708901187694</v>
      </c>
      <c r="BL19" s="16" t="s">
        <v>14470</v>
      </c>
      <c r="BM19" s="17">
        <f>_xlfn.SINGLE(B6L298C15)*B6L292C16</f>
        <v>6.0761631351023908</v>
      </c>
      <c r="BN19" s="16" t="s">
        <v>14471</v>
      </c>
      <c r="BO19" s="17">
        <f>_xlfn.SINGLE(B6L298C20)*B6L292C21</f>
        <v>6.3751579287029569</v>
      </c>
      <c r="BP19" s="16" t="s">
        <v>14472</v>
      </c>
      <c r="BQ19" s="17">
        <f>_xlfn.SINGLE(B6L298C26)*B6L292C27</f>
        <v>128.83305590625727</v>
      </c>
      <c r="BR19" s="16" t="s">
        <v>14473</v>
      </c>
      <c r="BS19" s="15">
        <f>B6L292C29+B6L292C30+B6L292C31+B6L292C32+B6L292C33</f>
        <v>398.19113567908755</v>
      </c>
      <c r="BT19" s="16" t="s">
        <v>14474</v>
      </c>
      <c r="BU19" s="23">
        <f>IF(B6L292C3=0,0,B6L292C29/B6L292C3)</f>
        <v>5.963734057296282</v>
      </c>
      <c r="BV19" s="16" t="s">
        <v>14475</v>
      </c>
      <c r="BW19" s="23">
        <f>IF(B6L292C8=0,0,B6L292C30/B6L292C8)</f>
        <v>3.2800537315129561</v>
      </c>
      <c r="BX19" s="16" t="s">
        <v>14476</v>
      </c>
      <c r="BY19" s="23">
        <f>IF(B6L292C13=0,0,B6L292C31/B6L292C13)</f>
        <v>8.945601085944423</v>
      </c>
      <c r="BZ19" s="16" t="s">
        <v>14477</v>
      </c>
      <c r="CA19" s="23">
        <f>IF(B6L292C18=0,0,B6L292C32/B6L292C18)</f>
        <v>7.1564808687555397</v>
      </c>
      <c r="CB19" s="16" t="s">
        <v>14478</v>
      </c>
      <c r="CC19" s="23">
        <f>IF(B6L292C24=0,0,B6L292C33/B6L292C24)</f>
        <v>1.4909335143240707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3.0000000000000001E-3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6.0000000000000001E-3</v>
      </c>
      <c r="J20" s="16" t="s">
        <v>14481</v>
      </c>
      <c r="K20" s="23">
        <f>IF(_xlfn.SINGLE(B6L296C3)=0,0,B6L293C3/_xlfn.SINGLE(B6L296C3))</f>
        <v>3.706169999695353E-6</v>
      </c>
      <c r="L20" s="16" t="s">
        <v>14482</v>
      </c>
      <c r="M20" s="23">
        <f>A1L553C81</f>
        <v>1.6029083038339995</v>
      </c>
      <c r="N20" s="16" t="s">
        <v>14483</v>
      </c>
      <c r="O20" s="23">
        <f>B6L293C1*B6L293C5</f>
        <v>4.8087249115019983E-3</v>
      </c>
      <c r="P20" s="16" t="s">
        <v>14484</v>
      </c>
      <c r="Q20" s="23">
        <f>B3L847C27</f>
        <v>1.6804123711340206</v>
      </c>
      <c r="R20" s="16" t="s">
        <v>14485</v>
      </c>
      <c r="S20" s="17">
        <f>B6L293C6*B6L293C7</f>
        <v>8.0806408306683068E-3</v>
      </c>
      <c r="T20" s="16" t="s">
        <v>12471</v>
      </c>
      <c r="U20" s="23">
        <f>A1L513C7</f>
        <v>0.55000000000000004</v>
      </c>
      <c r="V20" s="16" t="s">
        <v>14486</v>
      </c>
      <c r="W20" s="17">
        <f>B6L293C8*B6L293C9</f>
        <v>4.4443524568675693E-3</v>
      </c>
      <c r="X20" s="16" t="s">
        <v>14487</v>
      </c>
      <c r="Y20" s="23">
        <f>IF(_xlfn.SINGLE(B6L296C10)=0,0,B6L293C10/_xlfn.SINGLE(B6L296C10))</f>
        <v>3.4921225794645686E-6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2.5752000000000001E-4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3.8628000000000002E-4</v>
      </c>
      <c r="AH20" s="16" t="s">
        <v>14490</v>
      </c>
      <c r="AI20" s="23">
        <f>IF(_xlfn.SINGLE(B6L296C15)=0,0,B6L293C15/_xlfn.SINGLE(B6L296C15))</f>
        <v>3.7802300471072167E-6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3.3774E-4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4.0528800000000001E-4</v>
      </c>
      <c r="AR20" s="16" t="s">
        <v>14493</v>
      </c>
      <c r="AS20" s="23">
        <f>IF(_xlfn.SINGLE(B6L296C20)=0,0,B6L293C20/_xlfn.SINGLE(B6L296C20))</f>
        <v>3.7061699996953538E-6</v>
      </c>
      <c r="AT20" s="16" t="s">
        <v>14494</v>
      </c>
      <c r="AU20" s="17">
        <f>A1L248C27</f>
        <v>32.599999999999994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0.16299999999999998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4.0749999999999995E-2</v>
      </c>
      <c r="BD20" s="16" t="s">
        <v>14497</v>
      </c>
      <c r="BE20" s="23">
        <f>IF(_xlfn.SINGLE(B6L296C26)=0,0,B6L293C26/_xlfn.SINGLE(B6L296C26))</f>
        <v>4.6561437817199795E-5</v>
      </c>
      <c r="BF20" s="16" t="s">
        <v>14498</v>
      </c>
      <c r="BG20" s="17">
        <f>B6L293C3+B6L293C10+B6L293C15+B6L293C20+B6L293C26</f>
        <v>5.1985920456867563E-2</v>
      </c>
      <c r="BH20" s="16" t="s">
        <v>14499</v>
      </c>
      <c r="BI20" s="17">
        <f>_xlfn.SINGLE(B6L298C3)*B6L293C4</f>
        <v>3.5782404343777691E-2</v>
      </c>
      <c r="BJ20" s="16" t="s">
        <v>14500</v>
      </c>
      <c r="BK20" s="17">
        <f>_xlfn.SINGLE(B6L298C10)*B6L293C11</f>
        <v>2.6504936109649529E-2</v>
      </c>
      <c r="BL20" s="16" t="s">
        <v>14501</v>
      </c>
      <c r="BM20" s="17">
        <f>_xlfn.SINGLE(B6L298C15)*B6L293C16</f>
        <v>2.3036711916524085E-3</v>
      </c>
      <c r="BN20" s="16" t="s">
        <v>14502</v>
      </c>
      <c r="BO20" s="17">
        <f>_xlfn.SINGLE(B6L298C20)*B6L293C21</f>
        <v>2.4170298486134961E-3</v>
      </c>
      <c r="BP20" s="16" t="s">
        <v>14503</v>
      </c>
      <c r="BQ20" s="17">
        <f>_xlfn.SINGLE(B6L298C26)*B6L293C27</f>
        <v>0.2430221628348235</v>
      </c>
      <c r="BR20" s="16" t="s">
        <v>14504</v>
      </c>
      <c r="BS20" s="15">
        <f>B6L293C29+B6L293C30+B6L293C31+B6L293C32+B6L293C33</f>
        <v>0.31003020432851663</v>
      </c>
      <c r="BT20" s="16" t="s">
        <v>14505</v>
      </c>
      <c r="BU20" s="23">
        <f>IF(B6L293C3=0,0,B6L293C29/B6L293C3)</f>
        <v>5.963734057296282</v>
      </c>
      <c r="BV20" s="16" t="s">
        <v>14506</v>
      </c>
      <c r="BW20" s="23">
        <f>IF(B6L293C8=0,0,B6L293C30/B6L293C8)</f>
        <v>3.2800537315129557</v>
      </c>
      <c r="BX20" s="16" t="s">
        <v>14507</v>
      </c>
      <c r="BY20" s="23">
        <f>IF(B6L293C13=0,0,B6L293C31/B6L293C13)</f>
        <v>8.9456010859444248</v>
      </c>
      <c r="BZ20" s="16" t="s">
        <v>14508</v>
      </c>
      <c r="CA20" s="23">
        <f>IF(B6L293C18=0,0,B6L293C32/B6L293C18)</f>
        <v>7.1564808687555397</v>
      </c>
      <c r="CB20" s="16" t="s">
        <v>14509</v>
      </c>
      <c r="CC20" s="23">
        <f>IF(B6L293C24=0,0,B6L293C33/B6L293C24)</f>
        <v>1.4909335143240707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9.6605999999999987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19.321199999999997</v>
      </c>
      <c r="J21" s="16" t="s">
        <v>14512</v>
      </c>
      <c r="K21" s="23">
        <f>IF(_xlfn.SINGLE(B6L296C3)=0,0,B6L294C3/_xlfn.SINGLE(B6L296C3))</f>
        <v>1.1934608633018975E-2</v>
      </c>
      <c r="L21" s="16" t="s">
        <v>14513</v>
      </c>
      <c r="M21" s="23">
        <f>A1L554C81</f>
        <v>1.1139094153722413</v>
      </c>
      <c r="N21" s="16" t="s">
        <v>14514</v>
      </c>
      <c r="O21" s="23">
        <f>B6L294C1*B6L294C5</f>
        <v>10.761033298145072</v>
      </c>
      <c r="P21" s="16" t="s">
        <v>14515</v>
      </c>
      <c r="Q21" s="23">
        <f>B3L848C27</f>
        <v>1.9605509177573539</v>
      </c>
      <c r="R21" s="16" t="s">
        <v>14516</v>
      </c>
      <c r="S21" s="23">
        <f>B6L294C6*B6L294C7</f>
        <v>21.097553708695767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11.603654539782672</v>
      </c>
      <c r="X21" s="16" t="s">
        <v>14518</v>
      </c>
      <c r="Y21" s="23">
        <f>IF(_xlfn.SINGLE(B6L296C10)=0,0,B6L294C10/_xlfn.SINGLE(B6L296C10))</f>
        <v>9.1175001118704146E-3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0.82926590399999989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1.2438988559999999</v>
      </c>
      <c r="AH21" s="16" t="s">
        <v>14521</v>
      </c>
      <c r="AI21" s="23">
        <f>IF(_xlfn.SINGLE(B6L296C15)=0,0,B6L294C15/_xlfn.SINGLE(B6L296C15))</f>
        <v>1.2173096797694658E-2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1.0875903479999998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1.3051084175999996</v>
      </c>
      <c r="AR21" s="16" t="s">
        <v>14524</v>
      </c>
      <c r="AS21" s="23">
        <f>IF(_xlfn.SINGLE(B6L296C20)=0,0,B6L294C20/_xlfn.SINGLE(B6L296C20))</f>
        <v>1.1934608633018975E-2</v>
      </c>
      <c r="AT21" s="16" t="s">
        <v>14525</v>
      </c>
      <c r="AU21" s="17">
        <f>A1L249C27</f>
        <v>14889.6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74.448000000000008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18.612000000000002</v>
      </c>
      <c r="BD21" s="16" t="s">
        <v>14528</v>
      </c>
      <c r="BE21" s="23">
        <f>IF(_xlfn.SINGLE(B6L296C26)=0,0,B6L294C26/_xlfn.SINGLE(B6L296C26))</f>
        <v>2.1266294003772338E-2</v>
      </c>
      <c r="BF21" s="16" t="s">
        <v>14529</v>
      </c>
      <c r="BG21" s="23">
        <f>B6L294C3+B6L294C10+B6L294C15+B6L294C20+B6L294C26</f>
        <v>52.085861813382671</v>
      </c>
      <c r="BH21" s="16" t="s">
        <v>14530</v>
      </c>
      <c r="BI21" s="17">
        <f>_xlfn.SINGLE(B6L298C3)*B6L294C4</f>
        <v>115.22649846783291</v>
      </c>
      <c r="BJ21" s="16" t="s">
        <v>14531</v>
      </c>
      <c r="BK21" s="17">
        <f>_xlfn.SINGLE(B6L298C10)*B6L294C11</f>
        <v>69.201109768002539</v>
      </c>
      <c r="BL21" s="16" t="s">
        <v>14532</v>
      </c>
      <c r="BM21" s="17">
        <f>_xlfn.SINGLE(B6L298C15)*B6L294C16</f>
        <v>7.4182819713590851</v>
      </c>
      <c r="BN21" s="16" t="s">
        <v>14533</v>
      </c>
      <c r="BO21" s="17">
        <f>_xlfn.SINGLE(B6L298C20)*B6L294C21</f>
        <v>7.7833195185051771</v>
      </c>
      <c r="BP21" s="16" t="s">
        <v>14534</v>
      </c>
      <c r="BQ21" s="17">
        <f>_xlfn.SINGLE(B6L298C26)*B6L294C27</f>
        <v>110.99701827439843</v>
      </c>
      <c r="BR21" s="16" t="s">
        <v>14535</v>
      </c>
      <c r="BS21" s="15">
        <f>B6L294C29+B6L294C30+B6L294C31+B6L294C32+B6L294C33</f>
        <v>310.62622800009814</v>
      </c>
      <c r="BT21" s="16" t="s">
        <v>14536</v>
      </c>
      <c r="BU21" s="23">
        <f>IF(B6L294C3=0,0,B6L294C29/B6L294C3)</f>
        <v>5.963734057296282</v>
      </c>
      <c r="BV21" s="16" t="s">
        <v>14537</v>
      </c>
      <c r="BW21" s="23">
        <f>IF(B6L294C8=0,0,B6L294C30/B6L294C8)</f>
        <v>3.2800537315129552</v>
      </c>
      <c r="BX21" s="16" t="s">
        <v>14538</v>
      </c>
      <c r="BY21" s="23">
        <f>IF(B6L294C13=0,0,B6L294C31/B6L294C13)</f>
        <v>8.9456010859444266</v>
      </c>
      <c r="BZ21" s="16" t="s">
        <v>14539</v>
      </c>
      <c r="CA21" s="23">
        <f>IF(B6L294C18=0,0,B6L294C32/B6L294C18)</f>
        <v>7.1564808687555388</v>
      </c>
      <c r="CB21" s="16" t="s">
        <v>14540</v>
      </c>
      <c r="CC21" s="23">
        <f>IF(B6L294C24=0,0,B6L294C33/B6L294C24)</f>
        <v>1.4909335143240707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197.2962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394.5924</v>
      </c>
      <c r="J22" s="16" t="s">
        <v>14543</v>
      </c>
      <c r="K22" s="23">
        <f>IF(_xlfn.SINGLE(B6L296C3)=0,0,B6L295C3/_xlfn.SINGLE(B6L296C3))</f>
        <v>0.24373775249796478</v>
      </c>
      <c r="L22" s="16" t="s">
        <v>14544</v>
      </c>
      <c r="M22" s="23">
        <f>A1L555C81</f>
        <v>1.0062578327846639</v>
      </c>
      <c r="N22" s="16" t="s">
        <v>14545</v>
      </c>
      <c r="O22" s="23">
        <f>B6L295C1*B6L295C5</f>
        <v>198.53084662864958</v>
      </c>
      <c r="P22" s="16" t="s">
        <v>14546</v>
      </c>
      <c r="Q22" s="23">
        <f>B3L852C27</f>
        <v>2.0462923559028834</v>
      </c>
      <c r="R22" s="16" t="s">
        <v>14547</v>
      </c>
      <c r="S22" s="17">
        <f>B6L295C6*B6L295C7</f>
        <v>406.25215386713336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223.43868462692336</v>
      </c>
      <c r="X22" s="16" t="s">
        <v>14549</v>
      </c>
      <c r="Y22" s="23">
        <f>IF(_xlfn.SINGLE(B6L296C10)=0,0,B6L295C10/_xlfn.SINGLE(B6L296C10))</f>
        <v>0.17556557075167004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16.935905808000001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25.403858712000002</v>
      </c>
      <c r="AH22" s="16" t="s">
        <v>14552</v>
      </c>
      <c r="AI22" s="23">
        <f>IF(_xlfn.SINGLE(B6L296C15)=0,0,B6L295C15/_xlfn.SINGLE(B6L296C15))</f>
        <v>0.24860834114002495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22.211606195999998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26.653927435199996</v>
      </c>
      <c r="AR22" s="16" t="s">
        <v>14555</v>
      </c>
      <c r="AS22" s="23">
        <f>IF(_xlfn.SINGLE(B6L296C20)=0,0,B6L295C20/_xlfn.SINGLE(B6L296C20))</f>
        <v>0.24373775249796478</v>
      </c>
      <c r="AT22" s="16" t="s">
        <v>14556</v>
      </c>
      <c r="AU22" s="17">
        <f>A1L253C27</f>
        <v>148100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740.5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185.125</v>
      </c>
      <c r="BD22" s="16" t="s">
        <v>14559</v>
      </c>
      <c r="BE22" s="23">
        <f>IF(_xlfn.SINGLE(B6L296C26)=0,0,B6L295C26/_xlfn.SINGLE(B6L296C26))</f>
        <v>0.211526041126604</v>
      </c>
      <c r="BF22" s="16" t="s">
        <v>14560</v>
      </c>
      <c r="BG22" s="17">
        <f>B6L295C3+B6L295C10+B6L295C15+B6L295C20+B6L295C26</f>
        <v>855.21387077412328</v>
      </c>
      <c r="BH22" s="16" t="s">
        <v>14561</v>
      </c>
      <c r="BI22" s="17">
        <f>_xlfn.SINGLE(B6L298C3)*B6L295C4</f>
        <v>2353.2441346302776</v>
      </c>
      <c r="BJ22" s="16" t="s">
        <v>14562</v>
      </c>
      <c r="BK22" s="17">
        <f>_xlfn.SINGLE(B6L298C10)*B6L295C11</f>
        <v>1332.528893227066</v>
      </c>
      <c r="BL22" s="16" t="s">
        <v>14563</v>
      </c>
      <c r="BM22" s="17">
        <f>_xlfn.SINGLE(B6L298C15)*B6L295C16</f>
        <v>151.5018573874973</v>
      </c>
      <c r="BN22" s="16" t="s">
        <v>14564</v>
      </c>
      <c r="BO22" s="17">
        <f>_xlfn.SINGLE(B6L298C20)*B6L295C21</f>
        <v>158.95693480600599</v>
      </c>
      <c r="BP22" s="16" t="s">
        <v>14565</v>
      </c>
      <c r="BQ22" s="17">
        <f>_xlfn.SINGLE(B6L298C26)*B6L295C27</f>
        <v>1104.0362673569743</v>
      </c>
      <c r="BR22" s="16" t="s">
        <v>14566</v>
      </c>
      <c r="BS22" s="15">
        <f>B6L295C29+B6L295C30+B6L295C31+B6L295C32+B6L295C33</f>
        <v>5100.2680874078214</v>
      </c>
      <c r="BT22" s="16" t="s">
        <v>14567</v>
      </c>
      <c r="BU22" s="23">
        <f>IF(B6L295C3=0,0,B6L295C29/B6L295C3)</f>
        <v>5.963734057296282</v>
      </c>
      <c r="BV22" s="16" t="s">
        <v>14568</v>
      </c>
      <c r="BW22" s="23">
        <f>IF(B6L295C8=0,0,B6L295C30/B6L295C8)</f>
        <v>3.2800537315129552</v>
      </c>
      <c r="BX22" s="16" t="s">
        <v>14569</v>
      </c>
      <c r="BY22" s="23">
        <f>IF(B6L295C13=0,0,B6L295C31/B6L295C13)</f>
        <v>8.9456010859444248</v>
      </c>
      <c r="BZ22" s="16" t="s">
        <v>14570</v>
      </c>
      <c r="CA22" s="23">
        <f>IF(B6L295C18=0,0,B6L295C32/B6L295C18)</f>
        <v>7.1564808687555397</v>
      </c>
      <c r="CB22" s="16" t="s">
        <v>14571</v>
      </c>
      <c r="CC22" s="23">
        <f>IF(B6L295C24=0,0,B6L295C33/B6L295C24)</f>
        <v>1.4909335143240707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867.57339999999999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1618.9219599999999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2313.9625390547649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1272.6793964801207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68.122838237599993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102.18425735640002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91.129117128399997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109.35494055407997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3500.7509999999997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875.18774999999994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3978.3283043906004</v>
      </c>
      <c r="BH23" s="16" t="s">
        <v>14588</v>
      </c>
      <c r="BI23" s="17">
        <f>SUM(B6L281C29:B6L295C29)</f>
        <v>9654.8200289568485</v>
      </c>
      <c r="BJ23" s="16" t="s">
        <v>14589</v>
      </c>
      <c r="BK23" s="17">
        <f>SUM(B6L281C30:B6L295C30)</f>
        <v>7589.9214608077737</v>
      </c>
      <c r="BL23" s="16" t="s">
        <v>14590</v>
      </c>
      <c r="BM23" s="17">
        <f>SUM(B6L281C31:B6L295C31)</f>
        <v>609.39973571589098</v>
      </c>
      <c r="BN23" s="16" t="s">
        <v>14591</v>
      </c>
      <c r="BO23" s="17">
        <f>SUM(B6L281C32:B6L295C32)</f>
        <v>652.1637833159773</v>
      </c>
      <c r="BP23" s="16" t="s">
        <v>14592</v>
      </c>
      <c r="BQ23" s="17">
        <f>SUM(B6L281C33:B6L295C33)</f>
        <v>5219.3869912035052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0.40693523413171051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0.31990305955281623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2.5685224933202841E-2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2.7487661195128778E-2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0.21998882018714166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9654.8200289568485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7589.9214608077737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609.3997357158911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652.16378331597718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5219.3869912035043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43BBC-0A31-4134-8A64-43062EDBF6FE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12300</v>
      </c>
      <c r="F9" s="16" t="s">
        <v>14613</v>
      </c>
      <c r="G9" s="15">
        <f>B6L202C8</f>
        <v>29.044314343491742</v>
      </c>
      <c r="H9" s="16" t="s">
        <v>14614</v>
      </c>
      <c r="I9" s="15">
        <f>IF(B6L302C2=0,0,B6L302C1/B6L302C2)</f>
        <v>423.49080286538725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64385</v>
      </c>
      <c r="F10" s="16" t="s">
        <v>14615</v>
      </c>
      <c r="G10" s="21">
        <f>B6L203C8</f>
        <v>219.37664810598122</v>
      </c>
      <c r="H10" s="16" t="s">
        <v>14616</v>
      </c>
      <c r="I10" s="21">
        <f>IF(B6L303C2=0,0,B6L303C1/B6L303C2)</f>
        <v>293.49067257557653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61329</v>
      </c>
      <c r="F11" s="16" t="s">
        <v>14617</v>
      </c>
      <c r="G11" s="15">
        <f>B6L204C8</f>
        <v>190.32405005784761</v>
      </c>
      <c r="H11" s="16" t="s">
        <v>14618</v>
      </c>
      <c r="I11" s="15">
        <f>IF(B6L304C2=0,0,B6L304C1/B6L304C2)</f>
        <v>322.23463078554443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24919</v>
      </c>
      <c r="F12" s="16" t="s">
        <v>14619</v>
      </c>
      <c r="G12" s="21">
        <f>B6L205C8</f>
        <v>72.882173545169749</v>
      </c>
      <c r="H12" s="16" t="s">
        <v>14620</v>
      </c>
      <c r="I12" s="21">
        <f>IF(B6L305C2=0,0,B6L305C1/B6L305C2)</f>
        <v>341.90802480055152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237601</v>
      </c>
      <c r="F13" s="16" t="s">
        <v>14621</v>
      </c>
      <c r="G13" s="15">
        <f>B6L206C8</f>
        <v>538.51245689255427</v>
      </c>
      <c r="H13" s="16" t="s">
        <v>14622</v>
      </c>
      <c r="I13" s="15">
        <f>IF(B6L306C2=0,0,B6L306C1/B6L306C2)</f>
        <v>441.21727725865202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1919</v>
      </c>
      <c r="F14" s="16" t="s">
        <v>14623</v>
      </c>
      <c r="G14" s="21">
        <f>B6L207C8</f>
        <v>2.7653583923234231</v>
      </c>
      <c r="H14" s="16" t="s">
        <v>14624</v>
      </c>
      <c r="I14" s="21">
        <f>IF(B6L307C2=0,0,B6L307C1/B6L307C2)</f>
        <v>693.94260263953629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65557</v>
      </c>
      <c r="F15" s="16" t="s">
        <v>14625</v>
      </c>
      <c r="G15" s="21">
        <f>B6L208C8</f>
        <v>500.60907173406326</v>
      </c>
      <c r="H15" s="16" t="s">
        <v>14626</v>
      </c>
      <c r="I15" s="21">
        <f>IF(B6L308C2=0,0,B6L308C1/B6L308C2)</f>
        <v>130.9544786572018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0</v>
      </c>
      <c r="F16" s="16" t="s">
        <v>14627</v>
      </c>
      <c r="G16" s="15">
        <f>B6L209C8</f>
        <v>0</v>
      </c>
      <c r="H16" s="16" t="s">
        <v>14628</v>
      </c>
      <c r="I16" s="15">
        <f>IF(B6L309C2=0,0,B6L309C1/B6L309C2)</f>
        <v>0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</v>
      </c>
      <c r="F17" s="16" t="s">
        <v>14629</v>
      </c>
      <c r="G17" s="15">
        <f>B6L210C8</f>
        <v>0</v>
      </c>
      <c r="H17" s="16" t="s">
        <v>14630</v>
      </c>
      <c r="I17" s="15">
        <f>IF(B6L310C2=0,0,B6L310C1/B6L310C2)</f>
        <v>0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58575</v>
      </c>
      <c r="F18" s="16" t="s">
        <v>14631</v>
      </c>
      <c r="G18" s="21">
        <f>B6L211C8</f>
        <v>278.66850485911789</v>
      </c>
      <c r="H18" s="16" t="s">
        <v>14632</v>
      </c>
      <c r="I18" s="21">
        <f>IF(B6L311C2=0,0,B6L311C1/B6L311C2)</f>
        <v>210.19598188755796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19001</v>
      </c>
      <c r="F19" s="16" t="s">
        <v>14633</v>
      </c>
      <c r="G19" s="21">
        <f>B6L212C8</f>
        <v>43.599359156194524</v>
      </c>
      <c r="H19" s="16" t="s">
        <v>14634</v>
      </c>
      <c r="I19" s="21">
        <f>IF(B6L312C2=0,0,B6L312C1/B6L312C2)</f>
        <v>435.80915792658777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46</v>
      </c>
      <c r="F20" s="16" t="s">
        <v>14635</v>
      </c>
      <c r="G20" s="15">
        <f>B6L213C8</f>
        <v>1.4806332858644423E-2</v>
      </c>
      <c r="H20" s="16" t="s">
        <v>14636</v>
      </c>
      <c r="I20" s="15">
        <f>IF(B6L313C2=0,0,B6L313C1/B6L313C2)</f>
        <v>3106.7787303689915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16572</v>
      </c>
      <c r="F21" s="16" t="s">
        <v>14637</v>
      </c>
      <c r="G21" s="21">
        <f>B6L214C8</f>
        <v>24.997171994990588</v>
      </c>
      <c r="H21" s="16" t="s">
        <v>14638</v>
      </c>
      <c r="I21" s="21">
        <f>IF(B6L314C2=0,0,B6L314C1/B6L314C2)</f>
        <v>662.95499360171686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167986</v>
      </c>
      <c r="F22" s="16" t="s">
        <v>14639</v>
      </c>
      <c r="G22" s="15">
        <f>B6L215C8</f>
        <v>450.1053224184875</v>
      </c>
      <c r="H22" s="16" t="s">
        <v>14640</v>
      </c>
      <c r="I22" s="15">
        <f>IF(B6L315C2=0,0,B6L315C1/B6L315C2)</f>
        <v>373.21487134918669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730191</v>
      </c>
      <c r="F23" s="16" t="s">
        <v>14642</v>
      </c>
      <c r="G23" s="15">
        <f>B6L216C8</f>
        <v>2350.8992378330804</v>
      </c>
      <c r="H23" s="16" t="s">
        <v>14643</v>
      </c>
      <c r="I23" s="15">
        <f>IF(B6L316C2=0,0,B6L316C1/B6L316C2)</f>
        <v>310.60072173618414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313ED5-FDD1-4AFF-B77E-26FC71215503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8200.5310000000009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7775.1560000000009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8068.3723333333337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8175.8922500000008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8300.141599999999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580.12599999999998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520.96100000000001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547.07066666666663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577.24324999999999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588.22280000000001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55.26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59.694000000000003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63.941000000000003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69.143000000000001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71.143000000000001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524.86599999999999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461.267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483.12966666666659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508.10024999999996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517.07979999999998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92CA8-477D-4C0E-971A-655EECF99F3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5225</v>
      </c>
      <c r="F9" s="16" t="s">
        <v>14758</v>
      </c>
      <c r="G9" s="21">
        <f>IF(B7L101C1=0,0,B7L202C1/B7L101C1)</f>
        <v>0.63715386235354754</v>
      </c>
      <c r="H9" s="16" t="s">
        <v>14759</v>
      </c>
      <c r="I9" s="21">
        <f>B7L202C2</f>
        <v>0.63715386235354754</v>
      </c>
      <c r="J9" s="16" t="s">
        <v>14760</v>
      </c>
      <c r="K9" s="17">
        <f>B7L202C3*B7L116C1</f>
        <v>334.42039911805705</v>
      </c>
      <c r="L9" s="16" t="s">
        <v>14761</v>
      </c>
      <c r="M9" s="23">
        <f>B7L202C4</f>
        <v>334.42039911805705</v>
      </c>
      <c r="N9" s="16" t="s">
        <v>14762</v>
      </c>
      <c r="O9" s="23">
        <f>B7L202C5/24</f>
        <v>13.93418329658571</v>
      </c>
      <c r="P9" s="16" t="s">
        <v>14763</v>
      </c>
      <c r="Q9" s="23">
        <f>B7L202C6</f>
        <v>13.93418329658571</v>
      </c>
      <c r="R9" s="16" t="s">
        <v>14764</v>
      </c>
      <c r="S9" s="25">
        <f>IF(B7L202C7=0,0,B7L202C1/B7L202C7)</f>
        <v>374.97712559015071</v>
      </c>
      <c r="T9" s="16" t="s">
        <v>14765</v>
      </c>
      <c r="U9" s="17">
        <f>A1L202C18</f>
        <v>4787.5</v>
      </c>
      <c r="V9" s="16" t="s">
        <v>14766</v>
      </c>
      <c r="W9" s="23">
        <f>IF(B7L102C1=0,0,B7L202C9/B7L102C1)</f>
        <v>0.61574327254655725</v>
      </c>
      <c r="X9" s="16" t="s">
        <v>14767</v>
      </c>
      <c r="Y9" s="23">
        <f>B7L202C10</f>
        <v>0.61574327254655725</v>
      </c>
      <c r="Z9" s="16" t="s">
        <v>14768</v>
      </c>
      <c r="AA9" s="23">
        <f>B7L202C11*B7L117C1</f>
        <v>284.0220520977328</v>
      </c>
      <c r="AB9" s="16" t="s">
        <v>14769</v>
      </c>
      <c r="AC9" s="23">
        <f>B7L202C12</f>
        <v>284.0220520977328</v>
      </c>
      <c r="AD9" s="16" t="s">
        <v>14770</v>
      </c>
      <c r="AE9" s="23">
        <f>B7L202C13/24</f>
        <v>11.834252170738866</v>
      </c>
      <c r="AF9" s="16" t="s">
        <v>14771</v>
      </c>
      <c r="AG9" s="23">
        <f>B7L202C14</f>
        <v>11.834252170738866</v>
      </c>
      <c r="AH9" s="16" t="s">
        <v>14772</v>
      </c>
      <c r="AI9" s="26">
        <f>IF(B7L202C15=0,0,B7L202C9/B7L202C15)</f>
        <v>404.54605250321401</v>
      </c>
      <c r="AJ9" s="16" t="s">
        <v>14773</v>
      </c>
      <c r="AK9" s="17">
        <f>A1L202C21</f>
        <v>4790.3333333333339</v>
      </c>
      <c r="AL9" s="16" t="s">
        <v>14774</v>
      </c>
      <c r="AM9" s="23">
        <f>IF(B7L103C1=0,0,B7L202C17/B7L103C1)</f>
        <v>0.59371743586283843</v>
      </c>
      <c r="AN9" s="16" t="s">
        <v>14775</v>
      </c>
      <c r="AO9" s="23">
        <f>B7L202C18</f>
        <v>0.59371743586283843</v>
      </c>
      <c r="AP9" s="16" t="s">
        <v>14776</v>
      </c>
      <c r="AQ9" s="23">
        <f>B7L202C19*B7L118C1</f>
        <v>286.84250688260113</v>
      </c>
      <c r="AR9" s="16" t="s">
        <v>14777</v>
      </c>
      <c r="AS9" s="23">
        <f>B7L202C20</f>
        <v>286.84250688260113</v>
      </c>
      <c r="AT9" s="16" t="s">
        <v>14778</v>
      </c>
      <c r="AU9" s="17">
        <f>B7L202C21/24</f>
        <v>11.951771120108381</v>
      </c>
      <c r="AV9" s="16" t="s">
        <v>14779</v>
      </c>
      <c r="AW9" s="23">
        <f>B7L202C22</f>
        <v>11.951771120108381</v>
      </c>
      <c r="AX9" s="16" t="s">
        <v>14780</v>
      </c>
      <c r="AY9" s="26">
        <f>IF(B7L202C23=0,0,B7L202C17/B7L202C23)</f>
        <v>400.80531037561354</v>
      </c>
      <c r="AZ9" s="16" t="s">
        <v>14781</v>
      </c>
      <c r="BA9" s="17">
        <f>A1L202C24</f>
        <v>4699.75</v>
      </c>
      <c r="BB9" s="16" t="s">
        <v>14782</v>
      </c>
      <c r="BC9" s="23">
        <f>IF(B7L104C1=0,0,B7L202C25/B7L104C1)</f>
        <v>0.57483022724522814</v>
      </c>
      <c r="BD9" s="16" t="s">
        <v>14783</v>
      </c>
      <c r="BE9" s="23">
        <f>B7L202C26</f>
        <v>0.57483022724522814</v>
      </c>
      <c r="BF9" s="16" t="s">
        <v>14784</v>
      </c>
      <c r="BG9" s="23">
        <f>B7L202C27*B7L119C1</f>
        <v>292.07138217085719</v>
      </c>
      <c r="BH9" s="16" t="s">
        <v>14785</v>
      </c>
      <c r="BI9" s="23">
        <f>B7L202C28</f>
        <v>292.07138217085719</v>
      </c>
      <c r="BJ9" s="16" t="s">
        <v>14786</v>
      </c>
      <c r="BK9" s="23">
        <f>B7L202C29/24</f>
        <v>12.169640923785716</v>
      </c>
      <c r="BL9" s="16" t="s">
        <v>14787</v>
      </c>
      <c r="BM9" s="23">
        <f>B7L202C30</f>
        <v>12.169640923785716</v>
      </c>
      <c r="BN9" s="16" t="s">
        <v>14788</v>
      </c>
      <c r="BO9" s="26">
        <f>IF(B7L202C31=0,0,B7L202C25/B7L202C31)</f>
        <v>386.186414984051</v>
      </c>
      <c r="BP9" s="16" t="s">
        <v>14789</v>
      </c>
      <c r="BQ9" s="17">
        <f>A1L202C27</f>
        <v>4578.6000000000004</v>
      </c>
      <c r="BR9" s="16" t="s">
        <v>14790</v>
      </c>
      <c r="BS9" s="21">
        <f>IF(B7L105C1=0,0,B7L202C33/B7L105C1)</f>
        <v>0.5516291432907604</v>
      </c>
      <c r="BT9" s="16" t="s">
        <v>14791</v>
      </c>
      <c r="BU9" s="23">
        <f>B7L202C34</f>
        <v>0.5516291432907604</v>
      </c>
      <c r="BV9" s="16" t="s">
        <v>14792</v>
      </c>
      <c r="BW9" s="23">
        <f>B7L202C35*B7L120C1</f>
        <v>285.2362870869577</v>
      </c>
      <c r="BX9" s="16" t="s">
        <v>14793</v>
      </c>
      <c r="BY9" s="23">
        <f>B7L202C36</f>
        <v>285.2362870869577</v>
      </c>
      <c r="BZ9" s="16" t="s">
        <v>14794</v>
      </c>
      <c r="CA9" s="23">
        <f>B7L202C37/24</f>
        <v>11.884845295289905</v>
      </c>
      <c r="CB9" s="16" t="s">
        <v>14795</v>
      </c>
      <c r="CC9" s="23">
        <f>B7L202C38</f>
        <v>11.884845295289905</v>
      </c>
      <c r="CD9" s="16" t="s">
        <v>14796</v>
      </c>
      <c r="CE9" s="26">
        <f>IF(B7L202C39=0,0,B7L202C33/B7L202C39)</f>
        <v>385.24691624000775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35719</v>
      </c>
      <c r="F10" s="16" t="s">
        <v>14798</v>
      </c>
      <c r="G10" s="21">
        <f>IF(B7L101C1=0,0,B7L203C1/B7L101C1)</f>
        <v>4.3556935520394955</v>
      </c>
      <c r="H10" s="16" t="s">
        <v>14799</v>
      </c>
      <c r="I10" s="21">
        <f>B7L203C2</f>
        <v>4.3556935520394955</v>
      </c>
      <c r="J10" s="16" t="s">
        <v>14800</v>
      </c>
      <c r="K10" s="17">
        <f>B7L203C3*B7L116C1</f>
        <v>2286.155451884762</v>
      </c>
      <c r="L10" s="16" t="s">
        <v>14801</v>
      </c>
      <c r="M10" s="17">
        <f>B7L203C4</f>
        <v>2286.155451884762</v>
      </c>
      <c r="N10" s="16" t="s">
        <v>14802</v>
      </c>
      <c r="O10" s="23">
        <f>B7L203C5/24</f>
        <v>95.256477161865078</v>
      </c>
      <c r="P10" s="16" t="s">
        <v>14803</v>
      </c>
      <c r="Q10" s="23">
        <f>B7L203C6</f>
        <v>95.256477161865078</v>
      </c>
      <c r="R10" s="16" t="s">
        <v>14804</v>
      </c>
      <c r="S10" s="25">
        <f>IF(B7L203C7=0,0,B7L203C1/B7L203C7)</f>
        <v>374.97712559015065</v>
      </c>
      <c r="T10" s="16" t="s">
        <v>14805</v>
      </c>
      <c r="U10" s="17">
        <f>A1L203C18</f>
        <v>36478.5</v>
      </c>
      <c r="V10" s="16" t="s">
        <v>14806</v>
      </c>
      <c r="W10" s="23">
        <f>IF(B7L102C1=0,0,B7L203C9/B7L102C1)</f>
        <v>4.691674353543517</v>
      </c>
      <c r="X10" s="16" t="s">
        <v>14807</v>
      </c>
      <c r="Y10" s="23">
        <f>B7L203C10</f>
        <v>4.691674353543517</v>
      </c>
      <c r="Z10" s="16" t="s">
        <v>14808</v>
      </c>
      <c r="AA10" s="17">
        <f>B7L203C11*B7L117C1</f>
        <v>2164.1145540359576</v>
      </c>
      <c r="AB10" s="16" t="s">
        <v>14809</v>
      </c>
      <c r="AC10" s="17">
        <f>B7L203C12</f>
        <v>2164.1145540359576</v>
      </c>
      <c r="AD10" s="16" t="s">
        <v>14810</v>
      </c>
      <c r="AE10" s="23">
        <f>B7L203C13/24</f>
        <v>90.171439751498227</v>
      </c>
      <c r="AF10" s="16" t="s">
        <v>14811</v>
      </c>
      <c r="AG10" s="23">
        <f>B7L203C14</f>
        <v>90.171439751498227</v>
      </c>
      <c r="AH10" s="16" t="s">
        <v>14812</v>
      </c>
      <c r="AI10" s="26">
        <f>IF(B7L203C15=0,0,B7L203C9/B7L203C15)</f>
        <v>404.54605250321401</v>
      </c>
      <c r="AJ10" s="16" t="s">
        <v>14813</v>
      </c>
      <c r="AK10" s="17">
        <f>A1L203C21</f>
        <v>38182.333333333328</v>
      </c>
      <c r="AL10" s="16" t="s">
        <v>14814</v>
      </c>
      <c r="AM10" s="23">
        <f>IF(B7L103C1=0,0,B7L203C17/B7L103C1)</f>
        <v>4.7323464703764904</v>
      </c>
      <c r="AN10" s="16" t="s">
        <v>14815</v>
      </c>
      <c r="AO10" s="23">
        <f>B7L203C18</f>
        <v>4.7323464703764904</v>
      </c>
      <c r="AP10" s="16" t="s">
        <v>14816</v>
      </c>
      <c r="AQ10" s="17">
        <f>B7L203C19*B7L118C1</f>
        <v>2286.33697278417</v>
      </c>
      <c r="AR10" s="16" t="s">
        <v>14817</v>
      </c>
      <c r="AS10" s="17">
        <f>B7L203C20</f>
        <v>2286.33697278417</v>
      </c>
      <c r="AT10" s="16" t="s">
        <v>14818</v>
      </c>
      <c r="AU10" s="17">
        <f>B7L203C21/24</f>
        <v>95.264040532673746</v>
      </c>
      <c r="AV10" s="16" t="s">
        <v>14819</v>
      </c>
      <c r="AW10" s="23">
        <f>B7L203C22</f>
        <v>95.264040532673746</v>
      </c>
      <c r="AX10" s="16" t="s">
        <v>14820</v>
      </c>
      <c r="AY10" s="26">
        <f>IF(B7L203C23=0,0,B7L203C17/B7L203C23)</f>
        <v>400.80531037561354</v>
      </c>
      <c r="AZ10" s="16" t="s">
        <v>14821</v>
      </c>
      <c r="BA10" s="17">
        <f>A1L203C24</f>
        <v>40318.25</v>
      </c>
      <c r="BB10" s="16" t="s">
        <v>14822</v>
      </c>
      <c r="BC10" s="23">
        <f>IF(B7L104C1=0,0,B7L203C25/B7L104C1)</f>
        <v>4.9313577976764549</v>
      </c>
      <c r="BD10" s="16" t="s">
        <v>14823</v>
      </c>
      <c r="BE10" s="23">
        <f>B7L203C26</f>
        <v>4.9313577976764549</v>
      </c>
      <c r="BF10" s="16" t="s">
        <v>14824</v>
      </c>
      <c r="BG10" s="17">
        <f>B7L203C27*B7L119C1</f>
        <v>2505.6241298388559</v>
      </c>
      <c r="BH10" s="16" t="s">
        <v>14825</v>
      </c>
      <c r="BI10" s="17">
        <f>B7L203C28</f>
        <v>2505.6241298388559</v>
      </c>
      <c r="BJ10" s="16" t="s">
        <v>14826</v>
      </c>
      <c r="BK10" s="23">
        <f>B7L203C29/24</f>
        <v>104.40100540995233</v>
      </c>
      <c r="BL10" s="16" t="s">
        <v>14827</v>
      </c>
      <c r="BM10" s="23">
        <f>B7L203C30</f>
        <v>104.40100540995233</v>
      </c>
      <c r="BN10" s="16" t="s">
        <v>14828</v>
      </c>
      <c r="BO10" s="26">
        <f>IF(B7L203C31=0,0,B7L203C25/B7L203C31)</f>
        <v>386.18641498405094</v>
      </c>
      <c r="BP10" s="16" t="s">
        <v>14829</v>
      </c>
      <c r="BQ10" s="17">
        <f>A1L203C27</f>
        <v>43008.800000000003</v>
      </c>
      <c r="BR10" s="16" t="s">
        <v>14830</v>
      </c>
      <c r="BS10" s="21">
        <f>IF(B7L105C1=0,0,B7L203C33/B7L105C1)</f>
        <v>5.1816947315694</v>
      </c>
      <c r="BT10" s="16" t="s">
        <v>14831</v>
      </c>
      <c r="BU10" s="23">
        <f>B7L203C34</f>
        <v>5.1816947315694</v>
      </c>
      <c r="BV10" s="16" t="s">
        <v>14832</v>
      </c>
      <c r="BW10" s="17">
        <f>B7L203C35*B7L120C1</f>
        <v>2679.3496754609587</v>
      </c>
      <c r="BX10" s="16" t="s">
        <v>14833</v>
      </c>
      <c r="BY10" s="17">
        <f>B7L203C36</f>
        <v>2679.3496754609587</v>
      </c>
      <c r="BZ10" s="16" t="s">
        <v>14834</v>
      </c>
      <c r="CA10" s="23">
        <f>B7L203C37/24</f>
        <v>111.63956981087328</v>
      </c>
      <c r="CB10" s="16" t="s">
        <v>14835</v>
      </c>
      <c r="CC10" s="23">
        <f>B7L203C38</f>
        <v>111.63956981087328</v>
      </c>
      <c r="CD10" s="16" t="s">
        <v>14836</v>
      </c>
      <c r="CE10" s="26">
        <f>IF(B7L203C39=0,0,B7L203C33/B7L203C39)</f>
        <v>385.24691624000781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4462</v>
      </c>
      <c r="F11" s="16" t="s">
        <v>14838</v>
      </c>
      <c r="G11" s="21">
        <f>IF(B7L101C1=0,0,B7L204C1/B7L101C1)</f>
        <v>0.54411110695148879</v>
      </c>
      <c r="H11" s="16" t="s">
        <v>14839</v>
      </c>
      <c r="I11" s="21">
        <f>B7L204C2</f>
        <v>0.54411110695148879</v>
      </c>
      <c r="J11" s="16" t="s">
        <v>14840</v>
      </c>
      <c r="K11" s="17">
        <f>B7L204C3*B7L116C1</f>
        <v>285.58542026120011</v>
      </c>
      <c r="L11" s="16" t="s">
        <v>14841</v>
      </c>
      <c r="M11" s="23">
        <f>B7L204C4</f>
        <v>285.58542026120011</v>
      </c>
      <c r="N11" s="16" t="s">
        <v>14842</v>
      </c>
      <c r="O11" s="23">
        <f>B7L204C5/24</f>
        <v>11.899392510883338</v>
      </c>
      <c r="P11" s="16" t="s">
        <v>14843</v>
      </c>
      <c r="Q11" s="23">
        <f>B7L204C6</f>
        <v>11.899392510883338</v>
      </c>
      <c r="R11" s="16" t="s">
        <v>14844</v>
      </c>
      <c r="S11" s="25">
        <f>IF(B7L204C7=0,0,B7L204C1/B7L204C7)</f>
        <v>374.97712559015071</v>
      </c>
      <c r="T11" s="16" t="s">
        <v>14845</v>
      </c>
      <c r="U11" s="17">
        <f>A1L204C18</f>
        <v>4453.5</v>
      </c>
      <c r="V11" s="16" t="s">
        <v>14846</v>
      </c>
      <c r="W11" s="23">
        <f>IF(B7L102C1=0,0,B7L204C9/B7L102C1)</f>
        <v>0.57278593509892273</v>
      </c>
      <c r="X11" s="16" t="s">
        <v>14847</v>
      </c>
      <c r="Y11" s="23">
        <f>B7L204C10</f>
        <v>0.57278593509892273</v>
      </c>
      <c r="Z11" s="16" t="s">
        <v>14848</v>
      </c>
      <c r="AA11" s="23">
        <f>B7L204C11*B7L117C1</f>
        <v>264.20724992527477</v>
      </c>
      <c r="AB11" s="16" t="s">
        <v>14849</v>
      </c>
      <c r="AC11" s="23">
        <f>B7L204C12</f>
        <v>264.20724992527477</v>
      </c>
      <c r="AD11" s="16" t="s">
        <v>14850</v>
      </c>
      <c r="AE11" s="23">
        <f>B7L204C13/24</f>
        <v>11.008635413553115</v>
      </c>
      <c r="AF11" s="16" t="s">
        <v>14851</v>
      </c>
      <c r="AG11" s="23">
        <f>B7L204C14</f>
        <v>11.008635413553115</v>
      </c>
      <c r="AH11" s="16" t="s">
        <v>14852</v>
      </c>
      <c r="AI11" s="26">
        <f>IF(B7L204C15=0,0,B7L204C9/B7L204C15)</f>
        <v>404.54605250321407</v>
      </c>
      <c r="AJ11" s="16" t="s">
        <v>14853</v>
      </c>
      <c r="AK11" s="17">
        <f>A1L204C21</f>
        <v>5022.666666666667</v>
      </c>
      <c r="AL11" s="16" t="s">
        <v>14854</v>
      </c>
      <c r="AM11" s="23">
        <f>IF(B7L103C1=0,0,B7L204C17/B7L103C1)</f>
        <v>0.62251300004044596</v>
      </c>
      <c r="AN11" s="16" t="s">
        <v>14855</v>
      </c>
      <c r="AO11" s="23">
        <f>B7L204C18</f>
        <v>0.62251300004044596</v>
      </c>
      <c r="AP11" s="16" t="s">
        <v>14856</v>
      </c>
      <c r="AQ11" s="23">
        <f>B7L204C19*B7L118C1</f>
        <v>300.75449820520726</v>
      </c>
      <c r="AR11" s="16" t="s">
        <v>14857</v>
      </c>
      <c r="AS11" s="23">
        <f>B7L204C20</f>
        <v>300.75449820520726</v>
      </c>
      <c r="AT11" s="16" t="s">
        <v>14858</v>
      </c>
      <c r="AU11" s="17">
        <f>B7L204C21/24</f>
        <v>12.53143742521697</v>
      </c>
      <c r="AV11" s="16" t="s">
        <v>14859</v>
      </c>
      <c r="AW11" s="23">
        <f>B7L204C22</f>
        <v>12.53143742521697</v>
      </c>
      <c r="AX11" s="16" t="s">
        <v>14860</v>
      </c>
      <c r="AY11" s="26">
        <f>IF(B7L204C23=0,0,B7L204C17/B7L204C23)</f>
        <v>400.80531037561354</v>
      </c>
      <c r="AZ11" s="16" t="s">
        <v>14861</v>
      </c>
      <c r="BA11" s="17">
        <f>A1L204C24</f>
        <v>5133.75</v>
      </c>
      <c r="BB11" s="16" t="s">
        <v>14862</v>
      </c>
      <c r="BC11" s="23">
        <f>IF(B7L104C1=0,0,B7L204C25/B7L104C1)</f>
        <v>0.62791311859571042</v>
      </c>
      <c r="BD11" s="16" t="s">
        <v>14863</v>
      </c>
      <c r="BE11" s="23">
        <f>B7L204C26</f>
        <v>0.62791311859571042</v>
      </c>
      <c r="BF11" s="16" t="s">
        <v>14864</v>
      </c>
      <c r="BG11" s="23">
        <f>B7L204C27*B7L119C1</f>
        <v>319.0428125367601</v>
      </c>
      <c r="BH11" s="16" t="s">
        <v>14865</v>
      </c>
      <c r="BI11" s="23">
        <f>B7L204C28</f>
        <v>319.0428125367601</v>
      </c>
      <c r="BJ11" s="16" t="s">
        <v>14866</v>
      </c>
      <c r="BK11" s="23">
        <f>B7L204C29/24</f>
        <v>13.293450522365005</v>
      </c>
      <c r="BL11" s="16" t="s">
        <v>14867</v>
      </c>
      <c r="BM11" s="23">
        <f>B7L204C30</f>
        <v>13.293450522365005</v>
      </c>
      <c r="BN11" s="16" t="s">
        <v>14868</v>
      </c>
      <c r="BO11" s="26">
        <f>IF(B7L204C31=0,0,B7L204C25/B7L204C31)</f>
        <v>386.18641498405088</v>
      </c>
      <c r="BP11" s="16" t="s">
        <v>14869</v>
      </c>
      <c r="BQ11" s="17">
        <f>A1L204C27</f>
        <v>5104.8</v>
      </c>
      <c r="BR11" s="16" t="s">
        <v>14870</v>
      </c>
      <c r="BS11" s="21">
        <f>IF(B7L105C1=0,0,B7L204C33/B7L105C1)</f>
        <v>0.61502565209248972</v>
      </c>
      <c r="BT11" s="16" t="s">
        <v>14871</v>
      </c>
      <c r="BU11" s="23">
        <f>B7L204C34</f>
        <v>0.61502565209248972</v>
      </c>
      <c r="BV11" s="16" t="s">
        <v>14872</v>
      </c>
      <c r="BW11" s="23">
        <f>B7L204C35*B7L120C1</f>
        <v>318.01734117885417</v>
      </c>
      <c r="BX11" s="16" t="s">
        <v>14873</v>
      </c>
      <c r="BY11" s="23">
        <f>B7L204C36</f>
        <v>318.01734117885417</v>
      </c>
      <c r="BZ11" s="16" t="s">
        <v>14874</v>
      </c>
      <c r="CA11" s="23">
        <f>B7L204C37/24</f>
        <v>13.250722549118924</v>
      </c>
      <c r="CB11" s="16" t="s">
        <v>14875</v>
      </c>
      <c r="CC11" s="23">
        <f>B7L204C38</f>
        <v>13.250722549118924</v>
      </c>
      <c r="CD11" s="16" t="s">
        <v>14876</v>
      </c>
      <c r="CE11" s="26">
        <f>IF(B7L204C39=0,0,B7L204C33/B7L204C39)</f>
        <v>385.24691624000775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23248</v>
      </c>
      <c r="F12" s="16" t="s">
        <v>14878</v>
      </c>
      <c r="G12" s="21">
        <f>IF(B7L101C1=0,0,B7L205C1/B7L101C1)</f>
        <v>2.8349383716737364</v>
      </c>
      <c r="H12" s="16" t="s">
        <v>14879</v>
      </c>
      <c r="I12" s="21">
        <f>B7L205C2</f>
        <v>2.8349383716737364</v>
      </c>
      <c r="J12" s="16" t="s">
        <v>14880</v>
      </c>
      <c r="K12" s="17">
        <f>B7L205C3*B7L116C1</f>
        <v>1487.9627633869072</v>
      </c>
      <c r="L12" s="16" t="s">
        <v>14881</v>
      </c>
      <c r="M12" s="17">
        <f>B7L205C4</f>
        <v>1487.9627633869072</v>
      </c>
      <c r="N12" s="16" t="s">
        <v>14882</v>
      </c>
      <c r="O12" s="23">
        <f>B7L205C5/24</f>
        <v>61.99844847445447</v>
      </c>
      <c r="P12" s="16" t="s">
        <v>14883</v>
      </c>
      <c r="Q12" s="23">
        <f>B7L205C6</f>
        <v>61.99844847445447</v>
      </c>
      <c r="R12" s="16" t="s">
        <v>14884</v>
      </c>
      <c r="S12" s="25">
        <f>IF(B7L205C7=0,0,B7L205C1/B7L205C7)</f>
        <v>374.97712559015071</v>
      </c>
      <c r="T12" s="16" t="s">
        <v>14885</v>
      </c>
      <c r="U12" s="17">
        <f>A1L205C18</f>
        <v>23673.5</v>
      </c>
      <c r="V12" s="16" t="s">
        <v>14886</v>
      </c>
      <c r="W12" s="23">
        <f>IF(B7L102C1=0,0,B7L205C9/B7L102C1)</f>
        <v>3.0447620600795657</v>
      </c>
      <c r="X12" s="16" t="s">
        <v>14887</v>
      </c>
      <c r="Y12" s="23">
        <f>B7L205C10</f>
        <v>3.0447620600795657</v>
      </c>
      <c r="Z12" s="16" t="s">
        <v>14888</v>
      </c>
      <c r="AA12" s="17">
        <f>B7L205C11*B7L117C1</f>
        <v>1404.4482611667211</v>
      </c>
      <c r="AB12" s="16" t="s">
        <v>14889</v>
      </c>
      <c r="AC12" s="17">
        <f>B7L205C12</f>
        <v>1404.4482611667211</v>
      </c>
      <c r="AD12" s="16" t="s">
        <v>14890</v>
      </c>
      <c r="AE12" s="23">
        <f>B7L205C13/24</f>
        <v>58.518677548613375</v>
      </c>
      <c r="AF12" s="16" t="s">
        <v>14891</v>
      </c>
      <c r="AG12" s="23">
        <f>B7L205C14</f>
        <v>58.518677548613375</v>
      </c>
      <c r="AH12" s="16" t="s">
        <v>14892</v>
      </c>
      <c r="AI12" s="26">
        <f>IF(B7L205C15=0,0,B7L205C9/B7L205C15)</f>
        <v>404.54605250321407</v>
      </c>
      <c r="AJ12" s="16" t="s">
        <v>14893</v>
      </c>
      <c r="AK12" s="17">
        <f>A1L205C21</f>
        <v>25624.666666666664</v>
      </c>
      <c r="AL12" s="16" t="s">
        <v>14894</v>
      </c>
      <c r="AM12" s="23">
        <f>IF(B7L103C1=0,0,B7L205C17/B7L103C1)</f>
        <v>3.1759400295400346</v>
      </c>
      <c r="AN12" s="16" t="s">
        <v>14895</v>
      </c>
      <c r="AO12" s="23">
        <f>B7L205C18</f>
        <v>3.1759400295400346</v>
      </c>
      <c r="AP12" s="16" t="s">
        <v>14896</v>
      </c>
      <c r="AQ12" s="17">
        <f>B7L205C19*B7L118C1</f>
        <v>1534.3908478250003</v>
      </c>
      <c r="AR12" s="16" t="s">
        <v>14897</v>
      </c>
      <c r="AS12" s="17">
        <f>B7L205C20</f>
        <v>1534.3908478250003</v>
      </c>
      <c r="AT12" s="16" t="s">
        <v>14898</v>
      </c>
      <c r="AU12" s="17">
        <f>B7L205C21/24</f>
        <v>63.932951992708347</v>
      </c>
      <c r="AV12" s="16" t="s">
        <v>14899</v>
      </c>
      <c r="AW12" s="23">
        <f>B7L205C22</f>
        <v>63.932951992708347</v>
      </c>
      <c r="AX12" s="16" t="s">
        <v>14900</v>
      </c>
      <c r="AY12" s="26">
        <f>IF(B7L205C23=0,0,B7L205C17/B7L205C23)</f>
        <v>400.80531037561349</v>
      </c>
      <c r="AZ12" s="16" t="s">
        <v>14901</v>
      </c>
      <c r="BA12" s="17">
        <f>A1L205C24</f>
        <v>26948</v>
      </c>
      <c r="BB12" s="16" t="s">
        <v>14902</v>
      </c>
      <c r="BC12" s="23">
        <f>IF(B7L104C1=0,0,B7L205C25/B7L104C1)</f>
        <v>3.2960316961124332</v>
      </c>
      <c r="BD12" s="16" t="s">
        <v>14903</v>
      </c>
      <c r="BE12" s="23">
        <f>B7L205C26</f>
        <v>3.2960316961124332</v>
      </c>
      <c r="BF12" s="16" t="s">
        <v>14904</v>
      </c>
      <c r="BG12" s="17">
        <f>B7L205C27*B7L119C1</f>
        <v>1674.7145288026511</v>
      </c>
      <c r="BH12" s="16" t="s">
        <v>14905</v>
      </c>
      <c r="BI12" s="17">
        <f>B7L205C28</f>
        <v>1674.7145288026511</v>
      </c>
      <c r="BJ12" s="16" t="s">
        <v>14906</v>
      </c>
      <c r="BK12" s="23">
        <f>B7L205C29/24</f>
        <v>69.779772033443791</v>
      </c>
      <c r="BL12" s="16" t="s">
        <v>14907</v>
      </c>
      <c r="BM12" s="23">
        <f>B7L205C30</f>
        <v>69.779772033443791</v>
      </c>
      <c r="BN12" s="16" t="s">
        <v>14908</v>
      </c>
      <c r="BO12" s="26">
        <f>IF(B7L205C31=0,0,B7L205C25/B7L205C31)</f>
        <v>386.186414984051</v>
      </c>
      <c r="BP12" s="16" t="s">
        <v>14909</v>
      </c>
      <c r="BQ12" s="17">
        <f>A1L205C27</f>
        <v>28275</v>
      </c>
      <c r="BR12" s="16" t="s">
        <v>14910</v>
      </c>
      <c r="BS12" s="21">
        <f>IF(B7L105C1=0,0,B7L205C33/B7L105C1)</f>
        <v>3.4065683891465182</v>
      </c>
      <c r="BT12" s="16" t="s">
        <v>14911</v>
      </c>
      <c r="BU12" s="23">
        <f>B7L205C34</f>
        <v>3.4065683891465182</v>
      </c>
      <c r="BV12" s="16" t="s">
        <v>14912</v>
      </c>
      <c r="BW12" s="17">
        <f>B7L205C35*B7L120C1</f>
        <v>1761.4677013462037</v>
      </c>
      <c r="BX12" s="16" t="s">
        <v>14913</v>
      </c>
      <c r="BY12" s="17">
        <f>B7L205C36</f>
        <v>1761.4677013462037</v>
      </c>
      <c r="BZ12" s="16" t="s">
        <v>14914</v>
      </c>
      <c r="CA12" s="23">
        <f>B7L205C37/24</f>
        <v>73.394487556091818</v>
      </c>
      <c r="CB12" s="16" t="s">
        <v>14915</v>
      </c>
      <c r="CC12" s="23">
        <f>B7L205C38</f>
        <v>73.394487556091818</v>
      </c>
      <c r="CD12" s="16" t="s">
        <v>14916</v>
      </c>
      <c r="CE12" s="26">
        <f>IF(B7L205C39=0,0,B7L205C33/B7L205C39)</f>
        <v>385.24691624000781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160650</v>
      </c>
      <c r="F13" s="16" t="s">
        <v>14918</v>
      </c>
      <c r="G13" s="21">
        <f>IF(B7L101C1=0,0,B7L206C1/B7L101C1)</f>
        <v>19.590194830066491</v>
      </c>
      <c r="H13" s="16" t="s">
        <v>14919</v>
      </c>
      <c r="I13" s="21">
        <f>B7L206C2</f>
        <v>19.590194830066491</v>
      </c>
      <c r="J13" s="16" t="s">
        <v>14920</v>
      </c>
      <c r="K13" s="17">
        <f>B7L206C3*B7L116C1</f>
        <v>10282.227199677678</v>
      </c>
      <c r="L13" s="16" t="s">
        <v>14921</v>
      </c>
      <c r="M13" s="17">
        <f>B7L206C4</f>
        <v>10282.227199677678</v>
      </c>
      <c r="N13" s="16" t="s">
        <v>14922</v>
      </c>
      <c r="O13" s="23">
        <f>B7L206C5/24</f>
        <v>428.42613331990327</v>
      </c>
      <c r="P13" s="16" t="s">
        <v>14923</v>
      </c>
      <c r="Q13" s="23">
        <f>B7L206C6</f>
        <v>428.42613331990327</v>
      </c>
      <c r="R13" s="16" t="s">
        <v>14924</v>
      </c>
      <c r="S13" s="25">
        <f>IF(B7L206C7=0,0,B7L206C1/B7L206C7)</f>
        <v>374.97712559015065</v>
      </c>
      <c r="T13" s="16" t="s">
        <v>14925</v>
      </c>
      <c r="U13" s="17">
        <f>A1L206C18</f>
        <v>154090</v>
      </c>
      <c r="V13" s="16" t="s">
        <v>14926</v>
      </c>
      <c r="W13" s="23">
        <f>IF(B7L102C1=0,0,B7L206C9/B7L102C1)</f>
        <v>19.818251878161671</v>
      </c>
      <c r="X13" s="16" t="s">
        <v>14927</v>
      </c>
      <c r="Y13" s="23">
        <f>B7L206C10</f>
        <v>19.818251878161671</v>
      </c>
      <c r="Z13" s="16" t="s">
        <v>14928</v>
      </c>
      <c r="AA13" s="17">
        <f>B7L206C11*B7L117C1</f>
        <v>9141.5055890839994</v>
      </c>
      <c r="AB13" s="16" t="s">
        <v>14929</v>
      </c>
      <c r="AC13" s="17">
        <f>B7L206C12</f>
        <v>9141.5055890839994</v>
      </c>
      <c r="AD13" s="16" t="s">
        <v>14930</v>
      </c>
      <c r="AE13" s="23">
        <f>B7L206C13/24</f>
        <v>380.89606621183333</v>
      </c>
      <c r="AF13" s="16" t="s">
        <v>14931</v>
      </c>
      <c r="AG13" s="23">
        <f>B7L206C14</f>
        <v>380.89606621183333</v>
      </c>
      <c r="AH13" s="16" t="s">
        <v>14932</v>
      </c>
      <c r="AI13" s="26">
        <f>IF(B7L206C15=0,0,B7L206C9/B7L206C15)</f>
        <v>404.54605250321401</v>
      </c>
      <c r="AJ13" s="16" t="s">
        <v>14933</v>
      </c>
      <c r="AK13" s="17">
        <f>A1L206C21</f>
        <v>151548</v>
      </c>
      <c r="AL13" s="16" t="s">
        <v>14934</v>
      </c>
      <c r="AM13" s="23">
        <f>IF(B7L103C1=0,0,B7L206C17/B7L103C1)</f>
        <v>18.782970559489549</v>
      </c>
      <c r="AN13" s="16" t="s">
        <v>14935</v>
      </c>
      <c r="AO13" s="23">
        <f>B7L206C18</f>
        <v>18.782970559489549</v>
      </c>
      <c r="AP13" s="16" t="s">
        <v>14936</v>
      </c>
      <c r="AQ13" s="17">
        <f>B7L206C19*B7L118C1</f>
        <v>9074.6103054159976</v>
      </c>
      <c r="AR13" s="16" t="s">
        <v>14937</v>
      </c>
      <c r="AS13" s="17">
        <f>B7L206C20</f>
        <v>9074.6103054159976</v>
      </c>
      <c r="AT13" s="16" t="s">
        <v>14938</v>
      </c>
      <c r="AU13" s="17">
        <f>B7L206C21/24</f>
        <v>378.10876272566657</v>
      </c>
      <c r="AV13" s="16" t="s">
        <v>14939</v>
      </c>
      <c r="AW13" s="23">
        <f>B7L206C22</f>
        <v>378.10876272566657</v>
      </c>
      <c r="AX13" s="16" t="s">
        <v>14940</v>
      </c>
      <c r="AY13" s="26">
        <f>IF(B7L206C23=0,0,B7L206C17/B7L206C23)</f>
        <v>400.80531037561354</v>
      </c>
      <c r="AZ13" s="16" t="s">
        <v>14941</v>
      </c>
      <c r="BA13" s="17">
        <f>A1L206C24</f>
        <v>146355.25</v>
      </c>
      <c r="BB13" s="16" t="s">
        <v>14942</v>
      </c>
      <c r="BC13" s="23">
        <f>IF(B7L104C1=0,0,B7L206C25/B7L104C1)</f>
        <v>17.900829111342556</v>
      </c>
      <c r="BD13" s="16" t="s">
        <v>14943</v>
      </c>
      <c r="BE13" s="23">
        <f>B7L206C26</f>
        <v>17.900829111342556</v>
      </c>
      <c r="BF13" s="16" t="s">
        <v>14944</v>
      </c>
      <c r="BG13" s="17">
        <f>B7L206C27*B7L119C1</f>
        <v>9095.4157466804299</v>
      </c>
      <c r="BH13" s="16" t="s">
        <v>14945</v>
      </c>
      <c r="BI13" s="17">
        <f>B7L206C28</f>
        <v>9095.4157466804299</v>
      </c>
      <c r="BJ13" s="16" t="s">
        <v>14946</v>
      </c>
      <c r="BK13" s="23">
        <f>B7L206C29/24</f>
        <v>378.9756561116846</v>
      </c>
      <c r="BL13" s="16" t="s">
        <v>14947</v>
      </c>
      <c r="BM13" s="23">
        <f>B7L206C30</f>
        <v>378.9756561116846</v>
      </c>
      <c r="BN13" s="16" t="s">
        <v>14948</v>
      </c>
      <c r="BO13" s="26">
        <f>IF(B7L206C31=0,0,B7L206C25/B7L206C31)</f>
        <v>386.18641498405094</v>
      </c>
      <c r="BP13" s="16" t="s">
        <v>14949</v>
      </c>
      <c r="BQ13" s="17">
        <f>A1L206C27</f>
        <v>143791.6</v>
      </c>
      <c r="BR13" s="16" t="s">
        <v>14950</v>
      </c>
      <c r="BS13" s="21">
        <f>IF(B7L105C1=0,0,B7L206C33/B7L105C1)</f>
        <v>17.323993605121149</v>
      </c>
      <c r="BT13" s="16" t="s">
        <v>14951</v>
      </c>
      <c r="BU13" s="23">
        <f>B7L206C34</f>
        <v>17.323993605121149</v>
      </c>
      <c r="BV13" s="16" t="s">
        <v>14952</v>
      </c>
      <c r="BW13" s="17">
        <f>B7L206C35*B7L120C1</f>
        <v>8957.887148537322</v>
      </c>
      <c r="BX13" s="16" t="s">
        <v>14953</v>
      </c>
      <c r="BY13" s="17">
        <f>B7L206C36</f>
        <v>8957.887148537322</v>
      </c>
      <c r="BZ13" s="16" t="s">
        <v>14954</v>
      </c>
      <c r="CA13" s="23">
        <f>B7L206C37/24</f>
        <v>373.24529785572173</v>
      </c>
      <c r="CB13" s="16" t="s">
        <v>14955</v>
      </c>
      <c r="CC13" s="23">
        <f>B7L206C38</f>
        <v>373.24529785572173</v>
      </c>
      <c r="CD13" s="16" t="s">
        <v>14956</v>
      </c>
      <c r="CE13" s="26">
        <f>IF(B7L206C39=0,0,B7L206C33/B7L206C39)</f>
        <v>385.24691624000786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1497</v>
      </c>
      <c r="F14" s="16" t="s">
        <v>14958</v>
      </c>
      <c r="G14" s="21">
        <f>IF(B7L101C1=0,0,B7L207C1/B7L101C1)</f>
        <v>0.18254915443890157</v>
      </c>
      <c r="H14" s="16" t="s">
        <v>14959</v>
      </c>
      <c r="I14" s="21">
        <f>B7L207C2</f>
        <v>0.18254915443890157</v>
      </c>
      <c r="J14" s="16" t="s">
        <v>14960</v>
      </c>
      <c r="K14" s="17">
        <f>B7L207C3*B7L116C1</f>
        <v>95.81384449372851</v>
      </c>
      <c r="L14" s="16" t="s">
        <v>14961</v>
      </c>
      <c r="M14" s="23">
        <f>B7L207C4</f>
        <v>95.81384449372851</v>
      </c>
      <c r="N14" s="16" t="s">
        <v>14962</v>
      </c>
      <c r="O14" s="23">
        <f>B7L207C5/24</f>
        <v>3.9922435205720213</v>
      </c>
      <c r="P14" s="16" t="s">
        <v>14963</v>
      </c>
      <c r="Q14" s="23">
        <f>B7L207C6</f>
        <v>3.9922435205720213</v>
      </c>
      <c r="R14" s="16" t="s">
        <v>14964</v>
      </c>
      <c r="S14" s="25">
        <f>IF(B7L207C7=0,0,B7L207C1/B7L207C7)</f>
        <v>374.97712559015065</v>
      </c>
      <c r="T14" s="16" t="s">
        <v>14965</v>
      </c>
      <c r="U14" s="17">
        <f>A1L207C18</f>
        <v>1493.5</v>
      </c>
      <c r="V14" s="16" t="s">
        <v>14966</v>
      </c>
      <c r="W14" s="23">
        <f>IF(B7L102C1=0,0,B7L207C9/B7L102C1)</f>
        <v>0.19208617807797038</v>
      </c>
      <c r="X14" s="16" t="s">
        <v>14967</v>
      </c>
      <c r="Y14" s="23">
        <f>B7L207C10</f>
        <v>0.19208617807797038</v>
      </c>
      <c r="Z14" s="16" t="s">
        <v>14968</v>
      </c>
      <c r="AA14" s="23">
        <f>B7L207C11*B7L117C1</f>
        <v>88.60301510349116</v>
      </c>
      <c r="AB14" s="16" t="s">
        <v>14969</v>
      </c>
      <c r="AC14" s="23">
        <f>B7L207C12</f>
        <v>88.60301510349116</v>
      </c>
      <c r="AD14" s="16" t="s">
        <v>14970</v>
      </c>
      <c r="AE14" s="23">
        <f>B7L207C13/24</f>
        <v>3.6917922959787983</v>
      </c>
      <c r="AF14" s="16" t="s">
        <v>14971</v>
      </c>
      <c r="AG14" s="23">
        <f>B7L207C14</f>
        <v>3.6917922959787983</v>
      </c>
      <c r="AH14" s="16" t="s">
        <v>14972</v>
      </c>
      <c r="AI14" s="26">
        <f>IF(B7L207C15=0,0,B7L207C9/B7L207C15)</f>
        <v>404.54605250321401</v>
      </c>
      <c r="AJ14" s="16" t="s">
        <v>14973</v>
      </c>
      <c r="AK14" s="17">
        <f>A1L207C21</f>
        <v>1741.6666666666665</v>
      </c>
      <c r="AL14" s="16" t="s">
        <v>14974</v>
      </c>
      <c r="AM14" s="23">
        <f>IF(B7L103C1=0,0,B7L207C17/B7L103C1)</f>
        <v>0.21586344738593907</v>
      </c>
      <c r="AN14" s="16" t="s">
        <v>14975</v>
      </c>
      <c r="AO14" s="23">
        <f>B7L207C18</f>
        <v>0.21586344738593907</v>
      </c>
      <c r="AP14" s="16" t="s">
        <v>14976</v>
      </c>
      <c r="AQ14" s="23">
        <f>B7L207C19*B7L118C1</f>
        <v>104.29003538108627</v>
      </c>
      <c r="AR14" s="16" t="s">
        <v>14977</v>
      </c>
      <c r="AS14" s="23">
        <f>B7L207C20</f>
        <v>104.29003538108627</v>
      </c>
      <c r="AT14" s="16" t="s">
        <v>14978</v>
      </c>
      <c r="AU14" s="17">
        <f>B7L207C21/24</f>
        <v>4.3454181408785946</v>
      </c>
      <c r="AV14" s="16" t="s">
        <v>14979</v>
      </c>
      <c r="AW14" s="23">
        <f>B7L207C22</f>
        <v>4.3454181408785946</v>
      </c>
      <c r="AX14" s="16" t="s">
        <v>14980</v>
      </c>
      <c r="AY14" s="26">
        <f>IF(B7L207C23=0,0,B7L207C17/B7L207C23)</f>
        <v>400.80531037561349</v>
      </c>
      <c r="AZ14" s="16" t="s">
        <v>14981</v>
      </c>
      <c r="BA14" s="17">
        <f>A1L207C24</f>
        <v>1585.75</v>
      </c>
      <c r="BB14" s="16" t="s">
        <v>14982</v>
      </c>
      <c r="BC14" s="23">
        <f>IF(B7L104C1=0,0,B7L207C25/B7L104C1)</f>
        <v>0.19395436626503973</v>
      </c>
      <c r="BD14" s="16" t="s">
        <v>14983</v>
      </c>
      <c r="BE14" s="23">
        <f>B7L207C26</f>
        <v>0.19395436626503973</v>
      </c>
      <c r="BF14" s="16" t="s">
        <v>14984</v>
      </c>
      <c r="BG14" s="23">
        <f>B7L207C27*B7L119C1</f>
        <v>98.54826198785824</v>
      </c>
      <c r="BH14" s="16" t="s">
        <v>14985</v>
      </c>
      <c r="BI14" s="23">
        <f>B7L207C28</f>
        <v>98.54826198785824</v>
      </c>
      <c r="BJ14" s="16" t="s">
        <v>14986</v>
      </c>
      <c r="BK14" s="23">
        <f>B7L207C29/24</f>
        <v>4.106177582827427</v>
      </c>
      <c r="BL14" s="16" t="s">
        <v>14987</v>
      </c>
      <c r="BM14" s="23">
        <f>B7L207C30</f>
        <v>4.106177582827427</v>
      </c>
      <c r="BN14" s="16" t="s">
        <v>14988</v>
      </c>
      <c r="BO14" s="26">
        <f>IF(B7L207C31=0,0,B7L207C25/B7L207C31)</f>
        <v>386.18641498405094</v>
      </c>
      <c r="BP14" s="16" t="s">
        <v>14989</v>
      </c>
      <c r="BQ14" s="17">
        <f>A1L207C27</f>
        <v>1396</v>
      </c>
      <c r="BR14" s="16" t="s">
        <v>14990</v>
      </c>
      <c r="BS14" s="21">
        <f>IF(B7L105C1=0,0,B7L207C33/B7L105C1)</f>
        <v>0.16818990172408627</v>
      </c>
      <c r="BT14" s="16" t="s">
        <v>14991</v>
      </c>
      <c r="BU14" s="23">
        <f>B7L207C34</f>
        <v>0.16818990172408627</v>
      </c>
      <c r="BV14" s="16" t="s">
        <v>14992</v>
      </c>
      <c r="BW14" s="23">
        <f>B7L207C35*B7L120C1</f>
        <v>86.967600745510182</v>
      </c>
      <c r="BX14" s="16" t="s">
        <v>14993</v>
      </c>
      <c r="BY14" s="23">
        <f>B7L207C36</f>
        <v>86.967600745510182</v>
      </c>
      <c r="BZ14" s="16" t="s">
        <v>14994</v>
      </c>
      <c r="CA14" s="23">
        <f>B7L207C37/24</f>
        <v>3.6236500310629243</v>
      </c>
      <c r="CB14" s="16" t="s">
        <v>14995</v>
      </c>
      <c r="CC14" s="23">
        <f>B7L207C38</f>
        <v>3.6236500310629243</v>
      </c>
      <c r="CD14" s="16" t="s">
        <v>14996</v>
      </c>
      <c r="CE14" s="26">
        <f>IF(B7L207C39=0,0,B7L207C33/B7L207C39)</f>
        <v>385.24691624000781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647</v>
      </c>
      <c r="F15" s="16" t="s">
        <v>14998</v>
      </c>
      <c r="G15" s="21">
        <f>IF(B7L101C1=0,0,B7L208C1/B7L101C1)</f>
        <v>7.8897329941195263E-2</v>
      </c>
      <c r="H15" s="16" t="s">
        <v>14999</v>
      </c>
      <c r="I15" s="21">
        <f>B7L208C2</f>
        <v>7.8897329941195263E-2</v>
      </c>
      <c r="J15" s="16" t="s">
        <v>15000</v>
      </c>
      <c r="K15" s="17">
        <f>B7L208C3*B7L116C1</f>
        <v>41.410525976915395</v>
      </c>
      <c r="L15" s="16" t="s">
        <v>15001</v>
      </c>
      <c r="M15" s="23">
        <f>B7L208C4</f>
        <v>41.410525976915395</v>
      </c>
      <c r="N15" s="16" t="s">
        <v>15002</v>
      </c>
      <c r="O15" s="23">
        <f>B7L208C5/24</f>
        <v>1.7254385823714748</v>
      </c>
      <c r="P15" s="16" t="s">
        <v>15003</v>
      </c>
      <c r="Q15" s="23">
        <f>B7L208C6</f>
        <v>1.7254385823714748</v>
      </c>
      <c r="R15" s="16" t="s">
        <v>15004</v>
      </c>
      <c r="S15" s="25">
        <f>IF(B7L208C7=0,0,B7L208C1/B7L208C7)</f>
        <v>374.97712559015065</v>
      </c>
      <c r="T15" s="16" t="s">
        <v>15005</v>
      </c>
      <c r="U15" s="23">
        <f>A1L208C18</f>
        <v>649.5</v>
      </c>
      <c r="V15" s="16" t="s">
        <v>15006</v>
      </c>
      <c r="W15" s="23">
        <f>IF(B7L102C1=0,0,B7L208C9/B7L102C1)</f>
        <v>8.3535301413888027E-2</v>
      </c>
      <c r="X15" s="16" t="s">
        <v>15007</v>
      </c>
      <c r="Y15" s="23">
        <f>B7L208C10</f>
        <v>8.3535301413888027E-2</v>
      </c>
      <c r="Z15" s="16" t="s">
        <v>15008</v>
      </c>
      <c r="AA15" s="23">
        <f>B7L208C11*B7L117C1</f>
        <v>38.532077877279889</v>
      </c>
      <c r="AB15" s="16" t="s">
        <v>15009</v>
      </c>
      <c r="AC15" s="23">
        <f>B7L208C12</f>
        <v>38.532077877279889</v>
      </c>
      <c r="AD15" s="16" t="s">
        <v>15010</v>
      </c>
      <c r="AE15" s="23">
        <f>B7L208C13/24</f>
        <v>1.605503244886662</v>
      </c>
      <c r="AF15" s="16" t="s">
        <v>15011</v>
      </c>
      <c r="AG15" s="23">
        <f>B7L208C14</f>
        <v>1.605503244886662</v>
      </c>
      <c r="AH15" s="16" t="s">
        <v>15012</v>
      </c>
      <c r="AI15" s="26">
        <f>IF(B7L208C15=0,0,B7L208C9/B7L208C15)</f>
        <v>404.54605250321401</v>
      </c>
      <c r="AJ15" s="16" t="s">
        <v>15013</v>
      </c>
      <c r="AK15" s="23">
        <f>A1L208C21</f>
        <v>730.66666666666674</v>
      </c>
      <c r="AL15" s="16" t="s">
        <v>15014</v>
      </c>
      <c r="AM15" s="23">
        <f>IF(B7L103C1=0,0,B7L208C17/B7L103C1)</f>
        <v>9.0559363955976746E-2</v>
      </c>
      <c r="AN15" s="16" t="s">
        <v>15015</v>
      </c>
      <c r="AO15" s="23">
        <f>B7L208C18</f>
        <v>9.0559363955976746E-2</v>
      </c>
      <c r="AP15" s="16" t="s">
        <v>15016</v>
      </c>
      <c r="AQ15" s="23">
        <f>B7L208C19*B7L118C1</f>
        <v>43.751915321596385</v>
      </c>
      <c r="AR15" s="16" t="s">
        <v>15017</v>
      </c>
      <c r="AS15" s="23">
        <f>B7L208C20</f>
        <v>43.751915321596385</v>
      </c>
      <c r="AT15" s="16" t="s">
        <v>15018</v>
      </c>
      <c r="AU15" s="17">
        <f>B7L208C21/24</f>
        <v>1.8229964717331828</v>
      </c>
      <c r="AV15" s="16" t="s">
        <v>15019</v>
      </c>
      <c r="AW15" s="23">
        <f>B7L208C22</f>
        <v>1.8229964717331828</v>
      </c>
      <c r="AX15" s="16" t="s">
        <v>15020</v>
      </c>
      <c r="AY15" s="26">
        <f>IF(B7L208C23=0,0,B7L208C17/B7L208C23)</f>
        <v>400.80531037561354</v>
      </c>
      <c r="AZ15" s="16" t="s">
        <v>15021</v>
      </c>
      <c r="BA15" s="17">
        <f>A1L208C24</f>
        <v>782</v>
      </c>
      <c r="BB15" s="16" t="s">
        <v>15022</v>
      </c>
      <c r="BC15" s="23">
        <f>IF(B7L104C1=0,0,B7L208C25/B7L104C1)</f>
        <v>9.5647053078518729E-2</v>
      </c>
      <c r="BD15" s="16" t="s">
        <v>15023</v>
      </c>
      <c r="BE15" s="23">
        <f>B7L208C26</f>
        <v>9.5647053078518729E-2</v>
      </c>
      <c r="BF15" s="16" t="s">
        <v>15024</v>
      </c>
      <c r="BG15" s="23">
        <f>B7L208C27*B7L119C1</f>
        <v>48.59829158095863</v>
      </c>
      <c r="BH15" s="16" t="s">
        <v>15025</v>
      </c>
      <c r="BI15" s="23">
        <f>B7L208C28</f>
        <v>48.59829158095863</v>
      </c>
      <c r="BJ15" s="16" t="s">
        <v>15026</v>
      </c>
      <c r="BK15" s="23">
        <f>B7L208C29/24</f>
        <v>2.0249288158732761</v>
      </c>
      <c r="BL15" s="16" t="s">
        <v>15027</v>
      </c>
      <c r="BM15" s="23">
        <f>B7L208C30</f>
        <v>2.0249288158732761</v>
      </c>
      <c r="BN15" s="16" t="s">
        <v>15028</v>
      </c>
      <c r="BO15" s="26">
        <f>IF(B7L208C31=0,0,B7L208C25/B7L208C31)</f>
        <v>386.186414984051</v>
      </c>
      <c r="BP15" s="16" t="s">
        <v>15029</v>
      </c>
      <c r="BQ15" s="23">
        <f>A1L208C27</f>
        <v>819.40000000000009</v>
      </c>
      <c r="BR15" s="16" t="s">
        <v>15030</v>
      </c>
      <c r="BS15" s="21">
        <f>IF(B7L105C1=0,0,B7L208C33/B7L105C1)</f>
        <v>9.87212073586793E-2</v>
      </c>
      <c r="BT15" s="16" t="s">
        <v>15031</v>
      </c>
      <c r="BU15" s="23">
        <f>B7L208C34</f>
        <v>9.87212073586793E-2</v>
      </c>
      <c r="BV15" s="16" t="s">
        <v>15032</v>
      </c>
      <c r="BW15" s="23">
        <f>B7L208C35*B7L120C1</f>
        <v>51.046742156784418</v>
      </c>
      <c r="BX15" s="16" t="s">
        <v>15033</v>
      </c>
      <c r="BY15" s="23">
        <f>B7L208C36</f>
        <v>51.046742156784418</v>
      </c>
      <c r="BZ15" s="16" t="s">
        <v>15034</v>
      </c>
      <c r="CA15" s="23">
        <f>B7L208C37/24</f>
        <v>2.1269475898660173</v>
      </c>
      <c r="CB15" s="16" t="s">
        <v>15035</v>
      </c>
      <c r="CC15" s="23">
        <f>B7L208C38</f>
        <v>2.1269475898660173</v>
      </c>
      <c r="CD15" s="16" t="s">
        <v>15036</v>
      </c>
      <c r="CE15" s="26">
        <f>IF(B7L208C39=0,0,B7L208C33/B7L208C39)</f>
        <v>385.24691624000781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0</v>
      </c>
      <c r="F16" s="16" t="s">
        <v>15038</v>
      </c>
      <c r="G16" s="21">
        <f>IF(B7L101C1=0,0,B7L209C1/B7L101C1)</f>
        <v>0</v>
      </c>
      <c r="H16" s="16" t="s">
        <v>15039</v>
      </c>
      <c r="I16" s="21">
        <f>B7L209C2</f>
        <v>0</v>
      </c>
      <c r="J16" s="16" t="s">
        <v>15040</v>
      </c>
      <c r="K16" s="17">
        <f>B7L209C3*B7L116C1</f>
        <v>0</v>
      </c>
      <c r="L16" s="16" t="s">
        <v>15041</v>
      </c>
      <c r="M16" s="17">
        <f>B7L209C4</f>
        <v>0</v>
      </c>
      <c r="N16" s="16" t="s">
        <v>15042</v>
      </c>
      <c r="O16" s="17">
        <f>B7L209C5/24</f>
        <v>0</v>
      </c>
      <c r="P16" s="16" t="s">
        <v>15043</v>
      </c>
      <c r="Q16" s="17">
        <f>B7L209C6</f>
        <v>0</v>
      </c>
      <c r="R16" s="16" t="s">
        <v>15044</v>
      </c>
      <c r="S16" s="25">
        <f>IF(B7L209C7=0,0,B7L209C1/B7L209C7)</f>
        <v>0</v>
      </c>
      <c r="T16" s="16" t="s">
        <v>15045</v>
      </c>
      <c r="U16" s="17">
        <f>A1L209C18</f>
        <v>0</v>
      </c>
      <c r="V16" s="16" t="s">
        <v>15046</v>
      </c>
      <c r="W16" s="23">
        <f>IF(B7L102C1=0,0,B7L209C9/B7L102C1)</f>
        <v>0</v>
      </c>
      <c r="X16" s="16" t="s">
        <v>15047</v>
      </c>
      <c r="Y16" s="23">
        <f>B7L209C10</f>
        <v>0</v>
      </c>
      <c r="Z16" s="16" t="s">
        <v>15048</v>
      </c>
      <c r="AA16" s="17">
        <f>B7L209C11*B7L117C1</f>
        <v>0</v>
      </c>
      <c r="AB16" s="16" t="s">
        <v>15049</v>
      </c>
      <c r="AC16" s="17">
        <f>B7L209C12</f>
        <v>0</v>
      </c>
      <c r="AD16" s="16" t="s">
        <v>15050</v>
      </c>
      <c r="AE16" s="17">
        <f>B7L209C13/24</f>
        <v>0</v>
      </c>
      <c r="AF16" s="16" t="s">
        <v>15051</v>
      </c>
      <c r="AG16" s="17">
        <f>B7L209C14</f>
        <v>0</v>
      </c>
      <c r="AH16" s="16" t="s">
        <v>15052</v>
      </c>
      <c r="AI16" s="26">
        <f>IF(B7L209C15=0,0,B7L209C9/B7L209C15)</f>
        <v>0</v>
      </c>
      <c r="AJ16" s="16" t="s">
        <v>15053</v>
      </c>
      <c r="AK16" s="17">
        <f>A1L209C21</f>
        <v>1</v>
      </c>
      <c r="AL16" s="16" t="s">
        <v>15054</v>
      </c>
      <c r="AM16" s="23">
        <f>IF(B7L103C1=0,0,B7L209C17/B7L103C1)</f>
        <v>1.2394073534120905E-4</v>
      </c>
      <c r="AN16" s="16" t="s">
        <v>15055</v>
      </c>
      <c r="AO16" s="23">
        <f>B7L209C18</f>
        <v>1.2394073534120905E-4</v>
      </c>
      <c r="AP16" s="16" t="s">
        <v>15056</v>
      </c>
      <c r="AQ16" s="23">
        <f>B7L209C19*B7L118C1</f>
        <v>5.9879446151819872E-2</v>
      </c>
      <c r="AR16" s="16" t="s">
        <v>15057</v>
      </c>
      <c r="AS16" s="23">
        <f>B7L209C20</f>
        <v>5.9879446151819872E-2</v>
      </c>
      <c r="AT16" s="16" t="s">
        <v>15058</v>
      </c>
      <c r="AU16" s="17">
        <f>B7L209C21/24</f>
        <v>2.4949769229924948E-3</v>
      </c>
      <c r="AV16" s="16" t="s">
        <v>15059</v>
      </c>
      <c r="AW16" s="23">
        <f>B7L209C22</f>
        <v>2.4949769229924948E-3</v>
      </c>
      <c r="AX16" s="16" t="s">
        <v>15060</v>
      </c>
      <c r="AY16" s="26">
        <f>IF(B7L209C23=0,0,B7L209C17/B7L209C23)</f>
        <v>400.80531037561349</v>
      </c>
      <c r="AZ16" s="16" t="s">
        <v>15061</v>
      </c>
      <c r="BA16" s="17">
        <f>A1L209C24</f>
        <v>1</v>
      </c>
      <c r="BB16" s="16" t="s">
        <v>15062</v>
      </c>
      <c r="BC16" s="23">
        <f>IF(B7L104C1=0,0,B7L209C25/B7L104C1)</f>
        <v>1.2231080956332318E-4</v>
      </c>
      <c r="BD16" s="16" t="s">
        <v>15063</v>
      </c>
      <c r="BE16" s="23">
        <f>B7L209C26</f>
        <v>1.2231080956332318E-4</v>
      </c>
      <c r="BF16" s="16" t="s">
        <v>15064</v>
      </c>
      <c r="BG16" s="23">
        <f>B7L209C27*B7L119C1</f>
        <v>6.2146152916826895E-2</v>
      </c>
      <c r="BH16" s="16" t="s">
        <v>15065</v>
      </c>
      <c r="BI16" s="23">
        <f>B7L209C28</f>
        <v>6.2146152916826895E-2</v>
      </c>
      <c r="BJ16" s="16" t="s">
        <v>15066</v>
      </c>
      <c r="BK16" s="23">
        <f>B7L209C29/24</f>
        <v>2.5894230382011206E-3</v>
      </c>
      <c r="BL16" s="16" t="s">
        <v>15067</v>
      </c>
      <c r="BM16" s="23">
        <f>B7L209C30</f>
        <v>2.5894230382011206E-3</v>
      </c>
      <c r="BN16" s="16" t="s">
        <v>15068</v>
      </c>
      <c r="BO16" s="26">
        <f>IF(B7L209C31=0,0,B7L209C25/B7L209C31)</f>
        <v>386.18641498405094</v>
      </c>
      <c r="BP16" s="16" t="s">
        <v>15069</v>
      </c>
      <c r="BQ16" s="23">
        <f>A1L209C27</f>
        <v>0.8</v>
      </c>
      <c r="BR16" s="16" t="s">
        <v>15070</v>
      </c>
      <c r="BS16" s="21">
        <f>IF(B7L105C1=0,0,B7L209C33/B7L105C1)</f>
        <v>9.6383897836152595E-5</v>
      </c>
      <c r="BT16" s="16" t="s">
        <v>15071</v>
      </c>
      <c r="BU16" s="23">
        <f>B7L209C34</f>
        <v>9.6383897836152595E-5</v>
      </c>
      <c r="BV16" s="16" t="s">
        <v>15072</v>
      </c>
      <c r="BW16" s="23">
        <f>B7L209C35*B7L120C1</f>
        <v>4.9838166616338213E-2</v>
      </c>
      <c r="BX16" s="16" t="s">
        <v>15073</v>
      </c>
      <c r="BY16" s="23">
        <f>B7L209C36</f>
        <v>4.9838166616338213E-2</v>
      </c>
      <c r="BZ16" s="16" t="s">
        <v>15074</v>
      </c>
      <c r="CA16" s="23">
        <f>B7L209C37/24</f>
        <v>2.0765902756807587E-3</v>
      </c>
      <c r="CB16" s="16" t="s">
        <v>15075</v>
      </c>
      <c r="CC16" s="23">
        <f>B7L209C38</f>
        <v>2.0765902756807587E-3</v>
      </c>
      <c r="CD16" s="16" t="s">
        <v>15076</v>
      </c>
      <c r="CE16" s="26">
        <f>IF(B7L209C39=0,0,B7L209C33/B7L209C39)</f>
        <v>385.24691624000786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0</v>
      </c>
      <c r="F17" s="16" t="s">
        <v>15078</v>
      </c>
      <c r="G17" s="21">
        <f>IF(B7L101C1=0,0,B7L210C1/B7L101C1)</f>
        <v>0</v>
      </c>
      <c r="H17" s="16" t="s">
        <v>15079</v>
      </c>
      <c r="I17" s="21">
        <f>B7L210C2</f>
        <v>0</v>
      </c>
      <c r="J17" s="16" t="s">
        <v>15080</v>
      </c>
      <c r="K17" s="17">
        <f>B7L210C3*B7L116C1</f>
        <v>0</v>
      </c>
      <c r="L17" s="16" t="s">
        <v>15081</v>
      </c>
      <c r="M17" s="17">
        <f>B7L210C4</f>
        <v>0</v>
      </c>
      <c r="N17" s="16" t="s">
        <v>15082</v>
      </c>
      <c r="O17" s="17">
        <f>B7L210C5/24</f>
        <v>0</v>
      </c>
      <c r="P17" s="16" t="s">
        <v>15083</v>
      </c>
      <c r="Q17" s="17">
        <f>B7L210C6</f>
        <v>0</v>
      </c>
      <c r="R17" s="16" t="s">
        <v>15084</v>
      </c>
      <c r="S17" s="25">
        <f>IF(B7L210C7=0,0,B7L210C1/B7L210C7)</f>
        <v>0</v>
      </c>
      <c r="T17" s="16" t="s">
        <v>15085</v>
      </c>
      <c r="U17" s="17">
        <f>A1L210C18</f>
        <v>0</v>
      </c>
      <c r="V17" s="16" t="s">
        <v>15086</v>
      </c>
      <c r="W17" s="23">
        <f>IF(B7L102C1=0,0,B7L210C9/B7L102C1)</f>
        <v>0</v>
      </c>
      <c r="X17" s="16" t="s">
        <v>15087</v>
      </c>
      <c r="Y17" s="23">
        <f>B7L210C10</f>
        <v>0</v>
      </c>
      <c r="Z17" s="16" t="s">
        <v>15088</v>
      </c>
      <c r="AA17" s="17">
        <f>B7L210C11*B7L117C1</f>
        <v>0</v>
      </c>
      <c r="AB17" s="16" t="s">
        <v>15089</v>
      </c>
      <c r="AC17" s="17">
        <f>B7L210C12</f>
        <v>0</v>
      </c>
      <c r="AD17" s="16" t="s">
        <v>15090</v>
      </c>
      <c r="AE17" s="17">
        <f>B7L210C13/24</f>
        <v>0</v>
      </c>
      <c r="AF17" s="16" t="s">
        <v>15091</v>
      </c>
      <c r="AG17" s="17">
        <f>B7L210C14</f>
        <v>0</v>
      </c>
      <c r="AH17" s="16" t="s">
        <v>15092</v>
      </c>
      <c r="AI17" s="26">
        <f>IF(B7L210C15=0,0,B7L210C9/B7L210C15)</f>
        <v>0</v>
      </c>
      <c r="AJ17" s="16" t="s">
        <v>15093</v>
      </c>
      <c r="AK17" s="23">
        <f>A1L210C21</f>
        <v>0.33333333333333331</v>
      </c>
      <c r="AL17" s="16" t="s">
        <v>15094</v>
      </c>
      <c r="AM17" s="23">
        <f>IF(B7L103C1=0,0,B7L210C17/B7L103C1)</f>
        <v>4.1313578447069678E-5</v>
      </c>
      <c r="AN17" s="16" t="s">
        <v>15095</v>
      </c>
      <c r="AO17" s="23">
        <f>B7L210C18</f>
        <v>4.1313578447069678E-5</v>
      </c>
      <c r="AP17" s="16" t="s">
        <v>15096</v>
      </c>
      <c r="AQ17" s="23">
        <f>B7L210C19*B7L118C1</f>
        <v>1.9959815383939955E-2</v>
      </c>
      <c r="AR17" s="16" t="s">
        <v>15097</v>
      </c>
      <c r="AS17" s="23">
        <f>B7L210C20</f>
        <v>1.9959815383939955E-2</v>
      </c>
      <c r="AT17" s="16" t="s">
        <v>15098</v>
      </c>
      <c r="AU17" s="17">
        <f>B7L210C21/24</f>
        <v>8.316589743308315E-4</v>
      </c>
      <c r="AV17" s="16" t="s">
        <v>15099</v>
      </c>
      <c r="AW17" s="23">
        <f>B7L210C22</f>
        <v>8.316589743308315E-4</v>
      </c>
      <c r="AX17" s="16" t="s">
        <v>15100</v>
      </c>
      <c r="AY17" s="26">
        <f>IF(B7L210C23=0,0,B7L210C17/B7L210C23)</f>
        <v>400.80531037561354</v>
      </c>
      <c r="AZ17" s="16" t="s">
        <v>15101</v>
      </c>
      <c r="BA17" s="17">
        <f>A1L210C24</f>
        <v>6</v>
      </c>
      <c r="BB17" s="16" t="s">
        <v>15102</v>
      </c>
      <c r="BC17" s="23">
        <f>IF(B7L104C1=0,0,B7L210C25/B7L104C1)</f>
        <v>7.3386485737993905E-4</v>
      </c>
      <c r="BD17" s="16" t="s">
        <v>15103</v>
      </c>
      <c r="BE17" s="23">
        <f>B7L210C26</f>
        <v>7.3386485737993905E-4</v>
      </c>
      <c r="BF17" s="16" t="s">
        <v>15104</v>
      </c>
      <c r="BG17" s="23">
        <f>B7L210C27*B7L119C1</f>
        <v>0.37287691750096136</v>
      </c>
      <c r="BH17" s="16" t="s">
        <v>15105</v>
      </c>
      <c r="BI17" s="23">
        <f>B7L210C28</f>
        <v>0.37287691750096136</v>
      </c>
      <c r="BJ17" s="16" t="s">
        <v>15106</v>
      </c>
      <c r="BK17" s="23">
        <f>B7L210C29/24</f>
        <v>1.5536538229206724E-2</v>
      </c>
      <c r="BL17" s="16" t="s">
        <v>15107</v>
      </c>
      <c r="BM17" s="23">
        <f>B7L210C30</f>
        <v>1.5536538229206724E-2</v>
      </c>
      <c r="BN17" s="16" t="s">
        <v>15108</v>
      </c>
      <c r="BO17" s="26">
        <f>IF(B7L210C31=0,0,B7L210C25/B7L210C31)</f>
        <v>386.18641498405094</v>
      </c>
      <c r="BP17" s="16" t="s">
        <v>15109</v>
      </c>
      <c r="BQ17" s="17">
        <f>A1L210C27</f>
        <v>6</v>
      </c>
      <c r="BR17" s="16" t="s">
        <v>15110</v>
      </c>
      <c r="BS17" s="21">
        <f>IF(B7L105C1=0,0,B7L210C33/B7L105C1)</f>
        <v>7.2287923377114443E-4</v>
      </c>
      <c r="BT17" s="16" t="s">
        <v>15111</v>
      </c>
      <c r="BU17" s="23">
        <f>B7L210C34</f>
        <v>7.2287923377114443E-4</v>
      </c>
      <c r="BV17" s="16" t="s">
        <v>15112</v>
      </c>
      <c r="BW17" s="23">
        <f>B7L210C35*B7L120C1</f>
        <v>0.37378624962253659</v>
      </c>
      <c r="BX17" s="16" t="s">
        <v>15113</v>
      </c>
      <c r="BY17" s="23">
        <f>B7L210C36</f>
        <v>0.37378624962253659</v>
      </c>
      <c r="BZ17" s="16" t="s">
        <v>15114</v>
      </c>
      <c r="CA17" s="23">
        <f>B7L210C37/24</f>
        <v>1.5574427067605692E-2</v>
      </c>
      <c r="CB17" s="16" t="s">
        <v>15115</v>
      </c>
      <c r="CC17" s="23">
        <f>B7L210C38</f>
        <v>1.5574427067605692E-2</v>
      </c>
      <c r="CD17" s="16" t="s">
        <v>15116</v>
      </c>
      <c r="CE17" s="26">
        <f>IF(B7L210C39=0,0,B7L210C33/B7L210C39)</f>
        <v>385.24691624000781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15094</v>
      </c>
      <c r="F18" s="16" t="s">
        <v>15118</v>
      </c>
      <c r="G18" s="21">
        <f>IF(B7L101C1=0,0,B7L211C1/B7L101C1)</f>
        <v>1.8406125164333869</v>
      </c>
      <c r="H18" s="16" t="s">
        <v>15119</v>
      </c>
      <c r="I18" s="21">
        <f>B7L211C2</f>
        <v>1.8406125164333869</v>
      </c>
      <c r="J18" s="16" t="s">
        <v>15120</v>
      </c>
      <c r="K18" s="17">
        <f>B7L211C3*B7L116C1</f>
        <v>966.07492905032598</v>
      </c>
      <c r="L18" s="16" t="s">
        <v>15121</v>
      </c>
      <c r="M18" s="23">
        <f>B7L211C4</f>
        <v>966.07492905032598</v>
      </c>
      <c r="N18" s="16" t="s">
        <v>15122</v>
      </c>
      <c r="O18" s="23">
        <f>B7L211C5/24</f>
        <v>40.253122043763582</v>
      </c>
      <c r="P18" s="16" t="s">
        <v>15123</v>
      </c>
      <c r="Q18" s="23">
        <f>B7L211C6</f>
        <v>40.253122043763582</v>
      </c>
      <c r="R18" s="16" t="s">
        <v>15124</v>
      </c>
      <c r="S18" s="25">
        <f>IF(B7L211C7=0,0,B7L211C1/B7L211C7)</f>
        <v>374.97712559015071</v>
      </c>
      <c r="T18" s="16" t="s">
        <v>15125</v>
      </c>
      <c r="U18" s="17">
        <f>A1L211C18</f>
        <v>15761</v>
      </c>
      <c r="V18" s="16" t="s">
        <v>15126</v>
      </c>
      <c r="W18" s="23">
        <f>IF(B7L102C1=0,0,B7L211C9/B7L102C1)</f>
        <v>2.0270975913537939</v>
      </c>
      <c r="X18" s="16" t="s">
        <v>15127</v>
      </c>
      <c r="Y18" s="23">
        <f>B7L211C10</f>
        <v>2.0270975913537939</v>
      </c>
      <c r="Z18" s="16" t="s">
        <v>15128</v>
      </c>
      <c r="AA18" s="23">
        <f>B7L211C11*B7L117C1</f>
        <v>935.03322467099042</v>
      </c>
      <c r="AB18" s="16" t="s">
        <v>15129</v>
      </c>
      <c r="AC18" s="23">
        <f>B7L211C12</f>
        <v>935.03322467099042</v>
      </c>
      <c r="AD18" s="16" t="s">
        <v>15130</v>
      </c>
      <c r="AE18" s="23">
        <f>B7L211C13/24</f>
        <v>38.959717694624601</v>
      </c>
      <c r="AF18" s="16" t="s">
        <v>15131</v>
      </c>
      <c r="AG18" s="23">
        <f>B7L211C14</f>
        <v>38.959717694624601</v>
      </c>
      <c r="AH18" s="16" t="s">
        <v>15132</v>
      </c>
      <c r="AI18" s="26">
        <f>IF(B7L211C15=0,0,B7L211C9/B7L211C15)</f>
        <v>404.54605250321401</v>
      </c>
      <c r="AJ18" s="16" t="s">
        <v>15133</v>
      </c>
      <c r="AK18" s="17">
        <f>A1L211C21</f>
        <v>15629.333333333334</v>
      </c>
      <c r="AL18" s="16" t="s">
        <v>15134</v>
      </c>
      <c r="AM18" s="23">
        <f>IF(B7L103C1=0,0,B7L211C17/B7L103C1)</f>
        <v>1.9371110662262032</v>
      </c>
      <c r="AN18" s="16" t="s">
        <v>15135</v>
      </c>
      <c r="AO18" s="23">
        <f>B7L211C18</f>
        <v>1.9371110662262032</v>
      </c>
      <c r="AP18" s="16" t="s">
        <v>15136</v>
      </c>
      <c r="AQ18" s="23">
        <f>B7L211C19*B7L118C1</f>
        <v>935.87582372217673</v>
      </c>
      <c r="AR18" s="16" t="s">
        <v>15137</v>
      </c>
      <c r="AS18" s="23">
        <f>B7L211C20</f>
        <v>935.87582372217673</v>
      </c>
      <c r="AT18" s="16" t="s">
        <v>15138</v>
      </c>
      <c r="AU18" s="17">
        <f>B7L211C21/24</f>
        <v>38.994825988424033</v>
      </c>
      <c r="AV18" s="16" t="s">
        <v>15139</v>
      </c>
      <c r="AW18" s="23">
        <f>B7L211C22</f>
        <v>38.994825988424033</v>
      </c>
      <c r="AX18" s="16" t="s">
        <v>15140</v>
      </c>
      <c r="AY18" s="26">
        <f>IF(B7L211C23=0,0,B7L211C17/B7L211C23)</f>
        <v>400.80531037561349</v>
      </c>
      <c r="AZ18" s="16" t="s">
        <v>15141</v>
      </c>
      <c r="BA18" s="17">
        <f>A1L211C24</f>
        <v>15205.5</v>
      </c>
      <c r="BB18" s="16" t="s">
        <v>15142</v>
      </c>
      <c r="BC18" s="23">
        <f>IF(B7L104C1=0,0,B7L211C25/B7L104C1)</f>
        <v>1.8597970148151106</v>
      </c>
      <c r="BD18" s="16" t="s">
        <v>15143</v>
      </c>
      <c r="BE18" s="23">
        <f>B7L211C26</f>
        <v>1.8597970148151106</v>
      </c>
      <c r="BF18" s="16" t="s">
        <v>15144</v>
      </c>
      <c r="BG18" s="23">
        <f>B7L211C27*B7L119C1</f>
        <v>944.96332817681139</v>
      </c>
      <c r="BH18" s="16" t="s">
        <v>15145</v>
      </c>
      <c r="BI18" s="23">
        <f>B7L211C28</f>
        <v>944.96332817681139</v>
      </c>
      <c r="BJ18" s="16" t="s">
        <v>15146</v>
      </c>
      <c r="BK18" s="23">
        <f>B7L211C29/24</f>
        <v>39.373472007367141</v>
      </c>
      <c r="BL18" s="16" t="s">
        <v>15147</v>
      </c>
      <c r="BM18" s="23">
        <f>B7L211C30</f>
        <v>39.373472007367141</v>
      </c>
      <c r="BN18" s="16" t="s">
        <v>15148</v>
      </c>
      <c r="BO18" s="26">
        <f>IF(B7L211C31=0,0,B7L211C25/B7L211C31)</f>
        <v>386.18641498405094</v>
      </c>
      <c r="BP18" s="16" t="s">
        <v>15149</v>
      </c>
      <c r="BQ18" s="17">
        <f>A1L211C27</f>
        <v>14844.800000000001</v>
      </c>
      <c r="BR18" s="16" t="s">
        <v>15150</v>
      </c>
      <c r="BS18" s="21">
        <f>IF(B7L105C1=0,0,B7L211C33/B7L105C1)</f>
        <v>1.7884996082476476</v>
      </c>
      <c r="BT18" s="16" t="s">
        <v>15151</v>
      </c>
      <c r="BU18" s="23">
        <f>B7L211C34</f>
        <v>1.7884996082476476</v>
      </c>
      <c r="BV18" s="16" t="s">
        <v>15152</v>
      </c>
      <c r="BW18" s="23">
        <f>B7L211C35*B7L120C1</f>
        <v>924.7970197327719</v>
      </c>
      <c r="BX18" s="16" t="s">
        <v>15153</v>
      </c>
      <c r="BY18" s="23">
        <f>B7L211C36</f>
        <v>924.7970197327719</v>
      </c>
      <c r="BZ18" s="16" t="s">
        <v>15154</v>
      </c>
      <c r="CA18" s="23">
        <f>B7L211C37/24</f>
        <v>38.533209155532163</v>
      </c>
      <c r="CB18" s="16" t="s">
        <v>15155</v>
      </c>
      <c r="CC18" s="23">
        <f>B7L211C38</f>
        <v>38.533209155532163</v>
      </c>
      <c r="CD18" s="16" t="s">
        <v>15156</v>
      </c>
      <c r="CE18" s="26">
        <f>IF(B7L211C39=0,0,B7L211C33/B7L211C39)</f>
        <v>385.24691624000781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6565</v>
      </c>
      <c r="F19" s="16" t="s">
        <v>15158</v>
      </c>
      <c r="G19" s="21">
        <f>IF(B7L101C1=0,0,B7L212C1/B7L101C1)</f>
        <v>0.80055791509110807</v>
      </c>
      <c r="H19" s="16" t="s">
        <v>15159</v>
      </c>
      <c r="I19" s="21">
        <f>B7L212C2</f>
        <v>0.80055791509110807</v>
      </c>
      <c r="J19" s="16" t="s">
        <v>15160</v>
      </c>
      <c r="K19" s="17">
        <f>B7L212C3*B7L116C1</f>
        <v>420.18563066220952</v>
      </c>
      <c r="L19" s="16" t="s">
        <v>15161</v>
      </c>
      <c r="M19" s="23">
        <f>B7L212C4</f>
        <v>420.18563066220952</v>
      </c>
      <c r="N19" s="16" t="s">
        <v>15162</v>
      </c>
      <c r="O19" s="23">
        <f>B7L212C5/24</f>
        <v>17.507734610925397</v>
      </c>
      <c r="P19" s="16" t="s">
        <v>15163</v>
      </c>
      <c r="Q19" s="23">
        <f>B7L212C6</f>
        <v>17.507734610925397</v>
      </c>
      <c r="R19" s="16" t="s">
        <v>15164</v>
      </c>
      <c r="S19" s="25">
        <f>IF(B7L212C7=0,0,B7L212C1/B7L212C7)</f>
        <v>374.97712559015065</v>
      </c>
      <c r="T19" s="16" t="s">
        <v>15165</v>
      </c>
      <c r="U19" s="17">
        <f>A1L212C18</f>
        <v>4912.5</v>
      </c>
      <c r="V19" s="16" t="s">
        <v>15166</v>
      </c>
      <c r="W19" s="23">
        <f>IF(B7L102C1=0,0,B7L212C9/B7L102C1)</f>
        <v>0.63182012039372581</v>
      </c>
      <c r="X19" s="16" t="s">
        <v>15167</v>
      </c>
      <c r="Y19" s="23">
        <f>B7L212C10</f>
        <v>0.63182012039372581</v>
      </c>
      <c r="Z19" s="16" t="s">
        <v>15168</v>
      </c>
      <c r="AA19" s="23">
        <f>B7L212C11*B7L117C1</f>
        <v>291.43777147365273</v>
      </c>
      <c r="AB19" s="16" t="s">
        <v>15169</v>
      </c>
      <c r="AC19" s="23">
        <f>B7L212C12</f>
        <v>291.43777147365273</v>
      </c>
      <c r="AD19" s="16" t="s">
        <v>15170</v>
      </c>
      <c r="AE19" s="23">
        <f>B7L212C13/24</f>
        <v>12.143240478068863</v>
      </c>
      <c r="AF19" s="16" t="s">
        <v>15171</v>
      </c>
      <c r="AG19" s="23">
        <f>B7L212C14</f>
        <v>12.143240478068863</v>
      </c>
      <c r="AH19" s="16" t="s">
        <v>15172</v>
      </c>
      <c r="AI19" s="26">
        <f>IF(B7L212C15=0,0,B7L212C9/B7L212C15)</f>
        <v>404.54605250321401</v>
      </c>
      <c r="AJ19" s="16" t="s">
        <v>15173</v>
      </c>
      <c r="AK19" s="17">
        <f>A1L212C21</f>
        <v>4965.333333333333</v>
      </c>
      <c r="AL19" s="16" t="s">
        <v>15174</v>
      </c>
      <c r="AM19" s="23">
        <f>IF(B7L103C1=0,0,B7L212C17/B7L103C1)</f>
        <v>0.6154070645475499</v>
      </c>
      <c r="AN19" s="16" t="s">
        <v>15175</v>
      </c>
      <c r="AO19" s="23">
        <f>B7L212C18</f>
        <v>0.6154070645475499</v>
      </c>
      <c r="AP19" s="16" t="s">
        <v>15176</v>
      </c>
      <c r="AQ19" s="23">
        <f>B7L212C19*B7L118C1</f>
        <v>297.32140995916956</v>
      </c>
      <c r="AR19" s="16" t="s">
        <v>15177</v>
      </c>
      <c r="AS19" s="23">
        <f>B7L212C20</f>
        <v>297.32140995916956</v>
      </c>
      <c r="AT19" s="16" t="s">
        <v>15178</v>
      </c>
      <c r="AU19" s="17">
        <f>B7L212C21/24</f>
        <v>12.388392081632064</v>
      </c>
      <c r="AV19" s="16" t="s">
        <v>15179</v>
      </c>
      <c r="AW19" s="23">
        <f>B7L212C22</f>
        <v>12.388392081632064</v>
      </c>
      <c r="AX19" s="16" t="s">
        <v>15180</v>
      </c>
      <c r="AY19" s="26">
        <f>IF(B7L212C23=0,0,B7L212C17/B7L212C23)</f>
        <v>400.80531037561354</v>
      </c>
      <c r="AZ19" s="16" t="s">
        <v>15181</v>
      </c>
      <c r="BA19" s="17">
        <f>A1L212C24</f>
        <v>4775.75</v>
      </c>
      <c r="BB19" s="16" t="s">
        <v>15182</v>
      </c>
      <c r="BC19" s="23">
        <f>IF(B7L104C1=0,0,B7L212C25/B7L104C1)</f>
        <v>0.58412584877204066</v>
      </c>
      <c r="BD19" s="16" t="s">
        <v>15183</v>
      </c>
      <c r="BE19" s="23">
        <f>B7L212C26</f>
        <v>0.58412584877204066</v>
      </c>
      <c r="BF19" s="16" t="s">
        <v>15184</v>
      </c>
      <c r="BG19" s="23">
        <f>B7L212C27*B7L119C1</f>
        <v>296.79448979253601</v>
      </c>
      <c r="BH19" s="16" t="s">
        <v>15185</v>
      </c>
      <c r="BI19" s="23">
        <f>B7L212C28</f>
        <v>296.79448979253601</v>
      </c>
      <c r="BJ19" s="16" t="s">
        <v>15186</v>
      </c>
      <c r="BK19" s="23">
        <f>B7L212C29/24</f>
        <v>12.366437074689001</v>
      </c>
      <c r="BL19" s="16" t="s">
        <v>15187</v>
      </c>
      <c r="BM19" s="23">
        <f>B7L212C30</f>
        <v>12.366437074689001</v>
      </c>
      <c r="BN19" s="16" t="s">
        <v>15188</v>
      </c>
      <c r="BO19" s="26">
        <f>IF(B7L212C31=0,0,B7L212C25/B7L212C31)</f>
        <v>386.186414984051</v>
      </c>
      <c r="BP19" s="16" t="s">
        <v>15189</v>
      </c>
      <c r="BQ19" s="17">
        <f>A1L212C27</f>
        <v>4666.8</v>
      </c>
      <c r="BR19" s="16" t="s">
        <v>15190</v>
      </c>
      <c r="BS19" s="21">
        <f>IF(B7L105C1=0,0,B7L212C33/B7L105C1)</f>
        <v>0.56225546802719617</v>
      </c>
      <c r="BT19" s="16" t="s">
        <v>15191</v>
      </c>
      <c r="BU19" s="23">
        <f>B7L212C34</f>
        <v>0.56225546802719617</v>
      </c>
      <c r="BV19" s="16" t="s">
        <v>15192</v>
      </c>
      <c r="BW19" s="23">
        <f>B7L212C35*B7L120C1</f>
        <v>290.73094495640896</v>
      </c>
      <c r="BX19" s="16" t="s">
        <v>15193</v>
      </c>
      <c r="BY19" s="23">
        <f>B7L212C36</f>
        <v>290.73094495640896</v>
      </c>
      <c r="BZ19" s="16" t="s">
        <v>15194</v>
      </c>
      <c r="CA19" s="23">
        <f>B7L212C37/24</f>
        <v>12.113789373183707</v>
      </c>
      <c r="CB19" s="16" t="s">
        <v>15195</v>
      </c>
      <c r="CC19" s="23">
        <f>B7L212C38</f>
        <v>12.113789373183707</v>
      </c>
      <c r="CD19" s="16" t="s">
        <v>15196</v>
      </c>
      <c r="CE19" s="26">
        <f>IF(B7L212C39=0,0,B7L212C33/B7L212C39)</f>
        <v>385.24691624000781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46</v>
      </c>
      <c r="F20" s="16" t="s">
        <v>15198</v>
      </c>
      <c r="G20" s="21">
        <f>IF(B7L101C1=0,0,B7L213C1/B7L101C1)</f>
        <v>5.6093928551699881E-3</v>
      </c>
      <c r="H20" s="16" t="s">
        <v>15199</v>
      </c>
      <c r="I20" s="21">
        <f>B7L213C2</f>
        <v>5.6093928551699881E-3</v>
      </c>
      <c r="J20" s="16" t="s">
        <v>15200</v>
      </c>
      <c r="K20" s="17">
        <f>B7L213C3*B7L116C1</f>
        <v>2.9441795903216508</v>
      </c>
      <c r="L20" s="16" t="s">
        <v>15201</v>
      </c>
      <c r="M20" s="23">
        <f>B7L213C4</f>
        <v>2.9441795903216508</v>
      </c>
      <c r="N20" s="16" t="s">
        <v>15202</v>
      </c>
      <c r="O20" s="23">
        <f>B7L213C5/24</f>
        <v>0.12267414959673545</v>
      </c>
      <c r="P20" s="16" t="s">
        <v>15203</v>
      </c>
      <c r="Q20" s="23">
        <f>B7L213C6</f>
        <v>0.12267414959673545</v>
      </c>
      <c r="R20" s="16" t="s">
        <v>15204</v>
      </c>
      <c r="S20" s="25">
        <f>IF(B7L213C7=0,0,B7L213C1/B7L213C7)</f>
        <v>374.97712559015065</v>
      </c>
      <c r="T20" s="16" t="s">
        <v>15205</v>
      </c>
      <c r="U20" s="17">
        <f>A1L213C18</f>
        <v>52</v>
      </c>
      <c r="V20" s="16" t="s">
        <v>15206</v>
      </c>
      <c r="W20" s="23">
        <f>IF(B7L102C1=0,0,B7L213C9/B7L102C1)</f>
        <v>6.6879687044221359E-3</v>
      </c>
      <c r="X20" s="16" t="s">
        <v>15207</v>
      </c>
      <c r="Y20" s="23">
        <f>B7L213C10</f>
        <v>6.6879687044221359E-3</v>
      </c>
      <c r="Z20" s="16" t="s">
        <v>15208</v>
      </c>
      <c r="AA20" s="23">
        <f>B7L213C11*B7L117C1</f>
        <v>3.0849392603826855</v>
      </c>
      <c r="AB20" s="16" t="s">
        <v>15209</v>
      </c>
      <c r="AC20" s="23">
        <f>B7L213C12</f>
        <v>3.0849392603826855</v>
      </c>
      <c r="AD20" s="16" t="s">
        <v>15210</v>
      </c>
      <c r="AE20" s="23">
        <f>B7L213C13/24</f>
        <v>0.12853913584927856</v>
      </c>
      <c r="AF20" s="16" t="s">
        <v>15211</v>
      </c>
      <c r="AG20" s="23">
        <f>B7L213C14</f>
        <v>0.12853913584927856</v>
      </c>
      <c r="AH20" s="16" t="s">
        <v>15212</v>
      </c>
      <c r="AI20" s="26">
        <f>IF(B7L213C15=0,0,B7L213C9/B7L213C15)</f>
        <v>404.54605250321396</v>
      </c>
      <c r="AJ20" s="16" t="s">
        <v>15213</v>
      </c>
      <c r="AK20" s="23">
        <f>A1L213C21</f>
        <v>44.666666666666671</v>
      </c>
      <c r="AL20" s="16" t="s">
        <v>15214</v>
      </c>
      <c r="AM20" s="23">
        <f>IF(B7L103C1=0,0,B7L213C17/B7L103C1)</f>
        <v>5.5360195119073382E-3</v>
      </c>
      <c r="AN20" s="16" t="s">
        <v>15215</v>
      </c>
      <c r="AO20" s="23">
        <f>B7L213C18</f>
        <v>5.5360195119073382E-3</v>
      </c>
      <c r="AP20" s="16" t="s">
        <v>15216</v>
      </c>
      <c r="AQ20" s="23">
        <f>B7L213C19*B7L118C1</f>
        <v>2.6746152614479546</v>
      </c>
      <c r="AR20" s="16" t="s">
        <v>15217</v>
      </c>
      <c r="AS20" s="23">
        <f>B7L213C20</f>
        <v>2.6746152614479546</v>
      </c>
      <c r="AT20" s="16" t="s">
        <v>15218</v>
      </c>
      <c r="AU20" s="17">
        <f>B7L213C21/24</f>
        <v>0.11144230256033144</v>
      </c>
      <c r="AV20" s="16" t="s">
        <v>15219</v>
      </c>
      <c r="AW20" s="23">
        <f>B7L213C22</f>
        <v>0.11144230256033144</v>
      </c>
      <c r="AX20" s="16" t="s">
        <v>15220</v>
      </c>
      <c r="AY20" s="26">
        <f>IF(B7L213C23=0,0,B7L213C17/B7L213C23)</f>
        <v>400.80531037561349</v>
      </c>
      <c r="AZ20" s="16" t="s">
        <v>15221</v>
      </c>
      <c r="BA20" s="17">
        <f>A1L213C24</f>
        <v>40</v>
      </c>
      <c r="BB20" s="16" t="s">
        <v>15222</v>
      </c>
      <c r="BC20" s="23">
        <f>IF(B7L104C1=0,0,B7L213C25/B7L104C1)</f>
        <v>4.8924323825329276E-3</v>
      </c>
      <c r="BD20" s="16" t="s">
        <v>15223</v>
      </c>
      <c r="BE20" s="23">
        <f>B7L213C26</f>
        <v>4.8924323825329276E-3</v>
      </c>
      <c r="BF20" s="16" t="s">
        <v>15224</v>
      </c>
      <c r="BG20" s="23">
        <f>B7L213C27*B7L119C1</f>
        <v>2.4858461166730761</v>
      </c>
      <c r="BH20" s="16" t="s">
        <v>15225</v>
      </c>
      <c r="BI20" s="23">
        <f>B7L213C28</f>
        <v>2.4858461166730761</v>
      </c>
      <c r="BJ20" s="16" t="s">
        <v>15226</v>
      </c>
      <c r="BK20" s="23">
        <f>B7L213C29/24</f>
        <v>0.10357692152804483</v>
      </c>
      <c r="BL20" s="16" t="s">
        <v>15227</v>
      </c>
      <c r="BM20" s="23">
        <f>B7L213C30</f>
        <v>0.10357692152804483</v>
      </c>
      <c r="BN20" s="16" t="s">
        <v>15228</v>
      </c>
      <c r="BO20" s="26">
        <f>IF(B7L213C31=0,0,B7L213C25/B7L213C31)</f>
        <v>386.18641498405094</v>
      </c>
      <c r="BP20" s="16" t="s">
        <v>15229</v>
      </c>
      <c r="BQ20" s="23">
        <f>A1L213C27</f>
        <v>32.599999999999994</v>
      </c>
      <c r="BR20" s="16" t="s">
        <v>15230</v>
      </c>
      <c r="BS20" s="21">
        <f>IF(B7L105C1=0,0,B7L213C33/B7L105C1)</f>
        <v>3.9276438368232173E-3</v>
      </c>
      <c r="BT20" s="16" t="s">
        <v>15231</v>
      </c>
      <c r="BU20" s="23">
        <f>B7L213C34</f>
        <v>3.9276438368232173E-3</v>
      </c>
      <c r="BV20" s="16" t="s">
        <v>15232</v>
      </c>
      <c r="BW20" s="23">
        <f>B7L213C35*B7L120C1</f>
        <v>2.0309052896157818</v>
      </c>
      <c r="BX20" s="16" t="s">
        <v>15233</v>
      </c>
      <c r="BY20" s="23">
        <f>B7L213C36</f>
        <v>2.0309052896157818</v>
      </c>
      <c r="BZ20" s="16" t="s">
        <v>15234</v>
      </c>
      <c r="CA20" s="23">
        <f>B7L213C37/24</f>
        <v>8.4621053733990911E-2</v>
      </c>
      <c r="CB20" s="16" t="s">
        <v>15235</v>
      </c>
      <c r="CC20" s="23">
        <f>B7L213C38</f>
        <v>8.4621053733990911E-2</v>
      </c>
      <c r="CD20" s="16" t="s">
        <v>15236</v>
      </c>
      <c r="CE20" s="26">
        <f>IF(B7L213C39=0,0,B7L213C33/B7L213C39)</f>
        <v>385.24691624000781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8120</v>
      </c>
      <c r="F21" s="16" t="s">
        <v>15238</v>
      </c>
      <c r="G21" s="21">
        <f>IF(B7L101C1=0,0,B7L214C1/B7L101C1)</f>
        <v>0.99017978226044134</v>
      </c>
      <c r="H21" s="16" t="s">
        <v>15239</v>
      </c>
      <c r="I21" s="21">
        <f>B7L214C2</f>
        <v>0.99017978226044134</v>
      </c>
      <c r="J21" s="16" t="s">
        <v>15240</v>
      </c>
      <c r="K21" s="17">
        <f>B7L214C3*B7L116C1</f>
        <v>519.71170159590883</v>
      </c>
      <c r="L21" s="16" t="s">
        <v>15241</v>
      </c>
      <c r="M21" s="23">
        <f>B7L214C4</f>
        <v>519.71170159590883</v>
      </c>
      <c r="N21" s="16" t="s">
        <v>15242</v>
      </c>
      <c r="O21" s="23">
        <f>B7L214C5/24</f>
        <v>21.654654233162869</v>
      </c>
      <c r="P21" s="16" t="s">
        <v>15243</v>
      </c>
      <c r="Q21" s="23">
        <f>B7L214C6</f>
        <v>21.654654233162869</v>
      </c>
      <c r="R21" s="16" t="s">
        <v>15244</v>
      </c>
      <c r="S21" s="25">
        <f>IF(B7L214C7=0,0,B7L214C1/B7L214C7)</f>
        <v>374.97712559015059</v>
      </c>
      <c r="T21" s="16" t="s">
        <v>15245</v>
      </c>
      <c r="U21" s="17">
        <f>A1L214C18</f>
        <v>7229</v>
      </c>
      <c r="V21" s="16" t="s">
        <v>15246</v>
      </c>
      <c r="W21" s="23">
        <f>IF(B7L102C1=0,0,B7L214C9/B7L102C1)</f>
        <v>0.9297562646974542</v>
      </c>
      <c r="X21" s="16" t="s">
        <v>15247</v>
      </c>
      <c r="Y21" s="23">
        <f>B7L214C10</f>
        <v>0.9297562646974542</v>
      </c>
      <c r="Z21" s="16" t="s">
        <v>15248</v>
      </c>
      <c r="AA21" s="23">
        <f>B7L214C11*B7L117C1</f>
        <v>428.86588294820058</v>
      </c>
      <c r="AB21" s="16" t="s">
        <v>15249</v>
      </c>
      <c r="AC21" s="23">
        <f>B7L214C12</f>
        <v>428.86588294820058</v>
      </c>
      <c r="AD21" s="16" t="s">
        <v>15250</v>
      </c>
      <c r="AE21" s="23">
        <f>B7L214C13/24</f>
        <v>17.869411789508359</v>
      </c>
      <c r="AF21" s="16" t="s">
        <v>15251</v>
      </c>
      <c r="AG21" s="23">
        <f>B7L214C14</f>
        <v>17.869411789508359</v>
      </c>
      <c r="AH21" s="16" t="s">
        <v>15252</v>
      </c>
      <c r="AI21" s="26">
        <f>IF(B7L214C15=0,0,B7L214C9/B7L214C15)</f>
        <v>404.54605250321401</v>
      </c>
      <c r="AJ21" s="16" t="s">
        <v>15253</v>
      </c>
      <c r="AK21" s="17">
        <f>A1L214C21</f>
        <v>7484</v>
      </c>
      <c r="AL21" s="16" t="s">
        <v>15254</v>
      </c>
      <c r="AM21" s="23">
        <f>IF(B7L103C1=0,0,B7L214C17/B7L103C1)</f>
        <v>0.92757246329360854</v>
      </c>
      <c r="AN21" s="16" t="s">
        <v>15255</v>
      </c>
      <c r="AO21" s="23">
        <f>B7L214C18</f>
        <v>0.92757246329360854</v>
      </c>
      <c r="AP21" s="16" t="s">
        <v>15256</v>
      </c>
      <c r="AQ21" s="23">
        <f>B7L214C19*B7L118C1</f>
        <v>448.1377750002199</v>
      </c>
      <c r="AR21" s="16" t="s">
        <v>15257</v>
      </c>
      <c r="AS21" s="23">
        <f>B7L214C20</f>
        <v>448.1377750002199</v>
      </c>
      <c r="AT21" s="16" t="s">
        <v>15258</v>
      </c>
      <c r="AU21" s="17">
        <f>B7L214C21/24</f>
        <v>18.672407291675828</v>
      </c>
      <c r="AV21" s="16" t="s">
        <v>15259</v>
      </c>
      <c r="AW21" s="23">
        <f>B7L214C22</f>
        <v>18.672407291675828</v>
      </c>
      <c r="AX21" s="16" t="s">
        <v>15260</v>
      </c>
      <c r="AY21" s="26">
        <f>IF(B7L214C23=0,0,B7L214C17/B7L214C23)</f>
        <v>400.80531037561354</v>
      </c>
      <c r="AZ21" s="16" t="s">
        <v>15261</v>
      </c>
      <c r="BA21" s="17">
        <f>A1L214C24</f>
        <v>7310.25</v>
      </c>
      <c r="BB21" s="16" t="s">
        <v>15262</v>
      </c>
      <c r="BC21" s="23">
        <f>IF(B7L104C1=0,0,B7L214C25/B7L104C1)</f>
        <v>0.89412259561028329</v>
      </c>
      <c r="BD21" s="16" t="s">
        <v>15263</v>
      </c>
      <c r="BE21" s="23">
        <f>B7L214C26</f>
        <v>0.89412259561028329</v>
      </c>
      <c r="BF21" s="16" t="s">
        <v>15264</v>
      </c>
      <c r="BG21" s="23">
        <f>B7L214C27*B7L119C1</f>
        <v>454.30391436023382</v>
      </c>
      <c r="BH21" s="16" t="s">
        <v>15265</v>
      </c>
      <c r="BI21" s="23">
        <f>B7L214C28</f>
        <v>454.30391436023382</v>
      </c>
      <c r="BJ21" s="16" t="s">
        <v>15266</v>
      </c>
      <c r="BK21" s="23">
        <f>B7L214C29/24</f>
        <v>18.929329765009744</v>
      </c>
      <c r="BL21" s="16" t="s">
        <v>15267</v>
      </c>
      <c r="BM21" s="23">
        <f>B7L214C30</f>
        <v>18.929329765009744</v>
      </c>
      <c r="BN21" s="16" t="s">
        <v>15268</v>
      </c>
      <c r="BO21" s="26">
        <f>IF(B7L214C31=0,0,B7L214C25/B7L214C31)</f>
        <v>386.18641498405094</v>
      </c>
      <c r="BP21" s="16" t="s">
        <v>15269</v>
      </c>
      <c r="BQ21" s="17">
        <f>A1L214C27</f>
        <v>7092</v>
      </c>
      <c r="BR21" s="16" t="s">
        <v>15270</v>
      </c>
      <c r="BS21" s="21">
        <f>IF(B7L105C1=0,0,B7L214C33/B7L105C1)</f>
        <v>0.85444325431749268</v>
      </c>
      <c r="BT21" s="16" t="s">
        <v>15271</v>
      </c>
      <c r="BU21" s="23">
        <f>B7L214C34</f>
        <v>0.85444325431749268</v>
      </c>
      <c r="BV21" s="16" t="s">
        <v>15272</v>
      </c>
      <c r="BW21" s="23">
        <f>B7L214C35*B7L120C1</f>
        <v>441.81534705383825</v>
      </c>
      <c r="BX21" s="16" t="s">
        <v>15273</v>
      </c>
      <c r="BY21" s="23">
        <f>B7L214C36</f>
        <v>441.81534705383825</v>
      </c>
      <c r="BZ21" s="16" t="s">
        <v>15274</v>
      </c>
      <c r="CA21" s="23">
        <f>B7L214C37/24</f>
        <v>18.408972793909928</v>
      </c>
      <c r="CB21" s="16" t="s">
        <v>15275</v>
      </c>
      <c r="CC21" s="23">
        <f>B7L214C38</f>
        <v>18.408972793909928</v>
      </c>
      <c r="CD21" s="16" t="s">
        <v>15276</v>
      </c>
      <c r="CE21" s="26">
        <f>IF(B7L214C39=0,0,B7L214C33/B7L214C39)</f>
        <v>385.24691624000775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269</v>
      </c>
      <c r="F22" s="16" t="s">
        <v>15278</v>
      </c>
      <c r="G22" s="21">
        <f>IF(B7L101C1=0,0,B7L215C1/B7L101C1)</f>
        <v>3.2802753870450584E-2</v>
      </c>
      <c r="H22" s="16" t="s">
        <v>15279</v>
      </c>
      <c r="I22" s="21">
        <f>B7L215C2</f>
        <v>3.2802753870450584E-2</v>
      </c>
      <c r="J22" s="16" t="s">
        <v>15280</v>
      </c>
      <c r="K22" s="17">
        <f>B7L215C3*B7L116C1</f>
        <v>17.217050212967916</v>
      </c>
      <c r="L22" s="16" t="s">
        <v>15281</v>
      </c>
      <c r="M22" s="23">
        <f>B7L215C4</f>
        <v>17.217050212967916</v>
      </c>
      <c r="N22" s="16" t="s">
        <v>15282</v>
      </c>
      <c r="O22" s="23">
        <f>B7L215C5/24</f>
        <v>0.71737709220699653</v>
      </c>
      <c r="P22" s="16" t="s">
        <v>15283</v>
      </c>
      <c r="Q22" s="23">
        <f>B7L215C6</f>
        <v>0.71737709220699653</v>
      </c>
      <c r="R22" s="16" t="s">
        <v>15284</v>
      </c>
      <c r="S22" s="25">
        <f>IF(B7L215C7=0,0,B7L215C1/B7L215C7)</f>
        <v>374.97712559015065</v>
      </c>
      <c r="T22" s="16" t="s">
        <v>15285</v>
      </c>
      <c r="U22" s="23">
        <f>A1L215C18</f>
        <v>249.5</v>
      </c>
      <c r="V22" s="16" t="s">
        <v>15286</v>
      </c>
      <c r="W22" s="23">
        <f>IF(B7L102C1=0,0,B7L215C9/B7L102C1)</f>
        <v>3.2089388302948517E-2</v>
      </c>
      <c r="X22" s="16" t="s">
        <v>15287</v>
      </c>
      <c r="Y22" s="23">
        <f>B7L215C10</f>
        <v>3.2089388302948517E-2</v>
      </c>
      <c r="Z22" s="16" t="s">
        <v>15288</v>
      </c>
      <c r="AA22" s="23">
        <f>B7L215C11*B7L117C1</f>
        <v>14.801775874336153</v>
      </c>
      <c r="AB22" s="16" t="s">
        <v>15289</v>
      </c>
      <c r="AC22" s="23">
        <f>B7L215C12</f>
        <v>14.801775874336153</v>
      </c>
      <c r="AD22" s="16" t="s">
        <v>15290</v>
      </c>
      <c r="AE22" s="23">
        <f>B7L215C13/24</f>
        <v>0.61674066143067308</v>
      </c>
      <c r="AF22" s="16" t="s">
        <v>15291</v>
      </c>
      <c r="AG22" s="23">
        <f>B7L215C14</f>
        <v>0.61674066143067308</v>
      </c>
      <c r="AH22" s="16" t="s">
        <v>15292</v>
      </c>
      <c r="AI22" s="26">
        <f>IF(B7L215C15=0,0,B7L215C9/B7L215C15)</f>
        <v>404.54605250321401</v>
      </c>
      <c r="AJ22" s="16" t="s">
        <v>15293</v>
      </c>
      <c r="AK22" s="23">
        <f>A1L215C21</f>
        <v>277.66666666666669</v>
      </c>
      <c r="AL22" s="16" t="s">
        <v>15294</v>
      </c>
      <c r="AM22" s="23">
        <f>IF(B7L103C1=0,0,B7L215C17/B7L103C1)</f>
        <v>3.4414210846409048E-2</v>
      </c>
      <c r="AN22" s="16" t="s">
        <v>15295</v>
      </c>
      <c r="AO22" s="23">
        <f>B7L215C18</f>
        <v>3.4414210846409048E-2</v>
      </c>
      <c r="AP22" s="16" t="s">
        <v>15296</v>
      </c>
      <c r="AQ22" s="23">
        <f>B7L215C19*B7L118C1</f>
        <v>16.626526214821986</v>
      </c>
      <c r="AR22" s="16" t="s">
        <v>15297</v>
      </c>
      <c r="AS22" s="23">
        <f>B7L215C20</f>
        <v>16.626526214821986</v>
      </c>
      <c r="AT22" s="16" t="s">
        <v>15298</v>
      </c>
      <c r="AU22" s="17">
        <f>B7L215C21/24</f>
        <v>0.69277192561758272</v>
      </c>
      <c r="AV22" s="16" t="s">
        <v>15299</v>
      </c>
      <c r="AW22" s="23">
        <f>B7L215C22</f>
        <v>0.69277192561758272</v>
      </c>
      <c r="AX22" s="16" t="s">
        <v>15300</v>
      </c>
      <c r="AY22" s="26">
        <f>IF(B7L215C23=0,0,B7L215C17/B7L215C23)</f>
        <v>400.80531037561354</v>
      </c>
      <c r="AZ22" s="16" t="s">
        <v>15301</v>
      </c>
      <c r="BA22" s="17">
        <f>A1L215C24</f>
        <v>310.75</v>
      </c>
      <c r="BB22" s="16" t="s">
        <v>15302</v>
      </c>
      <c r="BC22" s="23">
        <f>IF(B7L104C1=0,0,B7L215C25/B7L104C1)</f>
        <v>3.8008084071802679E-2</v>
      </c>
      <c r="BD22" s="16" t="s">
        <v>15303</v>
      </c>
      <c r="BE22" s="23">
        <f>B7L215C26</f>
        <v>3.8008084071802679E-2</v>
      </c>
      <c r="BF22" s="16" t="s">
        <v>15304</v>
      </c>
      <c r="BG22" s="23">
        <f>B7L215C27*B7L119C1</f>
        <v>19.311917018903959</v>
      </c>
      <c r="BH22" s="16" t="s">
        <v>15305</v>
      </c>
      <c r="BI22" s="23">
        <f>B7L215C28</f>
        <v>19.311917018903959</v>
      </c>
      <c r="BJ22" s="16" t="s">
        <v>15306</v>
      </c>
      <c r="BK22" s="23">
        <f>B7L215C29/24</f>
        <v>0.80466320912099831</v>
      </c>
      <c r="BL22" s="16" t="s">
        <v>15307</v>
      </c>
      <c r="BM22" s="23">
        <f>B7L215C30</f>
        <v>0.80466320912099831</v>
      </c>
      <c r="BN22" s="16" t="s">
        <v>15308</v>
      </c>
      <c r="BO22" s="26">
        <f>IF(B7L215C31=0,0,B7L215C25/B7L215C31)</f>
        <v>386.18641498405094</v>
      </c>
      <c r="BP22" s="16" t="s">
        <v>15309</v>
      </c>
      <c r="BQ22" s="17">
        <f>A1L215C27</f>
        <v>331</v>
      </c>
      <c r="BR22" s="16" t="s">
        <v>15310</v>
      </c>
      <c r="BS22" s="21">
        <f>IF(B7L105C1=0,0,B7L215C33/B7L105C1)</f>
        <v>3.9878837729708135E-2</v>
      </c>
      <c r="BT22" s="16" t="s">
        <v>15311</v>
      </c>
      <c r="BU22" s="23">
        <f>B7L215C34</f>
        <v>3.9878837729708135E-2</v>
      </c>
      <c r="BV22" s="16" t="s">
        <v>15312</v>
      </c>
      <c r="BW22" s="23">
        <f>B7L215C35*B7L120C1</f>
        <v>20.620541437509935</v>
      </c>
      <c r="BX22" s="16" t="s">
        <v>15313</v>
      </c>
      <c r="BY22" s="23">
        <f>B7L215C36</f>
        <v>20.620541437509935</v>
      </c>
      <c r="BZ22" s="16" t="s">
        <v>15314</v>
      </c>
      <c r="CA22" s="23">
        <f>B7L215C37/24</f>
        <v>0.85918922656291397</v>
      </c>
      <c r="CB22" s="16" t="s">
        <v>15315</v>
      </c>
      <c r="CC22" s="23">
        <f>B7L215C38</f>
        <v>0.85918922656291397</v>
      </c>
      <c r="CD22" s="16" t="s">
        <v>15316</v>
      </c>
      <c r="CE22" s="26">
        <f>IF(B7L215C39=0,0,B7L215C33/B7L215C39)</f>
        <v>385.24691624000781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261542</v>
      </c>
      <c r="F23" s="16" t="s">
        <v>15318</v>
      </c>
      <c r="G23" s="21">
        <f>IF(B7L101C1=0,0,B7L216C1/B7L101C1)</f>
        <v>31.893300567975412</v>
      </c>
      <c r="H23" s="16" t="s">
        <v>15319</v>
      </c>
      <c r="I23" s="21">
        <f>B7L216C2</f>
        <v>31.893300567975412</v>
      </c>
      <c r="J23" s="16" t="s">
        <v>15320</v>
      </c>
      <c r="K23" s="17">
        <f>B7L216C3*B7L116C1</f>
        <v>16739.709095910981</v>
      </c>
      <c r="L23" s="16" t="s">
        <v>15321</v>
      </c>
      <c r="M23" s="17">
        <f>B7L216C4</f>
        <v>16739.709095910981</v>
      </c>
      <c r="N23" s="16" t="s">
        <v>15322</v>
      </c>
      <c r="O23" s="23">
        <f>B7L216C5/24</f>
        <v>697.48787899629087</v>
      </c>
      <c r="P23" s="16" t="s">
        <v>15323</v>
      </c>
      <c r="Q23" s="23">
        <f>B7L216C6</f>
        <v>697.48787899629087</v>
      </c>
      <c r="R23" s="16" t="s">
        <v>15324</v>
      </c>
      <c r="S23" s="25">
        <f>IF(B7L216C7=0,0,B7L216C1/B7L216C7)</f>
        <v>374.97712559015071</v>
      </c>
      <c r="T23" s="16" t="s">
        <v>15325</v>
      </c>
      <c r="U23" s="17">
        <f>A1L216C18</f>
        <v>253830</v>
      </c>
      <c r="V23" s="16" t="s">
        <v>15326</v>
      </c>
      <c r="W23" s="23">
        <f>IF(B7L102C1=0,0,B7L216C9/B7L102C1)</f>
        <v>32.64629031237444</v>
      </c>
      <c r="X23" s="16" t="s">
        <v>15327</v>
      </c>
      <c r="Y23" s="23">
        <f>B7L216C10</f>
        <v>32.64629031237444</v>
      </c>
      <c r="Z23" s="16" t="s">
        <v>15328</v>
      </c>
      <c r="AA23" s="17">
        <f>B7L216C11*B7L117C1</f>
        <v>15058.65639351802</v>
      </c>
      <c r="AB23" s="16" t="s">
        <v>15329</v>
      </c>
      <c r="AC23" s="17">
        <f>B7L216C12</f>
        <v>15058.65639351802</v>
      </c>
      <c r="AD23" s="16" t="s">
        <v>15330</v>
      </c>
      <c r="AE23" s="23">
        <f>B7L216C13/24</f>
        <v>627.44401639658417</v>
      </c>
      <c r="AF23" s="16" t="s">
        <v>15331</v>
      </c>
      <c r="AG23" s="23">
        <f>B7L216C14</f>
        <v>627.44401639658417</v>
      </c>
      <c r="AH23" s="16" t="s">
        <v>15332</v>
      </c>
      <c r="AI23" s="26">
        <f>IF(B7L216C15=0,0,B7L216C9/B7L216C15)</f>
        <v>404.54605250321401</v>
      </c>
      <c r="AJ23" s="16" t="s">
        <v>15333</v>
      </c>
      <c r="AK23" s="17">
        <f>A1L216C21</f>
        <v>256042.66666666666</v>
      </c>
      <c r="AL23" s="16" t="s">
        <v>15334</v>
      </c>
      <c r="AM23" s="23">
        <f>IF(B7L103C1=0,0,B7L216C17/B7L103C1)</f>
        <v>31.734116385390738</v>
      </c>
      <c r="AN23" s="16" t="s">
        <v>15335</v>
      </c>
      <c r="AO23" s="23">
        <f>B7L216C18</f>
        <v>31.734116385390738</v>
      </c>
      <c r="AP23" s="16" t="s">
        <v>15336</v>
      </c>
      <c r="AQ23" s="17">
        <f>B7L216C19*B7L118C1</f>
        <v>15331.693071235029</v>
      </c>
      <c r="AR23" s="16" t="s">
        <v>15337</v>
      </c>
      <c r="AS23" s="17">
        <f>B7L216C20</f>
        <v>15331.693071235029</v>
      </c>
      <c r="AT23" s="16" t="s">
        <v>15338</v>
      </c>
      <c r="AU23" s="17">
        <f>B7L216C21/24</f>
        <v>638.8205446347929</v>
      </c>
      <c r="AV23" s="16" t="s">
        <v>15339</v>
      </c>
      <c r="AW23" s="23">
        <f>B7L216C22</f>
        <v>638.8205446347929</v>
      </c>
      <c r="AX23" s="16" t="s">
        <v>15340</v>
      </c>
      <c r="AY23" s="26">
        <f>IF(B7L216C23=0,0,B7L216C17/B7L216C23)</f>
        <v>400.80531037561354</v>
      </c>
      <c r="AZ23" s="16" t="s">
        <v>15341</v>
      </c>
      <c r="BA23" s="17">
        <f>A1L216C24</f>
        <v>253472</v>
      </c>
      <c r="BB23" s="16" t="s">
        <v>15342</v>
      </c>
      <c r="BC23" s="23">
        <f>IF(B7L104C1=0,0,B7L216C25/B7L104C1)</f>
        <v>31.002365521634655</v>
      </c>
      <c r="BD23" s="16" t="s">
        <v>15343</v>
      </c>
      <c r="BE23" s="23">
        <f>B7L216C26</f>
        <v>31.002365521634655</v>
      </c>
      <c r="BF23" s="16" t="s">
        <v>15344</v>
      </c>
      <c r="BG23" s="17">
        <f>B7L216C27*B7L119C1</f>
        <v>15752.309672133948</v>
      </c>
      <c r="BH23" s="16" t="s">
        <v>15345</v>
      </c>
      <c r="BI23" s="17">
        <f>B7L216C28</f>
        <v>15752.309672133948</v>
      </c>
      <c r="BJ23" s="16" t="s">
        <v>15346</v>
      </c>
      <c r="BK23" s="23">
        <f>B7L216C29/24</f>
        <v>656.34623633891454</v>
      </c>
      <c r="BL23" s="16" t="s">
        <v>15347</v>
      </c>
      <c r="BM23" s="23">
        <f>B7L216C30</f>
        <v>656.34623633891454</v>
      </c>
      <c r="BN23" s="16" t="s">
        <v>15348</v>
      </c>
      <c r="BO23" s="26">
        <f>IF(B7L216C31=0,0,B7L216C25/B7L216C31)</f>
        <v>386.18641498405088</v>
      </c>
      <c r="BP23" s="16" t="s">
        <v>15349</v>
      </c>
      <c r="BQ23" s="17">
        <f>A1L216C27</f>
        <v>253948.2</v>
      </c>
      <c r="BR23" s="16" t="s">
        <v>15350</v>
      </c>
      <c r="BS23" s="21">
        <f>IF(B7L105C1=0,0,B7L216C33/B7L105C1)</f>
        <v>30.595646705593559</v>
      </c>
      <c r="BT23" s="16" t="s">
        <v>15351</v>
      </c>
      <c r="BU23" s="23">
        <f>B7L216C34</f>
        <v>30.595646705593559</v>
      </c>
      <c r="BV23" s="16" t="s">
        <v>15352</v>
      </c>
      <c r="BW23" s="17">
        <f>B7L216C35*B7L120C1</f>
        <v>15820.390879398976</v>
      </c>
      <c r="BX23" s="16" t="s">
        <v>15353</v>
      </c>
      <c r="BY23" s="17">
        <f>B7L216C36</f>
        <v>15820.390879398976</v>
      </c>
      <c r="BZ23" s="16" t="s">
        <v>15354</v>
      </c>
      <c r="CA23" s="23">
        <f>B7L216C37/24</f>
        <v>659.18295330829062</v>
      </c>
      <c r="CB23" s="16" t="s">
        <v>15355</v>
      </c>
      <c r="CC23" s="23">
        <f>B7L216C38</f>
        <v>659.18295330829062</v>
      </c>
      <c r="CD23" s="16" t="s">
        <v>15356</v>
      </c>
      <c r="CE23" s="26">
        <f>IF(B7L216C39=0,0,B7L216C33/B7L216C39)</f>
        <v>385.24691624000781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6DF0EA-FEC4-4244-A9CD-F349DD7C1694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2.3950000000000005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4.3110000000000008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4.3110000000000008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4.7900000000000009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17.244000000000003</v>
      </c>
      <c r="V9" s="16" t="s">
        <v>15450</v>
      </c>
      <c r="W9" s="17">
        <f>B7L302C9*B7L121C1</f>
        <v>44.834400000000009</v>
      </c>
      <c r="X9" s="16" t="s">
        <v>15451</v>
      </c>
      <c r="Y9" s="17">
        <f>A1L304C16</f>
        <v>2.5045000000000002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4.5081000000000007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4.5081000000000007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5.0090000000000003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18.032400000000003</v>
      </c>
      <c r="AP9" s="16" t="s">
        <v>15456</v>
      </c>
      <c r="AQ9" s="17">
        <f>B7L302C19*B7L121C1</f>
        <v>46.884240000000005</v>
      </c>
      <c r="AR9" s="16" t="s">
        <v>15457</v>
      </c>
      <c r="AS9" s="17">
        <f>A1L304C17</f>
        <v>2.5950000000000002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4.6710000000000003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4.6710000000000003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5.19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18.684000000000001</v>
      </c>
      <c r="BJ9" s="16" t="s">
        <v>15462</v>
      </c>
      <c r="BK9" s="17">
        <f>B7L302C29*B7L121C1</f>
        <v>48.578400000000002</v>
      </c>
      <c r="BL9" s="16" t="s">
        <v>15463</v>
      </c>
      <c r="BM9" s="17">
        <f>A1L304C18</f>
        <v>2.75475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4.9585499999999998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4.9585499999999998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5.5095000000000001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19.834199999999999</v>
      </c>
      <c r="CD9" s="16" t="s">
        <v>15468</v>
      </c>
      <c r="CE9" s="17">
        <f>B7L302C39*B7L121C1</f>
        <v>51.568919999999999</v>
      </c>
      <c r="CF9" s="16" t="s">
        <v>15469</v>
      </c>
      <c r="CG9" s="17">
        <f>A1L304C19</f>
        <v>2.8283999999999998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5.0911200000000001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5.0911200000000001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5.6567999999999996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20.36448</v>
      </c>
      <c r="CX9" s="16" t="s">
        <v>15474</v>
      </c>
      <c r="CY9" s="17">
        <f>B7L302C49*B7L121C1</f>
        <v>52.947648000000001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32.772000000000006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65.544000000000011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65.544000000000011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65.544000000000011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262.17600000000004</v>
      </c>
      <c r="V10" s="16" t="s">
        <v>15483</v>
      </c>
      <c r="W10" s="23">
        <f>B7L303C9*B7L121C1</f>
        <v>681.65760000000012</v>
      </c>
      <c r="X10" s="16" t="s">
        <v>15484</v>
      </c>
      <c r="Y10" s="23">
        <f>A1L305C16</f>
        <v>34.496000000000002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68.992000000000004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68.992000000000004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68.992000000000004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275.96800000000002</v>
      </c>
      <c r="AP10" s="16" t="s">
        <v>15489</v>
      </c>
      <c r="AQ10" s="23">
        <f>B7L303C19*B7L121C1</f>
        <v>717.5168000000001</v>
      </c>
      <c r="AR10" s="16" t="s">
        <v>15490</v>
      </c>
      <c r="AS10" s="23">
        <f>A1L305C17</f>
        <v>36.225000000000001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72.45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72.45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72.45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289.8</v>
      </c>
      <c r="BJ10" s="16" t="s">
        <v>15495</v>
      </c>
      <c r="BK10" s="23">
        <f>B7L303C29*B7L121C1</f>
        <v>753.48</v>
      </c>
      <c r="BL10" s="16" t="s">
        <v>15496</v>
      </c>
      <c r="BM10" s="23">
        <f>A1L305C18</f>
        <v>39.040500000000002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78.081000000000003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78.081000000000003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78.081000000000003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312.32400000000001</v>
      </c>
      <c r="CD10" s="16" t="s">
        <v>15501</v>
      </c>
      <c r="CE10" s="23">
        <f>B7L303C39*B7L121C1</f>
        <v>812.04240000000004</v>
      </c>
      <c r="CF10" s="16" t="s">
        <v>15502</v>
      </c>
      <c r="CG10" s="23">
        <f>A1L305C19</f>
        <v>42.061799999999998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84.123599999999996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84.123599999999996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84.123599999999996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336.49439999999998</v>
      </c>
      <c r="CX10" s="16" t="s">
        <v>15507</v>
      </c>
      <c r="CY10" s="23">
        <f>B7L303C49*B7L121C1</f>
        <v>874.88544000000002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7.3790000000000004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14.758000000000001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14.758000000000001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14.758000000000001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59.032000000000004</v>
      </c>
      <c r="V11" s="16" t="s">
        <v>15516</v>
      </c>
      <c r="W11" s="17">
        <f>B7L304C9*B7L121C1</f>
        <v>153.48320000000001</v>
      </c>
      <c r="X11" s="16" t="s">
        <v>15517</v>
      </c>
      <c r="Y11" s="17">
        <f>A1L308C16</f>
        <v>7.8670000000000009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15.734000000000002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15.734000000000002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15.734000000000002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62.936000000000007</v>
      </c>
      <c r="AP11" s="16" t="s">
        <v>15522</v>
      </c>
      <c r="AQ11" s="17">
        <f>B7L304C19*B7L121C1</f>
        <v>163.63360000000003</v>
      </c>
      <c r="AR11" s="16" t="s">
        <v>15523</v>
      </c>
      <c r="AS11" s="17">
        <f>A1L308C17</f>
        <v>8.0020000000000007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16.004000000000001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16.004000000000001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16.004000000000001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64.016000000000005</v>
      </c>
      <c r="BJ11" s="16" t="s">
        <v>15528</v>
      </c>
      <c r="BK11" s="17">
        <f>B7L304C29*B7L121C1</f>
        <v>166.44160000000002</v>
      </c>
      <c r="BL11" s="16" t="s">
        <v>15529</v>
      </c>
      <c r="BM11" s="17">
        <f>A1L308C18</f>
        <v>8.1419999999999995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16.283999999999999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16.283999999999999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16.283999999999999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65.135999999999996</v>
      </c>
      <c r="CD11" s="16" t="s">
        <v>15534</v>
      </c>
      <c r="CE11" s="17">
        <f>B7L304C39*B7L121C1</f>
        <v>169.3536</v>
      </c>
      <c r="CF11" s="16" t="s">
        <v>15535</v>
      </c>
      <c r="CG11" s="17">
        <f>A1L308C19</f>
        <v>8.2539999999999996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16.507999999999999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16.507999999999999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16.507999999999999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66.031999999999996</v>
      </c>
      <c r="CX11" s="16" t="s">
        <v>15540</v>
      </c>
      <c r="CY11" s="17">
        <f>B7L304C49*B7L121C1</f>
        <v>171.6832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26.893000000000001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53.786000000000001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53.786000000000001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53.786000000000001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215.14400000000001</v>
      </c>
      <c r="V12" s="16" t="s">
        <v>15549</v>
      </c>
      <c r="W12" s="23">
        <f>B7L305C9*B7L121C1</f>
        <v>559.37440000000004</v>
      </c>
      <c r="X12" s="16" t="s">
        <v>15550</v>
      </c>
      <c r="Y12" s="23">
        <f>A1L309C16</f>
        <v>28.32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56.64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56.64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56.64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226.56</v>
      </c>
      <c r="AP12" s="16" t="s">
        <v>15555</v>
      </c>
      <c r="AQ12" s="23">
        <f>B7L305C19*B7L121C1</f>
        <v>589.05600000000004</v>
      </c>
      <c r="AR12" s="16" t="s">
        <v>15556</v>
      </c>
      <c r="AS12" s="23">
        <f>A1L309C17</f>
        <v>30.488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60.975999999999999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60.975999999999999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60.975999999999999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243.904</v>
      </c>
      <c r="BJ12" s="16" t="s">
        <v>15561</v>
      </c>
      <c r="BK12" s="23">
        <f>B7L305C29*B7L121C1</f>
        <v>634.15039999999999</v>
      </c>
      <c r="BL12" s="16" t="s">
        <v>15562</v>
      </c>
      <c r="BM12" s="23">
        <f>A1L309C18</f>
        <v>32.094750000000005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64.18950000000001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64.18950000000001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64.18950000000001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256.75800000000004</v>
      </c>
      <c r="CD12" s="16" t="s">
        <v>15567</v>
      </c>
      <c r="CE12" s="23">
        <f>B7L305C39*B7L121C1</f>
        <v>667.57080000000008</v>
      </c>
      <c r="CF12" s="16" t="s">
        <v>15568</v>
      </c>
      <c r="CG12" s="23">
        <f>A1L309C19</f>
        <v>33.454600000000006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66.909200000000013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66.909200000000013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66.909200000000013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267.63680000000005</v>
      </c>
      <c r="CX12" s="16" t="s">
        <v>15573</v>
      </c>
      <c r="CY12" s="23">
        <f>B7L305C49*B7L121C1</f>
        <v>695.85568000000012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88.156000000000006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176.31200000000001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176.31200000000001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176.31200000000001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705.24800000000005</v>
      </c>
      <c r="V13" s="16" t="s">
        <v>15582</v>
      </c>
      <c r="W13" s="17">
        <f>B7L306C9*B7L121C1</f>
        <v>1833.6448000000003</v>
      </c>
      <c r="X13" s="16" t="s">
        <v>15583</v>
      </c>
      <c r="Y13" s="17">
        <f>A1L312C16</f>
        <v>89.004999999999995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178.01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178.01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178.01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712.04</v>
      </c>
      <c r="AP13" s="16" t="s">
        <v>15588</v>
      </c>
      <c r="AQ13" s="17">
        <f>B7L306C19*B7L121C1</f>
        <v>1851.3039999999999</v>
      </c>
      <c r="AR13" s="16" t="s">
        <v>15589</v>
      </c>
      <c r="AS13" s="17">
        <f>A1L312C17</f>
        <v>88.325666666666663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176.65133333333333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176.65133333333333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176.65133333333333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706.60533333333331</v>
      </c>
      <c r="BJ13" s="16" t="s">
        <v>15594</v>
      </c>
      <c r="BK13" s="17">
        <f>B7L306C29*B7L121C1</f>
        <v>1837.1738666666668</v>
      </c>
      <c r="BL13" s="16" t="s">
        <v>15595</v>
      </c>
      <c r="BM13" s="17">
        <f>A1L312C18</f>
        <v>86.655000000000001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173.31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173.31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173.31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693.24</v>
      </c>
      <c r="CD13" s="16" t="s">
        <v>15600</v>
      </c>
      <c r="CE13" s="17">
        <f>B7L306C39*B7L121C1</f>
        <v>1802.424</v>
      </c>
      <c r="CF13" s="16" t="s">
        <v>15601</v>
      </c>
      <c r="CG13" s="17">
        <f>A1L312C19</f>
        <v>86.720800000000011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173.44160000000002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173.44160000000002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173.44160000000002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693.76640000000009</v>
      </c>
      <c r="CX13" s="16" t="s">
        <v>15606</v>
      </c>
      <c r="CY13" s="17">
        <f>B7L306C49*B7L121C1</f>
        <v>1803.7926400000003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1.2090000000000001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2.4180000000000001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2.4180000000000001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2.4180000000000001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9.6720000000000006</v>
      </c>
      <c r="V14" s="16" t="s">
        <v>15615</v>
      </c>
      <c r="W14" s="23">
        <f>B7L307C9*B7L121C1</f>
        <v>25.147200000000002</v>
      </c>
      <c r="X14" s="16" t="s">
        <v>15616</v>
      </c>
      <c r="Y14" s="23">
        <f>A1L313C16</f>
        <v>1.2935000000000001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2.5870000000000002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2.5870000000000002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2.5870000000000002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10.348000000000001</v>
      </c>
      <c r="AP14" s="16" t="s">
        <v>15621</v>
      </c>
      <c r="AQ14" s="23">
        <f>B7L307C19*B7L121C1</f>
        <v>26.904800000000002</v>
      </c>
      <c r="AR14" s="16" t="s">
        <v>15622</v>
      </c>
      <c r="AS14" s="23">
        <f>A1L313C17</f>
        <v>1.4236666666666666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2.8473333333333333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2.8473333333333333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2.8473333333333333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11.389333333333333</v>
      </c>
      <c r="BJ14" s="16" t="s">
        <v>15627</v>
      </c>
      <c r="BK14" s="23">
        <f>B7L307C29*B7L121C1</f>
        <v>29.612266666666667</v>
      </c>
      <c r="BL14" s="16" t="s">
        <v>15628</v>
      </c>
      <c r="BM14" s="23">
        <f>A1L313C18</f>
        <v>1.6167500000000001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3.2335000000000003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3.2335000000000003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3.2335000000000003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12.934000000000001</v>
      </c>
      <c r="CD14" s="16" t="s">
        <v>15633</v>
      </c>
      <c r="CE14" s="23">
        <f>B7L307C39*B7L121C1</f>
        <v>33.628400000000006</v>
      </c>
      <c r="CF14" s="16" t="s">
        <v>15634</v>
      </c>
      <c r="CG14" s="23">
        <f>A1L313C19</f>
        <v>1.5778000000000001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3.1556000000000002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3.1556000000000002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3.1556000000000002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12.622400000000001</v>
      </c>
      <c r="CX14" s="16" t="s">
        <v>15639</v>
      </c>
      <c r="CY14" s="23">
        <f>B7L307C49*B7L121C1</f>
        <v>32.818240000000003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52.385000000000005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104.77000000000001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104.77000000000001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104.77000000000001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419.08000000000004</v>
      </c>
      <c r="V15" s="16" t="s">
        <v>15648</v>
      </c>
      <c r="W15" s="17">
        <f>B7L308C9*B7L121C1</f>
        <v>1089.6080000000002</v>
      </c>
      <c r="X15" s="16" t="s">
        <v>15649</v>
      </c>
      <c r="Y15" s="23">
        <f>A1L314C16</f>
        <v>52.532499999999999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105.065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105.065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105.065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420.26</v>
      </c>
      <c r="AP15" s="16" t="s">
        <v>15654</v>
      </c>
      <c r="AQ15" s="17">
        <f>B7L308C19*B7L121C1</f>
        <v>1092.6759999999999</v>
      </c>
      <c r="AR15" s="16" t="s">
        <v>15655</v>
      </c>
      <c r="AS15" s="23">
        <f>A1L314C17</f>
        <v>52.056999999999995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104.11399999999999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104.11399999999999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104.11399999999999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416.45599999999996</v>
      </c>
      <c r="BJ15" s="16" t="s">
        <v>15660</v>
      </c>
      <c r="BK15" s="17">
        <f>B7L308C29*B7L121C1</f>
        <v>1082.7855999999999</v>
      </c>
      <c r="BL15" s="16" t="s">
        <v>15661</v>
      </c>
      <c r="BM15" s="23">
        <f>A1L314C18</f>
        <v>52.591250000000002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105.1825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105.1825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105.1825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420.73</v>
      </c>
      <c r="CD15" s="16" t="s">
        <v>15666</v>
      </c>
      <c r="CE15" s="17">
        <f>B7L308C39*B7L121C1</f>
        <v>1093.8980000000001</v>
      </c>
      <c r="CF15" s="16" t="s">
        <v>15667</v>
      </c>
      <c r="CG15" s="23">
        <f>A1L314C19</f>
        <v>52.971600000000002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105.9432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105.9432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105.9432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423.77280000000002</v>
      </c>
      <c r="CX15" s="16" t="s">
        <v>15672</v>
      </c>
      <c r="CY15" s="17">
        <f>B7L308C49*B7L121C1</f>
        <v>1101.8092800000002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15">
        <f>A1L316C3</f>
        <v>0</v>
      </c>
      <c r="F16" s="16" t="s">
        <v>12308</v>
      </c>
      <c r="G16" s="24">
        <f>A1L509C5</f>
        <v>2</v>
      </c>
      <c r="H16" s="16" t="s">
        <v>15674</v>
      </c>
      <c r="I16" s="15">
        <f>B7L309C1*B7L309C2</f>
        <v>0</v>
      </c>
      <c r="J16" s="16" t="s">
        <v>15675</v>
      </c>
      <c r="K16" s="17">
        <f>A1L529C1</f>
        <v>1</v>
      </c>
      <c r="L16" s="16" t="s">
        <v>15676</v>
      </c>
      <c r="M16" s="17">
        <f>B7L309C3*B7L309C4</f>
        <v>0</v>
      </c>
      <c r="N16" s="16" t="s">
        <v>15677</v>
      </c>
      <c r="O16" s="17">
        <f>A1L529C6</f>
        <v>2</v>
      </c>
      <c r="P16" s="16" t="s">
        <v>15678</v>
      </c>
      <c r="Q16" s="17">
        <f>B7L309C1*B7L309C6</f>
        <v>0</v>
      </c>
      <c r="R16" s="16" t="s">
        <v>15679</v>
      </c>
      <c r="S16" s="17">
        <f>A1L529C9</f>
        <v>4</v>
      </c>
      <c r="T16" s="16" t="s">
        <v>15680</v>
      </c>
      <c r="U16" s="17">
        <f>B7L309C3*B7L309C8</f>
        <v>0</v>
      </c>
      <c r="V16" s="16" t="s">
        <v>15681</v>
      </c>
      <c r="W16" s="17">
        <f>B7L309C9*B7L121C1</f>
        <v>0</v>
      </c>
      <c r="X16" s="16" t="s">
        <v>15682</v>
      </c>
      <c r="Y16" s="17">
        <f>A1L316C16</f>
        <v>0</v>
      </c>
      <c r="Z16" s="16" t="s">
        <v>12308</v>
      </c>
      <c r="AA16" s="27">
        <f>A1L509C5</f>
        <v>2</v>
      </c>
      <c r="AB16" s="16" t="s">
        <v>15683</v>
      </c>
      <c r="AC16" s="17">
        <f>B7L309C11*B7L309C12</f>
        <v>0</v>
      </c>
      <c r="AD16" s="16" t="s">
        <v>15675</v>
      </c>
      <c r="AE16" s="17">
        <f>A1L529C1</f>
        <v>1</v>
      </c>
      <c r="AF16" s="16" t="s">
        <v>15684</v>
      </c>
      <c r="AG16" s="17">
        <f>B7L309C13*B7L309C14</f>
        <v>0</v>
      </c>
      <c r="AH16" s="16" t="s">
        <v>15677</v>
      </c>
      <c r="AI16" s="17">
        <f>A1L529C6</f>
        <v>2</v>
      </c>
      <c r="AJ16" s="16" t="s">
        <v>15685</v>
      </c>
      <c r="AK16" s="17">
        <f>B7L309C11*B7L309C16</f>
        <v>0</v>
      </c>
      <c r="AL16" s="16" t="s">
        <v>15679</v>
      </c>
      <c r="AM16" s="17">
        <f>A1L529C9</f>
        <v>4</v>
      </c>
      <c r="AN16" s="16" t="s">
        <v>15686</v>
      </c>
      <c r="AO16" s="17">
        <f>B7L309C13*B7L309C18</f>
        <v>0</v>
      </c>
      <c r="AP16" s="16" t="s">
        <v>15687</v>
      </c>
      <c r="AQ16" s="17">
        <f>B7L309C19*B7L121C1</f>
        <v>0</v>
      </c>
      <c r="AR16" s="16" t="s">
        <v>15688</v>
      </c>
      <c r="AS16" s="17">
        <f>A1L316C17</f>
        <v>0</v>
      </c>
      <c r="AT16" s="16" t="s">
        <v>12308</v>
      </c>
      <c r="AU16" s="27">
        <f>A1L509C5</f>
        <v>2</v>
      </c>
      <c r="AV16" s="16" t="s">
        <v>15689</v>
      </c>
      <c r="AW16" s="17">
        <f>B7L309C21*B7L309C22</f>
        <v>0</v>
      </c>
      <c r="AX16" s="16" t="s">
        <v>15675</v>
      </c>
      <c r="AY16" s="17">
        <f>A1L529C1</f>
        <v>1</v>
      </c>
      <c r="AZ16" s="16" t="s">
        <v>15690</v>
      </c>
      <c r="BA16" s="17">
        <f>B7L309C23*B7L309C24</f>
        <v>0</v>
      </c>
      <c r="BB16" s="16" t="s">
        <v>15677</v>
      </c>
      <c r="BC16" s="17">
        <f>A1L529C6</f>
        <v>2</v>
      </c>
      <c r="BD16" s="16" t="s">
        <v>15691</v>
      </c>
      <c r="BE16" s="17">
        <f>B7L309C21*B7L309C26</f>
        <v>0</v>
      </c>
      <c r="BF16" s="16" t="s">
        <v>15679</v>
      </c>
      <c r="BG16" s="17">
        <f>A1L529C9</f>
        <v>4</v>
      </c>
      <c r="BH16" s="16" t="s">
        <v>15692</v>
      </c>
      <c r="BI16" s="17">
        <f>B7L309C23*B7L309C28</f>
        <v>0</v>
      </c>
      <c r="BJ16" s="16" t="s">
        <v>15693</v>
      </c>
      <c r="BK16" s="17">
        <f>B7L309C29*B7L121C1</f>
        <v>0</v>
      </c>
      <c r="BL16" s="16" t="s">
        <v>15694</v>
      </c>
      <c r="BM16" s="17">
        <f>A1L316C18</f>
        <v>0</v>
      </c>
      <c r="BN16" s="16" t="s">
        <v>12308</v>
      </c>
      <c r="BO16" s="17">
        <f>A1L509C5</f>
        <v>2</v>
      </c>
      <c r="BP16" s="16" t="s">
        <v>15695</v>
      </c>
      <c r="BQ16" s="17">
        <f>B7L309C31*B7L309C32</f>
        <v>0</v>
      </c>
      <c r="BR16" s="16" t="s">
        <v>15675</v>
      </c>
      <c r="BS16" s="15">
        <f>A1L529C1</f>
        <v>1</v>
      </c>
      <c r="BT16" s="16" t="s">
        <v>15696</v>
      </c>
      <c r="BU16" s="17">
        <f>B7L309C33*B7L309C34</f>
        <v>0</v>
      </c>
      <c r="BV16" s="16" t="s">
        <v>15677</v>
      </c>
      <c r="BW16" s="17">
        <f>A1L529C6</f>
        <v>2</v>
      </c>
      <c r="BX16" s="16" t="s">
        <v>15697</v>
      </c>
      <c r="BY16" s="17">
        <f>B7L309C31*B7L309C36</f>
        <v>0</v>
      </c>
      <c r="BZ16" s="16" t="s">
        <v>15679</v>
      </c>
      <c r="CA16" s="17">
        <f>A1L529C9</f>
        <v>4</v>
      </c>
      <c r="CB16" s="16" t="s">
        <v>15698</v>
      </c>
      <c r="CC16" s="17">
        <f>B7L309C33*B7L309C38</f>
        <v>0</v>
      </c>
      <c r="CD16" s="16" t="s">
        <v>15699</v>
      </c>
      <c r="CE16" s="17">
        <f>B7L309C39*B7L121C1</f>
        <v>0</v>
      </c>
      <c r="CF16" s="16" t="s">
        <v>15700</v>
      </c>
      <c r="CG16" s="17">
        <f>A1L316C19</f>
        <v>0</v>
      </c>
      <c r="CH16" s="16" t="s">
        <v>12308</v>
      </c>
      <c r="CI16" s="17">
        <f>A1L509C5</f>
        <v>2</v>
      </c>
      <c r="CJ16" s="16" t="s">
        <v>15701</v>
      </c>
      <c r="CK16" s="17">
        <f>B7L309C41*B7L309C42</f>
        <v>0</v>
      </c>
      <c r="CL16" s="16" t="s">
        <v>15675</v>
      </c>
      <c r="CM16" s="15">
        <f>A1L529C1</f>
        <v>1</v>
      </c>
      <c r="CN16" s="16" t="s">
        <v>15702</v>
      </c>
      <c r="CO16" s="17">
        <f>B7L309C43*B7L309C44</f>
        <v>0</v>
      </c>
      <c r="CP16" s="16" t="s">
        <v>15677</v>
      </c>
      <c r="CQ16" s="17">
        <f>A1L529C6</f>
        <v>2</v>
      </c>
      <c r="CR16" s="16" t="s">
        <v>15703</v>
      </c>
      <c r="CS16" s="17">
        <f>B7L309C41*B7L309C46</f>
        <v>0</v>
      </c>
      <c r="CT16" s="16" t="s">
        <v>15679</v>
      </c>
      <c r="CU16" s="17">
        <f>A1L529C9</f>
        <v>4</v>
      </c>
      <c r="CV16" s="16" t="s">
        <v>15704</v>
      </c>
      <c r="CW16" s="17">
        <f>B7L309C43*B7L309C48</f>
        <v>0</v>
      </c>
      <c r="CX16" s="16" t="s">
        <v>15705</v>
      </c>
      <c r="CY16" s="17">
        <f>B7L309C49*B7L121C1</f>
        <v>0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15">
        <f>A1L315C3</f>
        <v>0</v>
      </c>
      <c r="F17" s="16" t="s">
        <v>12347</v>
      </c>
      <c r="G17" s="24">
        <f>A1L510C5</f>
        <v>2</v>
      </c>
      <c r="H17" s="16" t="s">
        <v>15707</v>
      </c>
      <c r="I17" s="15">
        <f>B7L310C1*B7L310C2</f>
        <v>0</v>
      </c>
      <c r="J17" s="16" t="s">
        <v>15708</v>
      </c>
      <c r="K17" s="17">
        <f>A1L530C1</f>
        <v>1</v>
      </c>
      <c r="L17" s="16" t="s">
        <v>15709</v>
      </c>
      <c r="M17" s="17">
        <f>B7L310C3*B7L310C4</f>
        <v>0</v>
      </c>
      <c r="N17" s="16" t="s">
        <v>15710</v>
      </c>
      <c r="O17" s="17">
        <f>A1L530C6</f>
        <v>2</v>
      </c>
      <c r="P17" s="16" t="s">
        <v>15711</v>
      </c>
      <c r="Q17" s="17">
        <f>B7L310C1*B7L310C6</f>
        <v>0</v>
      </c>
      <c r="R17" s="16" t="s">
        <v>15712</v>
      </c>
      <c r="S17" s="17">
        <f>A1L530C9</f>
        <v>4</v>
      </c>
      <c r="T17" s="16" t="s">
        <v>15713</v>
      </c>
      <c r="U17" s="17">
        <f>B7L310C3*B7L310C8</f>
        <v>0</v>
      </c>
      <c r="V17" s="16" t="s">
        <v>15714</v>
      </c>
      <c r="W17" s="17">
        <f>B7L310C9*B7L121C1</f>
        <v>0</v>
      </c>
      <c r="X17" s="16" t="s">
        <v>15715</v>
      </c>
      <c r="Y17" s="17">
        <f>A1L315C16</f>
        <v>0</v>
      </c>
      <c r="Z17" s="16" t="s">
        <v>12347</v>
      </c>
      <c r="AA17" s="27">
        <f>A1L510C5</f>
        <v>2</v>
      </c>
      <c r="AB17" s="16" t="s">
        <v>15716</v>
      </c>
      <c r="AC17" s="17">
        <f>B7L310C11*B7L310C12</f>
        <v>0</v>
      </c>
      <c r="AD17" s="16" t="s">
        <v>15708</v>
      </c>
      <c r="AE17" s="17">
        <f>A1L530C1</f>
        <v>1</v>
      </c>
      <c r="AF17" s="16" t="s">
        <v>15717</v>
      </c>
      <c r="AG17" s="17">
        <f>B7L310C13*B7L310C14</f>
        <v>0</v>
      </c>
      <c r="AH17" s="16" t="s">
        <v>15710</v>
      </c>
      <c r="AI17" s="17">
        <f>A1L530C6</f>
        <v>2</v>
      </c>
      <c r="AJ17" s="16" t="s">
        <v>15718</v>
      </c>
      <c r="AK17" s="17">
        <f>B7L310C11*B7L310C16</f>
        <v>0</v>
      </c>
      <c r="AL17" s="16" t="s">
        <v>15712</v>
      </c>
      <c r="AM17" s="17">
        <f>A1L530C9</f>
        <v>4</v>
      </c>
      <c r="AN17" s="16" t="s">
        <v>15719</v>
      </c>
      <c r="AO17" s="17">
        <f>B7L310C13*B7L310C18</f>
        <v>0</v>
      </c>
      <c r="AP17" s="16" t="s">
        <v>15720</v>
      </c>
      <c r="AQ17" s="17">
        <f>B7L310C19*B7L121C1</f>
        <v>0</v>
      </c>
      <c r="AR17" s="16" t="s">
        <v>15721</v>
      </c>
      <c r="AS17" s="17">
        <f>A1L315C17</f>
        <v>0</v>
      </c>
      <c r="AT17" s="16" t="s">
        <v>12347</v>
      </c>
      <c r="AU17" s="27">
        <f>A1L510C5</f>
        <v>2</v>
      </c>
      <c r="AV17" s="16" t="s">
        <v>15722</v>
      </c>
      <c r="AW17" s="17">
        <f>B7L310C21*B7L310C22</f>
        <v>0</v>
      </c>
      <c r="AX17" s="16" t="s">
        <v>15708</v>
      </c>
      <c r="AY17" s="17">
        <f>A1L530C1</f>
        <v>1</v>
      </c>
      <c r="AZ17" s="16" t="s">
        <v>15723</v>
      </c>
      <c r="BA17" s="17">
        <f>B7L310C23*B7L310C24</f>
        <v>0</v>
      </c>
      <c r="BB17" s="16" t="s">
        <v>15710</v>
      </c>
      <c r="BC17" s="17">
        <f>A1L530C6</f>
        <v>2</v>
      </c>
      <c r="BD17" s="16" t="s">
        <v>15724</v>
      </c>
      <c r="BE17" s="17">
        <f>B7L310C21*B7L310C26</f>
        <v>0</v>
      </c>
      <c r="BF17" s="16" t="s">
        <v>15712</v>
      </c>
      <c r="BG17" s="17">
        <f>A1L530C9</f>
        <v>4</v>
      </c>
      <c r="BH17" s="16" t="s">
        <v>15725</v>
      </c>
      <c r="BI17" s="17">
        <f>B7L310C23*B7L310C28</f>
        <v>0</v>
      </c>
      <c r="BJ17" s="16" t="s">
        <v>15726</v>
      </c>
      <c r="BK17" s="17">
        <f>B7L310C29*B7L121C1</f>
        <v>0</v>
      </c>
      <c r="BL17" s="16" t="s">
        <v>15727</v>
      </c>
      <c r="BM17" s="17">
        <f>A1L315C18</f>
        <v>0</v>
      </c>
      <c r="BN17" s="16" t="s">
        <v>12347</v>
      </c>
      <c r="BO17" s="17">
        <f>A1L510C5</f>
        <v>2</v>
      </c>
      <c r="BP17" s="16" t="s">
        <v>15728</v>
      </c>
      <c r="BQ17" s="17">
        <f>B7L310C31*B7L310C32</f>
        <v>0</v>
      </c>
      <c r="BR17" s="16" t="s">
        <v>15708</v>
      </c>
      <c r="BS17" s="15">
        <f>A1L530C1</f>
        <v>1</v>
      </c>
      <c r="BT17" s="16" t="s">
        <v>15729</v>
      </c>
      <c r="BU17" s="17">
        <f>B7L310C33*B7L310C34</f>
        <v>0</v>
      </c>
      <c r="BV17" s="16" t="s">
        <v>15710</v>
      </c>
      <c r="BW17" s="17">
        <f>A1L530C6</f>
        <v>2</v>
      </c>
      <c r="BX17" s="16" t="s">
        <v>15730</v>
      </c>
      <c r="BY17" s="17">
        <f>B7L310C31*B7L310C36</f>
        <v>0</v>
      </c>
      <c r="BZ17" s="16" t="s">
        <v>15712</v>
      </c>
      <c r="CA17" s="17">
        <f>A1L530C9</f>
        <v>4</v>
      </c>
      <c r="CB17" s="16" t="s">
        <v>15731</v>
      </c>
      <c r="CC17" s="17">
        <f>B7L310C33*B7L310C38</f>
        <v>0</v>
      </c>
      <c r="CD17" s="16" t="s">
        <v>15732</v>
      </c>
      <c r="CE17" s="17">
        <f>B7L310C39*B7L121C1</f>
        <v>0</v>
      </c>
      <c r="CF17" s="16" t="s">
        <v>15733</v>
      </c>
      <c r="CG17" s="23">
        <f>A1L315C19</f>
        <v>4.0000000000000002E-4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8.0000000000000004E-4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8.0000000000000004E-4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8.0000000000000004E-4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3.2000000000000002E-3</v>
      </c>
      <c r="CX17" s="16" t="s">
        <v>15738</v>
      </c>
      <c r="CY17" s="23">
        <f>B7L310C49*B7L121C1</f>
        <v>8.320000000000001E-3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36.274000000000001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36.274000000000001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36.274000000000001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72.548000000000002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145.096</v>
      </c>
      <c r="V18" s="16" t="s">
        <v>15747</v>
      </c>
      <c r="W18" s="23">
        <f>B7L311C9*B7L121C1</f>
        <v>377.24960000000004</v>
      </c>
      <c r="X18" s="16" t="s">
        <v>15748</v>
      </c>
      <c r="Y18" s="23">
        <f>A1L317C16</f>
        <v>33.082999999999998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33.082999999999998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33.082999999999998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66.165999999999997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132.33199999999999</v>
      </c>
      <c r="AP18" s="16" t="s">
        <v>15753</v>
      </c>
      <c r="AQ18" s="23">
        <f>B7L311C19*B7L121C1</f>
        <v>344.06319999999999</v>
      </c>
      <c r="AR18" s="16" t="s">
        <v>15754</v>
      </c>
      <c r="AS18" s="23">
        <f>A1L317C17</f>
        <v>31.756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31.756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31.756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63.512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127.024</v>
      </c>
      <c r="BJ18" s="16" t="s">
        <v>15759</v>
      </c>
      <c r="BK18" s="23">
        <f>B7L311C29*B7L121C1</f>
        <v>330.26240000000001</v>
      </c>
      <c r="BL18" s="16" t="s">
        <v>15760</v>
      </c>
      <c r="BM18" s="23">
        <f>A1L317C18</f>
        <v>30.793750000000003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30.793750000000003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30.793750000000003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61.587500000000006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123.17500000000001</v>
      </c>
      <c r="CD18" s="16" t="s">
        <v>15765</v>
      </c>
      <c r="CE18" s="23">
        <f>B7L311C39*B7L121C1</f>
        <v>320.25500000000005</v>
      </c>
      <c r="CF18" s="16" t="s">
        <v>15766</v>
      </c>
      <c r="CG18" s="23">
        <f>A1L317C19</f>
        <v>29.632800000000003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29.632800000000003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29.632800000000003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59.265600000000006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118.53120000000001</v>
      </c>
      <c r="CX18" s="16" t="s">
        <v>15771</v>
      </c>
      <c r="CY18" s="23">
        <f>B7L311C49*B7L121C1</f>
        <v>308.18112000000002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3.2269999999999999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6.4539999999999997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6.4539999999999997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6.4539999999999997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25.815999999999999</v>
      </c>
      <c r="V19" s="16" t="s">
        <v>15780</v>
      </c>
      <c r="W19" s="23">
        <f>B7L312C9*B7L121C1</f>
        <v>67.121600000000001</v>
      </c>
      <c r="X19" s="16" t="s">
        <v>15781</v>
      </c>
      <c r="Y19" s="23">
        <f>A1L318C16</f>
        <v>2.4634999999999998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4.9269999999999996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4.9269999999999996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4.9269999999999996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19.707999999999998</v>
      </c>
      <c r="AP19" s="16" t="s">
        <v>15786</v>
      </c>
      <c r="AQ19" s="23">
        <f>B7L312C19*B7L121C1</f>
        <v>51.2408</v>
      </c>
      <c r="AR19" s="16" t="s">
        <v>15787</v>
      </c>
      <c r="AS19" s="23">
        <f>A1L318C17</f>
        <v>4.1130000000000004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8.2260000000000009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8.2260000000000009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8.2260000000000009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32.904000000000003</v>
      </c>
      <c r="BJ19" s="16" t="s">
        <v>15792</v>
      </c>
      <c r="BK19" s="23">
        <f>B7L312C29*B7L121C1</f>
        <v>85.55040000000001</v>
      </c>
      <c r="BL19" s="16" t="s">
        <v>15793</v>
      </c>
      <c r="BM19" s="23">
        <f>A1L318C18</f>
        <v>4.4850000000000003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8.9700000000000006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8.9700000000000006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8.9700000000000006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35.880000000000003</v>
      </c>
      <c r="CD19" s="16" t="s">
        <v>15798</v>
      </c>
      <c r="CE19" s="23">
        <f>B7L312C39*B7L121C1</f>
        <v>93.288000000000011</v>
      </c>
      <c r="CF19" s="16" t="s">
        <v>15799</v>
      </c>
      <c r="CG19" s="23">
        <f>A1L318C19</f>
        <v>4.9512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9.9024000000000001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9.9024000000000001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9.9024000000000001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39.6096</v>
      </c>
      <c r="CX19" s="16" t="s">
        <v>15804</v>
      </c>
      <c r="CY19" s="23">
        <f>B7L312C49*B7L121C1</f>
        <v>102.98496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7.0000000000000001E-3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1.4E-2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1.4E-2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1.4E-2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5.6000000000000001E-2</v>
      </c>
      <c r="V20" s="16" t="s">
        <v>15813</v>
      </c>
      <c r="W20" s="23">
        <f>B7L313C9*B7L121C1</f>
        <v>0.14560000000000001</v>
      </c>
      <c r="X20" s="16" t="s">
        <v>15814</v>
      </c>
      <c r="Y20" s="23">
        <f>A1L319C16</f>
        <v>5.4999999999999997E-3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1.0999999999999999E-2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1.0999999999999999E-2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1.0999999999999999E-2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4.3999999999999997E-2</v>
      </c>
      <c r="AP20" s="16" t="s">
        <v>15819</v>
      </c>
      <c r="AQ20" s="23">
        <f>B7L313C19*B7L121C1</f>
        <v>0.1144</v>
      </c>
      <c r="AR20" s="16" t="s">
        <v>15820</v>
      </c>
      <c r="AS20" s="23">
        <f>A1L319C17</f>
        <v>4.0000000000000001E-3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8.0000000000000002E-3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8.0000000000000002E-3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8.0000000000000002E-3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3.2000000000000001E-2</v>
      </c>
      <c r="BJ20" s="16" t="s">
        <v>15825</v>
      </c>
      <c r="BK20" s="23">
        <f>B7L313C29*B7L121C1</f>
        <v>8.320000000000001E-2</v>
      </c>
      <c r="BL20" s="16" t="s">
        <v>15826</v>
      </c>
      <c r="BM20" s="23">
        <f>A1L319C18</f>
        <v>3.5000000000000001E-3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7.0000000000000001E-3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7.0000000000000001E-3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7.0000000000000001E-3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2.8000000000000001E-2</v>
      </c>
      <c r="CD20" s="16" t="s">
        <v>15831</v>
      </c>
      <c r="CE20" s="23">
        <f>B7L313C39*B7L121C1</f>
        <v>7.2800000000000004E-2</v>
      </c>
      <c r="CF20" s="16" t="s">
        <v>15832</v>
      </c>
      <c r="CG20" s="23">
        <f>A1L319C19</f>
        <v>3.0000000000000001E-3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6.0000000000000001E-3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6.0000000000000001E-3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6.0000000000000001E-3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2.4E-2</v>
      </c>
      <c r="CX20" s="16" t="s">
        <v>15837</v>
      </c>
      <c r="CY20" s="23">
        <f>B7L313C49*B7L121C1</f>
        <v>6.2400000000000004E-2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2.6160000000000001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5.2320000000000002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5.2320000000000002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5.2320000000000002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20.928000000000001</v>
      </c>
      <c r="V21" s="16" t="s">
        <v>15846</v>
      </c>
      <c r="W21" s="23">
        <f>B7L314C9*B7L121C1</f>
        <v>54.412800000000004</v>
      </c>
      <c r="X21" s="16" t="s">
        <v>15847</v>
      </c>
      <c r="Y21" s="23">
        <f>A1L320C16</f>
        <v>2.4540000000000002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4.9080000000000004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4.9080000000000004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4.9080000000000004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19.632000000000001</v>
      </c>
      <c r="AP21" s="16" t="s">
        <v>15852</v>
      </c>
      <c r="AQ21" s="23">
        <f>B7L314C19*B7L121C1</f>
        <v>51.043200000000006</v>
      </c>
      <c r="AR21" s="16" t="s">
        <v>15853</v>
      </c>
      <c r="AS21" s="23">
        <f>A1L320C17</f>
        <v>2.6316666666666668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5.2633333333333336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5.2633333333333336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5.2633333333333336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21.053333333333335</v>
      </c>
      <c r="BJ21" s="16" t="s">
        <v>15858</v>
      </c>
      <c r="BK21" s="23">
        <f>B7L314C29*B7L121C1</f>
        <v>54.738666666666674</v>
      </c>
      <c r="BL21" s="16" t="s">
        <v>15859</v>
      </c>
      <c r="BM21" s="23">
        <f>A1L320C18</f>
        <v>2.57775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5.1555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5.1555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5.1555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20.622</v>
      </c>
      <c r="CD21" s="16" t="s">
        <v>15864</v>
      </c>
      <c r="CE21" s="23">
        <f>B7L314C39*B7L121C1</f>
        <v>53.617200000000004</v>
      </c>
      <c r="CF21" s="16" t="s">
        <v>15865</v>
      </c>
      <c r="CG21" s="23">
        <f>A1L320C19</f>
        <v>2.5100000000000002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5.0200000000000005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5.0200000000000005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5.0200000000000005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20.080000000000002</v>
      </c>
      <c r="CX21" s="16" t="s">
        <v>15870</v>
      </c>
      <c r="CY21" s="23">
        <f>B7L314C49*B7L121C1</f>
        <v>52.208000000000006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10.210000000000001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20.420000000000002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20.420000000000002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20.420000000000002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81.680000000000007</v>
      </c>
      <c r="V22" s="16" t="s">
        <v>15879</v>
      </c>
      <c r="W22" s="17">
        <f>B7L315C9*B7L121C1</f>
        <v>212.36800000000002</v>
      </c>
      <c r="X22" s="16" t="s">
        <v>15880</v>
      </c>
      <c r="Y22" s="17">
        <f>A1L323C16</f>
        <v>8.9664999999999999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17.933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17.933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17.933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71.731999999999999</v>
      </c>
      <c r="AP22" s="16" t="s">
        <v>15885</v>
      </c>
      <c r="AQ22" s="17">
        <f>B7L315C19*B7L121C1</f>
        <v>186.50319999999999</v>
      </c>
      <c r="AR22" s="16" t="s">
        <v>15886</v>
      </c>
      <c r="AS22" s="17">
        <f>A1L323C17</f>
        <v>7.6426666666666669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15.285333333333334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15.285333333333334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15.285333333333334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61.141333333333336</v>
      </c>
      <c r="BJ22" s="16" t="s">
        <v>15891</v>
      </c>
      <c r="BK22" s="17">
        <f>B7L315C29*B7L121C1</f>
        <v>158.96746666666667</v>
      </c>
      <c r="BL22" s="16" t="s">
        <v>15892</v>
      </c>
      <c r="BM22" s="17">
        <f>A1L323C18</f>
        <v>7.1255000000000006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14.251000000000001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14.251000000000001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14.251000000000001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57.004000000000005</v>
      </c>
      <c r="CD22" s="16" t="s">
        <v>15897</v>
      </c>
      <c r="CE22" s="17">
        <f>B7L315C39*B7L121C1</f>
        <v>148.21040000000002</v>
      </c>
      <c r="CF22" s="16" t="s">
        <v>15898</v>
      </c>
      <c r="CG22" s="17">
        <f>A1L323C19</f>
        <v>6.6496000000000013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13.299200000000003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13.299200000000003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13.299200000000003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53.19680000000001</v>
      </c>
      <c r="CX22" s="16" t="s">
        <v>15903</v>
      </c>
      <c r="CY22" s="17">
        <f>B7L315C49*B7L121C1</f>
        <v>138.31168000000002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263.52300000000002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500.69370000000004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500.69370000000004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527.04600000000005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2002.7748000000001</v>
      </c>
      <c r="V23" s="16" t="s">
        <v>15913</v>
      </c>
      <c r="W23" s="17">
        <f>B7L316C9*B7L121C1</f>
        <v>5207.2144800000005</v>
      </c>
      <c r="X23" s="16" t="s">
        <v>15914</v>
      </c>
      <c r="Y23" s="17">
        <f>A1L324C16</f>
        <v>262.99099999999999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499.68289999999996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499.68289999999996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525.98199999999997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1998.7315999999998</v>
      </c>
      <c r="AP23" s="16" t="s">
        <v>15919</v>
      </c>
      <c r="AQ23" s="17">
        <f>B7L316C19*B7L121C1</f>
        <v>5196.7021599999998</v>
      </c>
      <c r="AR23" s="16" t="s">
        <v>15920</v>
      </c>
      <c r="AS23" s="17">
        <f>A1L324C17</f>
        <v>265.26366666666667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504.00096666666661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504.00096666666661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530.52733333333333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2016.0038666666665</v>
      </c>
      <c r="BJ23" s="16" t="s">
        <v>15925</v>
      </c>
      <c r="BK23" s="17">
        <f>B7L316C29*B7L121C1</f>
        <v>5241.6100533333329</v>
      </c>
      <c r="BL23" s="16" t="s">
        <v>15926</v>
      </c>
      <c r="BM23" s="17">
        <f>A1L324C18</f>
        <v>267.88049999999998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508.97294999999997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508.97294999999997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535.76099999999997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2035.8917999999999</v>
      </c>
      <c r="CD23" s="16" t="s">
        <v>15931</v>
      </c>
      <c r="CE23" s="17">
        <f>B7L316C39*B7L121C1</f>
        <v>5293.3186799999994</v>
      </c>
      <c r="CF23" s="16" t="s">
        <v>15932</v>
      </c>
      <c r="CG23" s="17">
        <f>A1L324C19</f>
        <v>271.61599999999999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516.07039999999995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516.07039999999995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543.23199999999997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2064.2815999999998</v>
      </c>
      <c r="CX23" s="16" t="s">
        <v>15937</v>
      </c>
      <c r="CY23" s="17">
        <f>B7L316C49*B7L121C1</f>
        <v>5367.1321600000001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1B77C-3C7B-42DF-9966-2FD7B4A23F4D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1.6553664065565195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1.6553664065565195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1.6135180653707595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1.61397684202472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1.6029083038339995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2.3950000000000005</v>
      </c>
      <c r="F9" s="16" t="s">
        <v>12038</v>
      </c>
      <c r="G9" s="21">
        <f>A1L542C9</f>
        <v>1.4831567157749634</v>
      </c>
      <c r="H9" s="16" t="s">
        <v>16018</v>
      </c>
      <c r="I9" s="15">
        <f>B7L402C1*B7L402C2</f>
        <v>3.5521603342810382</v>
      </c>
      <c r="J9" s="16" t="s">
        <v>16019</v>
      </c>
      <c r="K9" s="23">
        <f>B3L802C3</f>
        <v>1.8774703557312253</v>
      </c>
      <c r="L9" s="16" t="s">
        <v>16020</v>
      </c>
      <c r="M9" s="17">
        <f>B7L402C3*B7L402C4</f>
        <v>6.6690757264169687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3.3345378632084843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18.339958247646663</v>
      </c>
      <c r="V9" s="16" t="s">
        <v>16025</v>
      </c>
      <c r="W9" s="17">
        <f>B7L402C9*B7L121C1</f>
        <v>47.683891443881329</v>
      </c>
      <c r="X9" s="16" t="s">
        <v>15451</v>
      </c>
      <c r="Y9" s="17">
        <f>A1L304C16</f>
        <v>2.5045000000000002</v>
      </c>
      <c r="Z9" s="16" t="s">
        <v>12647</v>
      </c>
      <c r="AA9" s="23">
        <f>A1L542C54</f>
        <v>1.4994236434274004</v>
      </c>
      <c r="AB9" s="16" t="s">
        <v>16026</v>
      </c>
      <c r="AC9" s="17">
        <f>B7L402C11*B7L402C12</f>
        <v>3.7553065149639244</v>
      </c>
      <c r="AD9" s="16" t="s">
        <v>16027</v>
      </c>
      <c r="AE9" s="23">
        <f>B3L802C9</f>
        <v>1.8480988226211155</v>
      </c>
      <c r="AF9" s="16" t="s">
        <v>16028</v>
      </c>
      <c r="AG9" s="17">
        <f>B7L402C13*B7L402C14</f>
        <v>6.9401775488862327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3.4700887744431164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19.085488259437142</v>
      </c>
      <c r="AP9" s="16" t="s">
        <v>16031</v>
      </c>
      <c r="AQ9" s="17">
        <f>B7L402C19*B7L121C1</f>
        <v>49.622269474536573</v>
      </c>
      <c r="AR9" s="16" t="s">
        <v>15457</v>
      </c>
      <c r="AS9" s="17">
        <f>A1L304C17</f>
        <v>2.5950000000000002</v>
      </c>
      <c r="AT9" s="16" t="s">
        <v>13145</v>
      </c>
      <c r="AU9" s="23">
        <f>A1L542C63</f>
        <v>1.5985371562317146</v>
      </c>
      <c r="AV9" s="16" t="s">
        <v>16032</v>
      </c>
      <c r="AW9" s="17">
        <f>B7L402C21*B7L402C22</f>
        <v>4.1482039204212997</v>
      </c>
      <c r="AX9" s="16" t="s">
        <v>16033</v>
      </c>
      <c r="AY9" s="23">
        <f>B3L802C15</f>
        <v>1.8579185520361992</v>
      </c>
      <c r="AZ9" s="16" t="s">
        <v>16034</v>
      </c>
      <c r="BA9" s="17">
        <f>B7L402C23*B7L402C24</f>
        <v>7.7070250213800255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3.8535125106900128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21.194318808795071</v>
      </c>
      <c r="BJ9" s="16" t="s">
        <v>16037</v>
      </c>
      <c r="BK9" s="17">
        <f>B7L402C29*B7L121C1</f>
        <v>55.105228902867189</v>
      </c>
      <c r="BL9" s="16" t="s">
        <v>15463</v>
      </c>
      <c r="BM9" s="17">
        <f>A1L304C18</f>
        <v>2.75475</v>
      </c>
      <c r="BN9" s="16" t="s">
        <v>13643</v>
      </c>
      <c r="BO9" s="23">
        <f>A1L542C72</f>
        <v>1.6349964091081914</v>
      </c>
      <c r="BP9" s="16" t="s">
        <v>16038</v>
      </c>
      <c r="BQ9" s="17">
        <f>B7L402C31*B7L402C32</f>
        <v>4.5040063579907903</v>
      </c>
      <c r="BR9" s="16" t="s">
        <v>16039</v>
      </c>
      <c r="BS9" s="21">
        <f>B3L802C21</f>
        <v>1.8499311159220626</v>
      </c>
      <c r="BT9" s="16" t="s">
        <v>16040</v>
      </c>
      <c r="BU9" s="17">
        <f>B7L402C33*B7L402C34</f>
        <v>8.332101507957967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4.1660507539789835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22.91327914688441</v>
      </c>
      <c r="CD9" s="16" t="s">
        <v>16043</v>
      </c>
      <c r="CE9" s="17">
        <f>B7L402C39*B7L121C1</f>
        <v>59.574525781899467</v>
      </c>
      <c r="CF9" s="16" t="s">
        <v>15469</v>
      </c>
      <c r="CG9" s="17">
        <f>A1L304C19</f>
        <v>2.8283999999999998</v>
      </c>
      <c r="CH9" s="16" t="s">
        <v>14141</v>
      </c>
      <c r="CI9" s="23">
        <f>A1L542C81</f>
        <v>1.5939697294720534</v>
      </c>
      <c r="CJ9" s="16" t="s">
        <v>16044</v>
      </c>
      <c r="CK9" s="17">
        <f>B7L402C41*B7L402C42</f>
        <v>4.5083839828387555</v>
      </c>
      <c r="CL9" s="16" t="s">
        <v>16045</v>
      </c>
      <c r="CM9" s="21">
        <f>B3L802C27</f>
        <v>1.8551863857374391</v>
      </c>
      <c r="CN9" s="16" t="s">
        <v>16046</v>
      </c>
      <c r="CO9" s="17">
        <f>B7L402C43*B7L402C44</f>
        <v>8.3638925866391922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4.1819462933195961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23.000704613257778</v>
      </c>
      <c r="CX9" s="16" t="s">
        <v>16049</v>
      </c>
      <c r="CY9" s="17">
        <f>B7L402C49*B7L121C1</f>
        <v>59.801831994470227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32.772000000000006</v>
      </c>
      <c r="F10" s="16" t="s">
        <v>12077</v>
      </c>
      <c r="G10" s="21">
        <f>A1L543C9</f>
        <v>2.2181393018206115</v>
      </c>
      <c r="H10" s="16" t="s">
        <v>16050</v>
      </c>
      <c r="I10" s="21">
        <f>B7L403C1*B7L403C2</f>
        <v>72.692861199265096</v>
      </c>
      <c r="J10" s="16" t="s">
        <v>16051</v>
      </c>
      <c r="K10" s="23">
        <f>B3L803C3</f>
        <v>1.8944046671970298</v>
      </c>
      <c r="L10" s="16" t="s">
        <v>16052</v>
      </c>
      <c r="M10" s="23">
        <f>B7L403C3*B7L403C4</f>
        <v>137.70969552779368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68.854847763896842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378.70166270143261</v>
      </c>
      <c r="V10" s="16" t="s">
        <v>16057</v>
      </c>
      <c r="W10" s="23">
        <f>B7L403C9*B7L121C1</f>
        <v>984.62432302372486</v>
      </c>
      <c r="X10" s="16" t="s">
        <v>15484</v>
      </c>
      <c r="Y10" s="23">
        <f>A1L305C16</f>
        <v>34.496000000000002</v>
      </c>
      <c r="Z10" s="16" t="s">
        <v>12678</v>
      </c>
      <c r="AA10" s="23">
        <f>A1L543C54</f>
        <v>2.1825748909535636</v>
      </c>
      <c r="AB10" s="16" t="s">
        <v>16058</v>
      </c>
      <c r="AC10" s="23">
        <f>B7L403C11*B7L403C12</f>
        <v>75.290103438334128</v>
      </c>
      <c r="AD10" s="16" t="s">
        <v>16059</v>
      </c>
      <c r="AE10" s="23">
        <f>B3L803C9</f>
        <v>1.8872419680273165</v>
      </c>
      <c r="AF10" s="16" t="s">
        <v>16060</v>
      </c>
      <c r="AG10" s="23">
        <f>B7L403C13*B7L403C14</f>
        <v>142.09064298594194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71.04532149297097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390.74926821134034</v>
      </c>
      <c r="AP10" s="16" t="s">
        <v>16063</v>
      </c>
      <c r="AQ10" s="17">
        <f>B7L403C19*B7L121C1</f>
        <v>1015.9480973494849</v>
      </c>
      <c r="AR10" s="16" t="s">
        <v>15490</v>
      </c>
      <c r="AS10" s="23">
        <f>A1L305C17</f>
        <v>36.225000000000001</v>
      </c>
      <c r="AT10" s="16" t="s">
        <v>13176</v>
      </c>
      <c r="AU10" s="23">
        <f>A1L543C63</f>
        <v>2.1688154807535955</v>
      </c>
      <c r="AV10" s="16" t="s">
        <v>16064</v>
      </c>
      <c r="AW10" s="23">
        <f>B7L403C21*B7L403C22</f>
        <v>78.565340790299004</v>
      </c>
      <c r="AX10" s="16" t="s">
        <v>16065</v>
      </c>
      <c r="AY10" s="23">
        <f>B3L803C15</f>
        <v>1.9092121272730302</v>
      </c>
      <c r="AZ10" s="16" t="s">
        <v>16066</v>
      </c>
      <c r="BA10" s="23">
        <f>B7L403C23*B7L403C24</f>
        <v>149.99790142017733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74.998950710088664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412.49422890548766</v>
      </c>
      <c r="BJ10" s="16" t="s">
        <v>16069</v>
      </c>
      <c r="BK10" s="17">
        <f>B7L403C29*B7L121C1</f>
        <v>1072.4849951542681</v>
      </c>
      <c r="BL10" s="16" t="s">
        <v>15496</v>
      </c>
      <c r="BM10" s="23">
        <f>A1L305C18</f>
        <v>39.040500000000002</v>
      </c>
      <c r="BN10" s="16" t="s">
        <v>13674</v>
      </c>
      <c r="BO10" s="23">
        <f>A1L543C72</f>
        <v>2.2385017994251957</v>
      </c>
      <c r="BP10" s="16" t="s">
        <v>16070</v>
      </c>
      <c r="BQ10" s="23">
        <f>B7L403C31*B7L403C32</f>
        <v>87.392229500459351</v>
      </c>
      <c r="BR10" s="16" t="s">
        <v>16071</v>
      </c>
      <c r="BS10" s="21">
        <f>B3L803C21</f>
        <v>1.9104101021109243</v>
      </c>
      <c r="BT10" s="16" t="s">
        <v>16072</v>
      </c>
      <c r="BU10" s="23">
        <f>B7L403C33*B7L403C34</f>
        <v>166.95499808367387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83.477499041836936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459.12624473010317</v>
      </c>
      <c r="CD10" s="16" t="s">
        <v>16075</v>
      </c>
      <c r="CE10" s="17">
        <f>B7L403C39*B7L121C1</f>
        <v>1193.7282362982683</v>
      </c>
      <c r="CF10" s="16" t="s">
        <v>15502</v>
      </c>
      <c r="CG10" s="23">
        <f>A1L305C19</f>
        <v>42.061799999999998</v>
      </c>
      <c r="CH10" s="16" t="s">
        <v>14172</v>
      </c>
      <c r="CI10" s="23">
        <f>A1L543C81</f>
        <v>2.2374412346399506</v>
      </c>
      <c r="CJ10" s="16" t="s">
        <v>16076</v>
      </c>
      <c r="CK10" s="23">
        <f>B7L403C41*B7L403C42</f>
        <v>94.110805723178672</v>
      </c>
      <c r="CL10" s="16" t="s">
        <v>16077</v>
      </c>
      <c r="CM10" s="21">
        <f>B3L803C27</f>
        <v>1.9202757487543085</v>
      </c>
      <c r="CN10" s="16" t="s">
        <v>16078</v>
      </c>
      <c r="CO10" s="23">
        <f>B7L403C43*B7L403C44</f>
        <v>180.71869792594819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90.359348962974096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496.97641929635751</v>
      </c>
      <c r="CX10" s="16" t="s">
        <v>16081</v>
      </c>
      <c r="CY10" s="17">
        <f>B7L403C49*B7L121C1</f>
        <v>1292.1386901705296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7.3790000000000004</v>
      </c>
      <c r="F11" s="16" t="s">
        <v>12116</v>
      </c>
      <c r="G11" s="21">
        <f>A1L544C9</f>
        <v>0.65787524749482329</v>
      </c>
      <c r="H11" s="16" t="s">
        <v>16082</v>
      </c>
      <c r="I11" s="15">
        <f>B7L404C1*B7L404C2</f>
        <v>4.8544614512643012</v>
      </c>
      <c r="J11" s="16" t="s">
        <v>16083</v>
      </c>
      <c r="K11" s="23">
        <f>B3L804C3</f>
        <v>1.8747899159663866</v>
      </c>
      <c r="L11" s="16" t="s">
        <v>16084</v>
      </c>
      <c r="M11" s="17">
        <f>B7L404C3*B7L404C4</f>
        <v>9.1010953762778612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4.5505476881389306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25.028012284764117</v>
      </c>
      <c r="V11" s="16" t="s">
        <v>16089</v>
      </c>
      <c r="W11" s="17">
        <f>B7L404C9*B7L121C1</f>
        <v>65.072831940386706</v>
      </c>
      <c r="X11" s="16" t="s">
        <v>15517</v>
      </c>
      <c r="Y11" s="17">
        <f>A1L308C16</f>
        <v>7.8670000000000009</v>
      </c>
      <c r="Z11" s="16" t="s">
        <v>12709</v>
      </c>
      <c r="AA11" s="23">
        <f>A1L544C54</f>
        <v>0.66945849027927806</v>
      </c>
      <c r="AB11" s="16" t="s">
        <v>16090</v>
      </c>
      <c r="AC11" s="17">
        <f>B7L404C11*B7L404C12</f>
        <v>5.2666299430270813</v>
      </c>
      <c r="AD11" s="16" t="s">
        <v>16091</v>
      </c>
      <c r="AE11" s="23">
        <f>B3L804C9</f>
        <v>1.9196120689655172</v>
      </c>
      <c r="AF11" s="16" t="s">
        <v>16092</v>
      </c>
      <c r="AG11" s="17">
        <f>B7L404C13*B7L404C14</f>
        <v>10.109886401409959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5.0549432007049795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27.802187603877385</v>
      </c>
      <c r="AP11" s="16" t="s">
        <v>16095</v>
      </c>
      <c r="AQ11" s="17">
        <f>B7L404C19*B7L121C1</f>
        <v>72.285687770081211</v>
      </c>
      <c r="AR11" s="16" t="s">
        <v>15523</v>
      </c>
      <c r="AS11" s="17">
        <f>A1L308C17</f>
        <v>8.0020000000000007</v>
      </c>
      <c r="AT11" s="16" t="s">
        <v>13207</v>
      </c>
      <c r="AU11" s="23">
        <f>A1L544C63</f>
        <v>0.67649127888932559</v>
      </c>
      <c r="AV11" s="16" t="s">
        <v>16096</v>
      </c>
      <c r="AW11" s="17">
        <f>B7L404C21*B7L404C22</f>
        <v>5.4132832136723836</v>
      </c>
      <c r="AX11" s="16" t="s">
        <v>16097</v>
      </c>
      <c r="AY11" s="23">
        <f>B3L804C15</f>
        <v>1.9420028354169352</v>
      </c>
      <c r="AZ11" s="16" t="s">
        <v>16098</v>
      </c>
      <c r="BA11" s="17">
        <f>B7L404C23*B7L404C24</f>
        <v>10.512611349866669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5.2563056749333343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28.909681212133339</v>
      </c>
      <c r="BJ11" s="16" t="s">
        <v>16101</v>
      </c>
      <c r="BK11" s="17">
        <f>B7L404C29*B7L121C1</f>
        <v>75.165171151546687</v>
      </c>
      <c r="BL11" s="16" t="s">
        <v>15529</v>
      </c>
      <c r="BM11" s="17">
        <f>A1L308C18</f>
        <v>8.1419999999999995</v>
      </c>
      <c r="BN11" s="16" t="s">
        <v>13705</v>
      </c>
      <c r="BO11" s="23">
        <f>A1L544C72</f>
        <v>0.69999980366479286</v>
      </c>
      <c r="BP11" s="16" t="s">
        <v>16102</v>
      </c>
      <c r="BQ11" s="17">
        <f>B7L404C31*B7L404C32</f>
        <v>5.6993984014387431</v>
      </c>
      <c r="BR11" s="16" t="s">
        <v>16103</v>
      </c>
      <c r="BS11" s="21">
        <f>B3L804C21</f>
        <v>1.9354382657869933</v>
      </c>
      <c r="BT11" s="16" t="s">
        <v>16104</v>
      </c>
      <c r="BU11" s="17">
        <f>B7L404C33*B7L404C34</f>
        <v>11.030833758109763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5.5154168790548814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30.334792834801849</v>
      </c>
      <c r="CD11" s="16" t="s">
        <v>16107</v>
      </c>
      <c r="CE11" s="17">
        <f>B7L404C39*B7L121C1</f>
        <v>78.870461370484804</v>
      </c>
      <c r="CF11" s="16" t="s">
        <v>15535</v>
      </c>
      <c r="CG11" s="17">
        <f>A1L308C19</f>
        <v>8.2539999999999996</v>
      </c>
      <c r="CH11" s="16" t="s">
        <v>14203</v>
      </c>
      <c r="CI11" s="23">
        <f>A1L544C81</f>
        <v>0.71921551511471227</v>
      </c>
      <c r="CJ11" s="16" t="s">
        <v>16108</v>
      </c>
      <c r="CK11" s="17">
        <f>B7L404C41*B7L404C42</f>
        <v>5.9364048617568344</v>
      </c>
      <c r="CL11" s="16" t="s">
        <v>16109</v>
      </c>
      <c r="CM11" s="21">
        <f>B3L804C27</f>
        <v>1.9414315052863771</v>
      </c>
      <c r="CN11" s="16" t="s">
        <v>16110</v>
      </c>
      <c r="CO11" s="17">
        <f>B7L404C43*B7L404C44</f>
        <v>11.525123426749937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5.7625617133749687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31.694089423562328</v>
      </c>
      <c r="CX11" s="16" t="s">
        <v>16113</v>
      </c>
      <c r="CY11" s="17">
        <f>B7L404C49*B7L121C1</f>
        <v>82.404632501262057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26.893000000000001</v>
      </c>
      <c r="F12" s="16" t="s">
        <v>12155</v>
      </c>
      <c r="G12" s="21">
        <f>A1L545C9</f>
        <v>1.2410513256444424</v>
      </c>
      <c r="H12" s="16" t="s">
        <v>16114</v>
      </c>
      <c r="I12" s="21">
        <f>B7L405C1*B7L405C2</f>
        <v>33.375593300555991</v>
      </c>
      <c r="J12" s="16" t="s">
        <v>16115</v>
      </c>
      <c r="K12" s="23">
        <f>B3L805C3</f>
        <v>1.956079091291544</v>
      </c>
      <c r="L12" s="16" t="s">
        <v>16116</v>
      </c>
      <c r="M12" s="23">
        <f>B7L405C3*B7L405C4</f>
        <v>65.2853002146677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32.64265010733385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179.53457559033617</v>
      </c>
      <c r="V12" s="16" t="s">
        <v>16121</v>
      </c>
      <c r="W12" s="23">
        <f>B7L405C9*B7L121C1</f>
        <v>466.78989653487406</v>
      </c>
      <c r="X12" s="16" t="s">
        <v>15550</v>
      </c>
      <c r="Y12" s="23">
        <f>A1L309C16</f>
        <v>28.32</v>
      </c>
      <c r="Z12" s="16" t="s">
        <v>12740</v>
      </c>
      <c r="AA12" s="23">
        <f>A1L545C54</f>
        <v>1.0650094133015715</v>
      </c>
      <c r="AB12" s="16" t="s">
        <v>16122</v>
      </c>
      <c r="AC12" s="23">
        <f>B7L405C11*B7L405C12</f>
        <v>30.161066584700507</v>
      </c>
      <c r="AD12" s="16" t="s">
        <v>16123</v>
      </c>
      <c r="AE12" s="23">
        <f>B3L805C9</f>
        <v>1.9716415424335803</v>
      </c>
      <c r="AF12" s="16" t="s">
        <v>16124</v>
      </c>
      <c r="AG12" s="23">
        <f>B7L405C13*B7L405C14</f>
        <v>59.466811842500825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29.733405921250412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163.53373256687726</v>
      </c>
      <c r="AP12" s="16" t="s">
        <v>16127</v>
      </c>
      <c r="AQ12" s="23">
        <f>B7L405C19*B7L121C1</f>
        <v>425.18770467388089</v>
      </c>
      <c r="AR12" s="16" t="s">
        <v>15556</v>
      </c>
      <c r="AS12" s="23">
        <f>A1L309C17</f>
        <v>30.488</v>
      </c>
      <c r="AT12" s="16" t="s">
        <v>13238</v>
      </c>
      <c r="AU12" s="23">
        <f>A1L545C63</f>
        <v>1.0313332149831351</v>
      </c>
      <c r="AV12" s="16" t="s">
        <v>16128</v>
      </c>
      <c r="AW12" s="23">
        <f>B7L405C21*B7L405C22</f>
        <v>31.443287058405822</v>
      </c>
      <c r="AX12" s="16" t="s">
        <v>16129</v>
      </c>
      <c r="AY12" s="23">
        <f>B3L805C15</f>
        <v>1.9842548138970626</v>
      </c>
      <c r="AZ12" s="16" t="s">
        <v>16130</v>
      </c>
      <c r="BA12" s="23">
        <f>B7L405C23*B7L405C24</f>
        <v>62.391493710388964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31.195746855194482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171.57660770356966</v>
      </c>
      <c r="BJ12" s="16" t="s">
        <v>16133</v>
      </c>
      <c r="BK12" s="23">
        <f>B7L405C29*B7L121C1</f>
        <v>446.09918002928111</v>
      </c>
      <c r="BL12" s="16" t="s">
        <v>15562</v>
      </c>
      <c r="BM12" s="23">
        <f>A1L309C18</f>
        <v>32.094750000000005</v>
      </c>
      <c r="BN12" s="16" t="s">
        <v>13736</v>
      </c>
      <c r="BO12" s="23">
        <f>A1L545C72</f>
        <v>0.99245407810480124</v>
      </c>
      <c r="BP12" s="16" t="s">
        <v>16134</v>
      </c>
      <c r="BQ12" s="23">
        <f>B7L405C31*B7L405C32</f>
        <v>31.852565523254075</v>
      </c>
      <c r="BR12" s="16" t="s">
        <v>16135</v>
      </c>
      <c r="BS12" s="21">
        <f>B3L805C21</f>
        <v>1.9818713342771517</v>
      </c>
      <c r="BT12" s="16" t="s">
        <v>16136</v>
      </c>
      <c r="BU12" s="23">
        <f>B7L405C33*B7L405C34</f>
        <v>63.127686533721956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31.563843266860978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173.60113796773538</v>
      </c>
      <c r="CD12" s="16" t="s">
        <v>16139</v>
      </c>
      <c r="CE12" s="23">
        <f>B7L405C39*B7L121C1</f>
        <v>451.36295871611202</v>
      </c>
      <c r="CF12" s="16" t="s">
        <v>15568</v>
      </c>
      <c r="CG12" s="23">
        <f>A1L309C19</f>
        <v>33.454600000000006</v>
      </c>
      <c r="CH12" s="16" t="s">
        <v>14234</v>
      </c>
      <c r="CI12" s="23">
        <f>A1L545C81</f>
        <v>1.0094659637863856</v>
      </c>
      <c r="CJ12" s="16" t="s">
        <v>16140</v>
      </c>
      <c r="CK12" s="23">
        <f>B7L405C41*B7L405C42</f>
        <v>33.771280032088022</v>
      </c>
      <c r="CL12" s="16" t="s">
        <v>16141</v>
      </c>
      <c r="CM12" s="21">
        <f>B3L805C27</f>
        <v>1.9865246532803127</v>
      </c>
      <c r="CN12" s="16" t="s">
        <v>16142</v>
      </c>
      <c r="CO12" s="23">
        <f>B7L405C43*B7L405C44</f>
        <v>67.087480356576009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33.543740178288004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184.49057098058404</v>
      </c>
      <c r="CX12" s="16" t="s">
        <v>16145</v>
      </c>
      <c r="CY12" s="23">
        <f>B7L405C49*B7L121C1</f>
        <v>479.6754845495185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88.156000000000006</v>
      </c>
      <c r="F13" s="16" t="s">
        <v>12194</v>
      </c>
      <c r="G13" s="21">
        <f>A1L546C9</f>
        <v>1.3002506501606277</v>
      </c>
      <c r="H13" s="16" t="s">
        <v>16146</v>
      </c>
      <c r="I13" s="15">
        <f>B7L406C1*B7L406C2</f>
        <v>114.62489631556031</v>
      </c>
      <c r="J13" s="16" t="s">
        <v>16147</v>
      </c>
      <c r="K13" s="23">
        <f>B3L806C3</f>
        <v>1.9834802577968738</v>
      </c>
      <c r="L13" s="16" t="s">
        <v>16148</v>
      </c>
      <c r="M13" s="17">
        <f>B7L406C3*B7L406C4</f>
        <v>227.35621889392749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113.67810944696375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625.22960195830058</v>
      </c>
      <c r="V13" s="16" t="s">
        <v>16153</v>
      </c>
      <c r="W13" s="17">
        <f>B7L406C9*B7L121C1</f>
        <v>1625.5969650915815</v>
      </c>
      <c r="X13" s="16" t="s">
        <v>15583</v>
      </c>
      <c r="Y13" s="17">
        <f>A1L312C16</f>
        <v>89.004999999999995</v>
      </c>
      <c r="Z13" s="16" t="s">
        <v>12771</v>
      </c>
      <c r="AA13" s="23">
        <f>A1L546C54</f>
        <v>1.2800341525958543</v>
      </c>
      <c r="AB13" s="16" t="s">
        <v>16154</v>
      </c>
      <c r="AC13" s="17">
        <f>B7L406C11*B7L406C12</f>
        <v>113.92943975179401</v>
      </c>
      <c r="AD13" s="16" t="s">
        <v>16155</v>
      </c>
      <c r="AE13" s="23">
        <f>B3L806C9</f>
        <v>1.975019065746384</v>
      </c>
      <c r="AF13" s="16" t="s">
        <v>16156</v>
      </c>
      <c r="AG13" s="17">
        <f>B7L406C13*B7L406C14</f>
        <v>225.01281565959715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112.50640782979858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618.78524306389215</v>
      </c>
      <c r="AP13" s="16" t="s">
        <v>16159</v>
      </c>
      <c r="AQ13" s="17">
        <f>B7L406C19*B7L121C1</f>
        <v>1608.8416319661196</v>
      </c>
      <c r="AR13" s="16" t="s">
        <v>15589</v>
      </c>
      <c r="AS13" s="17">
        <f>A1L312C17</f>
        <v>88.325666666666663</v>
      </c>
      <c r="AT13" s="16" t="s">
        <v>13269</v>
      </c>
      <c r="AU13" s="23">
        <f>A1L546C63</f>
        <v>1.2432609596707491</v>
      </c>
      <c r="AV13" s="16" t="s">
        <v>16160</v>
      </c>
      <c r="AW13" s="17">
        <f>B7L406C21*B7L406C22</f>
        <v>109.81185310355869</v>
      </c>
      <c r="AX13" s="16" t="s">
        <v>16161</v>
      </c>
      <c r="AY13" s="23">
        <f>B3L806C15</f>
        <v>1.9725364120319151</v>
      </c>
      <c r="AZ13" s="16" t="s">
        <v>16162</v>
      </c>
      <c r="BA13" s="17">
        <f>B7L406C23*B7L406C24</f>
        <v>216.60787871946937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108.30393935973468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595.67166647854071</v>
      </c>
      <c r="BJ13" s="16" t="s">
        <v>16165</v>
      </c>
      <c r="BK13" s="17">
        <f>B7L406C29*B7L121C1</f>
        <v>1548.7463328442059</v>
      </c>
      <c r="BL13" s="16" t="s">
        <v>15595</v>
      </c>
      <c r="BM13" s="17">
        <f>A1L312C18</f>
        <v>86.655000000000001</v>
      </c>
      <c r="BN13" s="16" t="s">
        <v>13767</v>
      </c>
      <c r="BO13" s="23">
        <f>A1L546C72</f>
        <v>1.2761801200283018</v>
      </c>
      <c r="BP13" s="16" t="s">
        <v>16166</v>
      </c>
      <c r="BQ13" s="17">
        <f>B7L406C31*B7L406C32</f>
        <v>110.5873883010525</v>
      </c>
      <c r="BR13" s="16" t="s">
        <v>16167</v>
      </c>
      <c r="BS13" s="21">
        <f>B3L806C21</f>
        <v>1.9593648859867261</v>
      </c>
      <c r="BT13" s="16" t="s">
        <v>16168</v>
      </c>
      <c r="BU13" s="17">
        <f>B7L406C33*B7L406C34</f>
        <v>216.68104547006155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108.34052273503077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595.87287504266931</v>
      </c>
      <c r="CD13" s="16" t="s">
        <v>16171</v>
      </c>
      <c r="CE13" s="17">
        <f>B7L406C39*B7L121C1</f>
        <v>1549.2694751109402</v>
      </c>
      <c r="CF13" s="16" t="s">
        <v>15601</v>
      </c>
      <c r="CG13" s="17">
        <f>A1L312C19</f>
        <v>86.720800000000011</v>
      </c>
      <c r="CH13" s="16" t="s">
        <v>14265</v>
      </c>
      <c r="CI13" s="23">
        <f>A1L546C81</f>
        <v>1.2747924594286286</v>
      </c>
      <c r="CJ13" s="16" t="s">
        <v>16172</v>
      </c>
      <c r="CK13" s="17">
        <f>B7L406C41*B7L406C42</f>
        <v>110.55102191561824</v>
      </c>
      <c r="CL13" s="16" t="s">
        <v>16173</v>
      </c>
      <c r="CM13" s="21">
        <f>B3L806C27</f>
        <v>1.9556618221087021</v>
      </c>
      <c r="CN13" s="16" t="s">
        <v>16174</v>
      </c>
      <c r="CO13" s="17">
        <f>B7L406C43*B7L406C44</f>
        <v>216.20041295547702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108.10020647773851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594.55113562756185</v>
      </c>
      <c r="CX13" s="16" t="s">
        <v>16177</v>
      </c>
      <c r="CY13" s="17">
        <f>B7L406C49*B7L121C1</f>
        <v>1545.8329526316609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1.2090000000000001</v>
      </c>
      <c r="F14" s="16" t="s">
        <v>12233</v>
      </c>
      <c r="G14" s="21">
        <f>A1L547C9</f>
        <v>0.82081447963800913</v>
      </c>
      <c r="H14" s="16" t="s">
        <v>16178</v>
      </c>
      <c r="I14" s="21">
        <f>B7L407C1*B7L407C2</f>
        <v>0.99236470588235315</v>
      </c>
      <c r="J14" s="16" t="s">
        <v>16179</v>
      </c>
      <c r="K14" s="23">
        <f>B3L807C3</f>
        <v>1.9441558441558442</v>
      </c>
      <c r="L14" s="16" t="s">
        <v>16180</v>
      </c>
      <c r="M14" s="23">
        <f>B7L407C3*B7L407C4</f>
        <v>1.9293116424751724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0.9646558212375862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5.3056070168067242</v>
      </c>
      <c r="V14" s="16" t="s">
        <v>16185</v>
      </c>
      <c r="W14" s="23">
        <f>B7L407C9*B7L121C1</f>
        <v>13.794578243697483</v>
      </c>
      <c r="X14" s="16" t="s">
        <v>15616</v>
      </c>
      <c r="Y14" s="23">
        <f>A1L313C16</f>
        <v>1.2935000000000001</v>
      </c>
      <c r="Z14" s="16" t="s">
        <v>12802</v>
      </c>
      <c r="AA14" s="23">
        <f>A1L547C54</f>
        <v>0.88946883635247165</v>
      </c>
      <c r="AB14" s="16" t="s">
        <v>16186</v>
      </c>
      <c r="AC14" s="23">
        <f>B7L407C11*B7L407C12</f>
        <v>1.1505279398219221</v>
      </c>
      <c r="AD14" s="16" t="s">
        <v>16187</v>
      </c>
      <c r="AE14" s="23">
        <f>B3L807C9</f>
        <v>1.9651315789473685</v>
      </c>
      <c r="AF14" s="16" t="s">
        <v>16188</v>
      </c>
      <c r="AG14" s="23">
        <f>B7L407C13*B7L407C14</f>
        <v>2.2609387870053168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1.1304693935026584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6.2175816642646211</v>
      </c>
      <c r="AP14" s="16" t="s">
        <v>16191</v>
      </c>
      <c r="AQ14" s="23">
        <f>B7L407C19*B7L121C1</f>
        <v>16.165712327088016</v>
      </c>
      <c r="AR14" s="16" t="s">
        <v>15622</v>
      </c>
      <c r="AS14" s="23">
        <f>A1L313C17</f>
        <v>1.4236666666666666</v>
      </c>
      <c r="AT14" s="16" t="s">
        <v>13300</v>
      </c>
      <c r="AU14" s="23">
        <f>A1L547C63</f>
        <v>0.92558908639933846</v>
      </c>
      <c r="AV14" s="16" t="s">
        <v>16192</v>
      </c>
      <c r="AW14" s="23">
        <f>B7L407C21*B7L407C22</f>
        <v>1.3177303293371916</v>
      </c>
      <c r="AX14" s="16" t="s">
        <v>16193</v>
      </c>
      <c r="AY14" s="23">
        <f>B3L807C15</f>
        <v>1.9882039573820394</v>
      </c>
      <c r="AZ14" s="16" t="s">
        <v>16194</v>
      </c>
      <c r="BA14" s="23">
        <f>B7L407C23*B7L407C24</f>
        <v>2.6199166555505422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1.3099583277752711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7.2047708027639912</v>
      </c>
      <c r="BJ14" s="16" t="s">
        <v>16197</v>
      </c>
      <c r="BK14" s="23">
        <f>B7L407C29*B7L121C1</f>
        <v>18.732404087186378</v>
      </c>
      <c r="BL14" s="16" t="s">
        <v>15628</v>
      </c>
      <c r="BM14" s="23">
        <f>A1L313C18</f>
        <v>1.6167500000000001</v>
      </c>
      <c r="BN14" s="16" t="s">
        <v>13798</v>
      </c>
      <c r="BO14" s="23">
        <f>A1L547C72</f>
        <v>0.94188801596209004</v>
      </c>
      <c r="BP14" s="16" t="s">
        <v>16198</v>
      </c>
      <c r="BQ14" s="23">
        <f>B7L407C31*B7L407C32</f>
        <v>1.5227974498067092</v>
      </c>
      <c r="BR14" s="16" t="s">
        <v>16199</v>
      </c>
      <c r="BS14" s="21">
        <f>B3L807C21</f>
        <v>1.9840475445730372</v>
      </c>
      <c r="BT14" s="16" t="s">
        <v>16200</v>
      </c>
      <c r="BU14" s="23">
        <f>B7L407C33*B7L407C34</f>
        <v>3.0213025411710843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1.5106512705855422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8.3085819882204817</v>
      </c>
      <c r="CD14" s="16" t="s">
        <v>16203</v>
      </c>
      <c r="CE14" s="23">
        <f>B7L407C39*B7L121C1</f>
        <v>21.602313169373254</v>
      </c>
      <c r="CF14" s="16" t="s">
        <v>15634</v>
      </c>
      <c r="CG14" s="23">
        <f>A1L313C19</f>
        <v>1.5778000000000001</v>
      </c>
      <c r="CH14" s="16" t="s">
        <v>14296</v>
      </c>
      <c r="CI14" s="23">
        <f>A1L547C81</f>
        <v>0.9127628361858191</v>
      </c>
      <c r="CJ14" s="16" t="s">
        <v>16204</v>
      </c>
      <c r="CK14" s="23">
        <f>B7L407C41*B7L407C42</f>
        <v>1.4401572029339855</v>
      </c>
      <c r="CL14" s="16" t="s">
        <v>16205</v>
      </c>
      <c r="CM14" s="21">
        <f>B3L807C27</f>
        <v>1.9840818646958498</v>
      </c>
      <c r="CN14" s="16" t="s">
        <v>16206</v>
      </c>
      <c r="CO14" s="23">
        <f>B7L407C43*B7L407C44</f>
        <v>2.8573897886524215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1.4286948943262108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7.8578219187941594</v>
      </c>
      <c r="CX14" s="16" t="s">
        <v>16209</v>
      </c>
      <c r="CY14" s="23">
        <f>B7L407C49*B7L121C1</f>
        <v>20.430336988864816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52.385000000000005</v>
      </c>
      <c r="F15" s="16" t="s">
        <v>12272</v>
      </c>
      <c r="G15" s="21">
        <f>A1L548C9</f>
        <v>4.01730375015073</v>
      </c>
      <c r="H15" s="16" t="s">
        <v>16210</v>
      </c>
      <c r="I15" s="21">
        <f>B7L408C1*B7L408C2</f>
        <v>210.44645695164601</v>
      </c>
      <c r="J15" s="16" t="s">
        <v>16211</v>
      </c>
      <c r="K15" s="23">
        <f>B3L808C3</f>
        <v>2.1495016611295679</v>
      </c>
      <c r="L15" s="16" t="s">
        <v>16212</v>
      </c>
      <c r="M15" s="23">
        <f>B7L408C3*B7L408C4</f>
        <v>452.35500879639523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226.17750439819761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1243.9762741900868</v>
      </c>
      <c r="V15" s="16" t="s">
        <v>16217</v>
      </c>
      <c r="W15" s="17">
        <f>B7L408C9*B7L121C1</f>
        <v>3234.3383128942255</v>
      </c>
      <c r="X15" s="16" t="s">
        <v>15649</v>
      </c>
      <c r="Y15" s="23">
        <f>A1L314C16</f>
        <v>52.532499999999999</v>
      </c>
      <c r="Z15" s="16" t="s">
        <v>12833</v>
      </c>
      <c r="AA15" s="23">
        <f>A1L548C54</f>
        <v>4.2196599435533839</v>
      </c>
      <c r="AB15" s="16" t="s">
        <v>16218</v>
      </c>
      <c r="AC15" s="23">
        <f>B7L408C11*B7L408C12</f>
        <v>221.66928598471813</v>
      </c>
      <c r="AD15" s="16" t="s">
        <v>16219</v>
      </c>
      <c r="AE15" s="23">
        <f>B3L808C9</f>
        <v>2.1121951219512196</v>
      </c>
      <c r="AF15" s="16" t="s">
        <v>16220</v>
      </c>
      <c r="AG15" s="23">
        <f>B7L408C13*B7L408C14</f>
        <v>468.20878454333149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234.10439227166574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1287.5741574941617</v>
      </c>
      <c r="AP15" s="16" t="s">
        <v>16223</v>
      </c>
      <c r="AQ15" s="17">
        <f>B7L408C19*B7L121C1</f>
        <v>3347.6928094848204</v>
      </c>
      <c r="AR15" s="16" t="s">
        <v>15655</v>
      </c>
      <c r="AS15" s="23">
        <f>A1L314C17</f>
        <v>52.056999999999995</v>
      </c>
      <c r="AT15" s="16" t="s">
        <v>13331</v>
      </c>
      <c r="AU15" s="23">
        <f>A1L548C63</f>
        <v>4.1578039814967784</v>
      </c>
      <c r="AV15" s="16" t="s">
        <v>16224</v>
      </c>
      <c r="AW15" s="23">
        <f>B7L408C21*B7L408C22</f>
        <v>216.44280186477778</v>
      </c>
      <c r="AX15" s="16" t="s">
        <v>16225</v>
      </c>
      <c r="AY15" s="23">
        <f>B3L808C15</f>
        <v>2.0582159624413148</v>
      </c>
      <c r="AZ15" s="16" t="s">
        <v>16226</v>
      </c>
      <c r="BA15" s="23">
        <f>B7L408C23*B7L408C24</f>
        <v>445.48602975360842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222.74301487680421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1225.0865818224231</v>
      </c>
      <c r="BJ15" s="16" t="s">
        <v>16229</v>
      </c>
      <c r="BK15" s="17">
        <f>B7L408C29*B7L121C1</f>
        <v>3185.2251127383001</v>
      </c>
      <c r="BL15" s="16" t="s">
        <v>15661</v>
      </c>
      <c r="BM15" s="23">
        <f>A1L314C18</f>
        <v>52.591250000000002</v>
      </c>
      <c r="BN15" s="16" t="s">
        <v>13829</v>
      </c>
      <c r="BO15" s="23">
        <f>A1L548C72</f>
        <v>3.8025323526673498</v>
      </c>
      <c r="BP15" s="16" t="s">
        <v>16230</v>
      </c>
      <c r="BQ15" s="23">
        <f>B7L408C31*B7L408C32</f>
        <v>199.97992959221676</v>
      </c>
      <c r="BR15" s="16" t="s">
        <v>16231</v>
      </c>
      <c r="BS15" s="21">
        <f>B3L808C21</f>
        <v>2.0298507462686568</v>
      </c>
      <c r="BT15" s="16" t="s">
        <v>16232</v>
      </c>
      <c r="BU15" s="23">
        <f>B7L408C33*B7L408C34</f>
        <v>405.92940932151464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202.96470466075732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1116.3058756341652</v>
      </c>
      <c r="CD15" s="16" t="s">
        <v>16235</v>
      </c>
      <c r="CE15" s="17">
        <f>B7L408C39*B7L121C1</f>
        <v>2902.3952766488296</v>
      </c>
      <c r="CF15" s="16" t="s">
        <v>15667</v>
      </c>
      <c r="CG15" s="23">
        <f>A1L314C19</f>
        <v>52.971600000000002</v>
      </c>
      <c r="CH15" s="16" t="s">
        <v>14327</v>
      </c>
      <c r="CI15" s="23">
        <f>A1L548C81</f>
        <v>3.2897968377420441</v>
      </c>
      <c r="CJ15" s="16" t="s">
        <v>16236</v>
      </c>
      <c r="CK15" s="23">
        <f>B7L408C41*B7L408C42</f>
        <v>174.26580217013648</v>
      </c>
      <c r="CL15" s="16" t="s">
        <v>16237</v>
      </c>
      <c r="CM15" s="21">
        <f>B3L808C27</f>
        <v>2.0292223873204556</v>
      </c>
      <c r="CN15" s="16" t="s">
        <v>16238</v>
      </c>
      <c r="CO15" s="23">
        <f>B7L408C43*B7L408C44</f>
        <v>353.6240671079986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176.8120335539993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972.46618454699615</v>
      </c>
      <c r="CX15" s="16" t="s">
        <v>16241</v>
      </c>
      <c r="CY15" s="17">
        <f>B7L408C49*B7L121C1</f>
        <v>2528.4120798221902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12311</v>
      </c>
      <c r="G16" s="15">
        <f>A1L549C9</f>
        <v>1.6553664065565195</v>
      </c>
      <c r="H16" s="16" t="s">
        <v>16242</v>
      </c>
      <c r="I16" s="15">
        <f>B7L409C1*B7L409C2</f>
        <v>0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17">
        <f>A1L316C16</f>
        <v>0</v>
      </c>
      <c r="Z16" s="16" t="s">
        <v>12864</v>
      </c>
      <c r="AA16" s="17">
        <f>A1L549C54</f>
        <v>1.6553664065565195</v>
      </c>
      <c r="AB16" s="16" t="s">
        <v>16250</v>
      </c>
      <c r="AC16" s="17">
        <f>B7L409C11*B7L409C12</f>
        <v>0</v>
      </c>
      <c r="AD16" s="16" t="s">
        <v>16251</v>
      </c>
      <c r="AE16" s="17">
        <f>B3L809C9</f>
        <v>0</v>
      </c>
      <c r="AF16" s="16" t="s">
        <v>16252</v>
      </c>
      <c r="AG16" s="17">
        <f>B7L409C13*B7L409C14</f>
        <v>0</v>
      </c>
      <c r="AH16" s="16" t="s">
        <v>16245</v>
      </c>
      <c r="AI16" s="27">
        <f>A1L529C2</f>
        <v>0.5</v>
      </c>
      <c r="AJ16" s="16" t="s">
        <v>16253</v>
      </c>
      <c r="AK16" s="17">
        <f>B7L409C15*B7L409C16</f>
        <v>0</v>
      </c>
      <c r="AL16" s="16" t="s">
        <v>16247</v>
      </c>
      <c r="AM16" s="25">
        <f>A1L529C10</f>
        <v>2.75</v>
      </c>
      <c r="AN16" s="16" t="s">
        <v>16254</v>
      </c>
      <c r="AO16" s="17">
        <f>B7L409C15*B7L409C18</f>
        <v>0</v>
      </c>
      <c r="AP16" s="16" t="s">
        <v>16255</v>
      </c>
      <c r="AQ16" s="17">
        <f>B7L409C19*B7L121C1</f>
        <v>0</v>
      </c>
      <c r="AR16" s="16" t="s">
        <v>15688</v>
      </c>
      <c r="AS16" s="17">
        <f>A1L316C17</f>
        <v>0</v>
      </c>
      <c r="AT16" s="16" t="s">
        <v>13362</v>
      </c>
      <c r="AU16" s="17">
        <f>A1L549C63</f>
        <v>1.6135180653707595</v>
      </c>
      <c r="AV16" s="16" t="s">
        <v>16256</v>
      </c>
      <c r="AW16" s="17">
        <f>B7L409C21*B7L409C22</f>
        <v>0</v>
      </c>
      <c r="AX16" s="16" t="s">
        <v>16257</v>
      </c>
      <c r="AY16" s="17">
        <f>B3L809C15</f>
        <v>0</v>
      </c>
      <c r="AZ16" s="16" t="s">
        <v>16258</v>
      </c>
      <c r="BA16" s="17">
        <f>B7L409C23*B7L409C24</f>
        <v>0</v>
      </c>
      <c r="BB16" s="16" t="s">
        <v>16245</v>
      </c>
      <c r="BC16" s="27">
        <f>A1L529C2</f>
        <v>0.5</v>
      </c>
      <c r="BD16" s="16" t="s">
        <v>16259</v>
      </c>
      <c r="BE16" s="17">
        <f>B7L409C25*B7L409C26</f>
        <v>0</v>
      </c>
      <c r="BF16" s="16" t="s">
        <v>16247</v>
      </c>
      <c r="BG16" s="25">
        <f>A1L529C10</f>
        <v>2.75</v>
      </c>
      <c r="BH16" s="16" t="s">
        <v>16260</v>
      </c>
      <c r="BI16" s="17">
        <f>B7L409C25*B7L409C28</f>
        <v>0</v>
      </c>
      <c r="BJ16" s="16" t="s">
        <v>16261</v>
      </c>
      <c r="BK16" s="17">
        <f>B7L409C29*B7L121C1</f>
        <v>0</v>
      </c>
      <c r="BL16" s="16" t="s">
        <v>15694</v>
      </c>
      <c r="BM16" s="17">
        <f>A1L316C18</f>
        <v>0</v>
      </c>
      <c r="BN16" s="16" t="s">
        <v>13860</v>
      </c>
      <c r="BO16" s="17">
        <f>A1L549C72</f>
        <v>1.61397684202472</v>
      </c>
      <c r="BP16" s="16" t="s">
        <v>16262</v>
      </c>
      <c r="BQ16" s="17">
        <f>B7L409C31*B7L409C32</f>
        <v>0</v>
      </c>
      <c r="BR16" s="16" t="s">
        <v>16263</v>
      </c>
      <c r="BS16" s="15">
        <f>B3L809C21</f>
        <v>4</v>
      </c>
      <c r="BT16" s="16" t="s">
        <v>16264</v>
      </c>
      <c r="BU16" s="17">
        <f>B7L409C33*B7L409C34</f>
        <v>0</v>
      </c>
      <c r="BV16" s="16" t="s">
        <v>16245</v>
      </c>
      <c r="BW16" s="27">
        <f>A1L529C2</f>
        <v>0.5</v>
      </c>
      <c r="BX16" s="16" t="s">
        <v>16265</v>
      </c>
      <c r="BY16" s="17">
        <f>B7L409C35*B7L409C36</f>
        <v>0</v>
      </c>
      <c r="BZ16" s="16" t="s">
        <v>16247</v>
      </c>
      <c r="CA16" s="25">
        <f>A1L529C10</f>
        <v>2.75</v>
      </c>
      <c r="CB16" s="16" t="s">
        <v>16266</v>
      </c>
      <c r="CC16" s="17">
        <f>B7L409C35*B7L409C38</f>
        <v>0</v>
      </c>
      <c r="CD16" s="16" t="s">
        <v>16267</v>
      </c>
      <c r="CE16" s="17">
        <f>B7L409C39*B7L121C1</f>
        <v>0</v>
      </c>
      <c r="CF16" s="16" t="s">
        <v>15700</v>
      </c>
      <c r="CG16" s="17">
        <f>A1L316C19</f>
        <v>0</v>
      </c>
      <c r="CH16" s="16" t="s">
        <v>14358</v>
      </c>
      <c r="CI16" s="17">
        <f>A1L549C81</f>
        <v>1.6029083038339995</v>
      </c>
      <c r="CJ16" s="16" t="s">
        <v>16268</v>
      </c>
      <c r="CK16" s="17">
        <f>B7L409C41*B7L409C42</f>
        <v>0</v>
      </c>
      <c r="CL16" s="16" t="s">
        <v>16269</v>
      </c>
      <c r="CM16" s="15">
        <f>B3L809C27</f>
        <v>3.9999999999999996</v>
      </c>
      <c r="CN16" s="16" t="s">
        <v>16270</v>
      </c>
      <c r="CO16" s="17">
        <f>B7L409C43*B7L409C44</f>
        <v>0</v>
      </c>
      <c r="CP16" s="16" t="s">
        <v>16245</v>
      </c>
      <c r="CQ16" s="27">
        <f>A1L529C2</f>
        <v>0.5</v>
      </c>
      <c r="CR16" s="16" t="s">
        <v>16271</v>
      </c>
      <c r="CS16" s="17">
        <f>B7L409C45*B7L409C46</f>
        <v>0</v>
      </c>
      <c r="CT16" s="16" t="s">
        <v>16247</v>
      </c>
      <c r="CU16" s="25">
        <f>A1L529C10</f>
        <v>2.75</v>
      </c>
      <c r="CV16" s="16" t="s">
        <v>16272</v>
      </c>
      <c r="CW16" s="17">
        <f>B7L409C45*B7L409C48</f>
        <v>0</v>
      </c>
      <c r="CX16" s="16" t="s">
        <v>16273</v>
      </c>
      <c r="CY16" s="17">
        <f>B7L409C49*B7L121C1</f>
        <v>0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12350</v>
      </c>
      <c r="G17" s="15">
        <f>A1L550C9</f>
        <v>1.6553664065565195</v>
      </c>
      <c r="H17" s="16" t="s">
        <v>16274</v>
      </c>
      <c r="I17" s="15">
        <f>B7L410C1*B7L410C2</f>
        <v>0</v>
      </c>
      <c r="J17" s="16" t="s">
        <v>16275</v>
      </c>
      <c r="K17" s="17">
        <f>B3L810C3</f>
        <v>0</v>
      </c>
      <c r="L17" s="16" t="s">
        <v>16276</v>
      </c>
      <c r="M17" s="17">
        <f>B7L410C3*B7L410C4</f>
        <v>0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0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0</v>
      </c>
      <c r="V17" s="16" t="s">
        <v>16281</v>
      </c>
      <c r="W17" s="17">
        <f>B7L410C9*B7L121C1</f>
        <v>0</v>
      </c>
      <c r="X17" s="16" t="s">
        <v>15715</v>
      </c>
      <c r="Y17" s="17">
        <f>A1L315C16</f>
        <v>0</v>
      </c>
      <c r="Z17" s="16" t="s">
        <v>12895</v>
      </c>
      <c r="AA17" s="17">
        <f>A1L550C54</f>
        <v>1.6553664065565195</v>
      </c>
      <c r="AB17" s="16" t="s">
        <v>16282</v>
      </c>
      <c r="AC17" s="17">
        <f>B7L410C11*B7L410C12</f>
        <v>0</v>
      </c>
      <c r="AD17" s="16" t="s">
        <v>16283</v>
      </c>
      <c r="AE17" s="17">
        <f>B3L810C9</f>
        <v>0</v>
      </c>
      <c r="AF17" s="16" t="s">
        <v>16284</v>
      </c>
      <c r="AG17" s="17">
        <f>B7L410C13*B7L410C14</f>
        <v>0</v>
      </c>
      <c r="AH17" s="16" t="s">
        <v>16277</v>
      </c>
      <c r="AI17" s="27">
        <f>A1L530C2</f>
        <v>0.5</v>
      </c>
      <c r="AJ17" s="16" t="s">
        <v>16285</v>
      </c>
      <c r="AK17" s="17">
        <f>B7L410C15*B7L410C16</f>
        <v>0</v>
      </c>
      <c r="AL17" s="16" t="s">
        <v>16279</v>
      </c>
      <c r="AM17" s="25">
        <f>A1L530C10</f>
        <v>2.75</v>
      </c>
      <c r="AN17" s="16" t="s">
        <v>16286</v>
      </c>
      <c r="AO17" s="17">
        <f>B7L410C15*B7L410C18</f>
        <v>0</v>
      </c>
      <c r="AP17" s="16" t="s">
        <v>16287</v>
      </c>
      <c r="AQ17" s="17">
        <f>B7L410C19*B7L121C1</f>
        <v>0</v>
      </c>
      <c r="AR17" s="16" t="s">
        <v>15721</v>
      </c>
      <c r="AS17" s="17">
        <f>A1L315C17</f>
        <v>0</v>
      </c>
      <c r="AT17" s="16" t="s">
        <v>13393</v>
      </c>
      <c r="AU17" s="17">
        <f>A1L550C63</f>
        <v>1.6135180653707595</v>
      </c>
      <c r="AV17" s="16" t="s">
        <v>16288</v>
      </c>
      <c r="AW17" s="17">
        <f>B7L410C21*B7L410C22</f>
        <v>0</v>
      </c>
      <c r="AX17" s="16" t="s">
        <v>16289</v>
      </c>
      <c r="AY17" s="17">
        <f>B3L810C15</f>
        <v>0</v>
      </c>
      <c r="AZ17" s="16" t="s">
        <v>16290</v>
      </c>
      <c r="BA17" s="17">
        <f>B7L410C23*B7L410C24</f>
        <v>0</v>
      </c>
      <c r="BB17" s="16" t="s">
        <v>16277</v>
      </c>
      <c r="BC17" s="27">
        <f>A1L530C2</f>
        <v>0.5</v>
      </c>
      <c r="BD17" s="16" t="s">
        <v>16291</v>
      </c>
      <c r="BE17" s="17">
        <f>B7L410C25*B7L410C26</f>
        <v>0</v>
      </c>
      <c r="BF17" s="16" t="s">
        <v>16279</v>
      </c>
      <c r="BG17" s="25">
        <f>A1L530C10</f>
        <v>2.75</v>
      </c>
      <c r="BH17" s="16" t="s">
        <v>16292</v>
      </c>
      <c r="BI17" s="17">
        <f>B7L410C25*B7L410C28</f>
        <v>0</v>
      </c>
      <c r="BJ17" s="16" t="s">
        <v>16293</v>
      </c>
      <c r="BK17" s="17">
        <f>B7L410C29*B7L121C1</f>
        <v>0</v>
      </c>
      <c r="BL17" s="16" t="s">
        <v>15727</v>
      </c>
      <c r="BM17" s="17">
        <f>A1L315C18</f>
        <v>0</v>
      </c>
      <c r="BN17" s="16" t="s">
        <v>13891</v>
      </c>
      <c r="BO17" s="17">
        <f>A1L550C72</f>
        <v>1.61397684202472</v>
      </c>
      <c r="BP17" s="16" t="s">
        <v>16294</v>
      </c>
      <c r="BQ17" s="17">
        <f>B7L410C31*B7L410C32</f>
        <v>0</v>
      </c>
      <c r="BR17" s="16" t="s">
        <v>16295</v>
      </c>
      <c r="BS17" s="15">
        <f>B3L810C21</f>
        <v>6</v>
      </c>
      <c r="BT17" s="16" t="s">
        <v>16296</v>
      </c>
      <c r="BU17" s="17">
        <f>B7L410C33*B7L410C34</f>
        <v>0</v>
      </c>
      <c r="BV17" s="16" t="s">
        <v>16277</v>
      </c>
      <c r="BW17" s="27">
        <f>A1L530C2</f>
        <v>0.5</v>
      </c>
      <c r="BX17" s="16" t="s">
        <v>16297</v>
      </c>
      <c r="BY17" s="17">
        <f>B7L410C35*B7L410C36</f>
        <v>0</v>
      </c>
      <c r="BZ17" s="16" t="s">
        <v>16279</v>
      </c>
      <c r="CA17" s="25">
        <f>A1L530C10</f>
        <v>2.75</v>
      </c>
      <c r="CB17" s="16" t="s">
        <v>16298</v>
      </c>
      <c r="CC17" s="17">
        <f>B7L410C35*B7L410C38</f>
        <v>0</v>
      </c>
      <c r="CD17" s="16" t="s">
        <v>16299</v>
      </c>
      <c r="CE17" s="17">
        <f>B7L410C39*B7L121C1</f>
        <v>0</v>
      </c>
      <c r="CF17" s="16" t="s">
        <v>15733</v>
      </c>
      <c r="CG17" s="23">
        <f>A1L315C19</f>
        <v>4.0000000000000002E-4</v>
      </c>
      <c r="CH17" s="16" t="s">
        <v>14389</v>
      </c>
      <c r="CI17" s="17">
        <f>A1L550C81</f>
        <v>1.6029083038339995</v>
      </c>
      <c r="CJ17" s="16" t="s">
        <v>16300</v>
      </c>
      <c r="CK17" s="17">
        <f>B7L410C41*B7L410C42</f>
        <v>6.4116332153359981E-4</v>
      </c>
      <c r="CL17" s="16" t="s">
        <v>16301</v>
      </c>
      <c r="CM17" s="15">
        <f>B3L810C27</f>
        <v>6</v>
      </c>
      <c r="CN17" s="16" t="s">
        <v>16302</v>
      </c>
      <c r="CO17" s="17">
        <f>B7L410C43*B7L410C44</f>
        <v>3.8469799292015988E-3</v>
      </c>
      <c r="CP17" s="16" t="s">
        <v>16277</v>
      </c>
      <c r="CQ17" s="27">
        <f>A1L530C2</f>
        <v>0.5</v>
      </c>
      <c r="CR17" s="16" t="s">
        <v>16303</v>
      </c>
      <c r="CS17" s="17">
        <f>B7L410C45*B7L410C46</f>
        <v>1.9234899646007994E-3</v>
      </c>
      <c r="CT17" s="16" t="s">
        <v>16279</v>
      </c>
      <c r="CU17" s="25">
        <f>A1L530C10</f>
        <v>2.75</v>
      </c>
      <c r="CV17" s="16" t="s">
        <v>16304</v>
      </c>
      <c r="CW17" s="17">
        <f>B7L410C45*B7L410C48</f>
        <v>1.0579194805304396E-2</v>
      </c>
      <c r="CX17" s="16" t="s">
        <v>16305</v>
      </c>
      <c r="CY17" s="17">
        <f>B7L410C49*B7L121C1</f>
        <v>2.7505906493791431E-2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36.274000000000001</v>
      </c>
      <c r="F18" s="16" t="s">
        <v>12389</v>
      </c>
      <c r="G18" s="21">
        <f>A1L551C9</f>
        <v>2.1492797014183376</v>
      </c>
      <c r="H18" s="16" t="s">
        <v>16306</v>
      </c>
      <c r="I18" s="21">
        <f>B7L411C1*B7L411C2</f>
        <v>77.962971889248777</v>
      </c>
      <c r="J18" s="16" t="s">
        <v>16307</v>
      </c>
      <c r="K18" s="23">
        <f>B3L811C3</f>
        <v>1.036391101345784</v>
      </c>
      <c r="L18" s="16" t="s">
        <v>16308</v>
      </c>
      <c r="M18" s="23">
        <f>B7L411C3*B7L411C4</f>
        <v>80.800130300488945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40.400065150244473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222.2003583263446</v>
      </c>
      <c r="V18" s="16" t="s">
        <v>16313</v>
      </c>
      <c r="W18" s="23">
        <f>B7L411C9*B7L121C1</f>
        <v>577.72093164849593</v>
      </c>
      <c r="X18" s="16" t="s">
        <v>15748</v>
      </c>
      <c r="Y18" s="23">
        <f>A1L317C16</f>
        <v>33.082999999999998</v>
      </c>
      <c r="Z18" s="16" t="s">
        <v>12926</v>
      </c>
      <c r="AA18" s="23">
        <f>A1L551C54</f>
        <v>2.1260807636799264</v>
      </c>
      <c r="AB18" s="16" t="s">
        <v>16314</v>
      </c>
      <c r="AC18" s="23">
        <f>B7L411C11*B7L411C12</f>
        <v>70.337129904823001</v>
      </c>
      <c r="AD18" s="16" t="s">
        <v>16315</v>
      </c>
      <c r="AE18" s="23">
        <f>B3L811C9</f>
        <v>1.0393352896567642</v>
      </c>
      <c r="AF18" s="16" t="s">
        <v>16316</v>
      </c>
      <c r="AG18" s="23">
        <f>B7L411C13*B7L411C14</f>
        <v>73.103861283254673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36.551930641627337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201.03561852895035</v>
      </c>
      <c r="AP18" s="16" t="s">
        <v>16319</v>
      </c>
      <c r="AQ18" s="23">
        <f>B7L411C19*B7L121C1</f>
        <v>522.69260817527095</v>
      </c>
      <c r="AR18" s="16" t="s">
        <v>15754</v>
      </c>
      <c r="AS18" s="23">
        <f>A1L317C17</f>
        <v>31.756</v>
      </c>
      <c r="AT18" s="16" t="s">
        <v>13424</v>
      </c>
      <c r="AU18" s="23">
        <f>A1L551C63</f>
        <v>2.0468032473127131</v>
      </c>
      <c r="AV18" s="16" t="s">
        <v>16320</v>
      </c>
      <c r="AW18" s="23">
        <f>B7L411C21*B7L411C22</f>
        <v>64.998283921662519</v>
      </c>
      <c r="AX18" s="16" t="s">
        <v>16321</v>
      </c>
      <c r="AY18" s="23">
        <f>B3L811C15</f>
        <v>1.0434860016913696</v>
      </c>
      <c r="AZ18" s="16" t="s">
        <v>16322</v>
      </c>
      <c r="BA18" s="23">
        <f>B7L411C23*B7L411C24</f>
        <v>67.824799406216059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33.912399703108029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186.51819836709416</v>
      </c>
      <c r="BJ18" s="16" t="s">
        <v>16325</v>
      </c>
      <c r="BK18" s="23">
        <f>B7L411C29*B7L121C1</f>
        <v>484.94731575444484</v>
      </c>
      <c r="BL18" s="16" t="s">
        <v>15760</v>
      </c>
      <c r="BM18" s="23">
        <f>A1L317C18</f>
        <v>30.793750000000003</v>
      </c>
      <c r="BN18" s="16" t="s">
        <v>13922</v>
      </c>
      <c r="BO18" s="23">
        <f>A1L551C72</f>
        <v>2.0455955764852294</v>
      </c>
      <c r="BP18" s="16" t="s">
        <v>16326</v>
      </c>
      <c r="BQ18" s="23">
        <f>B7L411C31*B7L411C32</f>
        <v>62.991558783392037</v>
      </c>
      <c r="BR18" s="16" t="s">
        <v>16327</v>
      </c>
      <c r="BS18" s="21">
        <f>B3L811C21</f>
        <v>1.0430622009569377</v>
      </c>
      <c r="BT18" s="16" t="s">
        <v>16328</v>
      </c>
      <c r="BU18" s="23">
        <f>B7L411C33*B7L411C34</f>
        <v>65.704113946313214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32.852056973156607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180.68631335236134</v>
      </c>
      <c r="CD18" s="16" t="s">
        <v>16331</v>
      </c>
      <c r="CE18" s="23">
        <f>B7L411C39*B7L121C1</f>
        <v>469.78441471613951</v>
      </c>
      <c r="CF18" s="16" t="s">
        <v>15766</v>
      </c>
      <c r="CG18" s="23">
        <f>A1L317C19</f>
        <v>29.632800000000003</v>
      </c>
      <c r="CH18" s="16" t="s">
        <v>14420</v>
      </c>
      <c r="CI18" s="23">
        <f>A1L551C81</f>
        <v>2.0465984390070049</v>
      </c>
      <c r="CJ18" s="16" t="s">
        <v>16332</v>
      </c>
      <c r="CK18" s="23">
        <f>B7L411C41*B7L411C42</f>
        <v>60.64644222340678</v>
      </c>
      <c r="CL18" s="16" t="s">
        <v>16333</v>
      </c>
      <c r="CM18" s="21">
        <f>B3L811C27</f>
        <v>1.0390279410941261</v>
      </c>
      <c r="CN18" s="16" t="s">
        <v>16334</v>
      </c>
      <c r="CO18" s="23">
        <f>B7L411C43*B7L411C44</f>
        <v>63.013347998070223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31.506673999035112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173.28670699469311</v>
      </c>
      <c r="CX18" s="16" t="s">
        <v>16337</v>
      </c>
      <c r="CY18" s="23">
        <f>B7L411C49*B7L121C1</f>
        <v>450.54543818620209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3.2269999999999999</v>
      </c>
      <c r="F19" s="16" t="s">
        <v>12428</v>
      </c>
      <c r="G19" s="21">
        <f>A1L552C9</f>
        <v>5.1543887147335425</v>
      </c>
      <c r="H19" s="16" t="s">
        <v>16338</v>
      </c>
      <c r="I19" s="21">
        <f>B7L412C1*B7L412C2</f>
        <v>16.633212382445141</v>
      </c>
      <c r="J19" s="16" t="s">
        <v>16339</v>
      </c>
      <c r="K19" s="23">
        <f>B3L812C3</f>
        <v>1.7029831387808041</v>
      </c>
      <c r="L19" s="16" t="s">
        <v>16340</v>
      </c>
      <c r="M19" s="23">
        <f>B7L412C3*B7L412C4</f>
        <v>28.326080231064161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14.16304011553208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77.896720635426448</v>
      </c>
      <c r="V19" s="16" t="s">
        <v>16345</v>
      </c>
      <c r="W19" s="23">
        <f>B7L412C9*B7L121C1</f>
        <v>202.53147365210876</v>
      </c>
      <c r="X19" s="16" t="s">
        <v>15781</v>
      </c>
      <c r="Y19" s="23">
        <f>A1L318C16</f>
        <v>2.4634999999999998</v>
      </c>
      <c r="Z19" s="16" t="s">
        <v>12957</v>
      </c>
      <c r="AA19" s="23">
        <f>A1L552C54</f>
        <v>5.9324968632371382</v>
      </c>
      <c r="AB19" s="16" t="s">
        <v>16346</v>
      </c>
      <c r="AC19" s="23">
        <f>B7L412C11*B7L412C12</f>
        <v>14.61470602258469</v>
      </c>
      <c r="AD19" s="16" t="s">
        <v>16347</v>
      </c>
      <c r="AE19" s="23">
        <f>B3L812C9</f>
        <v>1.7645474137931034</v>
      </c>
      <c r="AF19" s="16" t="s">
        <v>16348</v>
      </c>
      <c r="AG19" s="23">
        <f>B7L412C13*B7L412C14</f>
        <v>25.788341715498309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12.894170857749154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70.917939717620342</v>
      </c>
      <c r="AP19" s="16" t="s">
        <v>16351</v>
      </c>
      <c r="AQ19" s="23">
        <f>B7L412C19*B7L121C1</f>
        <v>184.38664326581289</v>
      </c>
      <c r="AR19" s="16" t="s">
        <v>15787</v>
      </c>
      <c r="AS19" s="23">
        <f>A1L318C17</f>
        <v>4.1130000000000004</v>
      </c>
      <c r="AT19" s="16" t="s">
        <v>13455</v>
      </c>
      <c r="AU19" s="23">
        <f>A1L552C63</f>
        <v>3.9615863899875383</v>
      </c>
      <c r="AV19" s="16" t="s">
        <v>16352</v>
      </c>
      <c r="AW19" s="23">
        <f>B7L412C21*B7L412C22</f>
        <v>16.294004822018746</v>
      </c>
      <c r="AX19" s="16" t="s">
        <v>16353</v>
      </c>
      <c r="AY19" s="23">
        <f>B3L812C15</f>
        <v>1.701622115604295</v>
      </c>
      <c r="AZ19" s="16" t="s">
        <v>16354</v>
      </c>
      <c r="BA19" s="23">
        <f>B7L412C23*B7L412C24</f>
        <v>27.726238956910123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13.863119478455062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76.247157131502831</v>
      </c>
      <c r="BJ19" s="16" t="s">
        <v>16357</v>
      </c>
      <c r="BK19" s="23">
        <f>B7L412C29*B7L121C1</f>
        <v>198.24260854190737</v>
      </c>
      <c r="BL19" s="16" t="s">
        <v>15793</v>
      </c>
      <c r="BM19" s="23">
        <f>A1L318C18</f>
        <v>4.4850000000000003</v>
      </c>
      <c r="BN19" s="16" t="s">
        <v>13953</v>
      </c>
      <c r="BO19" s="23">
        <f>A1L552C72</f>
        <v>4.2376811594202897</v>
      </c>
      <c r="BP19" s="16" t="s">
        <v>16358</v>
      </c>
      <c r="BQ19" s="23">
        <f>B7L412C31*B7L412C32</f>
        <v>19.006</v>
      </c>
      <c r="BR19" s="16" t="s">
        <v>16359</v>
      </c>
      <c r="BS19" s="21">
        <f>B3L812C21</f>
        <v>1.6635896542715318</v>
      </c>
      <c r="BT19" s="16" t="s">
        <v>16360</v>
      </c>
      <c r="BU19" s="23">
        <f>B7L412C33*B7L412C34</f>
        <v>31.618184969084734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15.809092484542367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86.950008664983017</v>
      </c>
      <c r="CD19" s="16" t="s">
        <v>16363</v>
      </c>
      <c r="CE19" s="23">
        <f>B7L412C39*B7L121C1</f>
        <v>226.07002252895586</v>
      </c>
      <c r="CF19" s="16" t="s">
        <v>15799</v>
      </c>
      <c r="CG19" s="23">
        <f>A1L318C19</f>
        <v>4.9512</v>
      </c>
      <c r="CH19" s="16" t="s">
        <v>14451</v>
      </c>
      <c r="CI19" s="23">
        <f>A1L552C81</f>
        <v>4.2993021380710097</v>
      </c>
      <c r="CJ19" s="16" t="s">
        <v>16364</v>
      </c>
      <c r="CK19" s="23">
        <f>B7L412C41*B7L412C42</f>
        <v>21.286704746017183</v>
      </c>
      <c r="CL19" s="16" t="s">
        <v>16365</v>
      </c>
      <c r="CM19" s="21">
        <f>B3L812C27</f>
        <v>1.6380484380484379</v>
      </c>
      <c r="CN19" s="16" t="s">
        <v>16366</v>
      </c>
      <c r="CO19" s="23">
        <f>B7L412C43*B7L412C44</f>
        <v>34.868653460411714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17.434326730205857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95.888797016132216</v>
      </c>
      <c r="CX19" s="16" t="s">
        <v>16369</v>
      </c>
      <c r="CY19" s="23">
        <f>B7L412C49*B7L121C1</f>
        <v>249.31087224194377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7.0000000000000001E-3</v>
      </c>
      <c r="F20" s="16" t="s">
        <v>12467</v>
      </c>
      <c r="G20" s="15">
        <f>A1L553C9</f>
        <v>1.6553664065565195</v>
      </c>
      <c r="H20" s="16" t="s">
        <v>16370</v>
      </c>
      <c r="I20" s="15">
        <f>B7L413C1*B7L413C2</f>
        <v>1.1587564845895636E-2</v>
      </c>
      <c r="J20" s="16" t="s">
        <v>16371</v>
      </c>
      <c r="K20" s="23">
        <f>B3L813C3</f>
        <v>1.2777777777777777</v>
      </c>
      <c r="L20" s="16" t="s">
        <v>16372</v>
      </c>
      <c r="M20" s="17">
        <f>B7L413C3*B7L413C4</f>
        <v>1.4806332858644423E-2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7.4031664293222115E-3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4.0717415361272165E-2</v>
      </c>
      <c r="V20" s="16" t="s">
        <v>16377</v>
      </c>
      <c r="W20" s="17">
        <f>B7L413C9*B7L121C1</f>
        <v>0.10586527993930764</v>
      </c>
      <c r="X20" s="16" t="s">
        <v>15814</v>
      </c>
      <c r="Y20" s="23">
        <f>A1L319C16</f>
        <v>5.4999999999999997E-3</v>
      </c>
      <c r="Z20" s="16" t="s">
        <v>12988</v>
      </c>
      <c r="AA20" s="17">
        <f>A1L553C54</f>
        <v>1.6553664065565195</v>
      </c>
      <c r="AB20" s="16" t="s">
        <v>16378</v>
      </c>
      <c r="AC20" s="17">
        <f>B7L413C11*B7L413C12</f>
        <v>9.1045152360608572E-3</v>
      </c>
      <c r="AD20" s="16" t="s">
        <v>16379</v>
      </c>
      <c r="AE20" s="23">
        <f>B3L813C9</f>
        <v>1.5294117647058822</v>
      </c>
      <c r="AF20" s="16" t="s">
        <v>16380</v>
      </c>
      <c r="AG20" s="17">
        <f>B7L413C13*B7L413C14</f>
        <v>1.3924552713975427E-2</v>
      </c>
      <c r="AH20" s="16" t="s">
        <v>16373</v>
      </c>
      <c r="AI20" s="27">
        <f>A1L533C2</f>
        <v>0.5</v>
      </c>
      <c r="AJ20" s="16" t="s">
        <v>16381</v>
      </c>
      <c r="AK20" s="17">
        <f>B7L413C15*B7L413C16</f>
        <v>6.9622763569877136E-3</v>
      </c>
      <c r="AL20" s="16" t="s">
        <v>16375</v>
      </c>
      <c r="AM20" s="25">
        <f>A1L533C10</f>
        <v>2.75</v>
      </c>
      <c r="AN20" s="16" t="s">
        <v>16382</v>
      </c>
      <c r="AO20" s="17">
        <f>B7L413C15*B7L413C18</f>
        <v>3.8292519963432428E-2</v>
      </c>
      <c r="AP20" s="16" t="s">
        <v>16383</v>
      </c>
      <c r="AQ20" s="17">
        <f>B7L413C19*B7L121C1</f>
        <v>9.9560551904924313E-2</v>
      </c>
      <c r="AR20" s="16" t="s">
        <v>15820</v>
      </c>
      <c r="AS20" s="23">
        <f>A1L319C17</f>
        <v>4.0000000000000001E-3</v>
      </c>
      <c r="AT20" s="16" t="s">
        <v>13486</v>
      </c>
      <c r="AU20" s="17">
        <f>A1L553C63</f>
        <v>1.6135180653707595</v>
      </c>
      <c r="AV20" s="16" t="s">
        <v>16384</v>
      </c>
      <c r="AW20" s="17">
        <f>B7L413C21*B7L413C22</f>
        <v>6.4540722614830383E-3</v>
      </c>
      <c r="AX20" s="16" t="s">
        <v>16385</v>
      </c>
      <c r="AY20" s="23">
        <f>B3L813C15</f>
        <v>1.5952380952380953</v>
      </c>
      <c r="AZ20" s="16" t="s">
        <v>16386</v>
      </c>
      <c r="BA20" s="17">
        <f>B7L413C23*B7L413C24</f>
        <v>1.0295781940937228E-2</v>
      </c>
      <c r="BB20" s="16" t="s">
        <v>16373</v>
      </c>
      <c r="BC20" s="27">
        <f>A1L533C2</f>
        <v>0.5</v>
      </c>
      <c r="BD20" s="16" t="s">
        <v>16387</v>
      </c>
      <c r="BE20" s="17">
        <f>B7L413C25*B7L413C26</f>
        <v>5.1478909704686139E-3</v>
      </c>
      <c r="BF20" s="16" t="s">
        <v>16375</v>
      </c>
      <c r="BG20" s="25">
        <f>A1L533C10</f>
        <v>2.75</v>
      </c>
      <c r="BH20" s="16" t="s">
        <v>16388</v>
      </c>
      <c r="BI20" s="17">
        <f>B7L413C25*B7L413C28</f>
        <v>2.8313400337577378E-2</v>
      </c>
      <c r="BJ20" s="16" t="s">
        <v>16389</v>
      </c>
      <c r="BK20" s="17">
        <f>B7L413C29*B7L121C1</f>
        <v>7.361484087770119E-2</v>
      </c>
      <c r="BL20" s="16" t="s">
        <v>15826</v>
      </c>
      <c r="BM20" s="23">
        <f>A1L319C18</f>
        <v>3.5000000000000001E-3</v>
      </c>
      <c r="BN20" s="16" t="s">
        <v>13984</v>
      </c>
      <c r="BO20" s="17">
        <f>A1L553C72</f>
        <v>1.61397684202472</v>
      </c>
      <c r="BP20" s="16" t="s">
        <v>16390</v>
      </c>
      <c r="BQ20" s="17">
        <f>B7L413C31*B7L413C32</f>
        <v>5.6489189470865205E-3</v>
      </c>
      <c r="BR20" s="16" t="s">
        <v>16391</v>
      </c>
      <c r="BS20" s="21">
        <f>B3L813C21</f>
        <v>1.6842105263157894</v>
      </c>
      <c r="BT20" s="16" t="s">
        <v>16392</v>
      </c>
      <c r="BU20" s="17">
        <f>B7L413C33*B7L413C34</f>
        <v>9.5139687529878243E-3</v>
      </c>
      <c r="BV20" s="16" t="s">
        <v>16373</v>
      </c>
      <c r="BW20" s="27">
        <f>A1L533C2</f>
        <v>0.5</v>
      </c>
      <c r="BX20" s="16" t="s">
        <v>16393</v>
      </c>
      <c r="BY20" s="17">
        <f>B7L413C35*B7L413C36</f>
        <v>4.7569843764939121E-3</v>
      </c>
      <c r="BZ20" s="16" t="s">
        <v>16375</v>
      </c>
      <c r="CA20" s="25">
        <f>A1L533C10</f>
        <v>2.75</v>
      </c>
      <c r="CB20" s="16" t="s">
        <v>16394</v>
      </c>
      <c r="CC20" s="17">
        <f>B7L413C35*B7L413C38</f>
        <v>2.6163414070716515E-2</v>
      </c>
      <c r="CD20" s="16" t="s">
        <v>16395</v>
      </c>
      <c r="CE20" s="17">
        <f>B7L413C39*B7L121C1</f>
        <v>6.8024876583862942E-2</v>
      </c>
      <c r="CF20" s="16" t="s">
        <v>15832</v>
      </c>
      <c r="CG20" s="23">
        <f>A1L319C19</f>
        <v>3.0000000000000001E-3</v>
      </c>
      <c r="CH20" s="16" t="s">
        <v>14482</v>
      </c>
      <c r="CI20" s="17">
        <f>A1L553C81</f>
        <v>1.6029083038339995</v>
      </c>
      <c r="CJ20" s="16" t="s">
        <v>16396</v>
      </c>
      <c r="CK20" s="17">
        <f>B7L413C41*B7L413C42</f>
        <v>4.8087249115019983E-3</v>
      </c>
      <c r="CL20" s="16" t="s">
        <v>16397</v>
      </c>
      <c r="CM20" s="21">
        <f>B3L813C27</f>
        <v>1.6804123711340206</v>
      </c>
      <c r="CN20" s="16" t="s">
        <v>16398</v>
      </c>
      <c r="CO20" s="17">
        <f>B7L413C43*B7L413C44</f>
        <v>8.0806408306683068E-3</v>
      </c>
      <c r="CP20" s="16" t="s">
        <v>16373</v>
      </c>
      <c r="CQ20" s="27">
        <f>A1L533C2</f>
        <v>0.5</v>
      </c>
      <c r="CR20" s="16" t="s">
        <v>16399</v>
      </c>
      <c r="CS20" s="17">
        <f>B7L413C45*B7L413C46</f>
        <v>4.0403204153341534E-3</v>
      </c>
      <c r="CT20" s="16" t="s">
        <v>16375</v>
      </c>
      <c r="CU20" s="25">
        <f>A1L533C10</f>
        <v>2.75</v>
      </c>
      <c r="CV20" s="16" t="s">
        <v>16400</v>
      </c>
      <c r="CW20" s="17">
        <f>B7L413C45*B7L413C48</f>
        <v>2.2221762284337844E-2</v>
      </c>
      <c r="CX20" s="16" t="s">
        <v>16401</v>
      </c>
      <c r="CY20" s="17">
        <f>B7L413C49*B7L121C1</f>
        <v>5.7776581939278399E-2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2.6160000000000001</v>
      </c>
      <c r="F21" s="16" t="s">
        <v>12506</v>
      </c>
      <c r="G21" s="21">
        <f>A1L554C9</f>
        <v>1.3030679198439439</v>
      </c>
      <c r="H21" s="16" t="s">
        <v>16402</v>
      </c>
      <c r="I21" s="21">
        <f>B7L414C1*B7L414C2</f>
        <v>3.4088256783117572</v>
      </c>
      <c r="J21" s="16" t="s">
        <v>16403</v>
      </c>
      <c r="K21" s="23">
        <f>B3L814C3</f>
        <v>2.0361083249749248</v>
      </c>
      <c r="L21" s="16" t="s">
        <v>16404</v>
      </c>
      <c r="M21" s="23">
        <f>B7L414C3*B7L414C4</f>
        <v>6.9407383419988635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3.4703691709994318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19.087030440496875</v>
      </c>
      <c r="V21" s="16" t="s">
        <v>16409</v>
      </c>
      <c r="W21" s="23">
        <f>B7L414C9*B7L121C1</f>
        <v>49.626279145291875</v>
      </c>
      <c r="X21" s="16" t="s">
        <v>15847</v>
      </c>
      <c r="Y21" s="23">
        <f>A1L320C16</f>
        <v>2.4540000000000002</v>
      </c>
      <c r="Z21" s="16" t="s">
        <v>13019</v>
      </c>
      <c r="AA21" s="23">
        <f>A1L554C54</f>
        <v>1.2114403859407306</v>
      </c>
      <c r="AB21" s="16" t="s">
        <v>16410</v>
      </c>
      <c r="AC21" s="23">
        <f>B7L414C11*B7L414C12</f>
        <v>2.9728747070985531</v>
      </c>
      <c r="AD21" s="16" t="s">
        <v>16411</v>
      </c>
      <c r="AE21" s="23">
        <f>B3L814C9</f>
        <v>2.0240795184096321</v>
      </c>
      <c r="AF21" s="16" t="s">
        <v>16412</v>
      </c>
      <c r="AG21" s="23">
        <f>B7L414C13*B7L414C14</f>
        <v>6.0173348054362155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3.0086674027181077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16.547670714949593</v>
      </c>
      <c r="AP21" s="16" t="s">
        <v>16415</v>
      </c>
      <c r="AQ21" s="23">
        <f>B7L414C19*B7L121C1</f>
        <v>43.023943858868947</v>
      </c>
      <c r="AR21" s="16" t="s">
        <v>15853</v>
      </c>
      <c r="AS21" s="23">
        <f>A1L320C17</f>
        <v>2.6316666666666668</v>
      </c>
      <c r="AT21" s="16" t="s">
        <v>13517</v>
      </c>
      <c r="AU21" s="23">
        <f>A1L554C63</f>
        <v>1.1700916851090735</v>
      </c>
      <c r="AV21" s="16" t="s">
        <v>16416</v>
      </c>
      <c r="AW21" s="23">
        <f>B7L414C21*B7L414C22</f>
        <v>3.0792912846453784</v>
      </c>
      <c r="AX21" s="16" t="s">
        <v>16417</v>
      </c>
      <c r="AY21" s="23">
        <f>B3L814C15</f>
        <v>2.0423906122077682</v>
      </c>
      <c r="AZ21" s="16" t="s">
        <v>16418</v>
      </c>
      <c r="BA21" s="23">
        <f>B7L414C23*B7L414C24</f>
        <v>6.2891156120129192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3.1445578060064596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17.295067933035529</v>
      </c>
      <c r="BJ21" s="16" t="s">
        <v>16421</v>
      </c>
      <c r="BK21" s="23">
        <f>B7L414C29*B7L121C1</f>
        <v>44.967176625892378</v>
      </c>
      <c r="BL21" s="16" t="s">
        <v>15859</v>
      </c>
      <c r="BM21" s="23">
        <f>A1L320C18</f>
        <v>2.57775</v>
      </c>
      <c r="BN21" s="16" t="s">
        <v>14015</v>
      </c>
      <c r="BO21" s="23">
        <f>A1L554C72</f>
        <v>1.0949783477681545</v>
      </c>
      <c r="BP21" s="16" t="s">
        <v>16422</v>
      </c>
      <c r="BQ21" s="23">
        <f>B7L414C31*B7L414C32</f>
        <v>2.82258043595936</v>
      </c>
      <c r="BR21" s="16" t="s">
        <v>16423</v>
      </c>
      <c r="BS21" s="21">
        <f>B3L814C21</f>
        <v>2.0303430079155671</v>
      </c>
      <c r="BT21" s="16" t="s">
        <v>16424</v>
      </c>
      <c r="BU21" s="23">
        <f>B7L414C33*B7L414C34</f>
        <v>5.73080645242936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2.86540322621468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15.75971774418074</v>
      </c>
      <c r="CD21" s="16" t="s">
        <v>16427</v>
      </c>
      <c r="CE21" s="23">
        <f>B7L414C39*B7L121C1</f>
        <v>40.975266134869926</v>
      </c>
      <c r="CF21" s="16" t="s">
        <v>15865</v>
      </c>
      <c r="CG21" s="23">
        <f>A1L320C19</f>
        <v>2.5100000000000002</v>
      </c>
      <c r="CH21" s="16" t="s">
        <v>14513</v>
      </c>
      <c r="CI21" s="23">
        <f>A1L554C81</f>
        <v>1.1139094153722413</v>
      </c>
      <c r="CJ21" s="16" t="s">
        <v>16428</v>
      </c>
      <c r="CK21" s="23">
        <f>B7L414C41*B7L414C42</f>
        <v>2.7959126325843258</v>
      </c>
      <c r="CL21" s="16" t="s">
        <v>16429</v>
      </c>
      <c r="CM21" s="21">
        <f>B3L814C27</f>
        <v>2.0306952239147864</v>
      </c>
      <c r="CN21" s="16" t="s">
        <v>16430</v>
      </c>
      <c r="CO21" s="23">
        <f>B7L414C43*B7L414C44</f>
        <v>5.6776464294720075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2.8388232147360037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15.613527681048021</v>
      </c>
      <c r="CX21" s="16" t="s">
        <v>16433</v>
      </c>
      <c r="CY21" s="23">
        <f>B7L414C49*B7L121C1</f>
        <v>40.595171970724856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10.210000000000001</v>
      </c>
      <c r="F22" s="16" t="s">
        <v>12545</v>
      </c>
      <c r="G22" s="21">
        <f>A1L555C9</f>
        <v>0.95571302037201067</v>
      </c>
      <c r="H22" s="16" t="s">
        <v>16434</v>
      </c>
      <c r="I22" s="15">
        <f>B7L415C1*B7L415C2</f>
        <v>9.7578299379982294</v>
      </c>
      <c r="J22" s="16" t="s">
        <v>16435</v>
      </c>
      <c r="K22" s="23">
        <f>B3L815C3</f>
        <v>2.0225563909774436</v>
      </c>
      <c r="L22" s="16" t="s">
        <v>16436</v>
      </c>
      <c r="M22" s="17">
        <f>B7L415C3*B7L415C4</f>
        <v>19.735761303169351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9.8678806515846755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54.273343583715715</v>
      </c>
      <c r="V22" s="16" t="s">
        <v>16441</v>
      </c>
      <c r="W22" s="17">
        <f>B7L415C9*B7L121C1</f>
        <v>141.11069331766086</v>
      </c>
      <c r="X22" s="16" t="s">
        <v>15880</v>
      </c>
      <c r="Y22" s="17">
        <f>A1L323C16</f>
        <v>8.9664999999999999</v>
      </c>
      <c r="Z22" s="16" t="s">
        <v>13050</v>
      </c>
      <c r="AA22" s="23">
        <f>A1L555C54</f>
        <v>0.94913306844138778</v>
      </c>
      <c r="AB22" s="16" t="s">
        <v>16442</v>
      </c>
      <c r="AC22" s="17">
        <f>B7L415C11*B7L415C12</f>
        <v>8.5104016581797026</v>
      </c>
      <c r="AD22" s="16" t="s">
        <v>16443</v>
      </c>
      <c r="AE22" s="23">
        <f>B3L815C9</f>
        <v>1.9880478087649402</v>
      </c>
      <c r="AF22" s="16" t="s">
        <v>16444</v>
      </c>
      <c r="AG22" s="17">
        <f>B7L415C13*B7L415C14</f>
        <v>16.919085368253672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8.459542684126836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46.527484762697597</v>
      </c>
      <c r="AP22" s="16" t="s">
        <v>16447</v>
      </c>
      <c r="AQ22" s="17">
        <f>B7L415C19*B7L121C1</f>
        <v>120.97146038301375</v>
      </c>
      <c r="AR22" s="16" t="s">
        <v>15886</v>
      </c>
      <c r="AS22" s="17">
        <f>A1L323C17</f>
        <v>7.6426666666666669</v>
      </c>
      <c r="AT22" s="16" t="s">
        <v>13548</v>
      </c>
      <c r="AU22" s="23">
        <f>A1L555C63</f>
        <v>0.98749220776609226</v>
      </c>
      <c r="AV22" s="16" t="s">
        <v>16448</v>
      </c>
      <c r="AW22" s="17">
        <f>B7L415C21*B7L415C22</f>
        <v>7.547073779886988</v>
      </c>
      <c r="AX22" s="16" t="s">
        <v>16449</v>
      </c>
      <c r="AY22" s="23">
        <f>B3L815C15</f>
        <v>2.2332439678284182</v>
      </c>
      <c r="AZ22" s="16" t="s">
        <v>16450</v>
      </c>
      <c r="BA22" s="17">
        <f>B7L415C23*B7L415C24</f>
        <v>16.854456993688636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8.4272284968443181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46.349756732643748</v>
      </c>
      <c r="BJ22" s="16" t="s">
        <v>16453</v>
      </c>
      <c r="BK22" s="17">
        <f>B7L415C29*B7L121C1</f>
        <v>120.50936750487375</v>
      </c>
      <c r="BL22" s="16" t="s">
        <v>15892</v>
      </c>
      <c r="BM22" s="17">
        <f>A1L323C18</f>
        <v>7.1255000000000006</v>
      </c>
      <c r="BN22" s="16" t="s">
        <v>14046</v>
      </c>
      <c r="BO22" s="23">
        <f>A1L555C72</f>
        <v>0.99968744672387355</v>
      </c>
      <c r="BP22" s="16" t="s">
        <v>16454</v>
      </c>
      <c r="BQ22" s="17">
        <f>B7L415C31*B7L415C32</f>
        <v>7.1232729016309619</v>
      </c>
      <c r="BR22" s="16" t="s">
        <v>16455</v>
      </c>
      <c r="BS22" s="21">
        <f>B3L815C21</f>
        <v>2.3721374045801529</v>
      </c>
      <c r="BT22" s="16" t="s">
        <v>16456</v>
      </c>
      <c r="BU22" s="17">
        <f>B7L415C33*B7L415C34</f>
        <v>16.897382092991005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8.4486910464955027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46.467800755725264</v>
      </c>
      <c r="CD22" s="16" t="s">
        <v>16459</v>
      </c>
      <c r="CE22" s="17">
        <f>B7L415C39*B7L121C1</f>
        <v>120.81628196488569</v>
      </c>
      <c r="CF22" s="16" t="s">
        <v>15898</v>
      </c>
      <c r="CG22" s="17">
        <f>A1L323C19</f>
        <v>6.6496000000000013</v>
      </c>
      <c r="CH22" s="16" t="s">
        <v>14544</v>
      </c>
      <c r="CI22" s="23">
        <f>A1L555C81</f>
        <v>1.0062578327846639</v>
      </c>
      <c r="CJ22" s="16" t="s">
        <v>16460</v>
      </c>
      <c r="CK22" s="17">
        <f>B7L415C41*B7L415C42</f>
        <v>6.6912120848849019</v>
      </c>
      <c r="CL22" s="16" t="s">
        <v>16461</v>
      </c>
      <c r="CM22" s="21">
        <f>B3L815C27</f>
        <v>2.5151975683890582</v>
      </c>
      <c r="CN22" s="16" t="s">
        <v>16462</v>
      </c>
      <c r="CO22" s="17">
        <f>B7L415C43*B7L415C44</f>
        <v>16.829720365477986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8.4148601827389928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46.281731005064458</v>
      </c>
      <c r="CX22" s="16" t="s">
        <v>16465</v>
      </c>
      <c r="CY22" s="17">
        <f>B7L415C49*B7L121C1</f>
        <v>120.3325006131676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263.52300000000002</v>
      </c>
      <c r="F23" s="16" t="s">
        <v>16466</v>
      </c>
      <c r="G23" s="21">
        <f>A1L556C9</f>
        <v>1.6553664065565195</v>
      </c>
      <c r="H23" s="16" t="s">
        <v>16467</v>
      </c>
      <c r="I23" s="15">
        <f>B7L416C1*B7L416C2</f>
        <v>436.22712155499374</v>
      </c>
      <c r="J23" s="16" t="s">
        <v>16468</v>
      </c>
      <c r="K23" s="23">
        <f>B3L816C3</f>
        <v>1.8609261156648453</v>
      </c>
      <c r="L23" s="16" t="s">
        <v>16469</v>
      </c>
      <c r="M23" s="17">
        <f>B7L416C3*B7L416C4</f>
        <v>811.78644286299084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405.89322143149542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2232.4127178732247</v>
      </c>
      <c r="V23" s="16" t="s">
        <v>16474</v>
      </c>
      <c r="W23" s="17">
        <f>B7L416C9*B7L121C1</f>
        <v>5804.273066470384</v>
      </c>
      <c r="X23" s="16" t="s">
        <v>15914</v>
      </c>
      <c r="Y23" s="17">
        <f>A1L324C16</f>
        <v>262.99099999999999</v>
      </c>
      <c r="Z23" s="16" t="s">
        <v>16475</v>
      </c>
      <c r="AA23" s="23">
        <f>A1L556C54</f>
        <v>1.6553664065565195</v>
      </c>
      <c r="AB23" s="16" t="s">
        <v>16476</v>
      </c>
      <c r="AC23" s="17">
        <f>B7L416C11*B7L416C12</f>
        <v>435.34646662670559</v>
      </c>
      <c r="AD23" s="16" t="s">
        <v>16477</v>
      </c>
      <c r="AE23" s="23">
        <f>B3L816C9</f>
        <v>1.8525979286637035</v>
      </c>
      <c r="AF23" s="16" t="s">
        <v>16478</v>
      </c>
      <c r="AG23" s="17">
        <f>B7L416C13*B7L416C14</f>
        <v>806.52196232369693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403.26098116184846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2217.9353963901667</v>
      </c>
      <c r="AP23" s="16" t="s">
        <v>16481</v>
      </c>
      <c r="AQ23" s="17">
        <f>B7L416C19*B7L121C1</f>
        <v>5766.6320306144335</v>
      </c>
      <c r="AR23" s="16" t="s">
        <v>15920</v>
      </c>
      <c r="AS23" s="17">
        <f>A1L324C17</f>
        <v>265.26366666666667</v>
      </c>
      <c r="AT23" s="16" t="s">
        <v>16482</v>
      </c>
      <c r="AU23" s="23">
        <f>A1L556C63</f>
        <v>1.6135180653707595</v>
      </c>
      <c r="AV23" s="16" t="s">
        <v>16483</v>
      </c>
      <c r="AW23" s="17">
        <f>B7L416C21*B7L416C22</f>
        <v>428.007718253154</v>
      </c>
      <c r="AX23" s="16" t="s">
        <v>16484</v>
      </c>
      <c r="AY23" s="23">
        <f>B3L816C15</f>
        <v>1.8573915734901536</v>
      </c>
      <c r="AZ23" s="16" t="s">
        <v>16485</v>
      </c>
      <c r="BA23" s="17">
        <f>B7L416C23*B7L416C24</f>
        <v>794.97792927215608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397.48896463607804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2186.1893054984293</v>
      </c>
      <c r="BJ23" s="16" t="s">
        <v>16488</v>
      </c>
      <c r="BK23" s="17">
        <f>B7L416C29*B7L121C1</f>
        <v>5684.0921942959167</v>
      </c>
      <c r="BL23" s="16" t="s">
        <v>15926</v>
      </c>
      <c r="BM23" s="17">
        <f>A1L324C18</f>
        <v>267.88049999999998</v>
      </c>
      <c r="BN23" s="16" t="s">
        <v>16489</v>
      </c>
      <c r="BO23" s="23">
        <f>A1L556C72</f>
        <v>1.61397684202472</v>
      </c>
      <c r="BP23" s="16" t="s">
        <v>16490</v>
      </c>
      <c r="BQ23" s="17">
        <f>B7L416C31*B7L416C32</f>
        <v>432.35292343000299</v>
      </c>
      <c r="BR23" s="16" t="s">
        <v>16491</v>
      </c>
      <c r="BS23" s="21">
        <f>B3L816C21</f>
        <v>1.8504374742205951</v>
      </c>
      <c r="BT23" s="16" t="s">
        <v>16492</v>
      </c>
      <c r="BU23" s="17">
        <f>B7L416C33*B7L416C34</f>
        <v>800.04205160370509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400.02102580185255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2200.115641910189</v>
      </c>
      <c r="CD23" s="16" t="s">
        <v>16495</v>
      </c>
      <c r="CE23" s="17">
        <f>B7L416C39*B7L121C1</f>
        <v>5720.3006689664917</v>
      </c>
      <c r="CF23" s="16" t="s">
        <v>15932</v>
      </c>
      <c r="CG23" s="17">
        <f>A1L324C19</f>
        <v>271.61599999999999</v>
      </c>
      <c r="CH23" s="16" t="s">
        <v>16496</v>
      </c>
      <c r="CI23" s="23">
        <f>A1L556C81</f>
        <v>1.6029083038339995</v>
      </c>
      <c r="CJ23" s="16" t="s">
        <v>16497</v>
      </c>
      <c r="CK23" s="17">
        <f>B7L416C41*B7L416C42</f>
        <v>435.37554185417559</v>
      </c>
      <c r="CL23" s="16" t="s">
        <v>16498</v>
      </c>
      <c r="CM23" s="21">
        <f>B3L816C27</f>
        <v>1.8517171982324889</v>
      </c>
      <c r="CN23" s="16" t="s">
        <v>16499</v>
      </c>
      <c r="CO23" s="17">
        <f>B7L416C43*B7L416C44</f>
        <v>806.19237854116579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403.0961892705829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2217.0290409882059</v>
      </c>
      <c r="CX23" s="16" t="s">
        <v>16502</v>
      </c>
      <c r="CY23" s="17">
        <f>B7L416C49*B7L121C1</f>
        <v>5764.2755065693354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AE840-6627-487C-A325-3D6261EB88A3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2.3950000000000005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7.8220700000000018E-2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0.14079726000000004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0.28159452000000007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0.31288280000000007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0.84478356000000021</v>
      </c>
      <c r="Z9" s="16" t="s">
        <v>16591</v>
      </c>
      <c r="AA9" s="17">
        <f>B7L502C11*B7L121C1</f>
        <v>2.1964372560000007</v>
      </c>
      <c r="AB9" s="16" t="s">
        <v>15451</v>
      </c>
      <c r="AC9" s="17">
        <f>A1L304C16</f>
        <v>2.5045000000000002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8.1796970000000011E-2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0.14723454600000002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0.29446909200000004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0.32718788000000004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0.88340727600000013</v>
      </c>
      <c r="AX9" s="16" t="s">
        <v>16597</v>
      </c>
      <c r="AY9" s="17">
        <f>B7L502C23*B7L121C1</f>
        <v>2.2968589176000003</v>
      </c>
      <c r="AZ9" s="16" t="s">
        <v>15457</v>
      </c>
      <c r="BA9" s="17">
        <f>A1L304C17</f>
        <v>2.5950000000000002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8.4752700000000014E-2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0.15255486000000004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0.30510972000000008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0.33901080000000006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0.9153291600000002</v>
      </c>
      <c r="BV9" s="16" t="s">
        <v>16603</v>
      </c>
      <c r="BW9" s="17">
        <f>B7L502C35*B7L121C1</f>
        <v>2.3798558160000005</v>
      </c>
      <c r="BX9" s="16" t="s">
        <v>15463</v>
      </c>
      <c r="BY9" s="17">
        <f>A1L304C18</f>
        <v>2.75475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8.9970135000000007E-2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0.16194624300000002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0.32389248600000003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0.35988054000000003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0.97167745800000005</v>
      </c>
      <c r="CT9" s="16" t="s">
        <v>16609</v>
      </c>
      <c r="CU9" s="17">
        <f>B7L502C47*B7L121C1</f>
        <v>2.5263613908</v>
      </c>
      <c r="CV9" s="16" t="s">
        <v>15469</v>
      </c>
      <c r="CW9" s="17">
        <f>A1L304C19</f>
        <v>2.8283999999999998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9.2375544000000004E-2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0.16627597920000001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0.33255195840000001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0.36950217600000002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0.99765587519999999</v>
      </c>
      <c r="DR9" s="16" t="s">
        <v>16615</v>
      </c>
      <c r="DS9" s="17">
        <f>B7L502C59*B7L121C1</f>
        <v>2.5939052755200001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32.772000000000006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1.4065742400000003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2.8131484800000006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5.6262969600000012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5.6262969600000012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16.878890880000004</v>
      </c>
      <c r="Z10" s="16" t="s">
        <v>16624</v>
      </c>
      <c r="AA10" s="23">
        <f>B7L503C11*B7L121C1</f>
        <v>43.885116288000013</v>
      </c>
      <c r="AB10" s="16" t="s">
        <v>15484</v>
      </c>
      <c r="AC10" s="23">
        <f>A1L305C16</f>
        <v>34.496000000000002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1.4805683200000002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2.9611366400000003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5.9222732800000006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5.9222732800000006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17.766819840000004</v>
      </c>
      <c r="AX10" s="16" t="s">
        <v>16630</v>
      </c>
      <c r="AY10" s="23">
        <f>B7L503C23*B7L121C1</f>
        <v>46.193731584000012</v>
      </c>
      <c r="AZ10" s="16" t="s">
        <v>15490</v>
      </c>
      <c r="BA10" s="23">
        <f>A1L305C17</f>
        <v>36.225000000000001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1.5547770000000001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3.1095540000000002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6.2191080000000003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6.2191080000000003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18.657324000000003</v>
      </c>
      <c r="BV10" s="16" t="s">
        <v>16636</v>
      </c>
      <c r="BW10" s="23">
        <f>B7L503C35*B7L121C1</f>
        <v>48.509042400000006</v>
      </c>
      <c r="BX10" s="16" t="s">
        <v>15496</v>
      </c>
      <c r="BY10" s="23">
        <f>A1L305C18</f>
        <v>39.040500000000002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1.67561826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3.3512365200000001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6.7024730400000001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6.7024730400000001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20.107419119999999</v>
      </c>
      <c r="CT10" s="16" t="s">
        <v>16642</v>
      </c>
      <c r="CU10" s="23">
        <f>B7L503C47*B7L121C1</f>
        <v>52.279289712000001</v>
      </c>
      <c r="CV10" s="16" t="s">
        <v>15502</v>
      </c>
      <c r="CW10" s="23">
        <f>A1L305C19</f>
        <v>42.061799999999998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1.8052924559999999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3.6105849119999998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7.2211698239999995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7.2211698239999995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21.663509471999998</v>
      </c>
      <c r="DR10" s="16" t="s">
        <v>16648</v>
      </c>
      <c r="DS10" s="23">
        <f>B7L503C59*B7L121C1</f>
        <v>56.325124627199997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7.3790000000000004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0.31670668000000002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0.63341336000000004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1.2668267200000001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1.2668267200000001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3.8004801600000002</v>
      </c>
      <c r="Z11" s="16" t="s">
        <v>16657</v>
      </c>
      <c r="AA11" s="17">
        <f>B7L504C11*B7L121C1</f>
        <v>9.881248416</v>
      </c>
      <c r="AB11" s="16" t="s">
        <v>15517</v>
      </c>
      <c r="AC11" s="17">
        <f>A1L308C16</f>
        <v>7.8670000000000009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0.33765164000000003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0.67530328000000006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1.3506065600000001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1.3506065600000001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4.0518196800000004</v>
      </c>
      <c r="AX11" s="16" t="s">
        <v>16663</v>
      </c>
      <c r="AY11" s="17">
        <f>B7L504C23*B7L121C1</f>
        <v>10.534731168000002</v>
      </c>
      <c r="AZ11" s="16" t="s">
        <v>15523</v>
      </c>
      <c r="BA11" s="17">
        <f>A1L308C17</f>
        <v>8.0020000000000007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0.34344584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0.68689168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1.37378336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1.37378336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4.12135008</v>
      </c>
      <c r="BV11" s="16" t="s">
        <v>16669</v>
      </c>
      <c r="BW11" s="17">
        <f>B7L504C35*B7L121C1</f>
        <v>10.715510208000001</v>
      </c>
      <c r="BX11" s="16" t="s">
        <v>15529</v>
      </c>
      <c r="BY11" s="17">
        <f>A1L308C18</f>
        <v>8.1419999999999995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0.34945463999999998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0.69890927999999997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1.3978185599999999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1.3978185599999999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4.1934556799999996</v>
      </c>
      <c r="CT11" s="16" t="s">
        <v>16675</v>
      </c>
      <c r="CU11" s="17">
        <f>B7L504C47*B7L121C1</f>
        <v>10.902984768</v>
      </c>
      <c r="CV11" s="16" t="s">
        <v>15535</v>
      </c>
      <c r="CW11" s="17">
        <f>A1L308C19</f>
        <v>8.2539999999999996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0.35426167999999997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0.70852335999999994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1.4170467199999999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1.4170467199999999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4.2511401599999994</v>
      </c>
      <c r="DR11" s="16" t="s">
        <v>16681</v>
      </c>
      <c r="DS11" s="17">
        <f>B7L504C59*B7L121C1</f>
        <v>11.052964415999998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26.893000000000001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1.15424756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2.3084951199999999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4.6169902399999998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4.6169902399999998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13.850970719999999</v>
      </c>
      <c r="Z12" s="16" t="s">
        <v>16690</v>
      </c>
      <c r="AA12" s="23">
        <f>B7L505C11*B7L121C1</f>
        <v>36.012523872000003</v>
      </c>
      <c r="AB12" s="16" t="s">
        <v>15550</v>
      </c>
      <c r="AC12" s="23">
        <f>A1L309C16</f>
        <v>28.32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1.2154944000000001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2.4309888000000002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4.8619776000000003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4.8619776000000003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14.585932800000002</v>
      </c>
      <c r="AX12" s="16" t="s">
        <v>16696</v>
      </c>
      <c r="AY12" s="23">
        <f>B7L505C23*B7L121C1</f>
        <v>37.923425280000004</v>
      </c>
      <c r="AZ12" s="16" t="s">
        <v>15556</v>
      </c>
      <c r="BA12" s="23">
        <f>A1L309C17</f>
        <v>30.488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1.3085449599999999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2.6170899199999997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5.2341798399999995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5.2341798399999995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15.702539519999998</v>
      </c>
      <c r="BV12" s="16" t="s">
        <v>16702</v>
      </c>
      <c r="BW12" s="23">
        <f>B7L505C35*B7L121C1</f>
        <v>40.826602751999999</v>
      </c>
      <c r="BX12" s="16" t="s">
        <v>15562</v>
      </c>
      <c r="BY12" s="23">
        <f>A1L309C18</f>
        <v>32.094750000000005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1.3775066700000003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2.7550133400000005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5.5100266800000011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5.5100266800000011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16.530080040000001</v>
      </c>
      <c r="CT12" s="16" t="s">
        <v>16708</v>
      </c>
      <c r="CU12" s="23">
        <f>B7L505C47*B7L121C1</f>
        <v>42.978208104000004</v>
      </c>
      <c r="CV12" s="16" t="s">
        <v>15568</v>
      </c>
      <c r="CW12" s="23">
        <f>A1L309C19</f>
        <v>33.454600000000006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1.4358714320000003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2.8717428640000007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5.7434857280000013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5.7434857280000013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17.230457184000002</v>
      </c>
      <c r="DR12" s="16" t="s">
        <v>16714</v>
      </c>
      <c r="DS12" s="23">
        <f>B7L505C59*B7L121C1</f>
        <v>44.799188678400007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88.156000000000006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3.7836555200000004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7.5673110400000008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15.134622080000002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15.134622080000002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45.403866240000006</v>
      </c>
      <c r="Z13" s="16" t="s">
        <v>16723</v>
      </c>
      <c r="AA13" s="17">
        <f>B7L506C11*B7L121C1</f>
        <v>118.05005222400003</v>
      </c>
      <c r="AB13" s="16" t="s">
        <v>15583</v>
      </c>
      <c r="AC13" s="17">
        <f>A1L312C16</f>
        <v>89.004999999999995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3.8200946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7.6401892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15.2803784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15.2803784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45.841135199999997</v>
      </c>
      <c r="AX13" s="16" t="s">
        <v>16729</v>
      </c>
      <c r="AY13" s="17">
        <f>B7L506C23*B7L121C1</f>
        <v>119.18695151999999</v>
      </c>
      <c r="AZ13" s="16" t="s">
        <v>15589</v>
      </c>
      <c r="BA13" s="17">
        <f>A1L312C17</f>
        <v>88.325666666666663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3.790937613333333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7.581875226666666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15.163750453333332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15.163750453333332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45.491251359999993</v>
      </c>
      <c r="BV13" s="16" t="s">
        <v>16735</v>
      </c>
      <c r="BW13" s="17">
        <f>B7L506C35*B7L121C1</f>
        <v>118.27725353599999</v>
      </c>
      <c r="BX13" s="16" t="s">
        <v>15595</v>
      </c>
      <c r="BY13" s="17">
        <f>A1L312C18</f>
        <v>86.655000000000001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3.7192326000000002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7.4384652000000004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14.876930400000001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14.876930400000001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44.630791200000004</v>
      </c>
      <c r="CT13" s="16" t="s">
        <v>16741</v>
      </c>
      <c r="CU13" s="17">
        <f>B7L506C47*B7L121C1</f>
        <v>116.04005712000001</v>
      </c>
      <c r="CV13" s="16" t="s">
        <v>15601</v>
      </c>
      <c r="CW13" s="17">
        <f>A1L312C19</f>
        <v>86.720800000000011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3.7220567360000003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7.4441134720000006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14.888226944000001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14.888226944000001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44.664680832000002</v>
      </c>
      <c r="DR13" s="16" t="s">
        <v>16747</v>
      </c>
      <c r="DS13" s="17">
        <f>B7L506C59*B7L121C1</f>
        <v>116.12817016320001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1.2090000000000001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5.1890280000000004E-2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0.10378056000000001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0.20756112000000002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0.20756112000000002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0.62268336000000002</v>
      </c>
      <c r="Z14" s="16" t="s">
        <v>16756</v>
      </c>
      <c r="AA14" s="23">
        <f>B7L507C11*B7L121C1</f>
        <v>1.618976736</v>
      </c>
      <c r="AB14" s="16" t="s">
        <v>15616</v>
      </c>
      <c r="AC14" s="23">
        <f>A1L313C16</f>
        <v>1.2935000000000001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5.5517020000000007E-2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0.11103404000000001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0.22206808000000003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0.22206808000000003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0.66620424000000011</v>
      </c>
      <c r="AX14" s="16" t="s">
        <v>16762</v>
      </c>
      <c r="AY14" s="23">
        <f>B7L507C23*B7L121C1</f>
        <v>1.7321310240000003</v>
      </c>
      <c r="AZ14" s="16" t="s">
        <v>15622</v>
      </c>
      <c r="BA14" s="23">
        <f>A1L313C17</f>
        <v>1.4236666666666666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6.1103773333333333E-2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0.12220754666666667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0.24441509333333333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0.24441509333333333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0.73324528</v>
      </c>
      <c r="BV14" s="16" t="s">
        <v>16768</v>
      </c>
      <c r="BW14" s="23">
        <f>B7L507C35*B7L121C1</f>
        <v>1.906437728</v>
      </c>
      <c r="BX14" s="16" t="s">
        <v>15628</v>
      </c>
      <c r="BY14" s="23">
        <f>A1L313C18</f>
        <v>1.6167500000000001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6.939091E-2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0.13878182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0.27756364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0.27756364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0.83269092</v>
      </c>
      <c r="CT14" s="16" t="s">
        <v>16774</v>
      </c>
      <c r="CU14" s="23">
        <f>B7L507C47*B7L121C1</f>
        <v>2.1649963919999999</v>
      </c>
      <c r="CV14" s="16" t="s">
        <v>15634</v>
      </c>
      <c r="CW14" s="23">
        <f>A1L313C19</f>
        <v>1.5778000000000001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6.7719176000000006E-2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0.13543835200000001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0.27087670400000002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0.27087670400000002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0.81263011200000013</v>
      </c>
      <c r="DR14" s="16" t="s">
        <v>16780</v>
      </c>
      <c r="DS14" s="23">
        <f>B7L507C59*B7L121C1</f>
        <v>2.1128382912000006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52.385000000000005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2.2483642000000001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4.4967284000000003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8.9934568000000006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8.9934568000000006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26.980370400000002</v>
      </c>
      <c r="Z15" s="16" t="s">
        <v>16789</v>
      </c>
      <c r="AA15" s="23">
        <f>B7L508C11*B7L121C1</f>
        <v>70.148963040000012</v>
      </c>
      <c r="AB15" s="16" t="s">
        <v>15649</v>
      </c>
      <c r="AC15" s="23">
        <f>A1L314C16</f>
        <v>52.532499999999999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2.2546949000000001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4.5093898000000001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9.0187796000000002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9.0187796000000002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27.056338799999999</v>
      </c>
      <c r="AX15" s="16" t="s">
        <v>16795</v>
      </c>
      <c r="AY15" s="23">
        <f>B7L508C23*B7L121C1</f>
        <v>70.346480880000001</v>
      </c>
      <c r="AZ15" s="16" t="s">
        <v>15655</v>
      </c>
      <c r="BA15" s="23">
        <f>A1L314C17</f>
        <v>52.056999999999995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2.23428644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4.46857288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8.9371457599999999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8.9371457599999999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26.81143728</v>
      </c>
      <c r="BV15" s="16" t="s">
        <v>16801</v>
      </c>
      <c r="BW15" s="23">
        <f>B7L508C35*B7L121C1</f>
        <v>69.709736927999998</v>
      </c>
      <c r="BX15" s="16" t="s">
        <v>15661</v>
      </c>
      <c r="BY15" s="23">
        <f>A1L314C18</f>
        <v>52.591250000000002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2.25721645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4.5144329000000001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9.0288658000000002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9.0288658000000002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27.086597400000002</v>
      </c>
      <c r="CT15" s="16" t="s">
        <v>16807</v>
      </c>
      <c r="CU15" s="23">
        <f>B7L508C47*B7L121C1</f>
        <v>70.425153240000014</v>
      </c>
      <c r="CV15" s="16" t="s">
        <v>15667</v>
      </c>
      <c r="CW15" s="23">
        <f>A1L314C19</f>
        <v>52.971600000000002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2.273541072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4.547082144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9.094164288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9.094164288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27.282492863999998</v>
      </c>
      <c r="DR15" s="16" t="s">
        <v>16813</v>
      </c>
      <c r="DS15" s="23">
        <f>B7L508C59*B7L121C1</f>
        <v>70.9344814464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12318</v>
      </c>
      <c r="G16" s="21">
        <f>A1L509C11</f>
        <v>4.292E-2</v>
      </c>
      <c r="H16" s="16" t="s">
        <v>16814</v>
      </c>
      <c r="I16" s="15">
        <f>B7L509C1*B7L509C2</f>
        <v>0</v>
      </c>
      <c r="J16" s="16" t="s">
        <v>12308</v>
      </c>
      <c r="K16" s="27">
        <f>A1L509C5</f>
        <v>2</v>
      </c>
      <c r="L16" s="16" t="s">
        <v>16815</v>
      </c>
      <c r="M16" s="17">
        <f>B7L509C3*B7L509C4</f>
        <v>0</v>
      </c>
      <c r="N16" s="16" t="s">
        <v>16816</v>
      </c>
      <c r="O16" s="17">
        <f>A1L529C3</f>
        <v>2</v>
      </c>
      <c r="P16" s="16" t="s">
        <v>16817</v>
      </c>
      <c r="Q16" s="17">
        <f>B7L509C5*B7L509C6</f>
        <v>0</v>
      </c>
      <c r="R16" s="16" t="s">
        <v>16818</v>
      </c>
      <c r="S16" s="17">
        <f>A1L529C7</f>
        <v>4</v>
      </c>
      <c r="T16" s="16" t="s">
        <v>16819</v>
      </c>
      <c r="U16" s="17">
        <f>B7L509C3*B7L509C8</f>
        <v>0</v>
      </c>
      <c r="V16" s="16" t="s">
        <v>16820</v>
      </c>
      <c r="W16" s="17">
        <f>A1L529C11</f>
        <v>6</v>
      </c>
      <c r="X16" s="16" t="s">
        <v>16821</v>
      </c>
      <c r="Y16" s="17">
        <f>B7L509C5*B7L509C10</f>
        <v>0</v>
      </c>
      <c r="Z16" s="16" t="s">
        <v>16822</v>
      </c>
      <c r="AA16" s="17">
        <f>B7L509C11*B7L121C1</f>
        <v>0</v>
      </c>
      <c r="AB16" s="16" t="s">
        <v>15682</v>
      </c>
      <c r="AC16" s="17">
        <f>A1L316C16</f>
        <v>0</v>
      </c>
      <c r="AD16" s="16" t="s">
        <v>12318</v>
      </c>
      <c r="AE16" s="23">
        <f>A1L509C11</f>
        <v>4.292E-2</v>
      </c>
      <c r="AF16" s="16" t="s">
        <v>16823</v>
      </c>
      <c r="AG16" s="17">
        <f>B7L509C13*B7L509C14</f>
        <v>0</v>
      </c>
      <c r="AH16" s="16" t="s">
        <v>12308</v>
      </c>
      <c r="AI16" s="27">
        <f>A1L509C5</f>
        <v>2</v>
      </c>
      <c r="AJ16" s="16" t="s">
        <v>16824</v>
      </c>
      <c r="AK16" s="17">
        <f>B7L509C15*B7L509C16</f>
        <v>0</v>
      </c>
      <c r="AL16" s="16" t="s">
        <v>16816</v>
      </c>
      <c r="AM16" s="17">
        <f>A1L529C3</f>
        <v>2</v>
      </c>
      <c r="AN16" s="16" t="s">
        <v>16825</v>
      </c>
      <c r="AO16" s="17">
        <f>B7L509C17*B7L509C18</f>
        <v>0</v>
      </c>
      <c r="AP16" s="16" t="s">
        <v>16818</v>
      </c>
      <c r="AQ16" s="17">
        <f>A1L529C7</f>
        <v>4</v>
      </c>
      <c r="AR16" s="16" t="s">
        <v>16826</v>
      </c>
      <c r="AS16" s="17">
        <f>B7L509C15*B7L509C20</f>
        <v>0</v>
      </c>
      <c r="AT16" s="16" t="s">
        <v>16820</v>
      </c>
      <c r="AU16" s="17">
        <f>A1L529C11</f>
        <v>6</v>
      </c>
      <c r="AV16" s="16" t="s">
        <v>16827</v>
      </c>
      <c r="AW16" s="17">
        <f>B7L509C17*B7L509C22</f>
        <v>0</v>
      </c>
      <c r="AX16" s="16" t="s">
        <v>16828</v>
      </c>
      <c r="AY16" s="17">
        <f>B7L509C23*B7L121C1</f>
        <v>0</v>
      </c>
      <c r="AZ16" s="16" t="s">
        <v>15688</v>
      </c>
      <c r="BA16" s="17">
        <f>A1L316C17</f>
        <v>0</v>
      </c>
      <c r="BB16" s="16" t="s">
        <v>12318</v>
      </c>
      <c r="BC16" s="23">
        <f>A1L509C11</f>
        <v>4.292E-2</v>
      </c>
      <c r="BD16" s="16" t="s">
        <v>16829</v>
      </c>
      <c r="BE16" s="17">
        <f>B7L509C25*B7L509C26</f>
        <v>0</v>
      </c>
      <c r="BF16" s="16" t="s">
        <v>12308</v>
      </c>
      <c r="BG16" s="27">
        <f>A1L509C5</f>
        <v>2</v>
      </c>
      <c r="BH16" s="16" t="s">
        <v>16830</v>
      </c>
      <c r="BI16" s="17">
        <f>B7L509C27*B7L509C28</f>
        <v>0</v>
      </c>
      <c r="BJ16" s="16" t="s">
        <v>16816</v>
      </c>
      <c r="BK16" s="17">
        <f>A1L529C3</f>
        <v>2</v>
      </c>
      <c r="BL16" s="16" t="s">
        <v>16831</v>
      </c>
      <c r="BM16" s="17">
        <f>B7L509C29*B7L509C30</f>
        <v>0</v>
      </c>
      <c r="BN16" s="16" t="s">
        <v>16818</v>
      </c>
      <c r="BO16" s="17">
        <f>A1L529C7</f>
        <v>4</v>
      </c>
      <c r="BP16" s="16" t="s">
        <v>16832</v>
      </c>
      <c r="BQ16" s="17">
        <f>B7L509C27*B7L509C32</f>
        <v>0</v>
      </c>
      <c r="BR16" s="16" t="s">
        <v>16820</v>
      </c>
      <c r="BS16" s="15">
        <f>A1L529C11</f>
        <v>6</v>
      </c>
      <c r="BT16" s="16" t="s">
        <v>16833</v>
      </c>
      <c r="BU16" s="17">
        <f>B7L509C29*B7L509C34</f>
        <v>0</v>
      </c>
      <c r="BV16" s="16" t="s">
        <v>16834</v>
      </c>
      <c r="BW16" s="17">
        <f>B7L509C35*B7L121C1</f>
        <v>0</v>
      </c>
      <c r="BX16" s="16" t="s">
        <v>15694</v>
      </c>
      <c r="BY16" s="17">
        <f>A1L316C18</f>
        <v>0</v>
      </c>
      <c r="BZ16" s="16" t="s">
        <v>12318</v>
      </c>
      <c r="CA16" s="23">
        <f>A1L509C11</f>
        <v>4.292E-2</v>
      </c>
      <c r="CB16" s="16" t="s">
        <v>16835</v>
      </c>
      <c r="CC16" s="17">
        <f>B7L509C37*B7L509C38</f>
        <v>0</v>
      </c>
      <c r="CD16" s="16" t="s">
        <v>12308</v>
      </c>
      <c r="CE16" s="27">
        <f>A1L509C5</f>
        <v>2</v>
      </c>
      <c r="CF16" s="16" t="s">
        <v>16836</v>
      </c>
      <c r="CG16" s="17">
        <f>B7L509C39*B7L509C40</f>
        <v>0</v>
      </c>
      <c r="CH16" s="16" t="s">
        <v>16816</v>
      </c>
      <c r="CI16" s="17">
        <f>A1L529C3</f>
        <v>2</v>
      </c>
      <c r="CJ16" s="16" t="s">
        <v>16837</v>
      </c>
      <c r="CK16" s="17">
        <f>B7L509C41*B7L509C42</f>
        <v>0</v>
      </c>
      <c r="CL16" s="16" t="s">
        <v>16818</v>
      </c>
      <c r="CM16" s="15">
        <f>A1L529C7</f>
        <v>4</v>
      </c>
      <c r="CN16" s="16" t="s">
        <v>16838</v>
      </c>
      <c r="CO16" s="17">
        <f>B7L509C39*B7L509C44</f>
        <v>0</v>
      </c>
      <c r="CP16" s="16" t="s">
        <v>16820</v>
      </c>
      <c r="CQ16" s="17">
        <f>A1L529C11</f>
        <v>6</v>
      </c>
      <c r="CR16" s="16" t="s">
        <v>16839</v>
      </c>
      <c r="CS16" s="17">
        <f>B7L509C41*B7L509C46</f>
        <v>0</v>
      </c>
      <c r="CT16" s="16" t="s">
        <v>16840</v>
      </c>
      <c r="CU16" s="17">
        <f>B7L509C47*B7L121C1</f>
        <v>0</v>
      </c>
      <c r="CV16" s="16" t="s">
        <v>15700</v>
      </c>
      <c r="CW16" s="17">
        <f>A1L316C19</f>
        <v>0</v>
      </c>
      <c r="CX16" s="16" t="s">
        <v>12318</v>
      </c>
      <c r="CY16" s="23">
        <f>A1L509C11</f>
        <v>4.292E-2</v>
      </c>
      <c r="CZ16" s="16" t="s">
        <v>16841</v>
      </c>
      <c r="DA16" s="17">
        <f>B7L509C49*B7L509C50</f>
        <v>0</v>
      </c>
      <c r="DB16" s="16" t="s">
        <v>12308</v>
      </c>
      <c r="DC16" s="27">
        <f>A1L509C5</f>
        <v>2</v>
      </c>
      <c r="DD16" s="16" t="s">
        <v>16842</v>
      </c>
      <c r="DE16" s="17">
        <f>B7L509C51*B7L509C52</f>
        <v>0</v>
      </c>
      <c r="DF16" s="16" t="s">
        <v>16816</v>
      </c>
      <c r="DG16" s="15">
        <f>A1L529C3</f>
        <v>2</v>
      </c>
      <c r="DH16" s="16" t="s">
        <v>16843</v>
      </c>
      <c r="DI16" s="17">
        <f>B7L509C53*B7L509C54</f>
        <v>0</v>
      </c>
      <c r="DJ16" s="16" t="s">
        <v>16818</v>
      </c>
      <c r="DK16" s="17">
        <f>A1L529C7</f>
        <v>4</v>
      </c>
      <c r="DL16" s="16" t="s">
        <v>16844</v>
      </c>
      <c r="DM16" s="17">
        <f>B7L509C51*B7L509C56</f>
        <v>0</v>
      </c>
      <c r="DN16" s="16" t="s">
        <v>16820</v>
      </c>
      <c r="DO16" s="17">
        <f>A1L529C11</f>
        <v>6</v>
      </c>
      <c r="DP16" s="16" t="s">
        <v>16845</v>
      </c>
      <c r="DQ16" s="17">
        <f>B7L509C53*B7L509C58</f>
        <v>0</v>
      </c>
      <c r="DR16" s="16" t="s">
        <v>16846</v>
      </c>
      <c r="DS16" s="17">
        <f>B7L509C59*B7L121C1</f>
        <v>0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12357</v>
      </c>
      <c r="G17" s="21">
        <f>A1L510C11</f>
        <v>4.292E-2</v>
      </c>
      <c r="H17" s="16" t="s">
        <v>16847</v>
      </c>
      <c r="I17" s="15">
        <f>B7L510C1*B7L510C2</f>
        <v>0</v>
      </c>
      <c r="J17" s="16" t="s">
        <v>12347</v>
      </c>
      <c r="K17" s="27">
        <f>A1L510C5</f>
        <v>2</v>
      </c>
      <c r="L17" s="16" t="s">
        <v>16848</v>
      </c>
      <c r="M17" s="17">
        <f>B7L510C3*B7L510C4</f>
        <v>0</v>
      </c>
      <c r="N17" s="16" t="s">
        <v>16849</v>
      </c>
      <c r="O17" s="17">
        <f>A1L530C3</f>
        <v>2</v>
      </c>
      <c r="P17" s="16" t="s">
        <v>16850</v>
      </c>
      <c r="Q17" s="17">
        <f>B7L510C5*B7L510C6</f>
        <v>0</v>
      </c>
      <c r="R17" s="16" t="s">
        <v>16851</v>
      </c>
      <c r="S17" s="17">
        <f>A1L530C7</f>
        <v>4</v>
      </c>
      <c r="T17" s="16" t="s">
        <v>16852</v>
      </c>
      <c r="U17" s="17">
        <f>B7L510C3*B7L510C8</f>
        <v>0</v>
      </c>
      <c r="V17" s="16" t="s">
        <v>16853</v>
      </c>
      <c r="W17" s="17">
        <f>A1L530C11</f>
        <v>6</v>
      </c>
      <c r="X17" s="16" t="s">
        <v>16854</v>
      </c>
      <c r="Y17" s="17">
        <f>B7L510C5*B7L510C10</f>
        <v>0</v>
      </c>
      <c r="Z17" s="16" t="s">
        <v>16855</v>
      </c>
      <c r="AA17" s="17">
        <f>B7L510C11*B7L121C1</f>
        <v>0</v>
      </c>
      <c r="AB17" s="16" t="s">
        <v>15715</v>
      </c>
      <c r="AC17" s="17">
        <f>A1L315C16</f>
        <v>0</v>
      </c>
      <c r="AD17" s="16" t="s">
        <v>12357</v>
      </c>
      <c r="AE17" s="23">
        <f>A1L510C11</f>
        <v>4.292E-2</v>
      </c>
      <c r="AF17" s="16" t="s">
        <v>16856</v>
      </c>
      <c r="AG17" s="17">
        <f>B7L510C13*B7L510C14</f>
        <v>0</v>
      </c>
      <c r="AH17" s="16" t="s">
        <v>12347</v>
      </c>
      <c r="AI17" s="27">
        <f>A1L510C5</f>
        <v>2</v>
      </c>
      <c r="AJ17" s="16" t="s">
        <v>16857</v>
      </c>
      <c r="AK17" s="17">
        <f>B7L510C15*B7L510C16</f>
        <v>0</v>
      </c>
      <c r="AL17" s="16" t="s">
        <v>16849</v>
      </c>
      <c r="AM17" s="17">
        <f>A1L530C3</f>
        <v>2</v>
      </c>
      <c r="AN17" s="16" t="s">
        <v>16858</v>
      </c>
      <c r="AO17" s="17">
        <f>B7L510C17*B7L510C18</f>
        <v>0</v>
      </c>
      <c r="AP17" s="16" t="s">
        <v>16851</v>
      </c>
      <c r="AQ17" s="17">
        <f>A1L530C7</f>
        <v>4</v>
      </c>
      <c r="AR17" s="16" t="s">
        <v>16859</v>
      </c>
      <c r="AS17" s="17">
        <f>B7L510C15*B7L510C20</f>
        <v>0</v>
      </c>
      <c r="AT17" s="16" t="s">
        <v>16853</v>
      </c>
      <c r="AU17" s="17">
        <f>A1L530C11</f>
        <v>6</v>
      </c>
      <c r="AV17" s="16" t="s">
        <v>16860</v>
      </c>
      <c r="AW17" s="17">
        <f>B7L510C17*B7L510C22</f>
        <v>0</v>
      </c>
      <c r="AX17" s="16" t="s">
        <v>16861</v>
      </c>
      <c r="AY17" s="17">
        <f>B7L510C23*B7L121C1</f>
        <v>0</v>
      </c>
      <c r="AZ17" s="16" t="s">
        <v>15721</v>
      </c>
      <c r="BA17" s="17">
        <f>A1L315C17</f>
        <v>0</v>
      </c>
      <c r="BB17" s="16" t="s">
        <v>12357</v>
      </c>
      <c r="BC17" s="23">
        <f>A1L510C11</f>
        <v>4.292E-2</v>
      </c>
      <c r="BD17" s="16" t="s">
        <v>16862</v>
      </c>
      <c r="BE17" s="17">
        <f>B7L510C25*B7L510C26</f>
        <v>0</v>
      </c>
      <c r="BF17" s="16" t="s">
        <v>12347</v>
      </c>
      <c r="BG17" s="27">
        <f>A1L510C5</f>
        <v>2</v>
      </c>
      <c r="BH17" s="16" t="s">
        <v>16863</v>
      </c>
      <c r="BI17" s="17">
        <f>B7L510C27*B7L510C28</f>
        <v>0</v>
      </c>
      <c r="BJ17" s="16" t="s">
        <v>16849</v>
      </c>
      <c r="BK17" s="17">
        <f>A1L530C3</f>
        <v>2</v>
      </c>
      <c r="BL17" s="16" t="s">
        <v>16864</v>
      </c>
      <c r="BM17" s="17">
        <f>B7L510C29*B7L510C30</f>
        <v>0</v>
      </c>
      <c r="BN17" s="16" t="s">
        <v>16851</v>
      </c>
      <c r="BO17" s="17">
        <f>A1L530C7</f>
        <v>4</v>
      </c>
      <c r="BP17" s="16" t="s">
        <v>16865</v>
      </c>
      <c r="BQ17" s="17">
        <f>B7L510C27*B7L510C32</f>
        <v>0</v>
      </c>
      <c r="BR17" s="16" t="s">
        <v>16853</v>
      </c>
      <c r="BS17" s="15">
        <f>A1L530C11</f>
        <v>6</v>
      </c>
      <c r="BT17" s="16" t="s">
        <v>16866</v>
      </c>
      <c r="BU17" s="17">
        <f>B7L510C29*B7L510C34</f>
        <v>0</v>
      </c>
      <c r="BV17" s="16" t="s">
        <v>16867</v>
      </c>
      <c r="BW17" s="17">
        <f>B7L510C35*B7L121C1</f>
        <v>0</v>
      </c>
      <c r="BX17" s="16" t="s">
        <v>15727</v>
      </c>
      <c r="BY17" s="17">
        <f>A1L315C18</f>
        <v>0</v>
      </c>
      <c r="BZ17" s="16" t="s">
        <v>12357</v>
      </c>
      <c r="CA17" s="23">
        <f>A1L510C11</f>
        <v>4.292E-2</v>
      </c>
      <c r="CB17" s="16" t="s">
        <v>16868</v>
      </c>
      <c r="CC17" s="17">
        <f>B7L510C37*B7L510C38</f>
        <v>0</v>
      </c>
      <c r="CD17" s="16" t="s">
        <v>12347</v>
      </c>
      <c r="CE17" s="27">
        <f>A1L510C5</f>
        <v>2</v>
      </c>
      <c r="CF17" s="16" t="s">
        <v>16869</v>
      </c>
      <c r="CG17" s="17">
        <f>B7L510C39*B7L510C40</f>
        <v>0</v>
      </c>
      <c r="CH17" s="16" t="s">
        <v>16849</v>
      </c>
      <c r="CI17" s="17">
        <f>A1L530C3</f>
        <v>2</v>
      </c>
      <c r="CJ17" s="16" t="s">
        <v>16870</v>
      </c>
      <c r="CK17" s="17">
        <f>B7L510C41*B7L510C42</f>
        <v>0</v>
      </c>
      <c r="CL17" s="16" t="s">
        <v>16851</v>
      </c>
      <c r="CM17" s="15">
        <f>A1L530C7</f>
        <v>4</v>
      </c>
      <c r="CN17" s="16" t="s">
        <v>16871</v>
      </c>
      <c r="CO17" s="17">
        <f>B7L510C39*B7L510C44</f>
        <v>0</v>
      </c>
      <c r="CP17" s="16" t="s">
        <v>16853</v>
      </c>
      <c r="CQ17" s="17">
        <f>A1L530C11</f>
        <v>6</v>
      </c>
      <c r="CR17" s="16" t="s">
        <v>16872</v>
      </c>
      <c r="CS17" s="17">
        <f>B7L510C41*B7L510C46</f>
        <v>0</v>
      </c>
      <c r="CT17" s="16" t="s">
        <v>16873</v>
      </c>
      <c r="CU17" s="17">
        <f>B7L510C47*B7L121C1</f>
        <v>0</v>
      </c>
      <c r="CV17" s="16" t="s">
        <v>15733</v>
      </c>
      <c r="CW17" s="23">
        <f>A1L315C19</f>
        <v>4.0000000000000002E-4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1.7168000000000002E-5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3.4336000000000005E-5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6.8672000000000009E-5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6.8672000000000009E-5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2.0601600000000003E-4</v>
      </c>
      <c r="DR17" s="16" t="s">
        <v>16879</v>
      </c>
      <c r="DS17" s="23">
        <f>B7L510C59*B7L121C1</f>
        <v>5.356416000000001E-4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36.274000000000001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1.1847088400000001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1.1847088400000001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2.3694176800000002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4.7388353600000004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7.108253040000001</v>
      </c>
      <c r="Z18" s="16" t="s">
        <v>16888</v>
      </c>
      <c r="AA18" s="23">
        <f>B7L511C11*B7L121C1</f>
        <v>18.481457904000003</v>
      </c>
      <c r="AB18" s="16" t="s">
        <v>15748</v>
      </c>
      <c r="AC18" s="23">
        <f>A1L317C16</f>
        <v>33.082999999999998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1.0804907800000001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1.0804907800000001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2.1609815600000002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4.3219631200000004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6.482944680000001</v>
      </c>
      <c r="AX18" s="16" t="s">
        <v>16894</v>
      </c>
      <c r="AY18" s="23">
        <f>B7L511C23*B7L121C1</f>
        <v>16.855656168000003</v>
      </c>
      <c r="AZ18" s="16" t="s">
        <v>15754</v>
      </c>
      <c r="BA18" s="23">
        <f>A1L317C17</f>
        <v>31.756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1.03715096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1.03715096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2.0743019199999999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4.1486038399999998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6.2229057599999997</v>
      </c>
      <c r="BV18" s="16" t="s">
        <v>16900</v>
      </c>
      <c r="BW18" s="23">
        <f>B7L511C35*B7L121C1</f>
        <v>16.179554975999999</v>
      </c>
      <c r="BX18" s="16" t="s">
        <v>15760</v>
      </c>
      <c r="BY18" s="23">
        <f>A1L317C18</f>
        <v>30.793750000000003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1.0057238750000002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1.0057238750000002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2.0114477500000003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4.0228955000000006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6.0343432500000009</v>
      </c>
      <c r="CT18" s="16" t="s">
        <v>16906</v>
      </c>
      <c r="CU18" s="23">
        <f>B7L511C47*B7L121C1</f>
        <v>15.689292450000003</v>
      </c>
      <c r="CV18" s="16" t="s">
        <v>15766</v>
      </c>
      <c r="CW18" s="23">
        <f>A1L317C19</f>
        <v>29.632800000000003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0.96780724800000018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0.96780724800000018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1.9356144960000004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3.8712289920000007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5.8068434880000011</v>
      </c>
      <c r="DR18" s="16" t="s">
        <v>16912</v>
      </c>
      <c r="DS18" s="23">
        <f>B7L511C59*B7L121C1</f>
        <v>15.097793068800003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3.2269999999999999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0.13850283999999999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0.27700567999999998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0.55401135999999995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0.55401135999999995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1.6620340799999997</v>
      </c>
      <c r="Z19" s="16" t="s">
        <v>16921</v>
      </c>
      <c r="AA19" s="23">
        <f>B7L512C11*B7L121C1</f>
        <v>4.3212886079999997</v>
      </c>
      <c r="AB19" s="16" t="s">
        <v>15781</v>
      </c>
      <c r="AC19" s="23">
        <f>A1L318C16</f>
        <v>2.4634999999999998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0.10573341999999999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0.21146683999999999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0.42293367999999998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0.42293367999999998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1.26880104</v>
      </c>
      <c r="AX19" s="16" t="s">
        <v>16927</v>
      </c>
      <c r="AY19" s="23">
        <f>B7L512C23*B7L121C1</f>
        <v>3.2988827040000004</v>
      </c>
      <c r="AZ19" s="16" t="s">
        <v>15787</v>
      </c>
      <c r="BA19" s="23">
        <f>A1L318C17</f>
        <v>4.1130000000000004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0.17652996000000001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0.35305992000000003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0.70611984000000005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0.70611984000000005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2.1183595200000003</v>
      </c>
      <c r="BV19" s="16" t="s">
        <v>16933</v>
      </c>
      <c r="BW19" s="23">
        <f>B7L512C35*B7L121C1</f>
        <v>5.5077347520000011</v>
      </c>
      <c r="BX19" s="16" t="s">
        <v>15793</v>
      </c>
      <c r="BY19" s="23">
        <f>A1L318C18</f>
        <v>4.4850000000000003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0.19249620000000001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0.38499240000000001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0.76998480000000002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0.76998480000000002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2.3099544000000001</v>
      </c>
      <c r="CT19" s="16" t="s">
        <v>16939</v>
      </c>
      <c r="CU19" s="23">
        <f>B7L512C47*B7L121C1</f>
        <v>6.0058814400000005</v>
      </c>
      <c r="CV19" s="16" t="s">
        <v>15799</v>
      </c>
      <c r="CW19" s="23">
        <f>A1L318C19</f>
        <v>4.9512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0.21250550400000001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0.42501100800000002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0.85002201600000005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0.85002201600000005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2.5500660480000001</v>
      </c>
      <c r="DR19" s="16" t="s">
        <v>16945</v>
      </c>
      <c r="DS19" s="23">
        <f>B7L512C59*B7L121C1</f>
        <v>6.6301717248000003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7.0000000000000001E-3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3.0044000000000002E-4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6.0088000000000003E-4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1.2017600000000001E-3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1.2017600000000001E-3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3.6052800000000002E-3</v>
      </c>
      <c r="Z20" s="16" t="s">
        <v>16954</v>
      </c>
      <c r="AA20" s="23">
        <f>B7L513C11*B7L121C1</f>
        <v>9.3737280000000013E-3</v>
      </c>
      <c r="AB20" s="16" t="s">
        <v>15814</v>
      </c>
      <c r="AC20" s="23">
        <f>A1L319C16</f>
        <v>5.4999999999999997E-3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2.3605999999999999E-4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4.7211999999999997E-4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9.4423999999999994E-4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9.4423999999999994E-4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2.8327199999999999E-3</v>
      </c>
      <c r="AX20" s="16" t="s">
        <v>16960</v>
      </c>
      <c r="AY20" s="23">
        <f>B7L513C23*B7L121C1</f>
        <v>7.3650720000000003E-3</v>
      </c>
      <c r="AZ20" s="16" t="s">
        <v>15820</v>
      </c>
      <c r="BA20" s="23">
        <f>A1L319C17</f>
        <v>4.0000000000000001E-3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1.7168000000000001E-4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3.4336000000000002E-4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6.8672000000000004E-4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6.8672000000000004E-4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2.0601600000000001E-3</v>
      </c>
      <c r="BV20" s="16" t="s">
        <v>16966</v>
      </c>
      <c r="BW20" s="23">
        <f>B7L513C35*B7L121C1</f>
        <v>5.3564160000000001E-3</v>
      </c>
      <c r="BX20" s="16" t="s">
        <v>15826</v>
      </c>
      <c r="BY20" s="23">
        <f>A1L319C18</f>
        <v>3.5000000000000001E-3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1.5022000000000001E-4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3.0044000000000002E-4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6.0088000000000003E-4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6.0088000000000003E-4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1.8026400000000001E-3</v>
      </c>
      <c r="CT20" s="16" t="s">
        <v>16972</v>
      </c>
      <c r="CU20" s="23">
        <f>B7L513C47*B7L121C1</f>
        <v>4.6868640000000007E-3</v>
      </c>
      <c r="CV20" s="16" t="s">
        <v>15832</v>
      </c>
      <c r="CW20" s="23">
        <f>A1L319C19</f>
        <v>3.0000000000000001E-3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1.2876000000000001E-4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2.5752000000000001E-4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5.1504000000000003E-4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5.1504000000000003E-4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1.5451200000000001E-3</v>
      </c>
      <c r="DR20" s="16" t="s">
        <v>16978</v>
      </c>
      <c r="DS20" s="23">
        <f>B7L513C59*B7L121C1</f>
        <v>4.0173120000000003E-3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2.6160000000000001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0.11227872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0.22455744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0.44911487999999999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0.44911487999999999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1.34734464</v>
      </c>
      <c r="Z21" s="16" t="s">
        <v>16987</v>
      </c>
      <c r="AA21" s="23">
        <f>B7L514C11*B7L121C1</f>
        <v>3.5030960640000002</v>
      </c>
      <c r="AB21" s="16" t="s">
        <v>15847</v>
      </c>
      <c r="AC21" s="23">
        <f>A1L320C16</f>
        <v>2.4540000000000002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0.10532568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0.21065136000000001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0.42130272000000002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0.42130272000000002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1.2639081600000002</v>
      </c>
      <c r="AX21" s="16" t="s">
        <v>16993</v>
      </c>
      <c r="AY21" s="23">
        <f>B7L514C23*B7L121C1</f>
        <v>3.2861612160000004</v>
      </c>
      <c r="AZ21" s="16" t="s">
        <v>15853</v>
      </c>
      <c r="BA21" s="23">
        <f>A1L320C17</f>
        <v>2.6316666666666668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0.11295113333333334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0.22590226666666668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0.45180453333333337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0.45180453333333337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1.3554136000000001</v>
      </c>
      <c r="BV21" s="16" t="s">
        <v>16999</v>
      </c>
      <c r="BW21" s="23">
        <f>B7L514C35*B7L121C1</f>
        <v>3.5240753600000003</v>
      </c>
      <c r="BX21" s="16" t="s">
        <v>15859</v>
      </c>
      <c r="BY21" s="23">
        <f>A1L320C18</f>
        <v>2.57775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0.11063703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0.22127405999999999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0.44254811999999999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0.44254811999999999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1.3276443599999999</v>
      </c>
      <c r="CT21" s="16" t="s">
        <v>17005</v>
      </c>
      <c r="CU21" s="23">
        <f>B7L514C47*B7L121C1</f>
        <v>3.4518753359999996</v>
      </c>
      <c r="CV21" s="16" t="s">
        <v>15865</v>
      </c>
      <c r="CW21" s="23">
        <f>A1L320C19</f>
        <v>2.5100000000000002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0.10772920000000001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0.21545840000000002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0.43091680000000004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0.43091680000000004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1.2927504000000001</v>
      </c>
      <c r="DR21" s="16" t="s">
        <v>17011</v>
      </c>
      <c r="DS21" s="23">
        <f>B7L514C59*B7L121C1</f>
        <v>3.3611510400000002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10.210000000000001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0.43821320000000002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0.87642640000000005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1.7528528000000001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1.7528528000000001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5.2585584000000001</v>
      </c>
      <c r="Z22" s="16" t="s">
        <v>17020</v>
      </c>
      <c r="AA22" s="17">
        <f>B7L515C11*B7L121C1</f>
        <v>13.672251840000001</v>
      </c>
      <c r="AB22" s="16" t="s">
        <v>15880</v>
      </c>
      <c r="AC22" s="17">
        <f>A1L323C16</f>
        <v>8.9664999999999999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0.38484217999999998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0.76968435999999996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1.5393687199999999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1.5393687199999999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4.61810616</v>
      </c>
      <c r="AX22" s="16" t="s">
        <v>17026</v>
      </c>
      <c r="AY22" s="17">
        <f>B7L515C23*B7L121C1</f>
        <v>12.007076016000001</v>
      </c>
      <c r="AZ22" s="16" t="s">
        <v>15886</v>
      </c>
      <c r="BA22" s="17">
        <f>A1L323C17</f>
        <v>7.6426666666666669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0.32802325333333332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0.65604650666666664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1.3120930133333333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1.3120930133333333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3.9362790399999996</v>
      </c>
      <c r="BV22" s="16" t="s">
        <v>17032</v>
      </c>
      <c r="BW22" s="17">
        <f>B7L515C35*B7L121C1</f>
        <v>10.234325503999999</v>
      </c>
      <c r="BX22" s="16" t="s">
        <v>15892</v>
      </c>
      <c r="BY22" s="17">
        <f>A1L323C18</f>
        <v>7.1255000000000006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0.30582646000000002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0.61165292000000004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1.2233058400000001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1.2233058400000001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3.6699175200000003</v>
      </c>
      <c r="CT22" s="16" t="s">
        <v>17038</v>
      </c>
      <c r="CU22" s="17">
        <f>B7L515C47*B7L121C1</f>
        <v>9.5417855520000003</v>
      </c>
      <c r="CV22" s="16" t="s">
        <v>15898</v>
      </c>
      <c r="CW22" s="17">
        <f>A1L323C19</f>
        <v>6.6496000000000013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0.28540083200000005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0.5708016640000001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1.1416033280000002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1.1416033280000002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3.4248099840000004</v>
      </c>
      <c r="DR22" s="16" t="s">
        <v>17044</v>
      </c>
      <c r="DS22" s="17">
        <f>B7L515C59*B7L121C1</f>
        <v>8.9045059584000015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263.52300000000002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8.6066611800000015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16.352656242000002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32.705312484000004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34.426644720000006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98.115937452000011</v>
      </c>
      <c r="Z23" s="16" t="s">
        <v>17054</v>
      </c>
      <c r="AA23" s="17">
        <f>B7L516C11*B7L121C1</f>
        <v>255.10143737520005</v>
      </c>
      <c r="AB23" s="16" t="s">
        <v>15914</v>
      </c>
      <c r="AC23" s="17">
        <f>A1L324C16</f>
        <v>262.99099999999999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8.5892860599999992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16.319643513999999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32.639287027999998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34.357144239999997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97.917861083999995</v>
      </c>
      <c r="AX23" s="16" t="s">
        <v>17060</v>
      </c>
      <c r="AY23" s="17">
        <f>B7L516C23*B7L121C1</f>
        <v>254.58643881839998</v>
      </c>
      <c r="AZ23" s="16" t="s">
        <v>15920</v>
      </c>
      <c r="BA23" s="17">
        <f>A1L324C17</f>
        <v>265.26366666666667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8.6635113533333339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16.460671571333332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32.921343142666665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34.654045413333336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98.764029427999986</v>
      </c>
      <c r="BV23" s="16" t="s">
        <v>17066</v>
      </c>
      <c r="BW23" s="17">
        <f>B7L516C35*B7L121C1</f>
        <v>256.78647651279999</v>
      </c>
      <c r="BX23" s="16" t="s">
        <v>15926</v>
      </c>
      <c r="BY23" s="17">
        <f>A1L324C18</f>
        <v>267.88049999999998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8.7489771300000001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16.623056547000001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33.246113094000002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34.99590852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99.738339281999998</v>
      </c>
      <c r="CT23" s="16" t="s">
        <v>17072</v>
      </c>
      <c r="CU23" s="17">
        <f>B7L516C47*B7L121C1</f>
        <v>259.31968213319999</v>
      </c>
      <c r="CV23" s="16" t="s">
        <v>15932</v>
      </c>
      <c r="CW23" s="17">
        <f>A1L324C19</f>
        <v>271.61599999999999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8.8709785599999993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16.854859263999998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33.709718527999996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35.483914239999997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101.12915558399999</v>
      </c>
      <c r="DR23" s="16" t="s">
        <v>17078</v>
      </c>
      <c r="DS23" s="17">
        <f>B7L516C59*B7L121C1</f>
        <v>262.9358045184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46455-3D6D-422C-92C7-B4A556438EF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2.3950000000000005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0.13481455000000003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0.24266619000000006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0.36399928500000012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0.26962910000000007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1.2739974975000004</v>
      </c>
      <c r="Z9" s="16" t="s">
        <v>17166</v>
      </c>
      <c r="AA9" s="17">
        <f>B7L602C11*B7L121C1</f>
        <v>3.312393493500001</v>
      </c>
      <c r="AB9" s="16" t="s">
        <v>15451</v>
      </c>
      <c r="AC9" s="17">
        <f>A1L304C16</f>
        <v>2.5045000000000002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0.140978305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0.25376094900000001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0.38064142350000002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0.28195661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1.33224498225</v>
      </c>
      <c r="AX9" s="16" t="s">
        <v>17172</v>
      </c>
      <c r="AY9" s="17">
        <f>B7L602C23*B7L121C1</f>
        <v>3.46383695385</v>
      </c>
      <c r="AZ9" s="16" t="s">
        <v>15457</v>
      </c>
      <c r="BA9" s="17">
        <f>A1L304C17</f>
        <v>2.5950000000000002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0.14607255000000002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0.26293059000000008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0.39439588500000011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0.29214510000000005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1.3803855975000003</v>
      </c>
      <c r="BV9" s="16" t="s">
        <v>17178</v>
      </c>
      <c r="BW9" s="17">
        <f>B7L602C35*B7L121C1</f>
        <v>3.5890025535000012</v>
      </c>
      <c r="BX9" s="16" t="s">
        <v>15463</v>
      </c>
      <c r="BY9" s="17">
        <f>A1L304C18</f>
        <v>2.75475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0.1550648775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0.27911677950000002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0.41867516925000003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0.31012975500000001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1.4653630923750001</v>
      </c>
      <c r="CT9" s="16" t="s">
        <v>17184</v>
      </c>
      <c r="CU9" s="17">
        <f>B7L602C47*B7L121C1</f>
        <v>3.8099440401750004</v>
      </c>
      <c r="CV9" s="16" t="s">
        <v>15469</v>
      </c>
      <c r="CW9" s="17">
        <f>A1L304C19</f>
        <v>2.8283999999999998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0.15921063599999999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0.28657914479999996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0.42986871719999997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0.31842127199999998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1.5045405101999998</v>
      </c>
      <c r="DR9" s="16" t="s">
        <v>17190</v>
      </c>
      <c r="DS9" s="17">
        <f>B7L602C59*B7L121C1</f>
        <v>3.9118053265199997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32.772000000000006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1.8447358800000002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3.6894717600000004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5.5342076400000009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3.6894717600000004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19.369726740000001</v>
      </c>
      <c r="Z10" s="16" t="s">
        <v>17199</v>
      </c>
      <c r="AA10" s="23">
        <f>B7L603C11*B7L121C1</f>
        <v>50.361289524000007</v>
      </c>
      <c r="AB10" s="16" t="s">
        <v>15484</v>
      </c>
      <c r="AC10" s="23">
        <f>A1L305C16</f>
        <v>34.496000000000002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1.9417798400000001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3.8835596800000003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5.82533952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3.8835596800000003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20.38868832</v>
      </c>
      <c r="AX10" s="16" t="s">
        <v>17205</v>
      </c>
      <c r="AY10" s="23">
        <f>B7L603C23*B7L121C1</f>
        <v>53.010589631999999</v>
      </c>
      <c r="AZ10" s="16" t="s">
        <v>15490</v>
      </c>
      <c r="BA10" s="23">
        <f>A1L305C17</f>
        <v>36.225000000000001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2.03910525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4.0782105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6.1173157499999995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4.0782105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21.410605125</v>
      </c>
      <c r="BV10" s="16" t="s">
        <v>17211</v>
      </c>
      <c r="BW10" s="23">
        <f>B7L603C35*B7L121C1</f>
        <v>55.667573324999999</v>
      </c>
      <c r="BX10" s="16" t="s">
        <v>15496</v>
      </c>
      <c r="BY10" s="23">
        <f>A1L305C18</f>
        <v>39.040500000000002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2.1975897450000001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4.3951794900000003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6.5927692350000004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4.3951794900000003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23.074692322500002</v>
      </c>
      <c r="CT10" s="16" t="s">
        <v>17217</v>
      </c>
      <c r="CU10" s="23">
        <f>B7L603C47*B7L121C1</f>
        <v>59.994200038500011</v>
      </c>
      <c r="CV10" s="16" t="s">
        <v>15502</v>
      </c>
      <c r="CW10" s="23">
        <f>A1L305C19</f>
        <v>42.061799999999998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2.3676587219999998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4.7353174439999997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7.1029761659999995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4.7353174439999997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24.860416580999999</v>
      </c>
      <c r="DR10" s="16" t="s">
        <v>17223</v>
      </c>
      <c r="DS10" s="23">
        <f>B7L603C59*B7L121C1</f>
        <v>64.637083110600003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7.3790000000000004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0.41536391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0.83072782000000001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1.2460917300000001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0.83072782000000001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4.3613210550000003</v>
      </c>
      <c r="Z11" s="16" t="s">
        <v>17232</v>
      </c>
      <c r="AA11" s="17">
        <f>B7L604C11*B7L121C1</f>
        <v>11.339434743000002</v>
      </c>
      <c r="AB11" s="16" t="s">
        <v>15517</v>
      </c>
      <c r="AC11" s="17">
        <f>A1L308C16</f>
        <v>7.8670000000000009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0.44283343000000003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0.88566686000000006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1.32850029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0.88566686000000006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4.6497510150000005</v>
      </c>
      <c r="AX11" s="16" t="s">
        <v>17238</v>
      </c>
      <c r="AY11" s="17">
        <f>B7L604C23*B7L121C1</f>
        <v>12.089352639000001</v>
      </c>
      <c r="AZ11" s="16" t="s">
        <v>15523</v>
      </c>
      <c r="BA11" s="17">
        <f>A1L308C17</f>
        <v>8.0020000000000007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0.45043258000000003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0.90086516000000005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1.3512977400000001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0.90086516000000005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4.7295420900000007</v>
      </c>
      <c r="BV11" s="16" t="s">
        <v>17244</v>
      </c>
      <c r="BW11" s="17">
        <f>B7L604C35*B7L121C1</f>
        <v>12.296809434000002</v>
      </c>
      <c r="BX11" s="16" t="s">
        <v>15529</v>
      </c>
      <c r="BY11" s="17">
        <f>A1L308C18</f>
        <v>8.1419999999999995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0.45831317999999999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0.91662635999999997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1.37493954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0.91662635999999997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4.81228839</v>
      </c>
      <c r="CT11" s="16" t="s">
        <v>17250</v>
      </c>
      <c r="CU11" s="17">
        <f>B7L604C47*B7L121C1</f>
        <v>12.511949814000001</v>
      </c>
      <c r="CV11" s="16" t="s">
        <v>15535</v>
      </c>
      <c r="CW11" s="17">
        <f>A1L308C19</f>
        <v>8.2539999999999996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0.46461765999999999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0.92923531999999998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1.3938529799999999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0.92923531999999998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4.8784854299999996</v>
      </c>
      <c r="DR11" s="16" t="s">
        <v>17256</v>
      </c>
      <c r="DS11" s="17">
        <f>B7L604C59*B7L121C1</f>
        <v>12.684062118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26.893000000000001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1.5138069700000001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3.0276139400000002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4.5414209100000003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3.0276139400000002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15.894973185000001</v>
      </c>
      <c r="Z12" s="16" t="s">
        <v>17265</v>
      </c>
      <c r="AA12" s="23">
        <f>B7L605C11*B7L121C1</f>
        <v>41.326930281000003</v>
      </c>
      <c r="AB12" s="16" t="s">
        <v>15550</v>
      </c>
      <c r="AC12" s="23">
        <f>A1L309C16</f>
        <v>28.32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1.5941327999999999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3.1882655999999998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4.7823983999999999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3.1882655999999998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16.738394400000001</v>
      </c>
      <c r="AX12" s="16" t="s">
        <v>17271</v>
      </c>
      <c r="AY12" s="23">
        <f>B7L605C23*B7L121C1</f>
        <v>43.519825440000005</v>
      </c>
      <c r="AZ12" s="16" t="s">
        <v>15556</v>
      </c>
      <c r="BA12" s="23">
        <f>A1L309C17</f>
        <v>30.488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1.71616952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3.43233904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5.1485085599999998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3.43233904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18.019779960000001</v>
      </c>
      <c r="BV12" s="16" t="s">
        <v>17277</v>
      </c>
      <c r="BW12" s="23">
        <f>B7L605C35*B7L121C1</f>
        <v>46.851427896000004</v>
      </c>
      <c r="BX12" s="16" t="s">
        <v>15562</v>
      </c>
      <c r="BY12" s="23">
        <f>A1L309C18</f>
        <v>32.094750000000005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1.8066134775000002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3.6132269550000005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5.4198404325000009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3.6132269550000005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18.969441513750002</v>
      </c>
      <c r="CT12" s="16" t="s">
        <v>17283</v>
      </c>
      <c r="CU12" s="23">
        <f>B7L605C47*B7L121C1</f>
        <v>49.320547935750007</v>
      </c>
      <c r="CV12" s="16" t="s">
        <v>15568</v>
      </c>
      <c r="CW12" s="23">
        <f>A1L309C19</f>
        <v>33.454600000000006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1.8831594340000004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3.7663188680000008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5.6494783020000012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3.7663188680000008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19.773174057000006</v>
      </c>
      <c r="DR12" s="16" t="s">
        <v>17289</v>
      </c>
      <c r="DS12" s="23">
        <f>B7L605C59*B7L121C1</f>
        <v>51.410252548200013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88.156000000000006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4.9623012400000004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9.9246024800000008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14.886903720000001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9.9246024800000008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52.104163020000001</v>
      </c>
      <c r="Z13" s="16" t="s">
        <v>17298</v>
      </c>
      <c r="AA13" s="17">
        <f>B7L606C11*B7L121C1</f>
        <v>135.470823852</v>
      </c>
      <c r="AB13" s="16" t="s">
        <v>15583</v>
      </c>
      <c r="AC13" s="17">
        <f>A1L312C16</f>
        <v>89.004999999999995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5.01009145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10.0201829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15.030274349999999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10.0201829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52.605960224999997</v>
      </c>
      <c r="AX13" s="16" t="s">
        <v>17304</v>
      </c>
      <c r="AY13" s="17">
        <f>B7L606C23*B7L121C1</f>
        <v>136.77549658499998</v>
      </c>
      <c r="AZ13" s="16" t="s">
        <v>15589</v>
      </c>
      <c r="BA13" s="17">
        <f>A1L312C17</f>
        <v>88.325666666666663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4.9718517766666661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9.9437035533333322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14.915555329999998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9.9437035533333322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52.204443654999992</v>
      </c>
      <c r="BV13" s="16" t="s">
        <v>17310</v>
      </c>
      <c r="BW13" s="17">
        <f>B7L606C35*B7L121C1</f>
        <v>135.73155350299999</v>
      </c>
      <c r="BX13" s="16" t="s">
        <v>15595</v>
      </c>
      <c r="BY13" s="17">
        <f>A1L312C18</f>
        <v>86.655000000000001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4.8778099499999996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9.7556198999999992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14.633429849999999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9.7556198999999992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51.217004474999996</v>
      </c>
      <c r="CT13" s="16" t="s">
        <v>17316</v>
      </c>
      <c r="CU13" s="17">
        <f>B7L606C47*B7L121C1</f>
        <v>133.16421163499999</v>
      </c>
      <c r="CV13" s="16" t="s">
        <v>15601</v>
      </c>
      <c r="CW13" s="17">
        <f>A1L312C19</f>
        <v>86.720800000000011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4.8815138320000004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9.7630276640000009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14.644541496000002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9.7630276640000009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51.255895236000008</v>
      </c>
      <c r="DR13" s="16" t="s">
        <v>17322</v>
      </c>
      <c r="DS13" s="17">
        <f>B7L606C59*B7L121C1</f>
        <v>133.26532761360002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1.2090000000000001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6.8054610000000001E-2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0.13610922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0.20416382999999999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0.13610922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0.71457340499999999</v>
      </c>
      <c r="Z14" s="16" t="s">
        <v>17331</v>
      </c>
      <c r="AA14" s="23">
        <f>B7L607C11*B7L121C1</f>
        <v>1.857890853</v>
      </c>
      <c r="AB14" s="16" t="s">
        <v>15616</v>
      </c>
      <c r="AC14" s="23">
        <f>A1L313C16</f>
        <v>1.2935000000000001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7.281111500000001E-2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0.14562223000000002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0.21843334500000003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0.14562223000000002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0.76451670750000011</v>
      </c>
      <c r="AX14" s="16" t="s">
        <v>17337</v>
      </c>
      <c r="AY14" s="23">
        <f>B7L607C23*B7L121C1</f>
        <v>1.9877434395000004</v>
      </c>
      <c r="AZ14" s="16" t="s">
        <v>15622</v>
      </c>
      <c r="BA14" s="23">
        <f>A1L313C17</f>
        <v>1.4236666666666666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8.0138196666666661E-2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0.16027639333333332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0.24041458999999998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0.16027639333333332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0.841451065</v>
      </c>
      <c r="BV14" s="16" t="s">
        <v>17343</v>
      </c>
      <c r="BW14" s="23">
        <f>B7L607C35*B7L121C1</f>
        <v>2.187772769</v>
      </c>
      <c r="BX14" s="16" t="s">
        <v>15628</v>
      </c>
      <c r="BY14" s="23">
        <f>A1L313C18</f>
        <v>1.6167500000000001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9.100685750000001E-2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0.18201371500000002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0.2730205725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0.18201371500000002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0.95557200375000007</v>
      </c>
      <c r="CT14" s="16" t="s">
        <v>17349</v>
      </c>
      <c r="CU14" s="23">
        <f>B7L607C47*B7L121C1</f>
        <v>2.4844872097500001</v>
      </c>
      <c r="CV14" s="16" t="s">
        <v>15634</v>
      </c>
      <c r="CW14" s="23">
        <f>A1L313C19</f>
        <v>1.5778000000000001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8.8814362000000008E-2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0.17762872400000002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0.266443086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0.17762872400000002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0.9325508010000001</v>
      </c>
      <c r="DR14" s="16" t="s">
        <v>17355</v>
      </c>
      <c r="DS14" s="23">
        <f>B7L607C59*B7L121C1</f>
        <v>2.4246320826000005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52.385000000000005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2.9487516500000002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5.8975033000000003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8.8462549500000005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5.8975033000000003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30.961892325000001</v>
      </c>
      <c r="Z15" s="16" t="s">
        <v>17364</v>
      </c>
      <c r="AA15" s="23">
        <f>B7L608C11*B7L121C1</f>
        <v>80.500920045000001</v>
      </c>
      <c r="AB15" s="16" t="s">
        <v>15649</v>
      </c>
      <c r="AC15" s="23">
        <f>A1L314C16</f>
        <v>52.532499999999999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2.9570544249999999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5.9141088499999999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8.8711632750000007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5.9141088499999999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31.049071462499999</v>
      </c>
      <c r="AX15" s="16" t="s">
        <v>17370</v>
      </c>
      <c r="AY15" s="23">
        <f>B7L608C23*B7L121C1</f>
        <v>80.727585802500002</v>
      </c>
      <c r="AZ15" s="16" t="s">
        <v>15655</v>
      </c>
      <c r="BA15" s="23">
        <f>A1L314C17</f>
        <v>52.056999999999995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2.9302885299999999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5.8605770599999998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8.7908655899999992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5.8605770599999998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30.768029564999999</v>
      </c>
      <c r="BV15" s="16" t="s">
        <v>17376</v>
      </c>
      <c r="BW15" s="23">
        <f>B7L608C35*B7L121C1</f>
        <v>79.996876869000005</v>
      </c>
      <c r="BX15" s="16" t="s">
        <v>15661</v>
      </c>
      <c r="BY15" s="23">
        <f>A1L314C18</f>
        <v>52.591250000000002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2.9603614625000003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5.9207229250000006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8.8810843875000014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5.9207229250000006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31.083795356250004</v>
      </c>
      <c r="CT15" s="16" t="s">
        <v>17382</v>
      </c>
      <c r="CU15" s="23">
        <f>B7L608C47*B7L121C1</f>
        <v>80.817867926250017</v>
      </c>
      <c r="CV15" s="16" t="s">
        <v>15667</v>
      </c>
      <c r="CW15" s="23">
        <f>A1L314C19</f>
        <v>52.971600000000002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2.9817713640000001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5.9635427280000002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8.9453140920000003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5.9635427280000002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31.308599321999999</v>
      </c>
      <c r="DR15" s="16" t="s">
        <v>17388</v>
      </c>
      <c r="DS15" s="23">
        <f>B7L608C59*B7L121C1</f>
        <v>81.402358237200005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12323</v>
      </c>
      <c r="G16" s="21">
        <f>A1L529C14</f>
        <v>5.629E-2</v>
      </c>
      <c r="H16" s="16" t="s">
        <v>17389</v>
      </c>
      <c r="I16" s="15">
        <f>B7L609C1*B7L609C2</f>
        <v>0</v>
      </c>
      <c r="J16" s="16" t="s">
        <v>12308</v>
      </c>
      <c r="K16" s="27">
        <f>A1L509C5</f>
        <v>2</v>
      </c>
      <c r="L16" s="16" t="s">
        <v>17390</v>
      </c>
      <c r="M16" s="17">
        <f>B7L609C3*B7L609C4</f>
        <v>0</v>
      </c>
      <c r="N16" s="16" t="s">
        <v>17391</v>
      </c>
      <c r="O16" s="27">
        <f>A1L529C4</f>
        <v>1.5</v>
      </c>
      <c r="P16" s="16" t="s">
        <v>17392</v>
      </c>
      <c r="Q16" s="17">
        <f>B7L609C5*B7L609C6</f>
        <v>0</v>
      </c>
      <c r="R16" s="16" t="s">
        <v>17393</v>
      </c>
      <c r="S16" s="17">
        <f>A1L529C8</f>
        <v>2</v>
      </c>
      <c r="T16" s="16" t="s">
        <v>17394</v>
      </c>
      <c r="U16" s="17">
        <f>B7L609C3*B7L609C8</f>
        <v>0</v>
      </c>
      <c r="V16" s="16" t="s">
        <v>17395</v>
      </c>
      <c r="W16" s="25">
        <f>A1L529C12</f>
        <v>5.25</v>
      </c>
      <c r="X16" s="16" t="s">
        <v>17396</v>
      </c>
      <c r="Y16" s="17">
        <f>B7L609C5*B7L609C10</f>
        <v>0</v>
      </c>
      <c r="Z16" s="16" t="s">
        <v>17397</v>
      </c>
      <c r="AA16" s="17">
        <f>B7L609C11*B7L121C1</f>
        <v>0</v>
      </c>
      <c r="AB16" s="16" t="s">
        <v>15682</v>
      </c>
      <c r="AC16" s="17">
        <f>A1L316C16</f>
        <v>0</v>
      </c>
      <c r="AD16" s="16" t="s">
        <v>12323</v>
      </c>
      <c r="AE16" s="23">
        <f>A1L529C14</f>
        <v>5.629E-2</v>
      </c>
      <c r="AF16" s="16" t="s">
        <v>17398</v>
      </c>
      <c r="AG16" s="17">
        <f>B7L609C13*B7L609C14</f>
        <v>0</v>
      </c>
      <c r="AH16" s="16" t="s">
        <v>12308</v>
      </c>
      <c r="AI16" s="27">
        <f>A1L509C5</f>
        <v>2</v>
      </c>
      <c r="AJ16" s="16" t="s">
        <v>17399</v>
      </c>
      <c r="AK16" s="17">
        <f>B7L609C15*B7L609C16</f>
        <v>0</v>
      </c>
      <c r="AL16" s="16" t="s">
        <v>17391</v>
      </c>
      <c r="AM16" s="27">
        <f>A1L529C4</f>
        <v>1.5</v>
      </c>
      <c r="AN16" s="16" t="s">
        <v>17400</v>
      </c>
      <c r="AO16" s="17">
        <f>B7L609C17*B7L609C18</f>
        <v>0</v>
      </c>
      <c r="AP16" s="16" t="s">
        <v>17393</v>
      </c>
      <c r="AQ16" s="17">
        <f>A1L529C8</f>
        <v>2</v>
      </c>
      <c r="AR16" s="16" t="s">
        <v>17401</v>
      </c>
      <c r="AS16" s="17">
        <f>B7L609C15*B7L609C20</f>
        <v>0</v>
      </c>
      <c r="AT16" s="16" t="s">
        <v>17395</v>
      </c>
      <c r="AU16" s="25">
        <f>A1L529C12</f>
        <v>5.25</v>
      </c>
      <c r="AV16" s="16" t="s">
        <v>17402</v>
      </c>
      <c r="AW16" s="17">
        <f>B7L609C17*B7L609C22</f>
        <v>0</v>
      </c>
      <c r="AX16" s="16" t="s">
        <v>17403</v>
      </c>
      <c r="AY16" s="17">
        <f>B7L609C23*B7L121C1</f>
        <v>0</v>
      </c>
      <c r="AZ16" s="16" t="s">
        <v>15688</v>
      </c>
      <c r="BA16" s="17">
        <f>A1L316C17</f>
        <v>0</v>
      </c>
      <c r="BB16" s="16" t="s">
        <v>12323</v>
      </c>
      <c r="BC16" s="23">
        <f>A1L529C14</f>
        <v>5.629E-2</v>
      </c>
      <c r="BD16" s="16" t="s">
        <v>17404</v>
      </c>
      <c r="BE16" s="17">
        <f>B7L609C25*B7L609C26</f>
        <v>0</v>
      </c>
      <c r="BF16" s="16" t="s">
        <v>12308</v>
      </c>
      <c r="BG16" s="27">
        <f>A1L509C5</f>
        <v>2</v>
      </c>
      <c r="BH16" s="16" t="s">
        <v>17405</v>
      </c>
      <c r="BI16" s="17">
        <f>B7L609C27*B7L609C28</f>
        <v>0</v>
      </c>
      <c r="BJ16" s="16" t="s">
        <v>17391</v>
      </c>
      <c r="BK16" s="27">
        <f>A1L529C4</f>
        <v>1.5</v>
      </c>
      <c r="BL16" s="16" t="s">
        <v>17406</v>
      </c>
      <c r="BM16" s="17">
        <f>B7L609C29*B7L609C30</f>
        <v>0</v>
      </c>
      <c r="BN16" s="16" t="s">
        <v>17393</v>
      </c>
      <c r="BO16" s="17">
        <f>A1L529C8</f>
        <v>2</v>
      </c>
      <c r="BP16" s="16" t="s">
        <v>17407</v>
      </c>
      <c r="BQ16" s="17">
        <f>B7L609C27*B7L609C32</f>
        <v>0</v>
      </c>
      <c r="BR16" s="16" t="s">
        <v>17395</v>
      </c>
      <c r="BS16" s="22">
        <f>A1L529C12</f>
        <v>5.25</v>
      </c>
      <c r="BT16" s="16" t="s">
        <v>17408</v>
      </c>
      <c r="BU16" s="17">
        <f>B7L609C29*B7L609C34</f>
        <v>0</v>
      </c>
      <c r="BV16" s="16" t="s">
        <v>17409</v>
      </c>
      <c r="BW16" s="17">
        <f>B7L609C35*B7L121C1</f>
        <v>0</v>
      </c>
      <c r="BX16" s="16" t="s">
        <v>15694</v>
      </c>
      <c r="BY16" s="17">
        <f>A1L316C18</f>
        <v>0</v>
      </c>
      <c r="BZ16" s="16" t="s">
        <v>12323</v>
      </c>
      <c r="CA16" s="23">
        <f>A1L529C14</f>
        <v>5.629E-2</v>
      </c>
      <c r="CB16" s="16" t="s">
        <v>17410</v>
      </c>
      <c r="CC16" s="17">
        <f>B7L609C37*B7L609C38</f>
        <v>0</v>
      </c>
      <c r="CD16" s="16" t="s">
        <v>12308</v>
      </c>
      <c r="CE16" s="27">
        <f>A1L509C5</f>
        <v>2</v>
      </c>
      <c r="CF16" s="16" t="s">
        <v>17411</v>
      </c>
      <c r="CG16" s="17">
        <f>B7L609C39*B7L609C40</f>
        <v>0</v>
      </c>
      <c r="CH16" s="16" t="s">
        <v>17391</v>
      </c>
      <c r="CI16" s="27">
        <f>A1L529C4</f>
        <v>1.5</v>
      </c>
      <c r="CJ16" s="16" t="s">
        <v>17412</v>
      </c>
      <c r="CK16" s="17">
        <f>B7L609C41*B7L609C42</f>
        <v>0</v>
      </c>
      <c r="CL16" s="16" t="s">
        <v>17393</v>
      </c>
      <c r="CM16" s="15">
        <f>A1L529C8</f>
        <v>2</v>
      </c>
      <c r="CN16" s="16" t="s">
        <v>17413</v>
      </c>
      <c r="CO16" s="17">
        <f>B7L609C39*B7L609C44</f>
        <v>0</v>
      </c>
      <c r="CP16" s="16" t="s">
        <v>17395</v>
      </c>
      <c r="CQ16" s="25">
        <f>A1L529C12</f>
        <v>5.25</v>
      </c>
      <c r="CR16" s="16" t="s">
        <v>17414</v>
      </c>
      <c r="CS16" s="17">
        <f>B7L609C41*B7L609C46</f>
        <v>0</v>
      </c>
      <c r="CT16" s="16" t="s">
        <v>17415</v>
      </c>
      <c r="CU16" s="17">
        <f>B7L609C47*B7L121C1</f>
        <v>0</v>
      </c>
      <c r="CV16" s="16" t="s">
        <v>15700</v>
      </c>
      <c r="CW16" s="17">
        <f>A1L316C19</f>
        <v>0</v>
      </c>
      <c r="CX16" s="16" t="s">
        <v>12323</v>
      </c>
      <c r="CY16" s="23">
        <f>A1L529C14</f>
        <v>5.629E-2</v>
      </c>
      <c r="CZ16" s="16" t="s">
        <v>17416</v>
      </c>
      <c r="DA16" s="17">
        <f>B7L609C49*B7L609C50</f>
        <v>0</v>
      </c>
      <c r="DB16" s="16" t="s">
        <v>12308</v>
      </c>
      <c r="DC16" s="27">
        <f>A1L509C5</f>
        <v>2</v>
      </c>
      <c r="DD16" s="16" t="s">
        <v>17417</v>
      </c>
      <c r="DE16" s="17">
        <f>B7L609C51*B7L609C52</f>
        <v>0</v>
      </c>
      <c r="DF16" s="16" t="s">
        <v>17391</v>
      </c>
      <c r="DG16" s="24">
        <f>A1L529C4</f>
        <v>1.5</v>
      </c>
      <c r="DH16" s="16" t="s">
        <v>17418</v>
      </c>
      <c r="DI16" s="17">
        <f>B7L609C53*B7L609C54</f>
        <v>0</v>
      </c>
      <c r="DJ16" s="16" t="s">
        <v>17393</v>
      </c>
      <c r="DK16" s="17">
        <f>A1L529C8</f>
        <v>2</v>
      </c>
      <c r="DL16" s="16" t="s">
        <v>17419</v>
      </c>
      <c r="DM16" s="17">
        <f>B7L609C51*B7L609C56</f>
        <v>0</v>
      </c>
      <c r="DN16" s="16" t="s">
        <v>17395</v>
      </c>
      <c r="DO16" s="25">
        <f>A1L529C12</f>
        <v>5.25</v>
      </c>
      <c r="DP16" s="16" t="s">
        <v>17420</v>
      </c>
      <c r="DQ16" s="17">
        <f>B7L609C53*B7L609C58</f>
        <v>0</v>
      </c>
      <c r="DR16" s="16" t="s">
        <v>17421</v>
      </c>
      <c r="DS16" s="17">
        <f>B7L609C59*B7L121C1</f>
        <v>0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15">
        <f>A1L315C3</f>
        <v>0</v>
      </c>
      <c r="F17" s="16" t="s">
        <v>12362</v>
      </c>
      <c r="G17" s="21">
        <f>A1L530C14</f>
        <v>5.629E-2</v>
      </c>
      <c r="H17" s="16" t="s">
        <v>17422</v>
      </c>
      <c r="I17" s="15">
        <f>B7L610C1*B7L610C2</f>
        <v>0</v>
      </c>
      <c r="J17" s="16" t="s">
        <v>12347</v>
      </c>
      <c r="K17" s="27">
        <f>A1L510C5</f>
        <v>2</v>
      </c>
      <c r="L17" s="16" t="s">
        <v>17423</v>
      </c>
      <c r="M17" s="17">
        <f>B7L610C3*B7L610C4</f>
        <v>0</v>
      </c>
      <c r="N17" s="16" t="s">
        <v>17424</v>
      </c>
      <c r="O17" s="27">
        <f>A1L530C4</f>
        <v>1.5</v>
      </c>
      <c r="P17" s="16" t="s">
        <v>17425</v>
      </c>
      <c r="Q17" s="17">
        <f>B7L610C5*B7L610C6</f>
        <v>0</v>
      </c>
      <c r="R17" s="16" t="s">
        <v>17426</v>
      </c>
      <c r="S17" s="17">
        <f>A1L530C8</f>
        <v>2</v>
      </c>
      <c r="T17" s="16" t="s">
        <v>17427</v>
      </c>
      <c r="U17" s="17">
        <f>B7L610C3*B7L610C8</f>
        <v>0</v>
      </c>
      <c r="V17" s="16" t="s">
        <v>17428</v>
      </c>
      <c r="W17" s="25">
        <f>A1L530C12</f>
        <v>5.25</v>
      </c>
      <c r="X17" s="16" t="s">
        <v>17429</v>
      </c>
      <c r="Y17" s="17">
        <f>B7L610C5*B7L610C10</f>
        <v>0</v>
      </c>
      <c r="Z17" s="16" t="s">
        <v>17430</v>
      </c>
      <c r="AA17" s="17">
        <f>B7L610C11*B7L121C1</f>
        <v>0</v>
      </c>
      <c r="AB17" s="16" t="s">
        <v>15715</v>
      </c>
      <c r="AC17" s="17">
        <f>A1L315C16</f>
        <v>0</v>
      </c>
      <c r="AD17" s="16" t="s">
        <v>12362</v>
      </c>
      <c r="AE17" s="23">
        <f>A1L530C14</f>
        <v>5.629E-2</v>
      </c>
      <c r="AF17" s="16" t="s">
        <v>17431</v>
      </c>
      <c r="AG17" s="17">
        <f>B7L610C13*B7L610C14</f>
        <v>0</v>
      </c>
      <c r="AH17" s="16" t="s">
        <v>12347</v>
      </c>
      <c r="AI17" s="27">
        <f>A1L510C5</f>
        <v>2</v>
      </c>
      <c r="AJ17" s="16" t="s">
        <v>17432</v>
      </c>
      <c r="AK17" s="17">
        <f>B7L610C15*B7L610C16</f>
        <v>0</v>
      </c>
      <c r="AL17" s="16" t="s">
        <v>17424</v>
      </c>
      <c r="AM17" s="27">
        <f>A1L530C4</f>
        <v>1.5</v>
      </c>
      <c r="AN17" s="16" t="s">
        <v>17433</v>
      </c>
      <c r="AO17" s="17">
        <f>B7L610C17*B7L610C18</f>
        <v>0</v>
      </c>
      <c r="AP17" s="16" t="s">
        <v>17426</v>
      </c>
      <c r="AQ17" s="17">
        <f>A1L530C8</f>
        <v>2</v>
      </c>
      <c r="AR17" s="16" t="s">
        <v>17434</v>
      </c>
      <c r="AS17" s="17">
        <f>B7L610C15*B7L610C20</f>
        <v>0</v>
      </c>
      <c r="AT17" s="16" t="s">
        <v>17428</v>
      </c>
      <c r="AU17" s="25">
        <f>A1L530C12</f>
        <v>5.25</v>
      </c>
      <c r="AV17" s="16" t="s">
        <v>17435</v>
      </c>
      <c r="AW17" s="17">
        <f>B7L610C17*B7L610C22</f>
        <v>0</v>
      </c>
      <c r="AX17" s="16" t="s">
        <v>17436</v>
      </c>
      <c r="AY17" s="17">
        <f>B7L610C23*B7L121C1</f>
        <v>0</v>
      </c>
      <c r="AZ17" s="16" t="s">
        <v>15721</v>
      </c>
      <c r="BA17" s="17">
        <f>A1L315C17</f>
        <v>0</v>
      </c>
      <c r="BB17" s="16" t="s">
        <v>12362</v>
      </c>
      <c r="BC17" s="23">
        <f>A1L530C14</f>
        <v>5.629E-2</v>
      </c>
      <c r="BD17" s="16" t="s">
        <v>17437</v>
      </c>
      <c r="BE17" s="17">
        <f>B7L610C25*B7L610C26</f>
        <v>0</v>
      </c>
      <c r="BF17" s="16" t="s">
        <v>12347</v>
      </c>
      <c r="BG17" s="27">
        <f>A1L510C5</f>
        <v>2</v>
      </c>
      <c r="BH17" s="16" t="s">
        <v>17438</v>
      </c>
      <c r="BI17" s="17">
        <f>B7L610C27*B7L610C28</f>
        <v>0</v>
      </c>
      <c r="BJ17" s="16" t="s">
        <v>17424</v>
      </c>
      <c r="BK17" s="27">
        <f>A1L530C4</f>
        <v>1.5</v>
      </c>
      <c r="BL17" s="16" t="s">
        <v>17439</v>
      </c>
      <c r="BM17" s="17">
        <f>B7L610C29*B7L610C30</f>
        <v>0</v>
      </c>
      <c r="BN17" s="16" t="s">
        <v>17426</v>
      </c>
      <c r="BO17" s="17">
        <f>A1L530C8</f>
        <v>2</v>
      </c>
      <c r="BP17" s="16" t="s">
        <v>17440</v>
      </c>
      <c r="BQ17" s="17">
        <f>B7L610C27*B7L610C32</f>
        <v>0</v>
      </c>
      <c r="BR17" s="16" t="s">
        <v>17428</v>
      </c>
      <c r="BS17" s="22">
        <f>A1L530C12</f>
        <v>5.25</v>
      </c>
      <c r="BT17" s="16" t="s">
        <v>17441</v>
      </c>
      <c r="BU17" s="17">
        <f>B7L610C29*B7L610C34</f>
        <v>0</v>
      </c>
      <c r="BV17" s="16" t="s">
        <v>17442</v>
      </c>
      <c r="BW17" s="17">
        <f>B7L610C35*B7L121C1</f>
        <v>0</v>
      </c>
      <c r="BX17" s="16" t="s">
        <v>15727</v>
      </c>
      <c r="BY17" s="17">
        <f>A1L315C18</f>
        <v>0</v>
      </c>
      <c r="BZ17" s="16" t="s">
        <v>12362</v>
      </c>
      <c r="CA17" s="23">
        <f>A1L530C14</f>
        <v>5.629E-2</v>
      </c>
      <c r="CB17" s="16" t="s">
        <v>17443</v>
      </c>
      <c r="CC17" s="17">
        <f>B7L610C37*B7L610C38</f>
        <v>0</v>
      </c>
      <c r="CD17" s="16" t="s">
        <v>12347</v>
      </c>
      <c r="CE17" s="27">
        <f>A1L510C5</f>
        <v>2</v>
      </c>
      <c r="CF17" s="16" t="s">
        <v>17444</v>
      </c>
      <c r="CG17" s="17">
        <f>B7L610C39*B7L610C40</f>
        <v>0</v>
      </c>
      <c r="CH17" s="16" t="s">
        <v>17424</v>
      </c>
      <c r="CI17" s="27">
        <f>A1L530C4</f>
        <v>1.5</v>
      </c>
      <c r="CJ17" s="16" t="s">
        <v>17445</v>
      </c>
      <c r="CK17" s="17">
        <f>B7L610C41*B7L610C42</f>
        <v>0</v>
      </c>
      <c r="CL17" s="16" t="s">
        <v>17426</v>
      </c>
      <c r="CM17" s="15">
        <f>A1L530C8</f>
        <v>2</v>
      </c>
      <c r="CN17" s="16" t="s">
        <v>17446</v>
      </c>
      <c r="CO17" s="17">
        <f>B7L610C39*B7L610C44</f>
        <v>0</v>
      </c>
      <c r="CP17" s="16" t="s">
        <v>17428</v>
      </c>
      <c r="CQ17" s="25">
        <f>A1L530C12</f>
        <v>5.25</v>
      </c>
      <c r="CR17" s="16" t="s">
        <v>17447</v>
      </c>
      <c r="CS17" s="17">
        <f>B7L610C41*B7L610C46</f>
        <v>0</v>
      </c>
      <c r="CT17" s="16" t="s">
        <v>17448</v>
      </c>
      <c r="CU17" s="17">
        <f>B7L610C47*B7L121C1</f>
        <v>0</v>
      </c>
      <c r="CV17" s="16" t="s">
        <v>15733</v>
      </c>
      <c r="CW17" s="23">
        <f>A1L315C19</f>
        <v>4.0000000000000002E-4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2.2516000000000003E-5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4.5032000000000005E-5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6.7548000000000011E-5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4.5032000000000005E-5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2.3641800000000004E-4</v>
      </c>
      <c r="DR17" s="16" t="s">
        <v>17454</v>
      </c>
      <c r="DS17" s="23">
        <f>B7L610C59*B7L121C1</f>
        <v>6.1468680000000009E-4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36.274000000000001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2.0418634600000001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2.0418634600000001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3.0627951900000001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4.0837269200000001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10.719783165000001</v>
      </c>
      <c r="Z18" s="16" t="s">
        <v>17463</v>
      </c>
      <c r="AA18" s="23">
        <f>B7L611C11*B7L121C1</f>
        <v>27.871436229000004</v>
      </c>
      <c r="AB18" s="16" t="s">
        <v>15748</v>
      </c>
      <c r="AC18" s="23">
        <f>A1L317C16</f>
        <v>33.082999999999998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1.86224207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1.86224207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2.7933631050000001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3.7244841399999999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9.7767708674999998</v>
      </c>
      <c r="AX18" s="16" t="s">
        <v>17469</v>
      </c>
      <c r="AY18" s="23">
        <f>B7L611C23*B7L121C1</f>
        <v>25.419604255500001</v>
      </c>
      <c r="AZ18" s="16" t="s">
        <v>15754</v>
      </c>
      <c r="BA18" s="23">
        <f>A1L317C17</f>
        <v>31.756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1.78754524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1.78754524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2.6813178600000001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3.5750904800000001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9.3846125100000002</v>
      </c>
      <c r="BV18" s="16" t="s">
        <v>17475</v>
      </c>
      <c r="BW18" s="23">
        <f>B7L611C35*B7L121C1</f>
        <v>24.399992526000002</v>
      </c>
      <c r="BX18" s="16" t="s">
        <v>15760</v>
      </c>
      <c r="BY18" s="23">
        <f>A1L317C18</f>
        <v>30.793750000000003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1.7333801875000001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1.7333801875000001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2.6000702812500003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3.4667603750000002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9.1002459843750003</v>
      </c>
      <c r="CT18" s="16" t="s">
        <v>17481</v>
      </c>
      <c r="CU18" s="23">
        <f>B7L611C47*B7L121C1</f>
        <v>23.660639559375003</v>
      </c>
      <c r="CV18" s="16" t="s">
        <v>15766</v>
      </c>
      <c r="CW18" s="23">
        <f>A1L317C19</f>
        <v>29.632800000000003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1.6680303120000002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1.6680303120000002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2.5020454680000004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3.3360606240000004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8.7571591380000005</v>
      </c>
      <c r="DR18" s="16" t="s">
        <v>17487</v>
      </c>
      <c r="DS18" s="23">
        <f>B7L611C59*B7L121C1</f>
        <v>22.768613758800001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3.2269999999999999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0.18164782999999998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0.36329565999999996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0.54494348999999997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0.36329565999999996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1.9073022149999999</v>
      </c>
      <c r="Z19" s="16" t="s">
        <v>17496</v>
      </c>
      <c r="AA19" s="23">
        <f>B7L612C11*B7L121C1</f>
        <v>4.9589857589999999</v>
      </c>
      <c r="AB19" s="16" t="s">
        <v>15781</v>
      </c>
      <c r="AC19" s="23">
        <f>A1L318C16</f>
        <v>2.4634999999999998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0.13867041499999999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0.27734082999999998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0.41601124499999997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0.27734082999999998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1.4560393574999999</v>
      </c>
      <c r="AX19" s="16" t="s">
        <v>17502</v>
      </c>
      <c r="AY19" s="23">
        <f>B7L612C23*B7L121C1</f>
        <v>3.7857023294999999</v>
      </c>
      <c r="AZ19" s="16" t="s">
        <v>15787</v>
      </c>
      <c r="BA19" s="23">
        <f>A1L318C17</f>
        <v>4.1130000000000004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0.23152077000000001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0.46304154000000003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0.69456231000000002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0.46304154000000003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2.4309680849999999</v>
      </c>
      <c r="BV19" s="16" t="s">
        <v>17508</v>
      </c>
      <c r="BW19" s="23">
        <f>B7L612C35*B7L121C1</f>
        <v>6.3205170209999997</v>
      </c>
      <c r="BX19" s="16" t="s">
        <v>15793</v>
      </c>
      <c r="BY19" s="23">
        <f>A1L318C18</f>
        <v>4.4850000000000003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0.25246065000000001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0.50492130000000002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0.75738195000000008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0.50492130000000002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2.6508368250000003</v>
      </c>
      <c r="CT19" s="16" t="s">
        <v>17514</v>
      </c>
      <c r="CU19" s="23">
        <f>B7L612C47*B7L121C1</f>
        <v>6.8921757450000012</v>
      </c>
      <c r="CV19" s="16" t="s">
        <v>15799</v>
      </c>
      <c r="CW19" s="23">
        <f>A1L318C19</f>
        <v>4.9512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0.27870304800000001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0.55740609600000002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0.83610914400000003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0.55740609600000002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2.9263820040000001</v>
      </c>
      <c r="DR19" s="16" t="s">
        <v>17520</v>
      </c>
      <c r="DS19" s="23">
        <f>B7L612C59*B7L121C1</f>
        <v>7.6085932104000005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7.0000000000000001E-3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3.9403000000000002E-4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7.8806000000000004E-4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1.18209E-3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7.8806000000000004E-4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4.1373149999999999E-3</v>
      </c>
      <c r="Z20" s="16" t="s">
        <v>17529</v>
      </c>
      <c r="AA20" s="23">
        <f>B7L613C11*B7L121C1</f>
        <v>1.0757019E-2</v>
      </c>
      <c r="AB20" s="16" t="s">
        <v>15814</v>
      </c>
      <c r="AC20" s="23">
        <f>A1L319C16</f>
        <v>5.4999999999999997E-3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3.0959499999999997E-4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6.1918999999999993E-4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9.287849999999999E-4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6.1918999999999993E-4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3.2507474999999997E-3</v>
      </c>
      <c r="AX20" s="16" t="s">
        <v>17535</v>
      </c>
      <c r="AY20" s="23">
        <f>B7L613C23*B7L121C1</f>
        <v>8.4519434999999997E-3</v>
      </c>
      <c r="AZ20" s="16" t="s">
        <v>15820</v>
      </c>
      <c r="BA20" s="23">
        <f>A1L319C17</f>
        <v>4.0000000000000001E-3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2.2515999999999999E-4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4.5031999999999998E-4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6.7548E-4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4.5031999999999998E-4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2.36418E-3</v>
      </c>
      <c r="BV20" s="16" t="s">
        <v>17541</v>
      </c>
      <c r="BW20" s="23">
        <f>B7L613C35*B7L121C1</f>
        <v>6.1468680000000006E-3</v>
      </c>
      <c r="BX20" s="16" t="s">
        <v>15826</v>
      </c>
      <c r="BY20" s="23">
        <f>A1L319C18</f>
        <v>3.5000000000000001E-3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1.9701500000000001E-4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3.9403000000000002E-4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5.91045E-4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3.9403000000000002E-4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2.0686575E-3</v>
      </c>
      <c r="CT20" s="16" t="s">
        <v>17547</v>
      </c>
      <c r="CU20" s="23">
        <f>B7L613C47*B7L121C1</f>
        <v>5.3785094999999998E-3</v>
      </c>
      <c r="CV20" s="16" t="s">
        <v>15832</v>
      </c>
      <c r="CW20" s="23">
        <f>A1L319C19</f>
        <v>3.0000000000000001E-3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1.6887E-4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3.3774E-4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5.0661E-4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3.3774E-4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1.7731349999999999E-3</v>
      </c>
      <c r="DR20" s="16" t="s">
        <v>17553</v>
      </c>
      <c r="DS20" s="23">
        <f>B7L613C59*B7L121C1</f>
        <v>4.6101509999999998E-3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2.6160000000000001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0.14725463999999999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0.29450927999999998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0.44176391999999998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0.29450927999999998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1.5461737199999999</v>
      </c>
      <c r="Z21" s="16" t="s">
        <v>17562</v>
      </c>
      <c r="AA21" s="23">
        <f>B7L614C11*B7L121C1</f>
        <v>4.0200516720000001</v>
      </c>
      <c r="AB21" s="16" t="s">
        <v>15847</v>
      </c>
      <c r="AC21" s="23">
        <f>A1L320C16</f>
        <v>2.4540000000000002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0.13813566000000002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0.27627132000000004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0.41440698000000009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0.27627132000000004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1.4504244300000002</v>
      </c>
      <c r="AX21" s="16" t="s">
        <v>17568</v>
      </c>
      <c r="AY21" s="23">
        <f>B7L614C23*B7L121C1</f>
        <v>3.7711035180000008</v>
      </c>
      <c r="AZ21" s="16" t="s">
        <v>15853</v>
      </c>
      <c r="BA21" s="23">
        <f>A1L320C17</f>
        <v>2.6316666666666668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0.14813651666666666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0.29627303333333332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0.44440954999999999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0.29627303333333332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1.5554334249999999</v>
      </c>
      <c r="BV21" s="16" t="s">
        <v>17574</v>
      </c>
      <c r="BW21" s="23">
        <f>B7L614C35*B7L121C1</f>
        <v>4.0441269049999997</v>
      </c>
      <c r="BX21" s="16" t="s">
        <v>15859</v>
      </c>
      <c r="BY21" s="23">
        <f>A1L320C18</f>
        <v>2.57775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0.14510154750000001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0.29020309500000002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0.43530464250000001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0.29020309500000002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1.5235662487500001</v>
      </c>
      <c r="CT21" s="16" t="s">
        <v>17580</v>
      </c>
      <c r="CU21" s="23">
        <f>B7L614C47*B7L121C1</f>
        <v>3.9612722467500006</v>
      </c>
      <c r="CV21" s="16" t="s">
        <v>15865</v>
      </c>
      <c r="CW21" s="23">
        <f>A1L320C19</f>
        <v>2.5100000000000002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0.14128790000000002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0.28257580000000004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0.42386370000000007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0.28257580000000004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1.4835229500000002</v>
      </c>
      <c r="DR21" s="16" t="s">
        <v>17586</v>
      </c>
      <c r="DS21" s="23">
        <f>B7L614C59*B7L121C1</f>
        <v>3.8571596700000006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10.210000000000001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0.57472090000000009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1.1494418000000002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1.7241627000000004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1.1494418000000002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6.0345694500000011</v>
      </c>
      <c r="Z22" s="16" t="s">
        <v>17595</v>
      </c>
      <c r="AA22" s="17">
        <f>B7L615C11*B7L121C1</f>
        <v>15.689880570000003</v>
      </c>
      <c r="AB22" s="16" t="s">
        <v>15880</v>
      </c>
      <c r="AC22" s="17">
        <f>A1L323C16</f>
        <v>8.9664999999999999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0.50472428499999999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1.00944857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1.514172855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1.00944857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5.2996049924999999</v>
      </c>
      <c r="AX22" s="16" t="s">
        <v>17601</v>
      </c>
      <c r="AY22" s="17">
        <f>B7L615C23*B7L121C1</f>
        <v>13.778972980500001</v>
      </c>
      <c r="AZ22" s="16" t="s">
        <v>15886</v>
      </c>
      <c r="BA22" s="17">
        <f>A1L323C17</f>
        <v>7.6426666666666669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0.43020570666666669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0.86041141333333337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1.2906171200000001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0.86041141333333337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4.5171599200000001</v>
      </c>
      <c r="BV22" s="16" t="s">
        <v>17607</v>
      </c>
      <c r="BW22" s="17">
        <f>B7L615C35*B7L121C1</f>
        <v>11.744615792000001</v>
      </c>
      <c r="BX22" s="16" t="s">
        <v>15892</v>
      </c>
      <c r="BY22" s="17">
        <f>A1L323C18</f>
        <v>7.1255000000000006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0.40109439500000005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0.8021887900000001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1.2032831850000001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0.8021887900000001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4.2114911475000003</v>
      </c>
      <c r="CT22" s="16" t="s">
        <v>17613</v>
      </c>
      <c r="CU22" s="17">
        <f>B7L615C47*B7L121C1</f>
        <v>10.949876983500001</v>
      </c>
      <c r="CV22" s="16" t="s">
        <v>15898</v>
      </c>
      <c r="CW22" s="17">
        <f>A1L323C19</f>
        <v>6.6496000000000013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0.37430598400000009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0.74861196800000018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1.1229179520000003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0.74861196800000018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3.9302128320000009</v>
      </c>
      <c r="DR22" s="16" t="s">
        <v>17619</v>
      </c>
      <c r="DS22" s="17">
        <f>B7L615C59*B7L121C1</f>
        <v>10.218553363200003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263.52300000000002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14.833709670000001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28.184048373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42.276072559500001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29.667419340000002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147.96625395825001</v>
      </c>
      <c r="Z23" s="16" t="s">
        <v>17629</v>
      </c>
      <c r="AA23" s="17">
        <f>B7L616C11*B7L121C1</f>
        <v>384.71226029145004</v>
      </c>
      <c r="AB23" s="16" t="s">
        <v>15914</v>
      </c>
      <c r="AC23" s="17">
        <f>A1L324C16</f>
        <v>262.99099999999999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14.803763389999999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28.127150440999994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42.190725661499989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29.607526779999997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147.66753981524997</v>
      </c>
      <c r="AX23" s="16" t="s">
        <v>17635</v>
      </c>
      <c r="AY23" s="17">
        <f>B7L616C23*B7L121C1</f>
        <v>383.93560351964993</v>
      </c>
      <c r="AZ23" s="16" t="s">
        <v>15920</v>
      </c>
      <c r="BA23" s="17">
        <f>A1L324C17</f>
        <v>265.26366666666667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14.931691796666666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28.370214413666663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42.555321620499996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29.863383593333332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148.94362567174997</v>
      </c>
      <c r="BV23" s="16" t="s">
        <v>17641</v>
      </c>
      <c r="BW23" s="17">
        <f>B7L616C35*B7L121C1</f>
        <v>387.25342674654996</v>
      </c>
      <c r="BX23" s="16" t="s">
        <v>15926</v>
      </c>
      <c r="BY23" s="17">
        <f>A1L324C18</f>
        <v>267.88049999999998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15.078993344999999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28.650087355499995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42.975131033249994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30.157986689999998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150.41295861637497</v>
      </c>
      <c r="CT23" s="16" t="s">
        <v>17647</v>
      </c>
      <c r="CU23" s="17">
        <f>B7L616C47*B7L121C1</f>
        <v>391.07369240257492</v>
      </c>
      <c r="CV23" s="16" t="s">
        <v>15932</v>
      </c>
      <c r="CW23" s="17">
        <f>A1L324C19</f>
        <v>271.61599999999999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15.289264639999999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29.049602815999997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43.574404223999991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30.578529279999998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152.51041478399998</v>
      </c>
      <c r="DR23" s="16" t="s">
        <v>17653</v>
      </c>
      <c r="DS23" s="17">
        <f>B7L616C59*B7L121C1</f>
        <v>396.52707843839994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24835-ED82-44AC-B994-02424FAAB9D5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5225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26.125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13.0625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26.125</v>
      </c>
      <c r="R9" s="16" t="s">
        <v>17723</v>
      </c>
      <c r="S9" s="23">
        <f>B7L702C7*B7L121C1</f>
        <v>67.924999999999997</v>
      </c>
      <c r="T9" s="16" t="s">
        <v>14765</v>
      </c>
      <c r="U9" s="17">
        <f>A1L202C18</f>
        <v>4787.5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23.9375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11.96875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23.9375</v>
      </c>
      <c r="AH9" s="16" t="s">
        <v>17727</v>
      </c>
      <c r="AI9" s="23">
        <f>B7L702C15*B7L121C1</f>
        <v>62.237500000000004</v>
      </c>
      <c r="AJ9" s="16" t="s">
        <v>14773</v>
      </c>
      <c r="AK9" s="17">
        <f>A1L202C21</f>
        <v>4790.3333333333339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23.951666666666668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11.975833333333334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23.951666666666668</v>
      </c>
      <c r="AX9" s="16" t="s">
        <v>17731</v>
      </c>
      <c r="AY9" s="23">
        <f>B7L702C23*B7L121C1</f>
        <v>62.274333333333338</v>
      </c>
      <c r="AZ9" s="16" t="s">
        <v>14781</v>
      </c>
      <c r="BA9" s="17">
        <f>A1L202C24</f>
        <v>4699.75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23.498750000000001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11.749375000000001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23.498750000000001</v>
      </c>
      <c r="BN9" s="16" t="s">
        <v>17735</v>
      </c>
      <c r="BO9" s="23">
        <f>B7L702C31*B7L121C1</f>
        <v>61.096750000000007</v>
      </c>
      <c r="BP9" s="16" t="s">
        <v>14789</v>
      </c>
      <c r="BQ9" s="17">
        <f>A1L202C27</f>
        <v>4578.6000000000004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22.893000000000001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11.4465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22.893000000000001</v>
      </c>
      <c r="CD9" s="16" t="s">
        <v>17739</v>
      </c>
      <c r="CE9" s="23">
        <f>B7L702C39*B7L121C1</f>
        <v>59.521800000000006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35719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178.595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89.297499999999999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178.595</v>
      </c>
      <c r="R10" s="16" t="s">
        <v>17745</v>
      </c>
      <c r="S10" s="23">
        <f>B7L703C7*B7L121C1</f>
        <v>464.34700000000004</v>
      </c>
      <c r="T10" s="16" t="s">
        <v>14805</v>
      </c>
      <c r="U10" s="17">
        <f>A1L203C18</f>
        <v>36478.5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182.39250000000001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91.196250000000006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182.39250000000001</v>
      </c>
      <c r="AH10" s="16" t="s">
        <v>17749</v>
      </c>
      <c r="AI10" s="23">
        <f>B7L703C15*B7L121C1</f>
        <v>474.22050000000007</v>
      </c>
      <c r="AJ10" s="16" t="s">
        <v>14813</v>
      </c>
      <c r="AK10" s="17">
        <f>A1L203C21</f>
        <v>38182.333333333328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190.91166666666663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95.455833333333317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190.91166666666663</v>
      </c>
      <c r="AX10" s="16" t="s">
        <v>17753</v>
      </c>
      <c r="AY10" s="23">
        <f>B7L703C23*B7L121C1</f>
        <v>496.37033333333324</v>
      </c>
      <c r="AZ10" s="16" t="s">
        <v>14821</v>
      </c>
      <c r="BA10" s="17">
        <f>A1L203C24</f>
        <v>40318.25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201.59125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100.795625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201.59125</v>
      </c>
      <c r="BN10" s="16" t="s">
        <v>17757</v>
      </c>
      <c r="BO10" s="23">
        <f>B7L703C31*B7L121C1</f>
        <v>524.13724999999999</v>
      </c>
      <c r="BP10" s="16" t="s">
        <v>14829</v>
      </c>
      <c r="BQ10" s="17">
        <f>A1L203C27</f>
        <v>43008.800000000003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215.04400000000001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107.52200000000001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215.04400000000001</v>
      </c>
      <c r="CD10" s="16" t="s">
        <v>17761</v>
      </c>
      <c r="CE10" s="23">
        <f>B7L703C39*B7L121C1</f>
        <v>559.11440000000005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4462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22.31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11.154999999999999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22.31</v>
      </c>
      <c r="R11" s="16" t="s">
        <v>17767</v>
      </c>
      <c r="S11" s="23">
        <f>B7L704C7*B7L121C1</f>
        <v>58.006</v>
      </c>
      <c r="T11" s="16" t="s">
        <v>14845</v>
      </c>
      <c r="U11" s="17">
        <f>A1L204C18</f>
        <v>4453.5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22.267499999999998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11.133749999999999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22.267499999999998</v>
      </c>
      <c r="AH11" s="16" t="s">
        <v>17771</v>
      </c>
      <c r="AI11" s="23">
        <f>B7L704C15*B7L121C1</f>
        <v>57.895499999999998</v>
      </c>
      <c r="AJ11" s="16" t="s">
        <v>14853</v>
      </c>
      <c r="AK11" s="17">
        <f>A1L204C21</f>
        <v>5022.666666666667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25.113333333333333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12.556666666666667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25.113333333333333</v>
      </c>
      <c r="AX11" s="16" t="s">
        <v>17775</v>
      </c>
      <c r="AY11" s="23">
        <f>B7L704C23*B7L121C1</f>
        <v>65.294666666666672</v>
      </c>
      <c r="AZ11" s="16" t="s">
        <v>14861</v>
      </c>
      <c r="BA11" s="17">
        <f>A1L204C24</f>
        <v>5133.75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25.668749999999999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12.834375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25.668749999999999</v>
      </c>
      <c r="BN11" s="16" t="s">
        <v>17779</v>
      </c>
      <c r="BO11" s="23">
        <f>B7L704C31*B7L121C1</f>
        <v>66.738749999999996</v>
      </c>
      <c r="BP11" s="16" t="s">
        <v>14869</v>
      </c>
      <c r="BQ11" s="17">
        <f>A1L204C27</f>
        <v>5104.8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25.524000000000001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12.762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25.524000000000001</v>
      </c>
      <c r="CD11" s="16" t="s">
        <v>17783</v>
      </c>
      <c r="CE11" s="23">
        <f>B7L704C39*B7L121C1</f>
        <v>66.362400000000008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23248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116.24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58.12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116.24</v>
      </c>
      <c r="R12" s="16" t="s">
        <v>17789</v>
      </c>
      <c r="S12" s="23">
        <f>B7L705C7*B7L121C1</f>
        <v>302.22399999999999</v>
      </c>
      <c r="T12" s="16" t="s">
        <v>14885</v>
      </c>
      <c r="U12" s="17">
        <f>A1L205C18</f>
        <v>23673.5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118.36750000000001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59.183750000000003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118.36750000000001</v>
      </c>
      <c r="AH12" s="16" t="s">
        <v>17793</v>
      </c>
      <c r="AI12" s="23">
        <f>B7L705C15*B7L121C1</f>
        <v>307.75550000000004</v>
      </c>
      <c r="AJ12" s="16" t="s">
        <v>14893</v>
      </c>
      <c r="AK12" s="17">
        <f>A1L205C21</f>
        <v>25624.666666666664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128.12333333333333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64.061666666666667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128.12333333333333</v>
      </c>
      <c r="AX12" s="16" t="s">
        <v>17797</v>
      </c>
      <c r="AY12" s="23">
        <f>B7L705C23*B7L121C1</f>
        <v>333.12066666666669</v>
      </c>
      <c r="AZ12" s="16" t="s">
        <v>14901</v>
      </c>
      <c r="BA12" s="17">
        <f>A1L205C24</f>
        <v>26948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134.74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67.37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134.74</v>
      </c>
      <c r="BN12" s="16" t="s">
        <v>17801</v>
      </c>
      <c r="BO12" s="23">
        <f>B7L705C31*B7L121C1</f>
        <v>350.32400000000001</v>
      </c>
      <c r="BP12" s="16" t="s">
        <v>14909</v>
      </c>
      <c r="BQ12" s="17">
        <f>A1L205C27</f>
        <v>28275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141.375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70.6875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141.375</v>
      </c>
      <c r="CD12" s="16" t="s">
        <v>17805</v>
      </c>
      <c r="CE12" s="23">
        <f>B7L705C39*B7L121C1</f>
        <v>367.57499999999999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160650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803.25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401.625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803.25</v>
      </c>
      <c r="R13" s="16" t="s">
        <v>17811</v>
      </c>
      <c r="S13" s="17">
        <f>B7L706C7*B7L121C1</f>
        <v>2088.4500000000003</v>
      </c>
      <c r="T13" s="16" t="s">
        <v>14925</v>
      </c>
      <c r="U13" s="17">
        <f>A1L206C18</f>
        <v>154090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770.45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385.22500000000002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770.45</v>
      </c>
      <c r="AH13" s="16" t="s">
        <v>17815</v>
      </c>
      <c r="AI13" s="17">
        <f>B7L706C15*B7L121C1</f>
        <v>2003.1700000000003</v>
      </c>
      <c r="AJ13" s="16" t="s">
        <v>14933</v>
      </c>
      <c r="AK13" s="17">
        <f>A1L206C21</f>
        <v>151548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757.74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378.87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757.74</v>
      </c>
      <c r="AX13" s="16" t="s">
        <v>17819</v>
      </c>
      <c r="AY13" s="17">
        <f>B7L706C23*B7L121C1</f>
        <v>1970.124</v>
      </c>
      <c r="AZ13" s="16" t="s">
        <v>14941</v>
      </c>
      <c r="BA13" s="17">
        <f>A1L206C24</f>
        <v>146355.25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731.77625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365.888125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731.77625</v>
      </c>
      <c r="BN13" s="16" t="s">
        <v>17823</v>
      </c>
      <c r="BO13" s="17">
        <f>B7L706C31*B7L121C1</f>
        <v>1902.61825</v>
      </c>
      <c r="BP13" s="16" t="s">
        <v>14949</v>
      </c>
      <c r="BQ13" s="17">
        <f>A1L206C27</f>
        <v>143791.6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718.95800000000008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359.47900000000004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718.95800000000008</v>
      </c>
      <c r="CD13" s="16" t="s">
        <v>17827</v>
      </c>
      <c r="CE13" s="17">
        <f>B7L706C39*B7L121C1</f>
        <v>1869.2908000000002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1497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7.4850000000000003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3.7425000000000002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7.4850000000000003</v>
      </c>
      <c r="R14" s="16" t="s">
        <v>17833</v>
      </c>
      <c r="S14" s="23">
        <f>B7L707C7*B7L121C1</f>
        <v>19.461000000000002</v>
      </c>
      <c r="T14" s="16" t="s">
        <v>14965</v>
      </c>
      <c r="U14" s="17">
        <f>A1L207C18</f>
        <v>1493.5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7.4675000000000002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3.7337500000000001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7.4675000000000002</v>
      </c>
      <c r="AH14" s="16" t="s">
        <v>17837</v>
      </c>
      <c r="AI14" s="23">
        <f>B7L707C15*B7L121C1</f>
        <v>19.415500000000002</v>
      </c>
      <c r="AJ14" s="16" t="s">
        <v>14973</v>
      </c>
      <c r="AK14" s="17">
        <f>A1L207C21</f>
        <v>1741.6666666666665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8.7083333333333321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4.3541666666666661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8.7083333333333321</v>
      </c>
      <c r="AX14" s="16" t="s">
        <v>17841</v>
      </c>
      <c r="AY14" s="23">
        <f>B7L707C23*B7L121C1</f>
        <v>22.641666666666666</v>
      </c>
      <c r="AZ14" s="16" t="s">
        <v>14981</v>
      </c>
      <c r="BA14" s="17">
        <f>A1L207C24</f>
        <v>1585.75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7.92875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3.964375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7.92875</v>
      </c>
      <c r="BN14" s="16" t="s">
        <v>17845</v>
      </c>
      <c r="BO14" s="23">
        <f>B7L707C31*B7L121C1</f>
        <v>20.614750000000001</v>
      </c>
      <c r="BP14" s="16" t="s">
        <v>14989</v>
      </c>
      <c r="BQ14" s="17">
        <f>A1L207C27</f>
        <v>1396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6.98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3.49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6.98</v>
      </c>
      <c r="CD14" s="16" t="s">
        <v>17849</v>
      </c>
      <c r="CE14" s="23">
        <f>B7L707C39*B7L121C1</f>
        <v>18.148000000000003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647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3.2349999999999999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1.6174999999999999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3.2349999999999999</v>
      </c>
      <c r="R15" s="16" t="s">
        <v>17855</v>
      </c>
      <c r="S15" s="23">
        <f>B7L708C7*B7L121C1</f>
        <v>8.4109999999999996</v>
      </c>
      <c r="T15" s="16" t="s">
        <v>15005</v>
      </c>
      <c r="U15" s="23">
        <f>A1L208C18</f>
        <v>649.5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3.2475000000000001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1.62375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3.2475000000000001</v>
      </c>
      <c r="AH15" s="16" t="s">
        <v>17859</v>
      </c>
      <c r="AI15" s="23">
        <f>B7L708C15*B7L121C1</f>
        <v>8.4435000000000002</v>
      </c>
      <c r="AJ15" s="16" t="s">
        <v>15013</v>
      </c>
      <c r="AK15" s="23">
        <f>A1L208C21</f>
        <v>730.66666666666674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3.6533333333333338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1.8266666666666669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3.6533333333333338</v>
      </c>
      <c r="AX15" s="16" t="s">
        <v>17863</v>
      </c>
      <c r="AY15" s="23">
        <f>B7L708C23*B7L121C1</f>
        <v>9.4986666666666686</v>
      </c>
      <c r="AZ15" s="16" t="s">
        <v>15021</v>
      </c>
      <c r="BA15" s="17">
        <f>A1L208C24</f>
        <v>782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3.91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1.9550000000000001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3.91</v>
      </c>
      <c r="BN15" s="16" t="s">
        <v>17867</v>
      </c>
      <c r="BO15" s="23">
        <f>B7L708C31*B7L121C1</f>
        <v>10.166</v>
      </c>
      <c r="BP15" s="16" t="s">
        <v>15029</v>
      </c>
      <c r="BQ15" s="23">
        <f>A1L208C27</f>
        <v>819.40000000000009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4.0970000000000004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2.0485000000000002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4.0970000000000004</v>
      </c>
      <c r="CD15" s="16" t="s">
        <v>17871</v>
      </c>
      <c r="CE15" s="23">
        <f>B7L708C39*B7L121C1</f>
        <v>10.652200000000002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0</v>
      </c>
      <c r="F16" s="16" t="s">
        <v>12329</v>
      </c>
      <c r="G16" s="15">
        <f>A1L569C1</f>
        <v>200</v>
      </c>
      <c r="H16" s="16" t="s">
        <v>17872</v>
      </c>
      <c r="I16" s="15">
        <f>IF(B7L709C2=0,0,B7L709C1/B7L709C2)</f>
        <v>0</v>
      </c>
      <c r="J16" s="16" t="s">
        <v>17873</v>
      </c>
      <c r="K16" s="27">
        <f>A1L529C5</f>
        <v>0.5</v>
      </c>
      <c r="L16" s="16" t="s">
        <v>17874</v>
      </c>
      <c r="M16" s="17">
        <f>B7L709C3*B7L709C4</f>
        <v>0</v>
      </c>
      <c r="N16" s="16" t="s">
        <v>17875</v>
      </c>
      <c r="O16" s="17">
        <f>A1L529C13</f>
        <v>1</v>
      </c>
      <c r="P16" s="16" t="s">
        <v>17876</v>
      </c>
      <c r="Q16" s="17">
        <f>B7L709C3*B7L709C6</f>
        <v>0</v>
      </c>
      <c r="R16" s="16" t="s">
        <v>17877</v>
      </c>
      <c r="S16" s="17">
        <f>B7L709C7*B7L121C1</f>
        <v>0</v>
      </c>
      <c r="T16" s="16" t="s">
        <v>15045</v>
      </c>
      <c r="U16" s="17">
        <f>A1L209C18</f>
        <v>0</v>
      </c>
      <c r="V16" s="16" t="s">
        <v>12329</v>
      </c>
      <c r="W16" s="17">
        <f>A1L569C1</f>
        <v>200</v>
      </c>
      <c r="X16" s="16" t="s">
        <v>17878</v>
      </c>
      <c r="Y16" s="17">
        <f>IF(B7L709C10=0,0,B7L709C9/B7L709C10)</f>
        <v>0</v>
      </c>
      <c r="Z16" s="16" t="s">
        <v>17873</v>
      </c>
      <c r="AA16" s="27">
        <f>A1L529C5</f>
        <v>0.5</v>
      </c>
      <c r="AB16" s="16" t="s">
        <v>17879</v>
      </c>
      <c r="AC16" s="17">
        <f>B7L709C11*B7L709C12</f>
        <v>0</v>
      </c>
      <c r="AD16" s="16" t="s">
        <v>17875</v>
      </c>
      <c r="AE16" s="17">
        <f>A1L529C13</f>
        <v>1</v>
      </c>
      <c r="AF16" s="16" t="s">
        <v>17880</v>
      </c>
      <c r="AG16" s="17">
        <f>B7L709C11*B7L709C14</f>
        <v>0</v>
      </c>
      <c r="AH16" s="16" t="s">
        <v>17881</v>
      </c>
      <c r="AI16" s="17">
        <f>B7L709C15*B7L121C1</f>
        <v>0</v>
      </c>
      <c r="AJ16" s="16" t="s">
        <v>15053</v>
      </c>
      <c r="AK16" s="17">
        <f>A1L209C21</f>
        <v>1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5.0000000000000001E-3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2.5000000000000001E-3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5.0000000000000001E-3</v>
      </c>
      <c r="AX16" s="16" t="s">
        <v>17885</v>
      </c>
      <c r="AY16" s="23">
        <f>B7L709C23*B7L121C1</f>
        <v>1.3000000000000001E-2</v>
      </c>
      <c r="AZ16" s="16" t="s">
        <v>15061</v>
      </c>
      <c r="BA16" s="17">
        <f>A1L209C24</f>
        <v>1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5.0000000000000001E-3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2.5000000000000001E-3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5.0000000000000001E-3</v>
      </c>
      <c r="BN16" s="16" t="s">
        <v>17889</v>
      </c>
      <c r="BO16" s="23">
        <f>B7L709C31*B7L121C1</f>
        <v>1.3000000000000001E-2</v>
      </c>
      <c r="BP16" s="16" t="s">
        <v>15069</v>
      </c>
      <c r="BQ16" s="23">
        <f>A1L209C27</f>
        <v>0.8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4.0000000000000001E-3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2E-3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4.0000000000000001E-3</v>
      </c>
      <c r="CD16" s="16" t="s">
        <v>17893</v>
      </c>
      <c r="CE16" s="23">
        <f>B7L709C39*B7L121C1</f>
        <v>1.0400000000000001E-2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0</v>
      </c>
      <c r="F17" s="16" t="s">
        <v>12368</v>
      </c>
      <c r="G17" s="15">
        <f>A1L570C1</f>
        <v>200</v>
      </c>
      <c r="H17" s="16" t="s">
        <v>17894</v>
      </c>
      <c r="I17" s="15">
        <f>IF(B7L710C2=0,0,B7L710C1/B7L710C2)</f>
        <v>0</v>
      </c>
      <c r="J17" s="16" t="s">
        <v>17895</v>
      </c>
      <c r="K17" s="27">
        <f>A1L530C5</f>
        <v>0.5</v>
      </c>
      <c r="L17" s="16" t="s">
        <v>17896</v>
      </c>
      <c r="M17" s="17">
        <f>B7L710C3*B7L710C4</f>
        <v>0</v>
      </c>
      <c r="N17" s="16" t="s">
        <v>17897</v>
      </c>
      <c r="O17" s="17">
        <f>A1L530C13</f>
        <v>1</v>
      </c>
      <c r="P17" s="16" t="s">
        <v>17898</v>
      </c>
      <c r="Q17" s="17">
        <f>B7L710C3*B7L710C6</f>
        <v>0</v>
      </c>
      <c r="R17" s="16" t="s">
        <v>17899</v>
      </c>
      <c r="S17" s="17">
        <f>B7L710C7*B7L121C1</f>
        <v>0</v>
      </c>
      <c r="T17" s="16" t="s">
        <v>15085</v>
      </c>
      <c r="U17" s="17">
        <f>A1L210C18</f>
        <v>0</v>
      </c>
      <c r="V17" s="16" t="s">
        <v>12368</v>
      </c>
      <c r="W17" s="17">
        <f>A1L570C1</f>
        <v>200</v>
      </c>
      <c r="X17" s="16" t="s">
        <v>17900</v>
      </c>
      <c r="Y17" s="17">
        <f>IF(B7L710C10=0,0,B7L710C9/B7L710C10)</f>
        <v>0</v>
      </c>
      <c r="Z17" s="16" t="s">
        <v>17895</v>
      </c>
      <c r="AA17" s="27">
        <f>A1L530C5</f>
        <v>0.5</v>
      </c>
      <c r="AB17" s="16" t="s">
        <v>17901</v>
      </c>
      <c r="AC17" s="17">
        <f>B7L710C11*B7L710C12</f>
        <v>0</v>
      </c>
      <c r="AD17" s="16" t="s">
        <v>17897</v>
      </c>
      <c r="AE17" s="17">
        <f>A1L530C13</f>
        <v>1</v>
      </c>
      <c r="AF17" s="16" t="s">
        <v>17902</v>
      </c>
      <c r="AG17" s="17">
        <f>B7L710C11*B7L710C14</f>
        <v>0</v>
      </c>
      <c r="AH17" s="16" t="s">
        <v>17903</v>
      </c>
      <c r="AI17" s="17">
        <f>B7L710C15*B7L121C1</f>
        <v>0</v>
      </c>
      <c r="AJ17" s="16" t="s">
        <v>15093</v>
      </c>
      <c r="AK17" s="23">
        <f>A1L210C21</f>
        <v>0.33333333333333331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1.6666666666666666E-3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8.3333333333333328E-4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1.6666666666666666E-3</v>
      </c>
      <c r="AX17" s="16" t="s">
        <v>17907</v>
      </c>
      <c r="AY17" s="23">
        <f>B7L710C23*B7L121C1</f>
        <v>4.3333333333333331E-3</v>
      </c>
      <c r="AZ17" s="16" t="s">
        <v>15101</v>
      </c>
      <c r="BA17" s="17">
        <f>A1L210C24</f>
        <v>6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0.03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1.4999999999999999E-2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0.03</v>
      </c>
      <c r="BN17" s="16" t="s">
        <v>17911</v>
      </c>
      <c r="BO17" s="23">
        <f>B7L710C31*B7L121C1</f>
        <v>7.8E-2</v>
      </c>
      <c r="BP17" s="16" t="s">
        <v>15109</v>
      </c>
      <c r="BQ17" s="17">
        <f>A1L210C27</f>
        <v>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1.4999999999999999E-2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0.03</v>
      </c>
      <c r="CD17" s="16" t="s">
        <v>17915</v>
      </c>
      <c r="CE17" s="23">
        <f>B7L710C39*B7L121C1</f>
        <v>7.8E-2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15094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75.47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37.734999999999999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75.47</v>
      </c>
      <c r="R18" s="16" t="s">
        <v>17921</v>
      </c>
      <c r="S18" s="23">
        <f>B7L711C7*B7L121C1</f>
        <v>196.22200000000001</v>
      </c>
      <c r="T18" s="16" t="s">
        <v>15125</v>
      </c>
      <c r="U18" s="17">
        <f>A1L211C18</f>
        <v>15761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78.805000000000007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39.402500000000003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78.805000000000007</v>
      </c>
      <c r="AH18" s="16" t="s">
        <v>17925</v>
      </c>
      <c r="AI18" s="23">
        <f>B7L711C15*B7L121C1</f>
        <v>204.89300000000003</v>
      </c>
      <c r="AJ18" s="16" t="s">
        <v>15133</v>
      </c>
      <c r="AK18" s="17">
        <f>A1L211C21</f>
        <v>15629.333333333334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78.146666666666675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39.073333333333338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78.146666666666675</v>
      </c>
      <c r="AX18" s="16" t="s">
        <v>17929</v>
      </c>
      <c r="AY18" s="23">
        <f>B7L711C23*B7L121C1</f>
        <v>203.18133333333336</v>
      </c>
      <c r="AZ18" s="16" t="s">
        <v>15141</v>
      </c>
      <c r="BA18" s="17">
        <f>A1L211C24</f>
        <v>15205.5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76.027500000000003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38.013750000000002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76.027500000000003</v>
      </c>
      <c r="BN18" s="16" t="s">
        <v>17933</v>
      </c>
      <c r="BO18" s="23">
        <f>B7L711C31*B7L121C1</f>
        <v>197.67150000000001</v>
      </c>
      <c r="BP18" s="16" t="s">
        <v>15149</v>
      </c>
      <c r="BQ18" s="17">
        <f>A1L211C27</f>
        <v>14844.800000000001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74.224000000000004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37.112000000000002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74.224000000000004</v>
      </c>
      <c r="CD18" s="16" t="s">
        <v>17937</v>
      </c>
      <c r="CE18" s="23">
        <f>B7L711C39*B7L121C1</f>
        <v>192.98240000000001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6565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32.825000000000003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16.412500000000001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32.825000000000003</v>
      </c>
      <c r="R19" s="16" t="s">
        <v>17943</v>
      </c>
      <c r="S19" s="23">
        <f>B7L712C7*B7L121C1</f>
        <v>85.345000000000013</v>
      </c>
      <c r="T19" s="16" t="s">
        <v>15165</v>
      </c>
      <c r="U19" s="17">
        <f>A1L212C18</f>
        <v>4912.5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24.5625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12.28125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24.5625</v>
      </c>
      <c r="AH19" s="16" t="s">
        <v>17947</v>
      </c>
      <c r="AI19" s="23">
        <f>B7L712C15*B7L121C1</f>
        <v>63.862500000000004</v>
      </c>
      <c r="AJ19" s="16" t="s">
        <v>15173</v>
      </c>
      <c r="AK19" s="17">
        <f>A1L212C21</f>
        <v>4965.333333333333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24.826666666666664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12.413333333333332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24.826666666666664</v>
      </c>
      <c r="AX19" s="16" t="s">
        <v>17951</v>
      </c>
      <c r="AY19" s="23">
        <f>B7L712C23*B7L121C1</f>
        <v>64.549333333333337</v>
      </c>
      <c r="AZ19" s="16" t="s">
        <v>15181</v>
      </c>
      <c r="BA19" s="17">
        <f>A1L212C24</f>
        <v>4775.75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23.87875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11.939375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23.87875</v>
      </c>
      <c r="BN19" s="16" t="s">
        <v>17955</v>
      </c>
      <c r="BO19" s="23">
        <f>B7L712C31*B7L121C1</f>
        <v>62.08475</v>
      </c>
      <c r="BP19" s="16" t="s">
        <v>15189</v>
      </c>
      <c r="BQ19" s="17">
        <f>A1L212C27</f>
        <v>4666.8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23.334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11.667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23.334</v>
      </c>
      <c r="CD19" s="16" t="s">
        <v>17959</v>
      </c>
      <c r="CE19" s="23">
        <f>B7L712C39*B7L121C1</f>
        <v>60.668399999999998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46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0.23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0.115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0.23</v>
      </c>
      <c r="R20" s="16" t="s">
        <v>17965</v>
      </c>
      <c r="S20" s="23">
        <f>B7L713C7*B7L121C1</f>
        <v>0.59800000000000009</v>
      </c>
      <c r="T20" s="16" t="s">
        <v>15205</v>
      </c>
      <c r="U20" s="17">
        <f>A1L213C18</f>
        <v>52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0.26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0.13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0.26</v>
      </c>
      <c r="AH20" s="16" t="s">
        <v>17969</v>
      </c>
      <c r="AI20" s="23">
        <f>B7L713C15*B7L121C1</f>
        <v>0.67600000000000005</v>
      </c>
      <c r="AJ20" s="16" t="s">
        <v>15213</v>
      </c>
      <c r="AK20" s="23">
        <f>A1L213C21</f>
        <v>44.666666666666671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0.22333333333333336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0.11166666666666668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0.22333333333333336</v>
      </c>
      <c r="AX20" s="16" t="s">
        <v>17973</v>
      </c>
      <c r="AY20" s="23">
        <f>B7L713C23*B7L121C1</f>
        <v>0.58066666666666678</v>
      </c>
      <c r="AZ20" s="16" t="s">
        <v>15221</v>
      </c>
      <c r="BA20" s="17">
        <f>A1L213C24</f>
        <v>40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</v>
      </c>
      <c r="BN20" s="16" t="s">
        <v>17977</v>
      </c>
      <c r="BO20" s="23">
        <f>B7L713C31*B7L121C1</f>
        <v>0.52</v>
      </c>
      <c r="BP20" s="16" t="s">
        <v>15229</v>
      </c>
      <c r="BQ20" s="23">
        <f>A1L213C27</f>
        <v>32.599999999999994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0.16299999999999998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8.1499999999999989E-2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0.16299999999999998</v>
      </c>
      <c r="CD20" s="16" t="s">
        <v>17981</v>
      </c>
      <c r="CE20" s="23">
        <f>B7L713C39*B7L121C1</f>
        <v>0.42379999999999995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8120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40.6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20.3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40.6</v>
      </c>
      <c r="R21" s="16" t="s">
        <v>17987</v>
      </c>
      <c r="S21" s="23">
        <f>B7L714C7*B7L121C1</f>
        <v>105.56</v>
      </c>
      <c r="T21" s="16" t="s">
        <v>15245</v>
      </c>
      <c r="U21" s="17">
        <f>A1L214C18</f>
        <v>7229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36.145000000000003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18.072500000000002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36.145000000000003</v>
      </c>
      <c r="AH21" s="16" t="s">
        <v>17991</v>
      </c>
      <c r="AI21" s="23">
        <f>B7L714C15*B7L121C1</f>
        <v>93.977000000000018</v>
      </c>
      <c r="AJ21" s="16" t="s">
        <v>15253</v>
      </c>
      <c r="AK21" s="17">
        <f>A1L214C21</f>
        <v>7484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37.42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18.71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37.42</v>
      </c>
      <c r="AX21" s="16" t="s">
        <v>17995</v>
      </c>
      <c r="AY21" s="23">
        <f>B7L714C23*B7L121C1</f>
        <v>97.292000000000002</v>
      </c>
      <c r="AZ21" s="16" t="s">
        <v>15261</v>
      </c>
      <c r="BA21" s="17">
        <f>A1L214C24</f>
        <v>7310.25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36.551250000000003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18.275625000000002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36.551250000000003</v>
      </c>
      <c r="BN21" s="16" t="s">
        <v>17999</v>
      </c>
      <c r="BO21" s="23">
        <f>B7L714C31*B7L121C1</f>
        <v>95.03325000000001</v>
      </c>
      <c r="BP21" s="16" t="s">
        <v>15269</v>
      </c>
      <c r="BQ21" s="17">
        <f>A1L214C27</f>
        <v>7092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35.46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17.73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35.46</v>
      </c>
      <c r="CD21" s="16" t="s">
        <v>18003</v>
      </c>
      <c r="CE21" s="23">
        <f>B7L714C39*B7L121C1</f>
        <v>92.196000000000012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269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1.345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0.67249999999999999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1.345</v>
      </c>
      <c r="R22" s="16" t="s">
        <v>18009</v>
      </c>
      <c r="S22" s="23">
        <f>B7L715C7*B7L121C1</f>
        <v>3.4969999999999999</v>
      </c>
      <c r="T22" s="16" t="s">
        <v>15285</v>
      </c>
      <c r="U22" s="23">
        <f>A1L215C18</f>
        <v>249.5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1.2475000000000001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0.62375000000000003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1.2475000000000001</v>
      </c>
      <c r="AH22" s="16" t="s">
        <v>18013</v>
      </c>
      <c r="AI22" s="23">
        <f>B7L715C15*B7L121C1</f>
        <v>3.2435</v>
      </c>
      <c r="AJ22" s="16" t="s">
        <v>15293</v>
      </c>
      <c r="AK22" s="23">
        <f>A1L215C21</f>
        <v>277.66666666666669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1.3883333333333334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0.69416666666666671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1.3883333333333334</v>
      </c>
      <c r="AX22" s="16" t="s">
        <v>18017</v>
      </c>
      <c r="AY22" s="23">
        <f>B7L715C23*B7L121C1</f>
        <v>3.609666666666667</v>
      </c>
      <c r="AZ22" s="16" t="s">
        <v>15301</v>
      </c>
      <c r="BA22" s="23">
        <f>A1L215C24</f>
        <v>310.75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1.55375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0.77687499999999998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1.55375</v>
      </c>
      <c r="BN22" s="16" t="s">
        <v>18021</v>
      </c>
      <c r="BO22" s="23">
        <f>B7L715C31*B7L121C1</f>
        <v>4.0397499999999997</v>
      </c>
      <c r="BP22" s="16" t="s">
        <v>15309</v>
      </c>
      <c r="BQ22" s="17">
        <f>A1L215C27</f>
        <v>331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1.655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0.82750000000000001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1.655</v>
      </c>
      <c r="CD22" s="16" t="s">
        <v>18025</v>
      </c>
      <c r="CE22" s="23">
        <f>B7L715C39*B7L121C1</f>
        <v>4.3029999999999999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261542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1307.71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653.85500000000002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1307.71</v>
      </c>
      <c r="R23" s="16" t="s">
        <v>18032</v>
      </c>
      <c r="S23" s="17">
        <f>B7L716C7*B7L121C1</f>
        <v>3400.0460000000003</v>
      </c>
      <c r="T23" s="16" t="s">
        <v>15325</v>
      </c>
      <c r="U23" s="17">
        <f>A1L216C18</f>
        <v>253830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1269.1500000000001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634.57500000000005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1269.1500000000001</v>
      </c>
      <c r="AH23" s="16" t="s">
        <v>18036</v>
      </c>
      <c r="AI23" s="17">
        <f>B7L716C15*B7L121C1</f>
        <v>3299.7900000000004</v>
      </c>
      <c r="AJ23" s="16" t="s">
        <v>15333</v>
      </c>
      <c r="AK23" s="17">
        <f>A1L216C21</f>
        <v>256042.66666666666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1280.2133333333334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640.10666666666668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1280.2133333333334</v>
      </c>
      <c r="AX23" s="16" t="s">
        <v>18040</v>
      </c>
      <c r="AY23" s="17">
        <f>B7L716C23*B7L121C1</f>
        <v>3328.5546666666669</v>
      </c>
      <c r="AZ23" s="16" t="s">
        <v>15341</v>
      </c>
      <c r="BA23" s="17">
        <f>A1L216C24</f>
        <v>253472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1267.3599999999999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633.67999999999995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1267.3599999999999</v>
      </c>
      <c r="BN23" s="16" t="s">
        <v>18044</v>
      </c>
      <c r="BO23" s="17">
        <f>B7L716C31*B7L121C1</f>
        <v>3295.136</v>
      </c>
      <c r="BP23" s="16" t="s">
        <v>15349</v>
      </c>
      <c r="BQ23" s="17">
        <f>A1L216C27</f>
        <v>253948.2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1269.741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634.87049999999999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1269.741</v>
      </c>
      <c r="CD23" s="16" t="s">
        <v>18048</v>
      </c>
      <c r="CE23" s="17">
        <f>B7L716C39*B7L121C1</f>
        <v>3301.3265999999999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D122E-1E6B-41B7-B646-96E16D1382B9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26.726143568208489</v>
      </c>
      <c r="F9" s="16" t="s">
        <v>18142</v>
      </c>
      <c r="G9" s="23">
        <f>B7L202C7</f>
        <v>13.93418329658571</v>
      </c>
      <c r="H9" s="16" t="s">
        <v>18143</v>
      </c>
      <c r="I9" s="17">
        <f>B7L802C1+B7L802C2</f>
        <v>40.6603268647942</v>
      </c>
      <c r="J9" s="16" t="s">
        <v>18144</v>
      </c>
      <c r="K9" s="17">
        <f>IF(B7L802C3=0,0,B7L802C2/B7L802C3)</f>
        <v>0.34269727695304492</v>
      </c>
      <c r="L9" s="16" t="s">
        <v>18145</v>
      </c>
      <c r="M9" s="17">
        <f>B7L302C9+B7L402C9+B7L502C11+B7L602C11+B7L702C7</f>
        <v>63.827739305146665</v>
      </c>
      <c r="N9" s="16" t="s">
        <v>18146</v>
      </c>
      <c r="O9" s="17">
        <f>B7L302C10+B7L402C10+B7L502C12+B7L602C12+B7L702C8</f>
        <v>165.95212219338134</v>
      </c>
      <c r="P9" s="16" t="s">
        <v>18147</v>
      </c>
      <c r="Q9" s="17">
        <f>B7L202C1</f>
        <v>5225</v>
      </c>
      <c r="R9" s="16" t="s">
        <v>18148</v>
      </c>
      <c r="S9" s="17">
        <f>B7L802C6+B7L802C7</f>
        <v>5390.952122193381</v>
      </c>
      <c r="T9" s="16" t="s">
        <v>18149</v>
      </c>
      <c r="U9" s="17">
        <f>IF(B7L802C8=0,0,B7L802C7/B7L802C8)</f>
        <v>0.96921654683034708</v>
      </c>
      <c r="V9" s="16" t="s">
        <v>18150</v>
      </c>
      <c r="W9" s="17">
        <f>B7L302C15+B7L302C17+B7L402C17+B7L502C19+B7L502C21+B7L602C19+B7L602C21+B7L702C13</f>
        <v>26.24019377994312</v>
      </c>
      <c r="X9" s="16" t="s">
        <v>18151</v>
      </c>
      <c r="Y9" s="23">
        <f>B7L202C15</f>
        <v>11.834252170738866</v>
      </c>
      <c r="Z9" s="16" t="s">
        <v>18152</v>
      </c>
      <c r="AA9" s="17">
        <f>B7L802C10+B7L802C11</f>
        <v>38.074445950681984</v>
      </c>
      <c r="AB9" s="16" t="s">
        <v>18153</v>
      </c>
      <c r="AC9" s="17">
        <f>IF(B7L802C12=0,0,B7L802C11/B7L802C12)</f>
        <v>0.31081876243367612</v>
      </c>
      <c r="AD9" s="16" t="s">
        <v>18154</v>
      </c>
      <c r="AE9" s="17">
        <f>B7L302C19+B7L402C19+B7L502C23+B7L602C23+B7L702C15</f>
        <v>63.271040517687148</v>
      </c>
      <c r="AF9" s="16" t="s">
        <v>18155</v>
      </c>
      <c r="AG9" s="17">
        <f>B7L302C20+B7L402C20+B7L502C24+B7L602C24+B7L702C16</f>
        <v>164.50470534598659</v>
      </c>
      <c r="AH9" s="16" t="s">
        <v>18156</v>
      </c>
      <c r="AI9" s="17">
        <f>B7L202C9</f>
        <v>4787.5</v>
      </c>
      <c r="AJ9" s="16" t="s">
        <v>18157</v>
      </c>
      <c r="AK9" s="17">
        <f>B7L802C15+B7L802C16</f>
        <v>4952.0047053459866</v>
      </c>
      <c r="AL9" s="16" t="s">
        <v>18158</v>
      </c>
      <c r="AM9" s="17">
        <f>IF(B7L802C17=0,0,B7L802C16/B7L802C17)</f>
        <v>0.96678017992018583</v>
      </c>
      <c r="AN9" s="16" t="s">
        <v>18159</v>
      </c>
      <c r="AO9" s="17">
        <f>B7L302C25+B7L302C27+B7L402C27+B7L502C31+B7L502C33+B7L602C31+B7L602C33+B7L702C21</f>
        <v>27.02100734902335</v>
      </c>
      <c r="AP9" s="16" t="s">
        <v>18160</v>
      </c>
      <c r="AQ9" s="23">
        <f>B7L202C23</f>
        <v>11.951771120108381</v>
      </c>
      <c r="AR9" s="16" t="s">
        <v>18161</v>
      </c>
      <c r="AS9" s="17">
        <f>B7L802C19+B7L802C20</f>
        <v>38.972778469131732</v>
      </c>
      <c r="AT9" s="16" t="s">
        <v>18162</v>
      </c>
      <c r="AU9" s="17">
        <f>IF(B7L802C21=0,0,B7L802C20/B7L802C21)</f>
        <v>0.30666972152305599</v>
      </c>
      <c r="AV9" s="16" t="s">
        <v>18163</v>
      </c>
      <c r="AW9" s="17">
        <f>B7L302C29+B7L402C29+B7L502C35+B7L602C35+B7L702C23</f>
        <v>66.125700232961748</v>
      </c>
      <c r="AX9" s="16" t="s">
        <v>18164</v>
      </c>
      <c r="AY9" s="17">
        <f>B7L302C30+B7L402C30+B7L502C36+B7L602C36+B7L702C24</f>
        <v>171.92682060570053</v>
      </c>
      <c r="AZ9" s="16" t="s">
        <v>18165</v>
      </c>
      <c r="BA9" s="17">
        <f>B7L202C17</f>
        <v>4790.3333333333339</v>
      </c>
      <c r="BB9" s="16" t="s">
        <v>18166</v>
      </c>
      <c r="BC9" s="17">
        <f>B7L802C24+B7L802C25</f>
        <v>4962.2601539390344</v>
      </c>
      <c r="BD9" s="16" t="s">
        <v>18167</v>
      </c>
      <c r="BE9" s="17">
        <f>IF(B7L802C26=0,0,B7L802C25/B7L802C26)</f>
        <v>0.96535312231277814</v>
      </c>
      <c r="BF9" s="16" t="s">
        <v>18168</v>
      </c>
      <c r="BG9" s="17">
        <f>B7L302C35+B7L302C37+B7L402C37+B7L502C43+B7L502C45+B7L602C43+B7L602C45+B7L702C29</f>
        <v>27.796053704228985</v>
      </c>
      <c r="BH9" s="16" t="s">
        <v>18169</v>
      </c>
      <c r="BI9" s="23">
        <f>B7L202C31</f>
        <v>12.169640923785716</v>
      </c>
      <c r="BJ9" s="16" t="s">
        <v>18170</v>
      </c>
      <c r="BK9" s="17">
        <f>B7L802C28+B7L802C29</f>
        <v>39.965694628014703</v>
      </c>
      <c r="BL9" s="16" t="s">
        <v>18171</v>
      </c>
      <c r="BM9" s="17">
        <f>IF(B7L802C30=0,0,B7L802C29/B7L802C30)</f>
        <v>0.30450217460389584</v>
      </c>
      <c r="BN9" s="16" t="s">
        <v>18172</v>
      </c>
      <c r="BO9" s="17">
        <f>B7L302C39+B7L402C39+B7L502C47+B7L602C47+B7L702C31</f>
        <v>68.683269697259419</v>
      </c>
      <c r="BP9" s="16" t="s">
        <v>18173</v>
      </c>
      <c r="BQ9" s="17">
        <f>B7L302C40+B7L402C40+B7L502C48+B7L602C48+B7L702C32</f>
        <v>178.57650121287446</v>
      </c>
      <c r="BR9" s="16" t="s">
        <v>18174</v>
      </c>
      <c r="BS9" s="17">
        <f>B7L202C25</f>
        <v>4699.75</v>
      </c>
      <c r="BT9" s="16" t="s">
        <v>18175</v>
      </c>
      <c r="BU9" s="17">
        <f>B7L802C33+B7L802C34</f>
        <v>4878.3265012128741</v>
      </c>
      <c r="BV9" s="16" t="s">
        <v>18176</v>
      </c>
      <c r="BW9" s="17">
        <f>IF(B7L802C35=0,0,B7L802C34/B7L802C35)</f>
        <v>0.96339390133717462</v>
      </c>
      <c r="BX9" s="16" t="s">
        <v>18177</v>
      </c>
      <c r="BY9" s="17">
        <f>B7L302C45+B7L302C47+B7L402C47+B7L502C55+B7L502C57+B7L602C55+B7L602C57+B7L702C37</f>
        <v>27.826710416919596</v>
      </c>
      <c r="BZ9" s="16" t="s">
        <v>18178</v>
      </c>
      <c r="CA9" s="23">
        <f>B7L202C39</f>
        <v>11.884845295289905</v>
      </c>
      <c r="CB9" s="16" t="s">
        <v>18179</v>
      </c>
      <c r="CC9" s="17">
        <f>B7L802C37+B7L802C38</f>
        <v>39.711555712209503</v>
      </c>
      <c r="CD9" s="16" t="s">
        <v>18180</v>
      </c>
      <c r="CE9" s="17">
        <f>IF(B7L802C39=0,0,B7L802C38/B7L802C39)</f>
        <v>0.29927926725962672</v>
      </c>
      <c r="CF9" s="16" t="s">
        <v>18181</v>
      </c>
      <c r="CG9" s="17">
        <f>B7L302C49+B7L402C49+B7L502C59+B7L602C59+B7L702C39</f>
        <v>68.76038099865778</v>
      </c>
      <c r="CH9" s="16" t="s">
        <v>18182</v>
      </c>
      <c r="CI9" s="17">
        <f>B7L302C50+B7L402C50+B7L502C60+B7L602C60+B7L702C40</f>
        <v>178.77699059651022</v>
      </c>
      <c r="CJ9" s="16" t="s">
        <v>18183</v>
      </c>
      <c r="CK9" s="17">
        <f>B7L202C33</f>
        <v>4578.6000000000004</v>
      </c>
      <c r="CL9" s="16" t="s">
        <v>18184</v>
      </c>
      <c r="CM9" s="17">
        <f>B7L802C42+B7L802C43</f>
        <v>4757.376990596511</v>
      </c>
      <c r="CN9" s="16" t="s">
        <v>18185</v>
      </c>
      <c r="CO9" s="17">
        <f>IF(B7L802C44=0,0,B7L802C43/B7L802C44)</f>
        <v>0.96242110075575604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309.71662108389683</v>
      </c>
      <c r="F10" s="16" t="s">
        <v>18187</v>
      </c>
      <c r="G10" s="23">
        <f>B7L203C7</f>
        <v>95.256477161865078</v>
      </c>
      <c r="H10" s="16" t="s">
        <v>18188</v>
      </c>
      <c r="I10" s="23">
        <f>B7L803C1+B7L803C2</f>
        <v>404.97309824576189</v>
      </c>
      <c r="J10" s="16" t="s">
        <v>18189</v>
      </c>
      <c r="K10" s="23">
        <f>IF(B7L803C3=0,0,B7L803C2/B7L803C3)</f>
        <v>0.23521680223820141</v>
      </c>
      <c r="L10" s="16" t="s">
        <v>18190</v>
      </c>
      <c r="M10" s="23">
        <f>B7L303C9+B7L403C9+B7L503C11+B7L603C11+B7L703C7</f>
        <v>855.72128032143269</v>
      </c>
      <c r="N10" s="16" t="s">
        <v>18191</v>
      </c>
      <c r="O10" s="17">
        <f>B7L303C10+B7L403C10+B7L503C12+B7L603C12+B7L703C8</f>
        <v>2224.8753288357252</v>
      </c>
      <c r="P10" s="16" t="s">
        <v>18192</v>
      </c>
      <c r="Q10" s="17">
        <f>B7L203C1</f>
        <v>35719</v>
      </c>
      <c r="R10" s="16" t="s">
        <v>18193</v>
      </c>
      <c r="S10" s="17">
        <f>B7L803C6+B7L803C7</f>
        <v>37943.875328835726</v>
      </c>
      <c r="T10" s="16" t="s">
        <v>18194</v>
      </c>
      <c r="U10" s="23">
        <f>IF(B7L803C8=0,0,B7L803C7/B7L803C8)</f>
        <v>0.94136404598755063</v>
      </c>
      <c r="V10" s="16" t="s">
        <v>18195</v>
      </c>
      <c r="W10" s="23">
        <f>B7L303C15+B7L303C17+B7L403C17+B7L503C19+B7L503C21+B7L603C19+B7L603C21+B7L703C13</f>
        <v>321.77901725297102</v>
      </c>
      <c r="X10" s="16" t="s">
        <v>18196</v>
      </c>
      <c r="Y10" s="23">
        <f>B7L203C15</f>
        <v>90.171439751498227</v>
      </c>
      <c r="Z10" s="16" t="s">
        <v>18197</v>
      </c>
      <c r="AA10" s="23">
        <f>B7L803C10+B7L803C11</f>
        <v>411.95045700446923</v>
      </c>
      <c r="AB10" s="16" t="s">
        <v>18198</v>
      </c>
      <c r="AC10" s="23">
        <f>IF(B7L803C12=0,0,B7L803C11/B7L803C12)</f>
        <v>0.21888903924803743</v>
      </c>
      <c r="AD10" s="16" t="s">
        <v>18199</v>
      </c>
      <c r="AE10" s="23">
        <f>B7L303C19+B7L403C19+B7L503C23+B7L603C23+B7L703C15</f>
        <v>887.26527637134041</v>
      </c>
      <c r="AF10" s="16" t="s">
        <v>18200</v>
      </c>
      <c r="AG10" s="17">
        <f>B7L303C20+B7L403C20+B7L503C24+B7L603C24+B7L703C16</f>
        <v>2306.8897185654851</v>
      </c>
      <c r="AH10" s="16" t="s">
        <v>18201</v>
      </c>
      <c r="AI10" s="17">
        <f>B7L203C9</f>
        <v>36478.5</v>
      </c>
      <c r="AJ10" s="16" t="s">
        <v>18202</v>
      </c>
      <c r="AK10" s="17">
        <f>B7L803C15+B7L803C16</f>
        <v>38785.389718565486</v>
      </c>
      <c r="AL10" s="16" t="s">
        <v>18203</v>
      </c>
      <c r="AM10" s="23">
        <f>IF(B7L803C17=0,0,B7L803C16/B7L803C17)</f>
        <v>0.94052168264120228</v>
      </c>
      <c r="AN10" s="16" t="s">
        <v>18204</v>
      </c>
      <c r="AO10" s="23">
        <f>B7L303C25+B7L303C27+B7L403C27+B7L503C31+B7L503C33+B7L603C31+B7L603C33+B7L703C21</f>
        <v>337.98852629342201</v>
      </c>
      <c r="AP10" s="16" t="s">
        <v>18205</v>
      </c>
      <c r="AQ10" s="23">
        <f>B7L203C23</f>
        <v>95.264040532673746</v>
      </c>
      <c r="AR10" s="16" t="s">
        <v>18206</v>
      </c>
      <c r="AS10" s="23">
        <f>B7L803C19+B7L803C20</f>
        <v>433.25256682609574</v>
      </c>
      <c r="AT10" s="16" t="s">
        <v>18207</v>
      </c>
      <c r="AU10" s="23">
        <f>IF(B7L803C21=0,0,B7L803C20/B7L803C21)</f>
        <v>0.2198810759058053</v>
      </c>
      <c r="AV10" s="16" t="s">
        <v>18208</v>
      </c>
      <c r="AW10" s="23">
        <f>B7L303C29+B7L403C29+B7L503C35+B7L603C35+B7L703C23</f>
        <v>933.27382469715428</v>
      </c>
      <c r="AX10" s="16" t="s">
        <v>18209</v>
      </c>
      <c r="AY10" s="17">
        <f>B7L303C30+B7L403C30+B7L503C36+B7L603C36+B7L703C24</f>
        <v>2426.5119442126011</v>
      </c>
      <c r="AZ10" s="16" t="s">
        <v>18210</v>
      </c>
      <c r="BA10" s="17">
        <f>B7L203C17</f>
        <v>38182.333333333328</v>
      </c>
      <c r="BB10" s="16" t="s">
        <v>18211</v>
      </c>
      <c r="BC10" s="17">
        <f>B7L803C24+B7L803C25</f>
        <v>40608.84527754593</v>
      </c>
      <c r="BD10" s="16" t="s">
        <v>18212</v>
      </c>
      <c r="BE10" s="23">
        <f>IF(B7L803C26=0,0,B7L803C25/B7L803C26)</f>
        <v>0.94024671404398918</v>
      </c>
      <c r="BF10" s="16" t="s">
        <v>18213</v>
      </c>
      <c r="BG10" s="23">
        <f>B7L303C35+B7L303C37+B7L403C37+B7L503C43+B7L503C45+B7L603C43+B7L603C45+B7L703C29</f>
        <v>364.82801884683693</v>
      </c>
      <c r="BH10" s="16" t="s">
        <v>18214</v>
      </c>
      <c r="BI10" s="23">
        <f>B7L203C31</f>
        <v>104.40100540995233</v>
      </c>
      <c r="BJ10" s="16" t="s">
        <v>18215</v>
      </c>
      <c r="BK10" s="23">
        <f>B7L803C28+B7L803C29</f>
        <v>469.22902425678927</v>
      </c>
      <c r="BL10" s="16" t="s">
        <v>18216</v>
      </c>
      <c r="BM10" s="23">
        <f>IF(B7L803C30=0,0,B7L803C29/B7L803C30)</f>
        <v>0.22249477336853327</v>
      </c>
      <c r="BN10" s="16" t="s">
        <v>18217</v>
      </c>
      <c r="BO10" s="17">
        <f>B7L303C39+B7L403C39+B7L503C47+B7L603C47+B7L703C31</f>
        <v>1016.2236061726032</v>
      </c>
      <c r="BP10" s="16" t="s">
        <v>18218</v>
      </c>
      <c r="BQ10" s="17">
        <f>B7L303C40+B7L403C40+B7L503C48+B7L603C48+B7L703C32</f>
        <v>2642.1813760487685</v>
      </c>
      <c r="BR10" s="16" t="s">
        <v>18219</v>
      </c>
      <c r="BS10" s="17">
        <f>B7L203C25</f>
        <v>40318.25</v>
      </c>
      <c r="BT10" s="16" t="s">
        <v>18220</v>
      </c>
      <c r="BU10" s="17">
        <f>B7L803C33+B7L803C34</f>
        <v>42960.431376048771</v>
      </c>
      <c r="BV10" s="16" t="s">
        <v>18221</v>
      </c>
      <c r="BW10" s="23">
        <f>IF(B7L803C35=0,0,B7L803C34/B7L803C35)</f>
        <v>0.93849732669300345</v>
      </c>
      <c r="BX10" s="16" t="s">
        <v>18222</v>
      </c>
      <c r="BY10" s="23">
        <f>B7L303C45+B7L303C47+B7L403C47+B7L503C55+B7L503C57+B7L603C55+B7L603C57+B7L703C37</f>
        <v>392.40918222097412</v>
      </c>
      <c r="BZ10" s="16" t="s">
        <v>18223</v>
      </c>
      <c r="CA10" s="23">
        <f>B7L203C39</f>
        <v>111.63956981087328</v>
      </c>
      <c r="CB10" s="16" t="s">
        <v>18224</v>
      </c>
      <c r="CC10" s="23">
        <f>B7L803C37+B7L803C38</f>
        <v>504.04875203184741</v>
      </c>
      <c r="CD10" s="16" t="s">
        <v>18225</v>
      </c>
      <c r="CE10" s="23">
        <f>IF(B7L803C39=0,0,B7L803C38/B7L803C39)</f>
        <v>0.22148565860117345</v>
      </c>
      <c r="CF10" s="16" t="s">
        <v>18226</v>
      </c>
      <c r="CG10" s="17">
        <f>B7L303C49+B7L403C49+B7L503C59+B7L603C59+B7L703C39</f>
        <v>1095.0387453493574</v>
      </c>
      <c r="CH10" s="16" t="s">
        <v>18227</v>
      </c>
      <c r="CI10" s="17">
        <f>B7L303C50+B7L403C50+B7L503C60+B7L603C60+B7L703C40</f>
        <v>2847.1007379083294</v>
      </c>
      <c r="CJ10" s="16" t="s">
        <v>18228</v>
      </c>
      <c r="CK10" s="17">
        <f>B7L203C33</f>
        <v>43008.800000000003</v>
      </c>
      <c r="CL10" s="16" t="s">
        <v>18229</v>
      </c>
      <c r="CM10" s="17">
        <f>B7L803C42+B7L803C43</f>
        <v>45855.900737908334</v>
      </c>
      <c r="CN10" s="16" t="s">
        <v>18230</v>
      </c>
      <c r="CO10" s="23">
        <f>IF(B7L803C44=0,0,B7L803C43/B7L803C44)</f>
        <v>0.93791200931411034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49.832020678138932</v>
      </c>
      <c r="F11" s="16" t="s">
        <v>18232</v>
      </c>
      <c r="G11" s="23">
        <f>B7L204C7</f>
        <v>11.899392510883338</v>
      </c>
      <c r="H11" s="16" t="s">
        <v>18233</v>
      </c>
      <c r="I11" s="17">
        <f>B7L804C1+B7L804C2</f>
        <v>61.73141318902227</v>
      </c>
      <c r="J11" s="16" t="s">
        <v>18234</v>
      </c>
      <c r="K11" s="17">
        <f>IF(B7L804C3=0,0,B7L804C2/B7L804C3)</f>
        <v>0.19276073389810899</v>
      </c>
      <c r="L11" s="16" t="s">
        <v>18235</v>
      </c>
      <c r="M11" s="17">
        <f>B7L304C9+B7L404C9+B7L504C11+B7L604C11+B7L704C7</f>
        <v>114.53181349976414</v>
      </c>
      <c r="N11" s="16" t="s">
        <v>18236</v>
      </c>
      <c r="O11" s="17">
        <f>B7L304C10+B7L404C10+B7L504C12+B7L604C12+B7L704C8</f>
        <v>297.78271509938673</v>
      </c>
      <c r="P11" s="16" t="s">
        <v>18237</v>
      </c>
      <c r="Q11" s="17">
        <f>B7L204C1</f>
        <v>4462</v>
      </c>
      <c r="R11" s="16" t="s">
        <v>18238</v>
      </c>
      <c r="S11" s="17">
        <f>B7L804C6+B7L804C7</f>
        <v>4759.7827150993871</v>
      </c>
      <c r="T11" s="16" t="s">
        <v>18239</v>
      </c>
      <c r="U11" s="17">
        <f>IF(B7L804C8=0,0,B7L804C7/B7L804C8)</f>
        <v>0.9374377502244513</v>
      </c>
      <c r="V11" s="16" t="s">
        <v>18240</v>
      </c>
      <c r="W11" s="17">
        <f>B7L304C15+B7L304C17+B7L404C17+B7L504C19+B7L504C21+B7L604C19+B7L604C21+B7L704C13</f>
        <v>52.572073470704993</v>
      </c>
      <c r="X11" s="16" t="s">
        <v>18241</v>
      </c>
      <c r="Y11" s="23">
        <f>B7L204C15</f>
        <v>11.008635413553115</v>
      </c>
      <c r="Z11" s="16" t="s">
        <v>18242</v>
      </c>
      <c r="AA11" s="17">
        <f>B7L804C10+B7L804C11</f>
        <v>63.580708884258108</v>
      </c>
      <c r="AB11" s="16" t="s">
        <v>18243</v>
      </c>
      <c r="AC11" s="17">
        <f>IF(B7L804C12=0,0,B7L804C11/B7L804C12)</f>
        <v>0.17314426980663522</v>
      </c>
      <c r="AD11" s="16" t="s">
        <v>18244</v>
      </c>
      <c r="AE11" s="17">
        <f>B7L304C19+B7L404C19+B7L504C23+B7L604C23+B7L704C15</f>
        <v>121.70725829887739</v>
      </c>
      <c r="AF11" s="16" t="s">
        <v>18245</v>
      </c>
      <c r="AG11" s="17">
        <f>B7L304C20+B7L404C20+B7L504C24+B7L604C24+B7L704C16</f>
        <v>316.43887157708127</v>
      </c>
      <c r="AH11" s="16" t="s">
        <v>18246</v>
      </c>
      <c r="AI11" s="17">
        <f>B7L204C9</f>
        <v>4453.5</v>
      </c>
      <c r="AJ11" s="16" t="s">
        <v>18247</v>
      </c>
      <c r="AK11" s="17">
        <f>B7L804C15+B7L804C16</f>
        <v>4769.938871577081</v>
      </c>
      <c r="AL11" s="16" t="s">
        <v>18248</v>
      </c>
      <c r="AM11" s="17">
        <f>IF(B7L804C17=0,0,B7L804C16/B7L804C17)</f>
        <v>0.93365976376287252</v>
      </c>
      <c r="AN11" s="16" t="s">
        <v>18249</v>
      </c>
      <c r="AO11" s="17">
        <f>B7L304C25+B7L304C27+B7L404C27+B7L504C31+B7L504C33+B7L604C31+B7L604C33+B7L704C21</f>
        <v>54.820701961600001</v>
      </c>
      <c r="AP11" s="16" t="s">
        <v>18250</v>
      </c>
      <c r="AQ11" s="23">
        <f>B7L204C23</f>
        <v>12.53143742521697</v>
      </c>
      <c r="AR11" s="16" t="s">
        <v>18251</v>
      </c>
      <c r="AS11" s="17">
        <f>B7L804C19+B7L804C20</f>
        <v>67.352139386816972</v>
      </c>
      <c r="AT11" s="16" t="s">
        <v>18252</v>
      </c>
      <c r="AU11" s="17">
        <f>IF(B7L804C21=0,0,B7L804C20/B7L804C21)</f>
        <v>0.1860584910784554</v>
      </c>
      <c r="AV11" s="16" t="s">
        <v>18253</v>
      </c>
      <c r="AW11" s="17">
        <f>B7L304C29+B7L404C29+B7L504C35+B7L604C35+B7L704C23</f>
        <v>126.88990671546667</v>
      </c>
      <c r="AX11" s="16" t="s">
        <v>18254</v>
      </c>
      <c r="AY11" s="17">
        <f>B7L304C30+B7L404C30+B7L504C36+B7L604C36+B7L704C24</f>
        <v>329.91375746021339</v>
      </c>
      <c r="AZ11" s="16" t="s">
        <v>18255</v>
      </c>
      <c r="BA11" s="17">
        <f>B7L204C17</f>
        <v>5022.666666666667</v>
      </c>
      <c r="BB11" s="16" t="s">
        <v>18256</v>
      </c>
      <c r="BC11" s="17">
        <f>B7L804C24+B7L804C25</f>
        <v>5352.5804241268806</v>
      </c>
      <c r="BD11" s="16" t="s">
        <v>18257</v>
      </c>
      <c r="BE11" s="17">
        <f>IF(B7L804C26=0,0,B7L804C25/B7L804C26)</f>
        <v>0.93836360571564326</v>
      </c>
      <c r="BF11" s="16" t="s">
        <v>18258</v>
      </c>
      <c r="BG11" s="17">
        <f>B7L304C35+B7L304C37+B7L404C37+B7L504C43+B7L504C45+B7L604C43+B7L604C45+B7L704C29</f>
        <v>56.004994899054878</v>
      </c>
      <c r="BH11" s="16" t="s">
        <v>18259</v>
      </c>
      <c r="BI11" s="23">
        <f>B7L204C31</f>
        <v>13.293450522365005</v>
      </c>
      <c r="BJ11" s="16" t="s">
        <v>18260</v>
      </c>
      <c r="BK11" s="17">
        <f>B7L804C28+B7L804C29</f>
        <v>69.298445421419885</v>
      </c>
      <c r="BL11" s="16" t="s">
        <v>18261</v>
      </c>
      <c r="BM11" s="17">
        <f>IF(B7L804C30=0,0,B7L804C29/B7L804C30)</f>
        <v>0.19182898608366256</v>
      </c>
      <c r="BN11" s="16" t="s">
        <v>18262</v>
      </c>
      <c r="BO11" s="17">
        <f>B7L304C39+B7L404C39+B7L504C47+B7L604C47+B7L704C31</f>
        <v>130.14528690480185</v>
      </c>
      <c r="BP11" s="16" t="s">
        <v>18263</v>
      </c>
      <c r="BQ11" s="17">
        <f>B7L304C40+B7L404C40+B7L504C48+B7L604C48+B7L704C32</f>
        <v>338.37774595248476</v>
      </c>
      <c r="BR11" s="16" t="s">
        <v>18264</v>
      </c>
      <c r="BS11" s="17">
        <f>B7L204C25</f>
        <v>5133.75</v>
      </c>
      <c r="BT11" s="16" t="s">
        <v>18265</v>
      </c>
      <c r="BU11" s="17">
        <f>B7L804C33+B7L804C34</f>
        <v>5472.1277459524845</v>
      </c>
      <c r="BV11" s="16" t="s">
        <v>18266</v>
      </c>
      <c r="BW11" s="17">
        <f>IF(B7L804C35=0,0,B7L804C34/B7L804C35)</f>
        <v>0.93816340523066755</v>
      </c>
      <c r="BX11" s="16" t="s">
        <v>18267</v>
      </c>
      <c r="BY11" s="17">
        <f>B7L304C45+B7L304C47+B7L404C47+B7L504C55+B7L504C57+B7L604C55+B7L604C57+B7L704C37</f>
        <v>56.697743453374969</v>
      </c>
      <c r="BZ11" s="16" t="s">
        <v>18268</v>
      </c>
      <c r="CA11" s="23">
        <f>B7L204C39</f>
        <v>13.250722549118924</v>
      </c>
      <c r="CB11" s="16" t="s">
        <v>18269</v>
      </c>
      <c r="CC11" s="17">
        <f>B7L804C37+B7L804C38</f>
        <v>69.948466002493888</v>
      </c>
      <c r="CD11" s="16" t="s">
        <v>18270</v>
      </c>
      <c r="CE11" s="17">
        <f>IF(B7L804C39=0,0,B7L804C38/B7L804C39)</f>
        <v>0.18943549882346947</v>
      </c>
      <c r="CF11" s="16" t="s">
        <v>18271</v>
      </c>
      <c r="CG11" s="17">
        <f>B7L304C49+B7L404C49+B7L504C59+B7L604C59+B7L704C39</f>
        <v>132.37971501356233</v>
      </c>
      <c r="CH11" s="16" t="s">
        <v>18272</v>
      </c>
      <c r="CI11" s="17">
        <f>B7L304C50+B7L404C50+B7L504C60+B7L604C60+B7L704C40</f>
        <v>344.18725903526206</v>
      </c>
      <c r="CJ11" s="16" t="s">
        <v>18273</v>
      </c>
      <c r="CK11" s="17">
        <f>B7L204C33</f>
        <v>5104.8</v>
      </c>
      <c r="CL11" s="16" t="s">
        <v>18274</v>
      </c>
      <c r="CM11" s="17">
        <f>B7L804C42+B7L804C43</f>
        <v>5448.9872590352625</v>
      </c>
      <c r="CN11" s="16" t="s">
        <v>18275</v>
      </c>
      <c r="CO11" s="17">
        <f>IF(B7L804C44=0,0,B7L804C43/B7L804C44)</f>
        <v>0.93683463684659074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215.13766543733388</v>
      </c>
      <c r="F12" s="16" t="s">
        <v>18277</v>
      </c>
      <c r="G12" s="23">
        <f>B7L205C7</f>
        <v>61.99844847445447</v>
      </c>
      <c r="H12" s="16" t="s">
        <v>18278</v>
      </c>
      <c r="I12" s="23">
        <f>B7L805C1+B7L805C2</f>
        <v>277.13611391178836</v>
      </c>
      <c r="J12" s="16" t="s">
        <v>18279</v>
      </c>
      <c r="K12" s="23">
        <f>IF(B7L805C3=0,0,B7L805C2/B7L805C3)</f>
        <v>0.2237111850900399</v>
      </c>
      <c r="L12" s="16" t="s">
        <v>18280</v>
      </c>
      <c r="M12" s="23">
        <f>B7L305C9+B7L405C9+B7L505C11+B7L605C11+B7L705C7</f>
        <v>540.66451949533621</v>
      </c>
      <c r="N12" s="16" t="s">
        <v>18281</v>
      </c>
      <c r="O12" s="17">
        <f>B7L305C10+B7L405C10+B7L505C12+B7L605C12+B7L705C8</f>
        <v>1405.727750687874</v>
      </c>
      <c r="P12" s="16" t="s">
        <v>18282</v>
      </c>
      <c r="Q12" s="17">
        <f>B7L205C1</f>
        <v>23248</v>
      </c>
      <c r="R12" s="16" t="s">
        <v>18283</v>
      </c>
      <c r="S12" s="17">
        <f>B7L805C6+B7L805C7</f>
        <v>24653.727750687875</v>
      </c>
      <c r="T12" s="16" t="s">
        <v>18284</v>
      </c>
      <c r="U12" s="23">
        <f>IF(B7L805C8=0,0,B7L805C7/B7L805C8)</f>
        <v>0.94298112784795185</v>
      </c>
      <c r="V12" s="16" t="s">
        <v>18285</v>
      </c>
      <c r="W12" s="23">
        <f>B7L305C15+B7L305C17+B7L405C17+B7L505C19+B7L505C21+B7L605C19+B7L605C21+B7L705C13</f>
        <v>219.89177512125039</v>
      </c>
      <c r="X12" s="16" t="s">
        <v>18286</v>
      </c>
      <c r="Y12" s="23">
        <f>B7L205C15</f>
        <v>58.518677548613375</v>
      </c>
      <c r="Z12" s="16" t="s">
        <v>18287</v>
      </c>
      <c r="AA12" s="23">
        <f>B7L805C10+B7L805C11</f>
        <v>278.41045266986379</v>
      </c>
      <c r="AB12" s="16" t="s">
        <v>18288</v>
      </c>
      <c r="AC12" s="23">
        <f>IF(B7L805C12=0,0,B7L805C11/B7L805C12)</f>
        <v>0.21018850760608551</v>
      </c>
      <c r="AD12" s="16" t="s">
        <v>18289</v>
      </c>
      <c r="AE12" s="23">
        <f>B7L305C19+B7L405C19+B7L505C23+B7L605C23+B7L705C15</f>
        <v>539.78555976687733</v>
      </c>
      <c r="AF12" s="16" t="s">
        <v>18290</v>
      </c>
      <c r="AG12" s="17">
        <f>B7L305C20+B7L405C20+B7L505C24+B7L605C24+B7L705C16</f>
        <v>1403.4424553938809</v>
      </c>
      <c r="AH12" s="16" t="s">
        <v>18291</v>
      </c>
      <c r="AI12" s="17">
        <f>B7L205C9</f>
        <v>23673.5</v>
      </c>
      <c r="AJ12" s="16" t="s">
        <v>18292</v>
      </c>
      <c r="AK12" s="17">
        <f>B7L805C15+B7L805C16</f>
        <v>25076.942455393881</v>
      </c>
      <c r="AL12" s="16" t="s">
        <v>18293</v>
      </c>
      <c r="AM12" s="23">
        <f>IF(B7L805C17=0,0,B7L805C16/B7L805C17)</f>
        <v>0.94403454656043961</v>
      </c>
      <c r="AN12" s="16" t="s">
        <v>18294</v>
      </c>
      <c r="AO12" s="23">
        <f>B7L305C25+B7L305C27+B7L405C27+B7L505C31+B7L505C33+B7L605C31+B7L605C33+B7L705C21</f>
        <v>236.25862080186113</v>
      </c>
      <c r="AP12" s="16" t="s">
        <v>18295</v>
      </c>
      <c r="AQ12" s="23">
        <f>B7L205C23</f>
        <v>63.932951992708347</v>
      </c>
      <c r="AR12" s="16" t="s">
        <v>18296</v>
      </c>
      <c r="AS12" s="23">
        <f>B7L805C19+B7L805C20</f>
        <v>300.19157279456948</v>
      </c>
      <c r="AT12" s="16" t="s">
        <v>18297</v>
      </c>
      <c r="AU12" s="23">
        <f>IF(B7L805C21=0,0,B7L805C20/B7L805C21)</f>
        <v>0.21297383999669994</v>
      </c>
      <c r="AV12" s="16" t="s">
        <v>18298</v>
      </c>
      <c r="AW12" s="23">
        <f>B7L305C29+B7L405C29+B7L505C35+B7L605C35+B7L705C23</f>
        <v>577.32626051690295</v>
      </c>
      <c r="AX12" s="16" t="s">
        <v>18299</v>
      </c>
      <c r="AY12" s="17">
        <f>B7L305C30+B7L405C30+B7L505C36+B7L605C36+B7L705C24</f>
        <v>1501.0482773439478</v>
      </c>
      <c r="AZ12" s="16" t="s">
        <v>18300</v>
      </c>
      <c r="BA12" s="17">
        <f>B7L205C17</f>
        <v>25624.666666666664</v>
      </c>
      <c r="BB12" s="16" t="s">
        <v>18301</v>
      </c>
      <c r="BC12" s="17">
        <f>B7L805C24+B7L805C25</f>
        <v>27125.714944010611</v>
      </c>
      <c r="BD12" s="16" t="s">
        <v>18302</v>
      </c>
      <c r="BE12" s="23">
        <f>IF(B7L805C26=0,0,B7L805C25/B7L805C26)</f>
        <v>0.94466327319142673</v>
      </c>
      <c r="BF12" s="16" t="s">
        <v>18303</v>
      </c>
      <c r="BG12" s="23">
        <f>B7L305C35+B7L305C37+B7L405C37+B7L505C43+B7L505C45+B7L605C43+B7L605C45+B7L705C29</f>
        <v>247.365964014361</v>
      </c>
      <c r="BH12" s="16" t="s">
        <v>18304</v>
      </c>
      <c r="BI12" s="23">
        <f>B7L205C31</f>
        <v>69.779772033443791</v>
      </c>
      <c r="BJ12" s="16" t="s">
        <v>18305</v>
      </c>
      <c r="BK12" s="23">
        <f>B7L805C28+B7L805C29</f>
        <v>317.1457360478048</v>
      </c>
      <c r="BL12" s="16" t="s">
        <v>18306</v>
      </c>
      <c r="BM12" s="23">
        <f>IF(B7L805C30=0,0,B7L805C29/B7L805C30)</f>
        <v>0.22002431091466912</v>
      </c>
      <c r="BN12" s="16" t="s">
        <v>18307</v>
      </c>
      <c r="BO12" s="23">
        <f>B7L305C39+B7L405C39+B7L505C47+B7L605C47+B7L705C31</f>
        <v>600.59865952148539</v>
      </c>
      <c r="BP12" s="16" t="s">
        <v>18308</v>
      </c>
      <c r="BQ12" s="17">
        <f>B7L305C40+B7L405C40+B7L505C48+B7L605C48+B7L705C32</f>
        <v>1561.5565147558623</v>
      </c>
      <c r="BR12" s="16" t="s">
        <v>18309</v>
      </c>
      <c r="BS12" s="17">
        <f>B7L205C25</f>
        <v>26948</v>
      </c>
      <c r="BT12" s="16" t="s">
        <v>18310</v>
      </c>
      <c r="BU12" s="17">
        <f>B7L805C33+B7L805C34</f>
        <v>28509.556514755863</v>
      </c>
      <c r="BV12" s="16" t="s">
        <v>18311</v>
      </c>
      <c r="BW12" s="23">
        <f>IF(B7L805C35=0,0,B7L805C34/B7L805C35)</f>
        <v>0.94522690965229017</v>
      </c>
      <c r="BX12" s="16" t="s">
        <v>18312</v>
      </c>
      <c r="BY12" s="23">
        <f>B7L305C45+B7L305C47+B7L405C47+B7L505C55+B7L505C57+B7L605C55+B7L605C57+B7L705C37</f>
        <v>258.95240880428804</v>
      </c>
      <c r="BZ12" s="16" t="s">
        <v>18313</v>
      </c>
      <c r="CA12" s="23">
        <f>B7L205C39</f>
        <v>73.394487556091818</v>
      </c>
      <c r="CB12" s="16" t="s">
        <v>18314</v>
      </c>
      <c r="CC12" s="23">
        <f>B7L805C37+B7L805C38</f>
        <v>332.34689636037984</v>
      </c>
      <c r="CD12" s="16" t="s">
        <v>18315</v>
      </c>
      <c r="CE12" s="23">
        <f>IF(B7L805C39=0,0,B7L805C38/B7L805C39)</f>
        <v>0.22083698797808726</v>
      </c>
      <c r="CF12" s="16" t="s">
        <v>18316</v>
      </c>
      <c r="CG12" s="23">
        <f>B7L305C49+B7L405C49+B7L505C59+B7L605C59+B7L705C39</f>
        <v>630.50600222158414</v>
      </c>
      <c r="CH12" s="16" t="s">
        <v>18317</v>
      </c>
      <c r="CI12" s="17">
        <f>B7L305C50+B7L405C50+B7L505C60+B7L605C60+B7L705C40</f>
        <v>1639.3156057761187</v>
      </c>
      <c r="CJ12" s="16" t="s">
        <v>18318</v>
      </c>
      <c r="CK12" s="17">
        <f>B7L205C33</f>
        <v>28275</v>
      </c>
      <c r="CL12" s="16" t="s">
        <v>18319</v>
      </c>
      <c r="CM12" s="17">
        <f>B7L805C42+B7L805C43</f>
        <v>29914.315605776119</v>
      </c>
      <c r="CN12" s="16" t="s">
        <v>18320</v>
      </c>
      <c r="CO12" s="23">
        <f>IF(B7L805C44=0,0,B7L805C43/B7L805C44)</f>
        <v>0.94519962858653583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923.00785980696378</v>
      </c>
      <c r="F13" s="16" t="s">
        <v>18322</v>
      </c>
      <c r="G13" s="23">
        <f>B7L206C7</f>
        <v>428.42613331990327</v>
      </c>
      <c r="H13" s="16" t="s">
        <v>18323</v>
      </c>
      <c r="I13" s="17">
        <f>B7L806C1+B7L806C2</f>
        <v>1351.4339931268671</v>
      </c>
      <c r="J13" s="16" t="s">
        <v>18324</v>
      </c>
      <c r="K13" s="17">
        <f>IF(B7L806C3=0,0,B7L806C2/B7L806C3)</f>
        <v>0.31701595157351081</v>
      </c>
      <c r="L13" s="16" t="s">
        <v>18325</v>
      </c>
      <c r="M13" s="17">
        <f>B7L306C9+B7L406C9+B7L506C11+B7L606C11+B7L706C7</f>
        <v>2231.2356312183006</v>
      </c>
      <c r="N13" s="16" t="s">
        <v>18326</v>
      </c>
      <c r="O13" s="17">
        <f>B7L306C10+B7L406C10+B7L506C12+B7L606C12+B7L706C8</f>
        <v>5801.2126411675818</v>
      </c>
      <c r="P13" s="16" t="s">
        <v>18327</v>
      </c>
      <c r="Q13" s="17">
        <f>B7L206C1</f>
        <v>160650</v>
      </c>
      <c r="R13" s="16" t="s">
        <v>18328</v>
      </c>
      <c r="S13" s="17">
        <f>B7L806C6+B7L806C7</f>
        <v>166451.21264116757</v>
      </c>
      <c r="T13" s="16" t="s">
        <v>18329</v>
      </c>
      <c r="U13" s="17">
        <f>IF(B7L806C8=0,0,B7L806C7/B7L806C8)</f>
        <v>0.96514766970383259</v>
      </c>
      <c r="V13" s="16" t="s">
        <v>18330</v>
      </c>
      <c r="W13" s="17">
        <f>B7L306C15+B7L306C17+B7L406C17+B7L506C19+B7L506C21+B7L606C19+B7L606C21+B7L706C13</f>
        <v>909.36262187979867</v>
      </c>
      <c r="X13" s="16" t="s">
        <v>18331</v>
      </c>
      <c r="Y13" s="23">
        <f>B7L206C15</f>
        <v>380.89606621183333</v>
      </c>
      <c r="Z13" s="16" t="s">
        <v>18332</v>
      </c>
      <c r="AA13" s="17">
        <f>B7L806C10+B7L806C11</f>
        <v>1290.2586880916319</v>
      </c>
      <c r="AB13" s="16" t="s">
        <v>18333</v>
      </c>
      <c r="AC13" s="17">
        <f>IF(B7L806C12=0,0,B7L806C11/B7L806C12)</f>
        <v>0.29520906910163952</v>
      </c>
      <c r="AD13" s="16" t="s">
        <v>18334</v>
      </c>
      <c r="AE13" s="17">
        <f>B7L306C19+B7L406C19+B7L506C23+B7L606C23+B7L706C15</f>
        <v>2199.7223384888921</v>
      </c>
      <c r="AF13" s="16" t="s">
        <v>18335</v>
      </c>
      <c r="AG13" s="17">
        <f>B7L306C20+B7L406C20+B7L506C24+B7L606C24+B7L706C16</f>
        <v>5719.2780800711198</v>
      </c>
      <c r="AH13" s="16" t="s">
        <v>18336</v>
      </c>
      <c r="AI13" s="17">
        <f>B7L206C9</f>
        <v>154090</v>
      </c>
      <c r="AJ13" s="16" t="s">
        <v>18337</v>
      </c>
      <c r="AK13" s="17">
        <f>B7L806C15+B7L806C16</f>
        <v>159809.27808007112</v>
      </c>
      <c r="AL13" s="16" t="s">
        <v>18338</v>
      </c>
      <c r="AM13" s="17">
        <f>IF(B7L806C17=0,0,B7L806C16/B7L806C17)</f>
        <v>0.96421185209781424</v>
      </c>
      <c r="AN13" s="16" t="s">
        <v>18339</v>
      </c>
      <c r="AO13" s="17">
        <f>B7L306C25+B7L306C27+B7L406C27+B7L506C31+B7L506C33+B7L606C31+B7L606C33+B7L706C21</f>
        <v>895.66336581640132</v>
      </c>
      <c r="AP13" s="16" t="s">
        <v>18340</v>
      </c>
      <c r="AQ13" s="23">
        <f>B7L206C23</f>
        <v>378.10876272566657</v>
      </c>
      <c r="AR13" s="16" t="s">
        <v>18341</v>
      </c>
      <c r="AS13" s="17">
        <f>B7L806C19+B7L806C20</f>
        <v>1273.772128542068</v>
      </c>
      <c r="AT13" s="16" t="s">
        <v>18342</v>
      </c>
      <c r="AU13" s="17">
        <f>IF(B7L806C21=0,0,B7L806C20/B7L806C21)</f>
        <v>0.2968417617666369</v>
      </c>
      <c r="AV13" s="16" t="s">
        <v>18343</v>
      </c>
      <c r="AW13" s="17">
        <f>B7L306C29+B7L406C29+B7L506C35+B7L606C35+B7L706C23</f>
        <v>2157.7126948268742</v>
      </c>
      <c r="AX13" s="16" t="s">
        <v>18344</v>
      </c>
      <c r="AY13" s="17">
        <f>B7L306C30+B7L406C30+B7L506C36+B7L606C36+B7L706C24</f>
        <v>5610.0530065498724</v>
      </c>
      <c r="AZ13" s="16" t="s">
        <v>18345</v>
      </c>
      <c r="BA13" s="17">
        <f>B7L206C17</f>
        <v>151548</v>
      </c>
      <c r="BB13" s="16" t="s">
        <v>18346</v>
      </c>
      <c r="BC13" s="17">
        <f>B7L806C24+B7L806C25</f>
        <v>157158.05300654986</v>
      </c>
      <c r="BD13" s="16" t="s">
        <v>18347</v>
      </c>
      <c r="BE13" s="17">
        <f>IF(B7L806C26=0,0,B7L806C25/B7L806C26)</f>
        <v>0.96430311460834872</v>
      </c>
      <c r="BF13" s="16" t="s">
        <v>18348</v>
      </c>
      <c r="BG13" s="17">
        <f>B7L306C35+B7L306C37+B7L406C37+B7L506C43+B7L506C45+B7L606C43+B7L606C45+B7L706C29</f>
        <v>874.99155828503081</v>
      </c>
      <c r="BH13" s="16" t="s">
        <v>18349</v>
      </c>
      <c r="BI13" s="23">
        <f>B7L206C31</f>
        <v>378.9756561116846</v>
      </c>
      <c r="BJ13" s="16" t="s">
        <v>18350</v>
      </c>
      <c r="BK13" s="17">
        <f>B7L806C28+B7L806C29</f>
        <v>1253.9672143967155</v>
      </c>
      <c r="BL13" s="16" t="s">
        <v>18351</v>
      </c>
      <c r="BM13" s="17">
        <f>IF(B7L806C30=0,0,B7L806C29/B7L806C30)</f>
        <v>0.30222134339772994</v>
      </c>
      <c r="BN13" s="16" t="s">
        <v>18352</v>
      </c>
      <c r="BO13" s="17">
        <f>B7L306C39+B7L406C39+B7L506C47+B7L606C47+B7L706C31</f>
        <v>2116.7369207176694</v>
      </c>
      <c r="BP13" s="16" t="s">
        <v>18353</v>
      </c>
      <c r="BQ13" s="17">
        <f>B7L306C40+B7L406C40+B7L506C48+B7L606C48+B7L706C32</f>
        <v>5503.5159938659399</v>
      </c>
      <c r="BR13" s="16" t="s">
        <v>18354</v>
      </c>
      <c r="BS13" s="17">
        <f>B7L206C25</f>
        <v>146355.25</v>
      </c>
      <c r="BT13" s="16" t="s">
        <v>18355</v>
      </c>
      <c r="BU13" s="17">
        <f>B7L806C33+B7L806C34</f>
        <v>151858.76599386593</v>
      </c>
      <c r="BV13" s="16" t="s">
        <v>18356</v>
      </c>
      <c r="BW13" s="17">
        <f>IF(B7L806C35=0,0,B7L806C34/B7L806C35)</f>
        <v>0.9637589838304873</v>
      </c>
      <c r="BX13" s="16" t="s">
        <v>18357</v>
      </c>
      <c r="BY13" s="17">
        <f>B7L306C45+B7L306C47+B7L406C47+B7L506C55+B7L506C57+B7L606C55+B7L606C57+B7L706C37</f>
        <v>868.64642952573854</v>
      </c>
      <c r="BZ13" s="16" t="s">
        <v>18358</v>
      </c>
      <c r="CA13" s="23">
        <f>B7L206C39</f>
        <v>373.24529785572173</v>
      </c>
      <c r="CB13" s="16" t="s">
        <v>18359</v>
      </c>
      <c r="CC13" s="17">
        <f>B7L806C37+B7L806C38</f>
        <v>1241.8917273814602</v>
      </c>
      <c r="CD13" s="16" t="s">
        <v>18360</v>
      </c>
      <c r="CE13" s="17">
        <f>IF(B7L806C39=0,0,B7L806C38/B7L806C39)</f>
        <v>0.30054576387485304</v>
      </c>
      <c r="CF13" s="16" t="s">
        <v>18361</v>
      </c>
      <c r="CG13" s="17">
        <f>B7L306C49+B7L406C49+B7L506C59+B7L606C59+B7L706C39</f>
        <v>2103.1961116955617</v>
      </c>
      <c r="CH13" s="16" t="s">
        <v>18362</v>
      </c>
      <c r="CI13" s="17">
        <f>B7L306C50+B7L406C50+B7L506C60+B7L606C60+B7L706C40</f>
        <v>5468.3098904084618</v>
      </c>
      <c r="CJ13" s="16" t="s">
        <v>18363</v>
      </c>
      <c r="CK13" s="17">
        <f>B7L206C33</f>
        <v>143791.6</v>
      </c>
      <c r="CL13" s="16" t="s">
        <v>18364</v>
      </c>
      <c r="CM13" s="17">
        <f>B7L806C42+B7L806C43</f>
        <v>149259.90989040845</v>
      </c>
      <c r="CN13" s="16" t="s">
        <v>18365</v>
      </c>
      <c r="CO13" s="17">
        <f>IF(B7L806C44=0,0,B7L806C43/B7L806C44)</f>
        <v>0.96336384033446454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10.298551111237586</v>
      </c>
      <c r="F14" s="16" t="s">
        <v>18367</v>
      </c>
      <c r="G14" s="23">
        <f>B7L207C7</f>
        <v>3.9922435205720213</v>
      </c>
      <c r="H14" s="16" t="s">
        <v>18368</v>
      </c>
      <c r="I14" s="23">
        <f>B7L807C1+B7L807C2</f>
        <v>14.290794631809607</v>
      </c>
      <c r="J14" s="16" t="s">
        <v>18369</v>
      </c>
      <c r="K14" s="23">
        <f>IF(B7L807C3=0,0,B7L807C2/B7L807C3)</f>
        <v>0.27935770007398769</v>
      </c>
      <c r="L14" s="16" t="s">
        <v>18370</v>
      </c>
      <c r="M14" s="23">
        <f>B7L307C9+B7L407C9+B7L507C11+B7L607C11+B7L707C7</f>
        <v>23.799863781806724</v>
      </c>
      <c r="N14" s="16" t="s">
        <v>18371</v>
      </c>
      <c r="O14" s="23">
        <f>B7L307C10+B7L407C10+B7L507C12+B7L607C12+B7L707C8</f>
        <v>61.879645832697491</v>
      </c>
      <c r="P14" s="16" t="s">
        <v>18372</v>
      </c>
      <c r="Q14" s="17">
        <f>B7L207C1</f>
        <v>1497</v>
      </c>
      <c r="R14" s="16" t="s">
        <v>18373</v>
      </c>
      <c r="S14" s="17">
        <f>B7L807C6+B7L807C7</f>
        <v>1558.8796458326974</v>
      </c>
      <c r="T14" s="16" t="s">
        <v>18374</v>
      </c>
      <c r="U14" s="23">
        <f>IF(B7L807C8=0,0,B7L807C7/B7L807C8)</f>
        <v>0.96030505241497111</v>
      </c>
      <c r="V14" s="16" t="s">
        <v>18375</v>
      </c>
      <c r="W14" s="23">
        <f>B7L307C15+B7L307C17+B7L407C17+B7L507C19+B7L507C21+B7L607C19+B7L607C21+B7L707C13</f>
        <v>10.846411128502659</v>
      </c>
      <c r="X14" s="16" t="s">
        <v>18376</v>
      </c>
      <c r="Y14" s="23">
        <f>B7L207C15</f>
        <v>3.6917922959787983</v>
      </c>
      <c r="Z14" s="16" t="s">
        <v>18377</v>
      </c>
      <c r="AA14" s="23">
        <f>B7L807C10+B7L807C11</f>
        <v>14.538203424481457</v>
      </c>
      <c r="AB14" s="16" t="s">
        <v>18378</v>
      </c>
      <c r="AC14" s="23">
        <f>IF(B7L807C12=0,0,B7L807C11/B7L807C12)</f>
        <v>0.25393731179755286</v>
      </c>
      <c r="AD14" s="16" t="s">
        <v>18379</v>
      </c>
      <c r="AE14" s="23">
        <f>B7L307C19+B7L407C19+B7L507C23+B7L607C23+B7L707C15</f>
        <v>25.463802611764621</v>
      </c>
      <c r="AF14" s="16" t="s">
        <v>18380</v>
      </c>
      <c r="AG14" s="23">
        <f>B7L307C20+B7L407C20+B7L507C24+B7L607C24+B7L707C16</f>
        <v>66.205886790588011</v>
      </c>
      <c r="AH14" s="16" t="s">
        <v>18381</v>
      </c>
      <c r="AI14" s="17">
        <f>B7L207C9</f>
        <v>1493.5</v>
      </c>
      <c r="AJ14" s="16" t="s">
        <v>18382</v>
      </c>
      <c r="AK14" s="17">
        <f>B7L807C15+B7L807C16</f>
        <v>1559.705886790588</v>
      </c>
      <c r="AL14" s="16" t="s">
        <v>18383</v>
      </c>
      <c r="AM14" s="23">
        <f>IF(B7L807C17=0,0,B7L807C16/B7L807C17)</f>
        <v>0.95755232614604024</v>
      </c>
      <c r="AN14" s="16" t="s">
        <v>18384</v>
      </c>
      <c r="AO14" s="23">
        <f>B7L307C25+B7L307C27+B7L407C27+B7L507C31+B7L507C33+B7L607C31+B7L607C33+B7L707C21</f>
        <v>12.248312831108603</v>
      </c>
      <c r="AP14" s="16" t="s">
        <v>18385</v>
      </c>
      <c r="AQ14" s="23">
        <f>B7L207C23</f>
        <v>4.3454181408785946</v>
      </c>
      <c r="AR14" s="16" t="s">
        <v>18386</v>
      </c>
      <c r="AS14" s="23">
        <f>B7L807C19+B7L807C20</f>
        <v>16.593730971987199</v>
      </c>
      <c r="AT14" s="16" t="s">
        <v>18387</v>
      </c>
      <c r="AU14" s="23">
        <f>IF(B7L807C21=0,0,B7L807C20/B7L807C21)</f>
        <v>0.26187107337188587</v>
      </c>
      <c r="AV14" s="16" t="s">
        <v>18388</v>
      </c>
      <c r="AW14" s="23">
        <f>B7L307C29+B7L407C29+B7L507C35+B7L607C35+B7L707C23</f>
        <v>28.877133814430657</v>
      </c>
      <c r="AX14" s="16" t="s">
        <v>18389</v>
      </c>
      <c r="AY14" s="23">
        <f>B7L307C30+B7L407C30+B7L507C36+B7L607C36+B7L707C24</f>
        <v>75.080547917519709</v>
      </c>
      <c r="AZ14" s="16" t="s">
        <v>18390</v>
      </c>
      <c r="BA14" s="17">
        <f>B7L207C17</f>
        <v>1741.6666666666665</v>
      </c>
      <c r="BB14" s="16" t="s">
        <v>18391</v>
      </c>
      <c r="BC14" s="17">
        <f>B7L807C24+B7L807C25</f>
        <v>1816.7472145841862</v>
      </c>
      <c r="BD14" s="16" t="s">
        <v>18392</v>
      </c>
      <c r="BE14" s="23">
        <f>IF(B7L807C26=0,0,B7L807C25/B7L807C26)</f>
        <v>0.9586730903921028</v>
      </c>
      <c r="BF14" s="16" t="s">
        <v>18393</v>
      </c>
      <c r="BG14" s="23">
        <f>B7L307C35+B7L307C37+B7L407C37+B7L507C43+B7L507C45+B7L607C43+B7L607C45+B7L707C29</f>
        <v>12.952187838085544</v>
      </c>
      <c r="BH14" s="16" t="s">
        <v>18394</v>
      </c>
      <c r="BI14" s="23">
        <f>B7L207C31</f>
        <v>4.106177582827427</v>
      </c>
      <c r="BJ14" s="16" t="s">
        <v>18395</v>
      </c>
      <c r="BK14" s="23">
        <f>B7L807C28+B7L807C29</f>
        <v>17.05836542091297</v>
      </c>
      <c r="BL14" s="16" t="s">
        <v>18396</v>
      </c>
      <c r="BM14" s="23">
        <f>IF(B7L807C30=0,0,B7L807C29/B7L807C30)</f>
        <v>0.24071342602342158</v>
      </c>
      <c r="BN14" s="16" t="s">
        <v>18397</v>
      </c>
      <c r="BO14" s="23">
        <f>B7L307C39+B7L407C39+B7L507C47+B7L607C47+B7L707C31</f>
        <v>30.959594911970484</v>
      </c>
      <c r="BP14" s="16" t="s">
        <v>18398</v>
      </c>
      <c r="BQ14" s="23">
        <f>B7L307C40+B7L407C40+B7L507C48+B7L607C48+B7L707C32</f>
        <v>80.494946771123267</v>
      </c>
      <c r="BR14" s="16" t="s">
        <v>18399</v>
      </c>
      <c r="BS14" s="17">
        <f>B7L207C25</f>
        <v>1585.75</v>
      </c>
      <c r="BT14" s="16" t="s">
        <v>18400</v>
      </c>
      <c r="BU14" s="17">
        <f>B7L807C33+B7L807C34</f>
        <v>1666.2449467711233</v>
      </c>
      <c r="BV14" s="16" t="s">
        <v>18401</v>
      </c>
      <c r="BW14" s="23">
        <f>IF(B7L807C35=0,0,B7L807C34/B7L807C35)</f>
        <v>0.95169080816892637</v>
      </c>
      <c r="BX14" s="16" t="s">
        <v>18402</v>
      </c>
      <c r="BY14" s="23">
        <f>B7L307C45+B7L307C47+B7L407C47+B7L507C55+B7L507C57+B7L607C55+B7L607C57+B7L707C37</f>
        <v>12.215720112326213</v>
      </c>
      <c r="BZ14" s="16" t="s">
        <v>18403</v>
      </c>
      <c r="CA14" s="23">
        <f>B7L207C39</f>
        <v>3.6236500310629243</v>
      </c>
      <c r="CB14" s="16" t="s">
        <v>18404</v>
      </c>
      <c r="CC14" s="23">
        <f>B7L807C37+B7L807C38</f>
        <v>15.839370143389138</v>
      </c>
      <c r="CD14" s="16" t="s">
        <v>18405</v>
      </c>
      <c r="CE14" s="23">
        <f>IF(B7L807C39=0,0,B7L807C38/B7L807C39)</f>
        <v>0.22877488171935445</v>
      </c>
      <c r="CF14" s="16" t="s">
        <v>18406</v>
      </c>
      <c r="CG14" s="23">
        <f>B7L307C49+B7L407C49+B7L507C59+B7L607C59+B7L707C39</f>
        <v>29.205402831794164</v>
      </c>
      <c r="CH14" s="16" t="s">
        <v>18407</v>
      </c>
      <c r="CI14" s="23">
        <f>B7L307C50+B7L407C50+B7L507C60+B7L607C60+B7L707C40</f>
        <v>75.934047362664813</v>
      </c>
      <c r="CJ14" s="16" t="s">
        <v>18408</v>
      </c>
      <c r="CK14" s="17">
        <f>B7L207C33</f>
        <v>1396</v>
      </c>
      <c r="CL14" s="16" t="s">
        <v>18409</v>
      </c>
      <c r="CM14" s="17">
        <f>B7L807C42+B7L807C43</f>
        <v>1471.9340473626648</v>
      </c>
      <c r="CN14" s="16" t="s">
        <v>18410</v>
      </c>
      <c r="CO14" s="23">
        <f>IF(B7L807C44=0,0,B7L807C43/B7L807C44)</f>
        <v>0.9484120586117839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470.06567624819763</v>
      </c>
      <c r="F15" s="16" t="s">
        <v>18412</v>
      </c>
      <c r="G15" s="23">
        <f>B7L208C7</f>
        <v>1.7254385823714748</v>
      </c>
      <c r="H15" s="16" t="s">
        <v>18413</v>
      </c>
      <c r="I15" s="23">
        <f>B7L808C1+B7L808C2</f>
        <v>471.79111483056909</v>
      </c>
      <c r="J15" s="16" t="s">
        <v>18414</v>
      </c>
      <c r="K15" s="23">
        <f>IF(B7L808C3=0,0,B7L808C2/B7L808C3)</f>
        <v>3.6572087267712091E-3</v>
      </c>
      <c r="L15" s="16" t="s">
        <v>18415</v>
      </c>
      <c r="M15" s="17">
        <f>B7L308C9+B7L408C9+B7L508C11+B7L608C11+B7L708C7</f>
        <v>1724.2335369150867</v>
      </c>
      <c r="N15" s="16" t="s">
        <v>18416</v>
      </c>
      <c r="O15" s="17">
        <f>B7L308C10+B7L408C10+B7L508C12+B7L608C12+B7L708C8</f>
        <v>4483.0071959792267</v>
      </c>
      <c r="P15" s="16" t="s">
        <v>18417</v>
      </c>
      <c r="Q15" s="17">
        <f>B7L208C1</f>
        <v>647</v>
      </c>
      <c r="R15" s="16" t="s">
        <v>18418</v>
      </c>
      <c r="S15" s="17">
        <f>B7L808C6+B7L808C7</f>
        <v>5130.0071959792267</v>
      </c>
      <c r="T15" s="16" t="s">
        <v>18419</v>
      </c>
      <c r="U15" s="23">
        <f>IF(B7L808C8=0,0,B7L808C7/B7L808C8)</f>
        <v>0.12612068078717367</v>
      </c>
      <c r="V15" s="16" t="s">
        <v>18420</v>
      </c>
      <c r="W15" s="23">
        <f>B7L308C15+B7L308C17+B7L408C17+B7L508C19+B7L508C21+B7L608C19+B7L608C21+B7L708C13</f>
        <v>478.68097359666575</v>
      </c>
      <c r="X15" s="16" t="s">
        <v>18421</v>
      </c>
      <c r="Y15" s="23">
        <f>B7L208C15</f>
        <v>1.605503244886662</v>
      </c>
      <c r="Z15" s="16" t="s">
        <v>18422</v>
      </c>
      <c r="AA15" s="23">
        <f>B7L808C10+B7L808C11</f>
        <v>480.28647684155243</v>
      </c>
      <c r="AB15" s="16" t="s">
        <v>18423</v>
      </c>
      <c r="AC15" s="23">
        <f>IF(B7L808C12=0,0,B7L808C11/B7L808C12)</f>
        <v>3.3428033523757133E-3</v>
      </c>
      <c r="AD15" s="16" t="s">
        <v>18424</v>
      </c>
      <c r="AE15" s="17">
        <f>B7L308C19+B7L408C19+B7L508C23+B7L608C23+B7L708C15</f>
        <v>1769.1870677566617</v>
      </c>
      <c r="AF15" s="16" t="s">
        <v>18425</v>
      </c>
      <c r="AG15" s="17">
        <f>B7L308C20+B7L408C20+B7L508C24+B7L608C24+B7L708C16</f>
        <v>4599.8863761673201</v>
      </c>
      <c r="AH15" s="16" t="s">
        <v>18426</v>
      </c>
      <c r="AI15" s="23">
        <f>B7L208C9</f>
        <v>649.5</v>
      </c>
      <c r="AJ15" s="16" t="s">
        <v>18427</v>
      </c>
      <c r="AK15" s="17">
        <f>B7L808C15+B7L808C16</f>
        <v>5249.3863761673201</v>
      </c>
      <c r="AL15" s="16" t="s">
        <v>18428</v>
      </c>
      <c r="AM15" s="23">
        <f>IF(B7L808C17=0,0,B7L808C16/B7L808C17)</f>
        <v>0.12372874722058708</v>
      </c>
      <c r="AN15" s="16" t="s">
        <v>18429</v>
      </c>
      <c r="AO15" s="23">
        <f>B7L308C25+B7L308C27+B7L408C27+B7L508C31+B7L508C33+B7L608C31+B7L608C33+B7L708C21</f>
        <v>465.32341571347092</v>
      </c>
      <c r="AP15" s="16" t="s">
        <v>18430</v>
      </c>
      <c r="AQ15" s="23">
        <f>B7L208C23</f>
        <v>1.8229964717331828</v>
      </c>
      <c r="AR15" s="16" t="s">
        <v>18431</v>
      </c>
      <c r="AS15" s="23">
        <f>B7L808C19+B7L808C20</f>
        <v>467.1464121852041</v>
      </c>
      <c r="AT15" s="16" t="s">
        <v>18432</v>
      </c>
      <c r="AU15" s="23">
        <f>IF(B7L808C21=0,0,B7L808C20/B7L808C21)</f>
        <v>3.9024092322696479E-3</v>
      </c>
      <c r="AV15" s="16" t="s">
        <v>18433</v>
      </c>
      <c r="AW15" s="17">
        <f>B7L308C29+B7L408C29+B7L508C35+B7L608C35+B7L708C23</f>
        <v>1702.7753820007565</v>
      </c>
      <c r="AX15" s="16" t="s">
        <v>18434</v>
      </c>
      <c r="AY15" s="17">
        <f>B7L308C30+B7L408C30+B7L508C36+B7L608C36+B7L708C24</f>
        <v>4427.2159932019658</v>
      </c>
      <c r="AZ15" s="16" t="s">
        <v>18435</v>
      </c>
      <c r="BA15" s="23">
        <f>B7L208C17</f>
        <v>730.66666666666674</v>
      </c>
      <c r="BB15" s="16" t="s">
        <v>18436</v>
      </c>
      <c r="BC15" s="17">
        <f>B7L808C24+B7L808C25</f>
        <v>5157.8826598686328</v>
      </c>
      <c r="BD15" s="16" t="s">
        <v>18437</v>
      </c>
      <c r="BE15" s="23">
        <f>IF(B7L808C26=0,0,B7L808C25/B7L808C26)</f>
        <v>0.14166019563641571</v>
      </c>
      <c r="BF15" s="16" t="s">
        <v>18438</v>
      </c>
      <c r="BG15" s="23">
        <f>B7L308C35+B7L308C37+B7L408C37+B7L508C43+B7L508C45+B7L608C43+B7L608C45+B7L708C29</f>
        <v>448.14424357325731</v>
      </c>
      <c r="BH15" s="16" t="s">
        <v>18439</v>
      </c>
      <c r="BI15" s="23">
        <f>B7L208C31</f>
        <v>2.0249288158732761</v>
      </c>
      <c r="BJ15" s="16" t="s">
        <v>18440</v>
      </c>
      <c r="BK15" s="23">
        <f>B7L808C28+B7L808C29</f>
        <v>450.16917238913061</v>
      </c>
      <c r="BL15" s="16" t="s">
        <v>18441</v>
      </c>
      <c r="BM15" s="23">
        <f>IF(B7L808C30=0,0,B7L808C29/B7L808C30)</f>
        <v>4.4981507843520393E-3</v>
      </c>
      <c r="BN15" s="16" t="s">
        <v>18442</v>
      </c>
      <c r="BO15" s="17">
        <f>B7L308C39+B7L408C39+B7L508C47+B7L608C47+B7L708C31</f>
        <v>1599.1162683904154</v>
      </c>
      <c r="BP15" s="16" t="s">
        <v>18443</v>
      </c>
      <c r="BQ15" s="17">
        <f>B7L308C40+B7L408C40+B7L508C48+B7L608C48+B7L708C32</f>
        <v>4157.7022978150799</v>
      </c>
      <c r="BR15" s="16" t="s">
        <v>18444</v>
      </c>
      <c r="BS15" s="17">
        <f>B7L208C25</f>
        <v>782</v>
      </c>
      <c r="BT15" s="16" t="s">
        <v>18445</v>
      </c>
      <c r="BU15" s="17">
        <f>B7L808C33+B7L808C34</f>
        <v>4939.7022978150799</v>
      </c>
      <c r="BV15" s="16" t="s">
        <v>18446</v>
      </c>
      <c r="BW15" s="23">
        <f>IF(B7L808C35=0,0,B7L808C34/B7L808C35)</f>
        <v>0.15830913542014319</v>
      </c>
      <c r="BX15" s="16" t="s">
        <v>18447</v>
      </c>
      <c r="BY15" s="23">
        <f>B7L308C45+B7L308C47+B7L408C47+B7L508C55+B7L508C57+B7L608C55+B7L608C57+B7L708C37</f>
        <v>423.84411894999926</v>
      </c>
      <c r="BZ15" s="16" t="s">
        <v>18448</v>
      </c>
      <c r="CA15" s="23">
        <f>B7L208C39</f>
        <v>2.1269475898660173</v>
      </c>
      <c r="CB15" s="16" t="s">
        <v>18449</v>
      </c>
      <c r="CC15" s="23">
        <f>B7L808C37+B7L808C38</f>
        <v>425.97106653986526</v>
      </c>
      <c r="CD15" s="16" t="s">
        <v>18450</v>
      </c>
      <c r="CE15" s="23">
        <f>IF(B7L808C39=0,0,B7L808C38/B7L808C39)</f>
        <v>4.9931738489730568E-3</v>
      </c>
      <c r="CF15" s="16" t="s">
        <v>18451</v>
      </c>
      <c r="CG15" s="17">
        <f>B7L308C49+B7L408C49+B7L508C59+B7L608C59+B7L708C39</f>
        <v>1458.9270767329961</v>
      </c>
      <c r="CH15" s="16" t="s">
        <v>18452</v>
      </c>
      <c r="CI15" s="17">
        <f>B7L308C50+B7L408C50+B7L508C60+B7L608C60+B7L708C40</f>
        <v>3793.2103995057905</v>
      </c>
      <c r="CJ15" s="16" t="s">
        <v>18453</v>
      </c>
      <c r="CK15" s="23">
        <f>B7L208C33</f>
        <v>819.40000000000009</v>
      </c>
      <c r="CL15" s="16" t="s">
        <v>18454</v>
      </c>
      <c r="CM15" s="17">
        <f>B7L808C42+B7L808C43</f>
        <v>4612.6103995057911</v>
      </c>
      <c r="CN15" s="16" t="s">
        <v>18455</v>
      </c>
      <c r="CO15" s="23">
        <f>IF(B7L808C44=0,0,B7L808C43/B7L808C44)</f>
        <v>0.17764344460737311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0</v>
      </c>
      <c r="F16" s="16" t="s">
        <v>18457</v>
      </c>
      <c r="G16" s="17">
        <f>B7L209C7</f>
        <v>0</v>
      </c>
      <c r="H16" s="16" t="s">
        <v>18458</v>
      </c>
      <c r="I16" s="17">
        <f>B7L809C1+B7L809C2</f>
        <v>0</v>
      </c>
      <c r="J16" s="16" t="s">
        <v>18459</v>
      </c>
      <c r="K16" s="17">
        <f>IF(B7L809C3=0,0,B7L809C2/B7L809C3)</f>
        <v>0</v>
      </c>
      <c r="L16" s="16" t="s">
        <v>18460</v>
      </c>
      <c r="M16" s="17">
        <f>B7L309C9+B7L409C9+B7L509C11+B7L609C11+B7L709C7</f>
        <v>0</v>
      </c>
      <c r="N16" s="16" t="s">
        <v>18461</v>
      </c>
      <c r="O16" s="17">
        <f>B7L309C10+B7L409C10+B7L509C12+B7L609C12+B7L709C8</f>
        <v>0</v>
      </c>
      <c r="P16" s="16" t="s">
        <v>18462</v>
      </c>
      <c r="Q16" s="17">
        <f>B7L209C1</f>
        <v>0</v>
      </c>
      <c r="R16" s="16" t="s">
        <v>18463</v>
      </c>
      <c r="S16" s="17">
        <f>B7L809C6+B7L809C7</f>
        <v>0</v>
      </c>
      <c r="T16" s="16" t="s">
        <v>18464</v>
      </c>
      <c r="U16" s="17">
        <f>IF(B7L809C8=0,0,B7L809C7/B7L809C8)</f>
        <v>0</v>
      </c>
      <c r="V16" s="16" t="s">
        <v>18465</v>
      </c>
      <c r="W16" s="17">
        <f>B7L309C15+B7L309C17+B7L409C17+B7L509C19+B7L509C21+B7L609C19+B7L609C21+B7L709C13</f>
        <v>0</v>
      </c>
      <c r="X16" s="16" t="s">
        <v>18466</v>
      </c>
      <c r="Y16" s="17">
        <f>B7L209C15</f>
        <v>0</v>
      </c>
      <c r="Z16" s="16" t="s">
        <v>18467</v>
      </c>
      <c r="AA16" s="17">
        <f>B7L809C10+B7L809C11</f>
        <v>0</v>
      </c>
      <c r="AB16" s="16" t="s">
        <v>18468</v>
      </c>
      <c r="AC16" s="17">
        <f>IF(B7L809C12=0,0,B7L809C11/B7L809C12)</f>
        <v>0</v>
      </c>
      <c r="AD16" s="16" t="s">
        <v>18469</v>
      </c>
      <c r="AE16" s="17">
        <f>B7L309C19+B7L409C19+B7L509C23+B7L609C23+B7L709C15</f>
        <v>0</v>
      </c>
      <c r="AF16" s="16" t="s">
        <v>18470</v>
      </c>
      <c r="AG16" s="17">
        <f>B7L309C20+B7L409C20+B7L509C24+B7L609C24+B7L709C16</f>
        <v>0</v>
      </c>
      <c r="AH16" s="16" t="s">
        <v>18471</v>
      </c>
      <c r="AI16" s="17">
        <f>B7L209C9</f>
        <v>0</v>
      </c>
      <c r="AJ16" s="16" t="s">
        <v>18472</v>
      </c>
      <c r="AK16" s="17">
        <f>B7L809C15+B7L809C16</f>
        <v>0</v>
      </c>
      <c r="AL16" s="16" t="s">
        <v>18473</v>
      </c>
      <c r="AM16" s="17">
        <f>IF(B7L809C17=0,0,B7L809C16/B7L809C17)</f>
        <v>0</v>
      </c>
      <c r="AN16" s="16" t="s">
        <v>18474</v>
      </c>
      <c r="AO16" s="17">
        <f>B7L309C25+B7L309C27+B7L409C27+B7L509C31+B7L509C33+B7L609C31+B7L609C33+B7L709C21</f>
        <v>2.5000000000000001E-3</v>
      </c>
      <c r="AP16" s="16" t="s">
        <v>18475</v>
      </c>
      <c r="AQ16" s="23">
        <f>B7L209C23</f>
        <v>2.4949769229924948E-3</v>
      </c>
      <c r="AR16" s="16" t="s">
        <v>18476</v>
      </c>
      <c r="AS16" s="17">
        <f>B7L809C19+B7L809C20</f>
        <v>4.9949769229924949E-3</v>
      </c>
      <c r="AT16" s="16" t="s">
        <v>18477</v>
      </c>
      <c r="AU16" s="17">
        <f>IF(B7L809C21=0,0,B7L809C20/B7L809C21)</f>
        <v>0.4994971871657321</v>
      </c>
      <c r="AV16" s="16" t="s">
        <v>18478</v>
      </c>
      <c r="AW16" s="17">
        <f>B7L309C29+B7L409C29+B7L509C35+B7L609C35+B7L709C23</f>
        <v>5.0000000000000001E-3</v>
      </c>
      <c r="AX16" s="16" t="s">
        <v>18479</v>
      </c>
      <c r="AY16" s="17">
        <f>B7L309C30+B7L409C30+B7L509C36+B7L609C36+B7L709C24</f>
        <v>1.3000000000000001E-2</v>
      </c>
      <c r="AZ16" s="16" t="s">
        <v>18480</v>
      </c>
      <c r="BA16" s="17">
        <f>B7L209C17</f>
        <v>1</v>
      </c>
      <c r="BB16" s="16" t="s">
        <v>18481</v>
      </c>
      <c r="BC16" s="17">
        <f>B7L809C24+B7L809C25</f>
        <v>1.0129999999999999</v>
      </c>
      <c r="BD16" s="16" t="s">
        <v>18482</v>
      </c>
      <c r="BE16" s="17">
        <f>IF(B7L809C26=0,0,B7L809C25/B7L809C26)</f>
        <v>0.98716683119447202</v>
      </c>
      <c r="BF16" s="16" t="s">
        <v>18483</v>
      </c>
      <c r="BG16" s="17">
        <f>B7L309C35+B7L309C37+B7L409C37+B7L509C43+B7L509C45+B7L609C43+B7L609C45+B7L709C29</f>
        <v>2.5000000000000001E-3</v>
      </c>
      <c r="BH16" s="16" t="s">
        <v>18484</v>
      </c>
      <c r="BI16" s="23">
        <f>B7L209C31</f>
        <v>2.5894230382011206E-3</v>
      </c>
      <c r="BJ16" s="16" t="s">
        <v>18485</v>
      </c>
      <c r="BK16" s="17">
        <f>B7L809C28+B7L809C29</f>
        <v>5.0894230382011203E-3</v>
      </c>
      <c r="BL16" s="16" t="s">
        <v>18486</v>
      </c>
      <c r="BM16" s="17">
        <f>IF(B7L809C30=0,0,B7L809C29/B7L809C30)</f>
        <v>0.50878518424681085</v>
      </c>
      <c r="BN16" s="16" t="s">
        <v>18487</v>
      </c>
      <c r="BO16" s="17">
        <f>B7L309C39+B7L409C39+B7L509C47+B7L609C47+B7L709C31</f>
        <v>5.0000000000000001E-3</v>
      </c>
      <c r="BP16" s="16" t="s">
        <v>18488</v>
      </c>
      <c r="BQ16" s="17">
        <f>B7L309C40+B7L409C40+B7L509C48+B7L609C48+B7L709C32</f>
        <v>1.3000000000000001E-2</v>
      </c>
      <c r="BR16" s="16" t="s">
        <v>18489</v>
      </c>
      <c r="BS16" s="17">
        <f>B7L209C25</f>
        <v>1</v>
      </c>
      <c r="BT16" s="16" t="s">
        <v>18490</v>
      </c>
      <c r="BU16" s="17">
        <f>B7L809C33+B7L809C34</f>
        <v>1.0129999999999999</v>
      </c>
      <c r="BV16" s="16" t="s">
        <v>18491</v>
      </c>
      <c r="BW16" s="17">
        <f>IF(B7L809C35=0,0,B7L809C34/B7L809C35)</f>
        <v>0.98716683119447202</v>
      </c>
      <c r="BX16" s="16" t="s">
        <v>18492</v>
      </c>
      <c r="BY16" s="17">
        <f>B7L309C45+B7L309C47+B7L409C47+B7L509C55+B7L509C57+B7L609C55+B7L609C57+B7L709C37</f>
        <v>2E-3</v>
      </c>
      <c r="BZ16" s="16" t="s">
        <v>18493</v>
      </c>
      <c r="CA16" s="23">
        <f>B7L209C39</f>
        <v>2.0765902756807587E-3</v>
      </c>
      <c r="CB16" s="16" t="s">
        <v>18494</v>
      </c>
      <c r="CC16" s="17">
        <f>B7L809C37+B7L809C38</f>
        <v>4.0765902756807592E-3</v>
      </c>
      <c r="CD16" s="16" t="s">
        <v>18495</v>
      </c>
      <c r="CE16" s="17">
        <f>IF(B7L809C39=0,0,B7L809C38/B7L809C39)</f>
        <v>0.50939391384727373</v>
      </c>
      <c r="CF16" s="16" t="s">
        <v>18496</v>
      </c>
      <c r="CG16" s="17">
        <f>B7L309C49+B7L409C49+B7L509C59+B7L609C59+B7L709C39</f>
        <v>4.0000000000000001E-3</v>
      </c>
      <c r="CH16" s="16" t="s">
        <v>18497</v>
      </c>
      <c r="CI16" s="17">
        <f>B7L309C50+B7L409C50+B7L509C60+B7L609C60+B7L709C40</f>
        <v>1.0400000000000001E-2</v>
      </c>
      <c r="CJ16" s="16" t="s">
        <v>18498</v>
      </c>
      <c r="CK16" s="23">
        <f>B7L209C33</f>
        <v>0.8</v>
      </c>
      <c r="CL16" s="16" t="s">
        <v>18499</v>
      </c>
      <c r="CM16" s="17">
        <f>B7L809C42+B7L809C43</f>
        <v>0.81040000000000001</v>
      </c>
      <c r="CN16" s="16" t="s">
        <v>18500</v>
      </c>
      <c r="CO16" s="17">
        <f>IF(B7L809C44=0,0,B7L809C43/B7L809C44)</f>
        <v>0.98716683119447191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0</v>
      </c>
      <c r="F17" s="16" t="s">
        <v>18502</v>
      </c>
      <c r="G17" s="17">
        <f>B7L210C7</f>
        <v>0</v>
      </c>
      <c r="H17" s="16" t="s">
        <v>18503</v>
      </c>
      <c r="I17" s="17">
        <f>B7L810C1+B7L810C2</f>
        <v>0</v>
      </c>
      <c r="J17" s="16" t="s">
        <v>18504</v>
      </c>
      <c r="K17" s="17">
        <f>IF(B7L810C3=0,0,B7L810C2/B7L810C3)</f>
        <v>0</v>
      </c>
      <c r="L17" s="16" t="s">
        <v>18505</v>
      </c>
      <c r="M17" s="17">
        <f>B7L310C9+B7L410C9+B7L510C11+B7L610C11+B7L710C7</f>
        <v>0</v>
      </c>
      <c r="N17" s="16" t="s">
        <v>18506</v>
      </c>
      <c r="O17" s="17">
        <f>B7L310C10+B7L410C10+B7L510C12+B7L610C12+B7L710C8</f>
        <v>0</v>
      </c>
      <c r="P17" s="16" t="s">
        <v>18507</v>
      </c>
      <c r="Q17" s="17">
        <f>B7L210C1</f>
        <v>0</v>
      </c>
      <c r="R17" s="16" t="s">
        <v>18508</v>
      </c>
      <c r="S17" s="17">
        <f>B7L810C6+B7L810C7</f>
        <v>0</v>
      </c>
      <c r="T17" s="16" t="s">
        <v>18509</v>
      </c>
      <c r="U17" s="17">
        <f>IF(B7L810C8=0,0,B7L810C7/B7L810C8)</f>
        <v>0</v>
      </c>
      <c r="V17" s="16" t="s">
        <v>18510</v>
      </c>
      <c r="W17" s="17">
        <f>B7L310C15+B7L310C17+B7L410C17+B7L510C19+B7L510C21+B7L610C19+B7L610C21+B7L710C13</f>
        <v>0</v>
      </c>
      <c r="X17" s="16" t="s">
        <v>18511</v>
      </c>
      <c r="Y17" s="17">
        <f>B7L210C15</f>
        <v>0</v>
      </c>
      <c r="Z17" s="16" t="s">
        <v>18512</v>
      </c>
      <c r="AA17" s="17">
        <f>B7L810C10+B7L810C11</f>
        <v>0</v>
      </c>
      <c r="AB17" s="16" t="s">
        <v>18513</v>
      </c>
      <c r="AC17" s="17">
        <f>IF(B7L810C12=0,0,B7L810C11/B7L810C12)</f>
        <v>0</v>
      </c>
      <c r="AD17" s="16" t="s">
        <v>18514</v>
      </c>
      <c r="AE17" s="17">
        <f>B7L310C19+B7L410C19+B7L510C23+B7L610C23+B7L710C15</f>
        <v>0</v>
      </c>
      <c r="AF17" s="16" t="s">
        <v>18515</v>
      </c>
      <c r="AG17" s="17">
        <f>B7L310C20+B7L410C20+B7L510C24+B7L610C24+B7L710C16</f>
        <v>0</v>
      </c>
      <c r="AH17" s="16" t="s">
        <v>18516</v>
      </c>
      <c r="AI17" s="17">
        <f>B7L210C9</f>
        <v>0</v>
      </c>
      <c r="AJ17" s="16" t="s">
        <v>18517</v>
      </c>
      <c r="AK17" s="17">
        <f>B7L810C15+B7L810C16</f>
        <v>0</v>
      </c>
      <c r="AL17" s="16" t="s">
        <v>18518</v>
      </c>
      <c r="AM17" s="17">
        <f>IF(B7L810C17=0,0,B7L810C16/B7L810C17)</f>
        <v>0</v>
      </c>
      <c r="AN17" s="16" t="s">
        <v>18519</v>
      </c>
      <c r="AO17" s="17">
        <f>B7L310C25+B7L310C27+B7L410C27+B7L510C31+B7L510C33+B7L610C31+B7L610C33+B7L710C21</f>
        <v>8.3333333333333328E-4</v>
      </c>
      <c r="AP17" s="16" t="s">
        <v>18520</v>
      </c>
      <c r="AQ17" s="23">
        <f>B7L210C23</f>
        <v>8.316589743308315E-4</v>
      </c>
      <c r="AR17" s="16" t="s">
        <v>18521</v>
      </c>
      <c r="AS17" s="17">
        <f>B7L810C19+B7L810C20</f>
        <v>1.6649923076641647E-3</v>
      </c>
      <c r="AT17" s="16" t="s">
        <v>18522</v>
      </c>
      <c r="AU17" s="17">
        <f>IF(B7L810C21=0,0,B7L810C20/B7L810C21)</f>
        <v>0.4994971871657321</v>
      </c>
      <c r="AV17" s="16" t="s">
        <v>18523</v>
      </c>
      <c r="AW17" s="17">
        <f>B7L310C29+B7L410C29+B7L510C35+B7L610C35+B7L710C23</f>
        <v>1.6666666666666666E-3</v>
      </c>
      <c r="AX17" s="16" t="s">
        <v>18524</v>
      </c>
      <c r="AY17" s="17">
        <f>B7L310C30+B7L410C30+B7L510C36+B7L610C36+B7L710C24</f>
        <v>4.3333333333333331E-3</v>
      </c>
      <c r="AZ17" s="16" t="s">
        <v>18525</v>
      </c>
      <c r="BA17" s="23">
        <f>B7L210C17</f>
        <v>0.33333333333333331</v>
      </c>
      <c r="BB17" s="16" t="s">
        <v>18526</v>
      </c>
      <c r="BC17" s="17">
        <f>B7L810C24+B7L810C25</f>
        <v>0.33766666666666667</v>
      </c>
      <c r="BD17" s="16" t="s">
        <v>18527</v>
      </c>
      <c r="BE17" s="17">
        <f>IF(B7L810C26=0,0,B7L810C25/B7L810C26)</f>
        <v>0.98716683119447179</v>
      </c>
      <c r="BF17" s="16" t="s">
        <v>18528</v>
      </c>
      <c r="BG17" s="17">
        <f>B7L310C35+B7L310C37+B7L410C37+B7L510C43+B7L510C45+B7L610C43+B7L610C45+B7L710C29</f>
        <v>1.4999999999999999E-2</v>
      </c>
      <c r="BH17" s="16" t="s">
        <v>18529</v>
      </c>
      <c r="BI17" s="23">
        <f>B7L210C31</f>
        <v>1.5536538229206724E-2</v>
      </c>
      <c r="BJ17" s="16" t="s">
        <v>18530</v>
      </c>
      <c r="BK17" s="17">
        <f>B7L810C28+B7L810C29</f>
        <v>3.0536538229206725E-2</v>
      </c>
      <c r="BL17" s="16" t="s">
        <v>18531</v>
      </c>
      <c r="BM17" s="17">
        <f>IF(B7L810C30=0,0,B7L810C29/B7L810C30)</f>
        <v>0.50878518424681074</v>
      </c>
      <c r="BN17" s="16" t="s">
        <v>18532</v>
      </c>
      <c r="BO17" s="17">
        <f>B7L310C39+B7L410C39+B7L510C47+B7L610C47+B7L710C31</f>
        <v>0.03</v>
      </c>
      <c r="BP17" s="16" t="s">
        <v>18533</v>
      </c>
      <c r="BQ17" s="17">
        <f>B7L310C40+B7L410C40+B7L510C48+B7L610C48+B7L710C32</f>
        <v>7.8E-2</v>
      </c>
      <c r="BR17" s="16" t="s">
        <v>18534</v>
      </c>
      <c r="BS17" s="17">
        <f>B7L210C25</f>
        <v>6</v>
      </c>
      <c r="BT17" s="16" t="s">
        <v>18535</v>
      </c>
      <c r="BU17" s="17">
        <f>B7L810C33+B7L810C34</f>
        <v>6.0780000000000003</v>
      </c>
      <c r="BV17" s="16" t="s">
        <v>18536</v>
      </c>
      <c r="BW17" s="17">
        <f>IF(B7L810C35=0,0,B7L810C34/B7L810C35)</f>
        <v>0.98716683119447179</v>
      </c>
      <c r="BX17" s="16" t="s">
        <v>18537</v>
      </c>
      <c r="BY17" s="17">
        <f>B7L310C45+B7L310C47+B7L410C47+B7L510C55+B7L510C57+B7L610C55+B7L610C57+B7L710C37</f>
        <v>1.8773413964600798E-2</v>
      </c>
      <c r="BZ17" s="16" t="s">
        <v>18538</v>
      </c>
      <c r="CA17" s="23">
        <f>B7L210C39</f>
        <v>1.5574427067605692E-2</v>
      </c>
      <c r="CB17" s="16" t="s">
        <v>18539</v>
      </c>
      <c r="CC17" s="17">
        <f>B7L810C37+B7L810C38</f>
        <v>3.4347841032206491E-2</v>
      </c>
      <c r="CD17" s="16" t="s">
        <v>18540</v>
      </c>
      <c r="CE17" s="17">
        <f>IF(B7L810C39=0,0,B7L810C38/B7L810C39)</f>
        <v>0.45343248948317372</v>
      </c>
      <c r="CF17" s="16" t="s">
        <v>18541</v>
      </c>
      <c r="CG17" s="17">
        <f>B7L310C49+B7L410C49+B7L510C59+B7L610C59+B7L710C39</f>
        <v>4.4221628805304392E-2</v>
      </c>
      <c r="CH17" s="16" t="s">
        <v>18542</v>
      </c>
      <c r="CI17" s="17">
        <f>B7L310C50+B7L410C50+B7L510C60+B7L610C60+B7L710C40</f>
        <v>0.11497623489379143</v>
      </c>
      <c r="CJ17" s="16" t="s">
        <v>18543</v>
      </c>
      <c r="CK17" s="17">
        <f>B7L210C33</f>
        <v>6</v>
      </c>
      <c r="CL17" s="16" t="s">
        <v>18544</v>
      </c>
      <c r="CM17" s="17">
        <f>B7L810C42+B7L810C43</f>
        <v>6.1149762348937911</v>
      </c>
      <c r="CN17" s="16" t="s">
        <v>18545</v>
      </c>
      <c r="CO17" s="17">
        <f>IF(B7L810C44=0,0,B7L810C43/B7L810C44)</f>
        <v>0.98119759906216741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201.21184030024449</v>
      </c>
      <c r="F18" s="16" t="s">
        <v>18547</v>
      </c>
      <c r="G18" s="23">
        <f>B7L211C7</f>
        <v>40.253122043763582</v>
      </c>
      <c r="H18" s="16" t="s">
        <v>18548</v>
      </c>
      <c r="I18" s="23">
        <f>B7L811C1+B7L811C2</f>
        <v>241.46496234400809</v>
      </c>
      <c r="J18" s="16" t="s">
        <v>18549</v>
      </c>
      <c r="K18" s="23">
        <f>IF(B7L811C3=0,0,B7L811C2/B7L811C3)</f>
        <v>0.16670378034563926</v>
      </c>
      <c r="L18" s="16" t="s">
        <v>18550</v>
      </c>
      <c r="M18" s="23">
        <f>B7L311C9+B7L411C9+B7L511C11+B7L611C11+B7L711C7</f>
        <v>460.59439453134462</v>
      </c>
      <c r="N18" s="16" t="s">
        <v>18551</v>
      </c>
      <c r="O18" s="17">
        <f>B7L311C10+B7L411C10+B7L511C12+B7L611C12+B7L711C8</f>
        <v>1197.5454257814961</v>
      </c>
      <c r="P18" s="16" t="s">
        <v>18552</v>
      </c>
      <c r="Q18" s="17">
        <f>B7L211C1</f>
        <v>15094</v>
      </c>
      <c r="R18" s="16" t="s">
        <v>18553</v>
      </c>
      <c r="S18" s="17">
        <f>B7L811C6+B7L811C7</f>
        <v>16291.545425781496</v>
      </c>
      <c r="T18" s="16" t="s">
        <v>18554</v>
      </c>
      <c r="U18" s="23">
        <f>IF(B7L811C8=0,0,B7L811C7/B7L811C8)</f>
        <v>0.92649282836689195</v>
      </c>
      <c r="V18" s="16" t="s">
        <v>18555</v>
      </c>
      <c r="W18" s="23">
        <f>B7L311C15+B7L311C17+B7L411C17+B7L511C19+B7L511C21+B7L611C19+B7L611C21+B7L711C13</f>
        <v>188.20422256662732</v>
      </c>
      <c r="X18" s="16" t="s">
        <v>18556</v>
      </c>
      <c r="Y18" s="23">
        <f>B7L211C15</f>
        <v>38.959717694624601</v>
      </c>
      <c r="Z18" s="16" t="s">
        <v>18557</v>
      </c>
      <c r="AA18" s="23">
        <f>B7L811C10+B7L811C11</f>
        <v>227.16394026125192</v>
      </c>
      <c r="AB18" s="16" t="s">
        <v>18558</v>
      </c>
      <c r="AC18" s="23">
        <f>IF(B7L811C12=0,0,B7L811C11/B7L811C12)</f>
        <v>0.17150485085713266</v>
      </c>
      <c r="AD18" s="16" t="s">
        <v>18559</v>
      </c>
      <c r="AE18" s="23">
        <f>B7L311C19+B7L411C19+B7L511C23+B7L611C23+B7L711C15</f>
        <v>428.43233407645033</v>
      </c>
      <c r="AF18" s="16" t="s">
        <v>18560</v>
      </c>
      <c r="AG18" s="17">
        <f>B7L311C20+B7L411C20+B7L511C24+B7L611C24+B7L711C16</f>
        <v>1113.9240685987709</v>
      </c>
      <c r="AH18" s="16" t="s">
        <v>18561</v>
      </c>
      <c r="AI18" s="17">
        <f>B7L211C9</f>
        <v>15761</v>
      </c>
      <c r="AJ18" s="16" t="s">
        <v>18562</v>
      </c>
      <c r="AK18" s="17">
        <f>B7L811C15+B7L811C16</f>
        <v>16874.924068598772</v>
      </c>
      <c r="AL18" s="16" t="s">
        <v>18563</v>
      </c>
      <c r="AM18" s="23">
        <f>IF(B7L811C17=0,0,B7L811C16/B7L811C17)</f>
        <v>0.93398938779987839</v>
      </c>
      <c r="AN18" s="16" t="s">
        <v>18564</v>
      </c>
      <c r="AO18" s="23">
        <f>B7L311C25+B7L311C27+B7L411C27+B7L511C31+B7L511C33+B7L611C31+B7L611C33+B7L711C21</f>
        <v>180.73304713644137</v>
      </c>
      <c r="AP18" s="16" t="s">
        <v>18565</v>
      </c>
      <c r="AQ18" s="23">
        <f>B7L211C23</f>
        <v>38.994825988424033</v>
      </c>
      <c r="AR18" s="16" t="s">
        <v>18566</v>
      </c>
      <c r="AS18" s="23">
        <f>B7L811C19+B7L811C20</f>
        <v>219.7278731248654</v>
      </c>
      <c r="AT18" s="16" t="s">
        <v>18567</v>
      </c>
      <c r="AU18" s="23">
        <f>IF(B7L811C21=0,0,B7L811C20/B7L811C21)</f>
        <v>0.17746872726640525</v>
      </c>
      <c r="AV18" s="16" t="s">
        <v>18568</v>
      </c>
      <c r="AW18" s="23">
        <f>B7L311C29+B7L411C29+B7L511C35+B7L611C35+B7L711C23</f>
        <v>407.29638330376088</v>
      </c>
      <c r="AX18" s="16" t="s">
        <v>18569</v>
      </c>
      <c r="AY18" s="17">
        <f>B7L311C30+B7L411C30+B7L511C36+B7L611C36+B7L711C24</f>
        <v>1058.9705965897783</v>
      </c>
      <c r="AZ18" s="16" t="s">
        <v>18570</v>
      </c>
      <c r="BA18" s="17">
        <f>B7L211C17</f>
        <v>15629.333333333334</v>
      </c>
      <c r="BB18" s="16" t="s">
        <v>18571</v>
      </c>
      <c r="BC18" s="17">
        <f>B7L811C24+B7L811C25</f>
        <v>16688.303929923113</v>
      </c>
      <c r="BD18" s="16" t="s">
        <v>18572</v>
      </c>
      <c r="BE18" s="23">
        <f>IF(B7L811C26=0,0,B7L811C25/B7L811C26)</f>
        <v>0.93654414486717352</v>
      </c>
      <c r="BF18" s="16" t="s">
        <v>18573</v>
      </c>
      <c r="BG18" s="23">
        <f>B7L311C35+B7L311C37+B7L411C37+B7L511C43+B7L511C45+B7L611C43+B7L611C45+B7L711C29</f>
        <v>175.34823087940663</v>
      </c>
      <c r="BH18" s="16" t="s">
        <v>18574</v>
      </c>
      <c r="BI18" s="23">
        <f>B7L211C31</f>
        <v>39.373472007367141</v>
      </c>
      <c r="BJ18" s="16" t="s">
        <v>18575</v>
      </c>
      <c r="BK18" s="23">
        <f>B7L811C28+B7L811C29</f>
        <v>214.72170288677376</v>
      </c>
      <c r="BL18" s="16" t="s">
        <v>18576</v>
      </c>
      <c r="BM18" s="23">
        <f>IF(B7L811C30=0,0,B7L811C29/B7L811C30)</f>
        <v>0.18336978273746932</v>
      </c>
      <c r="BN18" s="16" t="s">
        <v>18577</v>
      </c>
      <c r="BO18" s="23">
        <f>B7L311C39+B7L411C39+B7L511C47+B7L611C47+B7L711C31</f>
        <v>395.02340258673632</v>
      </c>
      <c r="BP18" s="16" t="s">
        <v>18578</v>
      </c>
      <c r="BQ18" s="17">
        <f>B7L311C40+B7L411C40+B7L511C48+B7L611C48+B7L711C32</f>
        <v>1027.0608467255147</v>
      </c>
      <c r="BR18" s="16" t="s">
        <v>18579</v>
      </c>
      <c r="BS18" s="17">
        <f>B7L211C25</f>
        <v>15205.5</v>
      </c>
      <c r="BT18" s="16" t="s">
        <v>18580</v>
      </c>
      <c r="BU18" s="17">
        <f>B7L811C33+B7L811C34</f>
        <v>16232.560846725515</v>
      </c>
      <c r="BV18" s="16" t="s">
        <v>18581</v>
      </c>
      <c r="BW18" s="23">
        <f>IF(B7L811C35=0,0,B7L811C34/B7L811C35)</f>
        <v>0.93672835380545039</v>
      </c>
      <c r="BX18" s="16" t="s">
        <v>18582</v>
      </c>
      <c r="BY18" s="23">
        <f>B7L311C45+B7L311C47+B7L411C47+B7L511C55+B7L511C57+B7L611C55+B7L611C57+B7L711C37</f>
        <v>169.16202357903512</v>
      </c>
      <c r="BZ18" s="16" t="s">
        <v>18583</v>
      </c>
      <c r="CA18" s="23">
        <f>B7L211C39</f>
        <v>38.533209155532163</v>
      </c>
      <c r="CB18" s="16" t="s">
        <v>18584</v>
      </c>
      <c r="CC18" s="23">
        <f>B7L811C37+B7L811C38</f>
        <v>207.6952327345673</v>
      </c>
      <c r="CD18" s="16" t="s">
        <v>18585</v>
      </c>
      <c r="CE18" s="23">
        <f>IF(B7L811C39=0,0,B7L811C38/B7L811C39)</f>
        <v>0.18552765341887875</v>
      </c>
      <c r="CF18" s="16" t="s">
        <v>18586</v>
      </c>
      <c r="CG18" s="23">
        <f>B7L311C49+B7L411C49+B7L511C59+B7L611C59+B7L711C39</f>
        <v>380.60590962069313</v>
      </c>
      <c r="CH18" s="16" t="s">
        <v>18587</v>
      </c>
      <c r="CI18" s="23">
        <f>B7L311C50+B7L411C50+B7L511C60+B7L611C60+B7L711C40</f>
        <v>989.57536501380207</v>
      </c>
      <c r="CJ18" s="16" t="s">
        <v>18588</v>
      </c>
      <c r="CK18" s="17">
        <f>B7L211C33</f>
        <v>14844.800000000001</v>
      </c>
      <c r="CL18" s="16" t="s">
        <v>18589</v>
      </c>
      <c r="CM18" s="17">
        <f>B7L811C42+B7L811C43</f>
        <v>15834.375365013802</v>
      </c>
      <c r="CN18" s="16" t="s">
        <v>18590</v>
      </c>
      <c r="CO18" s="23">
        <f>IF(B7L811C44=0,0,B7L811C43/B7L811C44)</f>
        <v>0.93750461624142889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45.499801985532081</v>
      </c>
      <c r="F19" s="16" t="s">
        <v>18592</v>
      </c>
      <c r="G19" s="23">
        <f>B7L212C7</f>
        <v>17.507734610925397</v>
      </c>
      <c r="H19" s="16" t="s">
        <v>18593</v>
      </c>
      <c r="I19" s="23">
        <f>B7L812C1+B7L812C2</f>
        <v>63.007536596457477</v>
      </c>
      <c r="J19" s="16" t="s">
        <v>18594</v>
      </c>
      <c r="K19" s="23">
        <f>IF(B7L812C3=0,0,B7L812C2/B7L812C3)</f>
        <v>0.27786730852622715</v>
      </c>
      <c r="L19" s="16" t="s">
        <v>18595</v>
      </c>
      <c r="M19" s="23">
        <f>B7L312C9+B7L412C9+B7L512C11+B7L612C11+B7L712C7</f>
        <v>140.10705693042644</v>
      </c>
      <c r="N19" s="16" t="s">
        <v>18596</v>
      </c>
      <c r="O19" s="23">
        <f>B7L312C10+B7L412C10+B7L512C12+B7L612C12+B7L712C8</f>
        <v>364.27834801910876</v>
      </c>
      <c r="P19" s="16" t="s">
        <v>18597</v>
      </c>
      <c r="Q19" s="17">
        <f>B7L212C1</f>
        <v>6565</v>
      </c>
      <c r="R19" s="16" t="s">
        <v>18598</v>
      </c>
      <c r="S19" s="17">
        <f>B7L812C6+B7L812C7</f>
        <v>6929.2783480191083</v>
      </c>
      <c r="T19" s="16" t="s">
        <v>18599</v>
      </c>
      <c r="U19" s="23">
        <f>IF(B7L812C8=0,0,B7L812C7/B7L812C8)</f>
        <v>0.94742910737259589</v>
      </c>
      <c r="V19" s="16" t="s">
        <v>18600</v>
      </c>
      <c r="W19" s="23">
        <f>B7L312C15+B7L312C17+B7L412C17+B7L512C19+B7L512C21+B7L612C19+B7L612C21+B7L712C13</f>
        <v>36.568640292749151</v>
      </c>
      <c r="X19" s="16" t="s">
        <v>18601</v>
      </c>
      <c r="Y19" s="23">
        <f>B7L212C15</f>
        <v>12.143240478068863</v>
      </c>
      <c r="Z19" s="16" t="s">
        <v>18602</v>
      </c>
      <c r="AA19" s="23">
        <f>B7L812C10+B7L812C11</f>
        <v>48.711880770818013</v>
      </c>
      <c r="AB19" s="16" t="s">
        <v>18603</v>
      </c>
      <c r="AC19" s="23">
        <f>IF(B7L812C12=0,0,B7L812C11/B7L812C12)</f>
        <v>0.24928703810885403</v>
      </c>
      <c r="AD19" s="16" t="s">
        <v>18604</v>
      </c>
      <c r="AE19" s="23">
        <f>B7L312C19+B7L412C19+B7L512C23+B7L612C23+B7L712C15</f>
        <v>117.91328011512034</v>
      </c>
      <c r="AF19" s="16" t="s">
        <v>18605</v>
      </c>
      <c r="AG19" s="23">
        <f>B7L312C20+B7L412C20+B7L512C24+B7L612C24+B7L712C16</f>
        <v>306.57452829931287</v>
      </c>
      <c r="AH19" s="16" t="s">
        <v>18606</v>
      </c>
      <c r="AI19" s="17">
        <f>B7L212C9</f>
        <v>4912.5</v>
      </c>
      <c r="AJ19" s="16" t="s">
        <v>18607</v>
      </c>
      <c r="AK19" s="17">
        <f>B7L812C15+B7L812C16</f>
        <v>5219.074528299313</v>
      </c>
      <c r="AL19" s="16" t="s">
        <v>18608</v>
      </c>
      <c r="AM19" s="23">
        <f>IF(B7L812C17=0,0,B7L812C16/B7L812C17)</f>
        <v>0.94125883302930846</v>
      </c>
      <c r="AN19" s="16" t="s">
        <v>18609</v>
      </c>
      <c r="AO19" s="23">
        <f>B7L312C25+B7L312C27+B7L412C27+B7L512C31+B7L512C33+B7L612C31+B7L612C33+B7L712C21</f>
        <v>45.298296341788394</v>
      </c>
      <c r="AP19" s="16" t="s">
        <v>18610</v>
      </c>
      <c r="AQ19" s="23">
        <f>B7L212C23</f>
        <v>12.388392081632064</v>
      </c>
      <c r="AR19" s="16" t="s">
        <v>18611</v>
      </c>
      <c r="AS19" s="23">
        <f>B7L812C19+B7L812C20</f>
        <v>57.686688423420456</v>
      </c>
      <c r="AT19" s="16" t="s">
        <v>18612</v>
      </c>
      <c r="AU19" s="23">
        <f>IF(B7L812C21=0,0,B7L812C20/B7L812C21)</f>
        <v>0.21475304650357516</v>
      </c>
      <c r="AV19" s="16" t="s">
        <v>18613</v>
      </c>
      <c r="AW19" s="23">
        <f>B7L312C29+B7L412C29+B7L512C35+B7L612C35+B7L712C23</f>
        <v>138.52715140316948</v>
      </c>
      <c r="AX19" s="16" t="s">
        <v>18614</v>
      </c>
      <c r="AY19" s="23">
        <f>B7L312C30+B7L412C30+B7L512C36+B7L612C36+B7L712C24</f>
        <v>360.1705936482407</v>
      </c>
      <c r="AZ19" s="16" t="s">
        <v>18615</v>
      </c>
      <c r="BA19" s="17">
        <f>B7L212C17</f>
        <v>4965.333333333333</v>
      </c>
      <c r="BB19" s="16" t="s">
        <v>18616</v>
      </c>
      <c r="BC19" s="17">
        <f>B7L812C24+B7L812C25</f>
        <v>5325.5039269815734</v>
      </c>
      <c r="BD19" s="16" t="s">
        <v>18617</v>
      </c>
      <c r="BE19" s="23">
        <f>IF(B7L812C26=0,0,B7L812C25/B7L812C26)</f>
        <v>0.93236873006074739</v>
      </c>
      <c r="BF19" s="16" t="s">
        <v>18618</v>
      </c>
      <c r="BG19" s="23">
        <f>B7L312C35+B7L312C37+B7L412C37+B7L512C43+B7L512C45+B7L612C43+B7L612C45+B7L712C29</f>
        <v>48.490740334542373</v>
      </c>
      <c r="BH19" s="16" t="s">
        <v>18619</v>
      </c>
      <c r="BI19" s="23">
        <f>B7L212C31</f>
        <v>12.366437074689001</v>
      </c>
      <c r="BJ19" s="16" t="s">
        <v>18620</v>
      </c>
      <c r="BK19" s="23">
        <f>B7L812C28+B7L812C29</f>
        <v>60.857177409231376</v>
      </c>
      <c r="BL19" s="16" t="s">
        <v>18621</v>
      </c>
      <c r="BM19" s="23">
        <f>IF(B7L812C30=0,0,B7L812C29/B7L812C30)</f>
        <v>0.20320424970634846</v>
      </c>
      <c r="BN19" s="16" t="s">
        <v>18622</v>
      </c>
      <c r="BO19" s="23">
        <f>B7L312C39+B7L412C39+B7L512C47+B7L612C47+B7L712C31</f>
        <v>151.66954988998302</v>
      </c>
      <c r="BP19" s="16" t="s">
        <v>18623</v>
      </c>
      <c r="BQ19" s="23">
        <f>B7L312C40+B7L412C40+B7L512C48+B7L612C48+B7L712C32</f>
        <v>394.34082971395583</v>
      </c>
      <c r="BR19" s="16" t="s">
        <v>18624</v>
      </c>
      <c r="BS19" s="17">
        <f>B7L212C25</f>
        <v>4775.75</v>
      </c>
      <c r="BT19" s="16" t="s">
        <v>18625</v>
      </c>
      <c r="BU19" s="17">
        <f>B7L812C33+B7L812C34</f>
        <v>5170.0908297139558</v>
      </c>
      <c r="BV19" s="16" t="s">
        <v>18626</v>
      </c>
      <c r="BW19" s="23">
        <f>IF(B7L812C35=0,0,B7L812C34/B7L812C35)</f>
        <v>0.92372651802409955</v>
      </c>
      <c r="BX19" s="16" t="s">
        <v>18627</v>
      </c>
      <c r="BY19" s="23">
        <f>B7L312C45+B7L312C47+B7L412C47+B7L512C55+B7L512C57+B7L612C55+B7L612C57+B7L712C37</f>
        <v>51.999686002205848</v>
      </c>
      <c r="BZ19" s="16" t="s">
        <v>18628</v>
      </c>
      <c r="CA19" s="23">
        <f>B7L212C39</f>
        <v>12.113789373183707</v>
      </c>
      <c r="CB19" s="16" t="s">
        <v>18629</v>
      </c>
      <c r="CC19" s="23">
        <f>B7L812C37+B7L812C38</f>
        <v>64.113475375389555</v>
      </c>
      <c r="CD19" s="16" t="s">
        <v>18630</v>
      </c>
      <c r="CE19" s="23">
        <f>IF(B7L812C39=0,0,B7L812C38/B7L812C39)</f>
        <v>0.1889429531351482</v>
      </c>
      <c r="CF19" s="16" t="s">
        <v>18631</v>
      </c>
      <c r="CG19" s="23">
        <f>B7L312C49+B7L412C49+B7L512C59+B7L612C59+B7L712C39</f>
        <v>164.30884506813223</v>
      </c>
      <c r="CH19" s="16" t="s">
        <v>18632</v>
      </c>
      <c r="CI19" s="23">
        <f>B7L312C50+B7L412C50+B7L512C60+B7L612C60+B7L712C40</f>
        <v>427.2029971771438</v>
      </c>
      <c r="CJ19" s="16" t="s">
        <v>18633</v>
      </c>
      <c r="CK19" s="17">
        <f>B7L212C33</f>
        <v>4666.8</v>
      </c>
      <c r="CL19" s="16" t="s">
        <v>18634</v>
      </c>
      <c r="CM19" s="17">
        <f>B7L812C42+B7L812C43</f>
        <v>5094.0029971771437</v>
      </c>
      <c r="CN19" s="16" t="s">
        <v>18635</v>
      </c>
      <c r="CO19" s="23">
        <f>IF(B7L812C44=0,0,B7L812C43/B7L812C44)</f>
        <v>0.91613609230032267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0.15477683642932222</v>
      </c>
      <c r="F20" s="16" t="s">
        <v>18637</v>
      </c>
      <c r="G20" s="23">
        <f>B7L213C7</f>
        <v>0.12267414959673545</v>
      </c>
      <c r="H20" s="16" t="s">
        <v>18638</v>
      </c>
      <c r="I20" s="17">
        <f>B7L813C1+B7L813C2</f>
        <v>0.27745098602605767</v>
      </c>
      <c r="J20" s="16" t="s">
        <v>18639</v>
      </c>
      <c r="K20" s="17">
        <f>IF(B7L813C3=0,0,B7L813C2/B7L813C3)</f>
        <v>0.44214710264253348</v>
      </c>
      <c r="L20" s="16" t="s">
        <v>18640</v>
      </c>
      <c r="M20" s="17">
        <f>B7L313C9+B7L413C9+B7L513C11+B7L613C11+B7L713C7</f>
        <v>0.33446001036127215</v>
      </c>
      <c r="N20" s="16" t="s">
        <v>18641</v>
      </c>
      <c r="O20" s="17">
        <f>B7L313C10+B7L413C10+B7L513C12+B7L613C12+B7L713C8</f>
        <v>0.86959602693930771</v>
      </c>
      <c r="P20" s="16" t="s">
        <v>18642</v>
      </c>
      <c r="Q20" s="17">
        <f>B7L213C1</f>
        <v>46</v>
      </c>
      <c r="R20" s="16" t="s">
        <v>18643</v>
      </c>
      <c r="S20" s="17">
        <f>B7L813C6+B7L813C7</f>
        <v>46.869596026939305</v>
      </c>
      <c r="T20" s="16" t="s">
        <v>18644</v>
      </c>
      <c r="U20" s="17">
        <f>IF(B7L813C8=0,0,B7L813C7/B7L813C8)</f>
        <v>0.98144647915378902</v>
      </c>
      <c r="V20" s="16" t="s">
        <v>18645</v>
      </c>
      <c r="W20" s="17">
        <f>B7L313C15+B7L313C17+B7L413C17+B7L513C19+B7L513C21+B7L613C19+B7L613C21+B7L713C13</f>
        <v>0.16239873135698771</v>
      </c>
      <c r="X20" s="16" t="s">
        <v>18646</v>
      </c>
      <c r="Y20" s="23">
        <f>B7L213C15</f>
        <v>0.12853913584927856</v>
      </c>
      <c r="Z20" s="16" t="s">
        <v>18647</v>
      </c>
      <c r="AA20" s="17">
        <f>B7L813C10+B7L813C11</f>
        <v>0.29093786720626624</v>
      </c>
      <c r="AB20" s="16" t="s">
        <v>18648</v>
      </c>
      <c r="AC20" s="17">
        <f>IF(B7L813C12=0,0,B7L813C11/B7L813C12)</f>
        <v>0.44180957633180201</v>
      </c>
      <c r="AD20" s="16" t="s">
        <v>18649</v>
      </c>
      <c r="AE20" s="17">
        <f>B7L313C19+B7L413C19+B7L513C23+B7L613C23+B7L713C15</f>
        <v>0.34837598746343246</v>
      </c>
      <c r="AF20" s="16" t="s">
        <v>18650</v>
      </c>
      <c r="AG20" s="17">
        <f>B7L313C20+B7L413C20+B7L513C24+B7L613C24+B7L713C16</f>
        <v>0.90577756740492432</v>
      </c>
      <c r="AH20" s="16" t="s">
        <v>18651</v>
      </c>
      <c r="AI20" s="17">
        <f>B7L213C9</f>
        <v>52</v>
      </c>
      <c r="AJ20" s="16" t="s">
        <v>18652</v>
      </c>
      <c r="AK20" s="17">
        <f>B7L813C15+B7L813C16</f>
        <v>52.905777567404925</v>
      </c>
      <c r="AL20" s="16" t="s">
        <v>18653</v>
      </c>
      <c r="AM20" s="17">
        <f>IF(B7L813C17=0,0,B7L813C16/B7L813C17)</f>
        <v>0.98287942056515631</v>
      </c>
      <c r="AN20" s="16" t="s">
        <v>18654</v>
      </c>
      <c r="AO20" s="17">
        <f>B7L313C25+B7L313C27+B7L413C27+B7L513C31+B7L513C33+B7L613C31+B7L613C33+B7L713C21</f>
        <v>0.1353137976371353</v>
      </c>
      <c r="AP20" s="16" t="s">
        <v>18655</v>
      </c>
      <c r="AQ20" s="23">
        <f>B7L213C23</f>
        <v>0.11144230256033144</v>
      </c>
      <c r="AR20" s="16" t="s">
        <v>18656</v>
      </c>
      <c r="AS20" s="17">
        <f>B7L813C19+B7L813C20</f>
        <v>0.24675610019746674</v>
      </c>
      <c r="AT20" s="16" t="s">
        <v>18657</v>
      </c>
      <c r="AU20" s="17">
        <f>IF(B7L813C21=0,0,B7L813C20/B7L813C21)</f>
        <v>0.45162937196344755</v>
      </c>
      <c r="AV20" s="16" t="s">
        <v>18658</v>
      </c>
      <c r="AW20" s="17">
        <f>B7L313C29+B7L413C29+B7L513C35+B7L613C35+B7L713C23</f>
        <v>0.28807107367091073</v>
      </c>
      <c r="AX20" s="16" t="s">
        <v>18659</v>
      </c>
      <c r="AY20" s="17">
        <f>B7L313C30+B7L413C30+B7L513C36+B7L613C36+B7L713C24</f>
        <v>0.74898479154436792</v>
      </c>
      <c r="AZ20" s="16" t="s">
        <v>18660</v>
      </c>
      <c r="BA20" s="23">
        <f>B7L213C17</f>
        <v>44.666666666666671</v>
      </c>
      <c r="BB20" s="16" t="s">
        <v>18661</v>
      </c>
      <c r="BC20" s="17">
        <f>B7L813C24+B7L813C25</f>
        <v>45.415651458211038</v>
      </c>
      <c r="BD20" s="16" t="s">
        <v>18662</v>
      </c>
      <c r="BE20" s="17">
        <f>IF(B7L813C26=0,0,B7L813C25/B7L813C26)</f>
        <v>0.9835082231015988</v>
      </c>
      <c r="BF20" s="16" t="s">
        <v>18663</v>
      </c>
      <c r="BG20" s="17">
        <f>B7L313C35+B7L313C37+B7L413C37+B7L513C43+B7L513C45+B7L613C43+B7L613C45+B7L713C29</f>
        <v>0.12094381937649393</v>
      </c>
      <c r="BH20" s="16" t="s">
        <v>18664</v>
      </c>
      <c r="BI20" s="23">
        <f>B7L213C31</f>
        <v>0.10357692152804483</v>
      </c>
      <c r="BJ20" s="16" t="s">
        <v>18665</v>
      </c>
      <c r="BK20" s="17">
        <f>B7L813C28+B7L813C29</f>
        <v>0.22452074090453877</v>
      </c>
      <c r="BL20" s="16" t="s">
        <v>18666</v>
      </c>
      <c r="BM20" s="17">
        <f>IF(B7L813C30=0,0,B7L813C29/B7L813C30)</f>
        <v>0.46132451332005642</v>
      </c>
      <c r="BN20" s="16" t="s">
        <v>18667</v>
      </c>
      <c r="BO20" s="17">
        <f>B7L313C39+B7L413C39+B7L513C47+B7L613C47+B7L713C31</f>
        <v>0.25803471157071656</v>
      </c>
      <c r="BP20" s="16" t="s">
        <v>18668</v>
      </c>
      <c r="BQ20" s="17">
        <f>B7L313C40+B7L413C40+B7L513C48+B7L613C48+B7L713C32</f>
        <v>0.67089025008386294</v>
      </c>
      <c r="BR20" s="16" t="s">
        <v>18669</v>
      </c>
      <c r="BS20" s="17">
        <f>B7L213C25</f>
        <v>40</v>
      </c>
      <c r="BT20" s="16" t="s">
        <v>18670</v>
      </c>
      <c r="BU20" s="17">
        <f>B7L813C33+B7L813C34</f>
        <v>40.670890250083865</v>
      </c>
      <c r="BV20" s="16" t="s">
        <v>18671</v>
      </c>
      <c r="BW20" s="17">
        <f>IF(B7L813C35=0,0,B7L813C34/B7L813C35)</f>
        <v>0.98350441197724991</v>
      </c>
      <c r="BX20" s="16" t="s">
        <v>18672</v>
      </c>
      <c r="BY20" s="17">
        <f>B7L313C45+B7L313C47+B7L413C47+B7L513C55+B7L513C57+B7L613C55+B7L613C57+B7L713C37</f>
        <v>9.9414750415334152E-2</v>
      </c>
      <c r="BZ20" s="16" t="s">
        <v>18673</v>
      </c>
      <c r="CA20" s="23">
        <f>B7L213C39</f>
        <v>8.4621053733990911E-2</v>
      </c>
      <c r="CB20" s="16" t="s">
        <v>18674</v>
      </c>
      <c r="CC20" s="17">
        <f>B7L813C37+B7L813C38</f>
        <v>0.18403580414932508</v>
      </c>
      <c r="CD20" s="16" t="s">
        <v>18675</v>
      </c>
      <c r="CE20" s="17">
        <f>IF(B7L813C39=0,0,B7L813C38/B7L813C39)</f>
        <v>0.45980755823649461</v>
      </c>
      <c r="CF20" s="16" t="s">
        <v>18676</v>
      </c>
      <c r="CG20" s="17">
        <f>B7L313C49+B7L413C49+B7L513C59+B7L613C59+B7L713C39</f>
        <v>0.21254001728433783</v>
      </c>
      <c r="CH20" s="16" t="s">
        <v>18677</v>
      </c>
      <c r="CI20" s="17">
        <f>B7L313C50+B7L413C50+B7L513C60+B7L613C60+B7L713C40</f>
        <v>0.55260404493927839</v>
      </c>
      <c r="CJ20" s="16" t="s">
        <v>18678</v>
      </c>
      <c r="CK20" s="23">
        <f>B7L213C33</f>
        <v>32.599999999999994</v>
      </c>
      <c r="CL20" s="16" t="s">
        <v>18679</v>
      </c>
      <c r="CM20" s="17">
        <f>B7L813C42+B7L813C43</f>
        <v>33.152604044939274</v>
      </c>
      <c r="CN20" s="16" t="s">
        <v>18680</v>
      </c>
      <c r="CO20" s="17">
        <f>IF(B7L813C44=0,0,B7L813C43/B7L813C44)</f>
        <v>0.9833315040896875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35.868872130999435</v>
      </c>
      <c r="F21" s="16" t="s">
        <v>18682</v>
      </c>
      <c r="G21" s="23">
        <f>B7L214C7</f>
        <v>21.654654233162869</v>
      </c>
      <c r="H21" s="16" t="s">
        <v>18683</v>
      </c>
      <c r="I21" s="23">
        <f>B7L814C1+B7L814C2</f>
        <v>57.523526364162308</v>
      </c>
      <c r="J21" s="16" t="s">
        <v>18684</v>
      </c>
      <c r="K21" s="23">
        <f>IF(B7L814C3=0,0,B7L814C2/B7L814C3)</f>
        <v>0.37644865678217393</v>
      </c>
      <c r="L21" s="16" t="s">
        <v>18685</v>
      </c>
      <c r="M21" s="23">
        <f>B7L314C9+B7L414C9+B7L514C11+B7L614C11+B7L714C7</f>
        <v>83.508548800496868</v>
      </c>
      <c r="N21" s="16" t="s">
        <v>18686</v>
      </c>
      <c r="O21" s="23">
        <f>B7L314C10+B7L414C10+B7L514C12+B7L614C12+B7L714C8</f>
        <v>217.12222688129188</v>
      </c>
      <c r="P21" s="16" t="s">
        <v>18687</v>
      </c>
      <c r="Q21" s="17">
        <f>B7L214C1</f>
        <v>8120</v>
      </c>
      <c r="R21" s="16" t="s">
        <v>18688</v>
      </c>
      <c r="S21" s="17">
        <f>B7L814C6+B7L814C7</f>
        <v>8337.1222268812926</v>
      </c>
      <c r="T21" s="16" t="s">
        <v>18689</v>
      </c>
      <c r="U21" s="23">
        <f>IF(B7L814C8=0,0,B7L814C7/B7L814C8)</f>
        <v>0.97395717359387779</v>
      </c>
      <c r="V21" s="16" t="s">
        <v>18690</v>
      </c>
      <c r="W21" s="23">
        <f>B7L314C15+B7L314C17+B7L414C17+B7L514C19+B7L514C21+B7L614C19+B7L614C21+B7L714C13</f>
        <v>32.430451142718113</v>
      </c>
      <c r="X21" s="16" t="s">
        <v>18691</v>
      </c>
      <c r="Y21" s="23">
        <f>B7L214C15</f>
        <v>17.869411789508359</v>
      </c>
      <c r="Z21" s="16" t="s">
        <v>18692</v>
      </c>
      <c r="AA21" s="23">
        <f>B7L814C10+B7L814C11</f>
        <v>50.299862932226475</v>
      </c>
      <c r="AB21" s="16" t="s">
        <v>18693</v>
      </c>
      <c r="AC21" s="23">
        <f>IF(B7L814C12=0,0,B7L814C11/B7L814C12)</f>
        <v>0.3552576636955338</v>
      </c>
      <c r="AD21" s="16" t="s">
        <v>18694</v>
      </c>
      <c r="AE21" s="23">
        <f>B7L314C19+B7L414C19+B7L514C23+B7L614C23+B7L714C15</f>
        <v>75.039003304949603</v>
      </c>
      <c r="AF21" s="16" t="s">
        <v>18695</v>
      </c>
      <c r="AG21" s="23">
        <f>B7L314C20+B7L414C20+B7L514C24+B7L614C24+B7L714C16</f>
        <v>195.10140859286895</v>
      </c>
      <c r="AH21" s="16" t="s">
        <v>18696</v>
      </c>
      <c r="AI21" s="17">
        <f>B7L214C9</f>
        <v>7229</v>
      </c>
      <c r="AJ21" s="16" t="s">
        <v>18697</v>
      </c>
      <c r="AK21" s="17">
        <f>B7L814C15+B7L814C16</f>
        <v>7424.1014085928691</v>
      </c>
      <c r="AL21" s="16" t="s">
        <v>18698</v>
      </c>
      <c r="AM21" s="23">
        <f>IF(B7L814C17=0,0,B7L814C16/B7L814C17)</f>
        <v>0.97372053561026883</v>
      </c>
      <c r="AN21" s="16" t="s">
        <v>18699</v>
      </c>
      <c r="AO21" s="23">
        <f>B7L314C25+B7L314C27+B7L414C27+B7L514C31+B7L514C33+B7L614C31+B7L614C33+B7L714C21</f>
        <v>34.025516122673132</v>
      </c>
      <c r="AP21" s="16" t="s">
        <v>18700</v>
      </c>
      <c r="AQ21" s="23">
        <f>B7L214C23</f>
        <v>18.672407291675828</v>
      </c>
      <c r="AR21" s="16" t="s">
        <v>18701</v>
      </c>
      <c r="AS21" s="23">
        <f>B7L814C19+B7L814C20</f>
        <v>52.697923414348963</v>
      </c>
      <c r="AT21" s="16" t="s">
        <v>18702</v>
      </c>
      <c r="AU21" s="23">
        <f>IF(B7L814C21=0,0,B7L814C20/B7L814C21)</f>
        <v>0.35432909082317982</v>
      </c>
      <c r="AV21" s="16" t="s">
        <v>18703</v>
      </c>
      <c r="AW21" s="23">
        <f>B7L314C29+B7L414C29+B7L514C35+B7L614C35+B7L714C23</f>
        <v>78.679248291368864</v>
      </c>
      <c r="AX21" s="16" t="s">
        <v>18704</v>
      </c>
      <c r="AY21" s="23">
        <f>B7L314C30+B7L414C30+B7L514C36+B7L614C36+B7L714C24</f>
        <v>204.56604555755905</v>
      </c>
      <c r="AZ21" s="16" t="s">
        <v>18705</v>
      </c>
      <c r="BA21" s="17">
        <f>B7L214C17</f>
        <v>7484</v>
      </c>
      <c r="BB21" s="16" t="s">
        <v>18706</v>
      </c>
      <c r="BC21" s="17">
        <f>B7L814C24+B7L814C25</f>
        <v>7688.5660455575589</v>
      </c>
      <c r="BD21" s="16" t="s">
        <v>18707</v>
      </c>
      <c r="BE21" s="23">
        <f>IF(B7L814C26=0,0,B7L814C25/B7L814C26)</f>
        <v>0.97339347228788431</v>
      </c>
      <c r="BF21" s="16" t="s">
        <v>18708</v>
      </c>
      <c r="BG21" s="23">
        <f>B7L314C35+B7L314C37+B7L414C37+B7L514C43+B7L514C45+B7L614C43+B7L614C45+B7L714C29</f>
        <v>33.062632203714685</v>
      </c>
      <c r="BH21" s="16" t="s">
        <v>18709</v>
      </c>
      <c r="BI21" s="23">
        <f>B7L214C31</f>
        <v>18.929329765009744</v>
      </c>
      <c r="BJ21" s="16" t="s">
        <v>18710</v>
      </c>
      <c r="BK21" s="23">
        <f>B7L814C28+B7L814C29</f>
        <v>51.991961968724425</v>
      </c>
      <c r="BL21" s="16" t="s">
        <v>18711</v>
      </c>
      <c r="BM21" s="23">
        <f>IF(B7L814C30=0,0,B7L814C29/B7L814C30)</f>
        <v>0.3640818512753301</v>
      </c>
      <c r="BN21" s="16" t="s">
        <v>18712</v>
      </c>
      <c r="BO21" s="23">
        <f>B7L314C39+B7L414C39+B7L514C47+B7L614C47+B7L714C31</f>
        <v>75.784178352930752</v>
      </c>
      <c r="BP21" s="16" t="s">
        <v>18713</v>
      </c>
      <c r="BQ21" s="23">
        <f>B7L314C40+B7L414C40+B7L514C48+B7L614C48+B7L714C32</f>
        <v>197.03886371761996</v>
      </c>
      <c r="BR21" s="16" t="s">
        <v>18714</v>
      </c>
      <c r="BS21" s="17">
        <f>B7L214C25</f>
        <v>7310.25</v>
      </c>
      <c r="BT21" s="16" t="s">
        <v>18715</v>
      </c>
      <c r="BU21" s="17">
        <f>B7L814C33+B7L814C34</f>
        <v>7507.2888637176202</v>
      </c>
      <c r="BV21" s="16" t="s">
        <v>18716</v>
      </c>
      <c r="BW21" s="23">
        <f>IF(B7L814C35=0,0,B7L814C34/B7L814C35)</f>
        <v>0.97375365897136312</v>
      </c>
      <c r="BX21" s="16" t="s">
        <v>18717</v>
      </c>
      <c r="BY21" s="23">
        <f>B7L314C45+B7L314C47+B7L414C47+B7L514C55+B7L514C57+B7L614C55+B7L614C57+B7L714C37</f>
        <v>32.177096314736005</v>
      </c>
      <c r="BZ21" s="16" t="s">
        <v>18718</v>
      </c>
      <c r="CA21" s="23">
        <f>B7L214C39</f>
        <v>18.408972793909928</v>
      </c>
      <c r="CB21" s="16" t="s">
        <v>18719</v>
      </c>
      <c r="CC21" s="23">
        <f>B7L814C37+B7L814C38</f>
        <v>50.58606910864593</v>
      </c>
      <c r="CD21" s="16" t="s">
        <v>18720</v>
      </c>
      <c r="CE21" s="23">
        <f>IF(B7L814C39=0,0,B7L814C38/B7L814C39)</f>
        <v>0.36391388218705362</v>
      </c>
      <c r="CF21" s="16" t="s">
        <v>18721</v>
      </c>
      <c r="CG21" s="23">
        <f>B7L314C49+B7L414C49+B7L514C59+B7L614C59+B7L714C39</f>
        <v>73.929801031048029</v>
      </c>
      <c r="CH21" s="16" t="s">
        <v>18722</v>
      </c>
      <c r="CI21" s="23">
        <f>B7L314C50+B7L414C50+B7L514C60+B7L614C60+B7L714C40</f>
        <v>192.21748268072486</v>
      </c>
      <c r="CJ21" s="16" t="s">
        <v>18723</v>
      </c>
      <c r="CK21" s="17">
        <f>B7L214C33</f>
        <v>7092</v>
      </c>
      <c r="CL21" s="16" t="s">
        <v>18724</v>
      </c>
      <c r="CM21" s="17">
        <f>B7L814C42+B7L814C43</f>
        <v>7284.217482680725</v>
      </c>
      <c r="CN21" s="16" t="s">
        <v>18725</v>
      </c>
      <c r="CO21" s="23">
        <f>IF(B7L814C44=0,0,B7L814C43/B7L814C44)</f>
        <v>0.97361178697124984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57.759690751584678</v>
      </c>
      <c r="F22" s="16" t="s">
        <v>18727</v>
      </c>
      <c r="G22" s="23">
        <f>B7L215C7</f>
        <v>0.71737709220699653</v>
      </c>
      <c r="H22" s="16" t="s">
        <v>18728</v>
      </c>
      <c r="I22" s="17">
        <f>B7L815C1+B7L815C2</f>
        <v>58.477067843791673</v>
      </c>
      <c r="J22" s="16" t="s">
        <v>18729</v>
      </c>
      <c r="K22" s="17">
        <f>IF(B7L815C3=0,0,B7L815C2/B7L815C3)</f>
        <v>1.2267665234572088E-2</v>
      </c>
      <c r="L22" s="16" t="s">
        <v>18730</v>
      </c>
      <c r="M22" s="17">
        <f>B7L315C9+B7L415C9+B7L515C11+B7L615C11+B7L715C7</f>
        <v>148.5914714337157</v>
      </c>
      <c r="N22" s="16" t="s">
        <v>18731</v>
      </c>
      <c r="O22" s="17">
        <f>B7L315C10+B7L415C10+B7L515C12+B7L615C12+B7L715C8</f>
        <v>386.33782572766091</v>
      </c>
      <c r="P22" s="16" t="s">
        <v>18732</v>
      </c>
      <c r="Q22" s="17">
        <f>B7L215C1</f>
        <v>269</v>
      </c>
      <c r="R22" s="16" t="s">
        <v>18733</v>
      </c>
      <c r="S22" s="17">
        <f>B7L815C6+B7L815C7</f>
        <v>655.33782572766086</v>
      </c>
      <c r="T22" s="16" t="s">
        <v>18734</v>
      </c>
      <c r="U22" s="17">
        <f>IF(B7L815C8=0,0,B7L815C7/B7L815C8)</f>
        <v>0.4104753143179446</v>
      </c>
      <c r="V22" s="16" t="s">
        <v>18735</v>
      </c>
      <c r="W22" s="17">
        <f>B7L315C15+B7L315C17+B7L415C17+B7L515C19+B7L515C21+B7L615C19+B7L615C21+B7L715C13</f>
        <v>50.551651549126831</v>
      </c>
      <c r="X22" s="16" t="s">
        <v>18736</v>
      </c>
      <c r="Y22" s="23">
        <f>B7L215C15</f>
        <v>0.61674066143067308</v>
      </c>
      <c r="Z22" s="16" t="s">
        <v>18737</v>
      </c>
      <c r="AA22" s="17">
        <f>B7L815C10+B7L815C11</f>
        <v>51.168392210557506</v>
      </c>
      <c r="AB22" s="16" t="s">
        <v>18738</v>
      </c>
      <c r="AC22" s="17">
        <f>IF(B7L815C12=0,0,B7L815C11/B7L815C12)</f>
        <v>1.2053156935101467E-2</v>
      </c>
      <c r="AD22" s="16" t="s">
        <v>18739</v>
      </c>
      <c r="AE22" s="17">
        <f>B7L315C19+B7L415C19+B7L515C23+B7L615C23+B7L715C15</f>
        <v>129.42469591519759</v>
      </c>
      <c r="AF22" s="16" t="s">
        <v>18740</v>
      </c>
      <c r="AG22" s="17">
        <f>B7L315C20+B7L415C20+B7L515C24+B7L615C24+B7L715C16</f>
        <v>336.50420937951372</v>
      </c>
      <c r="AH22" s="16" t="s">
        <v>18741</v>
      </c>
      <c r="AI22" s="23">
        <f>B7L215C9</f>
        <v>249.5</v>
      </c>
      <c r="AJ22" s="16" t="s">
        <v>18742</v>
      </c>
      <c r="AK22" s="17">
        <f>B7L815C15+B7L815C16</f>
        <v>586.00420937951367</v>
      </c>
      <c r="AL22" s="16" t="s">
        <v>18743</v>
      </c>
      <c r="AM22" s="17">
        <f>IF(B7L815C17=0,0,B7L815C16/B7L815C17)</f>
        <v>0.42576485971693151</v>
      </c>
      <c r="AN22" s="16" t="s">
        <v>18744</v>
      </c>
      <c r="AO22" s="17">
        <f>B7L315C25+B7L315C27+B7L415C27+B7L515C31+B7L515C33+B7L615C31+B7L615C33+B7L715C21</f>
        <v>44.467276390177652</v>
      </c>
      <c r="AP22" s="16" t="s">
        <v>18745</v>
      </c>
      <c r="AQ22" s="23">
        <f>B7L215C23</f>
        <v>0.69277192561758272</v>
      </c>
      <c r="AR22" s="16" t="s">
        <v>18746</v>
      </c>
      <c r="AS22" s="17">
        <f>B7L815C19+B7L815C20</f>
        <v>45.160048315795237</v>
      </c>
      <c r="AT22" s="16" t="s">
        <v>18747</v>
      </c>
      <c r="AU22" s="17">
        <f>IF(B7L815C21=0,0,B7L815C20/B7L815C21)</f>
        <v>1.5340371665972685E-2</v>
      </c>
      <c r="AV22" s="16" t="s">
        <v>18748</v>
      </c>
      <c r="AW22" s="17">
        <f>B7L315C29+B7L415C29+B7L515C35+B7L615C35+B7L715C23</f>
        <v>117.33286235931043</v>
      </c>
      <c r="AX22" s="16" t="s">
        <v>18749</v>
      </c>
      <c r="AY22" s="17">
        <f>B7L315C30+B7L415C30+B7L515C36+B7L615C36+B7L715C24</f>
        <v>305.0654421342071</v>
      </c>
      <c r="AZ22" s="16" t="s">
        <v>18750</v>
      </c>
      <c r="BA22" s="23">
        <f>B7L215C17</f>
        <v>277.66666666666669</v>
      </c>
      <c r="BB22" s="16" t="s">
        <v>18751</v>
      </c>
      <c r="BC22" s="17">
        <f>B7L815C24+B7L815C25</f>
        <v>582.73210880087379</v>
      </c>
      <c r="BD22" s="16" t="s">
        <v>18752</v>
      </c>
      <c r="BE22" s="17">
        <f>IF(B7L815C26=0,0,B7L815C25/B7L815C26)</f>
        <v>0.47649110538638356</v>
      </c>
      <c r="BF22" s="16" t="s">
        <v>18753</v>
      </c>
      <c r="BG22" s="17">
        <f>B7L315C35+B7L315C37+B7L415C37+B7L515C43+B7L515C45+B7L615C43+B7L615C45+B7L715C29</f>
        <v>42.179649701495514</v>
      </c>
      <c r="BH22" s="16" t="s">
        <v>18754</v>
      </c>
      <c r="BI22" s="23">
        <f>B7L215C31</f>
        <v>0.80466320912099831</v>
      </c>
      <c r="BJ22" s="16" t="s">
        <v>18755</v>
      </c>
      <c r="BK22" s="17">
        <f>B7L815C28+B7L815C29</f>
        <v>42.984312910616509</v>
      </c>
      <c r="BL22" s="16" t="s">
        <v>18756</v>
      </c>
      <c r="BM22" s="17">
        <f>IF(B7L815C30=0,0,B7L815C29/B7L815C30)</f>
        <v>1.8719927216104413E-2</v>
      </c>
      <c r="BN22" s="16" t="s">
        <v>18757</v>
      </c>
      <c r="BO22" s="17">
        <f>B7L315C39+B7L415C39+B7L515C47+B7L615C47+B7L715C31</f>
        <v>112.90695942322526</v>
      </c>
      <c r="BP22" s="16" t="s">
        <v>18758</v>
      </c>
      <c r="BQ22" s="17">
        <f>B7L315C40+B7L415C40+B7L515C48+B7L615C48+B7L715C32</f>
        <v>293.55809450038578</v>
      </c>
      <c r="BR22" s="16" t="s">
        <v>18759</v>
      </c>
      <c r="BS22" s="23">
        <f>B7L215C25</f>
        <v>310.75</v>
      </c>
      <c r="BT22" s="16" t="s">
        <v>18760</v>
      </c>
      <c r="BU22" s="17">
        <f>B7L815C33+B7L815C34</f>
        <v>604.30809450038578</v>
      </c>
      <c r="BV22" s="16" t="s">
        <v>18761</v>
      </c>
      <c r="BW22" s="17">
        <f>IF(B7L815C35=0,0,B7L815C34/B7L815C35)</f>
        <v>0.51422445409557827</v>
      </c>
      <c r="BX22" s="16" t="s">
        <v>18762</v>
      </c>
      <c r="BY22" s="17">
        <f>B7L315C45+B7L315C47+B7L415C47+B7L515C55+B7L515C57+B7L615C55+B7L615C57+B7L715C37</f>
        <v>39.995496758739002</v>
      </c>
      <c r="BZ22" s="16" t="s">
        <v>18763</v>
      </c>
      <c r="CA22" s="23">
        <f>B7L215C39</f>
        <v>0.85918922656291397</v>
      </c>
      <c r="CB22" s="16" t="s">
        <v>18764</v>
      </c>
      <c r="CC22" s="17">
        <f>B7L815C37+B7L815C38</f>
        <v>40.854685985301913</v>
      </c>
      <c r="CD22" s="16" t="s">
        <v>18765</v>
      </c>
      <c r="CE22" s="17">
        <f>IF(B7L815C39=0,0,B7L815C38/B7L815C39)</f>
        <v>2.1030371567952334E-2</v>
      </c>
      <c r="CF22" s="16" t="s">
        <v>18766</v>
      </c>
      <c r="CG22" s="17">
        <f>B7L315C49+B7L415C49+B7L515C59+B7L615C59+B7L715C39</f>
        <v>108.48855382106447</v>
      </c>
      <c r="CH22" s="16" t="s">
        <v>18767</v>
      </c>
      <c r="CI22" s="17">
        <f>B7L315C50+B7L415C50+B7L515C60+B7L615C60+B7L715C40</f>
        <v>282.07023993476764</v>
      </c>
      <c r="CJ22" s="16" t="s">
        <v>18768</v>
      </c>
      <c r="CK22" s="17">
        <f>B7L215C33</f>
        <v>331</v>
      </c>
      <c r="CL22" s="16" t="s">
        <v>18769</v>
      </c>
      <c r="CM22" s="17">
        <f>B7L815C42+B7L815C43</f>
        <v>613.07023993476764</v>
      </c>
      <c r="CN22" s="16" t="s">
        <v>18770</v>
      </c>
      <c r="CO22" s="17">
        <f>IF(B7L815C44=0,0,B7L815C43/B7L815C44)</f>
        <v>0.53990550909014812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2226.5633705349956</v>
      </c>
      <c r="F23" s="16" t="s">
        <v>18772</v>
      </c>
      <c r="G23" s="23">
        <f>B7L216C7</f>
        <v>697.48787899629087</v>
      </c>
      <c r="H23" s="16" t="s">
        <v>18773</v>
      </c>
      <c r="I23" s="17">
        <f>B7L816C1+B7L816C2</f>
        <v>2924.0512495312864</v>
      </c>
      <c r="J23" s="16" t="s">
        <v>18774</v>
      </c>
      <c r="K23" s="17">
        <f>IF(B7L816C3=0,0,B7L816C2/B7L816C3)</f>
        <v>0.23853476545874336</v>
      </c>
      <c r="L23" s="16" t="s">
        <v>18775</v>
      </c>
      <c r="M23" s="17">
        <f>B7L316C9+B7L416C9+B7L516C11+B7L616C11+B7L716C7</f>
        <v>5788.9797092834742</v>
      </c>
      <c r="N23" s="16" t="s">
        <v>18776</v>
      </c>
      <c r="O23" s="17">
        <f>B7L316C10+B7L416C10+B7L516C12+B7L616C12+B7L716C8</f>
        <v>15051.347244137034</v>
      </c>
      <c r="P23" s="16" t="s">
        <v>18777</v>
      </c>
      <c r="Q23" s="17">
        <f>B7L216C1</f>
        <v>261542</v>
      </c>
      <c r="R23" s="16" t="s">
        <v>18778</v>
      </c>
      <c r="S23" s="17">
        <f>B7L816C6+B7L816C7</f>
        <v>276593.34724413702</v>
      </c>
      <c r="T23" s="16" t="s">
        <v>18779</v>
      </c>
      <c r="U23" s="17">
        <f>IF(B7L816C8=0,0,B7L816C7/B7L816C8)</f>
        <v>0.94558311906594106</v>
      </c>
      <c r="V23" s="16" t="s">
        <v>18780</v>
      </c>
      <c r="W23" s="17">
        <f>B7L316C15+B7L316C17+B7L416C17+B7L516C19+B7L516C21+B7L616C19+B7L616C21+B7L716C13</f>
        <v>2202.2955648713482</v>
      </c>
      <c r="X23" s="16" t="s">
        <v>18781</v>
      </c>
      <c r="Y23" s="23">
        <f>B7L216C15</f>
        <v>627.44401639658417</v>
      </c>
      <c r="Z23" s="16" t="s">
        <v>18782</v>
      </c>
      <c r="AA23" s="17">
        <f>B7L816C10+B7L816C11</f>
        <v>2829.7395812679324</v>
      </c>
      <c r="AB23" s="16" t="s">
        <v>18783</v>
      </c>
      <c r="AC23" s="17">
        <f>IF(B7L816C12=0,0,B7L816C11/B7L816C12)</f>
        <v>0.2217320705234094</v>
      </c>
      <c r="AD23" s="16" t="s">
        <v>18784</v>
      </c>
      <c r="AE23" s="17">
        <f>B7L316C19+B7L416C19+B7L516C23+B7L616C23+B7L716C15</f>
        <v>5731.4023972894174</v>
      </c>
      <c r="AF23" s="16" t="s">
        <v>18785</v>
      </c>
      <c r="AG23" s="17">
        <f>B7L316C20+B7L416C20+B7L516C24+B7L616C24+B7L716C16</f>
        <v>14901.646232952486</v>
      </c>
      <c r="AH23" s="16" t="s">
        <v>18786</v>
      </c>
      <c r="AI23" s="17">
        <f>B7L216C9</f>
        <v>253830</v>
      </c>
      <c r="AJ23" s="16" t="s">
        <v>18787</v>
      </c>
      <c r="AK23" s="17">
        <f>B7L816C15+B7L816C16</f>
        <v>268731.64623295248</v>
      </c>
      <c r="AL23" s="16" t="s">
        <v>18788</v>
      </c>
      <c r="AM23" s="17">
        <f>IF(B7L816C17=0,0,B7L816C16/B7L816C17)</f>
        <v>0.94454822704418351</v>
      </c>
      <c r="AN23" s="16" t="s">
        <v>18789</v>
      </c>
      <c r="AO23" s="17">
        <f>B7L316C25+B7L316C27+B7L416C27+B7L516C31+B7L516C33+B7L616C31+B7L616C33+B7L716C21</f>
        <v>2212.1180250725779</v>
      </c>
      <c r="AP23" s="16" t="s">
        <v>18790</v>
      </c>
      <c r="AQ23" s="23">
        <f>B7L216C23</f>
        <v>638.8205446347929</v>
      </c>
      <c r="AR23" s="16" t="s">
        <v>18791</v>
      </c>
      <c r="AS23" s="17">
        <f>B7L816C19+B7L816C20</f>
        <v>2850.9385697073708</v>
      </c>
      <c r="AT23" s="16" t="s">
        <v>18792</v>
      </c>
      <c r="AU23" s="17">
        <f>IF(B7L816C21=0,0,B7L816C20/B7L816C21)</f>
        <v>0.22407376694207881</v>
      </c>
      <c r="AV23" s="16" t="s">
        <v>18793</v>
      </c>
      <c r="AW23" s="17">
        <f>B7L316C29+B7L416C29+B7L516C35+B7L616C35+B7L716C23</f>
        <v>5730.1141605981793</v>
      </c>
      <c r="AX23" s="16" t="s">
        <v>18794</v>
      </c>
      <c r="AY23" s="17">
        <f>B7L316C30+B7L416C30+B7L516C36+B7L616C36+B7L716C24</f>
        <v>14898.296817555267</v>
      </c>
      <c r="AZ23" s="16" t="s">
        <v>18795</v>
      </c>
      <c r="BA23" s="17">
        <f>B7L216C17</f>
        <v>256042.66666666666</v>
      </c>
      <c r="BB23" s="16" t="s">
        <v>18796</v>
      </c>
      <c r="BC23" s="17">
        <f>B7L816C24+B7L816C25</f>
        <v>270940.96348422195</v>
      </c>
      <c r="BD23" s="16" t="s">
        <v>18797</v>
      </c>
      <c r="BE23" s="17">
        <f>IF(B7L816C26=0,0,B7L816C25/B7L816C26)</f>
        <v>0.94501275618877434</v>
      </c>
      <c r="BF23" s="16" t="s">
        <v>18798</v>
      </c>
      <c r="BG23" s="17">
        <f>B7L316C35+B7L316C37+B7L416C37+B7L516C43+B7L516C45+B7L616C43+B7L616C45+B7L716C29</f>
        <v>2219.8101151391024</v>
      </c>
      <c r="BH23" s="16" t="s">
        <v>18799</v>
      </c>
      <c r="BI23" s="23">
        <f>B7L216C31</f>
        <v>656.34623633891454</v>
      </c>
      <c r="BJ23" s="16" t="s">
        <v>18800</v>
      </c>
      <c r="BK23" s="17">
        <f>B7L816C28+B7L816C29</f>
        <v>2876.1563514780169</v>
      </c>
      <c r="BL23" s="16" t="s">
        <v>18801</v>
      </c>
      <c r="BM23" s="17">
        <f>IF(B7L816C30=0,0,B7L816C29/B7L816C30)</f>
        <v>0.22820255790392874</v>
      </c>
      <c r="BN23" s="16" t="s">
        <v>18802</v>
      </c>
      <c r="BO23" s="17">
        <f>B7L316C39+B7L416C39+B7L516C47+B7L616C47+B7L716C31</f>
        <v>5753.5187398085645</v>
      </c>
      <c r="BP23" s="16" t="s">
        <v>18803</v>
      </c>
      <c r="BQ23" s="17">
        <f>B7L316C40+B7L416C40+B7L516C48+B7L616C48+B7L716C32</f>
        <v>14959.148723502267</v>
      </c>
      <c r="BR23" s="16" t="s">
        <v>18804</v>
      </c>
      <c r="BS23" s="17">
        <f>B7L216C25</f>
        <v>253472</v>
      </c>
      <c r="BT23" s="16" t="s">
        <v>18805</v>
      </c>
      <c r="BU23" s="17">
        <f>B7L816C33+B7L816C34</f>
        <v>268431.14872350229</v>
      </c>
      <c r="BV23" s="16" t="s">
        <v>18806</v>
      </c>
      <c r="BW23" s="17">
        <f>IF(B7L816C35=0,0,B7L816C34/B7L816C35)</f>
        <v>0.94427193418260491</v>
      </c>
      <c r="BX23" s="16" t="s">
        <v>18807</v>
      </c>
      <c r="BY23" s="17">
        <f>B7L316C45+B7L316C47+B7L416C47+B7L516C55+B7L516C57+B7L616C55+B7L616C57+B7L716C37</f>
        <v>2240.6156555425832</v>
      </c>
      <c r="BZ23" s="16" t="s">
        <v>18808</v>
      </c>
      <c r="CA23" s="23">
        <f>B7L216C39</f>
        <v>659.18295330829062</v>
      </c>
      <c r="CB23" s="16" t="s">
        <v>18809</v>
      </c>
      <c r="CC23" s="17">
        <f>B7L816C37+B7L816C38</f>
        <v>2899.7986088508737</v>
      </c>
      <c r="CD23" s="16" t="s">
        <v>18810</v>
      </c>
      <c r="CE23" s="17">
        <f>IF(B7L816C39=0,0,B7L816C38/B7L816C39)</f>
        <v>0.22732025296388092</v>
      </c>
      <c r="CF23" s="16" t="s">
        <v>18811</v>
      </c>
      <c r="CG23" s="17">
        <f>B7L316C49+B7L416C49+B7L516C59+B7L616C59+B7L716C39</f>
        <v>5804.6912113562057</v>
      </c>
      <c r="CH23" s="16" t="s">
        <v>18812</v>
      </c>
      <c r="CI23" s="17">
        <f>B7L316C50+B7L416C50+B7L516C60+B7L616C60+B7L716C40</f>
        <v>15092.197149526135</v>
      </c>
      <c r="CJ23" s="16" t="s">
        <v>18813</v>
      </c>
      <c r="CK23" s="17">
        <f>B7L216C33</f>
        <v>253948.2</v>
      </c>
      <c r="CL23" s="16" t="s">
        <v>18814</v>
      </c>
      <c r="CM23" s="17">
        <f>B7L816C42+B7L816C43</f>
        <v>269040.39714952616</v>
      </c>
      <c r="CN23" s="16" t="s">
        <v>18815</v>
      </c>
      <c r="CO23" s="17">
        <f>IF(B7L816C44=0,0,B7L816C43/B7L816C44)</f>
        <v>0.94390360217488722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EAF8C-FE8F-4318-9835-463E17640ED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1297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1297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329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18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347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0.94812680115273773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5.1873198847262249E-2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9995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9995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75F99-C64A-48A3-B984-005215C6744C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1476.0446225199998</v>
      </c>
      <c r="F8" s="16" t="s">
        <v>18915</v>
      </c>
      <c r="G8" s="21">
        <f>B3L520C2</f>
        <v>0.87400811472255491</v>
      </c>
      <c r="H8" s="16" t="s">
        <v>18916</v>
      </c>
      <c r="I8" s="15">
        <f>IF(B9L101C2=NULL_VALUE,NULL_VALUE,B9L101C1*B9L101C2)</f>
        <v>1290.0749777750702</v>
      </c>
      <c r="J8" s="16" t="s">
        <v>18917</v>
      </c>
      <c r="K8" s="21">
        <f>B3L520C3</f>
        <v>1.671448138058198E-3</v>
      </c>
      <c r="L8" s="16" t="s">
        <v>18918</v>
      </c>
      <c r="M8" s="21">
        <f>IF(B9L101C4=NULL_VALUE,NULL_VALUE,B9L101C1*B9L101C4)</f>
        <v>2.4671320360018694</v>
      </c>
      <c r="N8" s="16" t="s">
        <v>18919</v>
      </c>
      <c r="O8" s="15">
        <f>B3L520C4</f>
        <v>0</v>
      </c>
      <c r="P8" s="16" t="s">
        <v>18920</v>
      </c>
      <c r="Q8" s="15">
        <f>B9L101C1*B9L101C6</f>
        <v>0</v>
      </c>
      <c r="R8" s="16" t="s">
        <v>18921</v>
      </c>
      <c r="S8" s="21">
        <f>B3L520C5</f>
        <v>2.8594234364547885E-4</v>
      </c>
      <c r="T8" s="16" t="s">
        <v>18922</v>
      </c>
      <c r="U8" s="21">
        <f>B9L101C1*B9L101C8</f>
        <v>0.4220636586886749</v>
      </c>
      <c r="V8" s="16" t="s">
        <v>18923</v>
      </c>
      <c r="W8" s="15">
        <f>B3L520C6</f>
        <v>0</v>
      </c>
      <c r="X8" s="16" t="s">
        <v>18924</v>
      </c>
      <c r="Y8" s="15">
        <f>B9L101C1*B9L101C10</f>
        <v>0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0.1240344947957414</v>
      </c>
      <c r="BD8" s="16" t="s">
        <v>18926</v>
      </c>
      <c r="BE8" s="21">
        <f>B9L101C1*B9L101C26</f>
        <v>183.080449050239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279.13035439999999</v>
      </c>
      <c r="F9" s="16" t="s">
        <v>18928</v>
      </c>
      <c r="G9" s="21">
        <f>B3L524C2</f>
        <v>0.79842656404819279</v>
      </c>
      <c r="H9" s="16" t="s">
        <v>18929</v>
      </c>
      <c r="I9" s="21">
        <f>IF(B9L102C2=NULL_VALUE,NULL_VALUE,B9L102C1*B9L102C2)</f>
        <v>222.86508978514635</v>
      </c>
      <c r="J9" s="16" t="s">
        <v>18930</v>
      </c>
      <c r="K9" s="21">
        <f>B3L524C3</f>
        <v>2.0307891899785865E-2</v>
      </c>
      <c r="L9" s="16" t="s">
        <v>18931</v>
      </c>
      <c r="M9" s="21">
        <f>IF(B9L102C4=NULL_VALUE,NULL_VALUE,B9L102C1*B9L102C4)</f>
        <v>5.668549063104118</v>
      </c>
      <c r="N9" s="16" t="s">
        <v>18932</v>
      </c>
      <c r="O9" s="15">
        <f>B3L524C4</f>
        <v>0</v>
      </c>
      <c r="P9" s="16" t="s">
        <v>18933</v>
      </c>
      <c r="Q9" s="15">
        <f>B9L102C1*B9L102C6</f>
        <v>0</v>
      </c>
      <c r="R9" s="16" t="s">
        <v>18934</v>
      </c>
      <c r="S9" s="21">
        <f>B3L524C5</f>
        <v>3.3926623827631005E-5</v>
      </c>
      <c r="T9" s="16" t="s">
        <v>18935</v>
      </c>
      <c r="U9" s="21">
        <f>B9L102C1*B9L102C8</f>
        <v>9.4699505326021269E-3</v>
      </c>
      <c r="V9" s="16" t="s">
        <v>18936</v>
      </c>
      <c r="W9" s="15">
        <f>B3L524C6</f>
        <v>0</v>
      </c>
      <c r="X9" s="16" t="s">
        <v>18937</v>
      </c>
      <c r="Y9" s="15">
        <f>B9L102C1*B9L102C10</f>
        <v>0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6.1078566387859261E-3</v>
      </c>
      <c r="AN9" s="16" t="s">
        <v>18945</v>
      </c>
      <c r="AO9" s="21">
        <f>B9L102C1*B9L102C18</f>
        <v>1.7048881882087084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2.0189570992028836E-4</v>
      </c>
      <c r="AZ9" s="16" t="s">
        <v>18951</v>
      </c>
      <c r="BA9" s="21">
        <f>B9L102C1*B9L102C24</f>
        <v>5.6355221061889685E-2</v>
      </c>
      <c r="BB9" s="16" t="s">
        <v>18952</v>
      </c>
      <c r="BC9" s="21">
        <f>B3L524C14</f>
        <v>0.17492186507948748</v>
      </c>
      <c r="BD9" s="16" t="s">
        <v>18953</v>
      </c>
      <c r="BE9" s="21">
        <f>B9L102C1*B9L102C26</f>
        <v>48.826002191946323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15">
        <f>B3L522C4</f>
        <v>0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1.8716532149041197E-4</v>
      </c>
      <c r="T10" s="16" t="s">
        <v>18962</v>
      </c>
      <c r="U10" s="15">
        <f>B9L103C1*B9L103C8</f>
        <v>0</v>
      </c>
      <c r="V10" s="16" t="s">
        <v>18963</v>
      </c>
      <c r="W10" s="15">
        <f>B3L522C6</f>
        <v>0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3.3695629639536102E-2</v>
      </c>
      <c r="AN10" s="16" t="s">
        <v>18972</v>
      </c>
      <c r="AO10" s="15">
        <f>B9L103C1*B9L103C18</f>
        <v>0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1.1138118442540102E-3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0.96500339319471962</v>
      </c>
      <c r="BD10" s="16" t="s">
        <v>18980</v>
      </c>
      <c r="BE10" s="15">
        <f>B9L103C1*B9L103C26</f>
        <v>0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2866.9417516000003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15">
        <f>B3L522C4</f>
        <v>0</v>
      </c>
      <c r="P11" s="16" t="s">
        <v>18984</v>
      </c>
      <c r="Q11" s="15">
        <f>B9L104C1*B9L104C6</f>
        <v>0</v>
      </c>
      <c r="R11" s="16" t="s">
        <v>18961</v>
      </c>
      <c r="S11" s="21">
        <f>B3L522C5</f>
        <v>1.8716532149041197E-4</v>
      </c>
      <c r="T11" s="16" t="s">
        <v>18985</v>
      </c>
      <c r="U11" s="21">
        <f>B9L104C1*B9L104C8</f>
        <v>0.53659207463249892</v>
      </c>
      <c r="V11" s="16" t="s">
        <v>18963</v>
      </c>
      <c r="W11" s="15">
        <f>B3L522C6</f>
        <v>0</v>
      </c>
      <c r="X11" s="16" t="s">
        <v>18986</v>
      </c>
      <c r="Y11" s="15">
        <f>B9L104C1*B9L104C10</f>
        <v>0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3.3695629639536102E-2</v>
      </c>
      <c r="AN11" s="16" t="s">
        <v>18990</v>
      </c>
      <c r="AO11" s="21">
        <f>B9L104C1*B9L104C18</f>
        <v>96.603407460036522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1.1138118442540102E-3</v>
      </c>
      <c r="AZ11" s="16" t="s">
        <v>18993</v>
      </c>
      <c r="BA11" s="21">
        <f>B9L104C1*B9L104C24</f>
        <v>3.1932336797184186</v>
      </c>
      <c r="BB11" s="16" t="s">
        <v>18979</v>
      </c>
      <c r="BC11" s="21">
        <f>B3L522C14</f>
        <v>0.96500339319471962</v>
      </c>
      <c r="BD11" s="16" t="s">
        <v>18994</v>
      </c>
      <c r="BE11" s="15">
        <f>B9L104C1*B9L104C26</f>
        <v>2766.6085183856135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1083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15">
        <f>B3L522C4</f>
        <v>0</v>
      </c>
      <c r="P12" s="16" t="s">
        <v>18998</v>
      </c>
      <c r="Q12" s="15">
        <f>B9L105C1*B9L105C6</f>
        <v>0</v>
      </c>
      <c r="R12" s="16" t="s">
        <v>18961</v>
      </c>
      <c r="S12" s="21">
        <f>B3L522C5</f>
        <v>1.8716532149041197E-4</v>
      </c>
      <c r="T12" s="16" t="s">
        <v>18999</v>
      </c>
      <c r="U12" s="21">
        <f>B9L105C1*B9L105C8</f>
        <v>0.20270004317411616</v>
      </c>
      <c r="V12" s="16" t="s">
        <v>18963</v>
      </c>
      <c r="W12" s="15">
        <f>B3L522C6</f>
        <v>0</v>
      </c>
      <c r="X12" s="16" t="s">
        <v>19000</v>
      </c>
      <c r="Y12" s="15">
        <f>B9L105C1*B9L105C10</f>
        <v>0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3.3695629639536102E-2</v>
      </c>
      <c r="AN12" s="16" t="s">
        <v>19004</v>
      </c>
      <c r="AO12" s="21">
        <f>B9L105C1*B9L105C18</f>
        <v>36.4923668996176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1.1138118442540102E-3</v>
      </c>
      <c r="AZ12" s="16" t="s">
        <v>19007</v>
      </c>
      <c r="BA12" s="21">
        <f>B9L105C1*B9L105C24</f>
        <v>1.206258227327093</v>
      </c>
      <c r="BB12" s="16" t="s">
        <v>18979</v>
      </c>
      <c r="BC12" s="21">
        <f>B3L522C14</f>
        <v>0.96500339319471962</v>
      </c>
      <c r="BD12" s="16" t="s">
        <v>19008</v>
      </c>
      <c r="BE12" s="15">
        <f>B9L105C1*B9L105C26</f>
        <v>1045.0986748298812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15">
        <f>B3L522C4</f>
        <v>0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1.8716532149041197E-4</v>
      </c>
      <c r="T13" s="16" t="s">
        <v>19013</v>
      </c>
      <c r="U13" s="15">
        <f>B9L106C1*B9L106C8</f>
        <v>0</v>
      </c>
      <c r="V13" s="16" t="s">
        <v>18963</v>
      </c>
      <c r="W13" s="15">
        <f>B3L522C6</f>
        <v>0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3.3695629639536102E-2</v>
      </c>
      <c r="AN13" s="16" t="s">
        <v>19018</v>
      </c>
      <c r="AO13" s="15">
        <f>B9L106C1*B9L106C18</f>
        <v>0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1.1138118442540102E-3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0.96500339319471962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15">
        <f>B3L522C4</f>
        <v>0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1.8716532149041197E-4</v>
      </c>
      <c r="T14" s="16" t="s">
        <v>19027</v>
      </c>
      <c r="U14" s="15">
        <f>B9L107C1*B9L107C8</f>
        <v>0</v>
      </c>
      <c r="V14" s="16" t="s">
        <v>18963</v>
      </c>
      <c r="W14" s="15">
        <f>B3L522C6</f>
        <v>0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3.3695629639536102E-2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1.1138118442540102E-3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0.96500339319471962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15">
        <f>B3L522C4</f>
        <v>0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1.8716532149041197E-4</v>
      </c>
      <c r="T15" s="16" t="s">
        <v>19041</v>
      </c>
      <c r="U15" s="15">
        <f>B9L108C1*B9L108C8</f>
        <v>0</v>
      </c>
      <c r="V15" s="16" t="s">
        <v>18963</v>
      </c>
      <c r="W15" s="15">
        <f>B3L522C6</f>
        <v>0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3.3695629639536102E-2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1.1138118442540102E-3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0.96500339319471962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15">
        <f>B3L522C4</f>
        <v>0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1.8716532149041197E-4</v>
      </c>
      <c r="T16" s="16" t="s">
        <v>19055</v>
      </c>
      <c r="U16" s="15">
        <f>B9L109C1*B9L109C8</f>
        <v>0</v>
      </c>
      <c r="V16" s="16" t="s">
        <v>18963</v>
      </c>
      <c r="W16" s="15">
        <f>B3L522C6</f>
        <v>0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3.3695629639536102E-2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1.1138118442540102E-3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0.96500339319471962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15">
        <f>B3L522C4</f>
        <v>0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1.8716532149041197E-4</v>
      </c>
      <c r="T17" s="16" t="s">
        <v>19069</v>
      </c>
      <c r="U17" s="15">
        <f>B9L110C1*B9L110C8</f>
        <v>0</v>
      </c>
      <c r="V17" s="16" t="s">
        <v>18963</v>
      </c>
      <c r="W17" s="15">
        <f>B3L522C6</f>
        <v>0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3.3695629639536102E-2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1.1138118442540102E-3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0.96500339319471962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8209</v>
      </c>
      <c r="F18" s="16" t="s">
        <v>18928</v>
      </c>
      <c r="G18" s="21">
        <f>B3L524C2</f>
        <v>0.79842656404819279</v>
      </c>
      <c r="H18" s="16" t="s">
        <v>19080</v>
      </c>
      <c r="I18" s="15">
        <f>IF(B9L111C2=NULL_VALUE,NULL_VALUE,B9L111C1*B9L111C2)</f>
        <v>6554.2836642716147</v>
      </c>
      <c r="J18" s="16" t="s">
        <v>18930</v>
      </c>
      <c r="K18" s="21">
        <f>B3L524C3</f>
        <v>2.0307891899785865E-2</v>
      </c>
      <c r="L18" s="16" t="s">
        <v>19081</v>
      </c>
      <c r="M18" s="21">
        <f>IF(B9L111C4=NULL_VALUE,NULL_VALUE,B9L111C1*B9L111C4)</f>
        <v>166.70748460534216</v>
      </c>
      <c r="N18" s="16" t="s">
        <v>18932</v>
      </c>
      <c r="O18" s="15">
        <f>B3L524C4</f>
        <v>0</v>
      </c>
      <c r="P18" s="16" t="s">
        <v>19082</v>
      </c>
      <c r="Q18" s="15">
        <f>B9L111C1*B9L111C6</f>
        <v>0</v>
      </c>
      <c r="R18" s="16" t="s">
        <v>18934</v>
      </c>
      <c r="S18" s="21">
        <f>B3L524C5</f>
        <v>3.3926623827631005E-5</v>
      </c>
      <c r="T18" s="16" t="s">
        <v>19083</v>
      </c>
      <c r="U18" s="21">
        <f>B9L111C1*B9L111C8</f>
        <v>0.27850365500102292</v>
      </c>
      <c r="V18" s="16" t="s">
        <v>18936</v>
      </c>
      <c r="W18" s="15">
        <f>B3L524C6</f>
        <v>0</v>
      </c>
      <c r="X18" s="16" t="s">
        <v>19084</v>
      </c>
      <c r="Y18" s="15">
        <f>B9L111C1*B9L111C10</f>
        <v>0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6.1078566387859261E-3</v>
      </c>
      <c r="AN18" s="16" t="s">
        <v>19088</v>
      </c>
      <c r="AO18" s="21">
        <f>B9L111C1*B9L111C18</f>
        <v>50.139395147793671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2.0189570992028836E-4</v>
      </c>
      <c r="AZ18" s="16" t="s">
        <v>19091</v>
      </c>
      <c r="BA18" s="21">
        <f>B9L111C1*B9L111C24</f>
        <v>1.6573618827356471</v>
      </c>
      <c r="BB18" s="16" t="s">
        <v>18952</v>
      </c>
      <c r="BC18" s="21">
        <f>B3L524C14</f>
        <v>0.17492186507948748</v>
      </c>
      <c r="BD18" s="16" t="s">
        <v>19092</v>
      </c>
      <c r="BE18" s="15">
        <f>B9L111C1*B9L111C26</f>
        <v>1435.9335904375127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322.31637338000007</v>
      </c>
      <c r="F19" s="16" t="s">
        <v>18928</v>
      </c>
      <c r="G19" s="21">
        <f>B3L524C2</f>
        <v>0.79842656404819279</v>
      </c>
      <c r="H19" s="16" t="s">
        <v>19094</v>
      </c>
      <c r="I19" s="21">
        <f>IF(B9L112C2=NULL_VALUE,NULL_VALUE,B9L112C1*B9L112C2)</f>
        <v>257.34595453426783</v>
      </c>
      <c r="J19" s="16" t="s">
        <v>18930</v>
      </c>
      <c r="K19" s="21">
        <f>B3L524C3</f>
        <v>2.0307891899785865E-2</v>
      </c>
      <c r="L19" s="16" t="s">
        <v>19095</v>
      </c>
      <c r="M19" s="21">
        <f>IF(B9L112C4=NULL_VALUE,NULL_VALUE,B9L112C1*B9L112C4)</f>
        <v>6.54556606813206</v>
      </c>
      <c r="N19" s="16" t="s">
        <v>18932</v>
      </c>
      <c r="O19" s="15">
        <f>B3L524C4</f>
        <v>0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3.3926623827631005E-5</v>
      </c>
      <c r="T19" s="16" t="s">
        <v>19097</v>
      </c>
      <c r="U19" s="21">
        <f>B9L112C1*B9L112C8</f>
        <v>1.0935106353149522E-2</v>
      </c>
      <c r="V19" s="16" t="s">
        <v>18936</v>
      </c>
      <c r="W19" s="15">
        <f>B3L524C6</f>
        <v>0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6.1078566387859261E-3</v>
      </c>
      <c r="AN19" s="16" t="s">
        <v>19102</v>
      </c>
      <c r="AO19" s="21">
        <f>B9L112C1*B9L112C18</f>
        <v>1.9686622009384367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2.0189570992028836E-4</v>
      </c>
      <c r="AZ19" s="16" t="s">
        <v>19105</v>
      </c>
      <c r="BA19" s="21">
        <f>B9L112C1*B9L112C24</f>
        <v>6.507429302248785E-2</v>
      </c>
      <c r="BB19" s="16" t="s">
        <v>18952</v>
      </c>
      <c r="BC19" s="21">
        <f>B3L524C14</f>
        <v>0.17492186507948748</v>
      </c>
      <c r="BD19" s="16" t="s">
        <v>19106</v>
      </c>
      <c r="BE19" s="21">
        <f>B9L112C1*B9L112C26</f>
        <v>56.380181177286083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6778.2934869999999</v>
      </c>
      <c r="F20" s="16" t="s">
        <v>18928</v>
      </c>
      <c r="G20" s="21">
        <f>B3L524C2</f>
        <v>0.79842656404819279</v>
      </c>
      <c r="H20" s="16" t="s">
        <v>19107</v>
      </c>
      <c r="I20" s="15">
        <f>IF(B9L113C2=NULL_VALUE,NULL_VALUE,B9L113C1*B9L113C2)</f>
        <v>5411.9695789356538</v>
      </c>
      <c r="J20" s="16" t="s">
        <v>18930</v>
      </c>
      <c r="K20" s="21">
        <f>B3L524C3</f>
        <v>2.0307891899785865E-2</v>
      </c>
      <c r="L20" s="16" t="s">
        <v>19108</v>
      </c>
      <c r="M20" s="21">
        <f>IF(B9L113C4=NULL_VALUE,NULL_VALUE,B9L113C1*B9L113C4)</f>
        <v>137.65285139901857</v>
      </c>
      <c r="N20" s="16" t="s">
        <v>18932</v>
      </c>
      <c r="O20" s="15">
        <f>B3L524C4</f>
        <v>0</v>
      </c>
      <c r="P20" s="16" t="s">
        <v>19109</v>
      </c>
      <c r="Q20" s="15">
        <f>B9L113C1*B9L113C6</f>
        <v>0</v>
      </c>
      <c r="R20" s="16" t="s">
        <v>18934</v>
      </c>
      <c r="S20" s="21">
        <f>B3L524C5</f>
        <v>3.3926623827631005E-5</v>
      </c>
      <c r="T20" s="16" t="s">
        <v>19110</v>
      </c>
      <c r="U20" s="21">
        <f>B9L113C1*B9L113C8</f>
        <v>0.22996461332673024</v>
      </c>
      <c r="V20" s="16" t="s">
        <v>18936</v>
      </c>
      <c r="W20" s="15">
        <f>B3L524C6</f>
        <v>0</v>
      </c>
      <c r="X20" s="16" t="s">
        <v>19111</v>
      </c>
      <c r="Y20" s="15">
        <f>B9L113C1*B9L113C10</f>
        <v>0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6.1078566387859261E-3</v>
      </c>
      <c r="AN20" s="16" t="s">
        <v>19115</v>
      </c>
      <c r="AO20" s="21">
        <f>B9L113C1*B9L113C18</f>
        <v>41.400844874212353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2.0189570992028836E-4</v>
      </c>
      <c r="AZ20" s="16" t="s">
        <v>19118</v>
      </c>
      <c r="BA20" s="21">
        <f>B9L113C1*B9L113C24</f>
        <v>1.3685083756059317</v>
      </c>
      <c r="BB20" s="16" t="s">
        <v>18952</v>
      </c>
      <c r="BC20" s="21">
        <f>B3L524C14</f>
        <v>0.17492186507948748</v>
      </c>
      <c r="BD20" s="16" t="s">
        <v>19119</v>
      </c>
      <c r="BE20" s="15">
        <f>B9L113C1*B9L113C26</f>
        <v>1185.6717388021827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2030</v>
      </c>
      <c r="F22" s="16" t="s">
        <v>19128</v>
      </c>
      <c r="G22" s="21">
        <f>B8L112C1</f>
        <v>0.94812680115273773</v>
      </c>
      <c r="H22" s="16" t="s">
        <v>19129</v>
      </c>
      <c r="I22" s="15">
        <f>IF(B9L115C2=NULL_VALUE,NULL_VALUE,B9L115C1*B9L115C2)</f>
        <v>1924.6974063400576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5.1873198847262249E-2</v>
      </c>
      <c r="P22" s="16" t="s">
        <v>19133</v>
      </c>
      <c r="Q22" s="21">
        <f>B9L115C1*B9L115C6</f>
        <v>105.30259365994236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601</v>
      </c>
      <c r="F23" s="16" t="s">
        <v>19128</v>
      </c>
      <c r="G23" s="21">
        <f>B8L112C1</f>
        <v>0.94812680115273773</v>
      </c>
      <c r="H23" s="16" t="s">
        <v>19135</v>
      </c>
      <c r="I23" s="21">
        <f>IF(B9L116C2=NULL_VALUE,NULL_VALUE,B9L116C1*B9L116C2)</f>
        <v>569.82420749279538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5.1873198847262249E-2</v>
      </c>
      <c r="P23" s="16" t="s">
        <v>19137</v>
      </c>
      <c r="Q23" s="21">
        <f>B9L116C1*B9L116C6</f>
        <v>31.175792507204612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88</v>
      </c>
      <c r="F24" s="16" t="s">
        <v>19128</v>
      </c>
      <c r="G24" s="21">
        <f>B8L112C1</f>
        <v>0.94812680115273773</v>
      </c>
      <c r="H24" s="16" t="s">
        <v>19139</v>
      </c>
      <c r="I24" s="21">
        <f>IF(B9L117C2=NULL_VALUE,NULL_VALUE,B9L117C1*B9L117C2)</f>
        <v>83.435158501440924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5.1873198847262249E-2</v>
      </c>
      <c r="P24" s="16" t="s">
        <v>19141</v>
      </c>
      <c r="Q24" s="21">
        <f>B9L117C1*B9L117C6</f>
        <v>4.5648414985590779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0.94812680115273773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5.1873198847262249E-2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0.94812680115273773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5.1873198847262249E-2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0.94812680115273773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5.1873198847262249E-2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457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457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156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156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27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27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87DBE-1051-4B15-8044-CA92AB2FD9B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0.4220636586886749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0.47534350673187287</v>
      </c>
      <c r="P8" s="16" t="s">
        <v>19233</v>
      </c>
      <c r="Q8" s="21">
        <f>B9L201C1*B9L201C6</f>
        <v>0.20062521958515903</v>
      </c>
      <c r="R8" s="16" t="s">
        <v>19234</v>
      </c>
      <c r="S8" s="21">
        <f>B3L310C4</f>
        <v>5.7515184888471273E-2</v>
      </c>
      <c r="T8" s="16" t="s">
        <v>19235</v>
      </c>
      <c r="U8" s="21">
        <f>B9L201C1*B9L201C8</f>
        <v>2.4275069364183773E-2</v>
      </c>
      <c r="V8" s="16" t="s">
        <v>19236</v>
      </c>
      <c r="W8" s="15">
        <f>B3L311C4</f>
        <v>0</v>
      </c>
      <c r="X8" s="16" t="s">
        <v>19237</v>
      </c>
      <c r="Y8" s="15">
        <f>B9L201C1*B9L201C10</f>
        <v>0</v>
      </c>
      <c r="Z8" s="16" t="s">
        <v>19238</v>
      </c>
      <c r="AA8" s="21">
        <f>B3L312C4</f>
        <v>9.9069125778272066E-2</v>
      </c>
      <c r="AB8" s="16" t="s">
        <v>19239</v>
      </c>
      <c r="AC8" s="21">
        <f>B9L201C1*B9L201C12</f>
        <v>4.1813477689066028E-2</v>
      </c>
      <c r="AD8" s="16" t="s">
        <v>19240</v>
      </c>
      <c r="AE8" s="21">
        <f>B3L313C4</f>
        <v>0.32112570120673295</v>
      </c>
      <c r="AF8" s="16" t="s">
        <v>19241</v>
      </c>
      <c r="AG8" s="21">
        <f>B9L201C1*B9L201C14</f>
        <v>0.13553548835027993</v>
      </c>
      <c r="AH8" s="16" t="s">
        <v>19242</v>
      </c>
      <c r="AI8" s="15">
        <f>B3L314C4</f>
        <v>0</v>
      </c>
      <c r="AJ8" s="16" t="s">
        <v>19243</v>
      </c>
      <c r="AK8" s="15">
        <f>B9L201C1*B9L201C16</f>
        <v>0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15">
        <f>B3L318C4</f>
        <v>0</v>
      </c>
      <c r="AZ8" s="16" t="s">
        <v>19251</v>
      </c>
      <c r="BA8" s="15">
        <f>B9L201C1*B9L201C24</f>
        <v>0</v>
      </c>
      <c r="BB8" s="16" t="s">
        <v>19252</v>
      </c>
      <c r="BC8" s="21">
        <f>B3L319C4</f>
        <v>4.0145680239748703E-2</v>
      </c>
      <c r="BD8" s="16" t="s">
        <v>19253</v>
      </c>
      <c r="BE8" s="21">
        <f>B9L201C1*B9L201C26</f>
        <v>1.6944032682533978E-2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6.8008011549020031E-3</v>
      </c>
      <c r="BL8" s="16" t="s">
        <v>19257</v>
      </c>
      <c r="BM8" s="21">
        <f>B9L201C1*B9L201C30</f>
        <v>2.8703710174521053E-3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9.4699505326021269E-3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0.47534350673187287</v>
      </c>
      <c r="P9" s="16" t="s">
        <v>19267</v>
      </c>
      <c r="Q9" s="21">
        <f>B9L202C1*B9L202C6</f>
        <v>4.5014794947444625E-3</v>
      </c>
      <c r="R9" s="16" t="s">
        <v>19234</v>
      </c>
      <c r="S9" s="21">
        <f>B3L310C4</f>
        <v>5.7515184888471273E-2</v>
      </c>
      <c r="T9" s="16" t="s">
        <v>19268</v>
      </c>
      <c r="U9" s="21">
        <f>B9L202C1*B9L202C8</f>
        <v>5.4466595576728829E-4</v>
      </c>
      <c r="V9" s="16" t="s">
        <v>19236</v>
      </c>
      <c r="W9" s="15">
        <f>B3L311C4</f>
        <v>0</v>
      </c>
      <c r="X9" s="16" t="s">
        <v>19269</v>
      </c>
      <c r="Y9" s="15">
        <f>B9L202C1*B9L202C10</f>
        <v>0</v>
      </c>
      <c r="Z9" s="16" t="s">
        <v>19238</v>
      </c>
      <c r="AA9" s="21">
        <f>B3L312C4</f>
        <v>9.9069125778272066E-2</v>
      </c>
      <c r="AB9" s="16" t="s">
        <v>19270</v>
      </c>
      <c r="AC9" s="21">
        <f>B9L202C1*B9L202C12</f>
        <v>9.3817972042837465E-4</v>
      </c>
      <c r="AD9" s="16" t="s">
        <v>19240</v>
      </c>
      <c r="AE9" s="21">
        <f>B3L313C4</f>
        <v>0.32112570120673295</v>
      </c>
      <c r="AF9" s="16" t="s">
        <v>19271</v>
      </c>
      <c r="AG9" s="21">
        <f>B9L202C1*B9L202C14</f>
        <v>3.041044505174932E-3</v>
      </c>
      <c r="AH9" s="16" t="s">
        <v>19242</v>
      </c>
      <c r="AI9" s="15">
        <f>B3L314C4</f>
        <v>0</v>
      </c>
      <c r="AJ9" s="16" t="s">
        <v>19272</v>
      </c>
      <c r="AK9" s="15">
        <f>B9L202C1*B9L202C16</f>
        <v>0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15">
        <f>B3L318C4</f>
        <v>0</v>
      </c>
      <c r="AZ9" s="16" t="s">
        <v>19276</v>
      </c>
      <c r="BA9" s="15">
        <f>B9L202C1*B9L202C24</f>
        <v>0</v>
      </c>
      <c r="BB9" s="16" t="s">
        <v>19252</v>
      </c>
      <c r="BC9" s="21">
        <f>B3L319C4</f>
        <v>4.0145680239748703E-2</v>
      </c>
      <c r="BD9" s="16" t="s">
        <v>19277</v>
      </c>
      <c r="BE9" s="21">
        <f>B9L202C1*B9L202C26</f>
        <v>3.8017760596808294E-4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6.8008011549020031E-3</v>
      </c>
      <c r="BL9" s="16" t="s">
        <v>19279</v>
      </c>
      <c r="BM9" s="21">
        <f>B9L202C1*B9L202C30</f>
        <v>6.4403250518985385E-5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0.47534350673187287</v>
      </c>
      <c r="P10" s="16" t="s">
        <v>19286</v>
      </c>
      <c r="Q10" s="15">
        <f>B9L203C1*B9L203C6</f>
        <v>0</v>
      </c>
      <c r="R10" s="16" t="s">
        <v>19234</v>
      </c>
      <c r="S10" s="21">
        <f>B3L310C4</f>
        <v>5.7515184888471273E-2</v>
      </c>
      <c r="T10" s="16" t="s">
        <v>19287</v>
      </c>
      <c r="U10" s="15">
        <f>B9L203C1*B9L203C8</f>
        <v>0</v>
      </c>
      <c r="V10" s="16" t="s">
        <v>19236</v>
      </c>
      <c r="W10" s="15">
        <f>B3L311C4</f>
        <v>0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9.9069125778272066E-2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0.32112570120673295</v>
      </c>
      <c r="AF10" s="16" t="s">
        <v>19290</v>
      </c>
      <c r="AG10" s="15">
        <f>B9L203C1*B9L203C14</f>
        <v>0</v>
      </c>
      <c r="AH10" s="16" t="s">
        <v>19242</v>
      </c>
      <c r="AI10" s="15">
        <f>B3L314C4</f>
        <v>0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15">
        <f>B3L318C4</f>
        <v>0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4.0145680239748703E-2</v>
      </c>
      <c r="BD10" s="16" t="s">
        <v>19296</v>
      </c>
      <c r="BE10" s="15">
        <f>B9L203C1*B9L203C26</f>
        <v>0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6.8008011549020031E-3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1.8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0.47534350673187287</v>
      </c>
      <c r="P11" s="16" t="s">
        <v>19304</v>
      </c>
      <c r="Q11" s="21">
        <f>B9L204C1*B9L204C6</f>
        <v>0.85561831211737116</v>
      </c>
      <c r="R11" s="16" t="s">
        <v>19234</v>
      </c>
      <c r="S11" s="21">
        <f>B3L310C4</f>
        <v>5.7515184888471273E-2</v>
      </c>
      <c r="T11" s="16" t="s">
        <v>19305</v>
      </c>
      <c r="U11" s="21">
        <f>B9L204C1*B9L204C8</f>
        <v>0.10352733279924829</v>
      </c>
      <c r="V11" s="16" t="s">
        <v>19236</v>
      </c>
      <c r="W11" s="15">
        <f>B3L311C4</f>
        <v>0</v>
      </c>
      <c r="X11" s="16" t="s">
        <v>19306</v>
      </c>
      <c r="Y11" s="15">
        <f>B9L204C1*B9L204C10</f>
        <v>0</v>
      </c>
      <c r="Z11" s="16" t="s">
        <v>19238</v>
      </c>
      <c r="AA11" s="21">
        <f>B3L312C4</f>
        <v>9.9069125778272066E-2</v>
      </c>
      <c r="AB11" s="16" t="s">
        <v>19307</v>
      </c>
      <c r="AC11" s="21">
        <f>B9L204C1*B9L204C12</f>
        <v>0.17832442640088972</v>
      </c>
      <c r="AD11" s="16" t="s">
        <v>19240</v>
      </c>
      <c r="AE11" s="21">
        <f>B3L313C4</f>
        <v>0.32112570120673295</v>
      </c>
      <c r="AF11" s="16" t="s">
        <v>19308</v>
      </c>
      <c r="AG11" s="21">
        <f>B9L204C1*B9L204C14</f>
        <v>0.57802626217211928</v>
      </c>
      <c r="AH11" s="16" t="s">
        <v>19242</v>
      </c>
      <c r="AI11" s="15">
        <f>B3L314C4</f>
        <v>0</v>
      </c>
      <c r="AJ11" s="16" t="s">
        <v>19309</v>
      </c>
      <c r="AK11" s="15">
        <f>B9L204C1*B9L204C16</f>
        <v>0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15">
        <f>B3L318C4</f>
        <v>0</v>
      </c>
      <c r="AZ11" s="16" t="s">
        <v>19313</v>
      </c>
      <c r="BA11" s="15">
        <f>B9L204C1*B9L204C24</f>
        <v>0</v>
      </c>
      <c r="BB11" s="16" t="s">
        <v>19252</v>
      </c>
      <c r="BC11" s="21">
        <f>B3L319C4</f>
        <v>4.0145680239748703E-2</v>
      </c>
      <c r="BD11" s="16" t="s">
        <v>19314</v>
      </c>
      <c r="BE11" s="21">
        <f>B9L204C1*B9L204C26</f>
        <v>7.2262224431547672E-2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6.8008011549020031E-3</v>
      </c>
      <c r="BL11" s="16" t="s">
        <v>19316</v>
      </c>
      <c r="BM11" s="21">
        <f>B9L204C1*B9L204C30</f>
        <v>1.2241442078823606E-2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0.53659207463249892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0.47534350673187287</v>
      </c>
      <c r="P12" s="16" t="s">
        <v>19323</v>
      </c>
      <c r="Q12" s="21">
        <f>B9L205C1*B9L205C6</f>
        <v>0.2550655584403429</v>
      </c>
      <c r="R12" s="16" t="s">
        <v>19234</v>
      </c>
      <c r="S12" s="21">
        <f>B3L310C4</f>
        <v>5.7515184888471273E-2</v>
      </c>
      <c r="T12" s="16" t="s">
        <v>19324</v>
      </c>
      <c r="U12" s="21">
        <f>B9L205C1*B9L205C8</f>
        <v>3.0862192382176551E-2</v>
      </c>
      <c r="V12" s="16" t="s">
        <v>19236</v>
      </c>
      <c r="W12" s="15">
        <f>B3L311C4</f>
        <v>0</v>
      </c>
      <c r="X12" s="16" t="s">
        <v>19325</v>
      </c>
      <c r="Y12" s="15">
        <f>B9L205C1*B9L205C10</f>
        <v>0</v>
      </c>
      <c r="Z12" s="16" t="s">
        <v>19238</v>
      </c>
      <c r="AA12" s="21">
        <f>B3L312C4</f>
        <v>9.9069125778272066E-2</v>
      </c>
      <c r="AB12" s="16" t="s">
        <v>19326</v>
      </c>
      <c r="AC12" s="21">
        <f>B9L205C1*B9L205C12</f>
        <v>5.3159707733390987E-2</v>
      </c>
      <c r="AD12" s="16" t="s">
        <v>19240</v>
      </c>
      <c r="AE12" s="21">
        <f>B3L313C4</f>
        <v>0.32112570120673295</v>
      </c>
      <c r="AF12" s="16" t="s">
        <v>19327</v>
      </c>
      <c r="AG12" s="21">
        <f>B9L205C1*B9L205C14</f>
        <v>0.1723135062283368</v>
      </c>
      <c r="AH12" s="16" t="s">
        <v>19242</v>
      </c>
      <c r="AI12" s="15">
        <f>B3L314C4</f>
        <v>0</v>
      </c>
      <c r="AJ12" s="16" t="s">
        <v>19328</v>
      </c>
      <c r="AK12" s="15">
        <f>B9L205C1*B9L205C16</f>
        <v>0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15">
        <f>B3L318C4</f>
        <v>0</v>
      </c>
      <c r="AZ12" s="16" t="s">
        <v>19332</v>
      </c>
      <c r="BA12" s="15">
        <f>B9L205C1*B9L205C24</f>
        <v>0</v>
      </c>
      <c r="BB12" s="16" t="s">
        <v>19252</v>
      </c>
      <c r="BC12" s="21">
        <f>B3L319C4</f>
        <v>4.0145680239748703E-2</v>
      </c>
      <c r="BD12" s="16" t="s">
        <v>19333</v>
      </c>
      <c r="BE12" s="21">
        <f>B9L205C1*B9L205C26</f>
        <v>2.1541853847379673E-2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6.8008011549020031E-3</v>
      </c>
      <c r="BL12" s="16" t="s">
        <v>19335</v>
      </c>
      <c r="BM12" s="21">
        <f>B9L205C1*B9L205C30</f>
        <v>3.6492560008719605E-3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0.20270004317411616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0.47534350673187287</v>
      </c>
      <c r="P13" s="16" t="s">
        <v>19342</v>
      </c>
      <c r="Q13" s="21">
        <f>B9L206C1*B9L206C6</f>
        <v>9.6352149337086412E-2</v>
      </c>
      <c r="R13" s="16" t="s">
        <v>19234</v>
      </c>
      <c r="S13" s="21">
        <f>B3L310C4</f>
        <v>5.7515184888471273E-2</v>
      </c>
      <c r="T13" s="16" t="s">
        <v>19343</v>
      </c>
      <c r="U13" s="21">
        <f>B9L206C1*B9L206C8</f>
        <v>1.1658330460060401E-2</v>
      </c>
      <c r="V13" s="16" t="s">
        <v>19236</v>
      </c>
      <c r="W13" s="15">
        <f>B3L311C4</f>
        <v>0</v>
      </c>
      <c r="X13" s="16" t="s">
        <v>19344</v>
      </c>
      <c r="Y13" s="15">
        <f>B9L206C1*B9L206C10</f>
        <v>0</v>
      </c>
      <c r="Z13" s="16" t="s">
        <v>19238</v>
      </c>
      <c r="AA13" s="21">
        <f>B3L312C4</f>
        <v>9.9069125778272066E-2</v>
      </c>
      <c r="AB13" s="16" t="s">
        <v>19345</v>
      </c>
      <c r="AC13" s="21">
        <f>B9L206C1*B9L206C12</f>
        <v>2.0081316072477692E-2</v>
      </c>
      <c r="AD13" s="16" t="s">
        <v>19240</v>
      </c>
      <c r="AE13" s="21">
        <f>B3L313C4</f>
        <v>0.32112570120673295</v>
      </c>
      <c r="AF13" s="16" t="s">
        <v>19346</v>
      </c>
      <c r="AG13" s="21">
        <f>B9L206C1*B9L206C14</f>
        <v>6.509219349892309E-2</v>
      </c>
      <c r="AH13" s="16" t="s">
        <v>19242</v>
      </c>
      <c r="AI13" s="15">
        <f>B3L314C4</f>
        <v>0</v>
      </c>
      <c r="AJ13" s="16" t="s">
        <v>19347</v>
      </c>
      <c r="AK13" s="15">
        <f>B9L206C1*B9L206C16</f>
        <v>0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15">
        <f>B3L318C4</f>
        <v>0</v>
      </c>
      <c r="AZ13" s="16" t="s">
        <v>19351</v>
      </c>
      <c r="BA13" s="15">
        <f>B9L206C1*B9L206C24</f>
        <v>0</v>
      </c>
      <c r="BB13" s="16" t="s">
        <v>19252</v>
      </c>
      <c r="BC13" s="21">
        <f>B3L319C4</f>
        <v>4.0145680239748703E-2</v>
      </c>
      <c r="BD13" s="16" t="s">
        <v>19352</v>
      </c>
      <c r="BE13" s="21">
        <f>B9L206C1*B9L206C26</f>
        <v>8.1375311178513241E-3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6.8008011549020031E-3</v>
      </c>
      <c r="BL13" s="16" t="s">
        <v>19354</v>
      </c>
      <c r="BM13" s="21">
        <f>B9L206C1*B9L206C30</f>
        <v>1.3785226877172151E-3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0.47534350673187287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5.7515184888471273E-2</v>
      </c>
      <c r="T14" s="16" t="s">
        <v>19362</v>
      </c>
      <c r="U14" s="15">
        <f>B9L207C1*B9L207C8</f>
        <v>0</v>
      </c>
      <c r="V14" s="16" t="s">
        <v>19236</v>
      </c>
      <c r="W14" s="15">
        <f>B3L311C4</f>
        <v>0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9.9069125778272066E-2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0.32112570120673295</v>
      </c>
      <c r="AF14" s="16" t="s">
        <v>19365</v>
      </c>
      <c r="AG14" s="15">
        <f>B9L207C1*B9L207C14</f>
        <v>0</v>
      </c>
      <c r="AH14" s="16" t="s">
        <v>19242</v>
      </c>
      <c r="AI14" s="15">
        <f>B3L314C4</f>
        <v>0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15">
        <f>B3L318C4</f>
        <v>0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4.0145680239748703E-2</v>
      </c>
      <c r="BD14" s="16" t="s">
        <v>19371</v>
      </c>
      <c r="BE14" s="15">
        <f>B9L207C1*B9L207C26</f>
        <v>0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6.8008011549020031E-3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0.47534350673187287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5.7515184888471273E-2</v>
      </c>
      <c r="T15" s="16" t="s">
        <v>19381</v>
      </c>
      <c r="U15" s="15">
        <f>B9L208C1*B9L208C8</f>
        <v>0</v>
      </c>
      <c r="V15" s="16" t="s">
        <v>19236</v>
      </c>
      <c r="W15" s="15">
        <f>B3L311C4</f>
        <v>0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9.9069125778272066E-2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0.32112570120673295</v>
      </c>
      <c r="AF15" s="16" t="s">
        <v>19384</v>
      </c>
      <c r="AG15" s="15">
        <f>B9L208C1*B9L208C14</f>
        <v>0</v>
      </c>
      <c r="AH15" s="16" t="s">
        <v>19242</v>
      </c>
      <c r="AI15" s="15">
        <f>B3L314C4</f>
        <v>0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15">
        <f>B3L318C4</f>
        <v>0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4.0145680239748703E-2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6.8008011549020031E-3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0.47534350673187287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5.7515184888471273E-2</v>
      </c>
      <c r="T16" s="16" t="s">
        <v>19400</v>
      </c>
      <c r="U16" s="15">
        <f>B9L209C1*B9L209C8</f>
        <v>0</v>
      </c>
      <c r="V16" s="16" t="s">
        <v>19236</v>
      </c>
      <c r="W16" s="15">
        <f>B3L311C4</f>
        <v>0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9.9069125778272066E-2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0.32112570120673295</v>
      </c>
      <c r="AF16" s="16" t="s">
        <v>19403</v>
      </c>
      <c r="AG16" s="15">
        <f>B9L209C1*B9L209C14</f>
        <v>0</v>
      </c>
      <c r="AH16" s="16" t="s">
        <v>19242</v>
      </c>
      <c r="AI16" s="15">
        <f>B3L314C4</f>
        <v>0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15">
        <f>B3L318C4</f>
        <v>0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4.0145680239748703E-2</v>
      </c>
      <c r="BD16" s="16" t="s">
        <v>19409</v>
      </c>
      <c r="BE16" s="15">
        <f>B9L209C1*B9L209C26</f>
        <v>0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6.8008011549020031E-3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0.47534350673187287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5.7515184888471273E-2</v>
      </c>
      <c r="T17" s="16" t="s">
        <v>19419</v>
      </c>
      <c r="U17" s="15">
        <f>B9L210C1*B9L210C8</f>
        <v>0</v>
      </c>
      <c r="V17" s="16" t="s">
        <v>19236</v>
      </c>
      <c r="W17" s="15">
        <f>B3L311C4</f>
        <v>0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9.9069125778272066E-2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0.32112570120673295</v>
      </c>
      <c r="AF17" s="16" t="s">
        <v>19422</v>
      </c>
      <c r="AG17" s="15">
        <f>B9L210C1*B9L210C14</f>
        <v>0</v>
      </c>
      <c r="AH17" s="16" t="s">
        <v>19242</v>
      </c>
      <c r="AI17" s="15">
        <f>B3L314C4</f>
        <v>0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15">
        <f>B3L318C4</f>
        <v>0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4.0145680239748703E-2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6.8008011549020031E-3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0.47534350673187287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5.7515184888471273E-2</v>
      </c>
      <c r="T18" s="16" t="s">
        <v>19438</v>
      </c>
      <c r="U18" s="15">
        <f>B9L211C1*B9L211C8</f>
        <v>0</v>
      </c>
      <c r="V18" s="16" t="s">
        <v>19236</v>
      </c>
      <c r="W18" s="15">
        <f>B3L311C4</f>
        <v>0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9.9069125778272066E-2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0.32112570120673295</v>
      </c>
      <c r="AF18" s="16" t="s">
        <v>19441</v>
      </c>
      <c r="AG18" s="15">
        <f>B9L211C1*B9L211C14</f>
        <v>0</v>
      </c>
      <c r="AH18" s="16" t="s">
        <v>19242</v>
      </c>
      <c r="AI18" s="15">
        <f>B3L314C4</f>
        <v>0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15">
        <f>B3L318C4</f>
        <v>0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4.0145680239748703E-2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6.8008011549020031E-3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0.27850365500102292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0.47534350673187287</v>
      </c>
      <c r="P19" s="16" t="s">
        <v>19456</v>
      </c>
      <c r="Q19" s="21">
        <f>B9L212C1*B9L212C6</f>
        <v>0.13238490400582995</v>
      </c>
      <c r="R19" s="16" t="s">
        <v>19234</v>
      </c>
      <c r="S19" s="21">
        <f>B3L310C4</f>
        <v>5.7515184888471273E-2</v>
      </c>
      <c r="T19" s="16" t="s">
        <v>19457</v>
      </c>
      <c r="U19" s="21">
        <f>B9L212C1*B9L212C8</f>
        <v>1.6018189209498851E-2</v>
      </c>
      <c r="V19" s="16" t="s">
        <v>19236</v>
      </c>
      <c r="W19" s="15">
        <f>B3L311C4</f>
        <v>0</v>
      </c>
      <c r="X19" s="16" t="s">
        <v>19458</v>
      </c>
      <c r="Y19" s="15">
        <f>B9L212C1*B9L212C10</f>
        <v>0</v>
      </c>
      <c r="Z19" s="16" t="s">
        <v>19238</v>
      </c>
      <c r="AA19" s="21">
        <f>B3L312C4</f>
        <v>9.9069125778272066E-2</v>
      </c>
      <c r="AB19" s="16" t="s">
        <v>19459</v>
      </c>
      <c r="AC19" s="21">
        <f>B9L212C1*B9L212C12</f>
        <v>2.759111362700483E-2</v>
      </c>
      <c r="AD19" s="16" t="s">
        <v>19240</v>
      </c>
      <c r="AE19" s="21">
        <f>B3L313C4</f>
        <v>0.32112570120673295</v>
      </c>
      <c r="AF19" s="16" t="s">
        <v>19460</v>
      </c>
      <c r="AG19" s="21">
        <f>B9L212C1*B9L212C14</f>
        <v>8.9434681500841523E-2</v>
      </c>
      <c r="AH19" s="16" t="s">
        <v>19242</v>
      </c>
      <c r="AI19" s="15">
        <f>B3L314C4</f>
        <v>0</v>
      </c>
      <c r="AJ19" s="16" t="s">
        <v>19461</v>
      </c>
      <c r="AK19" s="15">
        <f>B9L212C1*B9L212C16</f>
        <v>0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15">
        <f>B3L318C4</f>
        <v>0</v>
      </c>
      <c r="AZ19" s="16" t="s">
        <v>19465</v>
      </c>
      <c r="BA19" s="15">
        <f>B9L212C1*B9L212C24</f>
        <v>0</v>
      </c>
      <c r="BB19" s="16" t="s">
        <v>19252</v>
      </c>
      <c r="BC19" s="21">
        <f>B3L319C4</f>
        <v>4.0145680239748703E-2</v>
      </c>
      <c r="BD19" s="16" t="s">
        <v>19466</v>
      </c>
      <c r="BE19" s="21">
        <f>B9L212C1*B9L212C26</f>
        <v>1.1180718679272356E-2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6.8008011549020031E-3</v>
      </c>
      <c r="BL19" s="16" t="s">
        <v>19468</v>
      </c>
      <c r="BM19" s="21">
        <f>B9L212C1*B9L212C30</f>
        <v>1.8940479785753857E-3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1.0935106353149522E-2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0.47534350673187287</v>
      </c>
      <c r="P20" s="16" t="s">
        <v>19475</v>
      </c>
      <c r="Q20" s="21">
        <f>B9L213C1*B9L213C6</f>
        <v>5.1979318003920758E-3</v>
      </c>
      <c r="R20" s="16" t="s">
        <v>19234</v>
      </c>
      <c r="S20" s="21">
        <f>B3L310C4</f>
        <v>5.7515184888471273E-2</v>
      </c>
      <c r="T20" s="16" t="s">
        <v>19476</v>
      </c>
      <c r="U20" s="21">
        <f>B9L213C1*B9L213C8</f>
        <v>6.2893466367649163E-4</v>
      </c>
      <c r="V20" s="16" t="s">
        <v>19236</v>
      </c>
      <c r="W20" s="15">
        <f>B3L311C4</f>
        <v>0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9.9069125778272066E-2</v>
      </c>
      <c r="AB20" s="16" t="s">
        <v>19478</v>
      </c>
      <c r="AC20" s="21">
        <f>B9L213C1*B9L213C12</f>
        <v>1.0833314266989519E-3</v>
      </c>
      <c r="AD20" s="16" t="s">
        <v>19240</v>
      </c>
      <c r="AE20" s="21">
        <f>B3L313C4</f>
        <v>0.32112570120673295</v>
      </c>
      <c r="AF20" s="16" t="s">
        <v>19479</v>
      </c>
      <c r="AG20" s="21">
        <f>B9L213C1*B9L213C14</f>
        <v>3.5115436954253404E-3</v>
      </c>
      <c r="AH20" s="16" t="s">
        <v>19242</v>
      </c>
      <c r="AI20" s="15">
        <f>B3L314C4</f>
        <v>0</v>
      </c>
      <c r="AJ20" s="16" t="s">
        <v>19480</v>
      </c>
      <c r="AK20" s="15">
        <f>B9L213C1*B9L213C16</f>
        <v>0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15">
        <f>B3L318C4</f>
        <v>0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4.0145680239748703E-2</v>
      </c>
      <c r="BD20" s="16" t="s">
        <v>19485</v>
      </c>
      <c r="BE20" s="21">
        <f>B9L213C1*B9L213C26</f>
        <v>4.3899728304118527E-4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6.8008011549020031E-3</v>
      </c>
      <c r="BL20" s="16" t="s">
        <v>19487</v>
      </c>
      <c r="BM20" s="21">
        <f>B9L213C1*B9L213C30</f>
        <v>7.4367483915475496E-5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0.22996461332673024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0.47534350673187287</v>
      </c>
      <c r="P21" s="16" t="s">
        <v>19494</v>
      </c>
      <c r="Q21" s="21">
        <f>B9L214C1*B9L214C6</f>
        <v>0.10931218572296714</v>
      </c>
      <c r="R21" s="16" t="s">
        <v>19234</v>
      </c>
      <c r="S21" s="21">
        <f>B3L310C4</f>
        <v>5.7515184888471273E-2</v>
      </c>
      <c r="T21" s="16" t="s">
        <v>19495</v>
      </c>
      <c r="U21" s="21">
        <f>B9L214C1*B9L214C8</f>
        <v>1.3226457253292695E-2</v>
      </c>
      <c r="V21" s="16" t="s">
        <v>19236</v>
      </c>
      <c r="W21" s="15">
        <f>B3L311C4</f>
        <v>0</v>
      </c>
      <c r="X21" s="16" t="s">
        <v>19496</v>
      </c>
      <c r="Y21" s="15">
        <f>B9L214C1*B9L214C10</f>
        <v>0</v>
      </c>
      <c r="Z21" s="16" t="s">
        <v>19238</v>
      </c>
      <c r="AA21" s="21">
        <f>B3L312C4</f>
        <v>9.9069125778272066E-2</v>
      </c>
      <c r="AB21" s="16" t="s">
        <v>19497</v>
      </c>
      <c r="AC21" s="21">
        <f>B9L214C1*B9L214C12</f>
        <v>2.2782393202217539E-2</v>
      </c>
      <c r="AD21" s="16" t="s">
        <v>19240</v>
      </c>
      <c r="AE21" s="21">
        <f>B3L313C4</f>
        <v>0.32112570120673295</v>
      </c>
      <c r="AF21" s="16" t="s">
        <v>19498</v>
      </c>
      <c r="AG21" s="21">
        <f>B9L214C1*B9L214C14</f>
        <v>7.3847547707281455E-2</v>
      </c>
      <c r="AH21" s="16" t="s">
        <v>19242</v>
      </c>
      <c r="AI21" s="15">
        <f>B3L314C4</f>
        <v>0</v>
      </c>
      <c r="AJ21" s="16" t="s">
        <v>19499</v>
      </c>
      <c r="AK21" s="15">
        <f>B9L214C1*B9L214C16</f>
        <v>0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15">
        <f>B3L318C4</f>
        <v>0</v>
      </c>
      <c r="AZ21" s="16" t="s">
        <v>19503</v>
      </c>
      <c r="BA21" s="15">
        <f>B9L214C1*B9L214C24</f>
        <v>0</v>
      </c>
      <c r="BB21" s="16" t="s">
        <v>19252</v>
      </c>
      <c r="BC21" s="21">
        <f>B3L319C4</f>
        <v>4.0145680239748703E-2</v>
      </c>
      <c r="BD21" s="16" t="s">
        <v>19504</v>
      </c>
      <c r="BE21" s="21">
        <f>B9L214C1*B9L214C26</f>
        <v>9.2320858330723655E-3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6.8008011549020031E-3</v>
      </c>
      <c r="BL21" s="16" t="s">
        <v>19506</v>
      </c>
      <c r="BM21" s="21">
        <f>B9L214C1*B9L214C30</f>
        <v>1.5639436078990197E-3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462.82758266666673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0.47534350673187287</v>
      </c>
      <c r="P22" s="16" t="s">
        <v>19513</v>
      </c>
      <c r="Q22" s="21">
        <f>B9L215C1*B9L215C6</f>
        <v>220.00208615700913</v>
      </c>
      <c r="R22" s="16" t="s">
        <v>19234</v>
      </c>
      <c r="S22" s="21">
        <f>B3L310C4</f>
        <v>5.7515184888471273E-2</v>
      </c>
      <c r="T22" s="16" t="s">
        <v>19514</v>
      </c>
      <c r="U22" s="21">
        <f>B9L215C1*B9L215C8</f>
        <v>26.61961398855756</v>
      </c>
      <c r="V22" s="16" t="s">
        <v>19236</v>
      </c>
      <c r="W22" s="15">
        <f>B3L311C4</f>
        <v>0</v>
      </c>
      <c r="X22" s="16" t="s">
        <v>19515</v>
      </c>
      <c r="Y22" s="15">
        <f>B9L215C1*B9L215C10</f>
        <v>0</v>
      </c>
      <c r="Z22" s="16" t="s">
        <v>19238</v>
      </c>
      <c r="AA22" s="21">
        <f>B3L312C4</f>
        <v>9.9069125778272066E-2</v>
      </c>
      <c r="AB22" s="16" t="s">
        <v>19516</v>
      </c>
      <c r="AC22" s="21">
        <f>B9L215C1*B9L215C12</f>
        <v>45.851924000857622</v>
      </c>
      <c r="AD22" s="16" t="s">
        <v>19240</v>
      </c>
      <c r="AE22" s="21">
        <f>B3L313C4</f>
        <v>0.32112570120673295</v>
      </c>
      <c r="AF22" s="16" t="s">
        <v>19517</v>
      </c>
      <c r="AG22" s="21">
        <f>B9L215C1*B9L215C14</f>
        <v>148.62583202165052</v>
      </c>
      <c r="AH22" s="16" t="s">
        <v>19242</v>
      </c>
      <c r="AI22" s="15">
        <f>B3L314C4</f>
        <v>0</v>
      </c>
      <c r="AJ22" s="16" t="s">
        <v>19518</v>
      </c>
      <c r="AK22" s="15">
        <f>B9L215C1*B9L215C16</f>
        <v>0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15">
        <f>B3L318C4</f>
        <v>0</v>
      </c>
      <c r="AZ22" s="16" t="s">
        <v>19522</v>
      </c>
      <c r="BA22" s="15">
        <f>B9L215C1*B9L215C24</f>
        <v>0</v>
      </c>
      <c r="BB22" s="16" t="s">
        <v>19252</v>
      </c>
      <c r="BC22" s="21">
        <f>B3L319C4</f>
        <v>4.0145680239748703E-2</v>
      </c>
      <c r="BD22" s="16" t="s">
        <v>19523</v>
      </c>
      <c r="BE22" s="21">
        <f>B9L215C1*B9L215C26</f>
        <v>18.580528139871863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6.8008011549020031E-3</v>
      </c>
      <c r="BL22" s="16" t="s">
        <v>19525</v>
      </c>
      <c r="BM22" s="21">
        <f>B9L215C1*B9L215C30</f>
        <v>3.1475983587199692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0.47534350673187287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5.7515184888471273E-2</v>
      </c>
      <c r="T23" s="16" t="s">
        <v>19532</v>
      </c>
      <c r="U23" s="15">
        <f>B9L216C1*B9L216C8</f>
        <v>0</v>
      </c>
      <c r="V23" s="16" t="s">
        <v>19236</v>
      </c>
      <c r="W23" s="15">
        <f>B3L311C4</f>
        <v>0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9.9069125778272066E-2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0.32112570120673295</v>
      </c>
      <c r="AF23" s="16" t="s">
        <v>19535</v>
      </c>
      <c r="AG23" s="15">
        <f>B9L216C1*B9L216C14</f>
        <v>0</v>
      </c>
      <c r="AH23" s="16" t="s">
        <v>19242</v>
      </c>
      <c r="AI23" s="15">
        <f>B3L314C4</f>
        <v>0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15">
        <f>B3L318C4</f>
        <v>0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4.0145680239748703E-2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6.8008011549020031E-3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0.47534350673187287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5.7515184888471273E-2</v>
      </c>
      <c r="T24" s="16" t="s">
        <v>19551</v>
      </c>
      <c r="U24" s="15">
        <f>B9L217C1*B9L217C8</f>
        <v>0</v>
      </c>
      <c r="V24" s="16" t="s">
        <v>19236</v>
      </c>
      <c r="W24" s="15">
        <f>B3L311C4</f>
        <v>0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9.9069125778272066E-2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0.32112570120673295</v>
      </c>
      <c r="AF24" s="16" t="s">
        <v>19554</v>
      </c>
      <c r="AG24" s="15">
        <f>B9L217C1*B9L217C14</f>
        <v>0</v>
      </c>
      <c r="AH24" s="16" t="s">
        <v>19242</v>
      </c>
      <c r="AI24" s="15">
        <f>B3L314C4</f>
        <v>0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15">
        <f>B3L318C4</f>
        <v>0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4.0145680239748703E-2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6.8008011549020031E-3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2765.4335606666664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0.47534350673187287</v>
      </c>
      <c r="P25" s="16" t="s">
        <v>19569</v>
      </c>
      <c r="Q25" s="15">
        <f>B9L218C1*B9L218C6</f>
        <v>1314.5308863613027</v>
      </c>
      <c r="R25" s="16" t="s">
        <v>19234</v>
      </c>
      <c r="S25" s="21">
        <f>B3L310C4</f>
        <v>5.7515184888471273E-2</v>
      </c>
      <c r="T25" s="16" t="s">
        <v>19570</v>
      </c>
      <c r="U25" s="21">
        <f>B9L218C1*B9L218C8</f>
        <v>159.05442253852675</v>
      </c>
      <c r="V25" s="16" t="s">
        <v>19236</v>
      </c>
      <c r="W25" s="15">
        <f>B3L311C4</f>
        <v>0</v>
      </c>
      <c r="X25" s="16" t="s">
        <v>19571</v>
      </c>
      <c r="Y25" s="15">
        <f>B9L218C1*B9L218C10</f>
        <v>0</v>
      </c>
      <c r="Z25" s="16" t="s">
        <v>19238</v>
      </c>
      <c r="AA25" s="21">
        <f>B3L312C4</f>
        <v>9.9069125778272066E-2</v>
      </c>
      <c r="AB25" s="16" t="s">
        <v>19572</v>
      </c>
      <c r="AC25" s="21">
        <f>B9L218C1*B9L218C12</f>
        <v>273.96908525314075</v>
      </c>
      <c r="AD25" s="16" t="s">
        <v>19240</v>
      </c>
      <c r="AE25" s="21">
        <f>B3L313C4</f>
        <v>0.32112570120673295</v>
      </c>
      <c r="AF25" s="16" t="s">
        <v>19573</v>
      </c>
      <c r="AG25" s="21">
        <f>B9L218C1*B9L218C14</f>
        <v>888.05179130971555</v>
      </c>
      <c r="AH25" s="16" t="s">
        <v>19242</v>
      </c>
      <c r="AI25" s="15">
        <f>B3L314C4</f>
        <v>0</v>
      </c>
      <c r="AJ25" s="16" t="s">
        <v>19574</v>
      </c>
      <c r="AK25" s="15">
        <f>B9L218C1*B9L218C16</f>
        <v>0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15">
        <f>B3L318C4</f>
        <v>0</v>
      </c>
      <c r="AZ25" s="16" t="s">
        <v>19578</v>
      </c>
      <c r="BA25" s="15">
        <f>B9L218C1*B9L218C24</f>
        <v>0</v>
      </c>
      <c r="BB25" s="16" t="s">
        <v>19252</v>
      </c>
      <c r="BC25" s="21">
        <f>B3L319C4</f>
        <v>4.0145680239748703E-2</v>
      </c>
      <c r="BD25" s="16" t="s">
        <v>19579</v>
      </c>
      <c r="BE25" s="21">
        <f>B9L218C1*B9L218C26</f>
        <v>111.02021145079368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6.8008011549020031E-3</v>
      </c>
      <c r="BL25" s="16" t="s">
        <v>19581</v>
      </c>
      <c r="BM25" s="21">
        <f>B9L218C1*B9L218C30</f>
        <v>18.807163753186625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6307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0.47534350673187287</v>
      </c>
      <c r="P26" s="16" t="s">
        <v>19588</v>
      </c>
      <c r="Q26" s="15">
        <f>B9L219C1*B9L219C6</f>
        <v>2997.9914969579222</v>
      </c>
      <c r="R26" s="16" t="s">
        <v>19234</v>
      </c>
      <c r="S26" s="21">
        <f>B3L310C4</f>
        <v>5.7515184888471273E-2</v>
      </c>
      <c r="T26" s="16" t="s">
        <v>19589</v>
      </c>
      <c r="U26" s="21">
        <f>B9L219C1*B9L219C8</f>
        <v>362.74827109158832</v>
      </c>
      <c r="V26" s="16" t="s">
        <v>19236</v>
      </c>
      <c r="W26" s="15">
        <f>B3L311C4</f>
        <v>0</v>
      </c>
      <c r="X26" s="16" t="s">
        <v>19590</v>
      </c>
      <c r="Y26" s="15">
        <f>B9L219C1*B9L219C10</f>
        <v>0</v>
      </c>
      <c r="Z26" s="16" t="s">
        <v>19238</v>
      </c>
      <c r="AA26" s="21">
        <f>B3L312C4</f>
        <v>9.9069125778272066E-2</v>
      </c>
      <c r="AB26" s="16" t="s">
        <v>19591</v>
      </c>
      <c r="AC26" s="21">
        <f>B9L219C1*B9L219C12</f>
        <v>624.82897628356193</v>
      </c>
      <c r="AD26" s="16" t="s">
        <v>19240</v>
      </c>
      <c r="AE26" s="21">
        <f>B3L313C4</f>
        <v>0.32112570120673295</v>
      </c>
      <c r="AF26" s="16" t="s">
        <v>19592</v>
      </c>
      <c r="AG26" s="15">
        <f>B9L219C1*B9L219C14</f>
        <v>2025.3397975108646</v>
      </c>
      <c r="AH26" s="16" t="s">
        <v>19242</v>
      </c>
      <c r="AI26" s="15">
        <f>B3L314C4</f>
        <v>0</v>
      </c>
      <c r="AJ26" s="16" t="s">
        <v>19593</v>
      </c>
      <c r="AK26" s="15">
        <f>B9L219C1*B9L219C16</f>
        <v>0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15">
        <f>B3L318C4</f>
        <v>0</v>
      </c>
      <c r="AZ26" s="16" t="s">
        <v>19597</v>
      </c>
      <c r="BA26" s="15">
        <f>B9L219C1*B9L219C24</f>
        <v>0</v>
      </c>
      <c r="BB26" s="16" t="s">
        <v>19252</v>
      </c>
      <c r="BC26" s="21">
        <f>B3L319C4</f>
        <v>4.0145680239748703E-2</v>
      </c>
      <c r="BD26" s="16" t="s">
        <v>19598</v>
      </c>
      <c r="BE26" s="21">
        <f>B9L219C1*B9L219C26</f>
        <v>253.19880527209506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6.8008011549020031E-3</v>
      </c>
      <c r="BL26" s="16" t="s">
        <v>19600</v>
      </c>
      <c r="BM26" s="21">
        <f>B9L219C1*B9L219C30</f>
        <v>42.892652883966932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0.47534350673187287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5.7515184888471273E-2</v>
      </c>
      <c r="T27" s="16" t="s">
        <v>19608</v>
      </c>
      <c r="U27" s="15">
        <f>B9L220C1*B9L220C8</f>
        <v>0</v>
      </c>
      <c r="V27" s="16" t="s">
        <v>19236</v>
      </c>
      <c r="W27" s="15">
        <f>B3L311C4</f>
        <v>0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9.9069125778272066E-2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0.32112570120673295</v>
      </c>
      <c r="AF27" s="16" t="s">
        <v>19611</v>
      </c>
      <c r="AG27" s="15">
        <f>B9L220C1*B9L220C14</f>
        <v>0</v>
      </c>
      <c r="AH27" s="16" t="s">
        <v>19242</v>
      </c>
      <c r="AI27" s="15">
        <f>B3L314C4</f>
        <v>0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15">
        <f>B3L318C4</f>
        <v>0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4.0145680239748703E-2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6.8008011549020031E-3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0.47534350673187287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5.7515184888471273E-2</v>
      </c>
      <c r="T28" s="16" t="s">
        <v>19627</v>
      </c>
      <c r="U28" s="15">
        <f>B9L221C1*B9L221C8</f>
        <v>0</v>
      </c>
      <c r="V28" s="16" t="s">
        <v>19236</v>
      </c>
      <c r="W28" s="15">
        <f>B3L311C4</f>
        <v>0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9.9069125778272066E-2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0.32112570120673295</v>
      </c>
      <c r="AF28" s="16" t="s">
        <v>19630</v>
      </c>
      <c r="AG28" s="15">
        <f>B9L221C1*B9L221C14</f>
        <v>0</v>
      </c>
      <c r="AH28" s="16" t="s">
        <v>19242</v>
      </c>
      <c r="AI28" s="15">
        <f>B3L314C4</f>
        <v>0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15">
        <f>B3L318C4</f>
        <v>0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4.0145680239748703E-2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6.8008011549020031E-3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0.47534350673187287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5.7515184888471273E-2</v>
      </c>
      <c r="T29" s="16" t="s">
        <v>19646</v>
      </c>
      <c r="U29" s="15">
        <f>B9L222C1*B9L222C8</f>
        <v>0</v>
      </c>
      <c r="V29" s="16" t="s">
        <v>19236</v>
      </c>
      <c r="W29" s="15">
        <f>B3L311C4</f>
        <v>0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9.9069125778272066E-2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0.32112570120673295</v>
      </c>
      <c r="AF29" s="16" t="s">
        <v>19649</v>
      </c>
      <c r="AG29" s="15">
        <f>B9L222C1*B9L222C14</f>
        <v>0</v>
      </c>
      <c r="AH29" s="16" t="s">
        <v>19242</v>
      </c>
      <c r="AI29" s="15">
        <f>B3L314C4</f>
        <v>0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15">
        <f>B3L318C4</f>
        <v>0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4.0145680239748703E-2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6.8008011549020031E-3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0.47534350673187287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5.7515184888471273E-2</v>
      </c>
      <c r="T30" s="16" t="s">
        <v>19665</v>
      </c>
      <c r="U30" s="15">
        <f>B9L223C1*B9L223C8</f>
        <v>0</v>
      </c>
      <c r="V30" s="16" t="s">
        <v>19236</v>
      </c>
      <c r="W30" s="15">
        <f>B3L311C4</f>
        <v>0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9.9069125778272066E-2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0.32112570120673295</v>
      </c>
      <c r="AF30" s="16" t="s">
        <v>19668</v>
      </c>
      <c r="AG30" s="15">
        <f>B9L223C1*B9L223C14</f>
        <v>0</v>
      </c>
      <c r="AH30" s="16" t="s">
        <v>19242</v>
      </c>
      <c r="AI30" s="15">
        <f>B3L314C4</f>
        <v>0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15">
        <f>B3L318C4</f>
        <v>0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4.0145680239748703E-2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6.8008011549020031E-3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0.47534350673187287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5.7515184888471273E-2</v>
      </c>
      <c r="T31" s="16" t="s">
        <v>19684</v>
      </c>
      <c r="U31" s="15">
        <f>B9L224C1*B9L224C8</f>
        <v>0</v>
      </c>
      <c r="V31" s="16" t="s">
        <v>19236</v>
      </c>
      <c r="W31" s="15">
        <f>B3L311C4</f>
        <v>0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9.9069125778272066E-2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0.32112570120673295</v>
      </c>
      <c r="AF31" s="16" t="s">
        <v>19687</v>
      </c>
      <c r="AG31" s="15">
        <f>B9L224C1*B9L224C14</f>
        <v>0</v>
      </c>
      <c r="AH31" s="16" t="s">
        <v>19242</v>
      </c>
      <c r="AI31" s="15">
        <f>B3L314C4</f>
        <v>0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15">
        <f>B3L318C4</f>
        <v>0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4.0145680239748703E-2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6.8008011549020031E-3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0.47534350673187287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5.7515184888471273E-2</v>
      </c>
      <c r="T32" s="16" t="s">
        <v>19703</v>
      </c>
      <c r="U32" s="15">
        <f>B9L225C1*B9L225C8</f>
        <v>0</v>
      </c>
      <c r="V32" s="16" t="s">
        <v>19236</v>
      </c>
      <c r="W32" s="15">
        <f>B3L311C4</f>
        <v>0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9.9069125778272066E-2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0.32112570120673295</v>
      </c>
      <c r="AF32" s="16" t="s">
        <v>19706</v>
      </c>
      <c r="AG32" s="15">
        <f>B9L225C1*B9L225C14</f>
        <v>0</v>
      </c>
      <c r="AH32" s="16" t="s">
        <v>19242</v>
      </c>
      <c r="AI32" s="15">
        <f>B3L314C4</f>
        <v>0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15">
        <f>B3L318C4</f>
        <v>0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4.0145680239748703E-2</v>
      </c>
      <c r="BD32" s="16" t="s">
        <v>19712</v>
      </c>
      <c r="BE32" s="15">
        <f>B9L225C1*B9L225C26</f>
        <v>0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6.8008011549020031E-3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39.286321333334854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0.47534350673187287</v>
      </c>
      <c r="P33" s="16" t="s">
        <v>19721</v>
      </c>
      <c r="Q33" s="21">
        <f>B9L226C1*B9L226C6</f>
        <v>18.674497749182578</v>
      </c>
      <c r="R33" s="16" t="s">
        <v>19234</v>
      </c>
      <c r="S33" s="21">
        <f>B3L310C4</f>
        <v>5.7515184888471273E-2</v>
      </c>
      <c r="T33" s="16" t="s">
        <v>19722</v>
      </c>
      <c r="U33" s="21">
        <f>B9L226C1*B9L226C8</f>
        <v>2.2595600350746472</v>
      </c>
      <c r="V33" s="16" t="s">
        <v>19236</v>
      </c>
      <c r="W33" s="15">
        <f>B3L311C4</f>
        <v>0</v>
      </c>
      <c r="X33" s="16" t="s">
        <v>19723</v>
      </c>
      <c r="Y33" s="15">
        <f>B9L226C1*B9L226C10</f>
        <v>0</v>
      </c>
      <c r="Z33" s="16" t="s">
        <v>19238</v>
      </c>
      <c r="AA33" s="21">
        <f>B3L312C4</f>
        <v>9.9069125778272066E-2</v>
      </c>
      <c r="AB33" s="16" t="s">
        <v>19724</v>
      </c>
      <c r="AC33" s="21">
        <f>B9L226C1*B9L226C12</f>
        <v>3.892061509537764</v>
      </c>
      <c r="AD33" s="16" t="s">
        <v>19240</v>
      </c>
      <c r="AE33" s="21">
        <f>B3L313C4</f>
        <v>0.32112570120673295</v>
      </c>
      <c r="AF33" s="16" t="s">
        <v>19725</v>
      </c>
      <c r="AG33" s="21">
        <f>B9L226C1*B9L226C14</f>
        <v>12.615847486000186</v>
      </c>
      <c r="AH33" s="16" t="s">
        <v>19242</v>
      </c>
      <c r="AI33" s="15">
        <f>B3L314C4</f>
        <v>0</v>
      </c>
      <c r="AJ33" s="16" t="s">
        <v>19726</v>
      </c>
      <c r="AK33" s="15">
        <f>B9L226C1*B9L226C16</f>
        <v>0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15">
        <f>B3L318C4</f>
        <v>0</v>
      </c>
      <c r="AZ33" s="16" t="s">
        <v>19730</v>
      </c>
      <c r="BA33" s="15">
        <f>B9L226C1*B9L226C24</f>
        <v>0</v>
      </c>
      <c r="BB33" s="16" t="s">
        <v>19252</v>
      </c>
      <c r="BC33" s="21">
        <f>B3L319C4</f>
        <v>4.0145680239748703E-2</v>
      </c>
      <c r="BD33" s="16" t="s">
        <v>19731</v>
      </c>
      <c r="BE33" s="21">
        <f>B9L226C1*B9L226C26</f>
        <v>1.5771760940440789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6.8008011549020031E-3</v>
      </c>
      <c r="BL33" s="16" t="s">
        <v>19733</v>
      </c>
      <c r="BM33" s="21">
        <f>B9L226C1*B9L226C30</f>
        <v>0.26717845949559488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1756A-412A-451B-9D01-FEB63573B521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0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0.15458235845109311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2.946728091253141E-2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0.81595036063637549</v>
      </c>
      <c r="BD8" s="16" t="s">
        <v>19787</v>
      </c>
      <c r="BE8" s="15">
        <f>B9L301C1*B9L301C26</f>
        <v>0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0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0.15458235845109311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2.946728091253141E-2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0.81595036063637549</v>
      </c>
      <c r="BD9" s="16" t="s">
        <v>19801</v>
      </c>
      <c r="BE9" s="15">
        <f>B9L302C1*B9L302C26</f>
        <v>0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0.15458235845109311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2.946728091253141E-2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0.81595036063637549</v>
      </c>
      <c r="BD10" s="16" t="s">
        <v>19815</v>
      </c>
      <c r="BE10" s="15">
        <f>B9L303C1*B9L303C26</f>
        <v>0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0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0.15458235845109311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2.946728091253141E-2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0.81595036063637549</v>
      </c>
      <c r="BD11" s="16" t="s">
        <v>19828</v>
      </c>
      <c r="BE11" s="15">
        <f>B9L304C1*B9L304C26</f>
        <v>0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0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0.15458235845109311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2.946728091253141E-2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0.81595036063637549</v>
      </c>
      <c r="BD12" s="16" t="s">
        <v>19842</v>
      </c>
      <c r="BE12" s="15">
        <f>B9L305C1*B9L305C26</f>
        <v>0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0.15458235845109311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2.946728091253141E-2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0.81595036063637549</v>
      </c>
      <c r="BD13" s="16" t="s">
        <v>19856</v>
      </c>
      <c r="BE13" s="15">
        <f>B9L306C1*B9L306C26</f>
        <v>0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0.15458235845109311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2.946728091253141E-2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0.81595036063637549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0.15458235845109311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2.946728091253141E-2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0.81595036063637549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0.15458235845109311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2.946728091253141E-2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0.81595036063637549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0.15458235845109311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2.946728091253141E-2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0.81595036063637549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0.15458235845109311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2.946728091253141E-2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0.81595036063637549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0.15458235845109311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2.946728091253141E-2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0.81595036063637549</v>
      </c>
      <c r="BD19" s="16" t="s">
        <v>19940</v>
      </c>
      <c r="BE19" s="15">
        <f>B9L312C1*B9L312C26</f>
        <v>0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0.15458235845109311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2.946728091253141E-2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0.81595036063637549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0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0.15458235845109311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2.946728091253141E-2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0.81595036063637549</v>
      </c>
      <c r="BD21" s="16" t="s">
        <v>19968</v>
      </c>
      <c r="BE21" s="15">
        <f>B9L314C1*B9L314C26</f>
        <v>0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3.7606230000000003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0.15458235845109311</v>
      </c>
      <c r="L22" s="16" t="s">
        <v>19971</v>
      </c>
      <c r="M22" s="21">
        <f>B9L315C1*B9L315C4</f>
        <v>0.58132597258542518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2.946728091253141E-2</v>
      </c>
      <c r="AZ22" s="16" t="s">
        <v>19981</v>
      </c>
      <c r="BA22" s="21">
        <f>B9L315C1*B9L315C24</f>
        <v>0.11081533434712662</v>
      </c>
      <c r="BB22" s="16" t="s">
        <v>10976</v>
      </c>
      <c r="BC22" s="21">
        <f>B3L336C5</f>
        <v>0.81595036063637549</v>
      </c>
      <c r="BD22" s="16" t="s">
        <v>19982</v>
      </c>
      <c r="BE22" s="21">
        <f>B9L315C1*B9L315C26</f>
        <v>3.0684816930674486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0.15458235845109311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2.946728091253141E-2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0.81595036063637549</v>
      </c>
      <c r="BD23" s="16" t="s">
        <v>19995</v>
      </c>
      <c r="BE23" s="15">
        <f>B9L316C1*B9L316C26</f>
        <v>0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0.15458235845109311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2.946728091253141E-2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0.81595036063637549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0.15458235845109311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2.946728091253141E-2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0.81595036063637549</v>
      </c>
      <c r="BD25" s="16" t="s">
        <v>20023</v>
      </c>
      <c r="BE25" s="15">
        <f>B9L318C1*B9L318C26</f>
        <v>0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218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0.15458235845109311</v>
      </c>
      <c r="L26" s="16" t="s">
        <v>20026</v>
      </c>
      <c r="M26" s="21">
        <f>B9L319C1*B9L319C4</f>
        <v>33.698954142338295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2.946728091253141E-2</v>
      </c>
      <c r="AZ26" s="16" t="s">
        <v>20036</v>
      </c>
      <c r="BA26" s="21">
        <f>B9L319C1*B9L319C24</f>
        <v>6.4238672389318472</v>
      </c>
      <c r="BB26" s="16" t="s">
        <v>10976</v>
      </c>
      <c r="BC26" s="21">
        <f>B3L336C5</f>
        <v>0.81595036063637549</v>
      </c>
      <c r="BD26" s="16" t="s">
        <v>20037</v>
      </c>
      <c r="BE26" s="21">
        <f>B9L319C1*B9L319C26</f>
        <v>177.87717861872986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0.15458235845109311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2.946728091253141E-2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0.81595036063637549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0.15458235845109311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2.946728091253141E-2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0.81595036063637549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0.15458235845109311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2.946728091253141E-2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0.81595036063637549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2491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0.15458235845109311</v>
      </c>
      <c r="L30" s="16" t="s">
        <v>20082</v>
      </c>
      <c r="M30" s="21">
        <f>B9L323C1*B9L323C4</f>
        <v>385.06465490167295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2.946728091253141E-2</v>
      </c>
      <c r="AZ30" s="16" t="s">
        <v>20092</v>
      </c>
      <c r="BA30" s="21">
        <f>B9L323C1*B9L323C24</f>
        <v>73.402996753115744</v>
      </c>
      <c r="BB30" s="16" t="s">
        <v>10976</v>
      </c>
      <c r="BC30" s="21">
        <f>B3L336C5</f>
        <v>0.81595036063637549</v>
      </c>
      <c r="BD30" s="16" t="s">
        <v>20093</v>
      </c>
      <c r="BE30" s="15">
        <f>B9L323C1*B9L323C26</f>
        <v>2032.5323483452114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0.15458235845109311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2.946728091253141E-2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0.81595036063637549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2028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0.15458235845109311</v>
      </c>
      <c r="L32" s="16" t="s">
        <v>20110</v>
      </c>
      <c r="M32" s="21">
        <f>B9L325C1*B9L325C4</f>
        <v>313.49302293881681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2.946728091253141E-2</v>
      </c>
      <c r="AZ32" s="16" t="s">
        <v>20120</v>
      </c>
      <c r="BA32" s="21">
        <f>B9L325C1*B9L325C24</f>
        <v>59.759645690613702</v>
      </c>
      <c r="BB32" s="16" t="s">
        <v>10976</v>
      </c>
      <c r="BC32" s="21">
        <f>B3L336C5</f>
        <v>0.81595036063637549</v>
      </c>
      <c r="BD32" s="16" t="s">
        <v>20121</v>
      </c>
      <c r="BE32" s="15">
        <f>B9L325C1*B9L325C26</f>
        <v>1654.7473313705696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-26.523029666665934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0.15458235845109311</v>
      </c>
      <c r="L33" s="16" t="s">
        <v>20124</v>
      </c>
      <c r="M33" s="21">
        <f>B9L326C1*B9L326C4</f>
        <v>-4.0999924791415303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2.946728091253141E-2</v>
      </c>
      <c r="AZ33" s="16" t="s">
        <v>20134</v>
      </c>
      <c r="BA33" s="21">
        <f>B9L326C1*B9L326C24</f>
        <v>-0.78156156583904945</v>
      </c>
      <c r="BB33" s="16" t="s">
        <v>10976</v>
      </c>
      <c r="BC33" s="21">
        <f>B3L336C5</f>
        <v>0.81595036063637549</v>
      </c>
      <c r="BD33" s="16" t="s">
        <v>20135</v>
      </c>
      <c r="BE33" s="21">
        <f>B9L326C1*B9L326C26</f>
        <v>-21.641475621685355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424C5-A086-4CF4-A41A-F2FFBBA198E7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3241.37005408</v>
      </c>
      <c r="F8" s="16" t="s">
        <v>11042</v>
      </c>
      <c r="G8" s="21">
        <f>B3L209C4</f>
        <v>0.97519599700213888</v>
      </c>
      <c r="H8" s="16" t="s">
        <v>20193</v>
      </c>
      <c r="I8" s="15">
        <f>B9L401C1*B9L401C2</f>
        <v>3160.9711015414223</v>
      </c>
      <c r="J8" s="16" t="s">
        <v>20194</v>
      </c>
      <c r="K8" s="21">
        <f>B9L401C1-B9L401C3</f>
        <v>80.39895253857776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3347.3145739399997</v>
      </c>
      <c r="F9" s="16" t="s">
        <v>11093</v>
      </c>
      <c r="G9" s="21">
        <f>B3L207C4</f>
        <v>0.98879261363585613</v>
      </c>
      <c r="H9" s="16" t="s">
        <v>20196</v>
      </c>
      <c r="I9" s="15">
        <f>B9L402C1*B9L402C2</f>
        <v>3309.7999262275243</v>
      </c>
      <c r="J9" s="16" t="s">
        <v>20197</v>
      </c>
      <c r="K9" s="21">
        <f>B9L402C1-B9L402C3</f>
        <v>37.51464771247538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0</v>
      </c>
      <c r="F11" s="16" t="s">
        <v>10710</v>
      </c>
      <c r="G11" s="21">
        <f>B3L305C3</f>
        <v>0.90817651044600145</v>
      </c>
      <c r="H11" s="16" t="s">
        <v>20200</v>
      </c>
      <c r="I11" s="15">
        <f>B9L404C1*B9L404C2</f>
        <v>0</v>
      </c>
      <c r="J11" s="16" t="s">
        <v>20201</v>
      </c>
      <c r="K11" s="15">
        <f>B9L404C1-B9L404C3</f>
        <v>0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10.7117136</v>
      </c>
      <c r="F12" s="16" t="s">
        <v>11078</v>
      </c>
      <c r="G12" s="21">
        <f>B3L220C4</f>
        <v>0.94846508784442729</v>
      </c>
      <c r="H12" s="16" t="s">
        <v>20202</v>
      </c>
      <c r="I12" s="21">
        <f>B9L405C1*B9L405C2</f>
        <v>10.159686380588346</v>
      </c>
      <c r="J12" s="16" t="s">
        <v>20203</v>
      </c>
      <c r="K12" s="21">
        <f>B9L405C1-B9L405C3</f>
        <v>0.552027219411654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1779.6382273200002</v>
      </c>
      <c r="F13" s="16" t="s">
        <v>11042</v>
      </c>
      <c r="G13" s="21">
        <f>B3L209C4</f>
        <v>0.97519599700213888</v>
      </c>
      <c r="H13" s="16" t="s">
        <v>20205</v>
      </c>
      <c r="I13" s="15">
        <f>B9L406C1*B9L406C2</f>
        <v>1735.4960753944467</v>
      </c>
      <c r="J13" s="16" t="s">
        <v>20206</v>
      </c>
      <c r="K13" s="21">
        <f>B9L406C1-B9L406C3</f>
        <v>44.142151925553435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258</v>
      </c>
      <c r="F14" s="16" t="s">
        <v>11042</v>
      </c>
      <c r="G14" s="21">
        <f>B3L209C4</f>
        <v>0.97519599700213888</v>
      </c>
      <c r="H14" s="16" t="s">
        <v>20208</v>
      </c>
      <c r="I14" s="21">
        <f>B9L407C1*B9L407C2</f>
        <v>251.60056722655185</v>
      </c>
      <c r="J14" s="16" t="s">
        <v>20209</v>
      </c>
      <c r="K14" s="21">
        <f>B9L407C1-B9L407C3</f>
        <v>6.3994327734481544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4332.3287389999996</v>
      </c>
      <c r="F15" s="16" t="s">
        <v>10710</v>
      </c>
      <c r="G15" s="21">
        <f>B3L305C3</f>
        <v>0.90817651044600145</v>
      </c>
      <c r="H15" s="16" t="s">
        <v>20211</v>
      </c>
      <c r="I15" s="15">
        <f>B9L408C1*B9L408C2</f>
        <v>3934.5191962899453</v>
      </c>
      <c r="J15" s="16" t="s">
        <v>20212</v>
      </c>
      <c r="K15" s="21">
        <f>B9L408C1-B9L408C3</f>
        <v>397.8095427100543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0.90817651044600145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2431</v>
      </c>
      <c r="F17" s="16" t="s">
        <v>10710</v>
      </c>
      <c r="G17" s="21">
        <f>B3L305C3</f>
        <v>0.90817651044600145</v>
      </c>
      <c r="H17" s="16" t="s">
        <v>20216</v>
      </c>
      <c r="I17" s="15">
        <f>B9L410C1*B9L410C2</f>
        <v>2207.7770968942295</v>
      </c>
      <c r="J17" s="16" t="s">
        <v>20217</v>
      </c>
      <c r="K17" s="21">
        <f>B9L410C1-B9L410C3</f>
        <v>223.22290310577046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3764.8243576666669</v>
      </c>
      <c r="F18" s="16" t="s">
        <v>10710</v>
      </c>
      <c r="G18" s="21">
        <f>B3L305C3</f>
        <v>0.90817651044600145</v>
      </c>
      <c r="H18" s="16" t="s">
        <v>20219</v>
      </c>
      <c r="I18" s="15">
        <f>B9L411C1*B9L411C2</f>
        <v>3419.1250475878223</v>
      </c>
      <c r="J18" s="16" t="s">
        <v>20220</v>
      </c>
      <c r="K18" s="21">
        <f>B9L411C1-B9L411C3</f>
        <v>345.69931007884452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2914</v>
      </c>
      <c r="F19" s="16" t="s">
        <v>10710</v>
      </c>
      <c r="G19" s="21">
        <f>B3L305C3</f>
        <v>0.90817651044600145</v>
      </c>
      <c r="H19" s="16" t="s">
        <v>20222</v>
      </c>
      <c r="I19" s="15">
        <f>B9L412C1*B9L412C2</f>
        <v>2646.4263514396484</v>
      </c>
      <c r="J19" s="16" t="s">
        <v>20223</v>
      </c>
      <c r="K19" s="21">
        <f>B9L412C1-B9L412C3</f>
        <v>267.57364856035156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0.90817651044600145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0.90817651044600145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9</v>
      </c>
      <c r="F22" s="16" t="s">
        <v>10710</v>
      </c>
      <c r="G22" s="21">
        <f>B3L305C3</f>
        <v>0.90817651044600145</v>
      </c>
      <c r="H22" s="16" t="s">
        <v>20231</v>
      </c>
      <c r="I22" s="21">
        <f>B9L415C1*B9L415C2</f>
        <v>8.1735885940140136</v>
      </c>
      <c r="J22" s="16" t="s">
        <v>20232</v>
      </c>
      <c r="K22" s="21">
        <f>B9L415C1-B9L415C3</f>
        <v>0.82641140598598639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0.90817651044600145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0.90817651044600145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0.90817651044600145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186.90708533333236</v>
      </c>
      <c r="F26" s="16" t="s">
        <v>10710</v>
      </c>
      <c r="G26" s="21">
        <f>B3L305C3</f>
        <v>0.90817651044600145</v>
      </c>
      <c r="H26" s="16" t="s">
        <v>20243</v>
      </c>
      <c r="I26" s="21">
        <f>B9L419C1*B9L419C2</f>
        <v>169.7446245356588</v>
      </c>
      <c r="J26" s="16" t="s">
        <v>20244</v>
      </c>
      <c r="K26" s="21">
        <f>B9L419C1-B9L419C3</f>
        <v>17.16246079767356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0</v>
      </c>
      <c r="F34" s="16" t="s">
        <v>11042</v>
      </c>
      <c r="G34" s="21">
        <f>B3L209C4</f>
        <v>0.97519599700213888</v>
      </c>
      <c r="H34" s="16" t="s">
        <v>20268</v>
      </c>
      <c r="I34" s="15">
        <f>B9L427C1*B9L427C2</f>
        <v>0</v>
      </c>
      <c r="J34" s="16" t="s">
        <v>20269</v>
      </c>
      <c r="K34" s="15">
        <f>B9L427C1-B9L427C3</f>
        <v>0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15">
        <f>B9L302C27</f>
        <v>0</v>
      </c>
      <c r="F35" s="16" t="s">
        <v>11042</v>
      </c>
      <c r="G35" s="21">
        <f>B3L209C4</f>
        <v>0.97519599700213888</v>
      </c>
      <c r="H35" s="16" t="s">
        <v>20271</v>
      </c>
      <c r="I35" s="15">
        <f>B9L428C1*B9L428C2</f>
        <v>0</v>
      </c>
      <c r="J35" s="16" t="s">
        <v>20272</v>
      </c>
      <c r="K35" s="15">
        <f>B9L428C1-B9L428C3</f>
        <v>0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0.97519599700213888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0</v>
      </c>
      <c r="F37" s="16" t="s">
        <v>11042</v>
      </c>
      <c r="G37" s="21">
        <f>B3L209C4</f>
        <v>0.97519599700213888</v>
      </c>
      <c r="H37" s="16" t="s">
        <v>20277</v>
      </c>
      <c r="I37" s="15">
        <f>B9L430C1*B9L430C2</f>
        <v>0</v>
      </c>
      <c r="J37" s="16" t="s">
        <v>20278</v>
      </c>
      <c r="K37" s="15">
        <f>B9L430C1-B9L430C3</f>
        <v>0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0</v>
      </c>
      <c r="F38" s="16" t="s">
        <v>11042</v>
      </c>
      <c r="G38" s="21">
        <f>B3L209C4</f>
        <v>0.97519599700213888</v>
      </c>
      <c r="H38" s="16" t="s">
        <v>20280</v>
      </c>
      <c r="I38" s="15">
        <f>B9L431C1*B9L431C2</f>
        <v>0</v>
      </c>
      <c r="J38" s="16" t="s">
        <v>20281</v>
      </c>
      <c r="K38" s="15">
        <f>B9L431C1-B9L431C3</f>
        <v>0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0.97519599700213888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0.97519599700213888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0.97519599700213888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0.97519599700213888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0.97519599700213888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0.97519599700213888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0.97519599700213888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0.97519599700213888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0</v>
      </c>
      <c r="F47" s="16" t="s">
        <v>11042</v>
      </c>
      <c r="G47" s="21">
        <f>B3L209C4</f>
        <v>0.97519599700213888</v>
      </c>
      <c r="H47" s="16" t="s">
        <v>20307</v>
      </c>
      <c r="I47" s="15">
        <f>B9L440C1*B9L440C2</f>
        <v>0</v>
      </c>
      <c r="J47" s="16" t="s">
        <v>20308</v>
      </c>
      <c r="K47" s="15">
        <f>B9L440C1-B9L440C3</f>
        <v>0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3.0684816930674486</v>
      </c>
      <c r="F48" s="16" t="s">
        <v>11042</v>
      </c>
      <c r="G48" s="21">
        <f>B3L209C4</f>
        <v>0.97519599700213888</v>
      </c>
      <c r="H48" s="16" t="s">
        <v>20310</v>
      </c>
      <c r="I48" s="21">
        <f>B9L441C1*B9L441C2</f>
        <v>2.9923710639537218</v>
      </c>
      <c r="J48" s="16" t="s">
        <v>20311</v>
      </c>
      <c r="K48" s="21">
        <f>B9L441C1-B9L441C3</f>
        <v>7.6110629113726791E-2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0.97519599700213888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0.97519599700213888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0.97519599700213888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177.87717861872986</v>
      </c>
      <c r="F52" s="16" t="s">
        <v>11042</v>
      </c>
      <c r="G52" s="21">
        <f>B3L209C4</f>
        <v>0.97519599700213888</v>
      </c>
      <c r="H52" s="16" t="s">
        <v>20322</v>
      </c>
      <c r="I52" s="21">
        <f>B9L445C1*B9L445C2</f>
        <v>173.4651125470198</v>
      </c>
      <c r="J52" s="16" t="s">
        <v>20323</v>
      </c>
      <c r="K52" s="21">
        <f>B9L445C1-B9L445C3</f>
        <v>4.4120660717100577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0.97519599700213888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0.97519599700213888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0.97519599700213888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2032.5323483452114</v>
      </c>
      <c r="F56" s="16" t="s">
        <v>11042</v>
      </c>
      <c r="G56" s="21">
        <f>B3L209C4</f>
        <v>0.97519599700213888</v>
      </c>
      <c r="H56" s="16" t="s">
        <v>20334</v>
      </c>
      <c r="I56" s="15">
        <f>B9L449C1*B9L449C2</f>
        <v>1982.117409883607</v>
      </c>
      <c r="J56" s="16" t="s">
        <v>20335</v>
      </c>
      <c r="K56" s="21">
        <f>B9L449C1-B9L449C3</f>
        <v>50.414938461604379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0.97519599700213888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1654.7473313705696</v>
      </c>
      <c r="F58" s="16" t="s">
        <v>11042</v>
      </c>
      <c r="G58" s="21">
        <f>B3L209C4</f>
        <v>0.97519599700213888</v>
      </c>
      <c r="H58" s="16" t="s">
        <v>20340</v>
      </c>
      <c r="I58" s="15">
        <f>B9L451C1*B9L451C2</f>
        <v>1613.7029736025513</v>
      </c>
      <c r="J58" s="16" t="s">
        <v>20341</v>
      </c>
      <c r="K58" s="21">
        <f>B9L451C1-B9L451C3</f>
        <v>41.044357768018244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-21.641475621685355</v>
      </c>
      <c r="F59" s="16" t="s">
        <v>11042</v>
      </c>
      <c r="G59" s="21">
        <f>B3L209C4</f>
        <v>0.97519599700213888</v>
      </c>
      <c r="H59" s="16" t="s">
        <v>20343</v>
      </c>
      <c r="I59" s="21">
        <f>B9L452C1*B9L452C2</f>
        <v>-21.104680395486934</v>
      </c>
      <c r="J59" s="16" t="s">
        <v>20344</v>
      </c>
      <c r="K59" s="21">
        <f>B9L452C1-B9L452C3</f>
        <v>-0.53679522619842146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0</v>
      </c>
      <c r="F60" s="16" t="s">
        <v>10710</v>
      </c>
      <c r="G60" s="21">
        <f>B3L305C3</f>
        <v>0.90817651044600145</v>
      </c>
      <c r="H60" s="16" t="s">
        <v>20346</v>
      </c>
      <c r="I60" s="15">
        <f>B9L453C1*B9L453C2</f>
        <v>0</v>
      </c>
      <c r="J60" s="16" t="s">
        <v>20347</v>
      </c>
      <c r="K60" s="15">
        <f>B9L453C1-B9L453C3</f>
        <v>0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15">
        <f>B9L102C7</f>
        <v>0</v>
      </c>
      <c r="F61" s="16" t="s">
        <v>10710</v>
      </c>
      <c r="G61" s="21">
        <f>B3L305C3</f>
        <v>0.90817651044600145</v>
      </c>
      <c r="H61" s="16" t="s">
        <v>20349</v>
      </c>
      <c r="I61" s="15">
        <f>B9L454C1*B9L454C2</f>
        <v>0</v>
      </c>
      <c r="J61" s="16" t="s">
        <v>20350</v>
      </c>
      <c r="K61" s="15">
        <f>B9L454C1-B9L454C3</f>
        <v>0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0.90817651044600145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0</v>
      </c>
      <c r="F63" s="16" t="s">
        <v>10710</v>
      </c>
      <c r="G63" s="21">
        <f>B3L305C3</f>
        <v>0.90817651044600145</v>
      </c>
      <c r="H63" s="16" t="s">
        <v>20355</v>
      </c>
      <c r="I63" s="15">
        <f>B9L456C1*B9L456C2</f>
        <v>0</v>
      </c>
      <c r="J63" s="16" t="s">
        <v>20356</v>
      </c>
      <c r="K63" s="15">
        <f>B9L456C1-B9L456C3</f>
        <v>0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0</v>
      </c>
      <c r="F64" s="16" t="s">
        <v>10710</v>
      </c>
      <c r="G64" s="21">
        <f>B3L305C3</f>
        <v>0.90817651044600145</v>
      </c>
      <c r="H64" s="16" t="s">
        <v>20358</v>
      </c>
      <c r="I64" s="15">
        <f>B9L457C1*B9L457C2</f>
        <v>0</v>
      </c>
      <c r="J64" s="16" t="s">
        <v>20359</v>
      </c>
      <c r="K64" s="15">
        <f>B9L457C1-B9L457C3</f>
        <v>0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0.90817651044600145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0.90817651044600145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0.90817651044600145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0.90817651044600145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0.90817651044600145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15">
        <f>B9L111C7</f>
        <v>0</v>
      </c>
      <c r="F70" s="16" t="s">
        <v>10710</v>
      </c>
      <c r="G70" s="21">
        <f>B3L305C3</f>
        <v>0.90817651044600145</v>
      </c>
      <c r="H70" s="16" t="s">
        <v>20376</v>
      </c>
      <c r="I70" s="15">
        <f>B9L463C1*B9L463C2</f>
        <v>0</v>
      </c>
      <c r="J70" s="16" t="s">
        <v>20377</v>
      </c>
      <c r="K70" s="15">
        <f>B9L463C1-B9L463C3</f>
        <v>0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0.90817651044600145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0</v>
      </c>
      <c r="F72" s="16" t="s">
        <v>10710</v>
      </c>
      <c r="G72" s="21">
        <f>B3L305C3</f>
        <v>0.90817651044600145</v>
      </c>
      <c r="H72" s="16" t="s">
        <v>20382</v>
      </c>
      <c r="I72" s="15">
        <f>B9L465C1*B9L465C2</f>
        <v>0</v>
      </c>
      <c r="J72" s="16" t="s">
        <v>20383</v>
      </c>
      <c r="K72" s="15">
        <f>B9L465C1-B9L465C3</f>
        <v>0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5.6355221061889685E-2</v>
      </c>
      <c r="F78" s="16" t="s">
        <v>10710</v>
      </c>
      <c r="G78" s="21">
        <f>B3L305C3</f>
        <v>0.90817651044600145</v>
      </c>
      <c r="H78" s="16" t="s">
        <v>20394</v>
      </c>
      <c r="I78" s="21">
        <f>B9L471C1*B9L471C2</f>
        <v>5.1180488009399977E-2</v>
      </c>
      <c r="J78" s="16" t="s">
        <v>20395</v>
      </c>
      <c r="K78" s="21">
        <f>B9L471C1-B9L471C3</f>
        <v>5.1747330524897078E-3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0.90817651044600145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3.1932336797184186</v>
      </c>
      <c r="F80" s="16" t="s">
        <v>10710</v>
      </c>
      <c r="G80" s="21">
        <f>B3L305C3</f>
        <v>0.90817651044600145</v>
      </c>
      <c r="H80" s="16" t="s">
        <v>20400</v>
      </c>
      <c r="I80" s="21">
        <f>B9L473C1*B9L473C2</f>
        <v>2.9000198202853182</v>
      </c>
      <c r="J80" s="16" t="s">
        <v>20401</v>
      </c>
      <c r="K80" s="21">
        <f>B9L473C1-B9L473C3</f>
        <v>0.29321385943310041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1.206258227327093</v>
      </c>
      <c r="F81" s="16" t="s">
        <v>10710</v>
      </c>
      <c r="G81" s="21">
        <f>B3L305C3</f>
        <v>0.90817651044600145</v>
      </c>
      <c r="H81" s="16" t="s">
        <v>20403</v>
      </c>
      <c r="I81" s="21">
        <f>B9L474C1*B9L474C2</f>
        <v>1.0954953875906988</v>
      </c>
      <c r="J81" s="16" t="s">
        <v>20404</v>
      </c>
      <c r="K81" s="21">
        <f>B9L474C1-B9L474C3</f>
        <v>0.11076283973639423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0.90817651044600145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0.90817651044600145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0.90817651044600145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0.90817651044600145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0.90817651044600145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1.6573618827356471</v>
      </c>
      <c r="F87" s="16" t="s">
        <v>10710</v>
      </c>
      <c r="G87" s="21">
        <f>B3L305C3</f>
        <v>0.90817651044600145</v>
      </c>
      <c r="H87" s="16" t="s">
        <v>20421</v>
      </c>
      <c r="I87" s="21">
        <f>B9L480C1*B9L480C2</f>
        <v>1.5051771312090751</v>
      </c>
      <c r="J87" s="16" t="s">
        <v>20422</v>
      </c>
      <c r="K87" s="21">
        <f>B9L480C1-B9L480C3</f>
        <v>0.15218475152657196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6.507429302248785E-2</v>
      </c>
      <c r="F88" s="16" t="s">
        <v>10710</v>
      </c>
      <c r="G88" s="21">
        <f>B3L305C3</f>
        <v>0.90817651044600145</v>
      </c>
      <c r="H88" s="16" t="s">
        <v>20424</v>
      </c>
      <c r="I88" s="21">
        <f>B9L481C1*B9L481C2</f>
        <v>5.9098944356903597E-2</v>
      </c>
      <c r="J88" s="16" t="s">
        <v>20425</v>
      </c>
      <c r="K88" s="21">
        <f>B9L481C1-B9L481C3</f>
        <v>5.9753486655842528E-3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1.3685083756059317</v>
      </c>
      <c r="F89" s="16" t="s">
        <v>10710</v>
      </c>
      <c r="G89" s="21">
        <f>B3L305C3</f>
        <v>0.90817651044600145</v>
      </c>
      <c r="H89" s="16" t="s">
        <v>20427</v>
      </c>
      <c r="I89" s="21">
        <f>B9L482C1*B9L482C2</f>
        <v>1.2428471610739209</v>
      </c>
      <c r="J89" s="16" t="s">
        <v>20428</v>
      </c>
      <c r="K89" s="21">
        <f>B9L482C1-B9L482C3</f>
        <v>0.12566121453201085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66DBD-8EAD-4B80-95B3-C0E141CD0E09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49CDC-DCB6-42B0-BE8A-67747476D988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0.68394367015934787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0.67127015176113758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0.67153751903788439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0.66929942105211315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0.6702379059415664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6BE3C9-4970-4A42-A08A-6B8F663C788F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0.54092685489646108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0.52648887420602253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0.5267909857734937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0.52426531341142191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0.5253234822674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8EA03-AFB3-40BE-A6F2-955BEE4F025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0.75518537019475751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0.74461273321124122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0.75018628270428078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0.75205178500362668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0.7545518152619094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824D1-FAB5-42B8-B7D6-98507ADFCCA7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0.71960442801698554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0.70808914587639915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0.71415379240441312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0.71618657235856154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0.71891306623360762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C5C4F-A713-4270-AA5E-BE01ED2D8CFD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0.9310608624000366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0.92788695374846064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0.92655264955104633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0.92786304918246953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0.92918903744389558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65048-7DEE-4583-B234-1587C2A26DCF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0.62306326577308502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0.61162430147157176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0.60691721246973029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0.61153944994363996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0.61627531714342576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2F3E0-3BBB-4E7B-839E-9F888A39312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0.47185240745240065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0.45782835629243779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0.4651651699939221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0.46764871013187154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0.47099924181776204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92AA9-FC04-472C-A1A0-1E24700F46A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0.47670789018853821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0.46266594681770817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0.47001307826916511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0.47249963510645498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0.47585385528534607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5CE75-7AE8-4424-9139-8EA2F6404D2A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0.90058885543643341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0.90059635885305234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0.90282573940503807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0.90516359380600209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0.90624289328240548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C8ACD-3F88-4410-A1B4-5000EC02A15B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0.69585148094227822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0.69286025342759883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0.696703384343622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0.70029972753209746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0.70235221008051951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CD1D5-68B4-4B48-BFC9-A7B583672B4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0.89809142009779974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0.89679417624459989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0.89845952024449105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0.90000689195611516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0.9008852608170197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3E3FD-9B39-4CB9-8BE6-92FD3538838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0.8499260551546316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0.84811937872947607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0.85043915900514921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0.85259825496555974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0.85382543730387228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50744-E7FC-4161-88AE-B02E1CBE22C6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0.93180992887370284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0.93161183863734287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0.9319232243230644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0.93197152275734563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0.93163385053067682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115C-EA86-4B3F-B8F0-344216C7FA1A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0.81829633768601362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0.80950973223314138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0.80969653956046594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0.80813086585398564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0.80878792295985369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7947F-3955-4113-909B-64C352BE2FB5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0.28630355237946142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0.27959959589595701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0.27983813710377969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0.27715573393088982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0.27720522892146543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65994-AC4D-4A50-BF24-2758CF3AEF72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0.68394367015934787</v>
      </c>
      <c r="G8" s="31">
        <f>CR1L2</f>
        <v>0.67127015176113758</v>
      </c>
      <c r="H8" s="31">
        <f>CR1L3</f>
        <v>0.67153751903788439</v>
      </c>
      <c r="I8" s="31">
        <f>CR1L4</f>
        <v>0.66929942105211315</v>
      </c>
      <c r="J8" s="31">
        <f>CR1L5</f>
        <v>0.6702379059415664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0.54092685489646108</v>
      </c>
      <c r="G9" s="31">
        <f>CR2L2</f>
        <v>0.52648887420602253</v>
      </c>
      <c r="H9" s="31">
        <f>CR2L3</f>
        <v>0.5267909857734937</v>
      </c>
      <c r="I9" s="31">
        <f>CR2L4</f>
        <v>0.52426531341142191</v>
      </c>
      <c r="J9" s="31">
        <f>CR2L5</f>
        <v>0.5253234822674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0.75518537019475751</v>
      </c>
      <c r="G10" s="31">
        <f>CR3L2</f>
        <v>0.74461273321124122</v>
      </c>
      <c r="H10" s="31">
        <f>CR3L3</f>
        <v>0.75018628270428078</v>
      </c>
      <c r="I10" s="31">
        <f>CR3L4</f>
        <v>0.75205178500362668</v>
      </c>
      <c r="J10" s="31">
        <f>CR3L5</f>
        <v>0.7545518152619094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0.71960442801698554</v>
      </c>
      <c r="G11" s="31">
        <f>CR4L2</f>
        <v>0.70808914587639915</v>
      </c>
      <c r="H11" s="31">
        <f>CR4L3</f>
        <v>0.71415379240441312</v>
      </c>
      <c r="I11" s="31">
        <f>CR4L4</f>
        <v>0.71618657235856154</v>
      </c>
      <c r="J11" s="31">
        <f>CR4L5</f>
        <v>0.71891306623360762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0.9310608624000366</v>
      </c>
      <c r="G12" s="31">
        <f>CR5L2</f>
        <v>0.92788695374846064</v>
      </c>
      <c r="H12" s="31">
        <f>CR5L3</f>
        <v>0.92655264955104633</v>
      </c>
      <c r="I12" s="31">
        <f>CR5L4</f>
        <v>0.92786304918246953</v>
      </c>
      <c r="J12" s="31">
        <f>CR5L5</f>
        <v>0.92918903744389558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0.62306326577308502</v>
      </c>
      <c r="G13" s="31">
        <f>CR6L2</f>
        <v>0.61162430147157176</v>
      </c>
      <c r="H13" s="31">
        <f>CR6L3</f>
        <v>0.60691721246973029</v>
      </c>
      <c r="I13" s="31">
        <f>CR6L4</f>
        <v>0.61153944994363996</v>
      </c>
      <c r="J13" s="31">
        <f>CR6L5</f>
        <v>0.61627531714342576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0.47185240745240065</v>
      </c>
      <c r="G14" s="31">
        <f>CR7L2</f>
        <v>0.45782835629243779</v>
      </c>
      <c r="H14" s="31">
        <f>CR7L3</f>
        <v>0.4651651699939221</v>
      </c>
      <c r="I14" s="31">
        <f>CR7L4</f>
        <v>0.46764871013187154</v>
      </c>
      <c r="J14" s="31">
        <f>CR7L5</f>
        <v>0.47099924181776204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0.47670789018853821</v>
      </c>
      <c r="G15" s="31">
        <f>CR8L2</f>
        <v>0.46266594681770817</v>
      </c>
      <c r="H15" s="31">
        <f>CR8L3</f>
        <v>0.47001307826916511</v>
      </c>
      <c r="I15" s="31">
        <f>CR8L4</f>
        <v>0.47249963510645498</v>
      </c>
      <c r="J15" s="31">
        <f>CR8L5</f>
        <v>0.47585385528534607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0.90058885543643341</v>
      </c>
      <c r="G16" s="31">
        <f>CR9L2</f>
        <v>0.90059635885305234</v>
      </c>
      <c r="H16" s="31">
        <f>CR9L3</f>
        <v>0.90282573940503807</v>
      </c>
      <c r="I16" s="31">
        <f>CR9L4</f>
        <v>0.90516359380600209</v>
      </c>
      <c r="J16" s="31">
        <f>CR9L5</f>
        <v>0.90624289328240548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0.69585148094227822</v>
      </c>
      <c r="G17" s="31">
        <f>CR10L2</f>
        <v>0.69286025342759883</v>
      </c>
      <c r="H17" s="31">
        <f>CR10L3</f>
        <v>0.696703384343622</v>
      </c>
      <c r="I17" s="31">
        <f>CR10L4</f>
        <v>0.70029972753209746</v>
      </c>
      <c r="J17" s="31">
        <f>CR10L5</f>
        <v>0.70235221008051951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0.89809142009779974</v>
      </c>
      <c r="G18" s="31">
        <f>CR11L2</f>
        <v>0.89679417624459989</v>
      </c>
      <c r="H18" s="31">
        <f>CR11L3</f>
        <v>0.89845952024449105</v>
      </c>
      <c r="I18" s="31">
        <f>CR11L4</f>
        <v>0.90000689195611516</v>
      </c>
      <c r="J18" s="31">
        <f>CR11L5</f>
        <v>0.9008852608170197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0.8499260551546316</v>
      </c>
      <c r="G19" s="31">
        <f>CR12L2</f>
        <v>0.84811937872947607</v>
      </c>
      <c r="H19" s="31">
        <f>CR12L3</f>
        <v>0.85043915900514921</v>
      </c>
      <c r="I19" s="31">
        <f>CR12L4</f>
        <v>0.85259825496555974</v>
      </c>
      <c r="J19" s="31">
        <f>CR12L5</f>
        <v>0.85382543730387228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0.93180992887370284</v>
      </c>
      <c r="G20" s="31">
        <f>CR13L2</f>
        <v>0.93161183863734287</v>
      </c>
      <c r="H20" s="31">
        <f>CR13L3</f>
        <v>0.9319232243230644</v>
      </c>
      <c r="I20" s="31">
        <f>CR13L4</f>
        <v>0.93197152275734563</v>
      </c>
      <c r="J20" s="31">
        <f>CR13L5</f>
        <v>0.93163385053067682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0.81829633768601362</v>
      </c>
      <c r="G21" s="31">
        <f>CR14L2</f>
        <v>0.80950973223314138</v>
      </c>
      <c r="H21" s="31">
        <f>CR14L3</f>
        <v>0.80969653956046594</v>
      </c>
      <c r="I21" s="31">
        <f>CR14L4</f>
        <v>0.80813086585398564</v>
      </c>
      <c r="J21" s="31">
        <f>CR14L5</f>
        <v>0.80878792295985369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0.28630355237946142</v>
      </c>
      <c r="G23" s="31">
        <f>CR16L2</f>
        <v>0.27959959589595701</v>
      </c>
      <c r="H23" s="31">
        <f>CR16L3</f>
        <v>0.27983813710377969</v>
      </c>
      <c r="I23" s="31">
        <f>CR16L4</f>
        <v>0.27715573393088982</v>
      </c>
      <c r="J23" s="31">
        <f>CR16L5</f>
        <v>0.27720522892146543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5750FC-726F-4618-A5A7-759E8678155F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7239.3497646799997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0.6702379059415664</v>
      </c>
      <c r="L8" s="16" t="s">
        <v>20796</v>
      </c>
      <c r="M8" s="15">
        <f>IF(_xlfn.SINGLE(D1L101C2)&lt;&gt;0,_xlfn.SINGLE(D1L101C2)*_xlfn.SINGLE(D1L101C4),_xlfn.SINGLE(D1L101C3)*_xlfn.SINGLE(D1L101C4))</f>
        <v>4852.0866266576941</v>
      </c>
      <c r="N8" s="16" t="s">
        <v>4251</v>
      </c>
      <c r="O8" s="32">
        <f>1</f>
        <v>1</v>
      </c>
      <c r="P8" s="16" t="s">
        <v>20797</v>
      </c>
      <c r="Q8" s="15">
        <f>D1L101C5*D1L101C6</f>
        <v>4852.0866266576941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60625213.600000001</v>
      </c>
      <c r="V8" s="16" t="s">
        <v>20798</v>
      </c>
      <c r="W8" s="33">
        <f>IF(_xlfn.SINGLE(D1L101C9)=0,0,D1L101C7/_xlfn.SINGLE(D1L101C9))</f>
        <v>8.0034136599853458E-5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1.2884316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60625213.600000001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5501.8595232999996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0.6702379059415664</v>
      </c>
      <c r="L10" s="16" t="s">
        <v>20825</v>
      </c>
      <c r="M10" s="15">
        <f>IF(_xlfn.SINGLE(D1L103C2)&lt;&gt;0,_xlfn.SINGLE(D1L103C2)*_xlfn.SINGLE(D1L103C4),_xlfn.SINGLE(D1L103C3)*_xlfn.SINGLE(D1L103C4))</f>
        <v>3687.5548056812563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3687.5548056812563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60625213.600000001</v>
      </c>
      <c r="V10" s="16" t="s">
        <v>20827</v>
      </c>
      <c r="W10" s="33">
        <f>IF(_xlfn.SINGLE(D1L103C9)=0,0,D1L103C7/_xlfn.SINGLE(D1L103C9))</f>
        <v>6.0825431973096692E-5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3672.7845912800003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0.6702379059415664</v>
      </c>
      <c r="L11" s="16" t="s">
        <v>20840</v>
      </c>
      <c r="M11" s="15">
        <f>IF(_xlfn.SINGLE(D1L104C2)&lt;&gt;0,_xlfn.SINGLE(D1L104C2)*_xlfn.SINGLE(D1L104C4),_xlfn.SINGLE(D1L104C3)*_xlfn.SINGLE(D1L104C4))</f>
        <v>2461.6394534339593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2461.6394534339593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60625213.600000001</v>
      </c>
      <c r="V11" s="16" t="s">
        <v>20842</v>
      </c>
      <c r="W11" s="33">
        <f>IF(_xlfn.SINGLE(D1L104C9)=0,0,D1L104C7/_xlfn.SINGLE(D1L104C9))</f>
        <v>4.0604219057695153E-5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14969.011167160003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0.6702379059415664</v>
      </c>
      <c r="L12" s="16" t="s">
        <v>20855</v>
      </c>
      <c r="M12" s="15">
        <f>IF(_xlfn.SINGLE(D1L105C2)&lt;&gt;0,_xlfn.SINGLE(D1L105C2)*_xlfn.SINGLE(D1L105C4),_xlfn.SINGLE(D1L105C3)*_xlfn.SINGLE(D1L105C4))</f>
        <v>10032.798698693243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10032.798698693243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60625213.600000001</v>
      </c>
      <c r="V12" s="16" t="s">
        <v>20857</v>
      </c>
      <c r="W12" s="33">
        <f>IF(_xlfn.SINGLE(D1L105C9)=0,0,D1L105C7/_xlfn.SINGLE(D1L105C9))</f>
        <v>1.6548888000442844E-4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1644.0709332000001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0.6702379059415664</v>
      </c>
      <c r="L13" s="16" t="s">
        <v>20870</v>
      </c>
      <c r="M13" s="15">
        <f>IF(_xlfn.SINGLE(D1L106C2)&lt;&gt;0,_xlfn.SINGLE(D1L106C2)*_xlfn.SINGLE(D1L106C4),_xlfn.SINGLE(D1L106C3)*_xlfn.SINGLE(D1L106C4))</f>
        <v>1101.9186594873649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1101.9186594873649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60625213.600000001</v>
      </c>
      <c r="V13" s="16" t="s">
        <v>20872</v>
      </c>
      <c r="W13" s="33">
        <f>IF(_xlfn.SINGLE(D1L106C9)=0,0,D1L106C7/_xlfn.SINGLE(D1L106C9))</f>
        <v>1.8175913849272854E-5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939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0.68394367015934787</v>
      </c>
      <c r="L14" s="16" t="s">
        <v>20885</v>
      </c>
      <c r="M14" s="15">
        <f>IF(_xlfn.SINGLE(D1L107C2)&lt;&gt;0,_xlfn.SINGLE(D1L107C2)*_xlfn.SINGLE(D1L107C4),_xlfn.SINGLE(D1L107C3)*_xlfn.SINGLE(D1L107C4))</f>
        <v>642.2231062796277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642.2231062796277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63555097</v>
      </c>
      <c r="V14" s="16" t="s">
        <v>20887</v>
      </c>
      <c r="W14" s="33">
        <f>IF(_xlfn.SINGLE(D1L107C9)=0,0,D1L107C7/_xlfn.SINGLE(D1L107C9))</f>
        <v>1.010498192268714E-5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7962.4245798199991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0.6702379059415664</v>
      </c>
      <c r="L15" s="16" t="s">
        <v>20901</v>
      </c>
      <c r="M15" s="15">
        <f>IF(_xlfn.SINGLE(D1L108C2)&lt;&gt;0,_xlfn.SINGLE(D1L108C2)*_xlfn.SINGLE(D1L108C4),_xlfn.SINGLE(D1L108C3)*_xlfn.SINGLE(D1L108C4))</f>
        <v>5336.7187765962126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5336.7187765962126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60625213.600000001</v>
      </c>
      <c r="V15" s="16" t="s">
        <v>20903</v>
      </c>
      <c r="W15" s="33">
        <f>IF(_xlfn.SINGLE(D1L108C9)=0,0,D1L108C7/_xlfn.SINGLE(D1L108C9))</f>
        <v>8.8028040805058908E-5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1370.2730052400002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0.6702379059415664</v>
      </c>
      <c r="L16" s="16" t="s">
        <v>20916</v>
      </c>
      <c r="M16" s="15">
        <f>IF(_xlfn.SINGLE(D1L109C2)&lt;&gt;0,_xlfn.SINGLE(D1L109C2)*_xlfn.SINGLE(D1L109C4),_xlfn.SINGLE(D1L109C3)*_xlfn.SINGLE(D1L109C4))</f>
        <v>918.40890960031481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918.40890960031481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60625213.600000001</v>
      </c>
      <c r="V16" s="16" t="s">
        <v>20918</v>
      </c>
      <c r="W16" s="33">
        <f>IF(_xlfn.SINGLE(D1L109C9)=0,0,D1L109C7/_xlfn.SINGLE(D1L109C9))</f>
        <v>1.5148959567547236E-5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43298.773564679999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0.67051518399497889</v>
      </c>
      <c r="L17" s="16" t="s">
        <v>20931</v>
      </c>
      <c r="M17" s="15">
        <f>SUMIF(D1L101C2:D1L109C2,"&lt;&gt;0",D1L101C5:D1L109C5)</f>
        <v>29033.349036429674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29033.349036429674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4.7841056377963986E-4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1.2884316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33966.07597962</v>
      </c>
      <c r="H19" s="16" t="s">
        <v>20962</v>
      </c>
      <c r="I19" s="15">
        <f>SUM(D1L101C3:D1L107C3)</f>
        <v>1.2884316</v>
      </c>
      <c r="J19" s="16" t="s">
        <v>20963</v>
      </c>
      <c r="K19" s="21">
        <f>D1L112C5/SUM(D1L112C2,D1L112C3)</f>
        <v>0.67059136748063719</v>
      </c>
      <c r="L19" s="16" t="s">
        <v>20951</v>
      </c>
      <c r="M19" s="15">
        <f>SUM(D1L101C5:D1L107C5)</f>
        <v>22778.221350233147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22778.221350233147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3.7523356340703369E-4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43298.773564679999</v>
      </c>
      <c r="H20" s="16" t="s">
        <v>20950</v>
      </c>
      <c r="I20" s="15">
        <f>SUM(D1L101C3:D1L109C3)</f>
        <v>1.2884316</v>
      </c>
      <c r="J20" s="16" t="s">
        <v>20975</v>
      </c>
      <c r="K20" s="21">
        <f>D1L113C5/SUM(D1L113C2,D1L113C3)</f>
        <v>0.67051518399497889</v>
      </c>
      <c r="L20" s="16" t="s">
        <v>20964</v>
      </c>
      <c r="M20" s="15">
        <f>SUM(D1L110C5:D1L111C5)</f>
        <v>29033.349036429674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29033.349036429674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4.7841056377963986E-4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3160.9711015414223</v>
      </c>
      <c r="J21" s="16" t="s">
        <v>20987</v>
      </c>
      <c r="K21" s="21">
        <f>_xlfn.SINGLE(IF(FLOW_THRU_100PCT="Y",1,INDEX(VariabilityMatrix,D1L114C1,_xlfn.SINGLE(D1L114C8))))</f>
        <v>0.5253234822674</v>
      </c>
      <c r="L21" s="16" t="s">
        <v>20976</v>
      </c>
      <c r="M21" s="15">
        <f>IF(_xlfn.SINGLE(D1L114C2)&lt;&gt;0,_xlfn.SINGLE(D1L114C2)*_xlfn.SINGLE(D1L114C4),_xlfn.SINGLE(D1L114C3)*_xlfn.SINGLE(D1L114C4))</f>
        <v>1660.5323464083592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1660.5323464083592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60625213.600000001</v>
      </c>
      <c r="V21" s="16" t="s">
        <v>20978</v>
      </c>
      <c r="W21" s="33">
        <f>IF(_xlfn.SINGLE(D1L114C9)=0,0,D1L114C7/_xlfn.SINGLE(D1L114C9))</f>
        <v>2.7390127767044422E-5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1290.0749777750702</v>
      </c>
      <c r="J22" s="16" t="s">
        <v>21003</v>
      </c>
      <c r="K22" s="21">
        <f>_xlfn.SINGLE(IF(FLOW_THRU_100PCT="Y",1,INDEX(VariabilityMatrix,D1L115C1,_xlfn.SINGLE(D1L115C8))))</f>
        <v>0.5253234822674</v>
      </c>
      <c r="L22" s="16" t="s">
        <v>20992</v>
      </c>
      <c r="M22" s="15">
        <f>IF(_xlfn.SINGLE(D1L115C2)&lt;&gt;0,_xlfn.SINGLE(D1L115C2)*_xlfn.SINGLE(D1L115C4),_xlfn.SINGLE(D1L115C3)*_xlfn.SINGLE(D1L115C4))</f>
        <v>677.70667971083856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677.70667971083856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60625213.600000001</v>
      </c>
      <c r="V22" s="16" t="s">
        <v>20994</v>
      </c>
      <c r="W22" s="33">
        <f>IF(_xlfn.SINGLE(D1L115C9)=0,0,D1L115C7/_xlfn.SINGLE(D1L115C9))</f>
        <v>1.1178627496181532E-5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</v>
      </c>
      <c r="J23" s="16" t="s">
        <v>21019</v>
      </c>
      <c r="K23" s="21">
        <f>_xlfn.SINGLE(IF(FLOW_THRU_100PCT="Y",1,INDEX(VariabilityMatrix,D1L116C1,_xlfn.SINGLE(D1L116C8))))</f>
        <v>0.5253234822674</v>
      </c>
      <c r="L23" s="16" t="s">
        <v>21008</v>
      </c>
      <c r="M23" s="15">
        <f>IF(_xlfn.SINGLE(D1L116C2)&lt;&gt;0,_xlfn.SINGLE(D1L116C2)*_xlfn.SINGLE(D1L116C4),_xlfn.SINGLE(D1L116C3)*_xlfn.SINGLE(D1L116C4))</f>
        <v>0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60625213.600000001</v>
      </c>
      <c r="V23" s="16" t="s">
        <v>21010</v>
      </c>
      <c r="W23" s="33">
        <f>IF(_xlfn.SINGLE(D1L116C9)=0,0,D1L116C7/_xlfn.SINGLE(D1L116C9))</f>
        <v>0</v>
      </c>
      <c r="X23" s="16" t="s">
        <v>21011</v>
      </c>
      <c r="Y23" s="32">
        <f>IF(D1L116C5=0,0,D1L116C7/D1L116C5)</f>
        <v>0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3309.7999262275243</v>
      </c>
      <c r="J24" s="16" t="s">
        <v>21034</v>
      </c>
      <c r="K24" s="21">
        <f>_xlfn.SINGLE(IF(FLOW_THRU_100PCT="Y",1,INDEX(VariabilityMatrix,D1L117C1,_xlfn.SINGLE(D1L117C8))))</f>
        <v>0.5253234822674</v>
      </c>
      <c r="L24" s="16" t="s">
        <v>21023</v>
      </c>
      <c r="M24" s="15">
        <f>IF(_xlfn.SINGLE(D1L117C2)&lt;&gt;0,_xlfn.SINGLE(D1L117C2)*_xlfn.SINGLE(D1L117C4),_xlfn.SINGLE(D1L117C3)*_xlfn.SINGLE(D1L117C4))</f>
        <v>1738.7156228542267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1738.7156228542267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60625213.600000001</v>
      </c>
      <c r="V24" s="16" t="s">
        <v>21025</v>
      </c>
      <c r="W24" s="33">
        <f>IF(_xlfn.SINGLE(D1L117C9)=0,0,D1L117C7/_xlfn.SINGLE(D1L117C9))</f>
        <v>2.8679744278117095E-5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222.86508978514635</v>
      </c>
      <c r="J25" s="16" t="s">
        <v>21050</v>
      </c>
      <c r="K25" s="21">
        <f>_xlfn.SINGLE(IF(FLOW_THRU_100PCT="Y",1,INDEX(VariabilityMatrix,D1L118C1,_xlfn.SINGLE(D1L118C8))))</f>
        <v>0.5253234822674</v>
      </c>
      <c r="L25" s="16" t="s">
        <v>21039</v>
      </c>
      <c r="M25" s="15">
        <f>IF(_xlfn.SINGLE(D1L118C2)&lt;&gt;0,_xlfn.SINGLE(D1L118C2)*_xlfn.SINGLE(D1L118C4),_xlfn.SINGLE(D1L118C3)*_xlfn.SINGLE(D1L118C4))</f>
        <v>117.07626504176984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117.07626504176984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60625213.600000001</v>
      </c>
      <c r="V25" s="16" t="s">
        <v>21041</v>
      </c>
      <c r="W25" s="33">
        <f>IF(_xlfn.SINGLE(D1L118C9)=0,0,D1L118C7/_xlfn.SINGLE(D1L118C9))</f>
        <v>1.9311480832748741E-6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</v>
      </c>
      <c r="J26" s="16" t="s">
        <v>21066</v>
      </c>
      <c r="K26" s="21">
        <f>_xlfn.SINGLE(IF(FLOW_THRU_100PCT="Y",1,INDEX(VariabilityMatrix,D1L119C1,_xlfn.SINGLE(D1L119C8))))</f>
        <v>0.5253234822674</v>
      </c>
      <c r="L26" s="16" t="s">
        <v>21055</v>
      </c>
      <c r="M26" s="15">
        <f>IF(_xlfn.SINGLE(D1L119C2)&lt;&gt;0,_xlfn.SINGLE(D1L119C2)*_xlfn.SINGLE(D1L119C4),_xlfn.SINGLE(D1L119C3)*_xlfn.SINGLE(D1L119C4))</f>
        <v>0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60625213.600000001</v>
      </c>
      <c r="V26" s="16" t="s">
        <v>21057</v>
      </c>
      <c r="W26" s="33">
        <f>IF(_xlfn.SINGLE(D1L119C9)=0,0,D1L119C7/_xlfn.SINGLE(D1L119C9))</f>
        <v>0</v>
      </c>
      <c r="X26" s="16" t="s">
        <v>21058</v>
      </c>
      <c r="Y26" s="32">
        <f>IF(D1L119C5=0,0,D1L119C7/D1L119C5)</f>
        <v>0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_xlfn.SINGLE(IF(FLOW_THRU_100PCT="Y",1,INDEX(VariabilityMatrix,D1L120C1,_xlfn.SINGLE(D1L120C8))))</f>
        <v>0.54092685489646108</v>
      </c>
      <c r="L27" s="16" t="s">
        <v>21070</v>
      </c>
      <c r="M27" s="15">
        <f>IF(_xlfn.SINGLE(D1L120C2)&lt;&gt;0,_xlfn.SINGLE(D1L120C2)*_xlfn.SINGLE(D1L120C4),_xlfn.SINGLE(D1L120C3)*_xlfn.SINGLE(D1L120C4))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63555097</v>
      </c>
      <c r="V27" s="16" t="s">
        <v>21072</v>
      </c>
      <c r="W27" s="33">
        <f>IF(_xlfn.SINGLE(D1L120C9)=0,0,D1L120C7/_xlfn.SINGLE(D1L120C9))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</v>
      </c>
      <c r="J28" s="16" t="s">
        <v>21097</v>
      </c>
      <c r="K28" s="21">
        <f>_xlfn.SINGLE(IF(FLOW_THRU_100PCT="Y",1,INDEX(VariabilityMatrix,D1L121C1,_xlfn.SINGLE(D1L121C8))))</f>
        <v>0.5253234822674</v>
      </c>
      <c r="L28" s="16" t="s">
        <v>21086</v>
      </c>
      <c r="M28" s="15">
        <f>IF(_xlfn.SINGLE(D1L121C2)&lt;&gt;0,_xlfn.SINGLE(D1L121C2)*_xlfn.SINGLE(D1L121C4),_xlfn.SINGLE(D1L121C3)*_xlfn.SINGLE(D1L121C4))</f>
        <v>0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60625213.600000001</v>
      </c>
      <c r="V28" s="16" t="s">
        <v>21088</v>
      </c>
      <c r="W28" s="33">
        <f>IF(_xlfn.SINGLE(D1L121C9)=0,0,D1L121C7/_xlfn.SINGLE(D1L121C9))</f>
        <v>0</v>
      </c>
      <c r="X28" s="16" t="s">
        <v>21089</v>
      </c>
      <c r="Y28" s="32">
        <f>IF(D1L121C5=0,0,D1L121C7/D1L121C5)</f>
        <v>0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1735.4960753944467</v>
      </c>
      <c r="J29" s="16" t="s">
        <v>21113</v>
      </c>
      <c r="K29" s="21">
        <f>_xlfn.SINGLE(IF(FLOW_THRU_100PCT="Y",1,INDEX(VariabilityMatrix,D1L122C1,_xlfn.SINGLE(D1L122C8))))</f>
        <v>0.5253234822674</v>
      </c>
      <c r="L29" s="16" t="s">
        <v>21102</v>
      </c>
      <c r="M29" s="15">
        <f>IF(_xlfn.SINGLE(D1L122C2)&lt;&gt;0,_xlfn.SINGLE(D1L122C2)*_xlfn.SINGLE(D1L122C4),_xlfn.SINGLE(D1L122C3)*_xlfn.SINGLE(D1L122C4))</f>
        <v>911.6968417876169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911.6968417876169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60625213.600000001</v>
      </c>
      <c r="V29" s="16" t="s">
        <v>21104</v>
      </c>
      <c r="W29" s="33">
        <f>IF(_xlfn.SINGLE(D1L122C9)=0,0,D1L122C7/_xlfn.SINGLE(D1L122C9))</f>
        <v>1.5038245437004397E-5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257.34595453426783</v>
      </c>
      <c r="J30" s="16" t="s">
        <v>21129</v>
      </c>
      <c r="K30" s="21">
        <f>_xlfn.SINGLE(IF(FLOW_THRU_100PCT="Y",1,INDEX(VariabilityMatrix,D1L123C1,_xlfn.SINGLE(D1L123C8))))</f>
        <v>0.5253234822674</v>
      </c>
      <c r="L30" s="16" t="s">
        <v>21118</v>
      </c>
      <c r="M30" s="15">
        <f>IF(_xlfn.SINGLE(D1L123C2)&lt;&gt;0,_xlfn.SINGLE(D1L123C2)*_xlfn.SINGLE(D1L123C4),_xlfn.SINGLE(D1L123C3)*_xlfn.SINGLE(D1L123C4))</f>
        <v>135.18987298336958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135.18987298336958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60625213.600000001</v>
      </c>
      <c r="V30" s="16" t="s">
        <v>21120</v>
      </c>
      <c r="W30" s="33">
        <f>IF(_xlfn.SINGLE(D1L123C9)=0,0,D1L123C7/_xlfn.SINGLE(D1L123C9))</f>
        <v>2.2299281925065183E-6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251.60056722655185</v>
      </c>
      <c r="J31" s="16" t="s">
        <v>21145</v>
      </c>
      <c r="K31" s="21">
        <f>_xlfn.SINGLE(IF(FLOW_THRU_100PCT="Y",1,INDEX(VariabilityMatrix,D1L124C1,_xlfn.SINGLE(D1L124C8))))</f>
        <v>0.54092685489646108</v>
      </c>
      <c r="L31" s="16" t="s">
        <v>21134</v>
      </c>
      <c r="M31" s="15">
        <f>IF(_xlfn.SINGLE(D1L124C2)&lt;&gt;0,_xlfn.SINGLE(D1L124C2)*_xlfn.SINGLE(D1L124C4),_xlfn.SINGLE(D1L124C3)*_xlfn.SINGLE(D1L124C4))</f>
        <v>136.0975035200243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136.0975035200243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63555097</v>
      </c>
      <c r="V31" s="16" t="s">
        <v>21136</v>
      </c>
      <c r="W31" s="33">
        <f>IF(_xlfn.SINGLE(D1L124C9)=0,0,D1L124C7/_xlfn.SINGLE(D1L124C9))</f>
        <v>2.1414097365003518E-6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7709.2187233999994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0.5253234822674</v>
      </c>
      <c r="L32" s="16" t="s">
        <v>21150</v>
      </c>
      <c r="M32" s="15">
        <f>IF(_xlfn.SINGLE(D1L125C2)&lt;&gt;0,_xlfn.SINGLE(D1L125C2)*_xlfn.SINGLE(D1L125C4),_xlfn.SINGLE(D1L125C3)*_xlfn.SINGLE(D1L125C4))</f>
        <v>4049.8336253375278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4049.8336253375278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60625213.600000001</v>
      </c>
      <c r="V32" s="16" t="s">
        <v>21152</v>
      </c>
      <c r="W32" s="33">
        <f>IF(_xlfn.SINGLE(D1L125C9)=0,0,D1L125C7/_xlfn.SINGLE(D1L125C9))</f>
        <v>6.680114402660889E-5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</v>
      </c>
      <c r="J33" s="16" t="s">
        <v>21177</v>
      </c>
      <c r="K33" s="21">
        <f>_xlfn.SINGLE(IF(FLOW_THRU_100PCT="Y",1,INDEX(VariabilityMatrix,D1L126C1,_xlfn.SINGLE(D1L126C8))))</f>
        <v>0.5253234822674</v>
      </c>
      <c r="L33" s="16" t="s">
        <v>21166</v>
      </c>
      <c r="M33" s="15">
        <f>IF(_xlfn.SINGLE(D1L126C2)&lt;&gt;0,_xlfn.SINGLE(D1L126C2)*_xlfn.SINGLE(D1L126C4),_xlfn.SINGLE(D1L126C3)*_xlfn.SINGLE(D1L126C4))</f>
        <v>0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60625213.600000001</v>
      </c>
      <c r="V33" s="16" t="s">
        <v>21168</v>
      </c>
      <c r="W33" s="33">
        <f>IF(_xlfn.SINGLE(D1L126C9)=0,0,D1L126C7/_xlfn.SINGLE(D1L126C9))</f>
        <v>0</v>
      </c>
      <c r="X33" s="16" t="s">
        <v>21169</v>
      </c>
      <c r="Y33" s="32">
        <f>IF(D1L126C5=0,0,D1L126C7/D1L126C5)</f>
        <v>0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11640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0.54092685489646108</v>
      </c>
      <c r="L34" s="16" t="s">
        <v>21182</v>
      </c>
      <c r="M34" s="15">
        <f>IF(_xlfn.SINGLE(D1L127C2)&lt;&gt;0,_xlfn.SINGLE(D1L127C2)*_xlfn.SINGLE(D1L127C4),_xlfn.SINGLE(D1L127C3)*_xlfn.SINGLE(D1L127C4))</f>
        <v>6296.3885909948067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6296.3885909948067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63555097</v>
      </c>
      <c r="V34" s="16" t="s">
        <v>21184</v>
      </c>
      <c r="W34" s="33">
        <f>IF(_xlfn.SINGLE(D1L127C9)=0,0,D1L127C7/_xlfn.SINGLE(D1L127C9))</f>
        <v>9.9069766048737312E-5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_xlfn.SINGLE(IF(FLOW_THRU_100PCT="Y",1,INDEX(VariabilityMatrix,D1L128C1,_xlfn.SINGLE(D1L128C8))))</f>
        <v>0.54092685489646108</v>
      </c>
      <c r="L35" s="16" t="s">
        <v>21198</v>
      </c>
      <c r="M35" s="15">
        <f>IF(_xlfn.SINGLE(D1L128C2)&lt;&gt;0,_xlfn.SINGLE(D1L128C2)*_xlfn.SINGLE(D1L128C4),_xlfn.SINGLE(D1L128C3)*_xlfn.SINGLE(D1L128C4))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63555097</v>
      </c>
      <c r="V35" s="16" t="s">
        <v>21200</v>
      </c>
      <c r="W35" s="33">
        <f>IF(_xlfn.SINGLE(D1L128C9)=0,0,D1L128C7/_xlfn.SINGLE(D1L128C9))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965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0.54092685489646108</v>
      </c>
      <c r="L36" s="16" t="s">
        <v>21214</v>
      </c>
      <c r="M36" s="15">
        <f>IF(_xlfn.SINGLE(D1L129C2)&lt;&gt;0,_xlfn.SINGLE(D1L129C2)*_xlfn.SINGLE(D1L129C4),_xlfn.SINGLE(D1L129C3)*_xlfn.SINGLE(D1L129C4))</f>
        <v>521.99441497508496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521.99441497508496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63555097</v>
      </c>
      <c r="V36" s="16" t="s">
        <v>21216</v>
      </c>
      <c r="W36" s="33">
        <f>IF(_xlfn.SINGLE(D1L129C9)=0,0,D1L129C7/_xlfn.SINGLE(D1L129C9))</f>
        <v>8.2132580959649077E-6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0.54092685489646108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63555097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483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0.54092685489646108</v>
      </c>
      <c r="L38" s="16" t="s">
        <v>21246</v>
      </c>
      <c r="M38" s="15">
        <f>IF(_xlfn.SINGLE(D1L131C2)&lt;&gt;0,_xlfn.SINGLE(D1L131C2)*_xlfn.SINGLE(D1L131C4),_xlfn.SINGLE(D1L131C3)*_xlfn.SINGLE(D1L131C4))</f>
        <v>261.26767091499073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261.26767091499073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63555097</v>
      </c>
      <c r="V38" s="16" t="s">
        <v>21248</v>
      </c>
      <c r="W38" s="33">
        <f>IF(_xlfn.SINGLE(D1L131C9)=0,0,D1L131C7/_xlfn.SINGLE(D1L131C9))</f>
        <v>4.1108846221254407E-6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0.54092685489646108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63555097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2815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0.54092685489646108</v>
      </c>
      <c r="L40" s="16" t="s">
        <v>21278</v>
      </c>
      <c r="M40" s="15">
        <f>IF(_xlfn.SINGLE(D1L133C2)&lt;&gt;0,_xlfn.SINGLE(D1L133C2)*_xlfn.SINGLE(D1L133C4),_xlfn.SINGLE(D1L133C3)*_xlfn.SINGLE(D1L133C4))</f>
        <v>1522.7090965335381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1522.7090965335381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63555097</v>
      </c>
      <c r="V40" s="16" t="s">
        <v>21280</v>
      </c>
      <c r="W40" s="33">
        <f>IF(_xlfn.SINGLE(D1L133C9)=0,0,D1L133C7/_xlfn.SINGLE(D1L133C9))</f>
        <v>2.3958882425016802E-5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0.54092685489646108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63555097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3453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0.54092685489646108</v>
      </c>
      <c r="L42" s="16" t="s">
        <v>21310</v>
      </c>
      <c r="M42" s="15">
        <f>IF(_xlfn.SINGLE(D1L135C2)&lt;&gt;0,_xlfn.SINGLE(D1L135C2)*_xlfn.SINGLE(D1L135C4),_xlfn.SINGLE(D1L135C3)*_xlfn.SINGLE(D1L135C4))</f>
        <v>1867.8204299574802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1867.8204299574802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63555097</v>
      </c>
      <c r="V42" s="16" t="s">
        <v>21312</v>
      </c>
      <c r="W42" s="33">
        <f>IF(_xlfn.SINGLE(D1L135C9)=0,0,D1L135C7/_xlfn.SINGLE(D1L135C9))</f>
        <v>2.9388995031468211E-5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0.54092685489646108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63555097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_xlfn.SINGLE(IF(FLOW_THRU_100PCT="Y",1,INDEX(VariabilityMatrix,D1L137C1,_xlfn.SINGLE(D1L137C8))))</f>
        <v>0.54092685489646108</v>
      </c>
      <c r="L44" s="16" t="s">
        <v>21342</v>
      </c>
      <c r="M44" s="15">
        <f>IF(_xlfn.SINGLE(D1L137C2)&lt;&gt;0,_xlfn.SINGLE(D1L137C2)*_xlfn.SINGLE(D1L137C4),_xlfn.SINGLE(D1L137C3)*_xlfn.SINGLE(D1L137C4))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63555097</v>
      </c>
      <c r="V44" s="16" t="s">
        <v>21344</v>
      </c>
      <c r="W44" s="33">
        <f>IF(_xlfn.SINGLE(D1L137C9)=0,0,D1L137C7/_xlfn.SINGLE(D1L137C9))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0.54092685489646108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63555097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1229</v>
      </c>
      <c r="J46" s="16" t="s">
        <v>21385</v>
      </c>
      <c r="K46" s="21">
        <f>IF(FLOW_THRU_100PCT="Y",1,D1L113C4)</f>
        <v>0.67051518399497889</v>
      </c>
      <c r="L46" s="16" t="s">
        <v>21374</v>
      </c>
      <c r="M46" s="15">
        <f>IF(_xlfn.SINGLE(D1L139C2)&lt;&gt;0,_xlfn.SINGLE(D1L139C2)*_xlfn.SINGLE(D1L139C4),_xlfn.SINGLE(D1L139C3)*_xlfn.SINGLE(D1L139C4))</f>
        <v>824.06316112982904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824.06316112982904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63555097</v>
      </c>
      <c r="V46" s="16" t="s">
        <v>21376</v>
      </c>
      <c r="W46" s="33">
        <f>IF(_xlfn.SINGLE(D1L139C9)=0,0,D1L139C7/_xlfn.SINGLE(D1L139C9))</f>
        <v>1.2966122310061599E-5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6554.2836642716147</v>
      </c>
      <c r="J47" s="16" t="s">
        <v>21385</v>
      </c>
      <c r="K47" s="21">
        <f>IF(FLOW_THRU_100PCT="Y",1,D1L113C4)</f>
        <v>0.67051518399497889</v>
      </c>
      <c r="L47" s="16" t="s">
        <v>21390</v>
      </c>
      <c r="M47" s="15">
        <f>IF(_xlfn.SINGLE(D1L140C2)&lt;&gt;0,_xlfn.SINGLE(D1L140C2)*_xlfn.SINGLE(D1L140C4),_xlfn.SINGLE(D1L140C3)*_xlfn.SINGLE(D1L140C4))</f>
        <v>4394.7467171043663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4394.7467171043663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63555097</v>
      </c>
      <c r="V47" s="16" t="s">
        <v>21392</v>
      </c>
      <c r="W47" s="33">
        <f>IF(_xlfn.SINGLE(D1L140C9)=0,0,D1L140C7/_xlfn.SINGLE(D1L140C9))</f>
        <v>6.914861159136247E-5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0.67051518399497889</v>
      </c>
      <c r="L48" s="16" t="s">
        <v>21405</v>
      </c>
      <c r="M48" s="15">
        <f>IF(_xlfn.SINGLE(D1L141C2)&lt;&gt;0,_xlfn.SINGLE(D1L141C2)*_xlfn.SINGLE(D1L141C4),_xlfn.SINGLE(D1L141C3)*_xlfn.SINGLE(D1L141C4))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63555097</v>
      </c>
      <c r="V48" s="16" t="s">
        <v>21407</v>
      </c>
      <c r="W48" s="33">
        <f>IF(_xlfn.SINGLE(D1L141C9)=0,0,D1L141C7/_xlfn.SINGLE(D1L141C9))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0.5253234822674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60625213.600000001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</v>
      </c>
      <c r="J50" s="16" t="s">
        <v>21445</v>
      </c>
      <c r="K50" s="21">
        <f>_xlfn.SINGLE(IF(FLOW_THRU_100PCT="Y",1,INDEX(VariabilityMatrix,D1L143C1,_xlfn.SINGLE(D1L143C8))))</f>
        <v>0.5267909857734937</v>
      </c>
      <c r="L50" s="16" t="s">
        <v>21434</v>
      </c>
      <c r="M50" s="15">
        <f>IF(_xlfn.SINGLE(D1L143C2)&lt;&gt;0,_xlfn.SINGLE(D1L143C2)*_xlfn.SINGLE(D1L143C4),_xlfn.SINGLE(D1L143C3)*_xlfn.SINGLE(D1L143C4))</f>
        <v>0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60685701.666666664</v>
      </c>
      <c r="V50" s="16" t="s">
        <v>21436</v>
      </c>
      <c r="W50" s="33">
        <f>IF(_xlfn.SINGLE(D1L143C9)=0,0,D1L143C7/_xlfn.SINGLE(D1L143C9))</f>
        <v>0</v>
      </c>
      <c r="X50" s="16" t="s">
        <v>21437</v>
      </c>
      <c r="Y50" s="32">
        <f>IF(D1L143C5=0,0,D1L143C7/D1L143C5)</f>
        <v>0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5411.9695789356538</v>
      </c>
      <c r="J51" s="16" t="s">
        <v>21461</v>
      </c>
      <c r="K51" s="21">
        <f>_xlfn.SINGLE(IF(FLOW_THRU_100PCT="Y",1,INDEX(VariabilityMatrix,D1L144C1,_xlfn.SINGLE(D1L144C8))))</f>
        <v>0.5267909857734937</v>
      </c>
      <c r="L51" s="16" t="s">
        <v>21450</v>
      </c>
      <c r="M51" s="15">
        <f>IF(_xlfn.SINGLE(D1L144C2)&lt;&gt;0,_xlfn.SINGLE(D1L144C2)*_xlfn.SINGLE(D1L144C4),_xlfn.SINGLE(D1L144C3)*_xlfn.SINGLE(D1L144C4))</f>
        <v>2850.9767894636725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2850.9767894636725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60685701.666666664</v>
      </c>
      <c r="V51" s="16" t="s">
        <v>21452</v>
      </c>
      <c r="W51" s="33">
        <f>IF(_xlfn.SINGLE(D1L144C9)=0,0,D1L144C7/_xlfn.SINGLE(D1L144C9))</f>
        <v>4.6979382476674103E-5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2.9923710639537218</v>
      </c>
      <c r="J52" s="16" t="s">
        <v>21476</v>
      </c>
      <c r="K52" s="21">
        <f>_xlfn.SINGLE(IF(FLOW_THRU_100PCT="Y",1,INDEX(VariabilityMatrix,D1L145C1,_xlfn.SINGLE(D1L145C8))))</f>
        <v>0.5267909857734937</v>
      </c>
      <c r="L52" s="16" t="s">
        <v>21465</v>
      </c>
      <c r="M52" s="15">
        <f>IF(_xlfn.SINGLE(D1L145C2)&lt;&gt;0,_xlfn.SINGLE(D1L145C2)*_xlfn.SINGLE(D1L145C4),_xlfn.SINGLE(D1L145C3)*_xlfn.SINGLE(D1L145C4))</f>
        <v>1.5763541025802592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1.5763541025802592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60685701.666666664</v>
      </c>
      <c r="V52" s="16" t="s">
        <v>21467</v>
      </c>
      <c r="W52" s="33">
        <f>IF(_xlfn.SINGLE(D1L145C9)=0,0,D1L145C7/_xlfn.SINGLE(D1L145C9))</f>
        <v>2.5975708598358619E-8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0.5267909857734937</v>
      </c>
      <c r="L53" s="16" t="s">
        <v>21481</v>
      </c>
      <c r="M53" s="15">
        <f>IF(_xlfn.SINGLE(D1L146C2)&lt;&gt;0,_xlfn.SINGLE(D1L146C2)*_xlfn.SINGLE(D1L146C4),_xlfn.SINGLE(D1L146C3)*_xlfn.SINGLE(D1L146C4))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60685701.666666664</v>
      </c>
      <c r="V53" s="16" t="s">
        <v>21483</v>
      </c>
      <c r="W53" s="33">
        <f>IF(_xlfn.SINGLE(D1L146C9)=0,0,D1L146C7/_xlfn.SINGLE(D1L146C9))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0.54092685489646108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63555097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_xlfn.SINGLE(IF(FLOW_THRU_100PCT="Y",1,INDEX(VariabilityMatrix,D1L148C1,_xlfn.SINGLE(D1L148C8))))</f>
        <v>0.5267909857734937</v>
      </c>
      <c r="L55" s="16" t="s">
        <v>21513</v>
      </c>
      <c r="M55" s="15">
        <f>IF(_xlfn.SINGLE(D1L148C2)&lt;&gt;0,_xlfn.SINGLE(D1L148C2)*_xlfn.SINGLE(D1L148C4),_xlfn.SINGLE(D1L148C3)*_xlfn.SINGLE(D1L148C4))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60685701.666666664</v>
      </c>
      <c r="V55" s="16" t="s">
        <v>21515</v>
      </c>
      <c r="W55" s="33">
        <f>IF(_xlfn.SINGLE(D1L148C9)=0,0,D1L148C7/_xlfn.SINGLE(D1L148C9))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173.4651125470198</v>
      </c>
      <c r="J56" s="16" t="s">
        <v>21540</v>
      </c>
      <c r="K56" s="21">
        <f>_xlfn.SINGLE(IF(FLOW_THRU_100PCT="Y",1,INDEX(VariabilityMatrix,D1L149C1,_xlfn.SINGLE(D1L149C8))))</f>
        <v>0.54092685489646108</v>
      </c>
      <c r="L56" s="16" t="s">
        <v>21529</v>
      </c>
      <c r="M56" s="15">
        <f>IF(_xlfn.SINGLE(D1L149C2)&lt;&gt;0,_xlfn.SINGLE(D1L149C2)*_xlfn.SINGLE(D1L149C4),_xlfn.SINGLE(D1L149C3)*_xlfn.SINGLE(D1L149C4))</f>
        <v>93.831937764320074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93.831937764320074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63555097</v>
      </c>
      <c r="V56" s="16" t="s">
        <v>21531</v>
      </c>
      <c r="W56" s="33">
        <f>IF(_xlfn.SINGLE(D1L149C9)=0,0,D1L149C7/_xlfn.SINGLE(D1L149C9))</f>
        <v>1.476387295330854E-6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0.54092685489646108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63555097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0.54092685489646108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63555097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0.54092685489646108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63555097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1982.117409883607</v>
      </c>
      <c r="J60" s="16" t="s">
        <v>21604</v>
      </c>
      <c r="K60" s="21">
        <f>_xlfn.SINGLE(IF(FLOW_THRU_100PCT="Y",1,INDEX(VariabilityMatrix,D1L153C1,_xlfn.SINGLE(D1L153C8))))</f>
        <v>0.54092685489646108</v>
      </c>
      <c r="L60" s="16" t="s">
        <v>21593</v>
      </c>
      <c r="M60" s="15">
        <f>IF(_xlfn.SINGLE(D1L153C2)&lt;&gt;0,_xlfn.SINGLE(D1L153C2)*_xlfn.SINGLE(D1L153C4),_xlfn.SINGLE(D1L153C3)*_xlfn.SINGLE(D1L153C4))</f>
        <v>1072.1805365638593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1072.1805365638593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63555097</v>
      </c>
      <c r="V60" s="16" t="s">
        <v>21595</v>
      </c>
      <c r="W60" s="33">
        <f>IF(_xlfn.SINGLE(D1L153C9)=0,0,D1L153C7/_xlfn.SINGLE(D1L153C9))</f>
        <v>1.6870095195730082E-5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0.54092685489646108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63555097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1613.7029736025513</v>
      </c>
      <c r="J62" s="16" t="s">
        <v>21492</v>
      </c>
      <c r="K62" s="21">
        <f>IF(FLOW_THRU_100PCT="Y",1,D1L144C4)</f>
        <v>0.5267909857734937</v>
      </c>
      <c r="L62" s="16" t="s">
        <v>21625</v>
      </c>
      <c r="M62" s="15">
        <f>IF(_xlfn.SINGLE(D1L155C2)&lt;&gt;0,_xlfn.SINGLE(D1L155C2)*_xlfn.SINGLE(D1L155C4),_xlfn.SINGLE(D1L155C3)*_xlfn.SINGLE(D1L155C4))</f>
        <v>850.08418020970612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850.08418020970612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63555097</v>
      </c>
      <c r="V62" s="16" t="s">
        <v>21627</v>
      </c>
      <c r="W62" s="33">
        <f>IF(_xlfn.SINGLE(D1L155C9)=0,0,D1L155C7/_xlfn.SINGLE(D1L155C9))</f>
        <v>1.3375546892953466E-5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-21.104680395486934</v>
      </c>
      <c r="J63" s="16" t="s">
        <v>21492</v>
      </c>
      <c r="K63" s="21">
        <f>IF(FLOW_THRU_100PCT="Y",1,D1L144C4)</f>
        <v>0.5267909857734937</v>
      </c>
      <c r="L63" s="16" t="s">
        <v>21640</v>
      </c>
      <c r="M63" s="15">
        <f>IF(_xlfn.SINGLE(D1L156C2)&lt;&gt;0,_xlfn.SINGLE(D1L156C2)*_xlfn.SINGLE(D1L156C4),_xlfn.SINGLE(D1L156C3)*_xlfn.SINGLE(D1L156C4))</f>
        <v>-11.117755389973089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-11.117755389973089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60685701.666666664</v>
      </c>
      <c r="V63" s="16" t="s">
        <v>21642</v>
      </c>
      <c r="W63" s="33">
        <f>IF(_xlfn.SINGLE(D1L156C9)=0,0,D1L156C7/_xlfn.SINGLE(D1L156C9))</f>
        <v>-1.832022220166539E-7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62491.99228808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23253.843095017102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52626.418154304964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52626.418154304964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8.5882809901427081E-4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55491-DC9B-4AE6-A1DB-58D575B09C71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0.74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0.74</v>
      </c>
      <c r="N8" s="16" t="s">
        <v>4251</v>
      </c>
      <c r="O8" s="32">
        <f>1</f>
        <v>1</v>
      </c>
      <c r="P8" s="16" t="s">
        <v>21732</v>
      </c>
      <c r="Q8" s="15">
        <f>D1L201C5*D1L201C6</f>
        <v>0.74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63555097</v>
      </c>
      <c r="V8" s="16" t="s">
        <v>21733</v>
      </c>
      <c r="W8" s="33">
        <f>IF(_xlfn.SINGLE(D1L201C9)=0,0,D1L201C7/_xlfn.SINGLE(D1L201C9))</f>
        <v>1.1643440651188054E-8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3203.5188501520261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1601.759425076013</v>
      </c>
      <c r="N9" s="16" t="s">
        <v>4251</v>
      </c>
      <c r="O9" s="32">
        <f>1</f>
        <v>1</v>
      </c>
      <c r="P9" s="16" t="s">
        <v>21745</v>
      </c>
      <c r="Q9" s="15">
        <f>D1L202C5*D1L202C6</f>
        <v>1601.759425076013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63555097</v>
      </c>
      <c r="V9" s="16" t="s">
        <v>21746</v>
      </c>
      <c r="W9" s="33">
        <f>IF(_xlfn.SINGLE(D1L202C9)=0,0,D1L202C7/_xlfn.SINGLE(D1L202C9))</f>
        <v>2.520269027480224E-5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5.8511759820128333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5.8511759820128333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5.8511759820128333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63555097</v>
      </c>
      <c r="V10" s="16" t="s">
        <v>21759</v>
      </c>
      <c r="W10" s="33">
        <f>IF(_xlfn.SINGLE(D1L203C9)=0,0,D1L203C7/_xlfn.SINGLE(D1L203C9))</f>
        <v>9.2064622008410021E-8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20.479115937044917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10.239557968522458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10.239557968522458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63555097</v>
      </c>
      <c r="V11" s="16" t="s">
        <v>21771</v>
      </c>
      <c r="W11" s="33">
        <f>IF(_xlfn.SINGLE(D1L204C9)=0,0,D1L204C7/_xlfn.SINGLE(D1L204C9))</f>
        <v>1.6111308851471751E-7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63555097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5.5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5.5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63555097</v>
      </c>
      <c r="V13" s="16" t="s">
        <v>21795</v>
      </c>
      <c r="W13" s="33">
        <f>IF(_xlfn.SINGLE(D1L206C9)=0,0,D1L206C7/_xlfn.SINGLE(D1L206C9))</f>
        <v>8.65390859209923E-8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63555097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7307.0260849542383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3653.5130424771191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3653.5130424771191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63555097</v>
      </c>
      <c r="V15" s="16" t="s">
        <v>21819</v>
      </c>
      <c r="W15" s="33">
        <f>IF(_xlfn.SINGLE(D1L208C9)=0,0,D1L208C7/_xlfn.SINGLE(D1L208C9))</f>
        <v>5.7485759835707892E-5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63555097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63555097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63555097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19.682964278953655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19.682964278953655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19.682964278953655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63555097</v>
      </c>
      <c r="V19" s="16" t="s">
        <v>21867</v>
      </c>
      <c r="W19" s="33">
        <f>IF(_xlfn.SINGLE(D1L212C9)=0,0,D1L212C7/_xlfn.SINGLE(D1L212C9))</f>
        <v>3.0969922489385319E-7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41558.610778582748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20779.305389291374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20779.305389291374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63555097</v>
      </c>
      <c r="V20" s="16" t="s">
        <v>21879</v>
      </c>
      <c r="W20" s="33">
        <f>IF(_xlfn.SINGLE(D1L213C9)=0,0,D1L213C7/_xlfn.SINGLE(D1L213C9))</f>
        <v>3.2694947172044086E-4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22.947107008951267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22.947107008951267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22.947107008951267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63555097</v>
      </c>
      <c r="V21" s="16" t="s">
        <v>21891</v>
      </c>
      <c r="W21" s="33">
        <f>IF(_xlfn.SINGLE(D1L214C9)=0,0,D1L214C7/_xlfn.SINGLE(D1L214C9))</f>
        <v>3.6105848456106153E-7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37429.599919975641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18714.79995998782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18714.79995998782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63555097</v>
      </c>
      <c r="V22" s="16" t="s">
        <v>21903</v>
      </c>
      <c r="W22" s="33">
        <f>IF(_xlfn.SINGLE(D1L215C9)=0,0,D1L215C7/_xlfn.SINGLE(D1L215C9))</f>
        <v>2.9446576031483078E-4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9.7425311598961262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9.7425311598961262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9.7425311598961262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63555097</v>
      </c>
      <c r="V23" s="16" t="s">
        <v>21915</v>
      </c>
      <c r="W23" s="33">
        <f>IF(_xlfn.SINGLE(D1L216C9)=0,0,D1L216C7/_xlfn.SINGLE(D1L216C9))</f>
        <v>1.532926802062174E-7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16032.309276725066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8016.1546383625328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8016.1546383625328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63555097</v>
      </c>
      <c r="V24" s="16" t="s">
        <v>21927</v>
      </c>
      <c r="W24" s="33">
        <f>IF(_xlfn.SINGLE(D1L217C9)=0,0,D1L217C7/_xlfn.SINGLE(D1L217C9))</f>
        <v>1.2612921727367567E-4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113.12273565224811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56.561367826124055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56.561367826124055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63555097</v>
      </c>
      <c r="V25" s="16" t="s">
        <v>21939</v>
      </c>
      <c r="W25" s="33">
        <f>IF(_xlfn.SINGLE(D1L218C9)=0,0,D1L218C7/_xlfn.SINGLE(D1L218C9))</f>
        <v>8.8995801274796344E-7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63555097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13.652743958029944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6.8263719790149722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6.8263719790149722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63555097</v>
      </c>
      <c r="V27" s="16" t="s">
        <v>21963</v>
      </c>
      <c r="W27" s="33">
        <f>IF(_xlfn.SINGLE(D1L220C9)=0,0,D1L220C7/_xlfn.SINGLE(D1L220C9))</f>
        <v>1.0740872567647835E-7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63555097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105.50988396883847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52.754941984419233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52.754941984419233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63555097</v>
      </c>
      <c r="V29" s="16" t="s">
        <v>21987</v>
      </c>
      <c r="W29" s="33">
        <f>IF(_xlfn.SINGLE(D1L222C9)=0,0,D1L222C7/_xlfn.SINGLE(D1L222C9))</f>
        <v>8.3006626493574908E-7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-0.41952240146655456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-0.41952240146655456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-0.41952240146655456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63555097</v>
      </c>
      <c r="V30" s="16" t="s">
        <v>21999</v>
      </c>
      <c r="W30" s="33">
        <f>IF(_xlfn.SINGLE(D1L223C9)=0,0,D1L223C7/_xlfn.SINGLE(D1L223C9))</f>
        <v>-6.6009245720536714E-9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7995.3770738595331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3997.6885369297665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3997.6885369297665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63555097</v>
      </c>
      <c r="V31" s="16" t="s">
        <v>22011</v>
      </c>
      <c r="W31" s="33">
        <f>IF(_xlfn.SINGLE(D1L224C9)=0,0,D1L224C7/_xlfn.SINGLE(D1L224C9))</f>
        <v>6.2901147596860189E-5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63555097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1637.3540789665913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818.67703948329563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818.67703948329563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63555097</v>
      </c>
      <c r="V33" s="16" t="s">
        <v>22035</v>
      </c>
      <c r="W33" s="33">
        <f>IF(_xlfn.SINGLE(D1L226C9)=0,0,D1L226C7/_xlfn.SINGLE(D1L226C9))</f>
        <v>1.2881375029343368E-5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28.280683913062028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28.280683913062028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28.280683913062028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63555097</v>
      </c>
      <c r="V34" s="16" t="s">
        <v>22047</v>
      </c>
      <c r="W34" s="33">
        <f>IF(_xlfn.SINGLE(D1L227C9)=0,0,D1L227C7/_xlfn.SINGLE(D1L227C9))</f>
        <v>4.4497900637398172E-7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3828.729385053583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1914.3646925267915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1914.3646925267915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63555097</v>
      </c>
      <c r="V35" s="16" t="s">
        <v>22059</v>
      </c>
      <c r="W35" s="33">
        <f>IF(_xlfn.SINGLE(D1L228C9)=0,0,D1L228C7/_xlfn.SINGLE(D1L228C9))</f>
        <v>3.0121340111034549E-5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63555097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2301.4625529250479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2301.4625529250479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2301.4625529250479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63555097</v>
      </c>
      <c r="V37" s="16" t="s">
        <v>22083</v>
      </c>
      <c r="W37" s="33">
        <f>IF(_xlfn.SINGLE(D1L230C9)=0,0,D1L230C7/_xlfn.SINGLE(D1L230C9))</f>
        <v>3.6212084656641274E-5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4630.2305937661558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4630.2305937661558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4630.2305937661558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63555097</v>
      </c>
      <c r="V38" s="16" t="s">
        <v>22095</v>
      </c>
      <c r="W38" s="33">
        <f>IF(_xlfn.SINGLE(D1L231C9)=0,0,D1L231C7/_xlfn.SINGLE(D1L231C9))</f>
        <v>7.285380421598847E-5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6.3656922035603598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3.1828461017801799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3.1828461017801799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63555097</v>
      </c>
      <c r="V39" s="16" t="s">
        <v>22107</v>
      </c>
      <c r="W39" s="33">
        <f>IF(_xlfn.SINGLE(D1L232C9)=0,0,D1L232C7/_xlfn.SINGLE(D1L232C9))</f>
        <v>5.0080107686409163E-8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63555097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126281.17370662173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66649.845896627186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66649.845896627186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1.0486939528489305E-3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5887.5484699926956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2943.7742349963478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2943.7742349963478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63555097</v>
      </c>
      <c r="V42" s="16" t="s">
        <v>22140</v>
      </c>
      <c r="W42" s="33">
        <f>IF(_xlfn.SINGLE(D1L235C9)=0,0,D1L235C7/_xlfn.SINGLE(D1L235C9))</f>
        <v>4.6318460264427692E-5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33522.024545749169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16761.012272874585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16761.012272874585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63555097</v>
      </c>
      <c r="V43" s="16" t="s">
        <v>22151</v>
      </c>
      <c r="W43" s="33">
        <f>IF(_xlfn.SINGLE(D1L236C9)=0,0,D1L236C7/_xlfn.SINGLE(D1L236C9))</f>
        <v>2.6372412385547276E-4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106.16193332389925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53.080966661949624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53.080966661949624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63555097</v>
      </c>
      <c r="V44" s="16" t="s">
        <v>22162</v>
      </c>
      <c r="W44" s="33">
        <f>IF(_xlfn.SINGLE(D1L237C9)=0,0,D1L237C7/_xlfn.SINGLE(D1L237C9))</f>
        <v>8.3519606085959748E-7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63555097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56411.211778674478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28205.605889337239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28205.605889337239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63555097</v>
      </c>
      <c r="V46" s="16" t="s">
        <v>22184</v>
      </c>
      <c r="W46" s="33">
        <f>IF(_xlfn.SINGLE(D1L239C9)=0,0,D1L239C7/_xlfn.SINGLE(D1L239C9))</f>
        <v>4.4379770027472759E-4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63555097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93104.689847300746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46552.344923650373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46552.344923650373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63555097</v>
      </c>
      <c r="V48" s="16" t="s">
        <v>22206</v>
      </c>
      <c r="W48" s="33">
        <f>IF(_xlfn.SINGLE(D1L241C9)=0,0,D1L241C7/_xlfn.SINGLE(D1L241C9))</f>
        <v>7.3247225039480902E-4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119519.65742537394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59759.828712686969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59759.828712686969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63555097</v>
      </c>
      <c r="V49" s="16" t="s">
        <v>22217</v>
      </c>
      <c r="W49" s="33">
        <f>IF(_xlfn.SINGLE(D1L242C9)=0,0,D1L242C7/_xlfn.SINGLE(D1L242C9))</f>
        <v>9.4028380938018189E-4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47366.562108700142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23683.281054350071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23683.281054350071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63555097</v>
      </c>
      <c r="V50" s="16" t="s">
        <v>22228</v>
      </c>
      <c r="W50" s="33">
        <f>IF(_xlfn.SINGLE(D1L243C9)=0,0,D1L243C7/_xlfn.SINGLE(D1L243C9))</f>
        <v>3.7264172619152906E-4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990.17834936691349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495.08917468345675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495.08917468345675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63555097</v>
      </c>
      <c r="V51" s="16" t="s">
        <v>22239</v>
      </c>
      <c r="W51" s="33">
        <f>IF(_xlfn.SINGLE(D1L244C9)=0,0,D1L244C7/_xlfn.SINGLE(D1L244C9))</f>
        <v>7.7899208411790596E-6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53.028359162780198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26.514179581390099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26.514179581390099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63555097</v>
      </c>
      <c r="V52" s="16" t="s">
        <v>22250</v>
      </c>
      <c r="W52" s="33">
        <f>IF(_xlfn.SINGLE(D1L245C9)=0,0,D1L245C7/_xlfn.SINGLE(D1L245C9))</f>
        <v>4.1718415725791589E-7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561.50261280822735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280.75130640411368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280.75130640411368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63555097</v>
      </c>
      <c r="V53" s="16" t="s">
        <v>22261</v>
      </c>
      <c r="W53" s="33">
        <f>IF(_xlfn.SINGLE(D1L246C9)=0,0,D1L246C7/_xlfn.SINGLE(D1L246C9))</f>
        <v>4.417447532242987E-6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22502.851005576948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11251.425502788474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11251.425502788474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63555097</v>
      </c>
      <c r="V54" s="16" t="s">
        <v>22272</v>
      </c>
      <c r="W54" s="33">
        <f>IF(_xlfn.SINGLE(D1L247C9)=0,0,D1L247C7/_xlfn.SINGLE(D1L247C9))</f>
        <v>1.7703419605808287E-4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4989.9265112182811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2494.9632556091406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2494.9632556091406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63555097</v>
      </c>
      <c r="V55" s="16" t="s">
        <v>22283</v>
      </c>
      <c r="W55" s="33">
        <f>IF(_xlfn.SINGLE(D1L248C9)=0,0,D1L248C7/_xlfn.SINGLE(D1L248C9))</f>
        <v>3.9256698099432379E-5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18473.070811712372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9236.5354058561861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9236.5354058561861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63555097</v>
      </c>
      <c r="V56" s="16" t="s">
        <v>22294</v>
      </c>
      <c r="W56" s="33">
        <f>IF(_xlfn.SINGLE(D1L249C9)=0,0,D1L249C7/_xlfn.SINGLE(D1L249C9))</f>
        <v>1.4533115110903201E-4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3115.8369608066919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3115.8369608066919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3115.8369608066919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63555097</v>
      </c>
      <c r="V57" s="16" t="s">
        <v>22305</v>
      </c>
      <c r="W57" s="33">
        <f>IF(_xlfn.SINGLE(D1L250C9)=0,0,D1L250C7/_xlfn.SINGLE(D1L250C9))</f>
        <v>4.902576044855524E-5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406604.25071976735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204860.04384028702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204860.04384028702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3.2233456246677904E-3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3.2233456246677904E-3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CFEF86-C10B-400B-BEC1-CE12A8FD710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173.54448619999999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0.90624289328240548</v>
      </c>
      <c r="L8" s="16" t="s">
        <v>22353</v>
      </c>
      <c r="M8" s="15">
        <f>IF(_xlfn.SINGLE(D2L101C2)&lt;&gt;0,_xlfn.SINGLE(D2L101C2)*_xlfn.SINGLE(D2L101C4),_xlfn.SINGLE(D2L101C3)*_xlfn.SINGLE(D2L101C4))</f>
        <v>157.27345728709648</v>
      </c>
      <c r="N8" s="16" t="s">
        <v>4251</v>
      </c>
      <c r="O8" s="32">
        <f>1</f>
        <v>1</v>
      </c>
      <c r="P8" s="16" t="s">
        <v>22354</v>
      </c>
      <c r="Q8" s="15">
        <f>D2L101C5*D2L101C6</f>
        <v>157.27345728709648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23725.691999999995</v>
      </c>
      <c r="V8" s="16" t="s">
        <v>22355</v>
      </c>
      <c r="W8" s="33">
        <f>IF(D2L101C9=0,0,D2L101C7/D2L101C9)</f>
        <v>6.6288248741953031E-3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23725.691999999995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10.521724799999998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0.90624289328240548</v>
      </c>
      <c r="L10" s="16" t="s">
        <v>22366</v>
      </c>
      <c r="M10" s="15">
        <f>IF(_xlfn.SINGLE(D2L103C2)&lt;&gt;0,_xlfn.SINGLE(D2L103C2)*_xlfn.SINGLE(D2L103C4),_xlfn.SINGLE(D2L103C3)*_xlfn.SINGLE(D2L103C4))</f>
        <v>9.5352383250732373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9.5352383250732373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23725.691999999995</v>
      </c>
      <c r="V10" s="16" t="s">
        <v>22368</v>
      </c>
      <c r="W10" s="33">
        <f>IF(D2L103C9=0,0,D2L103C7/D2L103C9)</f>
        <v>4.018950564254665E-4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59.157954799999992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0.90624289328240548</v>
      </c>
      <c r="L11" s="16" t="s">
        <v>22373</v>
      </c>
      <c r="M11" s="15">
        <f>IF(_xlfn.SINGLE(D2L104C2)&lt;&gt;0,_xlfn.SINGLE(D2L104C2)*_xlfn.SINGLE(D2L104C4),_xlfn.SINGLE(D2L104C3)*_xlfn.SINGLE(D2L104C4))</f>
        <v>53.611476118621759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53.611476118621759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23725.691999999995</v>
      </c>
      <c r="V11" s="16" t="s">
        <v>22375</v>
      </c>
      <c r="W11" s="33">
        <f>IF(D2L104C9=0,0,D2L104C7/D2L104C9)</f>
        <v>2.2596380378967144E-3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686.83023679999997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0.90624289328240548</v>
      </c>
      <c r="L12" s="16" t="s">
        <v>22380</v>
      </c>
      <c r="M12" s="15">
        <f>IF(_xlfn.SINGLE(D2L105C2)&lt;&gt;0,_xlfn.SINGLE(D2L105C2)*_xlfn.SINGLE(D2L105C4),_xlfn.SINGLE(D2L105C3)*_xlfn.SINGLE(D2L105C4))</f>
        <v>622.43502099147167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622.43502099147167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23725.691999999995</v>
      </c>
      <c r="V12" s="16" t="s">
        <v>22382</v>
      </c>
      <c r="W12" s="33">
        <f>IF(D2L105C9=0,0,D2L105C7/D2L105C9)</f>
        <v>2.6234641374905811E-2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43.448363599999993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0.90624289328240548</v>
      </c>
      <c r="L13" s="16" t="s">
        <v>22387</v>
      </c>
      <c r="M13" s="15">
        <f>IF(_xlfn.SINGLE(D2L106C2)&lt;&gt;0,_xlfn.SINGLE(D2L106C2)*_xlfn.SINGLE(D2L106C4),_xlfn.SINGLE(D2L106C3)*_xlfn.SINGLE(D2L106C4))</f>
        <v>39.374770737249946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39.374770737249946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23725.691999999995</v>
      </c>
      <c r="V13" s="16" t="s">
        <v>22389</v>
      </c>
      <c r="W13" s="33">
        <f>IF(D2L106C9=0,0,D2L106C7/D2L106C9)</f>
        <v>1.6595836588138273E-3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74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0.90058885543643341</v>
      </c>
      <c r="L14" s="16" t="s">
        <v>22394</v>
      </c>
      <c r="M14" s="15">
        <f>IF(_xlfn.SINGLE(D2L107C2)&lt;&gt;0,_xlfn.SINGLE(D2L107C2)*_xlfn.SINGLE(D2L107C4),_xlfn.SINGLE(D2L107C3)*_xlfn.SINGLE(D2L107C4))</f>
        <v>66.643575302296071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66.643575302296071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22191.300000000003</v>
      </c>
      <c r="V14" s="16" t="s">
        <v>22396</v>
      </c>
      <c r="W14" s="33">
        <f>IF(D2L107C9=0,0,D2L107C7/D2L107C9)</f>
        <v>3.0031397575759899E-3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90.249428879999996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0.90624289328240548</v>
      </c>
      <c r="L15" s="16" t="s">
        <v>22402</v>
      </c>
      <c r="M15" s="15">
        <f>IF(_xlfn.SINGLE(D2L108C2)&lt;&gt;0,_xlfn.SINGLE(D2L108C2)*_xlfn.SINGLE(D2L108C4),_xlfn.SINGLE(D2L108C3)*_xlfn.SINGLE(D2L108C4))</f>
        <v>81.787903545295876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81.787903545295876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23725.691999999995</v>
      </c>
      <c r="V15" s="16" t="s">
        <v>22404</v>
      </c>
      <c r="W15" s="33">
        <f>IF(D2L108C9=0,0,D2L108C7/D2L108C9)</f>
        <v>3.4472294230784035E-3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13.696760799999998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0.90624289328240548</v>
      </c>
      <c r="L16" s="16" t="s">
        <v>22409</v>
      </c>
      <c r="M16" s="15">
        <f>IF(_xlfn.SINGLE(D2L109C2)&lt;&gt;0,_xlfn.SINGLE(D2L109C2)*_xlfn.SINGLE(D2L109C4),_xlfn.SINGLE(D2L109C3)*_xlfn.SINGLE(D2L109C4))</f>
        <v>12.412592135989033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12.412592135989033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23725.691999999995</v>
      </c>
      <c r="V16" s="16" t="s">
        <v>22411</v>
      </c>
      <c r="W16" s="33">
        <f>IF(D2L109C9=0,0,D2L109C7/D2L109C9)</f>
        <v>5.2317092104158794E-4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1151.4489558800001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0.90587952606715438</v>
      </c>
      <c r="L17" s="16" t="s">
        <v>22416</v>
      </c>
      <c r="M17" s="15">
        <f>SUMIF(D2L101C2:D2L109C2,"&lt;&gt;0",D2L101C5:D2L109C5)</f>
        <v>1043.0740344430942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1043.0740344430942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4.4158123103933099E-2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1047.5027662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0.90584346827456541</v>
      </c>
      <c r="L19" s="16" t="s">
        <v>22426</v>
      </c>
      <c r="M19" s="15">
        <f>SUM(D2L101C5:D2L107C5)</f>
        <v>948.87353876180919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948.87353876180919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4.018772275981311E-2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1151.4489558800001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0.90587952606715438</v>
      </c>
      <c r="L20" s="16" t="s">
        <v>22433</v>
      </c>
      <c r="M20" s="15">
        <f>SUM(D2L110C5:D2L111C5)</f>
        <v>1043.0740344430942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1043.0740344430942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4.4158123103933099E-2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80.39895253857776</v>
      </c>
      <c r="J21" s="16" t="s">
        <v>22446</v>
      </c>
      <c r="K21" s="21">
        <f>_xlfn.SINGLE(IF(FLOW_THRU_100PCT="Y",1,INDEX(VariabilityMatrix,D2L114C1,_xlfn.SINGLE(D2L114C8))))</f>
        <v>0.5253234822674</v>
      </c>
      <c r="L21" s="16" t="s">
        <v>22440</v>
      </c>
      <c r="M21" s="15">
        <f>IF(_xlfn.SINGLE(D2L114C2)&lt;&gt;0,_xlfn.SINGLE(D2L114C2)*_xlfn.SINGLE(D2L114C4),_xlfn.SINGLE(D2L114C3)*_xlfn.SINGLE(D2L114C4))</f>
        <v>42.235457718217091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42.235457718217091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23725.691999999995</v>
      </c>
      <c r="V21" s="16" t="s">
        <v>22442</v>
      </c>
      <c r="W21" s="33">
        <f>IF(D2L114C9=0,0,D2L114C7/D2L114C9)</f>
        <v>1.7801570431841187E-3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2.4671320360018694</v>
      </c>
      <c r="J22" s="16" t="s">
        <v>22453</v>
      </c>
      <c r="K22" s="21">
        <f>_xlfn.SINGLE(IF(FLOW_THRU_100PCT="Y",1,INDEX(VariabilityMatrix,D2L115C1,_xlfn.SINGLE(D2L115C8))))</f>
        <v>0.5253234822674</v>
      </c>
      <c r="L22" s="16" t="s">
        <v>22447</v>
      </c>
      <c r="M22" s="15">
        <f>IF(_xlfn.SINGLE(D2L115C2)&lt;&gt;0,_xlfn.SINGLE(D2L115C2)*_xlfn.SINGLE(D2L115C4),_xlfn.SINGLE(D2L115C3)*_xlfn.SINGLE(D2L115C4))</f>
        <v>1.2960423923659625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1.2960423923659625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23725.691999999995</v>
      </c>
      <c r="V22" s="16" t="s">
        <v>22449</v>
      </c>
      <c r="W22" s="33">
        <f>IF(D2L115C9=0,0,D2L115C7/D2L115C9)</f>
        <v>5.4626115536101657E-5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</v>
      </c>
      <c r="J23" s="16" t="s">
        <v>22460</v>
      </c>
      <c r="K23" s="21">
        <f>_xlfn.SINGLE(IF(FLOW_THRU_100PCT="Y",1,INDEX(VariabilityMatrix,D2L116C1,_xlfn.SINGLE(D2L116C8))))</f>
        <v>0.5253234822674</v>
      </c>
      <c r="L23" s="16" t="s">
        <v>22454</v>
      </c>
      <c r="M23" s="15">
        <f>IF(_xlfn.SINGLE(D2L116C2)&lt;&gt;0,_xlfn.SINGLE(D2L116C2)*_xlfn.SINGLE(D2L116C4),_xlfn.SINGLE(D2L116C3)*_xlfn.SINGLE(D2L116C4))</f>
        <v>0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23725.691999999995</v>
      </c>
      <c r="V23" s="16" t="s">
        <v>22456</v>
      </c>
      <c r="W23" s="33">
        <f>IF(D2L116C9=0,0,D2L116C7/D2L116C9)</f>
        <v>0</v>
      </c>
      <c r="X23" s="16" t="s">
        <v>22457</v>
      </c>
      <c r="Y23" s="32">
        <f>IF(D2L116C5=0,0,D2L116C7/D2L116C5)</f>
        <v>0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37.51464771247538</v>
      </c>
      <c r="J24" s="16" t="s">
        <v>22467</v>
      </c>
      <c r="K24" s="21">
        <f>_xlfn.SINGLE(IF(FLOW_THRU_100PCT="Y",1,INDEX(VariabilityMatrix,D2L117C1,_xlfn.SINGLE(D2L117C8))))</f>
        <v>0.5253234822674</v>
      </c>
      <c r="L24" s="16" t="s">
        <v>22461</v>
      </c>
      <c r="M24" s="15">
        <f>IF(_xlfn.SINGLE(D2L117C2)&lt;&gt;0,_xlfn.SINGLE(D2L117C2)*_xlfn.SINGLE(D2L117C4),_xlfn.SINGLE(D2L117C3)*_xlfn.SINGLE(D2L117C4))</f>
        <v>19.707325372352319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19.707325372352319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23725.691999999995</v>
      </c>
      <c r="V24" s="16" t="s">
        <v>22463</v>
      </c>
      <c r="W24" s="33">
        <f>IF(D2L117C9=0,0,D2L117C7/D2L117C9)</f>
        <v>8.3063226869641244E-4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5.668549063104118</v>
      </c>
      <c r="J25" s="16" t="s">
        <v>22474</v>
      </c>
      <c r="K25" s="21">
        <f>_xlfn.SINGLE(IF(FLOW_THRU_100PCT="Y",1,INDEX(VariabilityMatrix,D2L118C1,_xlfn.SINGLE(D2L118C8))))</f>
        <v>0.5253234822674</v>
      </c>
      <c r="L25" s="16" t="s">
        <v>22468</v>
      </c>
      <c r="M25" s="15">
        <f>IF(_xlfn.SINGLE(D2L118C2)&lt;&gt;0,_xlfn.SINGLE(D2L118C2)*_xlfn.SINGLE(D2L118C4),_xlfn.SINGLE(D2L118C3)*_xlfn.SINGLE(D2L118C4))</f>
        <v>2.977821933233463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2.977821933233463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23725.691999999995</v>
      </c>
      <c r="V25" s="16" t="s">
        <v>22470</v>
      </c>
      <c r="W25" s="33">
        <f>IF(D2L118C9=0,0,D2L118C7/D2L118C9)</f>
        <v>1.2551043540620286E-4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</v>
      </c>
      <c r="J26" s="16" t="s">
        <v>22481</v>
      </c>
      <c r="K26" s="21">
        <f>_xlfn.SINGLE(IF(FLOW_THRU_100PCT="Y",1,INDEX(VariabilityMatrix,D2L119C1,_xlfn.SINGLE(D2L119C8))))</f>
        <v>0.5253234822674</v>
      </c>
      <c r="L26" s="16" t="s">
        <v>22475</v>
      </c>
      <c r="M26" s="15">
        <f>IF(_xlfn.SINGLE(D2L119C2)&lt;&gt;0,_xlfn.SINGLE(D2L119C2)*_xlfn.SINGLE(D2L119C4),_xlfn.SINGLE(D2L119C3)*_xlfn.SINGLE(D2L119C4))</f>
        <v>0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23725.691999999995</v>
      </c>
      <c r="V26" s="16" t="s">
        <v>22477</v>
      </c>
      <c r="W26" s="33">
        <f>IF(D2L119C9=0,0,D2L119C7/D2L119C9)</f>
        <v>0</v>
      </c>
      <c r="X26" s="16" t="s">
        <v>22478</v>
      </c>
      <c r="Y26" s="32">
        <f>IF(D2L119C5=0,0,D2L119C7/D2L119C5)</f>
        <v>0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_xlfn.SINGLE(IF(FLOW_THRU_100PCT="Y",1,INDEX(VariabilityMatrix,D2L120C1,_xlfn.SINGLE(D2L120C8))))</f>
        <v>0.54092685489646108</v>
      </c>
      <c r="L27" s="16" t="s">
        <v>22482</v>
      </c>
      <c r="M27" s="15">
        <f>IF(_xlfn.SINGLE(D2L120C2)&lt;&gt;0,_xlfn.SINGLE(D2L120C2)*_xlfn.SINGLE(D2L120C4),_xlfn.SINGLE(D2L120C3)*_xlfn.SINGLE(D2L120C4))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22191.300000000003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</v>
      </c>
      <c r="J28" s="16" t="s">
        <v>22495</v>
      </c>
      <c r="K28" s="21">
        <f>_xlfn.SINGLE(IF(FLOW_THRU_100PCT="Y",1,INDEX(VariabilityMatrix,D2L121C1,_xlfn.SINGLE(D2L121C8))))</f>
        <v>0.5253234822674</v>
      </c>
      <c r="L28" s="16" t="s">
        <v>22489</v>
      </c>
      <c r="M28" s="15">
        <f>IF(_xlfn.SINGLE(D2L121C2)&lt;&gt;0,_xlfn.SINGLE(D2L121C2)*_xlfn.SINGLE(D2L121C4),_xlfn.SINGLE(D2L121C3)*_xlfn.SINGLE(D2L121C4))</f>
        <v>0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23725.691999999995</v>
      </c>
      <c r="V28" s="16" t="s">
        <v>22491</v>
      </c>
      <c r="W28" s="33">
        <f>IF(D2L121C9=0,0,D2L121C7/D2L121C9)</f>
        <v>0</v>
      </c>
      <c r="X28" s="16" t="s">
        <v>22492</v>
      </c>
      <c r="Y28" s="32">
        <f>IF(D2L121C5=0,0,D2L121C7/D2L121C5)</f>
        <v>0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44.142151925553435</v>
      </c>
      <c r="J29" s="16" t="s">
        <v>22502</v>
      </c>
      <c r="K29" s="21">
        <f>_xlfn.SINGLE(IF(FLOW_THRU_100PCT="Y",1,INDEX(VariabilityMatrix,D2L122C1,_xlfn.SINGLE(D2L122C8))))</f>
        <v>0.5253234822674</v>
      </c>
      <c r="L29" s="16" t="s">
        <v>22496</v>
      </c>
      <c r="M29" s="15">
        <f>IF(_xlfn.SINGLE(D2L122C2)&lt;&gt;0,_xlfn.SINGLE(D2L122C2)*_xlfn.SINGLE(D2L122C4),_xlfn.SINGLE(D2L122C3)*_xlfn.SINGLE(D2L122C4))</f>
        <v>23.188908964308347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23.188908964308347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23725.691999999995</v>
      </c>
      <c r="V29" s="16" t="s">
        <v>22498</v>
      </c>
      <c r="W29" s="33">
        <f>IF(D2L122C9=0,0,D2L122C7/D2L122C9)</f>
        <v>9.7737545291864828E-4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6.54556606813206</v>
      </c>
      <c r="J30" s="16" t="s">
        <v>22509</v>
      </c>
      <c r="K30" s="21">
        <f>_xlfn.SINGLE(IF(FLOW_THRU_100PCT="Y",1,INDEX(VariabilityMatrix,D2L123C1,_xlfn.SINGLE(D2L123C8))))</f>
        <v>0.5253234822674</v>
      </c>
      <c r="L30" s="16" t="s">
        <v>22503</v>
      </c>
      <c r="M30" s="15">
        <f>IF(_xlfn.SINGLE(D2L123C2)&lt;&gt;0,_xlfn.SINGLE(D2L123C2)*_xlfn.SINGLE(D2L123C4),_xlfn.SINGLE(D2L123C3)*_xlfn.SINGLE(D2L123C4))</f>
        <v>3.4385395603224675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3.4385395603224675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23725.691999999995</v>
      </c>
      <c r="V30" s="16" t="s">
        <v>22505</v>
      </c>
      <c r="W30" s="33">
        <f>IF(D2L123C9=0,0,D2L123C7/D2L123C9)</f>
        <v>1.4492894708076243E-4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6.3994327734481544</v>
      </c>
      <c r="J31" s="16" t="s">
        <v>22516</v>
      </c>
      <c r="K31" s="21">
        <f>_xlfn.SINGLE(IF(FLOW_THRU_100PCT="Y",1,INDEX(VariabilityMatrix,D2L124C1,_xlfn.SINGLE(D2L124C8))))</f>
        <v>0.54092685489646108</v>
      </c>
      <c r="L31" s="16" t="s">
        <v>22510</v>
      </c>
      <c r="M31" s="15">
        <f>IF(_xlfn.SINGLE(D2L124C2)&lt;&gt;0,_xlfn.SINGLE(D2L124C2)*_xlfn.SINGLE(D2L124C4),_xlfn.SINGLE(D2L124C3)*_xlfn.SINGLE(D2L124C4))</f>
        <v>3.4616250432626474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3.4616250432626474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22191.300000000003</v>
      </c>
      <c r="V31" s="16" t="s">
        <v>22512</v>
      </c>
      <c r="W31" s="33">
        <f>IF(D2L124C9=0,0,D2L124C7/D2L124C9)</f>
        <v>1.5599018729243653E-4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390.07103939999996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0.90624289328240548</v>
      </c>
      <c r="L32" s="16" t="s">
        <v>22517</v>
      </c>
      <c r="M32" s="15">
        <f>IF(_xlfn.SINGLE(D2L125C2)&lt;&gt;0,_xlfn.SINGLE(D2L125C2)*_xlfn.SINGLE(D2L125C4),_xlfn.SINGLE(D2L125C3)*_xlfn.SINGLE(D2L125C4))</f>
        <v>353.49910733153115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353.49910733153115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23725.691999999995</v>
      </c>
      <c r="V32" s="16" t="s">
        <v>22519</v>
      </c>
      <c r="W32" s="33">
        <f>IF(D2L125C9=0,0,D2L125C7/D2L125C9)</f>
        <v>1.4899422420704578E-2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</v>
      </c>
      <c r="J33" s="16" t="s">
        <v>22531</v>
      </c>
      <c r="K33" s="21">
        <f>_xlfn.SINGLE(IF(FLOW_THRU_100PCT="Y",1,INDEX(VariabilityMatrix,D2L126C1,_xlfn.SINGLE(D2L126C8))))</f>
        <v>0.5253234822674</v>
      </c>
      <c r="L33" s="16" t="s">
        <v>22525</v>
      </c>
      <c r="M33" s="15">
        <f>IF(_xlfn.SINGLE(D2L126C2)&lt;&gt;0,_xlfn.SINGLE(D2L126C2)*_xlfn.SINGLE(D2L126C4),_xlfn.SINGLE(D2L126C3)*_xlfn.SINGLE(D2L126C4))</f>
        <v>0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23725.691999999995</v>
      </c>
      <c r="V33" s="16" t="s">
        <v>22527</v>
      </c>
      <c r="W33" s="33">
        <f>IF(D2L126C9=0,0,D2L126C7/D2L126C9)</f>
        <v>0</v>
      </c>
      <c r="X33" s="16" t="s">
        <v>22528</v>
      </c>
      <c r="Y33" s="32">
        <f>IF(D2L126C5=0,0,D2L126C7/D2L126C5)</f>
        <v>0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_xlfn.SINGLE(IF(FLOW_THRU_100PCT="Y",1,INDEX(VariabilityMatrix,D2L127C1,_xlfn.SINGLE(D2L127C8))))</f>
        <v>0.90058885543643341</v>
      </c>
      <c r="L34" s="16" t="s">
        <v>22532</v>
      </c>
      <c r="M34" s="15">
        <f>IF(_xlfn.SINGLE(D2L127C2)&lt;&gt;0,_xlfn.SINGLE(D2L127C2)*_xlfn.SINGLE(D2L127C4),_xlfn.SINGLE(D2L127C3)*_xlfn.SINGLE(D2L127C4))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22191.300000000003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_xlfn.SINGLE(IF(FLOW_THRU_100PCT="Y",1,INDEX(VariabilityMatrix,D2L128C1,_xlfn.SINGLE(D2L128C8))))</f>
        <v>0.54092685489646108</v>
      </c>
      <c r="L35" s="16" t="s">
        <v>22540</v>
      </c>
      <c r="M35" s="15">
        <f>IF(_xlfn.SINGLE(D2L128C2)&lt;&gt;0,_xlfn.SINGLE(D2L128C2)*_xlfn.SINGLE(D2L128C4),_xlfn.SINGLE(D2L128C3)*_xlfn.SINGLE(D2L128C4))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22191.300000000003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51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0.90058885543643341</v>
      </c>
      <c r="L36" s="16" t="s">
        <v>22547</v>
      </c>
      <c r="M36" s="15">
        <f>IF(_xlfn.SINGLE(D2L129C2)&lt;&gt;0,_xlfn.SINGLE(D2L129C2)*_xlfn.SINGLE(D2L129C4),_xlfn.SINGLE(D2L129C3)*_xlfn.SINGLE(D2L129C4))</f>
        <v>45.930031627258103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45.930031627258103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22191.300000000003</v>
      </c>
      <c r="V36" s="16" t="s">
        <v>22549</v>
      </c>
      <c r="W36" s="33">
        <f>IF(D2L129C9=0,0,D2L129C7/D2L129C9)</f>
        <v>2.0697314545456147E-3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0.54092685489646108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22191.300000000003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0</v>
      </c>
      <c r="H38" s="16" t="s">
        <v>22567</v>
      </c>
      <c r="I38" s="15">
        <f>A2L158C44</f>
        <v>0</v>
      </c>
      <c r="J38" s="16" t="s">
        <v>22568</v>
      </c>
      <c r="K38" s="21">
        <f>_xlfn.SINGLE(IF(FLOW_THRU_100PCT="Y",1,INDEX(VariabilityMatrix,D2L131C1,_xlfn.SINGLE(D2L131C8))))</f>
        <v>0.90058885543643341</v>
      </c>
      <c r="L38" s="16" t="s">
        <v>22562</v>
      </c>
      <c r="M38" s="15">
        <f>IF(_xlfn.SINGLE(D2L131C2)&lt;&gt;0,_xlfn.SINGLE(D2L131C2)*_xlfn.SINGLE(D2L131C4),_xlfn.SINGLE(D2L131C3)*_xlfn.SINGLE(D2L131C4))</f>
        <v>0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0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22191.300000000003</v>
      </c>
      <c r="V38" s="16" t="s">
        <v>22564</v>
      </c>
      <c r="W38" s="33">
        <f>IF(D2L131C9=0,0,D2L131C7/D2L131C9)</f>
        <v>0</v>
      </c>
      <c r="X38" s="16" t="s">
        <v>22565</v>
      </c>
      <c r="Y38" s="32">
        <f>IF(D2L131C5=0,0,D2L131C7/D2L131C5)</f>
        <v>0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0.54092685489646108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22191.300000000003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80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0.90058885543643341</v>
      </c>
      <c r="L40" s="16" t="s">
        <v>22577</v>
      </c>
      <c r="M40" s="15">
        <f>IF(_xlfn.SINGLE(D2L133C2)&lt;&gt;0,_xlfn.SINGLE(D2L133C2)*_xlfn.SINGLE(D2L133C4),_xlfn.SINGLE(D2L133C3)*_xlfn.SINGLE(D2L133C4))</f>
        <v>72.047108434914676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72.047108434914676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22191.300000000003</v>
      </c>
      <c r="V40" s="16" t="s">
        <v>22579</v>
      </c>
      <c r="W40" s="33">
        <f>IF(D2L133C9=0,0,D2L133C7/D2L133C9)</f>
        <v>3.246637575757827E-3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0.54092685489646108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22191.300000000003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0.90058885543643341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22191.300000000003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0.54092685489646108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22191.300000000003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0.90058885543643341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22191.300000000003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0.54092685489646108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22191.300000000003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216</v>
      </c>
      <c r="J46" s="16" t="s">
        <v>22628</v>
      </c>
      <c r="K46" s="21">
        <f>IF(FLOW_THRU_100PCT="Y",1,D2L113C4)</f>
        <v>0.90587952606715438</v>
      </c>
      <c r="L46" s="16" t="s">
        <v>22622</v>
      </c>
      <c r="M46" s="15">
        <f>IF(_xlfn.SINGLE(D2L139C2)&lt;&gt;0,_xlfn.SINGLE(D2L139C2)*_xlfn.SINGLE(D2L139C4),_xlfn.SINGLE(D2L139C3)*_xlfn.SINGLE(D2L139C4))</f>
        <v>195.66997763050534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195.66997763050534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22191.300000000003</v>
      </c>
      <c r="V46" s="16" t="s">
        <v>22624</v>
      </c>
      <c r="W46" s="33">
        <f>IF(D2L139C9=0,0,D2L139C7/D2L139C9)</f>
        <v>8.8174184311196422E-3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166.70748460534216</v>
      </c>
      <c r="J47" s="16" t="s">
        <v>22628</v>
      </c>
      <c r="K47" s="21">
        <f>IF(FLOW_THRU_100PCT="Y",1,D2L113C4)</f>
        <v>0.90587952606715438</v>
      </c>
      <c r="L47" s="16" t="s">
        <v>22630</v>
      </c>
      <c r="M47" s="15">
        <f>IF(_xlfn.SINGLE(D2L140C2)&lt;&gt;0,_xlfn.SINGLE(D2L140C2)*_xlfn.SINGLE(D2L140C4),_xlfn.SINGLE(D2L140C3)*_xlfn.SINGLE(D2L140C4))</f>
        <v>151.0168971461348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151.0168971461348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22191.300000000003</v>
      </c>
      <c r="V47" s="16" t="s">
        <v>22632</v>
      </c>
      <c r="W47" s="33">
        <f>IF(D2L140C9=0,0,D2L140C7/D2L140C9)</f>
        <v>6.8052298489108239E-3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0.90587952606715438</v>
      </c>
      <c r="L48" s="16" t="s">
        <v>22636</v>
      </c>
      <c r="M48" s="15">
        <f>IF(_xlfn.SINGLE(D2L141C2)&lt;&gt;0,_xlfn.SINGLE(D2L141C2)*_xlfn.SINGLE(D2L141C4),_xlfn.SINGLE(D2L141C3)*_xlfn.SINGLE(D2L141C4))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22191.300000000003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0.5253234822674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23725.691999999995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</v>
      </c>
      <c r="J50" s="16" t="s">
        <v>22655</v>
      </c>
      <c r="K50" s="21">
        <f>_xlfn.SINGLE(IF(FLOW_THRU_100PCT="Y",1,INDEX(VariabilityMatrix,D2L143C1,_xlfn.SINGLE(D2L143C8))))</f>
        <v>0.5267909857734937</v>
      </c>
      <c r="L50" s="16" t="s">
        <v>22649</v>
      </c>
      <c r="M50" s="15">
        <f>IF(_xlfn.SINGLE(D2L143C2)&lt;&gt;0,_xlfn.SINGLE(D2L143C2)*_xlfn.SINGLE(D2L143C4),_xlfn.SINGLE(D2L143C3)*_xlfn.SINGLE(D2L143C4))</f>
        <v>0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22797.300000000003</v>
      </c>
      <c r="V50" s="16" t="s">
        <v>22651</v>
      </c>
      <c r="W50" s="33">
        <f>IF(D2L143C9=0,0,D2L143C7/D2L143C9)</f>
        <v>0</v>
      </c>
      <c r="X50" s="16" t="s">
        <v>22652</v>
      </c>
      <c r="Y50" s="32">
        <f>IF(D2L143C5=0,0,D2L143C7/D2L143C5)</f>
        <v>0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137.65285139901857</v>
      </c>
      <c r="J51" s="16" t="s">
        <v>22662</v>
      </c>
      <c r="K51" s="21">
        <f>_xlfn.SINGLE(IF(FLOW_THRU_100PCT="Y",1,INDEX(VariabilityMatrix,D2L144C1,_xlfn.SINGLE(D2L144C8))))</f>
        <v>0.5267909857734937</v>
      </c>
      <c r="L51" s="16" t="s">
        <v>22656</v>
      </c>
      <c r="M51" s="15">
        <f>IF(_xlfn.SINGLE(D2L144C2)&lt;&gt;0,_xlfn.SINGLE(D2L144C2)*_xlfn.SINGLE(D2L144C4),_xlfn.SINGLE(D2L144C3)*_xlfn.SINGLE(D2L144C4))</f>
        <v>72.514281283021234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72.514281283021234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22797.300000000003</v>
      </c>
      <c r="V51" s="16" t="s">
        <v>22658</v>
      </c>
      <c r="W51" s="33">
        <f>IF(D2L144C9=0,0,D2L144C7/D2L144C9)</f>
        <v>3.1808276104197085E-3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7.6110629113726791E-2</v>
      </c>
      <c r="J52" s="16" t="s">
        <v>22669</v>
      </c>
      <c r="K52" s="21">
        <f>_xlfn.SINGLE(IF(FLOW_THRU_100PCT="Y",1,INDEX(VariabilityMatrix,D2L145C1,_xlfn.SINGLE(D2L145C8))))</f>
        <v>0.5267909857734937</v>
      </c>
      <c r="L52" s="16" t="s">
        <v>22663</v>
      </c>
      <c r="M52" s="15">
        <f>IF(_xlfn.SINGLE(D2L145C2)&lt;&gt;0,_xlfn.SINGLE(D2L145C2)*_xlfn.SINGLE(D2L145C4),_xlfn.SINGLE(D2L145C3)*_xlfn.SINGLE(D2L145C4))</f>
        <v>4.0094393338660904E-2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4.0094393338660904E-2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22797.300000000003</v>
      </c>
      <c r="V52" s="16" t="s">
        <v>22665</v>
      </c>
      <c r="W52" s="33">
        <f>IF(D2L145C9=0,0,D2L145C7/D2L145C9)</f>
        <v>1.7587342947919666E-6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0.5267909857734937</v>
      </c>
      <c r="L53" s="16" t="s">
        <v>22670</v>
      </c>
      <c r="M53" s="15">
        <f>IF(_xlfn.SINGLE(D2L146C2)&lt;&gt;0,_xlfn.SINGLE(D2L146C2)*_xlfn.SINGLE(D2L146C4),_xlfn.SINGLE(D2L146C3)*_xlfn.SINGLE(D2L146C4))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22797.300000000003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0.54092685489646108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22191.300000000003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_xlfn.SINGLE(IF(FLOW_THRU_100PCT="Y",1,INDEX(VariabilityMatrix,D2L148C1,_xlfn.SINGLE(D2L148C8))))</f>
        <v>0.5267909857734937</v>
      </c>
      <c r="L55" s="16" t="s">
        <v>22684</v>
      </c>
      <c r="M55" s="15">
        <f>IF(_xlfn.SINGLE(D2L148C2)&lt;&gt;0,_xlfn.SINGLE(D2L148C2)*_xlfn.SINGLE(D2L148C4),_xlfn.SINGLE(D2L148C3)*_xlfn.SINGLE(D2L148C4))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22797.300000000003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4.4120660717100577</v>
      </c>
      <c r="J56" s="16" t="s">
        <v>22697</v>
      </c>
      <c r="K56" s="21">
        <f>_xlfn.SINGLE(IF(FLOW_THRU_100PCT="Y",1,INDEX(VariabilityMatrix,D2L149C1,_xlfn.SINGLE(D2L149C8))))</f>
        <v>0.54092685489646108</v>
      </c>
      <c r="L56" s="16" t="s">
        <v>22691</v>
      </c>
      <c r="M56" s="15">
        <f>IF(_xlfn.SINGLE(D2L149C2)&lt;&gt;0,_xlfn.SINGLE(D2L149C2)*_xlfn.SINGLE(D2L149C4),_xlfn.SINGLE(D2L149C3)*_xlfn.SINGLE(D2L149C4))</f>
        <v>2.3866050237655054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2.3866050237655054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22191.300000000003</v>
      </c>
      <c r="V56" s="16" t="s">
        <v>22693</v>
      </c>
      <c r="W56" s="33">
        <f>IF(D2L149C9=0,0,D2L149C7/D2L149C9)</f>
        <v>1.0754687754955794E-4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0.54092685489646108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22191.300000000003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0.54092685489646108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22191.300000000003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0.54092685489646108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22191.300000000003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50.414938461604379</v>
      </c>
      <c r="J60" s="16" t="s">
        <v>22725</v>
      </c>
      <c r="K60" s="21">
        <f>_xlfn.SINGLE(IF(FLOW_THRU_100PCT="Y",1,INDEX(VariabilityMatrix,D2L153C1,_xlfn.SINGLE(D2L153C8))))</f>
        <v>0.54092685489646108</v>
      </c>
      <c r="L60" s="16" t="s">
        <v>22719</v>
      </c>
      <c r="M60" s="15">
        <f>IF(_xlfn.SINGLE(D2L153C2)&lt;&gt;0,_xlfn.SINGLE(D2L153C2)*_xlfn.SINGLE(D2L153C4),_xlfn.SINGLE(D2L153C3)*_xlfn.SINGLE(D2L153C4))</f>
        <v>27.270794101834287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27.270794101834287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22191.300000000003</v>
      </c>
      <c r="V60" s="16" t="s">
        <v>22721</v>
      </c>
      <c r="W60" s="33">
        <f>IF(D2L153C9=0,0,D2L153C7/D2L153C9)</f>
        <v>1.2288957430089398E-3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0.54092685489646108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22191.300000000003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41.044357768018244</v>
      </c>
      <c r="J62" s="16" t="s">
        <v>22676</v>
      </c>
      <c r="K62" s="21">
        <f>IF(FLOW_THRU_100PCT="Y",1,D2L144C4)</f>
        <v>0.5267909857734937</v>
      </c>
      <c r="L62" s="16" t="s">
        <v>22733</v>
      </c>
      <c r="M62" s="15">
        <f>IF(_xlfn.SINGLE(D2L155C2)&lt;&gt;0,_xlfn.SINGLE(D2L155C2)*_xlfn.SINGLE(D2L155C4),_xlfn.SINGLE(D2L155C3)*_xlfn.SINGLE(D2L155C4))</f>
        <v>21.621797689054286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21.621797689054286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22191.300000000003</v>
      </c>
      <c r="V62" s="16" t="s">
        <v>22735</v>
      </c>
      <c r="W62" s="33">
        <f>IF(D2L155C9=0,0,D2L155C7/D2L155C9)</f>
        <v>9.7433668550532342E-4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-0.53679522619842146</v>
      </c>
      <c r="J63" s="16" t="s">
        <v>22676</v>
      </c>
      <c r="K63" s="21">
        <f>IF(FLOW_THRU_100PCT="Y",1,D2L144C4)</f>
        <v>0.5267909857734937</v>
      </c>
      <c r="L63" s="16" t="s">
        <v>22739</v>
      </c>
      <c r="M63" s="15">
        <f>IF(_xlfn.SINGLE(D2L156C2)&lt;&gt;0,_xlfn.SINGLE(D2L156C2)*_xlfn.SINGLE(D2L156C4),_xlfn.SINGLE(D2L156C3)*_xlfn.SINGLE(D2L156C4))</f>
        <v>-0.28277888636757198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-0.28277888636757198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22797.300000000003</v>
      </c>
      <c r="V63" s="16" t="s">
        <v>22741</v>
      </c>
      <c r="W63" s="33">
        <f>IF(D2L156C9=0,0,D2L156C7/D2L156C9)</f>
        <v>-1.2404051636271487E-5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1672.5199952800001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699.15115935508948</v>
      </c>
      <c r="J64" s="16" t="s">
        <v>22751</v>
      </c>
      <c r="K64" s="21">
        <f>D2L157C5/SUM(D2L157C2:D2L157C3)</f>
        <v>0.85472121074184504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2027.1176407712135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2027.1176407712135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8.7113761501482992E-2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0.85472121074184504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23725.691999999995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1672.5199952800001</v>
      </c>
      <c r="H66" s="16" t="s">
        <v>22763</v>
      </c>
      <c r="I66" s="15">
        <f>SUM(D2L157C3:D2L158C3)</f>
        <v>699.15115935508948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2027.1176407712135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2027.1176407712135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8.7113761501482992E-2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9BE9E-A578-4BD8-97C4-CB2CD0F84388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1.26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1.26</v>
      </c>
      <c r="N8" s="16" t="s">
        <v>4251</v>
      </c>
      <c r="O8" s="32">
        <f>1</f>
        <v>1</v>
      </c>
      <c r="P8" s="16" t="s">
        <v>22824</v>
      </c>
      <c r="Q8" s="15">
        <f>D2L201C5*D2L201C6</f>
        <v>1.26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22191.300000000003</v>
      </c>
      <c r="V8" s="16" t="s">
        <v>22825</v>
      </c>
      <c r="W8" s="33">
        <f>IF(_xlfn.SINGLE(D2L201C9)=0,0,D2L201C7/_xlfn.SINGLE(D2L201C9))</f>
        <v>5.6779007989617546E-5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81.481149847973938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40.740574923986969</v>
      </c>
      <c r="N9" s="16" t="s">
        <v>4251</v>
      </c>
      <c r="O9" s="32">
        <f>1</f>
        <v>1</v>
      </c>
      <c r="P9" s="16" t="s">
        <v>22829</v>
      </c>
      <c r="Q9" s="15">
        <f>D2L202C5*D2L202C6</f>
        <v>40.740574923986969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22191.300000000003</v>
      </c>
      <c r="V9" s="16" t="s">
        <v>22830</v>
      </c>
      <c r="W9" s="33">
        <f>IF(_xlfn.SINGLE(D2L202C9)=0,0,D2L202C7/_xlfn.SINGLE(D2L202C9))</f>
        <v>1.8358804992941813E-3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0.14882401798716671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0.14882401798716671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0.14882401798716671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22191.300000000003</v>
      </c>
      <c r="V10" s="16" t="s">
        <v>22835</v>
      </c>
      <c r="W10" s="33">
        <f>IF(_xlfn.SINGLE(D2L203C9)=0,0,D2L203C7/_xlfn.SINGLE(D2L203C9))</f>
        <v>6.7064127828097811E-6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0.52088406295508349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0.26044203147754175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0.26044203147754175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22191.300000000003</v>
      </c>
      <c r="V11" s="16" t="s">
        <v>22840</v>
      </c>
      <c r="W11" s="33">
        <f>IF(_xlfn.SINGLE(D2L204C9)=0,0,D2L204C7/_xlfn.SINGLE(D2L204C9))</f>
        <v>1.1736222369917116E-5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22191.300000000003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22191.300000000003</v>
      </c>
      <c r="V13" s="16" t="s">
        <v>22850</v>
      </c>
      <c r="W13" s="33">
        <f>IF(_xlfn.SINGLE(D2L206C9)=0,0,D2L206C7/_xlfn.SINGLE(D2L206C9))</f>
        <v>0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22191.300000000003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13.973915045761714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6.9869575228808571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6.9869575228808571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22191.300000000003</v>
      </c>
      <c r="V15" s="16" t="s">
        <v>22860</v>
      </c>
      <c r="W15" s="33">
        <f>IF(_xlfn.SINGLE(D2L208C9)=0,0,D2L208C7/_xlfn.SINGLE(D2L208C9))</f>
        <v>3.1485120397997668E-4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22191.300000000003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22191.300000000003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22191.300000000003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0.31703572104634503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0.31703572104634503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0.31703572104634503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22191.300000000003</v>
      </c>
      <c r="V19" s="16" t="s">
        <v>22880</v>
      </c>
      <c r="W19" s="33">
        <f>IF(_xlfn.SINGLE(D2L212C9)=0,0,D2L212C7/_xlfn.SINGLE(D2L212C9))</f>
        <v>1.4286487093876654E-5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669.38922141725197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334.69461070862599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334.69461070862599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22191.300000000003</v>
      </c>
      <c r="V20" s="16" t="s">
        <v>22885</v>
      </c>
      <c r="W20" s="33">
        <f>IF(_xlfn.SINGLE(D2L213C9)=0,0,D2L213C7/_xlfn.SINGLE(D2L213C9))</f>
        <v>1.5082244425005562E-2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1.0528929910487328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1.0528929910487328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1.0528929910487328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22191.300000000003</v>
      </c>
      <c r="V21" s="16" t="s">
        <v>22890</v>
      </c>
      <c r="W21" s="33">
        <f>IF(_xlfn.SINGLE(D2L214C9)=0,0,D2L214C7/_xlfn.SINGLE(D2L214C9))</f>
        <v>4.7446205992831997E-5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1717.4000800243593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858.70004001217967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858.70004001217967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22191.300000000003</v>
      </c>
      <c r="V22" s="16" t="s">
        <v>22895</v>
      </c>
      <c r="W22" s="33">
        <f>IF(_xlfn.SINGLE(D2L215C9)=0,0,D2L215C7/_xlfn.SINGLE(D2L215C9))</f>
        <v>3.869534637502893E-2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0.25746884010387383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0.25746884010387383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0.25746884010387383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22191.300000000003</v>
      </c>
      <c r="V23" s="16" t="s">
        <v>22900</v>
      </c>
      <c r="W23" s="33">
        <f>IF(_xlfn.SINGLE(D2L216C9)=0,0,D2L216C7/_xlfn.SINGLE(D2L216C9))</f>
        <v>1.1602242324869377E-5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423.6907232749345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211.84536163746725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211.84536163746725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22191.300000000003</v>
      </c>
      <c r="V24" s="16" t="s">
        <v>22905</v>
      </c>
      <c r="W24" s="33">
        <f>IF(_xlfn.SINGLE(D2L217C9)=0,0,D2L217C7/_xlfn.SINGLE(D2L217C9))</f>
        <v>9.5463249849025173E-3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2.8772643477518898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1.4386321738759449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1.4386321738759449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22191.300000000003</v>
      </c>
      <c r="V25" s="16" t="s">
        <v>22910</v>
      </c>
      <c r="W25" s="33">
        <f>IF(_xlfn.SINGLE(D2L218C9)=0,0,D2L218C7/_xlfn.SINGLE(D2L218C9))</f>
        <v>6.4828656900494554E-5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22191.300000000003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0.34725604197005566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0.17362802098502783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0.17362802098502783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22191.300000000003</v>
      </c>
      <c r="V27" s="16" t="s">
        <v>22920</v>
      </c>
      <c r="W27" s="33">
        <f>IF(_xlfn.SINGLE(D2L220C9)=0,0,D2L220C7/_xlfn.SINGLE(D2L220C9))</f>
        <v>7.8241482466114113E-6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22191.300000000003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2.6836323019292649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1.3418161509646325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1.3418161509646325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22191.300000000003</v>
      </c>
      <c r="V29" s="16" t="s">
        <v>22930</v>
      </c>
      <c r="W29" s="33">
        <f>IF(_xlfn.SINGLE(D2L222C9)=0,0,D2L222C7/_xlfn.SINGLE(D2L222C9))</f>
        <v>6.0465865044618041E-5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-1.0670506170692873E-2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-1.0670506170692873E-2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-1.0670506170692873E-2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22191.300000000003</v>
      </c>
      <c r="V30" s="16" t="s">
        <v>22935</v>
      </c>
      <c r="W30" s="33">
        <f>IF(_xlfn.SINGLE(D2L223C9)=0,0,D2L223C7/_xlfn.SINGLE(D2L223C9))</f>
        <v>-4.8084186914209048E-7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90.622926140466916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45.311463070233458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45.311463070233458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22191.300000000003</v>
      </c>
      <c r="V31" s="16" t="s">
        <v>22940</v>
      </c>
      <c r="W31" s="33">
        <f>IF(_xlfn.SINGLE(D2L224C9)=0,0,D2L224C7/_xlfn.SINGLE(D2L224C9))</f>
        <v>2.0418570822905127E-3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22191.300000000003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41.64592103340874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20.82296051670437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20.82296051670437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22191.300000000003</v>
      </c>
      <c r="V33" s="16" t="s">
        <v>22950</v>
      </c>
      <c r="W33" s="33">
        <f>IF(_xlfn.SINGLE(D2L226C9)=0,0,D2L226C7/_xlfn.SINGLE(D2L226C9))</f>
        <v>9.3833892186146676E-4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0.71931608693797244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0.71931608693797244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0.71931608693797244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22191.300000000003</v>
      </c>
      <c r="V34" s="16" t="s">
        <v>22955</v>
      </c>
      <c r="W34" s="33">
        <f>IF(_xlfn.SINGLE(D2L227C9)=0,0,D2L227C7/_xlfn.SINGLE(D2L227C9))</f>
        <v>3.2414328450247277E-5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38.270614946417027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19.135307473208513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19.135307473208513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22191.300000000003</v>
      </c>
      <c r="V35" s="16" t="s">
        <v>22960</v>
      </c>
      <c r="W35" s="33">
        <f>IF(_xlfn.SINGLE(D2L228C9)=0,0,D2L228C7/_xlfn.SINGLE(D2L228C9))</f>
        <v>8.6228871103578928E-4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22191.300000000003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58.53744707495207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58.53744707495207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58.53744707495207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22191.300000000003</v>
      </c>
      <c r="V37" s="16" t="s">
        <v>22970</v>
      </c>
      <c r="W37" s="33">
        <f>IF(_xlfn.SINGLE(D2L230C9)=0,0,D2L230C7/_xlfn.SINGLE(D2L230C9))</f>
        <v>2.6378556945718394E-3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117.76940623384417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117.76940623384417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117.76940623384417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22191.300000000003</v>
      </c>
      <c r="V38" s="16" t="s">
        <v>22975</v>
      </c>
      <c r="W38" s="33">
        <f>IF(_xlfn.SINGLE(D2L231C9)=0,0,D2L231C7/_xlfn.SINGLE(D2L231C9))</f>
        <v>5.307007982130121E-3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0.16191068153064414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8.095534076532207E-2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8.095534076532207E-2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22191.300000000003</v>
      </c>
      <c r="V39" s="16" t="s">
        <v>22980</v>
      </c>
      <c r="W39" s="33">
        <f>IF(_xlfn.SINGLE(D2L232C9)=0,0,D2L232C7/_xlfn.SINGLE(D2L232C9))</f>
        <v>3.648066619140026E-6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22191.300000000003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3141.6029462416627</v>
      </c>
      <c r="J41" s="16" t="s">
        <v>22994</v>
      </c>
      <c r="K41" s="21">
        <f>D2L234C5/D2L234C3</f>
        <v>0.50931649353477038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1600.0701966583074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1600.0701966583074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7.2103490857151564E-2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0.50931649353477038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22191.300000000003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3263.1172196264602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1721.5844700431053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1721.5844700431053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7.7579252682046781E-2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10024.744692149725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5012.3723460748624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5012.3723460748624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22191.300000000003</v>
      </c>
      <c r="V44" s="16" t="s">
        <v>23009</v>
      </c>
      <c r="W44" s="33">
        <f>IF(_xlfn.SINGLE(D2L237C9)=0,0,D2L237C7/_xlfn.SINGLE(D2L237C9))</f>
        <v>0.22587105514660527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852.62900984335397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426.31450492167698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426.31450492167698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22191.300000000003</v>
      </c>
      <c r="V45" s="16" t="s">
        <v>23014</v>
      </c>
      <c r="W45" s="33">
        <f>IF(_xlfn.SINGLE(D2L238C9)=0,0,D2L238C7/_xlfn.SINGLE(D2L238C9))</f>
        <v>1.9210884667490276E-2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2.7002171056070883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1.3501085528035441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1.3501085528035441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22191.300000000003</v>
      </c>
      <c r="V46" s="16" t="s">
        <v>23019</v>
      </c>
      <c r="W46" s="33">
        <f>IF(_xlfn.SINGLE(D2L239C9)=0,0,D2L239C7/_xlfn.SINGLE(D2L239C9))</f>
        <v>6.083954310038366E-5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22191.300000000003</v>
      </c>
      <c r="V47" s="16" t="s">
        <v>23024</v>
      </c>
      <c r="W47" s="33">
        <f>IF(_xlfn.SINGLE(D2L240C9)=0,0,D2L240C7/_xlfn.SINGLE(D2L240C9))</f>
        <v>0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22191.300000000003</v>
      </c>
      <c r="V48" s="16" t="s">
        <v>23029</v>
      </c>
      <c r="W48" s="33">
        <f>IF(_xlfn.SINGLE(D2L241C9)=0,0,D2L241C7/_xlfn.SINGLE(D2L241C9))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22191.300000000003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1499.6477187177122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749.82385935885611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749.82385935885611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22191.300000000003</v>
      </c>
      <c r="V50" s="16" t="s">
        <v>23039</v>
      </c>
      <c r="W50" s="33">
        <f>IF(_xlfn.SINGLE(D2L243C9)=0,0,D2L243C7/_xlfn.SINGLE(D2L243C9))</f>
        <v>3.3789091191541554E-2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5483.9771107805918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2741.9885553902959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2741.9885553902959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22191.300000000003</v>
      </c>
      <c r="V51" s="16" t="s">
        <v>23044</v>
      </c>
      <c r="W51" s="33">
        <f>IF(_xlfn.SINGLE(D2L244C9)=0,0,D2L244C7/_xlfn.SINGLE(D2L244C9))</f>
        <v>0.12356142070948055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1251.7705723165661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625.88528615828307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625.88528615828307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22191.300000000003</v>
      </c>
      <c r="V52" s="16" t="s">
        <v>23049</v>
      </c>
      <c r="W52" s="33">
        <f>IF(_xlfn.SINGLE(D2L245C9)=0,0,D2L245C7/_xlfn.SINGLE(D2L245C9))</f>
        <v>2.8204083859813666E-2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25.185077483516661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12.592538741758331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12.592538741758331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22191.300000000003</v>
      </c>
      <c r="V53" s="16" t="s">
        <v>23054</v>
      </c>
      <c r="W53" s="33">
        <f>IF(_xlfn.SINGLE(D2L246C9)=0,0,D2L246C7/_xlfn.SINGLE(D2L246C9))</f>
        <v>5.6745385541894021E-4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1.3487704868443711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0.67438524342218553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0.67438524342218553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22191.300000000003</v>
      </c>
      <c r="V54" s="16" t="s">
        <v>23059</v>
      </c>
      <c r="W54" s="33">
        <f>IF(_xlfn.SINGLE(D2L247C9)=0,0,D2L247C7/_xlfn.SINGLE(D2L247C9))</f>
        <v>3.0389623114562257E-5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14.281757240818136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7.140878620409068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7.140878620409068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22191.300000000003</v>
      </c>
      <c r="V55" s="16" t="s">
        <v>23064</v>
      </c>
      <c r="W55" s="33">
        <f>IF(_xlfn.SINGLE(D2L248C9)=0,0,D2L248C7/_xlfn.SINGLE(D2L248C9))</f>
        <v>3.2178730495325045E-4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255.05666409351124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127.52833204675562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127.52833204675562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22191.300000000003</v>
      </c>
      <c r="V56" s="16" t="s">
        <v>23069</v>
      </c>
      <c r="W56" s="33">
        <f>IF(_xlfn.SINGLE(D2L249C9)=0,0,D2L249C7/_xlfn.SINGLE(D2L249C9))</f>
        <v>5.7467715747502668E-3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126.9182323592876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63.4591161796438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63.4591161796438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22191.300000000003</v>
      </c>
      <c r="V57" s="16" t="s">
        <v>23074</v>
      </c>
      <c r="W57" s="33">
        <f>IF(_xlfn.SINGLE(D2L250C9)=0,0,D2L250C7/_xlfn.SINGLE(D2L250C9))</f>
        <v>2.8596394163317965E-3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184.65023479402933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92.325117397014665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92.325117397014665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22191.300000000003</v>
      </c>
      <c r="V58" s="16" t="s">
        <v>23079</v>
      </c>
      <c r="W58" s="33">
        <f>IF(_xlfn.SINGLE(D2L251C9)=0,0,D2L251C7/_xlfn.SINGLE(D2L251C9))</f>
        <v>4.1604195066091056E-3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79.250970629780184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79.250970629780184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79.250970629780184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22191.300000000003</v>
      </c>
      <c r="V59" s="16" t="s">
        <v>23084</v>
      </c>
      <c r="W59" s="33">
        <f>IF(_xlfn.SINGLE(D2L252C9)=0,0,D2L252C7/_xlfn.SINGLE(D2L252C9))</f>
        <v>3.5712630909311384E-3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19802.161028001341</v>
      </c>
      <c r="J60" s="16" t="s">
        <v>23093</v>
      </c>
      <c r="K60" s="21">
        <f>D2L253C5/D2L253C3</f>
        <v>0.50200106873481432</v>
      </c>
      <c r="L60" s="16" t="s">
        <v>23087</v>
      </c>
      <c r="M60" s="15">
        <f>SUM(D2L237C5:D2L252C5)</f>
        <v>9940.7059993155617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9940.7059993155617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0.44795509949014078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0.50200106873481432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22191.300000000003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19802.161028001341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9940.7059993155617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9940.7059993155617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0.44795509949014078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9C5743-CD0A-4CBD-A268-2066566AF08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35403.531514666662</v>
      </c>
      <c r="J8" s="16" t="s">
        <v>23178</v>
      </c>
      <c r="K8" s="21">
        <f>_xlfn.SINGLE(IF(FLOW_THRU_100PCT="Y",1,INDEX(VariabilityMatrix,D3L101C1,_xlfn.SINGLE(D3L101C8))))</f>
        <v>0.60691721246973029</v>
      </c>
      <c r="L8" s="16" t="s">
        <v>23148</v>
      </c>
      <c r="M8" s="15">
        <f>IF(_xlfn.SINGLE(D3L101C2)&lt;&gt;0,_xlfn.SINGLE(D3L101C2)*_xlfn.SINGLE(D3L101C4),_xlfn.SINGLE(D3L101C3)*_xlfn.SINGLE(D3L101C4))</f>
        <v>21487.012658465737</v>
      </c>
      <c r="N8" s="16" t="s">
        <v>4251</v>
      </c>
      <c r="O8" s="32">
        <f>0.45*CHOOSE(MIN(D3L101C8,RUN_YEARS),B3L110C1,B3L125C1,B3L140C1,B3L155C1,B3L170C1)</f>
        <v>0.44178770136111523</v>
      </c>
      <c r="P8" s="16" t="s">
        <v>23149</v>
      </c>
      <c r="Q8" s="15">
        <f>D3L101C5*D3L101C6</f>
        <v>9492.6979315007629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60685701.666666664</v>
      </c>
      <c r="V8" s="16" t="s">
        <v>23150</v>
      </c>
      <c r="W8" s="33">
        <f>IF(D3L101C9=0,0,D3L101C7/D3L101C9)</f>
        <v>1.5642396265997028E-4</v>
      </c>
      <c r="X8" s="16" t="s">
        <v>23151</v>
      </c>
      <c r="Y8" s="32">
        <f>IF(D3L101C5=0,0,D3L101C7/D3L101C5)</f>
        <v>0.44178770136111517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0.53996274610802975</v>
      </c>
      <c r="AL8" s="16" t="s">
        <v>23155</v>
      </c>
      <c r="AM8" s="15">
        <f>D3L101C5*D3L101C17</f>
        <v>11602.186360723155</v>
      </c>
      <c r="AN8" s="16" t="s">
        <v>23172</v>
      </c>
      <c r="AO8" s="15">
        <f>IF(D3L101C17=0,0,CHOOSE(MIN(D3L101C8,RUN_YEARS),A1L108C1,A1L108C6,A1L108C7,A1L108C8,A1L108C9))</f>
        <v>22643.43233333333</v>
      </c>
      <c r="AP8" s="16" t="s">
        <v>23156</v>
      </c>
      <c r="AQ8" s="33">
        <f>IF(D3L101C19=0,0,D3L101C18/D3L101C19)</f>
        <v>0.51238638161952199</v>
      </c>
      <c r="AR8" s="16" t="s">
        <v>23157</v>
      </c>
      <c r="AS8" s="32">
        <f>IF(D3L101C5=0,0,D3L101C18/D3L101C5)</f>
        <v>0.53996274610802975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1.8249552530855029E-2</v>
      </c>
      <c r="BZ8" s="16" t="s">
        <v>23167</v>
      </c>
      <c r="CA8" s="15">
        <f>D3L101C5*D3L101C37</f>
        <v>392.12836624181745</v>
      </c>
      <c r="CB8" s="16" t="s">
        <v>23176</v>
      </c>
      <c r="CC8" s="15">
        <f>IF(D3L101C37=0,0,CHOOSE(MIN(D3L101C8,RUN_YEARS),B6L116C1,B6L117C1,B6L118C1,B6L119C1,B6L120C1))</f>
        <v>22797.300000000003</v>
      </c>
      <c r="CD8" s="16" t="s">
        <v>23168</v>
      </c>
      <c r="CE8" s="33">
        <f>IF(D3L101C39=0,0,D3L101C38/D3L101C39)</f>
        <v>1.7200649473482273E-2</v>
      </c>
      <c r="CF8" s="16" t="s">
        <v>23169</v>
      </c>
      <c r="CG8" s="32">
        <f>IF(D3L101C5=0,0,D3L101C38/D3L101C5)</f>
        <v>1.8249552530855029E-2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0.60691721246973029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0.44178770136111523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60685701.666666664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0.53996274610802975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22643.43233333333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1.8249552530855029E-2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22797.300000000003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8068.3723333333337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0</v>
      </c>
      <c r="J11" s="16" t="s">
        <v>23273</v>
      </c>
      <c r="K11" s="21">
        <f>_xlfn.SINGLE(IF(FLOW_THRU_100PCT="Y",1,INDEX(VariabilityMatrix,D3L104C1,_xlfn.SINGLE(D3L104C8))))</f>
        <v>0.5253234822674</v>
      </c>
      <c r="L11" s="16" t="s">
        <v>23243</v>
      </c>
      <c r="M11" s="15">
        <f>IF(_xlfn.SINGLE(D3L104C2)&lt;&gt;0,_xlfn.SINGLE(D3L104C2)*_xlfn.SINGLE(D3L104C4),_xlfn.SINGLE(D3L104C3)*_xlfn.SINGLE(D3L104C4))</f>
        <v>0</v>
      </c>
      <c r="N11" s="16" t="s">
        <v>4251</v>
      </c>
      <c r="O11" s="32">
        <f>0.45*CHOOSE(MIN(D3L104C8,RUN_YEARS),B3L110C1,B3L125C1,B3L140C1,B3L155C1,B3L170C1)</f>
        <v>0.44135431835514805</v>
      </c>
      <c r="P11" s="16" t="s">
        <v>23244</v>
      </c>
      <c r="Q11" s="15">
        <f>D3L104C5*D3L104C6</f>
        <v>0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60625213.600000001</v>
      </c>
      <c r="V11" s="16" t="s">
        <v>23245</v>
      </c>
      <c r="W11" s="33">
        <f>IF(D3L104C9=0,0,D3L104C7/D3L104C9)</f>
        <v>0</v>
      </c>
      <c r="X11" s="16" t="s">
        <v>23246</v>
      </c>
      <c r="Y11" s="32">
        <f>IF(D3L104C5=0,0,D3L104C7/D3L104C5)</f>
        <v>0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0.53943305576740319</v>
      </c>
      <c r="AL11" s="16" t="s">
        <v>23250</v>
      </c>
      <c r="AM11" s="15">
        <f>D3L104C5*D3L104C17</f>
        <v>0</v>
      </c>
      <c r="AN11" s="16" t="s">
        <v>23267</v>
      </c>
      <c r="AO11" s="15">
        <f>IF(D3L104C17=0,0,CHOOSE(MIN(D3L104C8,RUN_YEARS),A1L108C1,A1L108C6,A1L108C7,A1L108C8,A1L108C9))</f>
        <v>23668.734199999999</v>
      </c>
      <c r="AP11" s="16" t="s">
        <v>23251</v>
      </c>
      <c r="AQ11" s="33">
        <f>IF(D3L104C19=0,0,D3L104C18/D3L104C19)</f>
        <v>0</v>
      </c>
      <c r="AR11" s="16" t="s">
        <v>23252</v>
      </c>
      <c r="AS11" s="32">
        <f>IF(D3L104C5=0,0,D3L104C18/D3L104C5)</f>
        <v>0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1.9212625877448763E-2</v>
      </c>
      <c r="BZ11" s="16" t="s">
        <v>23262</v>
      </c>
      <c r="CA11" s="15">
        <f>D3L104C5*D3L104C37</f>
        <v>0</v>
      </c>
      <c r="CB11" s="16" t="s">
        <v>23271</v>
      </c>
      <c r="CC11" s="15">
        <f>IF(D3L104C37=0,0,CHOOSE(MIN(D3L104C8,RUN_YEARS),B6L116C1,B6L117C1,B6L118C1,B6L119C1,B6L120C1))</f>
        <v>23725.691999999995</v>
      </c>
      <c r="CD11" s="16" t="s">
        <v>23263</v>
      </c>
      <c r="CE11" s="33">
        <f>IF(D3L104C39=0,0,D3L104C38/D3L104C39)</f>
        <v>0</v>
      </c>
      <c r="CF11" s="16" t="s">
        <v>23264</v>
      </c>
      <c r="CG11" s="32">
        <f>IF(D3L104C5=0,0,D3L104C38/D3L104C5)</f>
        <v>0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0.5253234822674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8300.141599999999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0</v>
      </c>
      <c r="J13" s="16" t="s">
        <v>23335</v>
      </c>
      <c r="K13" s="21">
        <f>_xlfn.SINGLE(IF(FLOW_THRU_100PCT="Y",1,INDEX(VariabilityMatrix,D3L106C1,_xlfn.SINGLE(D3L106C8))))</f>
        <v>0.5253234822674</v>
      </c>
      <c r="L13" s="16" t="s">
        <v>23305</v>
      </c>
      <c r="M13" s="15">
        <f>IF(_xlfn.SINGLE(D3L106C2)&lt;&gt;0,_xlfn.SINGLE(D3L106C2)*_xlfn.SINGLE(D3L106C4),_xlfn.SINGLE(D3L106C3)*_xlfn.SINGLE(D3L106C4))</f>
        <v>0</v>
      </c>
      <c r="N13" s="16" t="s">
        <v>4251</v>
      </c>
      <c r="O13" s="32">
        <f>0.45*CHOOSE(MIN(D3L106C8,RUN_YEARS),B3L110C1,B3L125C1,B3L140C1,B3L155C1,B3L170C1)</f>
        <v>0.44135431835514805</v>
      </c>
      <c r="P13" s="16" t="s">
        <v>23306</v>
      </c>
      <c r="Q13" s="15">
        <f>D3L106C5*D3L106C6</f>
        <v>0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60625213.600000001</v>
      </c>
      <c r="V13" s="16" t="s">
        <v>23307</v>
      </c>
      <c r="W13" s="33">
        <f>IF(D3L106C9=0,0,D3L106C7/D3L106C9)</f>
        <v>0</v>
      </c>
      <c r="X13" s="16" t="s">
        <v>23308</v>
      </c>
      <c r="Y13" s="32">
        <f>IF(D3L106C5=0,0,D3L106C7/D3L106C5)</f>
        <v>0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0.53943305576740319</v>
      </c>
      <c r="AL13" s="16" t="s">
        <v>23312</v>
      </c>
      <c r="AM13" s="15">
        <f>D3L106C5*D3L106C17</f>
        <v>0</v>
      </c>
      <c r="AN13" s="16" t="s">
        <v>23329</v>
      </c>
      <c r="AO13" s="15">
        <f>IF(D3L106C17=0,0,CHOOSE(MIN(D3L106C8,RUN_YEARS),A1L108C1,A1L108C6,A1L108C7,A1L108C8,A1L108C9))</f>
        <v>23668.734199999999</v>
      </c>
      <c r="AP13" s="16" t="s">
        <v>23313</v>
      </c>
      <c r="AQ13" s="33">
        <f>IF(D3L106C19=0,0,D3L106C18/D3L106C19)</f>
        <v>0</v>
      </c>
      <c r="AR13" s="16" t="s">
        <v>23314</v>
      </c>
      <c r="AS13" s="32">
        <f>IF(D3L106C5=0,0,D3L106C18/D3L106C5)</f>
        <v>0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1.9212625877448763E-2</v>
      </c>
      <c r="BZ13" s="16" t="s">
        <v>23324</v>
      </c>
      <c r="CA13" s="15">
        <f>D3L106C5*D3L106C37</f>
        <v>0</v>
      </c>
      <c r="CB13" s="16" t="s">
        <v>23333</v>
      </c>
      <c r="CC13" s="15">
        <f>IF(D3L106C37=0,0,CHOOSE(MIN(D3L106C8,RUN_YEARS),B6L116C1,B6L117C1,B6L118C1,B6L119C1,B6L120C1))</f>
        <v>23725.691999999995</v>
      </c>
      <c r="CD13" s="16" t="s">
        <v>23325</v>
      </c>
      <c r="CE13" s="33">
        <f>IF(D3L106C39=0,0,D3L106C38/D3L106C39)</f>
        <v>0</v>
      </c>
      <c r="CF13" s="16" t="s">
        <v>23326</v>
      </c>
      <c r="CG13" s="32">
        <f>IF(D3L106C5=0,0,D3L106C38/D3L106C5)</f>
        <v>0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0.5253234822674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8300.141599999999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_xlfn.SINGLE(IF(FLOW_THRU_100PCT="Y",1,INDEX(VariabilityMatrix,D3L108C1,_xlfn.SINGLE(D3L108C8))))</f>
        <v>0.54092685489646108</v>
      </c>
      <c r="L15" s="16" t="s">
        <v>23367</v>
      </c>
      <c r="M15" s="15">
        <f>IF(_xlfn.SINGLE(D3L108C2)&lt;&gt;0,_xlfn.SINGLE(D3L108C2)*_xlfn.SINGLE(D3L108C4),_xlfn.SINGLE(D3L108C3)*_xlfn.SINGLE(D3L108C4))</f>
        <v>0</v>
      </c>
      <c r="N15" s="16" t="s">
        <v>4251</v>
      </c>
      <c r="O15" s="32">
        <f>0.45*CHOOSE(MIN(D3L108C8,RUN_YEARS),B3L110C1,B3L125C1,B3L140C1,B3L155C1,B3L170C1)</f>
        <v>0.4431627021499514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63555097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0.54164330262771843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23985.743999999999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1.519399522233017E-2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22191.300000000003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0.54092685489646108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8200.5310000000009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0.5253234822674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0.44135431835514805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60625213.600000001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0.53943305576740319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23668.734199999999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1.9212625877448763E-2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23725.691999999995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0</v>
      </c>
      <c r="J18" s="16" t="s">
        <v>23491</v>
      </c>
      <c r="K18" s="21">
        <f>_xlfn.SINGLE(IF(FLOW_THRU_100PCT="Y",1,INDEX(VariabilityMatrix,D3L111C1,_xlfn.SINGLE(D3L111C8))))</f>
        <v>0.61627531714342576</v>
      </c>
      <c r="L18" s="16" t="s">
        <v>23461</v>
      </c>
      <c r="M18" s="15">
        <f>IF(_xlfn.SINGLE(D3L111C2)&lt;&gt;0,_xlfn.SINGLE(D3L111C2)*_xlfn.SINGLE(D3L111C4),_xlfn.SINGLE(D3L111C3)*_xlfn.SINGLE(D3L111C4))</f>
        <v>0</v>
      </c>
      <c r="N18" s="16" t="s">
        <v>4251</v>
      </c>
      <c r="O18" s="32">
        <f>0.45*CHOOSE(MIN(D3L111C8,RUN_YEARS),B3L110C1,B3L125C1,B3L140C1,B3L155C1,B3L170C1)</f>
        <v>0.44135431835514805</v>
      </c>
      <c r="P18" s="16" t="s">
        <v>23462</v>
      </c>
      <c r="Q18" s="15">
        <f>D3L111C5*D3L111C6</f>
        <v>0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60625213.600000001</v>
      </c>
      <c r="V18" s="16" t="s">
        <v>23463</v>
      </c>
      <c r="W18" s="33">
        <f>IF(D3L111C9=0,0,D3L111C7/D3L111C9)</f>
        <v>0</v>
      </c>
      <c r="X18" s="16" t="s">
        <v>23464</v>
      </c>
      <c r="Y18" s="32">
        <f>IF(D3L111C5=0,0,D3L111C7/D3L111C5)</f>
        <v>0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0.53943305576740319</v>
      </c>
      <c r="AL18" s="16" t="s">
        <v>23468</v>
      </c>
      <c r="AM18" s="15">
        <f>D3L111C5*D3L111C17</f>
        <v>0</v>
      </c>
      <c r="AN18" s="16" t="s">
        <v>23485</v>
      </c>
      <c r="AO18" s="15">
        <f>IF(D3L111C17=0,0,CHOOSE(MIN(D3L111C8,RUN_YEARS),A1L108C1,A1L108C6,A1L108C7,A1L108C8,A1L108C9))</f>
        <v>23668.734199999999</v>
      </c>
      <c r="AP18" s="16" t="s">
        <v>23469</v>
      </c>
      <c r="AQ18" s="33">
        <f>IF(D3L111C19=0,0,D3L111C18/D3L111C19)</f>
        <v>0</v>
      </c>
      <c r="AR18" s="16" t="s">
        <v>23470</v>
      </c>
      <c r="AS18" s="32">
        <f>IF(D3L111C5=0,0,D3L111C18/D3L111C5)</f>
        <v>0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1.9212625877448763E-2</v>
      </c>
      <c r="BZ18" s="16" t="s">
        <v>23480</v>
      </c>
      <c r="CA18" s="15">
        <f>D3L111C5*D3L111C37</f>
        <v>0</v>
      </c>
      <c r="CB18" s="16" t="s">
        <v>23489</v>
      </c>
      <c r="CC18" s="15">
        <f>IF(D3L111C37=0,0,CHOOSE(MIN(D3L111C8,RUN_YEARS),B6L116C1,B6L117C1,B6L118C1,B6L119C1,B6L120C1))</f>
        <v>23725.691999999995</v>
      </c>
      <c r="CD18" s="16" t="s">
        <v>23481</v>
      </c>
      <c r="CE18" s="33">
        <f>IF(D3L111C39=0,0,D3L111C38/D3L111C39)</f>
        <v>0</v>
      </c>
      <c r="CF18" s="16" t="s">
        <v>23482</v>
      </c>
      <c r="CG18" s="32">
        <f>IF(D3L111C5=0,0,D3L111C38/D3L111C5)</f>
        <v>0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0.27720522892146543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8300.141599999999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10.159686380588346</v>
      </c>
      <c r="J20" s="16" t="s">
        <v>23555</v>
      </c>
      <c r="K20" s="21">
        <f>_xlfn.SINGLE(IF(FLOW_THRU_100PCT="Y",1,INDEX(VariabilityMatrix,D3L113C1,_xlfn.SINGLE(D3L113C8))))</f>
        <v>0.61627531714342576</v>
      </c>
      <c r="L20" s="16" t="s">
        <v>23525</v>
      </c>
      <c r="M20" s="15">
        <f>IF(_xlfn.SINGLE(D3L113C2)&lt;&gt;0,_xlfn.SINGLE(D3L113C2)*_xlfn.SINGLE(D3L113C4),_xlfn.SINGLE(D3L113C3)*_xlfn.SINGLE(D3L113C4))</f>
        <v>6.2611639462748263</v>
      </c>
      <c r="N20" s="16" t="s">
        <v>4251</v>
      </c>
      <c r="O20" s="32">
        <f>0.45*CHOOSE(MIN(D3L113C8,RUN_YEARS),B3L110C1,B3L125C1,B3L140C1,B3L155C1,B3L170C1)</f>
        <v>0.44135431835514805</v>
      </c>
      <c r="P20" s="16" t="s">
        <v>23526</v>
      </c>
      <c r="Q20" s="15">
        <f>D3L113C5*D3L113C6</f>
        <v>2.7633917456179549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60625213.600000001</v>
      </c>
      <c r="V20" s="16" t="s">
        <v>23527</v>
      </c>
      <c r="W20" s="33">
        <f>IF(D3L113C9=0,0,D3L113C7/D3L113C9)</f>
        <v>4.5581558917888162E-8</v>
      </c>
      <c r="X20" s="16" t="s">
        <v>23528</v>
      </c>
      <c r="Y20" s="32">
        <f>IF(D3L113C5=0,0,D3L113C7/D3L113C5)</f>
        <v>0.44135431835514805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0.53943305576740319</v>
      </c>
      <c r="AL20" s="16" t="s">
        <v>23532</v>
      </c>
      <c r="AM20" s="15">
        <f>D3L113C5*D3L113C17</f>
        <v>3.3774788001997225</v>
      </c>
      <c r="AN20" s="16" t="s">
        <v>23549</v>
      </c>
      <c r="AO20" s="15">
        <f>IF(D3L113C17=0,0,CHOOSE(MIN(D3L113C8,RUN_YEARS),A1L108C1,A1L108C6,A1L108C7,A1L108C8,A1L108C9))</f>
        <v>23668.734199999999</v>
      </c>
      <c r="AP20" s="16" t="s">
        <v>23533</v>
      </c>
      <c r="AQ20" s="33">
        <f>IF(D3L113C19=0,0,D3L113C18/D3L113C19)</f>
        <v>1.4269790566999238E-4</v>
      </c>
      <c r="AR20" s="16" t="s">
        <v>23534</v>
      </c>
      <c r="AS20" s="32">
        <f>IF(D3L113C5=0,0,D3L113C18/D3L113C5)</f>
        <v>0.53943305576740319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1.9212625877448763E-2</v>
      </c>
      <c r="BZ20" s="16" t="s">
        <v>23544</v>
      </c>
      <c r="CA20" s="15">
        <f>D3L113C5*D3L113C37</f>
        <v>0.12029340045714895</v>
      </c>
      <c r="CB20" s="16" t="s">
        <v>23553</v>
      </c>
      <c r="CC20" s="15">
        <f>IF(D3L113C37=0,0,CHOOSE(MIN(D3L113C8,RUN_YEARS),B6L116C1,B6L117C1,B6L118C1,B6L119C1,B6L120C1))</f>
        <v>23725.691999999995</v>
      </c>
      <c r="CD20" s="16" t="s">
        <v>23545</v>
      </c>
      <c r="CE20" s="33">
        <f>IF(D3L113C39=0,0,D3L113C38/D3L113C39)</f>
        <v>5.0701745794031627E-6</v>
      </c>
      <c r="CF20" s="16" t="s">
        <v>23546</v>
      </c>
      <c r="CG20" s="32">
        <f>IF(D3L113C5=0,0,D3L113C38/D3L113C5)</f>
        <v>1.9212625877448763E-2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0</v>
      </c>
      <c r="J21" s="16" t="s">
        <v>23587</v>
      </c>
      <c r="K21" s="21">
        <f>_xlfn.SINGLE(IF(FLOW_THRU_100PCT="Y",1,INDEX(VariabilityMatrix,D3L114C1,_xlfn.SINGLE(D3L114C8))))</f>
        <v>0.5253234822674</v>
      </c>
      <c r="L21" s="16" t="s">
        <v>23557</v>
      </c>
      <c r="M21" s="15">
        <f>IF(_xlfn.SINGLE(D3L114C2)&lt;&gt;0,_xlfn.SINGLE(D3L114C2)*_xlfn.SINGLE(D3L114C4),_xlfn.SINGLE(D3L114C3)*_xlfn.SINGLE(D3L114C4))</f>
        <v>0</v>
      </c>
      <c r="N21" s="16" t="s">
        <v>4251</v>
      </c>
      <c r="O21" s="32">
        <f>0.45*CHOOSE(MIN(D3L114C8,RUN_YEARS),B3L110C1,B3L125C1,B3L140C1,B3L155C1,B3L170C1)</f>
        <v>0.44135431835514805</v>
      </c>
      <c r="P21" s="16" t="s">
        <v>23558</v>
      </c>
      <c r="Q21" s="15">
        <f>D3L114C5*D3L114C6</f>
        <v>0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60625213.600000001</v>
      </c>
      <c r="V21" s="16" t="s">
        <v>23559</v>
      </c>
      <c r="W21" s="33">
        <f>IF(D3L114C9=0,0,D3L114C7/D3L114C9)</f>
        <v>0</v>
      </c>
      <c r="X21" s="16" t="s">
        <v>23560</v>
      </c>
      <c r="Y21" s="32">
        <f>IF(D3L114C5=0,0,D3L114C7/D3L114C5)</f>
        <v>0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0.53943305576740319</v>
      </c>
      <c r="AL21" s="16" t="s">
        <v>23564</v>
      </c>
      <c r="AM21" s="15">
        <f>D3L114C5*D3L114C17</f>
        <v>0</v>
      </c>
      <c r="AN21" s="16" t="s">
        <v>23581</v>
      </c>
      <c r="AO21" s="15">
        <f>IF(D3L114C17=0,0,CHOOSE(MIN(D3L114C8,RUN_YEARS),A1L108C1,A1L108C6,A1L108C7,A1L108C8,A1L108C9))</f>
        <v>23668.734199999999</v>
      </c>
      <c r="AP21" s="16" t="s">
        <v>23565</v>
      </c>
      <c r="AQ21" s="33">
        <f>IF(D3L114C19=0,0,D3L114C18/D3L114C19)</f>
        <v>0</v>
      </c>
      <c r="AR21" s="16" t="s">
        <v>23566</v>
      </c>
      <c r="AS21" s="32">
        <f>IF(D3L114C5=0,0,D3L114C18/D3L114C5)</f>
        <v>0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1.9212625877448763E-2</v>
      </c>
      <c r="BZ21" s="16" t="s">
        <v>23576</v>
      </c>
      <c r="CA21" s="15">
        <f>D3L114C5*D3L114C37</f>
        <v>0</v>
      </c>
      <c r="CB21" s="16" t="s">
        <v>23585</v>
      </c>
      <c r="CC21" s="15">
        <f>IF(D3L114C37=0,0,CHOOSE(MIN(D3L114C8,RUN_YEARS),B6L116C1,B6L117C1,B6L118C1,B6L119C1,B6L120C1))</f>
        <v>23725.691999999995</v>
      </c>
      <c r="CD21" s="16" t="s">
        <v>23577</v>
      </c>
      <c r="CE21" s="33">
        <f>IF(D3L114C39=0,0,D3L114C38/D3L114C39)</f>
        <v>0</v>
      </c>
      <c r="CF21" s="16" t="s">
        <v>23578</v>
      </c>
      <c r="CG21" s="32">
        <f>IF(D3L114C5=0,0,D3L114C38/D3L114C5)</f>
        <v>0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0.5253234822674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8300.141599999999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0</v>
      </c>
      <c r="J23" s="16" t="s">
        <v>23649</v>
      </c>
      <c r="K23" s="21">
        <f>_xlfn.SINGLE(IF(FLOW_THRU_100PCT="Y",1,INDEX(VariabilityMatrix,D3L116C1,_xlfn.SINGLE(D3L116C8))))</f>
        <v>0.54092685489646108</v>
      </c>
      <c r="L23" s="16" t="s">
        <v>23619</v>
      </c>
      <c r="M23" s="15">
        <f>IF(_xlfn.SINGLE(D3L116C2)&lt;&gt;0,_xlfn.SINGLE(D3L116C2)*_xlfn.SINGLE(D3L116C4),_xlfn.SINGLE(D3L116C3)*_xlfn.SINGLE(D3L116C4))</f>
        <v>0</v>
      </c>
      <c r="N23" s="16" t="s">
        <v>4251</v>
      </c>
      <c r="O23" s="32">
        <f>0.45*CHOOSE(MIN(D3L116C8,RUN_YEARS),B3L110C1,B3L125C1,B3L140C1,B3L155C1,B3L170C1)</f>
        <v>0.4431627021499514</v>
      </c>
      <c r="P23" s="16" t="s">
        <v>23620</v>
      </c>
      <c r="Q23" s="15">
        <f>D3L116C5*D3L116C6</f>
        <v>0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63555097</v>
      </c>
      <c r="V23" s="16" t="s">
        <v>23621</v>
      </c>
      <c r="W23" s="33">
        <f>IF(D3L116C9=0,0,D3L116C7/D3L116C9)</f>
        <v>0</v>
      </c>
      <c r="X23" s="16" t="s">
        <v>23622</v>
      </c>
      <c r="Y23" s="32">
        <f>IF(D3L116C5=0,0,D3L116C7/D3L116C5)</f>
        <v>0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0.54164330262771843</v>
      </c>
      <c r="AL23" s="16" t="s">
        <v>23626</v>
      </c>
      <c r="AM23" s="15">
        <f>D3L116C5*D3L116C17</f>
        <v>0</v>
      </c>
      <c r="AN23" s="16" t="s">
        <v>23643</v>
      </c>
      <c r="AO23" s="15">
        <f>IF(D3L116C17=0,0,CHOOSE(MIN(D3L116C8,RUN_YEARS),A1L108C1,A1L108C6,A1L108C7,A1L108C8,A1L108C9))</f>
        <v>23985.743999999999</v>
      </c>
      <c r="AP23" s="16" t="s">
        <v>23627</v>
      </c>
      <c r="AQ23" s="33">
        <f>IF(D3L116C19=0,0,D3L116C18/D3L116C19)</f>
        <v>0</v>
      </c>
      <c r="AR23" s="16" t="s">
        <v>23628</v>
      </c>
      <c r="AS23" s="32">
        <f>IF(D3L116C5=0,0,D3L116C18/D3L116C5)</f>
        <v>0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1.519399522233017E-2</v>
      </c>
      <c r="BZ23" s="16" t="s">
        <v>23638</v>
      </c>
      <c r="CA23" s="15">
        <f>D3L116C5*D3L116C37</f>
        <v>0</v>
      </c>
      <c r="CB23" s="16" t="s">
        <v>23647</v>
      </c>
      <c r="CC23" s="15">
        <f>IF(D3L116C37=0,0,CHOOSE(MIN(D3L116C8,RUN_YEARS),B6L116C1,B6L117C1,B6L118C1,B6L119C1,B6L120C1))</f>
        <v>22191.300000000003</v>
      </c>
      <c r="CD23" s="16" t="s">
        <v>23639</v>
      </c>
      <c r="CE23" s="33">
        <f>IF(D3L116C39=0,0,D3L116C38/D3L116C39)</f>
        <v>0</v>
      </c>
      <c r="CF23" s="16" t="s">
        <v>23640</v>
      </c>
      <c r="CG23" s="32">
        <f>IF(D3L116C5=0,0,D3L116C38/D3L116C5)</f>
        <v>0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0.54092685489646108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8200.5310000000009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0.54092685489646108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0.4431627021499514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63555097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0.54164330262771843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23985.743999999999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1.519399522233017E-2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22191.300000000003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0.54092685489646108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8200.5310000000009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0.54092685489646108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0.4431627021499514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63555097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0.54164330262771843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23985.743999999999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1.519399522233017E-2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22191.300000000003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0.54092685489646108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8200.5310000000009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0.54092685489646108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0.4431627021499514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63555097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0.54164330262771843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23985.743999999999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1.519399522233017E-2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22191.300000000003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0.54092685489646108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8200.5310000000009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0.54092685489646108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0.4431627021499514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63555097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0.54164330262771843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23985.743999999999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1.519399522233017E-2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22191.300000000003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0.54092685489646108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8200.5310000000009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0.54092685489646108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0.4431627021499514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63555097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0.54164330262771843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23985.743999999999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1.519399522233017E-2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22191.300000000003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0.54092685489646108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8200.5310000000009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</v>
      </c>
      <c r="J35" s="16" t="s">
        <v>24021</v>
      </c>
      <c r="K35" s="21">
        <f>IF(FLOW_THRU_100PCT="Y",1,D3L101C4)</f>
        <v>0.60691721246973029</v>
      </c>
      <c r="L35" s="16" t="s">
        <v>23991</v>
      </c>
      <c r="M35" s="15">
        <f>IF(_xlfn.SINGLE(D3L128C2)&lt;&gt;0,_xlfn.SINGLE(D3L128C2)*_xlfn.SINGLE(D3L128C4),_xlfn.SINGLE(D3L128C3)*_xlfn.SINGLE(D3L128C4))</f>
        <v>0</v>
      </c>
      <c r="N35" s="16" t="s">
        <v>4251</v>
      </c>
      <c r="O35" s="32">
        <f>0.45*CHOOSE(MIN(D3L128C8,RUN_YEARS),B3L110C1,B3L125C1,B3L140C1,B3L155C1,B3L170C1)</f>
        <v>0.4431627021499514</v>
      </c>
      <c r="P35" s="16" t="s">
        <v>23992</v>
      </c>
      <c r="Q35" s="15">
        <f>D3L128C5*D3L128C6</f>
        <v>0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63555097</v>
      </c>
      <c r="V35" s="16" t="s">
        <v>23993</v>
      </c>
      <c r="W35" s="33">
        <f>IF(D3L128C9=0,0,D3L128C7/D3L128C9)</f>
        <v>0</v>
      </c>
      <c r="X35" s="16" t="s">
        <v>23994</v>
      </c>
      <c r="Y35" s="32">
        <f>IF(D3L128C5=0,0,D3L128C7/D3L128C5)</f>
        <v>0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0.54164330262771843</v>
      </c>
      <c r="AL35" s="16" t="s">
        <v>23998</v>
      </c>
      <c r="AM35" s="15">
        <f>D3L128C5*D3L128C17</f>
        <v>0</v>
      </c>
      <c r="AN35" s="16" t="s">
        <v>24015</v>
      </c>
      <c r="AO35" s="15">
        <f>IF(D3L128C17=0,0,CHOOSE(MIN(D3L128C8,RUN_YEARS),A1L108C1,A1L108C6,A1L108C7,A1L108C8,A1L108C9))</f>
        <v>23985.743999999999</v>
      </c>
      <c r="AP35" s="16" t="s">
        <v>23999</v>
      </c>
      <c r="AQ35" s="33">
        <f>IF(D3L128C19=0,0,D3L128C18/D3L128C19)</f>
        <v>0</v>
      </c>
      <c r="AR35" s="16" t="s">
        <v>24000</v>
      </c>
      <c r="AS35" s="32">
        <f>IF(D3L128C5=0,0,D3L128C18/D3L128C5)</f>
        <v>0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1.519399522233017E-2</v>
      </c>
      <c r="BZ35" s="16" t="s">
        <v>24010</v>
      </c>
      <c r="CA35" s="15">
        <f>D3L128C5*D3L128C37</f>
        <v>0</v>
      </c>
      <c r="CB35" s="16" t="s">
        <v>24019</v>
      </c>
      <c r="CC35" s="15">
        <f>IF(D3L128C37=0,0,CHOOSE(MIN(D3L128C8,RUN_YEARS),B6L116C1,B6L117C1,B6L118C1,B6L119C1,B6L120C1))</f>
        <v>22191.300000000003</v>
      </c>
      <c r="CD35" s="16" t="s">
        <v>24011</v>
      </c>
      <c r="CE35" s="33">
        <f>IF(D3L128C39=0,0,D3L128C38/D3L128C39)</f>
        <v>0</v>
      </c>
      <c r="CF35" s="16" t="s">
        <v>24012</v>
      </c>
      <c r="CG35" s="32">
        <f>IF(D3L128C5=0,0,D3L128C38/D3L128C5)</f>
        <v>0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0.5253234822674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0.44135431835514805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60625213.600000001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0.53943305576740319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23668.734199999999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1.9212625877448763E-2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23725.691999999995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0</v>
      </c>
      <c r="J37" s="16" t="s">
        <v>24083</v>
      </c>
      <c r="K37" s="21">
        <f>_xlfn.SINGLE(IF(FLOW_THRU_100PCT="Y",1,INDEX(VariabilityMatrix,D3L130C1,_xlfn.SINGLE(D3L130C8))))</f>
        <v>0.5267909857734937</v>
      </c>
      <c r="L37" s="16" t="s">
        <v>24053</v>
      </c>
      <c r="M37" s="15">
        <f>IF(_xlfn.SINGLE(D3L130C2)&lt;&gt;0,_xlfn.SINGLE(D3L130C2)*_xlfn.SINGLE(D3L130C4),_xlfn.SINGLE(D3L130C3)*_xlfn.SINGLE(D3L130C4))</f>
        <v>0</v>
      </c>
      <c r="N37" s="16" t="s">
        <v>4251</v>
      </c>
      <c r="O37" s="32">
        <f>0.45*CHOOSE(MIN(D3L130C8,RUN_YEARS),B3L110C1,B3L125C1,B3L140C1,B3L155C1,B3L170C1)</f>
        <v>0.44178770136111523</v>
      </c>
      <c r="P37" s="16" t="s">
        <v>24054</v>
      </c>
      <c r="Q37" s="15">
        <f>D3L130C5*D3L130C6</f>
        <v>0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60685701.666666664</v>
      </c>
      <c r="V37" s="16" t="s">
        <v>24055</v>
      </c>
      <c r="W37" s="33">
        <f>IF(D3L130C9=0,0,D3L130C7/D3L130C9)</f>
        <v>0</v>
      </c>
      <c r="X37" s="16" t="s">
        <v>24056</v>
      </c>
      <c r="Y37" s="32">
        <f>IF(D3L130C5=0,0,D3L130C7/D3L130C5)</f>
        <v>0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0.53996274610802975</v>
      </c>
      <c r="AL37" s="16" t="s">
        <v>24060</v>
      </c>
      <c r="AM37" s="15">
        <f>D3L130C5*D3L130C17</f>
        <v>0</v>
      </c>
      <c r="AN37" s="16" t="s">
        <v>24077</v>
      </c>
      <c r="AO37" s="15">
        <f>IF(D3L130C17=0,0,CHOOSE(MIN(D3L130C8,RUN_YEARS),A1L108C1,A1L108C6,A1L108C7,A1L108C8,A1L108C9))</f>
        <v>22643.43233333333</v>
      </c>
      <c r="AP37" s="16" t="s">
        <v>24061</v>
      </c>
      <c r="AQ37" s="33">
        <f>IF(D3L130C19=0,0,D3L130C18/D3L130C19)</f>
        <v>0</v>
      </c>
      <c r="AR37" s="16" t="s">
        <v>24062</v>
      </c>
      <c r="AS37" s="32">
        <f>IF(D3L130C5=0,0,D3L130C18/D3L130C5)</f>
        <v>0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1.8249552530855029E-2</v>
      </c>
      <c r="BZ37" s="16" t="s">
        <v>24072</v>
      </c>
      <c r="CA37" s="15">
        <f>D3L130C5*D3L130C37</f>
        <v>0</v>
      </c>
      <c r="CB37" s="16" t="s">
        <v>24081</v>
      </c>
      <c r="CC37" s="15">
        <f>IF(D3L130C37=0,0,CHOOSE(MIN(D3L130C8,RUN_YEARS),B6L116C1,B6L117C1,B6L118C1,B6L119C1,B6L120C1))</f>
        <v>22797.300000000003</v>
      </c>
      <c r="CD37" s="16" t="s">
        <v>24073</v>
      </c>
      <c r="CE37" s="33">
        <f>IF(D3L130C39=0,0,D3L130C38/D3L130C39)</f>
        <v>0</v>
      </c>
      <c r="CF37" s="16" t="s">
        <v>24074</v>
      </c>
      <c r="CG37" s="32">
        <f>IF(D3L130C5=0,0,D3L130C38/D3L130C5)</f>
        <v>0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8200.5310000000009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0.5253234822674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8300.141599999999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0.5267909857734937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8068.3723333333337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3934.5191962899453</v>
      </c>
      <c r="J41" s="16" t="s">
        <v>24206</v>
      </c>
      <c r="K41" s="21">
        <f>_xlfn.SINGLE(IF(FLOW_THRU_100PCT="Y",1,INDEX(VariabilityMatrix,D3L134C1,_xlfn.SINGLE(D3L134C8))))</f>
        <v>0.60691721246973029</v>
      </c>
      <c r="L41" s="16" t="s">
        <v>24176</v>
      </c>
      <c r="M41" s="15">
        <f>IF(_xlfn.SINGLE(D3L134C2)&lt;&gt;0,_xlfn.SINGLE(D3L134C2)*_xlfn.SINGLE(D3L134C4),_xlfn.SINGLE(D3L134C3)*_xlfn.SINGLE(D3L134C4))</f>
        <v>2387.9274230209371</v>
      </c>
      <c r="N41" s="16" t="s">
        <v>4251</v>
      </c>
      <c r="O41" s="32">
        <f>0.45*CHOOSE(MIN(D3L134C8,RUN_YEARS),B3L110C1,B3L125C1,B3L140C1,B3L155C1,B3L170C1)</f>
        <v>0.44178770136111523</v>
      </c>
      <c r="P41" s="16" t="s">
        <v>24177</v>
      </c>
      <c r="Q41" s="15">
        <f>D3L134C5*D3L134C6</f>
        <v>1054.9569672335913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60685701.666666664</v>
      </c>
      <c r="V41" s="16" t="s">
        <v>24178</v>
      </c>
      <c r="W41" s="33">
        <f>IF(D3L134C9=0,0,D3L134C7/D3L134C9)</f>
        <v>1.7383946106913949E-5</v>
      </c>
      <c r="X41" s="16" t="s">
        <v>24179</v>
      </c>
      <c r="Y41" s="32">
        <f>IF(D3L134C5=0,0,D3L134C7/D3L134C5)</f>
        <v>0.44178770136111523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0.53996274610802975</v>
      </c>
      <c r="AL41" s="16" t="s">
        <v>24183</v>
      </c>
      <c r="AM41" s="15">
        <f>D3L134C5*D3L134C17</f>
        <v>1289.3918488410561</v>
      </c>
      <c r="AN41" s="16" t="s">
        <v>24200</v>
      </c>
      <c r="AO41" s="15">
        <f>IF(D3L134C17=0,0,CHOOSE(MIN(D3L134C8,RUN_YEARS),A1L108C1,A1L108C6,A1L108C7,A1L108C8,A1L108C9))</f>
        <v>22643.43233333333</v>
      </c>
      <c r="AP41" s="16" t="s">
        <v>24184</v>
      </c>
      <c r="AQ41" s="33">
        <f>IF(D3L134C19=0,0,D3L134C18/D3L134C19)</f>
        <v>5.6943303906402308E-2</v>
      </c>
      <c r="AR41" s="16" t="s">
        <v>24185</v>
      </c>
      <c r="AS41" s="32">
        <f>IF(D3L134C5=0,0,D3L134C18/D3L134C5)</f>
        <v>0.53996274610802975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1.8249552530855029E-2</v>
      </c>
      <c r="BZ41" s="16" t="s">
        <v>24195</v>
      </c>
      <c r="CA41" s="15">
        <f>D3L134C5*D3L134C37</f>
        <v>43.578606946289867</v>
      </c>
      <c r="CB41" s="16" t="s">
        <v>24204</v>
      </c>
      <c r="CC41" s="15">
        <f>IF(D3L134C37=0,0,CHOOSE(MIN(D3L134C8,RUN_YEARS),B6L116C1,B6L117C1,B6L118C1,B6L119C1,B6L120C1))</f>
        <v>22797.300000000003</v>
      </c>
      <c r="CD41" s="16" t="s">
        <v>24196</v>
      </c>
      <c r="CE41" s="33">
        <f>IF(D3L134C39=0,0,D3L134C38/D3L134C39)</f>
        <v>1.9115687799120887E-3</v>
      </c>
      <c r="CF41" s="16" t="s">
        <v>24197</v>
      </c>
      <c r="CG41" s="32">
        <f>IF(D3L134C5=0,0,D3L134C38/D3L134C5)</f>
        <v>1.8249552530855029E-2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0.60691721246973029</v>
      </c>
      <c r="L42" s="16" t="s">
        <v>24208</v>
      </c>
      <c r="M42" s="15">
        <f>IF(_xlfn.SINGLE(D3L135C2)&lt;&gt;0,_xlfn.SINGLE(D3L135C2)*_xlfn.SINGLE(D3L135C4),_xlfn.SINGLE(D3L135C3)*_xlfn.SINGLE(D3L135C4))</f>
        <v>0</v>
      </c>
      <c r="N42" s="16" t="s">
        <v>4251</v>
      </c>
      <c r="O42" s="32">
        <f>0.45*CHOOSE(MIN(D3L135C8,RUN_YEARS),B3L110C1,B3L125C1,B3L140C1,B3L155C1,B3L170C1)</f>
        <v>0.44178770136111523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60685701.666666664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0.53996274610802975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22643.43233333333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1.8249552530855029E-2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22797.300000000003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2207.7770968942295</v>
      </c>
      <c r="J43" s="16" t="s">
        <v>24269</v>
      </c>
      <c r="K43" s="21">
        <f>_xlfn.SINGLE(IF(FLOW_THRU_100PCT="Y",1,INDEX(VariabilityMatrix,D3L136C1,_xlfn.SINGLE(D3L136C8))))</f>
        <v>0.62306326577308502</v>
      </c>
      <c r="L43" s="16" t="s">
        <v>24239</v>
      </c>
      <c r="M43" s="15">
        <f>IF(_xlfn.SINGLE(D3L136C2)&lt;&gt;0,_xlfn.SINGLE(D3L136C2)*_xlfn.SINGLE(D3L136C4),_xlfn.SINGLE(D3L136C3)*_xlfn.SINGLE(D3L136C4))</f>
        <v>1375.5848080899393</v>
      </c>
      <c r="N43" s="16" t="s">
        <v>4251</v>
      </c>
      <c r="O43" s="32">
        <f>0.45*CHOOSE(MIN(D3L136C8,RUN_YEARS),B3L110C1,B3L125C1,B3L140C1,B3L155C1,B3L170C1)</f>
        <v>0.4431627021499514</v>
      </c>
      <c r="P43" s="16" t="s">
        <v>24240</v>
      </c>
      <c r="Q43" s="15">
        <f>D3L136C5*D3L136C6</f>
        <v>609.60788058955984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63555097</v>
      </c>
      <c r="V43" s="16" t="s">
        <v>24241</v>
      </c>
      <c r="W43" s="33">
        <f>IF(D3L136C9=0,0,D3L136C7/D3L136C9)</f>
        <v>9.5918015920825333E-6</v>
      </c>
      <c r="X43" s="16" t="s">
        <v>24242</v>
      </c>
      <c r="Y43" s="32">
        <f>IF(D3L136C5=0,0,D3L136C7/D3L136C5)</f>
        <v>0.4431627021499514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0.54164330262771843</v>
      </c>
      <c r="AL43" s="16" t="s">
        <v>24246</v>
      </c>
      <c r="AM43" s="15">
        <f>D3L136C5*D3L136C17</f>
        <v>745.07629849835098</v>
      </c>
      <c r="AN43" s="16" t="s">
        <v>24263</v>
      </c>
      <c r="AO43" s="15">
        <f>IF(D3L136C17=0,0,CHOOSE(MIN(D3L136C8,RUN_YEARS),A1L108C1,A1L108C6,A1L108C7,A1L108C8,A1L108C9))</f>
        <v>23985.743999999999</v>
      </c>
      <c r="AP43" s="16" t="s">
        <v>24247</v>
      </c>
      <c r="AQ43" s="33">
        <f>IF(D3L136C19=0,0,D3L136C18/D3L136C19)</f>
        <v>3.1063297369402051E-2</v>
      </c>
      <c r="AR43" s="16" t="s">
        <v>24248</v>
      </c>
      <c r="AS43" s="32">
        <f>IF(D3L136C5=0,0,D3L136C18/D3L136C5)</f>
        <v>0.54164330262771843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1.519399522233017E-2</v>
      </c>
      <c r="BZ43" s="16" t="s">
        <v>24258</v>
      </c>
      <c r="CA43" s="15">
        <f>D3L136C5*D3L136C37</f>
        <v>20.900629002028502</v>
      </c>
      <c r="CB43" s="16" t="s">
        <v>24267</v>
      </c>
      <c r="CC43" s="15">
        <f>IF(D3L136C37=0,0,CHOOSE(MIN(D3L136C8,RUN_YEARS),B6L116C1,B6L117C1,B6L118C1,B6L119C1,B6L120C1))</f>
        <v>22191.300000000003</v>
      </c>
      <c r="CD43" s="16" t="s">
        <v>24259</v>
      </c>
      <c r="CE43" s="33">
        <f>IF(D3L136C39=0,0,D3L136C38/D3L136C39)</f>
        <v>9.4183887388429248E-4</v>
      </c>
      <c r="CF43" s="16" t="s">
        <v>24260</v>
      </c>
      <c r="CG43" s="32">
        <f>IF(D3L136C5=0,0,D3L136C38/D3L136C5)</f>
        <v>1.519399522233017E-2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3419.1250475878223</v>
      </c>
      <c r="J44" s="16" t="s">
        <v>24301</v>
      </c>
      <c r="K44" s="21">
        <f>_xlfn.SINGLE(IF(FLOW_THRU_100PCT="Y",1,INDEX(VariabilityMatrix,D3L137C1,_xlfn.SINGLE(D3L137C8))))</f>
        <v>0.60691721246973029</v>
      </c>
      <c r="L44" s="16" t="s">
        <v>24271</v>
      </c>
      <c r="M44" s="15">
        <f>IF(_xlfn.SINGLE(D3L137C2)&lt;&gt;0,_xlfn.SINGLE(D3L137C2)*_xlfn.SINGLE(D3L137C4),_xlfn.SINGLE(D3L137C3)*_xlfn.SINGLE(D3L137C4))</f>
        <v>2075.1258429674349</v>
      </c>
      <c r="N44" s="16" t="s">
        <v>4251</v>
      </c>
      <c r="O44" s="32">
        <f>0.45*CHOOSE(MIN(D3L137C8,RUN_YEARS),B3L110C1,B3L125C1,B3L140C1,B3L155C1,B3L170C1)</f>
        <v>0.44178770136111523</v>
      </c>
      <c r="P44" s="16" t="s">
        <v>24272</v>
      </c>
      <c r="Q44" s="15">
        <f>D3L137C5*D3L137C6</f>
        <v>916.76507619962956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60685701.666666664</v>
      </c>
      <c r="V44" s="16" t="s">
        <v>24273</v>
      </c>
      <c r="W44" s="33">
        <f>IF(D3L137C9=0,0,D3L137C7/D3L137C9)</f>
        <v>1.5106772287732954E-5</v>
      </c>
      <c r="X44" s="16" t="s">
        <v>24274</v>
      </c>
      <c r="Y44" s="32">
        <f>IF(D3L137C5=0,0,D3L137C7/D3L137C5)</f>
        <v>0.44178770136111523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0.53996274610802975</v>
      </c>
      <c r="AL44" s="16" t="s">
        <v>24278</v>
      </c>
      <c r="AM44" s="15">
        <f>D3L137C5*D3L137C17</f>
        <v>1120.4906486884363</v>
      </c>
      <c r="AN44" s="16" t="s">
        <v>24295</v>
      </c>
      <c r="AO44" s="15">
        <f>IF(D3L137C17=0,0,CHOOSE(MIN(D3L137C8,RUN_YEARS),A1L108C1,A1L108C6,A1L108C7,A1L108C8,A1L108C9))</f>
        <v>22643.43233333333</v>
      </c>
      <c r="AP44" s="16" t="s">
        <v>24279</v>
      </c>
      <c r="AQ44" s="33">
        <f>IF(D3L137C19=0,0,D3L137C18/D3L137C19)</f>
        <v>4.9484134392424481E-2</v>
      </c>
      <c r="AR44" s="16" t="s">
        <v>24280</v>
      </c>
      <c r="AS44" s="32">
        <f>IF(D3L137C5=0,0,D3L137C18/D3L137C5)</f>
        <v>0.53996274610802975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1.8249552530855029E-2</v>
      </c>
      <c r="BZ44" s="16" t="s">
        <v>24290</v>
      </c>
      <c r="CA44" s="15">
        <f>D3L137C5*D3L137C37</f>
        <v>37.870118079369028</v>
      </c>
      <c r="CB44" s="16" t="s">
        <v>24299</v>
      </c>
      <c r="CC44" s="15">
        <f>IF(D3L137C37=0,0,CHOOSE(MIN(D3L137C8,RUN_YEARS),B6L116C1,B6L117C1,B6L118C1,B6L119C1,B6L120C1))</f>
        <v>22797.300000000003</v>
      </c>
      <c r="CD44" s="16" t="s">
        <v>24291</v>
      </c>
      <c r="CE44" s="33">
        <f>IF(D3L137C39=0,0,D3L137C38/D3L137C39)</f>
        <v>1.6611668083224339E-3</v>
      </c>
      <c r="CF44" s="16" t="s">
        <v>24292</v>
      </c>
      <c r="CG44" s="32">
        <f>IF(D3L137C5=0,0,D3L137C38/D3L137C5)</f>
        <v>1.8249552530855029E-2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2646.4263514396484</v>
      </c>
      <c r="J45" s="16" t="s">
        <v>24333</v>
      </c>
      <c r="K45" s="21">
        <f>_xlfn.SINGLE(IF(FLOW_THRU_100PCT="Y",1,INDEX(VariabilityMatrix,D3L138C1,_xlfn.SINGLE(D3L138C8))))</f>
        <v>0.62306326577308502</v>
      </c>
      <c r="L45" s="16" t="s">
        <v>24303</v>
      </c>
      <c r="M45" s="15">
        <f>IF(_xlfn.SINGLE(D3L138C2)&lt;&gt;0,_xlfn.SINGLE(D3L138C2)*_xlfn.SINGLE(D3L138C4),_xlfn.SINGLE(D3L138C3)*_xlfn.SINGLE(D3L138C4))</f>
        <v>1648.8910451559373</v>
      </c>
      <c r="N45" s="16" t="s">
        <v>4251</v>
      </c>
      <c r="O45" s="32">
        <f>0.45*CHOOSE(MIN(D3L138C8,RUN_YEARS),B3L110C1,B3L125C1,B3L140C1,B3L155C1,B3L170C1)</f>
        <v>0.4431627021499514</v>
      </c>
      <c r="P45" s="16" t="s">
        <v>24304</v>
      </c>
      <c r="Q45" s="15">
        <f>D3L138C5*D3L138C6</f>
        <v>730.72701112216271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63555097</v>
      </c>
      <c r="V45" s="16" t="s">
        <v>24305</v>
      </c>
      <c r="W45" s="33">
        <f>IF(D3L138C9=0,0,D3L138C7/D3L138C9)</f>
        <v>1.1497535927325588E-5</v>
      </c>
      <c r="X45" s="16" t="s">
        <v>24306</v>
      </c>
      <c r="Y45" s="32">
        <f>IF(D3L138C5=0,0,D3L138C7/D3L138C5)</f>
        <v>0.4431627021499514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0.54164330262771843</v>
      </c>
      <c r="AL45" s="16" t="s">
        <v>24310</v>
      </c>
      <c r="AM45" s="15">
        <f>D3L138C5*D3L138C17</f>
        <v>893.11079137153229</v>
      </c>
      <c r="AN45" s="16" t="s">
        <v>24327</v>
      </c>
      <c r="AO45" s="15">
        <f>IF(D3L138C17=0,0,CHOOSE(MIN(D3L138C8,RUN_YEARS),A1L108C1,A1L108C6,A1L108C7,A1L108C8,A1L108C9))</f>
        <v>23985.743999999999</v>
      </c>
      <c r="AP45" s="16" t="s">
        <v>24311</v>
      </c>
      <c r="AQ45" s="33">
        <f>IF(D3L138C19=0,0,D3L138C18/D3L138C19)</f>
        <v>3.7235067270439154E-2</v>
      </c>
      <c r="AR45" s="16" t="s">
        <v>24312</v>
      </c>
      <c r="AS45" s="32">
        <f>IF(D3L138C5=0,0,D3L138C18/D3L138C5)</f>
        <v>0.54164330262771843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1.519399522233017E-2</v>
      </c>
      <c r="BZ45" s="16" t="s">
        <v>24322</v>
      </c>
      <c r="CA45" s="15">
        <f>D3L138C5*D3L138C37</f>
        <v>25.053242662242312</v>
      </c>
      <c r="CB45" s="16" t="s">
        <v>24331</v>
      </c>
      <c r="CC45" s="15">
        <f>IF(D3L138C37=0,0,CHOOSE(MIN(D3L138C8,RUN_YEARS),B6L116C1,B6L117C1,B6L118C1,B6L119C1,B6L120C1))</f>
        <v>22191.300000000003</v>
      </c>
      <c r="CD45" s="16" t="s">
        <v>24323</v>
      </c>
      <c r="CE45" s="33">
        <f>IF(D3L138C39=0,0,D3L138C38/D3L138C39)</f>
        <v>1.1289668772105424E-3</v>
      </c>
      <c r="CF45" s="16" t="s">
        <v>24324</v>
      </c>
      <c r="CG45" s="32">
        <f>IF(D3L138C5=0,0,D3L138C38/D3L138C5)</f>
        <v>1.519399522233017E-2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0.62306326577308502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0.4431627021499514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63555097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0.54164330262771843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23985.743999999999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1.519399522233017E-2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22191.300000000003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0.62306326577308502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0.4431627021499514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63555097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0.54164330262771843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23985.743999999999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1.519399522233017E-2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22191.300000000003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8.1735885940140136</v>
      </c>
      <c r="J48" s="16" t="s">
        <v>24429</v>
      </c>
      <c r="K48" s="21">
        <f>_xlfn.SINGLE(IF(FLOW_THRU_100PCT="Y",1,INDEX(VariabilityMatrix,D3L141C1,_xlfn.SINGLE(D3L141C8))))</f>
        <v>0.62306326577308502</v>
      </c>
      <c r="L48" s="16" t="s">
        <v>24399</v>
      </c>
      <c r="M48" s="15">
        <f>IF(_xlfn.SINGLE(D3L141C2)&lt;&gt;0,_xlfn.SINGLE(D3L141C2)*_xlfn.SINGLE(D3L141C4),_xlfn.SINGLE(D3L141C3)*_xlfn.SINGLE(D3L141C4))</f>
        <v>5.0926628024720095</v>
      </c>
      <c r="N48" s="16" t="s">
        <v>4251</v>
      </c>
      <c r="O48" s="32">
        <f>0.45*CHOOSE(MIN(D3L141C8,RUN_YEARS),B3L110C1,B3L125C1,B3L140C1,B3L155C1,B3L170C1)</f>
        <v>0.4431627021499514</v>
      </c>
      <c r="P48" s="16" t="s">
        <v>24400</v>
      </c>
      <c r="Q48" s="15">
        <f>D3L141C5*D3L141C6</f>
        <v>2.25687820868204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63555097</v>
      </c>
      <c r="V48" s="16" t="s">
        <v>24401</v>
      </c>
      <c r="W48" s="33">
        <f>IF(D3L141C9=0,0,D3L141C7/D3L141C9)</f>
        <v>3.5510577675336411E-8</v>
      </c>
      <c r="X48" s="16" t="s">
        <v>24402</v>
      </c>
      <c r="Y48" s="32">
        <f>IF(D3L141C5=0,0,D3L141C7/D3L141C5)</f>
        <v>0.4431627021499514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0.54164330262771843</v>
      </c>
      <c r="AL48" s="16" t="s">
        <v>24406</v>
      </c>
      <c r="AM48" s="15">
        <f>D3L141C5*D3L141C17</f>
        <v>2.7584066995002714</v>
      </c>
      <c r="AN48" s="16" t="s">
        <v>24423</v>
      </c>
      <c r="AO48" s="15">
        <f>IF(D3L141C17=0,0,CHOOSE(MIN(D3L141C8,RUN_YEARS),A1L108C1,A1L108C6,A1L108C7,A1L108C8,A1L108C9))</f>
        <v>23985.743999999999</v>
      </c>
      <c r="AP48" s="16" t="s">
        <v>24407</v>
      </c>
      <c r="AQ48" s="33">
        <f>IF(D3L141C19=0,0,D3L141C18/D3L141C19)</f>
        <v>1.1500192362180933E-4</v>
      </c>
      <c r="AR48" s="16" t="s">
        <v>24408</v>
      </c>
      <c r="AS48" s="32">
        <f>IF(D3L141C5=0,0,D3L141C18/D3L141C5)</f>
        <v>0.54164330262771843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1.519399522233017E-2</v>
      </c>
      <c r="BZ48" s="16" t="s">
        <v>24418</v>
      </c>
      <c r="CA48" s="15">
        <f>D3L141C5*D3L141C37</f>
        <v>7.7377894289698282E-2</v>
      </c>
      <c r="CB48" s="16" t="s">
        <v>24427</v>
      </c>
      <c r="CC48" s="15">
        <f>IF(D3L141C37=0,0,CHOOSE(MIN(D3L141C8,RUN_YEARS),B6L116C1,B6L117C1,B6L118C1,B6L119C1,B6L120C1))</f>
        <v>22191.300000000003</v>
      </c>
      <c r="CD48" s="16" t="s">
        <v>24419</v>
      </c>
      <c r="CE48" s="33">
        <f>IF(D3L141C39=0,0,D3L141C38/D3L141C39)</f>
        <v>3.486857204836953E-6</v>
      </c>
      <c r="CF48" s="16" t="s">
        <v>24420</v>
      </c>
      <c r="CG48" s="32">
        <f>IF(D3L141C5=0,0,D3L141C38/D3L141C5)</f>
        <v>1.5193995222330168E-2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0.62306326577308502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0.4431627021499514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63555097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0.54164330262771843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23985.743999999999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1.519399522233017E-2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22191.300000000003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0.62306326577308502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0.4431627021499514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63555097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0.54164330262771843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23985.743999999999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1.519399522233017E-2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22191.300000000003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0.60691721246973029</v>
      </c>
      <c r="L51" s="16" t="s">
        <v>24495</v>
      </c>
      <c r="M51" s="15">
        <f>IF(_xlfn.SINGLE(D3L144C2)&lt;&gt;0,_xlfn.SINGLE(D3L144C2)*_xlfn.SINGLE(D3L144C4),_xlfn.SINGLE(D3L144C3)*_xlfn.SINGLE(D3L144C4))</f>
        <v>0</v>
      </c>
      <c r="N51" s="16" t="s">
        <v>4251</v>
      </c>
      <c r="O51" s="32">
        <f>0.45*CHOOSE(MIN(D3L144C8,RUN_YEARS),B3L110C1,B3L125C1,B3L140C1,B3L155C1,B3L170C1)</f>
        <v>0.4431627021499514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63555097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0.54164330262771843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23985.743999999999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1.519399522233017E-2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22191.300000000003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169.7446245356588</v>
      </c>
      <c r="J52" s="16" t="s">
        <v>24021</v>
      </c>
      <c r="K52" s="21">
        <f>IF(FLOW_THRU_100PCT="Y",1,D3L101C4)</f>
        <v>0.60691721246973029</v>
      </c>
      <c r="L52" s="16" t="s">
        <v>24526</v>
      </c>
      <c r="M52" s="15">
        <f>IF(_xlfn.SINGLE(D3L145C2)&lt;&gt;0,_xlfn.SINGLE(D3L145C2)*_xlfn.SINGLE(D3L145C4),_xlfn.SINGLE(D3L145C3)*_xlfn.SINGLE(D3L145C4))</f>
        <v>103.02093435490302</v>
      </c>
      <c r="N52" s="16" t="s">
        <v>4251</v>
      </c>
      <c r="O52" s="32">
        <f>0.45*CHOOSE(MIN(D3L145C8,RUN_YEARS),B3L110C1,B3L125C1,B3L140C1,B3L155C1,B3L170C1)</f>
        <v>0.44178770136111523</v>
      </c>
      <c r="P52" s="16" t="s">
        <v>24527</v>
      </c>
      <c r="Q52" s="15">
        <f>D3L145C5*D3L145C6</f>
        <v>45.513381780726952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60685701.666666664</v>
      </c>
      <c r="V52" s="16" t="s">
        <v>24528</v>
      </c>
      <c r="W52" s="33">
        <f>IF(D3L145C9=0,0,D3L145C7/D3L145C9)</f>
        <v>7.4998526062567488E-7</v>
      </c>
      <c r="X52" s="16" t="s">
        <v>24529</v>
      </c>
      <c r="Y52" s="32">
        <f>IF(D3L145C5=0,0,D3L145C7/D3L145C5)</f>
        <v>0.44178770136111523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0.53996274610802975</v>
      </c>
      <c r="AL52" s="16" t="s">
        <v>24533</v>
      </c>
      <c r="AM52" s="15">
        <f>D3L145C5*D3L145C17</f>
        <v>55.627466620888498</v>
      </c>
      <c r="AN52" s="16" t="s">
        <v>24550</v>
      </c>
      <c r="AO52" s="15">
        <f>IF(D3L145C17=0,0,CHOOSE(MIN(D3L145C8,RUN_YEARS),A1L108C1,A1L108C6,A1L108C7,A1L108C8,A1L108C9))</f>
        <v>22643.43233333333</v>
      </c>
      <c r="AP52" s="16" t="s">
        <v>24534</v>
      </c>
      <c r="AQ52" s="33">
        <f>IF(D3L145C19=0,0,D3L145C18/D3L145C19)</f>
        <v>2.4566711354532355E-3</v>
      </c>
      <c r="AR52" s="16" t="s">
        <v>24535</v>
      </c>
      <c r="AS52" s="32">
        <f>IF(D3L145C5=0,0,D3L145C18/D3L145C5)</f>
        <v>0.53996274610802975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1.8249552530855029E-2</v>
      </c>
      <c r="BZ52" s="16" t="s">
        <v>24545</v>
      </c>
      <c r="CA52" s="15">
        <f>D3L145C5*D3L145C37</f>
        <v>1.8800859532875702</v>
      </c>
      <c r="CB52" s="16" t="s">
        <v>24554</v>
      </c>
      <c r="CC52" s="15">
        <f>IF(D3L145C37=0,0,CHOOSE(MIN(D3L145C8,RUN_YEARS),B6L116C1,B6L117C1,B6L118C1,B6L119C1,B6L120C1))</f>
        <v>22797.300000000003</v>
      </c>
      <c r="CD52" s="16" t="s">
        <v>24546</v>
      </c>
      <c r="CE52" s="33">
        <f>IF(D3L145C39=0,0,D3L145C38/D3L145C39)</f>
        <v>8.2469676377797804E-5</v>
      </c>
      <c r="CF52" s="16" t="s">
        <v>24547</v>
      </c>
      <c r="CG52" s="32">
        <f>IF(D3L145C5=0,0,D3L145C38/D3L145C5)</f>
        <v>1.8249552530855029E-2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0.27983813710377969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8068.3723333333337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8068.3723333333337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0.28630355237946142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8200.5310000000009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0.27983813710377969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8068.3723333333337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0.28630355237946142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8200.5310000000009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0.28630355237946142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8200.5310000000009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0.28630355237946142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8200.5310000000009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0.28630355237946142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8200.5310000000009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0.28630355237946142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8200.5310000000009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0.28630355237946142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8200.5310000000009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8200.5310000000009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8068.3723333333337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-3743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0.47670789018853821</v>
      </c>
      <c r="L65" s="16" t="s">
        <v>24938</v>
      </c>
      <c r="M65" s="15">
        <f>IF(_xlfn.SINGLE(D3L158C2)&lt;&gt;0,_xlfn.SINGLE(D3L158C2)*_xlfn.SINGLE(D3L158C4),_xlfn.SINGLE(D3L158C3)*_xlfn.SINGLE(D3L158C4))</f>
        <v>-1784.3176329756984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-1784.3176329756984</v>
      </c>
      <c r="AX65" s="16" t="s">
        <v>24963</v>
      </c>
      <c r="AY65" s="15">
        <f>IF(D3L158C22=0,0,CHOOSE(MIN(D3L158C8,RUN_YEARS),A1L104C1,A1L104C6,A1L104C7,A1L104C8,A1L104C9))</f>
        <v>8200.5310000000009</v>
      </c>
      <c r="AZ65" s="16" t="s">
        <v>24949</v>
      </c>
      <c r="BA65" s="33">
        <f>IF(D3L158C24=0,0,D3L158C23/D3L158C24)</f>
        <v>-0.21758562134277626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5764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0.96113965498023879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8200.5310000000009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3.8860345019761273E-2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22191.300000000003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7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0.96113965498023879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8200.5310000000009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3.8860345019761273E-2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22191.300000000003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0.96113965498023879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8200.5310000000009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3.8860345019761273E-2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22191.300000000003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0.96113965498023879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8200.5310000000009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3.8860345019761273E-2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22191.300000000003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5501</v>
      </c>
      <c r="J70" s="16" t="s">
        <v>25124</v>
      </c>
      <c r="K70" s="21">
        <f>_xlfn.SINGLE(IF(FLOW_THRU_100PCT="Y",1,INDEX(VariabilityMatrix,D3L163C1,_xlfn.SINGLE(D3L163C8))))</f>
        <v>0.47185240745240065</v>
      </c>
      <c r="L70" s="16" t="s">
        <v>25094</v>
      </c>
      <c r="M70" s="15">
        <f>IF(_xlfn.SINGLE(D3L163C2)&lt;&gt;0,_xlfn.SINGLE(D3L163C2)*_xlfn.SINGLE(D3L163C4),_xlfn.SINGLE(D3L163C3)*_xlfn.SINGLE(D3L163C4))</f>
        <v>2595.6600933956561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0.96113965498023879</v>
      </c>
      <c r="AV70" s="16" t="s">
        <v>25104</v>
      </c>
      <c r="AW70" s="15">
        <f>D3L163C5*D3L163C22</f>
        <v>2494.7918466122751</v>
      </c>
      <c r="AX70" s="16" t="s">
        <v>25119</v>
      </c>
      <c r="AY70" s="15">
        <f>IF(D3L163C22=0,0,CHOOSE(MIN(D3L163C8,RUN_YEARS),A1L104C1,A1L104C6,A1L104C7,A1L104C8,A1L104C9))</f>
        <v>8200.5310000000009</v>
      </c>
      <c r="AZ70" s="16" t="s">
        <v>25105</v>
      </c>
      <c r="BA70" s="33">
        <f>IF(D3L163C24=0,0,D3L163C23/D3L163C24)</f>
        <v>0.30422320781572254</v>
      </c>
      <c r="BB70" s="16" t="s">
        <v>25106</v>
      </c>
      <c r="BC70" s="32">
        <f>IF(D3L163C5=0,0,D3L163C23/D3L163C5)</f>
        <v>0.96113965498023868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3.8860345019761273E-2</v>
      </c>
      <c r="BZ70" s="16" t="s">
        <v>25113</v>
      </c>
      <c r="CA70" s="15">
        <f>D3L163C5*D3L163C37</f>
        <v>100.86824678338097</v>
      </c>
      <c r="CB70" s="16" t="s">
        <v>25122</v>
      </c>
      <c r="CC70" s="15">
        <f>IF(D3L163C37=0,0,CHOOSE(MIN(D3L163C8,RUN_YEARS),B6L116C1,B6L117C1,B6L118C1,B6L119C1,B6L120C1))</f>
        <v>22191.300000000003</v>
      </c>
      <c r="CD70" s="16" t="s">
        <v>25114</v>
      </c>
      <c r="CE70" s="33">
        <f>IF(D3L163C39=0,0,D3L163C38/D3L163C39)</f>
        <v>4.5453960238192878E-3</v>
      </c>
      <c r="CF70" s="16" t="s">
        <v>25115</v>
      </c>
      <c r="CG70" s="32">
        <f>IF(D3L163C5=0,0,D3L163C38/D3L163C5)</f>
        <v>3.8860345019761273E-2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130321</v>
      </c>
      <c r="J71" s="16" t="s">
        <v>25155</v>
      </c>
      <c r="K71" s="21">
        <f>_xlfn.SINGLE(IF(FLOW_THRU_100PCT="Y",1,INDEX(VariabilityMatrix,D3L164C1,_xlfn.SINGLE(D3L164C8))))</f>
        <v>0.9310608624000366</v>
      </c>
      <c r="L71" s="16" t="s">
        <v>25126</v>
      </c>
      <c r="M71" s="15">
        <f>IF(_xlfn.SINGLE(D3L164C2)&lt;&gt;0,_xlfn.SINGLE(D3L164C2)*_xlfn.SINGLE(D3L164C4),_xlfn.SINGLE(D3L164C3)*_xlfn.SINGLE(D3L164C4))</f>
        <v>121336.78264883517</v>
      </c>
      <c r="N71" s="16" t="s">
        <v>4251</v>
      </c>
      <c r="O71" s="32">
        <f>0.45*CHOOSE(MIN(D3L164C8,RUN_YEARS),B3L110C1,B3L125C1,B3L140C1,B3L155C1,B3L170C1)</f>
        <v>0.4431627021499514</v>
      </c>
      <c r="P71" s="16" t="s">
        <v>25127</v>
      </c>
      <c r="Q71" s="15">
        <f>D3L164C5*D3L164C6</f>
        <v>53771.936468839136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63555097</v>
      </c>
      <c r="V71" s="16" t="s">
        <v>25128</v>
      </c>
      <c r="W71" s="33">
        <f>IF(D3L164C9=0,0,D3L164C7/D3L164C9)</f>
        <v>8.4606804185727443E-4</v>
      </c>
      <c r="X71" s="16" t="s">
        <v>25129</v>
      </c>
      <c r="Y71" s="32">
        <f>IF(D3L164C5=0,0,D3L164C7/D3L164C5)</f>
        <v>0.44316270214995146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0.54164330262771843</v>
      </c>
      <c r="AL71" s="16" t="s">
        <v>25133</v>
      </c>
      <c r="AM71" s="15">
        <f>D3L164C5*D3L164C17</f>
        <v>65721.255684136719</v>
      </c>
      <c r="AN71" s="16" t="s">
        <v>25150</v>
      </c>
      <c r="AO71" s="15">
        <f>IF(D3L164C17=0,0,CHOOSE(MIN(D3L164C8,RUN_YEARS),A1L108C1,A1L108C6,A1L108C7,A1L108C8,A1L108C9))</f>
        <v>23985.743999999999</v>
      </c>
      <c r="AP71" s="16" t="s">
        <v>25134</v>
      </c>
      <c r="AQ71" s="33">
        <f>IF(D3L164C19=0,0,D3L164C18/D3L164C19)</f>
        <v>2.7400132213591841</v>
      </c>
      <c r="AR71" s="16" t="s">
        <v>25135</v>
      </c>
      <c r="AS71" s="32">
        <f>IF(D3L164C5=0,0,D3L164C18/D3L164C5)</f>
        <v>0.54164330262771843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1.519399522233017E-2</v>
      </c>
      <c r="BZ71" s="16" t="s">
        <v>25145</v>
      </c>
      <c r="CA71" s="15">
        <f>D3L164C5*D3L164C37</f>
        <v>1843.5904958593158</v>
      </c>
      <c r="CB71" s="16" t="s">
        <v>25154</v>
      </c>
      <c r="CC71" s="15">
        <f>IF(D3L164C37=0,0,CHOOSE(MIN(D3L164C8,RUN_YEARS),B6L116C1,B6L117C1,B6L118C1,B6L119C1,B6L120C1))</f>
        <v>22191.300000000003</v>
      </c>
      <c r="CD71" s="16" t="s">
        <v>25146</v>
      </c>
      <c r="CE71" s="33">
        <f>IF(D3L164C39=0,0,D3L164C38/D3L164C39)</f>
        <v>8.307717420157068E-2</v>
      </c>
      <c r="CF71" s="16" t="s">
        <v>25147</v>
      </c>
      <c r="CG71" s="32">
        <f>IF(D3L164C5=0,0,D3L164C38/D3L164C5)</f>
        <v>1.519399522233017E-2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0.9310608624000366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0.4431627021499514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63555097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0.54164330262771843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23985.743999999999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1.519399522233017E-2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22191.300000000003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1956</v>
      </c>
      <c r="J73" s="16" t="s">
        <v>25217</v>
      </c>
      <c r="K73" s="21">
        <f>_xlfn.SINGLE(IF(FLOW_THRU_100PCT="Y",1,INDEX(VariabilityMatrix,D3L166C1,_xlfn.SINGLE(D3L166C8))))</f>
        <v>0.62306326577308502</v>
      </c>
      <c r="L73" s="16" t="s">
        <v>25188</v>
      </c>
      <c r="M73" s="15">
        <f>IF(_xlfn.SINGLE(D3L166C2)&lt;&gt;0,_xlfn.SINGLE(D3L166C2)*_xlfn.SINGLE(D3L166C4),_xlfn.SINGLE(D3L166C3)*_xlfn.SINGLE(D3L166C4))</f>
        <v>1218.7117478521543</v>
      </c>
      <c r="N73" s="16" t="s">
        <v>4251</v>
      </c>
      <c r="O73" s="32">
        <f>0.45*CHOOSE(MIN(D3L166C8,RUN_YEARS),B3L110C1,B3L125C1,B3L140C1,B3L155C1,B3L170C1)</f>
        <v>0.4431627021499514</v>
      </c>
      <c r="P73" s="16" t="s">
        <v>25189</v>
      </c>
      <c r="Q73" s="15">
        <f>D3L166C5*D3L166C6</f>
        <v>540.08759132005093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63555097</v>
      </c>
      <c r="V73" s="16" t="s">
        <v>25190</v>
      </c>
      <c r="W73" s="33">
        <f>IF(D3L166C9=0,0,D3L166C7/D3L166C9)</f>
        <v>8.4979429945650297E-6</v>
      </c>
      <c r="X73" s="16" t="s">
        <v>25191</v>
      </c>
      <c r="Y73" s="32">
        <f>IF(D3L166C5=0,0,D3L166C7/D3L166C5)</f>
        <v>0.4431627021499514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0.54164330262771843</v>
      </c>
      <c r="AL73" s="16" t="s">
        <v>25195</v>
      </c>
      <c r="AM73" s="15">
        <f>D3L166C5*D3L166C17</f>
        <v>660.10705605784005</v>
      </c>
      <c r="AN73" s="16" t="s">
        <v>25212</v>
      </c>
      <c r="AO73" s="15">
        <f>IF(D3L166C17=0,0,CHOOSE(MIN(D3L166C8,RUN_YEARS),A1L108C1,A1L108C6,A1L108C7,A1L108C8,A1L108C9))</f>
        <v>23985.743999999999</v>
      </c>
      <c r="AP73" s="16" t="s">
        <v>25196</v>
      </c>
      <c r="AQ73" s="33">
        <f>IF(D3L166C19=0,0,D3L166C18/D3L166C19)</f>
        <v>2.7520808029045923E-2</v>
      </c>
      <c r="AR73" s="16" t="s">
        <v>25197</v>
      </c>
      <c r="AS73" s="32">
        <f>IF(D3L166C5=0,0,D3L166C18/D3L166C5)</f>
        <v>0.54164330262771843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1.519399522233017E-2</v>
      </c>
      <c r="BZ73" s="16" t="s">
        <v>25207</v>
      </c>
      <c r="CA73" s="15">
        <f>D3L166C5*D3L166C37</f>
        <v>18.517100474263284</v>
      </c>
      <c r="CB73" s="16" t="s">
        <v>25216</v>
      </c>
      <c r="CC73" s="15">
        <f>IF(D3L166C37=0,0,CHOOSE(MIN(D3L166C8,RUN_YEARS),B6L116C1,B6L117C1,B6L118C1,B6L119C1,B6L120C1))</f>
        <v>22191.300000000003</v>
      </c>
      <c r="CD73" s="16" t="s">
        <v>25208</v>
      </c>
      <c r="CE73" s="33">
        <f>IF(D3L166C39=0,0,D3L166C38/D3L166C39)</f>
        <v>8.3443063156567133E-4</v>
      </c>
      <c r="CF73" s="16" t="s">
        <v>25209</v>
      </c>
      <c r="CG73" s="32">
        <f>IF(D3L166C5=0,0,D3L166C38/D3L166C5)</f>
        <v>1.519399522233017E-2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53784</v>
      </c>
      <c r="J74" s="16" t="s">
        <v>25249</v>
      </c>
      <c r="K74" s="21">
        <f>_xlfn.SINGLE(IF(FLOW_THRU_100PCT="Y",1,INDEX(VariabilityMatrix,D3L167C1,_xlfn.SINGLE(D3L167C8))))</f>
        <v>0.75518537019475751</v>
      </c>
      <c r="L74" s="16" t="s">
        <v>25219</v>
      </c>
      <c r="M74" s="15">
        <f>IF(_xlfn.SINGLE(D3L167C2)&lt;&gt;0,_xlfn.SINGLE(D3L167C2)*_xlfn.SINGLE(D3L167C4),_xlfn.SINGLE(D3L167C3)*_xlfn.SINGLE(D3L167C4))</f>
        <v>40616.88995055484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0.90130522527544632</v>
      </c>
      <c r="BF74" s="16" t="s">
        <v>25232</v>
      </c>
      <c r="BG74" s="15">
        <f>D3L167C5*D3L167C27</f>
        <v>36608.215146872841</v>
      </c>
      <c r="BH74" s="16" t="s">
        <v>25245</v>
      </c>
      <c r="BI74" s="15">
        <f>IF(D3L167C27=0,0,CHOOSE(MIN(D3L167C8,RUN_YEARS),A1L104C1,A1L104C6,A1L104C7,A1L104C8,A1L104C9))</f>
        <v>8200.5310000000009</v>
      </c>
      <c r="BJ74" s="16" t="s">
        <v>25233</v>
      </c>
      <c r="BK74" s="33">
        <f>IF(D3L167C29=0,0,D3L167C28/D3L167C29)</f>
        <v>4.4641274018563966</v>
      </c>
      <c r="BL74" s="16" t="s">
        <v>25234</v>
      </c>
      <c r="BM74" s="32">
        <f>IF(D3L167C5=0,0,D3L167C28/D3L167C5)</f>
        <v>0.90130522527544632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9.8694774724553666E-2</v>
      </c>
      <c r="BZ74" s="16" t="s">
        <v>25238</v>
      </c>
      <c r="CA74" s="15">
        <f>D3L167C5*D3L167C37</f>
        <v>4008.6748036819977</v>
      </c>
      <c r="CB74" s="16" t="s">
        <v>25247</v>
      </c>
      <c r="CC74" s="15">
        <f>IF(D3L167C37=0,0,CHOOSE(MIN(D3L167C8,RUN_YEARS),B6L116C1,B6L117C1,B6L118C1,B6L119C1,B6L120C1))</f>
        <v>22191.300000000003</v>
      </c>
      <c r="CD74" s="16" t="s">
        <v>25239</v>
      </c>
      <c r="CE74" s="33">
        <f>IF(D3L167C39=0,0,D3L167C38/D3L167C39)</f>
        <v>0.18064172913177673</v>
      </c>
      <c r="CF74" s="16" t="s">
        <v>25240</v>
      </c>
      <c r="CG74" s="32">
        <f>IF(D3L167C5=0,0,D3L167C38/D3L167C5)</f>
        <v>9.8694774724553666E-2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63928</v>
      </c>
      <c r="J75" s="16" t="s">
        <v>25281</v>
      </c>
      <c r="K75" s="21">
        <f>_xlfn.SINGLE(IF(FLOW_THRU_100PCT="Y",1,INDEX(VariabilityMatrix,D3L168C1,_xlfn.SINGLE(D3L168C8))))</f>
        <v>0.75518537019475751</v>
      </c>
      <c r="L75" s="16" t="s">
        <v>25251</v>
      </c>
      <c r="M75" s="15">
        <f>IF(_xlfn.SINGLE(D3L168C2)&lt;&gt;0,_xlfn.SINGLE(D3L168C2)*_xlfn.SINGLE(D3L168C4),_xlfn.SINGLE(D3L168C3)*_xlfn.SINGLE(D3L168C4))</f>
        <v>48277.49034581046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0.90130522527544632</v>
      </c>
      <c r="BF75" s="16" t="s">
        <v>25264</v>
      </c>
      <c r="BG75" s="15">
        <f>D3L168C5*D3L168C27</f>
        <v>43512.754311863879</v>
      </c>
      <c r="BH75" s="16" t="s">
        <v>25277</v>
      </c>
      <c r="BI75" s="15">
        <f>IF(D3L168C27=0,0,CHOOSE(MIN(D3L168C8,RUN_YEARS),A1L104C1,A1L104C6,A1L104C7,A1L104C8,A1L104C9))</f>
        <v>8200.5310000000009</v>
      </c>
      <c r="BJ75" s="16" t="s">
        <v>25265</v>
      </c>
      <c r="BK75" s="33">
        <f>IF(D3L168C29=0,0,D3L168C28/D3L168C29)</f>
        <v>5.306089850994268</v>
      </c>
      <c r="BL75" s="16" t="s">
        <v>25266</v>
      </c>
      <c r="BM75" s="32">
        <f>IF(D3L168C5=0,0,D3L168C28/D3L168C5)</f>
        <v>0.90130522527544621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9.8694774724553666E-2</v>
      </c>
      <c r="BZ75" s="16" t="s">
        <v>25270</v>
      </c>
      <c r="CA75" s="15">
        <f>D3L168C5*D3L168C37</f>
        <v>4764.7360339465777</v>
      </c>
      <c r="CB75" s="16" t="s">
        <v>25279</v>
      </c>
      <c r="CC75" s="15">
        <f>IF(D3L168C37=0,0,CHOOSE(MIN(D3L168C8,RUN_YEARS),B6L116C1,B6L117C1,B6L118C1,B6L119C1,B6L120C1))</f>
        <v>22191.300000000003</v>
      </c>
      <c r="CD75" s="16" t="s">
        <v>25271</v>
      </c>
      <c r="CE75" s="33">
        <f>IF(D3L168C39=0,0,D3L168C38/D3L168C39)</f>
        <v>0.21471189312688202</v>
      </c>
      <c r="CF75" s="16" t="s">
        <v>25272</v>
      </c>
      <c r="CG75" s="32">
        <f>IF(D3L168C5=0,0,D3L168C38/D3L168C5)</f>
        <v>9.8694774724553666E-2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-3743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-1784.3176329756984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-1784.3176329756984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-0.21758562134277626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261261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214045.53478644826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54312.024060159187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8.5456598485183946E-4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66381.362740194556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2.76753402938823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2494.7918466122751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0.30422320781572254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80120.969458736712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9.7702172528506637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10736.386680745534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0.4838106231156144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-3743</v>
      </c>
      <c r="H79" s="16" t="s">
        <v>25375</v>
      </c>
      <c r="I79" s="15">
        <f>SUM(D3L169C3:D3L171C3)</f>
        <v>261261</v>
      </c>
      <c r="J79" s="16" t="s">
        <v>25376</v>
      </c>
      <c r="K79" s="21">
        <f>IF(D3L172C2+D3L172C3=0,0,D3L172C5/(D3L172C2+D3L172C3))</f>
        <v>0.82425778840109265</v>
      </c>
      <c r="L79" s="16" t="s">
        <v>25345</v>
      </c>
      <c r="M79" s="15">
        <f>SUM(D3L169C5:D3L171C5)</f>
        <v>212261.21715347256</v>
      </c>
      <c r="N79" s="16" t="s">
        <v>25346</v>
      </c>
      <c r="O79" s="32">
        <f>IF(SUM(D3L169C5:D3L171C5)=0,0,SUM(D3L169C7:D3L171C7)/SUM(D3L169C5:D3L171C5))</f>
        <v>0.25587351654960888</v>
      </c>
      <c r="P79" s="16" t="s">
        <v>25347</v>
      </c>
      <c r="Q79" s="15">
        <f>SUM(D3L169C7:D3L171C7)</f>
        <v>54312.024060159187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8.5456598485183946E-4</v>
      </c>
      <c r="X79" s="16" t="s">
        <v>25349</v>
      </c>
      <c r="Y79" s="32">
        <f>IF(D3L172C5=0,0,D3L172C7/D3L172C5)</f>
        <v>0.25587351654960888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0.31273429800507752</v>
      </c>
      <c r="AL79" s="16" t="s">
        <v>25355</v>
      </c>
      <c r="AM79" s="15">
        <f>SUM(D3L169C18:D3L171C18)</f>
        <v>66381.362740194556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2.76753402938823</v>
      </c>
      <c r="AR79" s="16" t="s">
        <v>25357</v>
      </c>
      <c r="AS79" s="32">
        <f>IF(D3L172C5=0,0,D3L172C18/D3L172C5)</f>
        <v>0.31273429800507752</v>
      </c>
      <c r="AT79" s="16" t="s">
        <v>25358</v>
      </c>
      <c r="AU79" s="32">
        <f>IF(SUM(D3L169C5:D3L171C5)=0,0,SUM(D3L169C23:D3L171C23)/SUM(D3L169C5:D3L171C5))</f>
        <v>3.3471692246204261E-3</v>
      </c>
      <c r="AV79" s="16" t="s">
        <v>25359</v>
      </c>
      <c r="AW79" s="15">
        <f>SUM(D3L169C23:D3L171C23)</f>
        <v>710.47421363657668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8.6637586472946282E-2</v>
      </c>
      <c r="BB79" s="16" t="s">
        <v>25361</v>
      </c>
      <c r="BC79" s="32">
        <f>IF(D3L172C5=0,0,D3L172C23/D3L172C5)</f>
        <v>3.3471692246204261E-3</v>
      </c>
      <c r="BD79" s="16" t="s">
        <v>25362</v>
      </c>
      <c r="BE79" s="32">
        <f>IF(SUM(D3L169C5:D3L171C5)=0,0,SUM(D3L169C28:D3L171C28)/SUM(D3L169C5:D3L171C5))</f>
        <v>0.37746400653495898</v>
      </c>
      <c r="BF79" s="16" t="s">
        <v>25363</v>
      </c>
      <c r="BG79" s="15">
        <f>SUM(D3L169C28:D3L171C28)</f>
        <v>80120.969458736712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9.7702172528506637</v>
      </c>
      <c r="BL79" s="16" t="s">
        <v>25365</v>
      </c>
      <c r="BM79" s="32">
        <f>IF(D3L172C5=0,0,D3L172C28/D3L172C5)</f>
        <v>0.37746400653495898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5.0581009685734236E-2</v>
      </c>
      <c r="BZ79" s="16" t="s">
        <v>25371</v>
      </c>
      <c r="CA79" s="15">
        <f>SUM(D3L169C38:D3L171C38)</f>
        <v>10736.386680745534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0.4838106231156144</v>
      </c>
      <c r="CF79" s="16" t="s">
        <v>25373</v>
      </c>
      <c r="CG79" s="32">
        <f>IF(D3L172C5=0,0,D3L172C38/D3L172C5)</f>
        <v>5.0581009685734236E-2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22113</v>
      </c>
      <c r="J80" s="16" t="s">
        <v>25407</v>
      </c>
      <c r="K80" s="21">
        <f>_xlfn.SINGLE(IF(FLOW_THRU_100PCT="Y",1,INDEX(VariabilityMatrix,D3L173C1,_xlfn.SINGLE(D3L173C8))))</f>
        <v>0.71960442801698554</v>
      </c>
      <c r="L80" s="16" t="s">
        <v>25377</v>
      </c>
      <c r="M80" s="15">
        <f>IF(_xlfn.SINGLE(D3L173C2)&lt;&gt;0,_xlfn.SINGLE(D3L173C2)*_xlfn.SINGLE(D3L173C4),_xlfn.SINGLE(D3L173C3)*_xlfn.SINGLE(D3L173C4))</f>
        <v>15912.612716739601</v>
      </c>
      <c r="N80" s="16" t="s">
        <v>4251</v>
      </c>
      <c r="O80" s="32">
        <f>D3L172C6</f>
        <v>0.25587351654960888</v>
      </c>
      <c r="P80" s="16" t="s">
        <v>25378</v>
      </c>
      <c r="Q80" s="15">
        <f>D3L173C5*D3L173C6</f>
        <v>4071.616173324187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63555097</v>
      </c>
      <c r="V80" s="16" t="s">
        <v>25379</v>
      </c>
      <c r="W80" s="33">
        <f>IF(D3L173C9=0,0,D3L173C7/D3L173C9)</f>
        <v>6.4064353065564308E-5</v>
      </c>
      <c r="X80" s="16" t="s">
        <v>25380</v>
      </c>
      <c r="Y80" s="32">
        <f>IF(D3L173C5=0,0,D3L173C7/D3L173C5)</f>
        <v>0.25587351654960888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0.31273429800507752</v>
      </c>
      <c r="AL80" s="16" t="s">
        <v>25384</v>
      </c>
      <c r="AM80" s="15">
        <f>D3L173C5*D3L173C17</f>
        <v>4976.4197673962281</v>
      </c>
      <c r="AN80" s="16" t="s">
        <v>25401</v>
      </c>
      <c r="AO80" s="15">
        <f>IF(D3L173C17=0,0,CHOOSE(MIN(D3L173C8,RUN_YEARS),A1L108C1,A1L108C6,A1L108C7,A1L108C8,A1L108C9))</f>
        <v>23985.743999999999</v>
      </c>
      <c r="AP80" s="16" t="s">
        <v>25385</v>
      </c>
      <c r="AQ80" s="33">
        <f>IF(D3L173C19=0,0,D3L173C18/D3L173C19)</f>
        <v>0.20747406323507114</v>
      </c>
      <c r="AR80" s="16" t="s">
        <v>25386</v>
      </c>
      <c r="AS80" s="32">
        <f>IF(D3L173C5=0,0,D3L173C18/D3L173C5)</f>
        <v>0.31273429800507752</v>
      </c>
      <c r="AT80" s="16" t="s">
        <v>4251</v>
      </c>
      <c r="AU80" s="32">
        <f>D3L172C22</f>
        <v>3.3471692246204261E-3</v>
      </c>
      <c r="AV80" s="16" t="s">
        <v>25387</v>
      </c>
      <c r="AW80" s="15">
        <f>D3L173C5*D3L173C22</f>
        <v>53.262207568774421</v>
      </c>
      <c r="AX80" s="16" t="s">
        <v>25402</v>
      </c>
      <c r="AY80" s="15">
        <f>IF(D3L173C22=0,0,CHOOSE(MIN(D3L173C8,RUN_YEARS),A1L104C1,A1L104C6,A1L104C7,A1L104C8,A1L104C9))</f>
        <v>8200.5310000000009</v>
      </c>
      <c r="AZ80" s="16" t="s">
        <v>25388</v>
      </c>
      <c r="BA80" s="33">
        <f>IF(D3L173C24=0,0,D3L173C23/D3L173C24)</f>
        <v>6.4949705779753066E-3</v>
      </c>
      <c r="BB80" s="16" t="s">
        <v>25389</v>
      </c>
      <c r="BC80" s="32">
        <f>IF(D3L173C5=0,0,D3L173C23/D3L173C5)</f>
        <v>3.3471692246204261E-3</v>
      </c>
      <c r="BD80" s="16" t="s">
        <v>4251</v>
      </c>
      <c r="BE80" s="32">
        <f>D3L172C27</f>
        <v>0.37746400653495898</v>
      </c>
      <c r="BF80" s="16" t="s">
        <v>25390</v>
      </c>
      <c r="BG80" s="15">
        <f>D3L173C5*D3L173C27</f>
        <v>6006.4385504996681</v>
      </c>
      <c r="BH80" s="16" t="s">
        <v>25403</v>
      </c>
      <c r="BI80" s="15">
        <f>IF(D3L173C27=0,0,CHOOSE(MIN(D3L173C8,RUN_YEARS),A1L104C1,A1L104C6,A1L104C7,A1L104C8,A1L104C9))</f>
        <v>8200.5310000000009</v>
      </c>
      <c r="BJ80" s="16" t="s">
        <v>25391</v>
      </c>
      <c r="BK80" s="33">
        <f>IF(D3L173C29=0,0,D3L173C28/D3L173C29)</f>
        <v>0.73244507587370467</v>
      </c>
      <c r="BL80" s="16" t="s">
        <v>25392</v>
      </c>
      <c r="BM80" s="32">
        <f>IF(D3L173C5=0,0,D3L173C28/D3L173C5)</f>
        <v>0.37746400653495898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5.0581009685734236E-2</v>
      </c>
      <c r="BZ80" s="16" t="s">
        <v>25396</v>
      </c>
      <c r="CA80" s="15">
        <f>D3L173C5*D3L173C37</f>
        <v>804.87601795074352</v>
      </c>
      <c r="CB80" s="16" t="s">
        <v>25405</v>
      </c>
      <c r="CC80" s="15">
        <f>IF(D3L173C37=0,0,CHOOSE(MIN(D3L173C8,RUN_YEARS),B6L116C1,B6L117C1,B6L118C1,B6L119C1,B6L120C1))</f>
        <v>22191.300000000003</v>
      </c>
      <c r="CD80" s="16" t="s">
        <v>25397</v>
      </c>
      <c r="CE80" s="33">
        <f>IF(D3L173C39=0,0,D3L173C38/D3L173C39)</f>
        <v>3.62698903602197E-2</v>
      </c>
      <c r="CF80" s="16" t="s">
        <v>25398</v>
      </c>
      <c r="CG80" s="32">
        <f>IF(D3L173C5=0,0,D3L173C38/D3L173C5)</f>
        <v>5.0581009685734236E-2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49338</v>
      </c>
      <c r="J81" s="16" t="s">
        <v>25439</v>
      </c>
      <c r="K81" s="21">
        <f>_xlfn.SINGLE(IF(FLOW_THRU_100PCT="Y",1,INDEX(VariabilityMatrix,D3L174C1,_xlfn.SINGLE(D3L174C8))))</f>
        <v>0.71960442801698554</v>
      </c>
      <c r="L81" s="16" t="s">
        <v>25409</v>
      </c>
      <c r="M81" s="15">
        <f>IF(_xlfn.SINGLE(D3L174C2)&lt;&gt;0,_xlfn.SINGLE(D3L174C2)*_xlfn.SINGLE(D3L174C4),_xlfn.SINGLE(D3L174C3)*_xlfn.SINGLE(D3L174C4))</f>
        <v>35503.843269502031</v>
      </c>
      <c r="N81" s="16" t="s">
        <v>4251</v>
      </c>
      <c r="O81" s="32">
        <f>D3L172C6</f>
        <v>0.25587351654960888</v>
      </c>
      <c r="P81" s="16" t="s">
        <v>25410</v>
      </c>
      <c r="Q81" s="15">
        <f>D3L174C5*D3L174C6</f>
        <v>9084.4932283936487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63555097</v>
      </c>
      <c r="V81" s="16" t="s">
        <v>25411</v>
      </c>
      <c r="W81" s="33">
        <f>IF(D3L174C9=0,0,D3L174C7/D3L174C9)</f>
        <v>1.4293886182556922E-4</v>
      </c>
      <c r="X81" s="16" t="s">
        <v>25412</v>
      </c>
      <c r="Y81" s="32">
        <f>IF(D3L174C5=0,0,D3L174C7/D3L174C5)</f>
        <v>0.25587351654960888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0.31273429800507752</v>
      </c>
      <c r="AL81" s="16" t="s">
        <v>25416</v>
      </c>
      <c r="AM81" s="15">
        <f>D3L174C5*D3L174C17</f>
        <v>11103.269501370014</v>
      </c>
      <c r="AN81" s="16" t="s">
        <v>25433</v>
      </c>
      <c r="AO81" s="15">
        <f>IF(D3L174C17=0,0,CHOOSE(MIN(D3L174C8,RUN_YEARS),A1L108C1,A1L108C6,A1L108C7,A1L108C8,A1L108C9))</f>
        <v>23985.743999999999</v>
      </c>
      <c r="AP81" s="16" t="s">
        <v>25417</v>
      </c>
      <c r="AQ81" s="33">
        <f>IF(D3L174C19=0,0,D3L174C18/D3L174C19)</f>
        <v>0.46291119847564516</v>
      </c>
      <c r="AR81" s="16" t="s">
        <v>25418</v>
      </c>
      <c r="AS81" s="32">
        <f>IF(D3L174C5=0,0,D3L174C18/D3L174C5)</f>
        <v>0.31273429800507752</v>
      </c>
      <c r="AT81" s="16" t="s">
        <v>4251</v>
      </c>
      <c r="AU81" s="32">
        <f>D3L172C22</f>
        <v>3.3471692246204261E-3</v>
      </c>
      <c r="AV81" s="16" t="s">
        <v>25419</v>
      </c>
      <c r="AW81" s="15">
        <f>D3L174C5*D3L174C22</f>
        <v>118.83737154742424</v>
      </c>
      <c r="AX81" s="16" t="s">
        <v>25434</v>
      </c>
      <c r="AY81" s="15">
        <f>IF(D3L174C22=0,0,CHOOSE(MIN(D3L174C8,RUN_YEARS),A1L104C1,A1L104C6,A1L104C7,A1L104C8,A1L104C9))</f>
        <v>8200.5310000000009</v>
      </c>
      <c r="AZ81" s="16" t="s">
        <v>25420</v>
      </c>
      <c r="BA81" s="33">
        <f>IF(D3L174C24=0,0,D3L174C23/D3L174C24)</f>
        <v>1.4491423975767451E-2</v>
      </c>
      <c r="BB81" s="16" t="s">
        <v>25421</v>
      </c>
      <c r="BC81" s="32">
        <f>IF(D3L174C5=0,0,D3L174C23/D3L174C5)</f>
        <v>3.3471692246204261E-3</v>
      </c>
      <c r="BD81" s="16" t="s">
        <v>4251</v>
      </c>
      <c r="BE81" s="32">
        <f>D3L172C27</f>
        <v>0.37746400653495898</v>
      </c>
      <c r="BF81" s="16" t="s">
        <v>25422</v>
      </c>
      <c r="BG81" s="15">
        <f>D3L174C5*D3L174C27</f>
        <v>13401.422927895474</v>
      </c>
      <c r="BH81" s="16" t="s">
        <v>25435</v>
      </c>
      <c r="BI81" s="15">
        <f>IF(D3L174C27=0,0,CHOOSE(MIN(D3L174C8,RUN_YEARS),A1L104C1,A1L104C6,A1L104C7,A1L104C8,A1L104C9))</f>
        <v>8200.5310000000009</v>
      </c>
      <c r="BJ81" s="16" t="s">
        <v>25423</v>
      </c>
      <c r="BK81" s="33">
        <f>IF(D3L174C29=0,0,D3L174C28/D3L174C29)</f>
        <v>1.634214043931481</v>
      </c>
      <c r="BL81" s="16" t="s">
        <v>25424</v>
      </c>
      <c r="BM81" s="32">
        <f>IF(D3L174C5=0,0,D3L174C28/D3L174C5)</f>
        <v>0.37746400653495898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5.0581009685734236E-2</v>
      </c>
      <c r="BZ81" s="16" t="s">
        <v>25428</v>
      </c>
      <c r="CA81" s="15">
        <f>D3L174C5*D3L174C37</f>
        <v>1795.8202402954726</v>
      </c>
      <c r="CB81" s="16" t="s">
        <v>25437</v>
      </c>
      <c r="CC81" s="15">
        <f>IF(D3L174C37=0,0,CHOOSE(MIN(D3L174C8,RUN_YEARS),B6L116C1,B6L117C1,B6L118C1,B6L119C1,B6L120C1))</f>
        <v>22191.300000000003</v>
      </c>
      <c r="CD81" s="16" t="s">
        <v>25429</v>
      </c>
      <c r="CE81" s="33">
        <f>IF(D3L174C39=0,0,D3L174C38/D3L174C39)</f>
        <v>8.0924517279090113E-2</v>
      </c>
      <c r="CF81" s="16" t="s">
        <v>25430</v>
      </c>
      <c r="CG81" s="32">
        <f>IF(D3L174C5=0,0,D3L174C38/D3L174C5)</f>
        <v>5.0581009685734236E-2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11773</v>
      </c>
      <c r="J82" s="16" t="s">
        <v>25471</v>
      </c>
      <c r="K82" s="21">
        <f>_xlfn.SINGLE(IF(FLOW_THRU_100PCT="Y",1,INDEX(VariabilityMatrix,D3L175C1,_xlfn.SINGLE(D3L175C8))))</f>
        <v>0.71960442801698554</v>
      </c>
      <c r="L82" s="16" t="s">
        <v>25441</v>
      </c>
      <c r="M82" s="15">
        <f>IF(_xlfn.SINGLE(D3L175C2)&lt;&gt;0,_xlfn.SINGLE(D3L175C2)*_xlfn.SINGLE(D3L175C4),_xlfn.SINGLE(D3L175C3)*_xlfn.SINGLE(D3L175C4))</f>
        <v>8471.902931043971</v>
      </c>
      <c r="N82" s="16" t="s">
        <v>4251</v>
      </c>
      <c r="O82" s="32">
        <f>D3L172C6</f>
        <v>0.25587351654960888</v>
      </c>
      <c r="P82" s="16" t="s">
        <v>25442</v>
      </c>
      <c r="Q82" s="15">
        <f>D3L175C5*D3L175C6</f>
        <v>2167.7355948331597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63555097</v>
      </c>
      <c r="V82" s="16" t="s">
        <v>25443</v>
      </c>
      <c r="W82" s="33">
        <f>IF(D3L175C9=0,0,D3L175C7/D3L175C9)</f>
        <v>3.410797398095639E-5</v>
      </c>
      <c r="X82" s="16" t="s">
        <v>25444</v>
      </c>
      <c r="Y82" s="32">
        <f>IF(D3L175C5=0,0,D3L175C7/D3L175C5)</f>
        <v>0.25587351654960888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0.31273429800507752</v>
      </c>
      <c r="AL82" s="16" t="s">
        <v>25448</v>
      </c>
      <c r="AM82" s="15">
        <f>D3L175C5*D3L175C17</f>
        <v>2649.4546159071947</v>
      </c>
      <c r="AN82" s="16" t="s">
        <v>25465</v>
      </c>
      <c r="AO82" s="15">
        <f>IF(D3L175C17=0,0,CHOOSE(MIN(D3L175C8,RUN_YEARS),A1L108C1,A1L108C6,A1L108C7,A1L108C8,A1L108C9))</f>
        <v>23985.743999999999</v>
      </c>
      <c r="AP82" s="16" t="s">
        <v>25449</v>
      </c>
      <c r="AQ82" s="33">
        <f>IF(D3L175C19=0,0,D3L175C18/D3L175C19)</f>
        <v>0.11045955530531781</v>
      </c>
      <c r="AR82" s="16" t="s">
        <v>25450</v>
      </c>
      <c r="AS82" s="32">
        <f>IF(D3L175C5=0,0,D3L175C18/D3L175C5)</f>
        <v>0.31273429800507752</v>
      </c>
      <c r="AT82" s="16" t="s">
        <v>4251</v>
      </c>
      <c r="AU82" s="32">
        <f>D3L172C22</f>
        <v>3.3471692246204261E-3</v>
      </c>
      <c r="AV82" s="16" t="s">
        <v>25451</v>
      </c>
      <c r="AW82" s="15">
        <f>D3L175C5*D3L175C22</f>
        <v>28.356892764761962</v>
      </c>
      <c r="AX82" s="16" t="s">
        <v>25466</v>
      </c>
      <c r="AY82" s="15">
        <f>IF(D3L175C22=0,0,CHOOSE(MIN(D3L175C8,RUN_YEARS),A1L104C1,A1L104C6,A1L104C7,A1L104C8,A1L104C9))</f>
        <v>8200.5310000000009</v>
      </c>
      <c r="AZ82" s="16" t="s">
        <v>25452</v>
      </c>
      <c r="BA82" s="33">
        <f>IF(D3L175C24=0,0,D3L175C23/D3L175C24)</f>
        <v>3.457933731945158E-3</v>
      </c>
      <c r="BB82" s="16" t="s">
        <v>25453</v>
      </c>
      <c r="BC82" s="32">
        <f>IF(D3L175C5=0,0,D3L175C23/D3L175C5)</f>
        <v>3.3471692246204261E-3</v>
      </c>
      <c r="BD82" s="16" t="s">
        <v>4251</v>
      </c>
      <c r="BE82" s="32">
        <f>D3L172C27</f>
        <v>0.37746400653495898</v>
      </c>
      <c r="BF82" s="16" t="s">
        <v>25454</v>
      </c>
      <c r="BG82" s="15">
        <f>D3L175C5*D3L175C27</f>
        <v>3197.8384233271195</v>
      </c>
      <c r="BH82" s="16" t="s">
        <v>25467</v>
      </c>
      <c r="BI82" s="15">
        <f>IF(D3L175C27=0,0,CHOOSE(MIN(D3L175C8,RUN_YEARS),A1L104C1,A1L104C6,A1L104C7,A1L104C8,A1L104C9))</f>
        <v>8200.5310000000009</v>
      </c>
      <c r="BJ82" s="16" t="s">
        <v>25455</v>
      </c>
      <c r="BK82" s="33">
        <f>IF(D3L175C29=0,0,D3L175C28/D3L175C29)</f>
        <v>0.38995504356085225</v>
      </c>
      <c r="BL82" s="16" t="s">
        <v>25456</v>
      </c>
      <c r="BM82" s="32">
        <f>IF(D3L175C5=0,0,D3L175C28/D3L175C5)</f>
        <v>0.37746400653495898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5.0581009685734236E-2</v>
      </c>
      <c r="BZ82" s="16" t="s">
        <v>25460</v>
      </c>
      <c r="CA82" s="15">
        <f>D3L175C5*D3L175C37</f>
        <v>428.51740421173537</v>
      </c>
      <c r="CB82" s="16" t="s">
        <v>25469</v>
      </c>
      <c r="CC82" s="15">
        <f>IF(D3L175C37=0,0,CHOOSE(MIN(D3L175C8,RUN_YEARS),B6L116C1,B6L117C1,B6L118C1,B6L119C1,B6L120C1))</f>
        <v>22191.300000000003</v>
      </c>
      <c r="CD82" s="16" t="s">
        <v>25461</v>
      </c>
      <c r="CE82" s="33">
        <f>IF(D3L175C39=0,0,D3L175C38/D3L175C39)</f>
        <v>1.9310153267800233E-2</v>
      </c>
      <c r="CF82" s="16" t="s">
        <v>25462</v>
      </c>
      <c r="CG82" s="32">
        <f>IF(D3L175C5=0,0,D3L175C38/D3L175C5)</f>
        <v>5.0581009685734236E-2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39906</v>
      </c>
      <c r="J83" s="16" t="s">
        <v>25503</v>
      </c>
      <c r="K83" s="21">
        <f>_xlfn.SINGLE(IF(FLOW_THRU_100PCT="Y",1,INDEX(VariabilityMatrix,D3L176C1,_xlfn.SINGLE(D3L176C8))))</f>
        <v>0.71960442801698554</v>
      </c>
      <c r="L83" s="16" t="s">
        <v>25473</v>
      </c>
      <c r="M83" s="15">
        <f>IF(_xlfn.SINGLE(D3L176C2)&lt;&gt;0,_xlfn.SINGLE(D3L176C2)*_xlfn.SINGLE(D3L176C4),_xlfn.SINGLE(D3L176C3)*_xlfn.SINGLE(D3L176C4))</f>
        <v>28716.534304445824</v>
      </c>
      <c r="N83" s="16" t="s">
        <v>4251</v>
      </c>
      <c r="O83" s="32">
        <f>D3L172C6</f>
        <v>0.25587351654960888</v>
      </c>
      <c r="P83" s="16" t="s">
        <v>25474</v>
      </c>
      <c r="Q83" s="15">
        <f>D3L176C5*D3L176C6</f>
        <v>7347.8006155960302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63555097</v>
      </c>
      <c r="V83" s="16" t="s">
        <v>25475</v>
      </c>
      <c r="W83" s="33">
        <f>IF(D3L176C9=0,0,D3L176C7/D3L176C9)</f>
        <v>1.1561308160061544E-4</v>
      </c>
      <c r="X83" s="16" t="s">
        <v>25476</v>
      </c>
      <c r="Y83" s="32">
        <f>IF(D3L176C5=0,0,D3L176C7/D3L176C5)</f>
        <v>0.25587351654960888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0.31273429800507752</v>
      </c>
      <c r="AL83" s="16" t="s">
        <v>25480</v>
      </c>
      <c r="AM83" s="15">
        <f>D3L176C5*D3L176C17</f>
        <v>8980.6451968395922</v>
      </c>
      <c r="AN83" s="16" t="s">
        <v>25497</v>
      </c>
      <c r="AO83" s="15">
        <f>IF(D3L176C17=0,0,CHOOSE(MIN(D3L176C8,RUN_YEARS),A1L108C1,A1L108C6,A1L108C7,A1L108C8,A1L108C9))</f>
        <v>23985.743999999999</v>
      </c>
      <c r="AP83" s="16" t="s">
        <v>25481</v>
      </c>
      <c r="AQ83" s="33">
        <f>IF(D3L176C19=0,0,D3L176C18/D3L176C19)</f>
        <v>0.3744159529443653</v>
      </c>
      <c r="AR83" s="16" t="s">
        <v>25482</v>
      </c>
      <c r="AS83" s="32">
        <f>IF(D3L176C5=0,0,D3L176C18/D3L176C5)</f>
        <v>0.31273429800507752</v>
      </c>
      <c r="AT83" s="16" t="s">
        <v>4251</v>
      </c>
      <c r="AU83" s="32">
        <f>D3L172C22</f>
        <v>3.3471692246204261E-3</v>
      </c>
      <c r="AV83" s="16" t="s">
        <v>25483</v>
      </c>
      <c r="AW83" s="15">
        <f>D3L176C5*D3L176C22</f>
        <v>96.119099861597789</v>
      </c>
      <c r="AX83" s="16" t="s">
        <v>25498</v>
      </c>
      <c r="AY83" s="15">
        <f>IF(D3L176C22=0,0,CHOOSE(MIN(D3L176C8,RUN_YEARS),A1L104C1,A1L104C6,A1L104C7,A1L104C8,A1L104C9))</f>
        <v>8200.5310000000009</v>
      </c>
      <c r="AZ83" s="16" t="s">
        <v>25484</v>
      </c>
      <c r="BA83" s="33">
        <f>IF(D3L176C24=0,0,D3L176C23/D3L176C24)</f>
        <v>1.1721082434978635E-2</v>
      </c>
      <c r="BB83" s="16" t="s">
        <v>25485</v>
      </c>
      <c r="BC83" s="32">
        <f>IF(D3L176C5=0,0,D3L176C23/D3L176C5)</f>
        <v>3.3471692246204257E-3</v>
      </c>
      <c r="BD83" s="16" t="s">
        <v>4251</v>
      </c>
      <c r="BE83" s="32">
        <f>D3L172C27</f>
        <v>0.37746400653495898</v>
      </c>
      <c r="BF83" s="16" t="s">
        <v>25486</v>
      </c>
      <c r="BG83" s="15">
        <f>D3L176C5*D3L176C27</f>
        <v>10839.458092354713</v>
      </c>
      <c r="BH83" s="16" t="s">
        <v>25499</v>
      </c>
      <c r="BI83" s="15">
        <f>IF(D3L176C27=0,0,CHOOSE(MIN(D3L176C8,RUN_YEARS),A1L104C1,A1L104C6,A1L104C7,A1L104C8,A1L104C9))</f>
        <v>8200.5310000000009</v>
      </c>
      <c r="BJ83" s="16" t="s">
        <v>25487</v>
      </c>
      <c r="BK83" s="33">
        <f>IF(D3L176C29=0,0,D3L176C28/D3L176C29)</f>
        <v>1.3217995386341095</v>
      </c>
      <c r="BL83" s="16" t="s">
        <v>25488</v>
      </c>
      <c r="BM83" s="32">
        <f>IF(D3L176C5=0,0,D3L176C28/D3L176C5)</f>
        <v>0.37746400653495898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5.0581009685734236E-2</v>
      </c>
      <c r="BZ83" s="16" t="s">
        <v>25492</v>
      </c>
      <c r="CA83" s="15">
        <f>D3L176C5*D3L176C37</f>
        <v>1452.5112997938936</v>
      </c>
      <c r="CB83" s="16" t="s">
        <v>25501</v>
      </c>
      <c r="CC83" s="15">
        <f>IF(D3L176C37=0,0,CHOOSE(MIN(D3L176C8,RUN_YEARS),B6L116C1,B6L117C1,B6L118C1,B6L119C1,B6L120C1))</f>
        <v>22191.300000000003</v>
      </c>
      <c r="CD83" s="16" t="s">
        <v>25493</v>
      </c>
      <c r="CE83" s="33">
        <f>IF(D3L176C39=0,0,D3L176C38/D3L176C39)</f>
        <v>6.5454087853974011E-2</v>
      </c>
      <c r="CF83" s="16" t="s">
        <v>25494</v>
      </c>
      <c r="CG83" s="32">
        <f>IF(D3L176C5=0,0,D3L176C38/D3L176C5)</f>
        <v>5.0581009685734236E-2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839</v>
      </c>
      <c r="J84" s="16" t="s">
        <v>25535</v>
      </c>
      <c r="K84" s="21">
        <f>_xlfn.SINGLE(IF(FLOW_THRU_100PCT="Y",1,INDEX(VariabilityMatrix,D3L177C1,_xlfn.SINGLE(D3L177C8))))</f>
        <v>0.71960442801698554</v>
      </c>
      <c r="L84" s="16" t="s">
        <v>25505</v>
      </c>
      <c r="M84" s="15">
        <f>IF(_xlfn.SINGLE(D3L177C2)&lt;&gt;0,_xlfn.SINGLE(D3L177C2)*_xlfn.SINGLE(D3L177C4),_xlfn.SINGLE(D3L177C3)*_xlfn.SINGLE(D3L177C4))</f>
        <v>603.74811510625091</v>
      </c>
      <c r="N84" s="16" t="s">
        <v>4251</v>
      </c>
      <c r="O84" s="32">
        <f>D3L172C6</f>
        <v>0.25587351654960888</v>
      </c>
      <c r="P84" s="16" t="s">
        <v>25506</v>
      </c>
      <c r="Q84" s="15">
        <f>D3L177C5*D3L177C6</f>
        <v>154.48315332243445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63555097</v>
      </c>
      <c r="V84" s="16" t="s">
        <v>25507</v>
      </c>
      <c r="W84" s="33">
        <f>IF(D3L177C9=0,0,D3L177C7/D3L177C9)</f>
        <v>2.4306965234029057E-6</v>
      </c>
      <c r="X84" s="16" t="s">
        <v>25508</v>
      </c>
      <c r="Y84" s="32">
        <f>IF(D3L177C5=0,0,D3L177C7/D3L177C5)</f>
        <v>0.25587351654960888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0.31273429800507752</v>
      </c>
      <c r="AL84" s="16" t="s">
        <v>25512</v>
      </c>
      <c r="AM84" s="15">
        <f>D3L177C5*D3L177C17</f>
        <v>188.81274294964211</v>
      </c>
      <c r="AN84" s="16" t="s">
        <v>25529</v>
      </c>
      <c r="AO84" s="15">
        <f>IF(D3L177C17=0,0,CHOOSE(MIN(D3L177C8,RUN_YEARS),A1L108C1,A1L108C6,A1L108C7,A1L108C8,A1L108C9))</f>
        <v>23985.743999999999</v>
      </c>
      <c r="AP84" s="16" t="s">
        <v>25513</v>
      </c>
      <c r="AQ84" s="33">
        <f>IF(D3L177C19=0,0,D3L177C18/D3L177C19)</f>
        <v>7.8718735157701225E-3</v>
      </c>
      <c r="AR84" s="16" t="s">
        <v>25514</v>
      </c>
      <c r="AS84" s="32">
        <f>IF(D3L177C5=0,0,D3L177C18/D3L177C5)</f>
        <v>0.31273429800507752</v>
      </c>
      <c r="AT84" s="16" t="s">
        <v>4251</v>
      </c>
      <c r="AU84" s="32">
        <f>D3L172C22</f>
        <v>3.3471692246204261E-3</v>
      </c>
      <c r="AV84" s="16" t="s">
        <v>25515</v>
      </c>
      <c r="AW84" s="15">
        <f>D3L177C5*D3L177C22</f>
        <v>2.0208471103062338</v>
      </c>
      <c r="AX84" s="16" t="s">
        <v>25530</v>
      </c>
      <c r="AY84" s="15">
        <f>IF(D3L177C22=0,0,CHOOSE(MIN(D3L177C8,RUN_YEARS),A1L104C1,A1L104C6,A1L104C7,A1L104C8,A1L104C9))</f>
        <v>8200.5310000000009</v>
      </c>
      <c r="AZ84" s="16" t="s">
        <v>25516</v>
      </c>
      <c r="BA84" s="33">
        <f>IF(D3L177C24=0,0,D3L177C23/D3L177C24)</f>
        <v>2.4642881178136314E-4</v>
      </c>
      <c r="BB84" s="16" t="s">
        <v>25517</v>
      </c>
      <c r="BC84" s="32">
        <f>IF(D3L177C5=0,0,D3L177C23/D3L177C5)</f>
        <v>3.3471692246204265E-3</v>
      </c>
      <c r="BD84" s="16" t="s">
        <v>4251</v>
      </c>
      <c r="BE84" s="32">
        <f>D3L172C27</f>
        <v>0.37746400653495898</v>
      </c>
      <c r="BF84" s="16" t="s">
        <v>25518</v>
      </c>
      <c r="BG84" s="15">
        <f>D3L177C5*D3L177C27</f>
        <v>227.89318246593507</v>
      </c>
      <c r="BH84" s="16" t="s">
        <v>25531</v>
      </c>
      <c r="BI84" s="15">
        <f>IF(D3L177C27=0,0,CHOOSE(MIN(D3L177C8,RUN_YEARS),A1L104C1,A1L104C6,A1L104C7,A1L104C8,A1L104C9))</f>
        <v>8200.5310000000009</v>
      </c>
      <c r="BJ84" s="16" t="s">
        <v>25519</v>
      </c>
      <c r="BK84" s="33">
        <f>IF(D3L177C29=0,0,D3L177C28/D3L177C29)</f>
        <v>2.7790051944921013E-2</v>
      </c>
      <c r="BL84" s="16" t="s">
        <v>25520</v>
      </c>
      <c r="BM84" s="32">
        <f>IF(D3L177C5=0,0,D3L177C28/D3L177C5)</f>
        <v>0.37746400653495898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5.0581009685734236E-2</v>
      </c>
      <c r="BZ84" s="16" t="s">
        <v>25524</v>
      </c>
      <c r="CA84" s="15">
        <f>D3L177C5*D3L177C37</f>
        <v>30.538189257933066</v>
      </c>
      <c r="CB84" s="16" t="s">
        <v>25533</v>
      </c>
      <c r="CC84" s="15">
        <f>IF(D3L177C37=0,0,CHOOSE(MIN(D3L177C8,RUN_YEARS),B6L116C1,B6L117C1,B6L118C1,B6L119C1,B6L120C1))</f>
        <v>22191.300000000003</v>
      </c>
      <c r="CD84" s="16" t="s">
        <v>25525</v>
      </c>
      <c r="CE84" s="33">
        <f>IF(D3L177C39=0,0,D3L177C38/D3L177C39)</f>
        <v>1.3761334062417732E-3</v>
      </c>
      <c r="CF84" s="16" t="s">
        <v>25526</v>
      </c>
      <c r="CG84" s="32">
        <f>IF(D3L177C5=0,0,D3L177C38/D3L177C5)</f>
        <v>5.0581009685734236E-2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3914</v>
      </c>
      <c r="J85" s="16" t="s">
        <v>25567</v>
      </c>
      <c r="K85" s="21">
        <f>_xlfn.SINGLE(IF(FLOW_THRU_100PCT="Y",1,INDEX(VariabilityMatrix,D3L178C1,_xlfn.SINGLE(D3L178C8))))</f>
        <v>0.71960442801698554</v>
      </c>
      <c r="L85" s="16" t="s">
        <v>25537</v>
      </c>
      <c r="M85" s="15">
        <f>IF(_xlfn.SINGLE(D3L178C2)&lt;&gt;0,_xlfn.SINGLE(D3L178C2)*_xlfn.SINGLE(D3L178C4),_xlfn.SINGLE(D3L178C3)*_xlfn.SINGLE(D3L178C4))</f>
        <v>2816.5317312584816</v>
      </c>
      <c r="N85" s="16" t="s">
        <v>4251</v>
      </c>
      <c r="O85" s="32">
        <f>D3L172C6</f>
        <v>0.25587351654960888</v>
      </c>
      <c r="P85" s="16" t="s">
        <v>25538</v>
      </c>
      <c r="Q85" s="15">
        <f>D3L178C5*D3L178C6</f>
        <v>720.67587855066563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63555097</v>
      </c>
      <c r="V85" s="16" t="s">
        <v>25539</v>
      </c>
      <c r="W85" s="33">
        <f>IF(D3L178C9=0,0,D3L178C7/D3L178C9)</f>
        <v>1.1339387595469576E-5</v>
      </c>
      <c r="X85" s="16" t="s">
        <v>25540</v>
      </c>
      <c r="Y85" s="32">
        <f>IF(D3L178C5=0,0,D3L178C7/D3L178C5)</f>
        <v>0.25587351654960888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0.31273429800507752</v>
      </c>
      <c r="AL85" s="16" t="s">
        <v>25544</v>
      </c>
      <c r="AM85" s="15">
        <f>D3L178C5*D3L178C17</f>
        <v>880.82607378414684</v>
      </c>
      <c r="AN85" s="16" t="s">
        <v>25561</v>
      </c>
      <c r="AO85" s="15">
        <f>IF(D3L178C17=0,0,CHOOSE(MIN(D3L178C8,RUN_YEARS),A1L108C1,A1L108C6,A1L108C7,A1L108C8,A1L108C9))</f>
        <v>23985.743999999999</v>
      </c>
      <c r="AP85" s="16" t="s">
        <v>25545</v>
      </c>
      <c r="AQ85" s="33">
        <f>IF(D3L178C19=0,0,D3L178C18/D3L178C19)</f>
        <v>3.6722899810160019E-2</v>
      </c>
      <c r="AR85" s="16" t="s">
        <v>25546</v>
      </c>
      <c r="AS85" s="32">
        <f>IF(D3L178C5=0,0,D3L178C18/D3L178C5)</f>
        <v>0.31273429800507752</v>
      </c>
      <c r="AT85" s="16" t="s">
        <v>4251</v>
      </c>
      <c r="AU85" s="32">
        <f>D3L172C22</f>
        <v>3.3471692246204261E-3</v>
      </c>
      <c r="AV85" s="16" t="s">
        <v>25547</v>
      </c>
      <c r="AW85" s="15">
        <f>D3L178C5*D3L178C22</f>
        <v>9.427408331035279</v>
      </c>
      <c r="AX85" s="16" t="s">
        <v>25562</v>
      </c>
      <c r="AY85" s="15">
        <f>IF(D3L178C22=0,0,CHOOSE(MIN(D3L178C8,RUN_YEARS),A1L104C1,A1L104C6,A1L104C7,A1L104C8,A1L104C9))</f>
        <v>8200.5310000000009</v>
      </c>
      <c r="AZ85" s="16" t="s">
        <v>25548</v>
      </c>
      <c r="BA85" s="33">
        <f>IF(D3L178C24=0,0,D3L178C23/D3L178C24)</f>
        <v>1.1496094985843329E-3</v>
      </c>
      <c r="BB85" s="16" t="s">
        <v>25549</v>
      </c>
      <c r="BC85" s="32">
        <f>IF(D3L178C5=0,0,D3L178C23/D3L178C5)</f>
        <v>3.3471692246204265E-3</v>
      </c>
      <c r="BD85" s="16" t="s">
        <v>4251</v>
      </c>
      <c r="BE85" s="32">
        <f>D3L172C27</f>
        <v>0.37746400653495898</v>
      </c>
      <c r="BF85" s="16" t="s">
        <v>25550</v>
      </c>
      <c r="BG85" s="15">
        <f>D3L178C5*D3L178C27</f>
        <v>1063.1393518136708</v>
      </c>
      <c r="BH85" s="16" t="s">
        <v>25563</v>
      </c>
      <c r="BI85" s="15">
        <f>IF(D3L178C27=0,0,CHOOSE(MIN(D3L178C8,RUN_YEARS),A1L104C1,A1L104C6,A1L104C7,A1L104C8,A1L104C9))</f>
        <v>8200.5310000000009</v>
      </c>
      <c r="BJ85" s="16" t="s">
        <v>25551</v>
      </c>
      <c r="BK85" s="33">
        <f>IF(D3L178C29=0,0,D3L178C28/D3L178C29)</f>
        <v>0.12964274530681863</v>
      </c>
      <c r="BL85" s="16" t="s">
        <v>25552</v>
      </c>
      <c r="BM85" s="32">
        <f>IF(D3L178C5=0,0,D3L178C28/D3L178C5)</f>
        <v>0.37746400653495898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5.0581009685734236E-2</v>
      </c>
      <c r="BZ85" s="16" t="s">
        <v>25556</v>
      </c>
      <c r="CA85" s="15">
        <f>D3L178C5*D3L178C37</f>
        <v>142.46301877896309</v>
      </c>
      <c r="CB85" s="16" t="s">
        <v>25565</v>
      </c>
      <c r="CC85" s="15">
        <f>IF(D3L178C37=0,0,CHOOSE(MIN(D3L178C8,RUN_YEARS),B6L116C1,B6L117C1,B6L118C1,B6L119C1,B6L120C1))</f>
        <v>22191.300000000003</v>
      </c>
      <c r="CD85" s="16" t="s">
        <v>25557</v>
      </c>
      <c r="CE85" s="33">
        <f>IF(D3L178C39=0,0,D3L178C38/D3L178C39)</f>
        <v>6.4197689535522061E-3</v>
      </c>
      <c r="CF85" s="16" t="s">
        <v>25558</v>
      </c>
      <c r="CG85" s="32">
        <f>IF(D3L178C5=0,0,D3L178C38/D3L178C5)</f>
        <v>5.0581009685734243E-2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5.1180488009399977E-2</v>
      </c>
      <c r="J86" s="16" t="s">
        <v>25599</v>
      </c>
      <c r="K86" s="21">
        <f>_xlfn.SINGLE(IF(FLOW_THRU_100PCT="Y",1,INDEX(VariabilityMatrix,D3L179C1,_xlfn.SINGLE(D3L179C8))))</f>
        <v>0.5253234822674</v>
      </c>
      <c r="L86" s="16" t="s">
        <v>25569</v>
      </c>
      <c r="M86" s="15">
        <f>IF(_xlfn.SINGLE(D3L179C2)&lt;&gt;0,_xlfn.SINGLE(D3L179C2)*_xlfn.SINGLE(D3L179C4),_xlfn.SINGLE(D3L179C3)*_xlfn.SINGLE(D3L179C4))</f>
        <v>2.6886312185242907E-2</v>
      </c>
      <c r="N86" s="16" t="s">
        <v>4251</v>
      </c>
      <c r="O86" s="32">
        <f>0.45*CHOOSE(MIN(D3L179C8,RUN_YEARS),B3L110C1,B3L125C1,B3L140C1,B3L155C1,B3L170C1)</f>
        <v>0.44135431835514805</v>
      </c>
      <c r="P86" s="16" t="s">
        <v>25570</v>
      </c>
      <c r="Q86" s="15">
        <f>D3L179C5*D3L179C6</f>
        <v>1.1866389987601594E-2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60625213.600000001</v>
      </c>
      <c r="V86" s="16" t="s">
        <v>25571</v>
      </c>
      <c r="W86" s="33">
        <f>IF(D3L179C9=0,0,D3L179C7/D3L179C9)</f>
        <v>1.95733578208813E-10</v>
      </c>
      <c r="X86" s="16" t="s">
        <v>25572</v>
      </c>
      <c r="Y86" s="32">
        <f>IF(D3L179C5=0,0,D3L179C7/D3L179C5)</f>
        <v>0.44135431835514805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0.53943305576740319</v>
      </c>
      <c r="AL86" s="16" t="s">
        <v>25576</v>
      </c>
      <c r="AM86" s="15">
        <f>D3L179C5*D3L179C17</f>
        <v>1.450336554040195E-2</v>
      </c>
      <c r="AN86" s="16" t="s">
        <v>25593</v>
      </c>
      <c r="AO86" s="15">
        <f>IF(D3L179C17=0,0,CHOOSE(MIN(D3L179C8,RUN_YEARS),A1L108C1,A1L108C6,A1L108C7,A1L108C8,A1L108C9))</f>
        <v>23668.734199999999</v>
      </c>
      <c r="AP86" s="16" t="s">
        <v>25577</v>
      </c>
      <c r="AQ86" s="33">
        <f>IF(D3L179C19=0,0,D3L179C18/D3L179C19)</f>
        <v>6.1276473079840282E-7</v>
      </c>
      <c r="AR86" s="16" t="s">
        <v>25578</v>
      </c>
      <c r="AS86" s="32">
        <f>IF(D3L179C5=0,0,D3L179C18/D3L179C5)</f>
        <v>0.53943305576740319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1.9212625877448763E-2</v>
      </c>
      <c r="BZ86" s="16" t="s">
        <v>25588</v>
      </c>
      <c r="CA86" s="15">
        <f>D3L179C5*D3L179C37</f>
        <v>5.1655665723936389E-4</v>
      </c>
      <c r="CB86" s="16" t="s">
        <v>25597</v>
      </c>
      <c r="CC86" s="15">
        <f>IF(D3L179C37=0,0,CHOOSE(MIN(D3L179C8,RUN_YEARS),B6L116C1,B6L117C1,B6L118C1,B6L119C1,B6L120C1))</f>
        <v>23725.691999999995</v>
      </c>
      <c r="CD86" s="16" t="s">
        <v>25589</v>
      </c>
      <c r="CE86" s="33">
        <f>IF(D3L179C39=0,0,D3L179C38/D3L179C39)</f>
        <v>2.1772037554873595E-8</v>
      </c>
      <c r="CF86" s="16" t="s">
        <v>25590</v>
      </c>
      <c r="CG86" s="32">
        <f>IF(D3L179C5=0,0,D3L179C38/D3L179C5)</f>
        <v>1.9212625877448763E-2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_xlfn.SINGLE(IF(FLOW_THRU_100PCT="Y",1,INDEX(VariabilityMatrix,D3L180C1,_xlfn.SINGLE(D3L180C8))))</f>
        <v>0.54092685489646108</v>
      </c>
      <c r="L87" s="16" t="s">
        <v>25600</v>
      </c>
      <c r="M87" s="15">
        <f>IF(_xlfn.SINGLE(D3L180C2)&lt;&gt;0,_xlfn.SINGLE(D3L180C2)*_xlfn.SINGLE(D3L180C4),_xlfn.SINGLE(D3L180C3)*_xlfn.SINGLE(D3L180C4))</f>
        <v>0</v>
      </c>
      <c r="N87" s="16" t="s">
        <v>4251</v>
      </c>
      <c r="O87" s="32">
        <f>0.45*CHOOSE(MIN(D3L180C8,RUN_YEARS),B3L110C1,B3L125C1,B3L140C1,B3L155C1,B3L170C1)</f>
        <v>0.4431627021499514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63555097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0.54164330262771843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23985.743999999999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1.519399522233017E-2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22191.300000000003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2.9000198202853182</v>
      </c>
      <c r="J88" s="16" t="s">
        <v>25661</v>
      </c>
      <c r="K88" s="21">
        <f>_xlfn.SINGLE(IF(FLOW_THRU_100PCT="Y",1,INDEX(VariabilityMatrix,D3L181C1,_xlfn.SINGLE(D3L181C8))))</f>
        <v>0.5253234822674</v>
      </c>
      <c r="L88" s="16" t="s">
        <v>25631</v>
      </c>
      <c r="M88" s="15">
        <f>IF(_xlfn.SINGLE(D3L181C2)&lt;&gt;0,_xlfn.SINGLE(D3L181C2)*_xlfn.SINGLE(D3L181C4),_xlfn.SINGLE(D3L181C3)*_xlfn.SINGLE(D3L181C4))</f>
        <v>1.523448510636763</v>
      </c>
      <c r="N88" s="16" t="s">
        <v>4251</v>
      </c>
      <c r="O88" s="32">
        <f>0.45*CHOOSE(MIN(D3L181C8,RUN_YEARS),B3L110C1,B3L125C1,B3L140C1,B3L155C1,B3L170C1)</f>
        <v>0.44135431835514805</v>
      </c>
      <c r="P88" s="16" t="s">
        <v>25632</v>
      </c>
      <c r="Q88" s="15">
        <f>D3L181C5*D3L181C6</f>
        <v>0.67238057896125403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60625213.600000001</v>
      </c>
      <c r="V88" s="16" t="s">
        <v>25633</v>
      </c>
      <c r="W88" s="33">
        <f>IF(D3L181C9=0,0,D3L181C7/D3L181C9)</f>
        <v>1.1090774597472989E-8</v>
      </c>
      <c r="X88" s="16" t="s">
        <v>25634</v>
      </c>
      <c r="Y88" s="32">
        <f>IF(D3L181C5=0,0,D3L181C7/D3L181C5)</f>
        <v>0.44135431835514805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0.53943305576740319</v>
      </c>
      <c r="AL88" s="16" t="s">
        <v>25638</v>
      </c>
      <c r="AM88" s="15">
        <f>D3L181C5*D3L181C17</f>
        <v>0.82179848539708833</v>
      </c>
      <c r="AN88" s="16" t="s">
        <v>25655</v>
      </c>
      <c r="AO88" s="15">
        <f>IF(D3L181C17=0,0,CHOOSE(MIN(D3L181C8,RUN_YEARS),A1L108C1,A1L108C6,A1L108C7,A1L108C8,A1L108C9))</f>
        <v>23668.734199999999</v>
      </c>
      <c r="AP88" s="16" t="s">
        <v>25639</v>
      </c>
      <c r="AQ88" s="33">
        <f>IF(D3L181C19=0,0,D3L181C18/D3L181C19)</f>
        <v>3.4720846431960369E-5</v>
      </c>
      <c r="AR88" s="16" t="s">
        <v>25640</v>
      </c>
      <c r="AS88" s="32">
        <f>IF(D3L181C5=0,0,D3L181C18/D3L181C5)</f>
        <v>0.53943305576740319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1.9212625877448763E-2</v>
      </c>
      <c r="BZ88" s="16" t="s">
        <v>25650</v>
      </c>
      <c r="CA88" s="15">
        <f>D3L181C5*D3L181C37</f>
        <v>2.9269446278420652E-2</v>
      </c>
      <c r="CB88" s="16" t="s">
        <v>25659</v>
      </c>
      <c r="CC88" s="15">
        <f>IF(D3L181C37=0,0,CHOOSE(MIN(D3L181C8,RUN_YEARS),B6L116C1,B6L117C1,B6L118C1,B6L119C1,B6L120C1))</f>
        <v>23725.691999999995</v>
      </c>
      <c r="CD88" s="16" t="s">
        <v>25651</v>
      </c>
      <c r="CE88" s="33">
        <f>IF(D3L181C39=0,0,D3L181C38/D3L181C39)</f>
        <v>1.2336603829477621E-6</v>
      </c>
      <c r="CF88" s="16" t="s">
        <v>25652</v>
      </c>
      <c r="CG88" s="32">
        <f>IF(D3L181C5=0,0,D3L181C38/D3L181C5)</f>
        <v>1.9212625877448763E-2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1.0954953875906988</v>
      </c>
      <c r="J89" s="16" t="s">
        <v>25692</v>
      </c>
      <c r="K89" s="21">
        <f>_xlfn.SINGLE(IF(FLOW_THRU_100PCT="Y",1,INDEX(VariabilityMatrix,D3L182C1,_xlfn.SINGLE(D3L182C8))))</f>
        <v>0.54092685489646108</v>
      </c>
      <c r="L89" s="16" t="s">
        <v>25662</v>
      </c>
      <c r="M89" s="15">
        <f>IF(_xlfn.SINGLE(D3L182C2)&lt;&gt;0,_xlfn.SINGLE(D3L182C2)*_xlfn.SINGLE(D3L182C4),_xlfn.SINGLE(D3L182C3)*_xlfn.SINGLE(D3L182C4))</f>
        <v>0.59258287456301628</v>
      </c>
      <c r="N89" s="16" t="s">
        <v>4251</v>
      </c>
      <c r="O89" s="32">
        <f>0.45*CHOOSE(MIN(D3L182C8,RUN_YEARS),B3L110C1,B3L125C1,B3L140C1,B3L155C1,B3L170C1)</f>
        <v>0.4431627021499514</v>
      </c>
      <c r="P89" s="16" t="s">
        <v>25663</v>
      </c>
      <c r="Q89" s="15">
        <f>D3L182C5*D3L182C6</f>
        <v>0.26261062793913198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63555097</v>
      </c>
      <c r="V89" s="16" t="s">
        <v>25664</v>
      </c>
      <c r="W89" s="33">
        <f>IF(D3L182C9=0,0,D3L182C7/D3L182C9)</f>
        <v>4.1320152172709605E-9</v>
      </c>
      <c r="X89" s="16" t="s">
        <v>25665</v>
      </c>
      <c r="Y89" s="32">
        <f>IF(D3L182C5=0,0,D3L182C7/D3L182C5)</f>
        <v>0.44316270214995135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0.54164330262771843</v>
      </c>
      <c r="AL89" s="16" t="s">
        <v>25669</v>
      </c>
      <c r="AM89" s="15">
        <f>D3L182C5*D3L182C17</f>
        <v>0.32096854525893914</v>
      </c>
      <c r="AN89" s="16" t="s">
        <v>25686</v>
      </c>
      <c r="AO89" s="15">
        <f>IF(D3L182C17=0,0,CHOOSE(MIN(D3L182C8,RUN_YEARS),A1L108C1,A1L108C6,A1L108C7,A1L108C8,A1L108C9))</f>
        <v>23985.743999999999</v>
      </c>
      <c r="AP89" s="16" t="s">
        <v>25670</v>
      </c>
      <c r="AQ89" s="33">
        <f>IF(D3L182C19=0,0,D3L182C18/D3L182C19)</f>
        <v>1.3381638078807943E-5</v>
      </c>
      <c r="AR89" s="16" t="s">
        <v>25671</v>
      </c>
      <c r="AS89" s="32">
        <f>IF(D3L182C5=0,0,D3L182C18/D3L182C5)</f>
        <v>0.54164330262771843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1.519399522233017E-2</v>
      </c>
      <c r="BZ89" s="16" t="s">
        <v>25681</v>
      </c>
      <c r="CA89" s="15">
        <f>D3L182C5*D3L182C37</f>
        <v>9.0037013649451481E-3</v>
      </c>
      <c r="CB89" s="16" t="s">
        <v>25690</v>
      </c>
      <c r="CC89" s="15">
        <f>IF(D3L182C37=0,0,CHOOSE(MIN(D3L182C8,RUN_YEARS),B6L116C1,B6L117C1,B6L118C1,B6L119C1,B6L120C1))</f>
        <v>22191.300000000003</v>
      </c>
      <c r="CD89" s="16" t="s">
        <v>25682</v>
      </c>
      <c r="CE89" s="33">
        <f>IF(D3L182C39=0,0,D3L182C38/D3L182C39)</f>
        <v>4.0573113629869125E-7</v>
      </c>
      <c r="CF89" s="16" t="s">
        <v>25683</v>
      </c>
      <c r="CG89" s="32">
        <f>IF(D3L182C5=0,0,D3L182C38/D3L182C5)</f>
        <v>1.519399522233017E-2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0.54092685489646108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0.4431627021499514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63555097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0.54164330262771843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23985.743999999999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1.519399522233017E-2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22191.300000000003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0.54092685489646108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0.4431627021499514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63555097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0.54164330262771843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23985.743999999999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1.519399522233017E-2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22191.300000000003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0.54092685489646108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0.4431627021499514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63555097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0.54164330262771843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23985.743999999999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1.519399522233017E-2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22191.300000000003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0.54092685489646108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0.4431627021499514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63555097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0.54164330262771843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23985.743999999999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1.519399522233017E-2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22191.300000000003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0.54092685489646108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0.4431627021499514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63555097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0.54164330262771843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23985.743999999999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1.519399522233017E-2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22191.300000000003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1.5051771312090751</v>
      </c>
      <c r="J95" s="16" t="s">
        <v>25878</v>
      </c>
      <c r="K95" s="21">
        <f>IF(FLOW_THRU_100PCT="Y",1,D3L165C4)</f>
        <v>0.9310608624000366</v>
      </c>
      <c r="L95" s="16" t="s">
        <v>25848</v>
      </c>
      <c r="M95" s="15">
        <f>IF(_xlfn.SINGLE(D3L188C2)&lt;&gt;0,_xlfn.SINGLE(D3L188C2)*_xlfn.SINGLE(D3L188C4),_xlfn.SINGLE(D3L188C3)*_xlfn.SINGLE(D3L188C4))</f>
        <v>1.4014115178483346</v>
      </c>
      <c r="N95" s="16" t="s">
        <v>4251</v>
      </c>
      <c r="O95" s="32">
        <f>0.45*CHOOSE(MIN(D3L188C8,RUN_YEARS),B3L110C1,B3L125C1,B3L140C1,B3L155C1,B3L170C1)</f>
        <v>0.4431627021499514</v>
      </c>
      <c r="P95" s="16" t="s">
        <v>25849</v>
      </c>
      <c r="Q95" s="15">
        <f>D3L188C5*D3L188C6</f>
        <v>0.62105331507373285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63555097</v>
      </c>
      <c r="V95" s="16" t="s">
        <v>25850</v>
      </c>
      <c r="W95" s="33">
        <f>IF(D3L188C9=0,0,D3L188C7/D3L188C9)</f>
        <v>9.7718883990332498E-9</v>
      </c>
      <c r="X95" s="16" t="s">
        <v>25851</v>
      </c>
      <c r="Y95" s="32">
        <f>IF(D3L188C5=0,0,D3L188C7/D3L188C5)</f>
        <v>0.4431627021499514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0.54164330262771843</v>
      </c>
      <c r="AL95" s="16" t="s">
        <v>25855</v>
      </c>
      <c r="AM95" s="15">
        <f>D3L188C5*D3L188C17</f>
        <v>0.75906516286789572</v>
      </c>
      <c r="AN95" s="16" t="s">
        <v>25872</v>
      </c>
      <c r="AO95" s="15">
        <f>IF(D3L188C17=0,0,CHOOSE(MIN(D3L188C8,RUN_YEARS),A1L108C1,A1L108C6,A1L108C7,A1L108C8,A1L108C9))</f>
        <v>23985.743999999999</v>
      </c>
      <c r="AP95" s="16" t="s">
        <v>25856</v>
      </c>
      <c r="AQ95" s="33">
        <f>IF(D3L188C19=0,0,D3L188C18/D3L188C19)</f>
        <v>3.164651314830575E-5</v>
      </c>
      <c r="AR95" s="16" t="s">
        <v>25857</v>
      </c>
      <c r="AS95" s="32">
        <f>IF(D3L188C5=0,0,D3L188C18/D3L188C5)</f>
        <v>0.54164330262771843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1.519399522233017E-2</v>
      </c>
      <c r="BZ95" s="16" t="s">
        <v>25867</v>
      </c>
      <c r="CA95" s="15">
        <f>D3L188C5*D3L188C37</f>
        <v>2.1293039906706068E-2</v>
      </c>
      <c r="CB95" s="16" t="s">
        <v>25876</v>
      </c>
      <c r="CC95" s="15">
        <f>IF(D3L188C37=0,0,CHOOSE(MIN(D3L188C8,RUN_YEARS),B6L116C1,B6L117C1,B6L118C1,B6L119C1,B6L120C1))</f>
        <v>22191.300000000003</v>
      </c>
      <c r="CD95" s="16" t="s">
        <v>25868</v>
      </c>
      <c r="CE95" s="33">
        <f>IF(D3L188C39=0,0,D3L188C38/D3L188C39)</f>
        <v>9.5952197062389604E-7</v>
      </c>
      <c r="CF95" s="16" t="s">
        <v>25869</v>
      </c>
      <c r="CG95" s="32">
        <f>IF(D3L188C5=0,0,D3L188C38/D3L188C5)</f>
        <v>1.519399522233017E-2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5.9098944356903597E-2</v>
      </c>
      <c r="J96" s="16" t="s">
        <v>25909</v>
      </c>
      <c r="K96" s="21">
        <f>_xlfn.SINGLE(IF(FLOW_THRU_100PCT="Y",1,INDEX(VariabilityMatrix,D3L189C1,_xlfn.SINGLE(D3L189C8))))</f>
        <v>0.5253234822674</v>
      </c>
      <c r="L96" s="16" t="s">
        <v>25879</v>
      </c>
      <c r="M96" s="15">
        <f>IF(_xlfn.SINGLE(D3L189C2)&lt;&gt;0,_xlfn.SINGLE(D3L189C2)*_xlfn.SINGLE(D3L189C4),_xlfn.SINGLE(D3L189C3)*_xlfn.SINGLE(D3L189C4))</f>
        <v>3.1046063247895907E-2</v>
      </c>
      <c r="N96" s="16" t="s">
        <v>4251</v>
      </c>
      <c r="O96" s="32">
        <f>0.45*CHOOSE(MIN(D3L189C8,RUN_YEARS),B3L110C1,B3L125C1,B3L140C1,B3L155C1,B3L170C1)</f>
        <v>0.44135431835514805</v>
      </c>
      <c r="P96" s="16" t="s">
        <v>25880</v>
      </c>
      <c r="Q96" s="15">
        <f>D3L189C5*D3L189C6</f>
        <v>1.3702314082385912E-2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60625213.600000001</v>
      </c>
      <c r="V96" s="16" t="s">
        <v>25881</v>
      </c>
      <c r="W96" s="33">
        <f>IF(D3L189C9=0,0,D3L189C7/D3L189C9)</f>
        <v>2.2601675554980499E-10</v>
      </c>
      <c r="X96" s="16" t="s">
        <v>25882</v>
      </c>
      <c r="Y96" s="32">
        <f>IF(D3L189C5=0,0,D3L189C7/D3L189C5)</f>
        <v>0.44135431835514805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0.53943305576740319</v>
      </c>
      <c r="AL96" s="16" t="s">
        <v>25886</v>
      </c>
      <c r="AM96" s="15">
        <f>D3L189C5*D3L189C17</f>
        <v>1.6747272767360561E-2</v>
      </c>
      <c r="AN96" s="16" t="s">
        <v>25903</v>
      </c>
      <c r="AO96" s="15">
        <f>IF(D3L189C17=0,0,CHOOSE(MIN(D3L189C8,RUN_YEARS),A1L108C1,A1L108C6,A1L108C7,A1L108C8,A1L108C9))</f>
        <v>23668.734199999999</v>
      </c>
      <c r="AP96" s="16" t="s">
        <v>25887</v>
      </c>
      <c r="AQ96" s="33">
        <f>IF(D3L189C19=0,0,D3L189C18/D3L189C19)</f>
        <v>7.0756943002725347E-7</v>
      </c>
      <c r="AR96" s="16" t="s">
        <v>25888</v>
      </c>
      <c r="AS96" s="32">
        <f>IF(D3L189C5=0,0,D3L189C18/D3L189C5)</f>
        <v>0.53943305576740319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1.9212625877448763E-2</v>
      </c>
      <c r="BZ96" s="16" t="s">
        <v>25898</v>
      </c>
      <c r="CA96" s="15">
        <f>D3L189C5*D3L189C37</f>
        <v>5.9647639814943592E-4</v>
      </c>
      <c r="CB96" s="16" t="s">
        <v>25907</v>
      </c>
      <c r="CC96" s="15">
        <f>IF(D3L189C37=0,0,CHOOSE(MIN(D3L189C8,RUN_YEARS),B6L116C1,B6L117C1,B6L118C1,B6L119C1,B6L120C1))</f>
        <v>23725.691999999995</v>
      </c>
      <c r="CD96" s="16" t="s">
        <v>25899</v>
      </c>
      <c r="CE96" s="33">
        <f>IF(D3L189C39=0,0,D3L189C38/D3L189C39)</f>
        <v>2.5140526908527517E-8</v>
      </c>
      <c r="CF96" s="16" t="s">
        <v>25900</v>
      </c>
      <c r="CG96" s="32">
        <f>IF(D3L189C5=0,0,D3L189C38/D3L189C5)</f>
        <v>1.9212625877448763E-2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1.2428471610739209</v>
      </c>
      <c r="J97" s="16" t="s">
        <v>25940</v>
      </c>
      <c r="K97" s="21">
        <f>_xlfn.SINGLE(IF(FLOW_THRU_100PCT="Y",1,INDEX(VariabilityMatrix,D3L190C1,_xlfn.SINGLE(D3L190C8))))</f>
        <v>0.5267909857734937</v>
      </c>
      <c r="L97" s="16" t="s">
        <v>25910</v>
      </c>
      <c r="M97" s="15">
        <f>IF(_xlfn.SINGLE(D3L190C2)&lt;&gt;0,_xlfn.SINGLE(D3L190C2)*_xlfn.SINGLE(D3L190C4),_xlfn.SINGLE(D3L190C3)*_xlfn.SINGLE(D3L190C4))</f>
        <v>0.65472068114791893</v>
      </c>
      <c r="N97" s="16" t="s">
        <v>4251</v>
      </c>
      <c r="O97" s="32">
        <f>0.45*CHOOSE(MIN(D3L190C8,RUN_YEARS),B3L110C1,B3L125C1,B3L140C1,B3L155C1,B3L170C1)</f>
        <v>0.44178770136111523</v>
      </c>
      <c r="P97" s="16" t="s">
        <v>25911</v>
      </c>
      <c r="Q97" s="15">
        <f>D3L190C5*D3L190C6</f>
        <v>0.28924754475792275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60685701.666666664</v>
      </c>
      <c r="V97" s="16" t="s">
        <v>25912</v>
      </c>
      <c r="W97" s="33">
        <f>IF(D3L190C9=0,0,D3L190C7/D3L190C9)</f>
        <v>4.766321173094389E-9</v>
      </c>
      <c r="X97" s="16" t="s">
        <v>25913</v>
      </c>
      <c r="Y97" s="32">
        <f>IF(D3L190C5=0,0,D3L190C7/D3L190C5)</f>
        <v>0.44178770136111523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0.53996274610802975</v>
      </c>
      <c r="AL97" s="16" t="s">
        <v>25917</v>
      </c>
      <c r="AM97" s="15">
        <f>D3L190C5*D3L190C17</f>
        <v>0.35352477692635004</v>
      </c>
      <c r="AN97" s="16" t="s">
        <v>25934</v>
      </c>
      <c r="AO97" s="15">
        <f>IF(D3L190C17=0,0,CHOOSE(MIN(D3L190C8,RUN_YEARS),A1L108C1,A1L108C6,A1L108C7,A1L108C8,A1L108C9))</f>
        <v>22643.43233333333</v>
      </c>
      <c r="AP97" s="16" t="s">
        <v>25918</v>
      </c>
      <c r="AQ97" s="33">
        <f>IF(D3L190C19=0,0,D3L190C18/D3L190C19)</f>
        <v>1.561268502593254E-5</v>
      </c>
      <c r="AR97" s="16" t="s">
        <v>25919</v>
      </c>
      <c r="AS97" s="32">
        <f>IF(D3L190C5=0,0,D3L190C18/D3L190C5)</f>
        <v>0.53996274610802975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1.8249552530855029E-2</v>
      </c>
      <c r="BZ97" s="16" t="s">
        <v>25929</v>
      </c>
      <c r="CA97" s="15">
        <f>D3L190C5*D3L190C37</f>
        <v>1.1948359463646132E-2</v>
      </c>
      <c r="CB97" s="16" t="s">
        <v>25938</v>
      </c>
      <c r="CC97" s="15">
        <f>IF(D3L190C37=0,0,CHOOSE(MIN(D3L190C8,RUN_YEARS),B6L116C1,B6L117C1,B6L118C1,B6L119C1,B6L120C1))</f>
        <v>22797.300000000003</v>
      </c>
      <c r="CD97" s="16" t="s">
        <v>25930</v>
      </c>
      <c r="CE97" s="33">
        <f>IF(D3L190C39=0,0,D3L190C38/D3L190C39)</f>
        <v>5.2411291967233531E-7</v>
      </c>
      <c r="CF97" s="16" t="s">
        <v>25931</v>
      </c>
      <c r="CG97" s="32">
        <f>IF(D3L190C5=0,0,D3L190C38/D3L190C5)</f>
        <v>1.8249552530855029E-2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-3743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434932.82167624979</v>
      </c>
      <c r="J98" s="16" t="s">
        <v>25958</v>
      </c>
      <c r="K98" s="21">
        <f>IF(D3L191C2+D3L191C3=0,0,D3L191C5/(D3L191C2+D3L191C3))</f>
        <v>0.76988366160150157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331965.99875740969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90315.995013124542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1.4295642545963251E-3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110386.21612715221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4.636655720911893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1014.4563465998641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0.12370617788041581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114401.37362216144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13.950483648212709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15847.95764837169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0.71358635553120087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05227-3F98-4EB3-B4AE-1FFDB34559D2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736.95737325512005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368.47868662756002</v>
      </c>
      <c r="N8" s="16" t="s">
        <v>4251</v>
      </c>
      <c r="O8" s="32">
        <f>0.45*CHOOSE(MIN(D3L201C8,RUN_YEARS),B3L110C1,B3L125C1,B3L140C1,B3L155C1,B3L170C1)</f>
        <v>0.4431627021499514</v>
      </c>
      <c r="P8" s="16" t="s">
        <v>26001</v>
      </c>
      <c r="Q8" s="15">
        <f>D3L201C5*D3L201C6</f>
        <v>163.29601045053465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63555097</v>
      </c>
      <c r="V8" s="16" t="s">
        <v>26002</v>
      </c>
      <c r="W8" s="33">
        <f>IF(D3L201C9=0,0,D3L201C7/D3L201C9)</f>
        <v>2.5693613598061954E-6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0.54164330262771843</v>
      </c>
      <c r="AH8" s="16" t="s">
        <v>26006</v>
      </c>
      <c r="AI8" s="15">
        <f>D3L201C5*D3L201C15</f>
        <v>199.58401277287572</v>
      </c>
      <c r="AJ8" s="16" t="s">
        <v>26007</v>
      </c>
      <c r="AK8" s="15">
        <f>IF(D3L201C15=0,0,CHOOSE(MIN(D3L201C8,RUN_YEARS),A1L108C1,A1L108C6,A1L108C7,A1L108C8,A1L108C9))</f>
        <v>23985.743999999999</v>
      </c>
      <c r="AL8" s="16" t="s">
        <v>26008</v>
      </c>
      <c r="AM8" s="33">
        <f>IF(D3L201C17=0,0,D3L201C16/D3L201C17)</f>
        <v>8.32094317244759E-3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1.519399522233017E-2</v>
      </c>
      <c r="BN8" s="16" t="s">
        <v>26018</v>
      </c>
      <c r="BO8" s="15">
        <f>D3L201C5*D3L201C31</f>
        <v>5.5986634041496428</v>
      </c>
      <c r="BP8" s="16" t="s">
        <v>26019</v>
      </c>
      <c r="BQ8" s="15">
        <f>IF(D3L201C31=0,0,CHOOSE(MIN(D3L201C8,RUN_YEARS),B6L116C1,B6L117C1,B6L118C1,B6L119C1,B6L120C1))</f>
        <v>22191.300000000003</v>
      </c>
      <c r="BR8" s="16" t="s">
        <v>26020</v>
      </c>
      <c r="BS8" s="33">
        <f>IF(D3L201C33=0,0,D3L201C32/D3L201C33)</f>
        <v>2.5229091599634281E-4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0.4431627021499514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63555097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0.54164330262771843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23985.743999999999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1.519399522233017E-2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22191.300000000003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579.31478000265042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289.65739000132521</v>
      </c>
      <c r="N10" s="16" t="s">
        <v>4251</v>
      </c>
      <c r="O10" s="32">
        <f>0.45*CHOOSE(MIN(D3L203C8,RUN_YEARS),B3L110C1,B3L125C1,B3L140C1,B3L155C1,B3L170C1)</f>
        <v>0.4431627021499514</v>
      </c>
      <c r="P10" s="16" t="s">
        <v>26049</v>
      </c>
      <c r="Q10" s="15">
        <f>D3L203C5*D3L203C6</f>
        <v>128.3653516506896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63555097</v>
      </c>
      <c r="V10" s="16" t="s">
        <v>26050</v>
      </c>
      <c r="W10" s="33">
        <f>IF(D3L203C9=0,0,D3L203C7/D3L203C9)</f>
        <v>2.019749126504985E-6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0.54164330262771843</v>
      </c>
      <c r="AH10" s="16" t="s">
        <v>26054</v>
      </c>
      <c r="AI10" s="15">
        <f>D3L203C5*D3L203C15</f>
        <v>156.89098535084284</v>
      </c>
      <c r="AJ10" s="16" t="s">
        <v>26055</v>
      </c>
      <c r="AK10" s="15">
        <f>IF(D3L203C15=0,0,CHOOSE(MIN(D3L203C8,RUN_YEARS),A1L108C1,A1L108C6,A1L108C7,A1L108C8,A1L108C9))</f>
        <v>23985.743999999999</v>
      </c>
      <c r="AL10" s="16" t="s">
        <v>26056</v>
      </c>
      <c r="AM10" s="33">
        <f>IF(D3L203C17=0,0,D3L203C16/D3L203C17)</f>
        <v>6.5410097494096016E-3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1.519399522233017E-2</v>
      </c>
      <c r="BN10" s="16" t="s">
        <v>26066</v>
      </c>
      <c r="BO10" s="15">
        <f>D3L203C5*D3L203C31</f>
        <v>4.4010529997927623</v>
      </c>
      <c r="BP10" s="16" t="s">
        <v>26067</v>
      </c>
      <c r="BQ10" s="15">
        <f>IF(D3L203C31=0,0,CHOOSE(MIN(D3L203C8,RUN_YEARS),B6L116C1,B6L117C1,B6L118C1,B6L119C1,B6L120C1))</f>
        <v>22191.300000000003</v>
      </c>
      <c r="BR10" s="16" t="s">
        <v>26068</v>
      </c>
      <c r="BS10" s="33">
        <f>IF(D3L203C33=0,0,D3L203C32/D3L203C33)</f>
        <v>1.9832335193489169E-4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-2.3034384890761448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-2.3034384890761448</v>
      </c>
      <c r="N11" s="16" t="s">
        <v>4251</v>
      </c>
      <c r="O11" s="32">
        <f>0.45*CHOOSE(MIN(D3L204C8,RUN_YEARS),B3L110C1,B3L125C1,B3L140C1,B3L155C1,B3L170C1)</f>
        <v>0.4431627021499514</v>
      </c>
      <c r="P11" s="16" t="s">
        <v>26072</v>
      </c>
      <c r="Q11" s="15">
        <f>D3L204C5*D3L204C6</f>
        <v>-1.0207980250551856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63555097</v>
      </c>
      <c r="V11" s="16" t="s">
        <v>26073</v>
      </c>
      <c r="W11" s="33">
        <f>IF(D3L204C9=0,0,D3L204C7/D3L204C9)</f>
        <v>-1.6061623272405446E-8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0.54164330262771843</v>
      </c>
      <c r="AH11" s="16" t="s">
        <v>26077</v>
      </c>
      <c r="AI11" s="15">
        <f>D3L204C5*D3L204C15</f>
        <v>-1.2476420306230047</v>
      </c>
      <c r="AJ11" s="16" t="s">
        <v>26078</v>
      </c>
      <c r="AK11" s="15">
        <f>IF(D3L204C15=0,0,CHOOSE(MIN(D3L204C8,RUN_YEARS),A1L108C1,A1L108C6,A1L108C7,A1L108C8,A1L108C9))</f>
        <v>23985.743999999999</v>
      </c>
      <c r="AL11" s="16" t="s">
        <v>26079</v>
      </c>
      <c r="AM11" s="33">
        <f>IF(D3L204C17=0,0,D3L204C16/D3L204C17)</f>
        <v>-5.2015982102660849E-5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1.519399522233017E-2</v>
      </c>
      <c r="BN11" s="16" t="s">
        <v>26089</v>
      </c>
      <c r="BO11" s="15">
        <f>D3L204C5*D3L204C31</f>
        <v>-3.4998433397954366E-2</v>
      </c>
      <c r="BP11" s="16" t="s">
        <v>26090</v>
      </c>
      <c r="BQ11" s="15">
        <f>IF(D3L204C31=0,0,CHOOSE(MIN(D3L204C8,RUN_YEARS),B6L116C1,B6L117C1,B6L118C1,B6L119C1,B6L120C1))</f>
        <v>22191.300000000003</v>
      </c>
      <c r="BR11" s="16" t="s">
        <v>26091</v>
      </c>
      <c r="BS11" s="33">
        <f>IF(D3L204C33=0,0,D3L204C32/D3L204C33)</f>
        <v>-1.5771240710528162E-6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8200.5310000000009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8200.5310000000009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0.4431627021499514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63555097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0.54164330262771843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23985.743999999999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1.519399522233017E-2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22191.300000000003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0.4431627021499514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63555097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0.54164330262771843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23985.743999999999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1.519399522233017E-2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22191.300000000003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41743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41743</v>
      </c>
      <c r="N16" s="16" t="s">
        <v>4251</v>
      </c>
      <c r="O16" s="32">
        <f>0.45*CHOOSE(MIN(D3L209C8,RUN_YEARS),B3L110C1,B3L125C1,B3L140C1,B3L155C1,B3L170C1)</f>
        <v>0.4431627021499514</v>
      </c>
      <c r="P16" s="16" t="s">
        <v>26189</v>
      </c>
      <c r="Q16" s="15">
        <f>D3L209C5*D3L209C6</f>
        <v>18498.940675845421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63555097</v>
      </c>
      <c r="V16" s="16" t="s">
        <v>26190</v>
      </c>
      <c r="W16" s="33">
        <f>IF(D3L209C9=0,0,D3L209C7/D3L209C9)</f>
        <v>2.910693484716957E-4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0.54164330262771843</v>
      </c>
      <c r="AH16" s="16" t="s">
        <v>26194</v>
      </c>
      <c r="AI16" s="15">
        <f>D3L209C5*D3L209C15</f>
        <v>22609.816381588851</v>
      </c>
      <c r="AJ16" s="16" t="s">
        <v>26195</v>
      </c>
      <c r="AK16" s="15">
        <f>IF(D3L209C15=0,0,CHOOSE(MIN(D3L209C8,RUN_YEARS),A1L108C1,A1L108C6,A1L108C7,A1L108C8,A1L108C9))</f>
        <v>23985.743999999999</v>
      </c>
      <c r="AL16" s="16" t="s">
        <v>26196</v>
      </c>
      <c r="AM16" s="33">
        <f>IF(D3L209C17=0,0,D3L209C16/D3L209C17)</f>
        <v>0.94263560811742397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1.519399522233017E-2</v>
      </c>
      <c r="BN16" s="16" t="s">
        <v>26206</v>
      </c>
      <c r="BO16" s="15">
        <f>D3L209C5*D3L209C31</f>
        <v>634.2429425657283</v>
      </c>
      <c r="BP16" s="16" t="s">
        <v>26207</v>
      </c>
      <c r="BQ16" s="15">
        <f>IF(D3L209C31=0,0,CHOOSE(MIN(D3L209C8,RUN_YEARS),B6L116C1,B6L117C1,B6L118C1,B6L119C1,B6L120C1))</f>
        <v>22191.300000000003</v>
      </c>
      <c r="BR16" s="16" t="s">
        <v>26208</v>
      </c>
      <c r="BS16" s="33">
        <f>IF(D3L209C33=0,0,D3L209C32/D3L209C33)</f>
        <v>2.8580702462934943E-2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4624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4624</v>
      </c>
      <c r="N17" s="16" t="s">
        <v>4251</v>
      </c>
      <c r="O17" s="32">
        <f>0.45*CHOOSE(MIN(D3L210C8,RUN_YEARS),B3L110C1,B3L125C1,B3L140C1,B3L155C1,B3L170C1)</f>
        <v>0.4431627021499514</v>
      </c>
      <c r="P17" s="16" t="s">
        <v>26212</v>
      </c>
      <c r="Q17" s="15">
        <f>D3L210C5*D3L210C6</f>
        <v>2049.1843347413751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63555097</v>
      </c>
      <c r="V17" s="16" t="s">
        <v>26213</v>
      </c>
      <c r="W17" s="33">
        <f>IF(D3L210C9=0,0,D3L210C7/D3L210C9)</f>
        <v>3.224264349311551E-5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0.54164330262771843</v>
      </c>
      <c r="AH17" s="16" t="s">
        <v>26217</v>
      </c>
      <c r="AI17" s="15">
        <f>D3L210C5*D3L210C15</f>
        <v>2504.5586313505701</v>
      </c>
      <c r="AJ17" s="16" t="s">
        <v>26218</v>
      </c>
      <c r="AK17" s="15">
        <f>IF(D3L210C15=0,0,CHOOSE(MIN(D3L210C8,RUN_YEARS),A1L108C1,A1L108C6,A1L108C7,A1L108C8,A1L108C9))</f>
        <v>23985.743999999999</v>
      </c>
      <c r="AL17" s="16" t="s">
        <v>26219</v>
      </c>
      <c r="AM17" s="33">
        <f>IF(D3L210C17=0,0,D3L210C16/D3L210C17)</f>
        <v>0.10441863430838627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1.519399522233017E-2</v>
      </c>
      <c r="BN17" s="16" t="s">
        <v>26229</v>
      </c>
      <c r="BO17" s="15">
        <f>D3L210C5*D3L210C31</f>
        <v>70.257033908054709</v>
      </c>
      <c r="BP17" s="16" t="s">
        <v>26230</v>
      </c>
      <c r="BQ17" s="15">
        <f>IF(D3L210C31=0,0,CHOOSE(MIN(D3L210C8,RUN_YEARS),B6L116C1,B6L117C1,B6L118C1,B6L119C1,B6L120C1))</f>
        <v>22191.300000000003</v>
      </c>
      <c r="BR17" s="16" t="s">
        <v>26231</v>
      </c>
      <c r="BS17" s="33">
        <f>IF(D3L210C33=0,0,D3L210C32/D3L210C33)</f>
        <v>3.1659719758668804E-3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8200.5310000000009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8200.5310000000009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255.21452566514378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127.60726283257189</v>
      </c>
      <c r="N20" s="16" t="s">
        <v>4251</v>
      </c>
      <c r="O20" s="32">
        <f>0.45*CHOOSE(MIN(D3L213C8,RUN_YEARS),B3L110C1,B3L125C1,B3L140C1,B3L155C1,B3L170C1)</f>
        <v>0.4431627021499514</v>
      </c>
      <c r="P20" s="16" t="s">
        <v>26283</v>
      </c>
      <c r="Q20" s="15">
        <f>D3L213C5*D3L213C6</f>
        <v>56.550779410841621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63555097</v>
      </c>
      <c r="V20" s="16" t="s">
        <v>26284</v>
      </c>
      <c r="W20" s="33">
        <f>IF(D3L213C9=0,0,D3L213C7/D3L213C9)</f>
        <v>8.8979141060616463E-7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0.54164330262771843</v>
      </c>
      <c r="AH20" s="16" t="s">
        <v>26288</v>
      </c>
      <c r="AI20" s="15">
        <f>D3L213C5*D3L213C15</f>
        <v>69.117619279917548</v>
      </c>
      <c r="AJ20" s="16" t="s">
        <v>26289</v>
      </c>
      <c r="AK20" s="15">
        <f>IF(D3L213C15=0,0,CHOOSE(MIN(D3L213C8,RUN_YEARS),A1L108C1,A1L108C6,A1L108C7,A1L108C8,A1L108C9))</f>
        <v>23985.743999999999</v>
      </c>
      <c r="AL20" s="16" t="s">
        <v>26290</v>
      </c>
      <c r="AM20" s="33">
        <f>IF(D3L213C17=0,0,D3L213C16/D3L213C17)</f>
        <v>2.8816124811436973E-3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1.519399522233017E-2</v>
      </c>
      <c r="BN20" s="16" t="s">
        <v>26300</v>
      </c>
      <c r="BO20" s="15">
        <f>D3L213C5*D3L213C31</f>
        <v>1.9388641418127275</v>
      </c>
      <c r="BP20" s="16" t="s">
        <v>26301</v>
      </c>
      <c r="BQ20" s="15">
        <f>IF(D3L213C31=0,0,CHOOSE(MIN(D3L213C8,RUN_YEARS),B6L116C1,B6L117C1,B6L118C1,B6L119C1,B6L120C1))</f>
        <v>22191.300000000003</v>
      </c>
      <c r="BR20" s="16" t="s">
        <v>26302</v>
      </c>
      <c r="BS20" s="33">
        <f>IF(D3L213C33=0,0,D3L213C32/D3L213C33)</f>
        <v>8.7370462379974463E-5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0.4431627021499514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63555097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0.54164330262771843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23985.743999999999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1.519399522233017E-2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22191.300000000003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8200.5310000000009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8200.5310000000009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47936.183240433835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47150.439900972378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20895.316354073806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3.2877483223845615E-4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25538.719988312434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1.0647457918467085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0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716.40355858614021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3.2283082045041982E-2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0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0</v>
      </c>
      <c r="N25" s="16" t="s">
        <v>4251</v>
      </c>
      <c r="O25" s="32">
        <f>0.45*CHOOSE(MIN(D3L218C8,RUN_YEARS),B3L110C1,B3L125C1,B3L140C1,B3L155C1,B3L170C1)</f>
        <v>0.4431627021499514</v>
      </c>
      <c r="P25" s="16" t="s">
        <v>26396</v>
      </c>
      <c r="Q25" s="15">
        <f>D3L218C5*D3L218C6</f>
        <v>0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63555097</v>
      </c>
      <c r="V25" s="16" t="s">
        <v>26397</v>
      </c>
      <c r="W25" s="33">
        <f>IF(D3L218C9=0,0,D3L218C7/D3L218C9)</f>
        <v>0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0.54164330262771843</v>
      </c>
      <c r="AH25" s="16" t="s">
        <v>26401</v>
      </c>
      <c r="AI25" s="15">
        <f>D3L218C5*D3L218C15</f>
        <v>0</v>
      </c>
      <c r="AJ25" s="16" t="s">
        <v>26402</v>
      </c>
      <c r="AK25" s="15">
        <f>IF(D3L218C15=0,0,CHOOSE(MIN(D3L218C8,RUN_YEARS),A1L108C1,A1L108C6,A1L108C7,A1L108C8,A1L108C9))</f>
        <v>23985.743999999999</v>
      </c>
      <c r="AL25" s="16" t="s">
        <v>26403</v>
      </c>
      <c r="AM25" s="33">
        <f>IF(D3L218C17=0,0,D3L218C16/D3L218C17)</f>
        <v>0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1.519399522233017E-2</v>
      </c>
      <c r="BN25" s="16" t="s">
        <v>26413</v>
      </c>
      <c r="BO25" s="15">
        <f>D3L218C5*D3L218C31</f>
        <v>0</v>
      </c>
      <c r="BP25" s="16" t="s">
        <v>26414</v>
      </c>
      <c r="BQ25" s="15">
        <f>IF(D3L218C31=0,0,CHOOSE(MIN(D3L218C8,RUN_YEARS),B6L116C1,B6L117C1,B6L118C1,B6L119C1,B6L120C1))</f>
        <v>22191.300000000003</v>
      </c>
      <c r="BR25" s="16" t="s">
        <v>26415</v>
      </c>
      <c r="BS25" s="33">
        <f>IF(D3L218C33=0,0,D3L218C32/D3L218C33)</f>
        <v>0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0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0</v>
      </c>
      <c r="N26" s="16" t="s">
        <v>4251</v>
      </c>
      <c r="O26" s="32">
        <f>0.45*CHOOSE(MIN(D3L219C8,RUN_YEARS),B3L110C1,B3L125C1,B3L140C1,B3L155C1,B3L170C1)</f>
        <v>0.4431627021499514</v>
      </c>
      <c r="P26" s="16" t="s">
        <v>26419</v>
      </c>
      <c r="Q26" s="15">
        <f>D3L219C5*D3L219C6</f>
        <v>0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63555097</v>
      </c>
      <c r="V26" s="16" t="s">
        <v>26420</v>
      </c>
      <c r="W26" s="33">
        <f>IF(D3L219C9=0,0,D3L219C7/D3L219C9)</f>
        <v>0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0.54164330262771843</v>
      </c>
      <c r="AH26" s="16" t="s">
        <v>26424</v>
      </c>
      <c r="AI26" s="15">
        <f>D3L219C5*D3L219C15</f>
        <v>0</v>
      </c>
      <c r="AJ26" s="16" t="s">
        <v>26425</v>
      </c>
      <c r="AK26" s="15">
        <f>IF(D3L219C15=0,0,CHOOSE(MIN(D3L219C8,RUN_YEARS),A1L108C1,A1L108C6,A1L108C7,A1L108C8,A1L108C9))</f>
        <v>23985.743999999999</v>
      </c>
      <c r="AL26" s="16" t="s">
        <v>26426</v>
      </c>
      <c r="AM26" s="33">
        <f>IF(D3L219C17=0,0,D3L219C16/D3L219C17)</f>
        <v>0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1.519399522233017E-2</v>
      </c>
      <c r="BN26" s="16" t="s">
        <v>26436</v>
      </c>
      <c r="BO26" s="15">
        <f>D3L219C5*D3L219C31</f>
        <v>0</v>
      </c>
      <c r="BP26" s="16" t="s">
        <v>26437</v>
      </c>
      <c r="BQ26" s="15">
        <f>IF(D3L219C31=0,0,CHOOSE(MIN(D3L219C8,RUN_YEARS),B6L116C1,B6L117C1,B6L118C1,B6L119C1,B6L120C1))</f>
        <v>22191.300000000003</v>
      </c>
      <c r="BR26" s="16" t="s">
        <v>26438</v>
      </c>
      <c r="BS26" s="33">
        <f>IF(D3L219C33=0,0,D3L219C32/D3L219C33)</f>
        <v>0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</v>
      </c>
      <c r="AR27" s="16" t="s">
        <v>26451</v>
      </c>
      <c r="AS27" s="15">
        <f>IF(D3L220C19=0,0,CHOOSE(MIN(D3L220C8,RUN_YEARS),A1L104C1,A1L104C6,A1L104C7,A1L104C8,A1L104C9))</f>
        <v>8200.5310000000009</v>
      </c>
      <c r="AT27" s="16" t="s">
        <v>26452</v>
      </c>
      <c r="AU27" s="33">
        <f>IF(D3L220C21=0,0,D3L220C20/D3L220C21)</f>
        <v>0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0.4431627021499514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63555097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0.54164330262771843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23985.743999999999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1.519399522233017E-2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22191.300000000003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77909.479852281132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77909.479852281132</v>
      </c>
      <c r="N29" s="16" t="s">
        <v>4251</v>
      </c>
      <c r="O29" s="32">
        <f>0.45*CHOOSE(MIN(D3L222C8,RUN_YEARS),B3L110C1,B3L125C1,B3L140C1,B3L155C1,B3L170C1)</f>
        <v>0.4431627021499514</v>
      </c>
      <c r="P29" s="16" t="s">
        <v>26488</v>
      </c>
      <c r="Q29" s="15">
        <f>D3L222C5*D3L222C6</f>
        <v>34526.575614434107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63555097</v>
      </c>
      <c r="V29" s="16" t="s">
        <v>26489</v>
      </c>
      <c r="W29" s="33">
        <f>IF(D3L222C9=0,0,D3L222C7/D3L222C9)</f>
        <v>5.4325423521002741E-4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0.54164330262771843</v>
      </c>
      <c r="AH29" s="16" t="s">
        <v>26493</v>
      </c>
      <c r="AI29" s="15">
        <f>D3L222C5*D3L222C15</f>
        <v>42199.147973197243</v>
      </c>
      <c r="AJ29" s="16" t="s">
        <v>26494</v>
      </c>
      <c r="AK29" s="15">
        <f>IF(D3L222C15=0,0,CHOOSE(MIN(D3L222C8,RUN_YEARS),A1L108C1,A1L108C6,A1L108C7,A1L108C8,A1L108C9))</f>
        <v>23985.743999999999</v>
      </c>
      <c r="AL29" s="16" t="s">
        <v>26495</v>
      </c>
      <c r="AM29" s="33">
        <f>IF(D3L222C17=0,0,D3L222C16/D3L222C17)</f>
        <v>1.7593428818883936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1.519399522233017E-2</v>
      </c>
      <c r="BN29" s="16" t="s">
        <v>26505</v>
      </c>
      <c r="BO29" s="15">
        <f>D3L222C5*D3L222C31</f>
        <v>1183.7562646497881</v>
      </c>
      <c r="BP29" s="16" t="s">
        <v>26506</v>
      </c>
      <c r="BQ29" s="15">
        <f>IF(D3L222C31=0,0,CHOOSE(MIN(D3L222C8,RUN_YEARS),B6L116C1,B6L117C1,B6L118C1,B6L119C1,B6L120C1))</f>
        <v>22191.300000000003</v>
      </c>
      <c r="BR29" s="16" t="s">
        <v>26507</v>
      </c>
      <c r="BS29" s="33">
        <f>IF(D3L222C33=0,0,D3L222C32/D3L222C33)</f>
        <v>5.3343259054214401E-2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8200.5310000000009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77909.479852281132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77909.479852281132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34526.575614434107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5.4325423521002741E-4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42199.147973197243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1.7593428818883936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0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1183.7562646497881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5.3343259054214401E-2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FF988-85D1-42C9-BB03-C79F144A57D3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3579.56385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0.85043915900514921</v>
      </c>
      <c r="L8" s="16" t="s">
        <v>26582</v>
      </c>
      <c r="M8" s="15">
        <f>IF(_xlfn.SINGLE(D4L101C2)&lt;&gt;0,_xlfn.SINGLE(D4L101C2)*_xlfn.SINGLE(D4L101C4),_xlfn.SINGLE(D4L101C3)*_xlfn.SINGLE(D4L101C4))</f>
        <v>3044.2012701992339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3044.2012701992339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22797.300000000003</v>
      </c>
      <c r="V8" s="16" t="s">
        <v>26584</v>
      </c>
      <c r="W8" s="33">
        <f>IF(D4L101C9=0,0,D4L101C7/D4L101C9)</f>
        <v>0.13353341273743968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0.85043915900514921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22797.300000000003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</v>
      </c>
      <c r="J10" s="16" t="s">
        <v>26604</v>
      </c>
      <c r="K10" s="21">
        <f>_xlfn.SINGLE(IF(FLOW_THRU_100PCT="Y",1,INDEX(VariabilityMatrix,D4L103C1,_xlfn.SINGLE(D4L103C8))))</f>
        <v>0.5253234822674</v>
      </c>
      <c r="L10" s="16" t="s">
        <v>26598</v>
      </c>
      <c r="M10" s="15">
        <f>IF(_xlfn.SINGLE(D4L103C2)&lt;&gt;0,_xlfn.SINGLE(D4L103C2)*_xlfn.SINGLE(D4L103C4),_xlfn.SINGLE(D4L103C3)*_xlfn.SINGLE(D4L103C4))</f>
        <v>0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0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23725.691999999995</v>
      </c>
      <c r="V10" s="16" t="s">
        <v>26600</v>
      </c>
      <c r="W10" s="33">
        <f>IF(D4L103C9=0,0,D4L103C7/D4L103C9)</f>
        <v>0</v>
      </c>
      <c r="X10" s="16" t="s">
        <v>26601</v>
      </c>
      <c r="Y10" s="32">
        <f>IF(D4L103C5=0,0,D4L103C7/D4L103C5)</f>
        <v>0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0</v>
      </c>
      <c r="J11" s="16" t="s">
        <v>26611</v>
      </c>
      <c r="K11" s="21">
        <f>_xlfn.SINGLE(IF(FLOW_THRU_100PCT="Y",1,INDEX(VariabilityMatrix,D4L104C1,_xlfn.SINGLE(D4L104C8))))</f>
        <v>0.5253234822674</v>
      </c>
      <c r="L11" s="16" t="s">
        <v>26605</v>
      </c>
      <c r="M11" s="15">
        <f>IF(_xlfn.SINGLE(D4L104C2)&lt;&gt;0,_xlfn.SINGLE(D4L104C2)*_xlfn.SINGLE(D4L104C4),_xlfn.SINGLE(D4L104C3)*_xlfn.SINGLE(D4L104C4))</f>
        <v>0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0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23725.691999999995</v>
      </c>
      <c r="V11" s="16" t="s">
        <v>26607</v>
      </c>
      <c r="W11" s="33">
        <f>IF(D4L104C9=0,0,D4L104C7/D4L104C9)</f>
        <v>0</v>
      </c>
      <c r="X11" s="16" t="s">
        <v>26608</v>
      </c>
      <c r="Y11" s="32">
        <f>IF(D4L104C5=0,0,D4L104C7/D4L104C5)</f>
        <v>0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_xlfn.SINGLE(IF(FLOW_THRU_100PCT="Y",1,INDEX(VariabilityMatrix,D4L105C1,_xlfn.SINGLE(D4L105C8))))</f>
        <v>0.54092685489646108</v>
      </c>
      <c r="L12" s="16" t="s">
        <v>26612</v>
      </c>
      <c r="M12" s="15">
        <f>IF(_xlfn.SINGLE(D4L105C2)&lt;&gt;0,_xlfn.SINGLE(D4L105C2)*_xlfn.SINGLE(D4L105C4),_xlfn.SINGLE(D4L105C3)*_xlfn.SINGLE(D4L105C4))</f>
        <v>0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22191.300000000003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_xlfn.SINGLE(IF(FLOW_THRU_100PCT="Y",1,INDEX(VariabilityMatrix,D4L106C1,_xlfn.SINGLE(D4L106C8))))</f>
        <v>0.5253234822674</v>
      </c>
      <c r="L13" s="16" t="s">
        <v>26619</v>
      </c>
      <c r="M13" s="15">
        <f>IF(_xlfn.SINGLE(D4L106C2)&lt;&gt;0,_xlfn.SINGLE(D4L106C2)*_xlfn.SINGLE(D4L106C4),_xlfn.SINGLE(D4L106C3)*_xlfn.SINGLE(D4L106C4))</f>
        <v>0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0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23725.691999999995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0</v>
      </c>
      <c r="J14" s="16" t="s">
        <v>26632</v>
      </c>
      <c r="K14" s="21">
        <f>_xlfn.SINGLE(IF(FLOW_THRU_100PCT="Y",1,INDEX(VariabilityMatrix,D4L107C1,_xlfn.SINGLE(D4L107C8))))</f>
        <v>0.61627531714342576</v>
      </c>
      <c r="L14" s="16" t="s">
        <v>26626</v>
      </c>
      <c r="M14" s="15">
        <f>IF(_xlfn.SINGLE(D4L107C2)&lt;&gt;0,_xlfn.SINGLE(D4L107C2)*_xlfn.SINGLE(D4L107C4),_xlfn.SINGLE(D4L107C3)*_xlfn.SINGLE(D4L107C4))</f>
        <v>0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0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23725.691999999995</v>
      </c>
      <c r="V14" s="16" t="s">
        <v>26628</v>
      </c>
      <c r="W14" s="33">
        <f>IF(D4L107C9=0,0,D4L107C7/D4L107C9)</f>
        <v>0</v>
      </c>
      <c r="X14" s="16" t="s">
        <v>26629</v>
      </c>
      <c r="Y14" s="32">
        <f>IF(D4L107C5=0,0,D4L107C7/D4L107C5)</f>
        <v>0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0.552027219411654</v>
      </c>
      <c r="J15" s="16" t="s">
        <v>26639</v>
      </c>
      <c r="K15" s="21">
        <f>_xlfn.SINGLE(IF(FLOW_THRU_100PCT="Y",1,INDEX(VariabilityMatrix,D4L108C1,_xlfn.SINGLE(D4L108C8))))</f>
        <v>0.61627531714342576</v>
      </c>
      <c r="L15" s="16" t="s">
        <v>26633</v>
      </c>
      <c r="M15" s="15">
        <f>IF(_xlfn.SINGLE(D4L108C2)&lt;&gt;0,_xlfn.SINGLE(D4L108C2)*_xlfn.SINGLE(D4L108C4),_xlfn.SINGLE(D4L108C3)*_xlfn.SINGLE(D4L108C4))</f>
        <v>0.34020074971472053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0.34020074971472053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23725.691999999995</v>
      </c>
      <c r="V15" s="16" t="s">
        <v>26635</v>
      </c>
      <c r="W15" s="33">
        <f>IF(D4L108C9=0,0,D4L108C7/D4L108C9)</f>
        <v>1.4338917900254315E-5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</v>
      </c>
      <c r="J16" s="16" t="s">
        <v>26646</v>
      </c>
      <c r="K16" s="21">
        <f>_xlfn.SINGLE(IF(FLOW_THRU_100PCT="Y",1,INDEX(VariabilityMatrix,D4L109C1,_xlfn.SINGLE(D4L109C8))))</f>
        <v>0.5253234822674</v>
      </c>
      <c r="L16" s="16" t="s">
        <v>26640</v>
      </c>
      <c r="M16" s="15">
        <f>IF(_xlfn.SINGLE(D4L109C2)&lt;&gt;0,_xlfn.SINGLE(D4L109C2)*_xlfn.SINGLE(D4L109C4),_xlfn.SINGLE(D4L109C3)*_xlfn.SINGLE(D4L109C4))</f>
        <v>0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0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23725.691999999995</v>
      </c>
      <c r="V16" s="16" t="s">
        <v>26642</v>
      </c>
      <c r="W16" s="33">
        <f>IF(D4L109C9=0,0,D4L109C7/D4L109C9)</f>
        <v>0</v>
      </c>
      <c r="X16" s="16" t="s">
        <v>26643</v>
      </c>
      <c r="Y16" s="32">
        <f>IF(D4L109C5=0,0,D4L109C7/D4L109C5)</f>
        <v>0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</v>
      </c>
      <c r="J17" s="16" t="s">
        <v>26653</v>
      </c>
      <c r="K17" s="21">
        <f>_xlfn.SINGLE(IF(FLOW_THRU_100PCT="Y",1,INDEX(VariabilityMatrix,D4L110C1,_xlfn.SINGLE(D4L110C8))))</f>
        <v>0.54092685489646108</v>
      </c>
      <c r="L17" s="16" t="s">
        <v>26647</v>
      </c>
      <c r="M17" s="15">
        <f>IF(_xlfn.SINGLE(D4L110C2)&lt;&gt;0,_xlfn.SINGLE(D4L110C2)*_xlfn.SINGLE(D4L110C4),_xlfn.SINGLE(D4L110C3)*_xlfn.SINGLE(D4L110C4))</f>
        <v>0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0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22191.300000000003</v>
      </c>
      <c r="V17" s="16" t="s">
        <v>26649</v>
      </c>
      <c r="W17" s="33">
        <f>IF(D4L110C9=0,0,D4L110C7/D4L110C9)</f>
        <v>0</v>
      </c>
      <c r="X17" s="16" t="s">
        <v>26650</v>
      </c>
      <c r="Y17" s="32">
        <f>IF(D4L110C5=0,0,D4L110C7/D4L110C5)</f>
        <v>0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0.54092685489646108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22191.300000000003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0.54092685489646108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22191.300000000003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0.54092685489646108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22191.300000000003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0.54092685489646108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22191.300000000003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0.54092685489646108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22191.300000000003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</v>
      </c>
      <c r="J23" s="16" t="s">
        <v>26695</v>
      </c>
      <c r="K23" s="21">
        <f>IF(FLOW_THRU_100PCT="Y",1,D4L101C4)</f>
        <v>0.85043915900514921</v>
      </c>
      <c r="L23" s="16" t="s">
        <v>26689</v>
      </c>
      <c r="M23" s="15">
        <f>IF(_xlfn.SINGLE(D4L116C2)&lt;&gt;0,_xlfn.SINGLE(D4L116C2)*_xlfn.SINGLE(D4L116C4),_xlfn.SINGLE(D4L116C3)*_xlfn.SINGLE(D4L116C4))</f>
        <v>0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0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22191.300000000003</v>
      </c>
      <c r="V23" s="16" t="s">
        <v>26691</v>
      </c>
      <c r="W23" s="33">
        <f>IF(D4L116C9=0,0,D4L116C7/D4L116C9)</f>
        <v>0</v>
      </c>
      <c r="X23" s="16" t="s">
        <v>26692</v>
      </c>
      <c r="Y23" s="32">
        <f>IF(D4L116C5=0,0,D4L116C7/D4L116C5)</f>
        <v>0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0.5253234822674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23725.691999999995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</v>
      </c>
      <c r="J25" s="16" t="s">
        <v>26709</v>
      </c>
      <c r="K25" s="21">
        <f>_xlfn.SINGLE(IF(FLOW_THRU_100PCT="Y",1,INDEX(VariabilityMatrix,D4L118C1,_xlfn.SINGLE(D4L118C8))))</f>
        <v>0.5267909857734937</v>
      </c>
      <c r="L25" s="16" t="s">
        <v>26703</v>
      </c>
      <c r="M25" s="15">
        <f>IF(_xlfn.SINGLE(D4L118C2)&lt;&gt;0,_xlfn.SINGLE(D4L118C2)*_xlfn.SINGLE(D4L118C4),_xlfn.SINGLE(D4L118C3)*_xlfn.SINGLE(D4L118C4))</f>
        <v>0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0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22797.300000000003</v>
      </c>
      <c r="V25" s="16" t="s">
        <v>26705</v>
      </c>
      <c r="W25" s="33">
        <f>IF(D4L118C9=0,0,D4L118C7/D4L118C9)</f>
        <v>0</v>
      </c>
      <c r="X25" s="16" t="s">
        <v>26706</v>
      </c>
      <c r="Y25" s="32">
        <f>IF(D4L118C5=0,0,D4L118C7/D4L118C5)</f>
        <v>0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397.8095427100543</v>
      </c>
      <c r="J26" s="16" t="s">
        <v>26716</v>
      </c>
      <c r="K26" s="21">
        <f>_xlfn.SINGLE(IF(FLOW_THRU_100PCT="Y",1,INDEX(VariabilityMatrix,D4L119C1,_xlfn.SINGLE(D4L119C8))))</f>
        <v>0.60691721246973029</v>
      </c>
      <c r="L26" s="16" t="s">
        <v>26710</v>
      </c>
      <c r="M26" s="15">
        <f>IF(_xlfn.SINGLE(D4L119C2)&lt;&gt;0,_xlfn.SINGLE(D4L119C2)*_xlfn.SINGLE(D4L119C4),_xlfn.SINGLE(D4L119C3)*_xlfn.SINGLE(D4L119C4))</f>
        <v>241.43745875544428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241.43745875544428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22797.300000000003</v>
      </c>
      <c r="V26" s="16" t="s">
        <v>26712</v>
      </c>
      <c r="W26" s="33">
        <f>IF(D4L119C9=0,0,D4L119C7/D4L119C9)</f>
        <v>1.0590616378055483E-2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0.85043915900514921</v>
      </c>
      <c r="L27" s="16" t="s">
        <v>26717</v>
      </c>
      <c r="M27" s="15">
        <f>IF(_xlfn.SINGLE(D4L120C2)&lt;&gt;0,_xlfn.SINGLE(D4L120C2)*_xlfn.SINGLE(D4L120C4),_xlfn.SINGLE(D4L120C3)*_xlfn.SINGLE(D4L120C4))</f>
        <v>0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0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22797.300000000003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223.22290310577046</v>
      </c>
      <c r="J28" s="16" t="s">
        <v>26729</v>
      </c>
      <c r="K28" s="21">
        <f>_xlfn.SINGLE(IF(FLOW_THRU_100PCT="Y",1,INDEX(VariabilityMatrix,D4L121C1,_xlfn.SINGLE(D4L121C8))))</f>
        <v>0.62306326577308502</v>
      </c>
      <c r="L28" s="16" t="s">
        <v>26723</v>
      </c>
      <c r="M28" s="15">
        <f>IF(_xlfn.SINGLE(D4L121C2)&lt;&gt;0,_xlfn.SINGLE(D4L121C2)*_xlfn.SINGLE(D4L121C4),_xlfn.SINGLE(D4L121C3)*_xlfn.SINGLE(D4L121C4))</f>
        <v>139.08199100443025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139.08199100443025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22191.300000000003</v>
      </c>
      <c r="V28" s="16" t="s">
        <v>26725</v>
      </c>
      <c r="W28" s="33">
        <f>IF(D4L121C9=0,0,D4L121C7/D4L121C9)</f>
        <v>6.2674106971844926E-3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345.69931007884452</v>
      </c>
      <c r="J29" s="16" t="s">
        <v>26736</v>
      </c>
      <c r="K29" s="21">
        <f>_xlfn.SINGLE(IF(FLOW_THRU_100PCT="Y",1,INDEX(VariabilityMatrix,D4L122C1,_xlfn.SINGLE(D4L122C8))))</f>
        <v>0.60691721246973029</v>
      </c>
      <c r="L29" s="16" t="s">
        <v>26730</v>
      </c>
      <c r="M29" s="15">
        <f>IF(_xlfn.SINGLE(D4L122C2)&lt;&gt;0,_xlfn.SINGLE(D4L122C2)*_xlfn.SINGLE(D4L122C4),_xlfn.SINGLE(D4L122C3)*_xlfn.SINGLE(D4L122C4))</f>
        <v>209.81086162576125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209.81086162576125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22797.300000000003</v>
      </c>
      <c r="V29" s="16" t="s">
        <v>26732</v>
      </c>
      <c r="W29" s="33">
        <f>IF(D4L122C9=0,0,D4L122C7/D4L122C9)</f>
        <v>9.2033206399775944E-3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267.57364856035156</v>
      </c>
      <c r="J30" s="16" t="s">
        <v>26743</v>
      </c>
      <c r="K30" s="21">
        <f>_xlfn.SINGLE(IF(FLOW_THRU_100PCT="Y",1,INDEX(VariabilityMatrix,D4L123C1,_xlfn.SINGLE(D4L123C8))))</f>
        <v>0.62306326577308502</v>
      </c>
      <c r="L30" s="16" t="s">
        <v>26737</v>
      </c>
      <c r="M30" s="15">
        <f>IF(_xlfn.SINGLE(D4L123C2)&lt;&gt;0,_xlfn.SINGLE(D4L123C2)*_xlfn.SINGLE(D4L123C4),_xlfn.SINGLE(D4L123C3)*_xlfn.SINGLE(D4L123C4))</f>
        <v>166.71531130683238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166.71531130683238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22191.300000000003</v>
      </c>
      <c r="V30" s="16" t="s">
        <v>26739</v>
      </c>
      <c r="W30" s="33">
        <f>IF(D4L123C9=0,0,D4L123C7/D4L123C9)</f>
        <v>7.5126428513350883E-3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0.62306326577308502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22191.300000000003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0.62306326577308502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22191.300000000003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0.82641140598598639</v>
      </c>
      <c r="J33" s="16" t="s">
        <v>26764</v>
      </c>
      <c r="K33" s="21">
        <f>_xlfn.SINGLE(IF(FLOW_THRU_100PCT="Y",1,INDEX(VariabilityMatrix,D4L126C1,_xlfn.SINGLE(D4L126C8))))</f>
        <v>0.62306326577308502</v>
      </c>
      <c r="L33" s="16" t="s">
        <v>26758</v>
      </c>
      <c r="M33" s="15">
        <f>IF(_xlfn.SINGLE(D4L126C2)&lt;&gt;0,_xlfn.SINGLE(D4L126C2)*_xlfn.SINGLE(D4L126C4),_xlfn.SINGLE(D4L126C3)*_xlfn.SINGLE(D4L126C4))</f>
        <v>0.51490658948575552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0.51490658948575552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22191.300000000003</v>
      </c>
      <c r="V33" s="16" t="s">
        <v>26760</v>
      </c>
      <c r="W33" s="33">
        <f>IF(D4L126C9=0,0,D4L126C7/D4L126C9)</f>
        <v>2.3203083617713042E-5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0.62306326577308502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22191.300000000003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0.62306326577308502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22191.300000000003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0.85043915900514921</v>
      </c>
      <c r="L36" s="16" t="s">
        <v>26779</v>
      </c>
      <c r="M36" s="15">
        <f>IF(_xlfn.SINGLE(D4L129C2)&lt;&gt;0,_xlfn.SINGLE(D4L129C2)*_xlfn.SINGLE(D4L129C4),_xlfn.SINGLE(D4L129C3)*_xlfn.SINGLE(D4L129C4))</f>
        <v>0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0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22191.300000000003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17.16246079767356</v>
      </c>
      <c r="J37" s="16" t="s">
        <v>26695</v>
      </c>
      <c r="K37" s="21">
        <f>IF(FLOW_THRU_100PCT="Y",1,D4L101C4)</f>
        <v>0.85043915900514921</v>
      </c>
      <c r="L37" s="16" t="s">
        <v>26785</v>
      </c>
      <c r="M37" s="15">
        <f>IF(_xlfn.SINGLE(D4L130C2)&lt;&gt;0,_xlfn.SINGLE(D4L130C2)*_xlfn.SINGLE(D4L130C4),_xlfn.SINGLE(D4L130C3)*_xlfn.SINGLE(D4L130C4))</f>
        <v>14.595628727232345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14.595628727232345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22797.300000000003</v>
      </c>
      <c r="V37" s="16" t="s">
        <v>26787</v>
      </c>
      <c r="W37" s="33">
        <f>IF(D4L130C9=0,0,D4L130C7/D4L130C9)</f>
        <v>6.4023497200248907E-4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16083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0.89809142009779974</v>
      </c>
      <c r="L38" s="16" t="s">
        <v>26791</v>
      </c>
      <c r="M38" s="15">
        <f>IF(_xlfn.SINGLE(D4L131C2)&lt;&gt;0,_xlfn.SINGLE(D4L131C2)*_xlfn.SINGLE(D4L131C4),_xlfn.SINGLE(D4L131C3)*_xlfn.SINGLE(D4L131C4))</f>
        <v>14444.004309432914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14444.004309432914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22191.300000000003</v>
      </c>
      <c r="V38" s="16" t="s">
        <v>26793</v>
      </c>
      <c r="W38" s="33">
        <f>IF(D4L131C9=0,0,D4L131C7/D4L131C9)</f>
        <v>0.65088590165663629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2026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0.69585148094227822</v>
      </c>
      <c r="L39" s="16" t="s">
        <v>26799</v>
      </c>
      <c r="M39" s="15">
        <f>IF(_xlfn.SINGLE(D4L132C2)&lt;&gt;0,_xlfn.SINGLE(D4L132C2)*_xlfn.SINGLE(D4L132C4),_xlfn.SINGLE(D4L132C3)*_xlfn.SINGLE(D4L132C4))</f>
        <v>1409.7951003890557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1409.7951003890557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22191.300000000003</v>
      </c>
      <c r="V39" s="16" t="s">
        <v>26801</v>
      </c>
      <c r="W39" s="33">
        <f>IF(D4L132C9=0,0,D4L132C7/D4L132C9)</f>
        <v>6.3529180371995134E-2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243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0.69585148094227822</v>
      </c>
      <c r="L40" s="16" t="s">
        <v>26807</v>
      </c>
      <c r="M40" s="15">
        <f>IF(_xlfn.SINGLE(D4L133C2)&lt;&gt;0,_xlfn.SINGLE(D4L133C2)*_xlfn.SINGLE(D4L133C4),_xlfn.SINGLE(D4L133C3)*_xlfn.SINGLE(D4L133C4))</f>
        <v>169.0919098689736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169.0919098689736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22191.300000000003</v>
      </c>
      <c r="V40" s="16" t="s">
        <v>26809</v>
      </c>
      <c r="W40" s="33">
        <f>IF(D4L133C9=0,0,D4L133C7/D4L133C9)</f>
        <v>7.619738810658843E-3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_xlfn.SINGLE(IF(FLOW_THRU_100PCT="Y",1,INDEX(VariabilityMatrix,D4L134C1,_xlfn.SINGLE(D4L134C8))))</f>
        <v>0.69585148094227822</v>
      </c>
      <c r="L41" s="16" t="s">
        <v>26815</v>
      </c>
      <c r="M41" s="15">
        <f>IF(_xlfn.SINGLE(D4L134C2)&lt;&gt;0,_xlfn.SINGLE(D4L134C2)*_xlfn.SINGLE(D4L134C4),_xlfn.SINGLE(D4L134C3)*_xlfn.SINGLE(D4L134C4))</f>
        <v>0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0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22191.300000000003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7081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0.69585148094227822</v>
      </c>
      <c r="L42" s="16" t="s">
        <v>26823</v>
      </c>
      <c r="M42" s="15">
        <f>IF(_xlfn.SINGLE(D4L135C2)&lt;&gt;0,_xlfn.SINGLE(D4L135C2)*_xlfn.SINGLE(D4L135C4),_xlfn.SINGLE(D4L135C3)*_xlfn.SINGLE(D4L135C4))</f>
        <v>4927.3243365522721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4927.3243365522721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22191.300000000003</v>
      </c>
      <c r="V42" s="16" t="s">
        <v>26825</v>
      </c>
      <c r="W42" s="33">
        <f>IF(D4L135C9=0,0,D4L135C7/D4L135C9)</f>
        <v>0.22203856180360193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0.69585148094227822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22191.300000000003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0.69585148094227822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22191.300000000003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1432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0.69585148094227822</v>
      </c>
      <c r="L45" s="16" t="s">
        <v>26844</v>
      </c>
      <c r="M45" s="15">
        <f>IF(_xlfn.SINGLE(D4L138C2)&lt;&gt;0,_xlfn.SINGLE(D4L138C2)*_xlfn.SINGLE(D4L138C4),_xlfn.SINGLE(D4L138C3)*_xlfn.SINGLE(D4L138C4))</f>
        <v>996.45932070934236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996.45932070934236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22191.300000000003</v>
      </c>
      <c r="V45" s="16" t="s">
        <v>26846</v>
      </c>
      <c r="W45" s="33">
        <f>IF(D4L138C9=0,0,D4L138C7/D4L138C9)</f>
        <v>4.4903152168162395E-2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763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0.69585148094227822</v>
      </c>
      <c r="L46" s="16" t="s">
        <v>26852</v>
      </c>
      <c r="M46" s="15">
        <f>IF(_xlfn.SINGLE(D4L139C2)&lt;&gt;0,_xlfn.SINGLE(D4L139C2)*_xlfn.SINGLE(D4L139C4),_xlfn.SINGLE(D4L139C3)*_xlfn.SINGLE(D4L139C4))</f>
        <v>530.93467995895833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530.93467995895833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22191.300000000003</v>
      </c>
      <c r="V46" s="16" t="s">
        <v>26854</v>
      </c>
      <c r="W46" s="33">
        <f>IF(D4L139C9=0,0,D4L139C7/D4L139C9)</f>
        <v>2.3925352726472008E-2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7180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0.69585148094227822</v>
      </c>
      <c r="L47" s="16" t="s">
        <v>26860</v>
      </c>
      <c r="M47" s="15">
        <f>IF(_xlfn.SINGLE(D4L140C2)&lt;&gt;0,_xlfn.SINGLE(D4L140C2)*_xlfn.SINGLE(D4L140C4),_xlfn.SINGLE(D4L140C3)*_xlfn.SINGLE(D4L140C4))</f>
        <v>4996.2136331655574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4996.2136331655574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22191.300000000003</v>
      </c>
      <c r="V47" s="16" t="s">
        <v>26862</v>
      </c>
      <c r="W47" s="33">
        <f>IF(D4L140C9=0,0,D4L140C7/D4L140C9)</f>
        <v>0.22514289983757405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1048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0.69585148094227822</v>
      </c>
      <c r="L48" s="16" t="s">
        <v>26868</v>
      </c>
      <c r="M48" s="15">
        <f>IF(_xlfn.SINGLE(D4L141C2)&lt;&gt;0,_xlfn.SINGLE(D4L141C2)*_xlfn.SINGLE(D4L141C4),_xlfn.SINGLE(D4L141C3)*_xlfn.SINGLE(D4L141C4))</f>
        <v>729.25235202750753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729.25235202750753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22191.300000000003</v>
      </c>
      <c r="V48" s="16" t="s">
        <v>26870</v>
      </c>
      <c r="W48" s="33">
        <f>IF(D4L141C9=0,0,D4L141C7/D4L141C9)</f>
        <v>3.2862083430331139E-2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1429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0.69585148094227822</v>
      </c>
      <c r="L49" s="16" t="s">
        <v>26876</v>
      </c>
      <c r="M49" s="15">
        <f>IF(_xlfn.SINGLE(D4L142C2)&lt;&gt;0,_xlfn.SINGLE(D4L142C2)*_xlfn.SINGLE(D4L142C4),_xlfn.SINGLE(D4L142C3)*_xlfn.SINGLE(D4L142C4))</f>
        <v>994.37176626651558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994.37176626651558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22191.300000000003</v>
      </c>
      <c r="V49" s="16" t="s">
        <v>26878</v>
      </c>
      <c r="W49" s="33">
        <f>IF(D4L142C9=0,0,D4L142C7/D4L142C9)</f>
        <v>4.4809081318648095E-2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3172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0.69585148094227822</v>
      </c>
      <c r="L50" s="16" t="s">
        <v>26884</v>
      </c>
      <c r="M50" s="15">
        <f>IF(_xlfn.SINGLE(D4L143C2)&lt;&gt;0,_xlfn.SINGLE(D4L143C2)*_xlfn.SINGLE(D4L143C4),_xlfn.SINGLE(D4L143C3)*_xlfn.SINGLE(D4L143C4))</f>
        <v>2207.2408975489066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2207.2408975489066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22191.300000000003</v>
      </c>
      <c r="V50" s="16" t="s">
        <v>26886</v>
      </c>
      <c r="W50" s="33">
        <f>IF(D4L143C9=0,0,D4L143C7/D4L143C9)</f>
        <v>9.9464244886460287E-2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0.69585148094227822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22191.300000000003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5.1747330524897078E-3</v>
      </c>
      <c r="J52" s="16" t="s">
        <v>26906</v>
      </c>
      <c r="K52" s="21">
        <f>_xlfn.SINGLE(IF(FLOW_THRU_100PCT="Y",1,INDEX(VariabilityMatrix,D4L145C1,_xlfn.SINGLE(D4L145C8))))</f>
        <v>0.5253234822674</v>
      </c>
      <c r="L52" s="16" t="s">
        <v>26900</v>
      </c>
      <c r="M52" s="15">
        <f>IF(_xlfn.SINGLE(D4L145C2)&lt;&gt;0,_xlfn.SINGLE(D4L145C2)*_xlfn.SINGLE(D4L145C4),_xlfn.SINGLE(D4L145C3)*_xlfn.SINGLE(D4L145C4))</f>
        <v>2.7184087869381057E-3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2.7184087869381057E-3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23725.691999999995</v>
      </c>
      <c r="V52" s="16" t="s">
        <v>26902</v>
      </c>
      <c r="W52" s="33">
        <f>IF(D4L145C9=0,0,D4L145C7/D4L145C9)</f>
        <v>1.1457658587737319E-7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_xlfn.SINGLE(IF(FLOW_THRU_100PCT="Y",1,INDEX(VariabilityMatrix,D4L146C1,_xlfn.SINGLE(D4L146C8))))</f>
        <v>0.54092685489646108</v>
      </c>
      <c r="L53" s="16" t="s">
        <v>26907</v>
      </c>
      <c r="M53" s="15">
        <f>IF(_xlfn.SINGLE(D4L146C2)&lt;&gt;0,_xlfn.SINGLE(D4L146C2)*_xlfn.SINGLE(D4L146C4),_xlfn.SINGLE(D4L146C3)*_xlfn.SINGLE(D4L146C4))</f>
        <v>0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22191.300000000003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0.29321385943310041</v>
      </c>
      <c r="J54" s="16" t="s">
        <v>26920</v>
      </c>
      <c r="K54" s="21">
        <f>_xlfn.SINGLE(IF(FLOW_THRU_100PCT="Y",1,INDEX(VariabilityMatrix,D4L147C1,_xlfn.SINGLE(D4L147C8))))</f>
        <v>0.5253234822674</v>
      </c>
      <c r="L54" s="16" t="s">
        <v>26914</v>
      </c>
      <c r="M54" s="15">
        <f>IF(_xlfn.SINGLE(D4L147C2)&lt;&gt;0,_xlfn.SINGLE(D4L147C2)*_xlfn.SINGLE(D4L147C4),_xlfn.SINGLE(D4L147C3)*_xlfn.SINGLE(D4L147C4))</f>
        <v>0.15403212568646024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0.15403212568646024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23725.691999999995</v>
      </c>
      <c r="V54" s="16" t="s">
        <v>26916</v>
      </c>
      <c r="W54" s="33">
        <f>IF(D4L147C9=0,0,D4L147C7/D4L147C9)</f>
        <v>6.4922079274425492E-6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0.11076283973639423</v>
      </c>
      <c r="J55" s="16" t="s">
        <v>26927</v>
      </c>
      <c r="K55" s="21">
        <f>_xlfn.SINGLE(IF(FLOW_THRU_100PCT="Y",1,INDEX(VariabilityMatrix,D4L148C1,_xlfn.SINGLE(D4L148C8))))</f>
        <v>0.54092685489646108</v>
      </c>
      <c r="L55" s="16" t="s">
        <v>26921</v>
      </c>
      <c r="M55" s="15">
        <f>IF(_xlfn.SINGLE(D4L148C2)&lt;&gt;0,_xlfn.SINGLE(D4L148C2)*_xlfn.SINGLE(D4L148C4),_xlfn.SINGLE(D4L148C3)*_xlfn.SINGLE(D4L148C4))</f>
        <v>5.9914594538008493E-2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5.9914594538008493E-2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22191.300000000003</v>
      </c>
      <c r="V55" s="16" t="s">
        <v>26923</v>
      </c>
      <c r="W55" s="33">
        <f>IF(D4L148C9=0,0,D4L148C7/D4L148C9)</f>
        <v>2.6999136841018094E-6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0.54092685489646108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22191.300000000003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0.54092685489646108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22191.300000000003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0.54092685489646108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22191.300000000003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0.54092685489646108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22191.300000000003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0.54092685489646108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22191.300000000003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0.15218475152657196</v>
      </c>
      <c r="J61" s="16" t="s">
        <v>26969</v>
      </c>
      <c r="K61" s="21">
        <f>IF(FLOW_THRU_100PCT="Y",1,D4L136C4)</f>
        <v>0.69585148094227822</v>
      </c>
      <c r="L61" s="16" t="s">
        <v>26963</v>
      </c>
      <c r="M61" s="15">
        <f>IF(_xlfn.SINGLE(D4L154C2)&lt;&gt;0,_xlfn.SINGLE(D4L154C2)*_xlfn.SINGLE(D4L154C4),_xlfn.SINGLE(D4L154C3)*_xlfn.SINGLE(D4L154C4))</f>
        <v>0.10589798472659774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0.10589798472659774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22191.300000000003</v>
      </c>
      <c r="V61" s="16" t="s">
        <v>26965</v>
      </c>
      <c r="W61" s="33">
        <f>IF(D4L154C9=0,0,D4L154C7/D4L154C9)</f>
        <v>4.7720496197427699E-6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5.9753486655842528E-3</v>
      </c>
      <c r="J62" s="16" t="s">
        <v>26976</v>
      </c>
      <c r="K62" s="21">
        <f>_xlfn.SINGLE(IF(FLOW_THRU_100PCT="Y",1,INDEX(VariabilityMatrix,D4L155C1,_xlfn.SINGLE(D4L155C8))))</f>
        <v>0.5253234822674</v>
      </c>
      <c r="L62" s="16" t="s">
        <v>26970</v>
      </c>
      <c r="M62" s="15">
        <f>IF(_xlfn.SINGLE(D4L155C2)&lt;&gt;0,_xlfn.SINGLE(D4L155C2)*_xlfn.SINGLE(D4L155C4),_xlfn.SINGLE(D4L155C3)*_xlfn.SINGLE(D4L155C4))</f>
        <v>3.1389909687665816E-3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3.1389909687665816E-3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23725.691999999995</v>
      </c>
      <c r="V62" s="16" t="s">
        <v>26972</v>
      </c>
      <c r="W62" s="33">
        <f>IF(D4L155C9=0,0,D4L155C7/D4L155C9)</f>
        <v>1.323034526776535E-7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0.12566121453201085</v>
      </c>
      <c r="J63" s="16" t="s">
        <v>26983</v>
      </c>
      <c r="K63" s="21">
        <f>_xlfn.SINGLE(IF(FLOW_THRU_100PCT="Y",1,INDEX(VariabilityMatrix,D4L156C1,_xlfn.SINGLE(D4L156C8))))</f>
        <v>0.5267909857734937</v>
      </c>
      <c r="L63" s="16" t="s">
        <v>26977</v>
      </c>
      <c r="M63" s="15">
        <f>IF(_xlfn.SINGLE(D4L156C2)&lt;&gt;0,_xlfn.SINGLE(D4L156C2)*_xlfn.SINGLE(D4L156C4),_xlfn.SINGLE(D4L156C3)*_xlfn.SINGLE(D4L156C4))</f>
        <v>6.619719507681246E-2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6.619719507681246E-2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22797.300000000003</v>
      </c>
      <c r="V63" s="16" t="s">
        <v>26979</v>
      </c>
      <c r="W63" s="33">
        <f>IF(D4L156C9=0,0,D4L156C7/D4L156C9)</f>
        <v>2.9037296117001771E-6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37692.563849999999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1219.2143550296912</v>
      </c>
      <c r="J64" s="16" t="s">
        <v>26990</v>
      </c>
      <c r="K64" s="21">
        <f>IF((D4L157C2+D4L157C3)=0,0,D4L157C5/(D4L157C2+D4L157C3))</f>
        <v>0.79097142822548527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30778.104781625643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30778.104781625643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1.3827735323520089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0.79097142822548527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22191.300000000003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37692.563849999999</v>
      </c>
      <c r="H66" s="16" t="s">
        <v>27001</v>
      </c>
      <c r="I66" s="15">
        <f>SUM(D4L157C3:D4L158C3)</f>
        <v>1219.2143550296912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30778.104781625643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30778.104781625643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1.3827735323520089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617BA-B404-433C-B6A9-9B03A3185FA1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40.042626744879954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20.021313372439977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20.021313372439977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22191.300000000003</v>
      </c>
      <c r="V8" s="16" t="s">
        <v>27024</v>
      </c>
      <c r="W8" s="33">
        <f>IF(_xlfn.SINGLE(D4L201C9)=0,0,D4L201C7/_xlfn.SINGLE(D4L201C9))</f>
        <v>9.0221453328286191E-4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22191.300000000003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58.573090184777719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29.28654509238886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29.28654509238886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22191.300000000003</v>
      </c>
      <c r="V10" s="16" t="s">
        <v>27034</v>
      </c>
      <c r="W10" s="33">
        <f>IF(_xlfn.SINGLE(D4L203C9)=0,0,D4L203C7/_xlfn.SINGLE(D4L203C9))</f>
        <v>1.3197309347532076E-3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-0.23289499079434481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-0.23289499079434481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-0.23289499079434481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22191.300000000003</v>
      </c>
      <c r="V11" s="16" t="s">
        <v>27039</v>
      </c>
      <c r="W11" s="33">
        <f>IF(_xlfn.SINGLE(D4L204C9)=0,0,D4L204C7/_xlfn.SINGLE(D4L204C9))</f>
        <v>-1.0494878208773023E-5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8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8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22191.300000000003</v>
      </c>
      <c r="V12" s="16" t="s">
        <v>27044</v>
      </c>
      <c r="W12" s="33">
        <f>IF(_xlfn.SINGLE(D4L205C9)=0,0,D4L205C7/_xlfn.SINGLE(D4L205C9))</f>
        <v>3.6050163802931774E-4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22191.300000000003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2909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2909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2909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22191.300000000003</v>
      </c>
      <c r="V14" s="16" t="s">
        <v>27054</v>
      </c>
      <c r="W14" s="33">
        <f>IF(_xlfn.SINGLE(D4L207C9)=0,0,D4L207C7/_xlfn.SINGLE(D4L207C9))</f>
        <v>0.13108740812841066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22191.300000000003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17.785474334856218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8.892737167428109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8.892737167428109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22191.300000000003</v>
      </c>
      <c r="V16" s="16" t="s">
        <v>27065</v>
      </c>
      <c r="W16" s="33">
        <f>IF(_xlfn.SINGLE(D4L209C9)=0,0,D4L209C7/_xlfn.SINGLE(D4L209C9))</f>
        <v>4.0073078942775355E-4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22191.300000000003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3041.4011912645137</v>
      </c>
      <c r="J18" s="16" t="s">
        <v>27079</v>
      </c>
      <c r="K18" s="21">
        <f>IF((D4L211C2+D4L211C3)=0,0,D4L211C5/(D4L211C2+D4L211C3))</f>
        <v>0.97823352084480086</v>
      </c>
      <c r="L18" s="16" t="s">
        <v>27073</v>
      </c>
      <c r="M18" s="15">
        <f>SUM(D4L201C5,D4L203C5,D4L205C5,D4L207C5,D4L209C5)</f>
        <v>2975.2005956322569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2975.2005956322569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0.13407058602390381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0.97823352084480086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22191.300000000003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3041.1682962737195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2974.9677006414627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2974.9677006414627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0.13406009114569503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0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0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0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22191.300000000003</v>
      </c>
      <c r="V21" s="16" t="s">
        <v>27093</v>
      </c>
      <c r="W21" s="33">
        <f>IF(_xlfn.SINGLE(D4L214C9)=0,0,D4L214C7/_xlfn.SINGLE(D4L214C9))</f>
        <v>0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0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0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0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22191.300000000003</v>
      </c>
      <c r="V22" s="16" t="s">
        <v>27098</v>
      </c>
      <c r="W22" s="33">
        <f>IF(_xlfn.SINGLE(D4L215C9)=0,0,D4L215C7/_xlfn.SINGLE(D4L215C9))</f>
        <v>0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0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22191.300000000003</v>
      </c>
      <c r="V23" s="16" t="s">
        <v>27103</v>
      </c>
      <c r="W23" s="33">
        <f>IF(_xlfn.SINGLE(D4L216C9)=0,0,D4L216C7/_xlfn.SINGLE(D4L216C9))</f>
        <v>0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3902.9616370539065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3902.9616370539065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3902.9616370539065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22191.300000000003</v>
      </c>
      <c r="V24" s="16" t="s">
        <v>27108</v>
      </c>
      <c r="W24" s="33">
        <f>IF(_xlfn.SINGLE(D4L217C9)=0,0,D4L217C7/_xlfn.SINGLE(D4L217C9))</f>
        <v>0.17587800791544012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3902.9616370539065</v>
      </c>
      <c r="J25" s="16" t="s">
        <v>27117</v>
      </c>
      <c r="K25" s="21">
        <f>IF((D4L218C2+D4L218C3)=0,0,D4L218C5/(D4L218C2+D4L218C3))</f>
        <v>1</v>
      </c>
      <c r="L25" s="16" t="s">
        <v>27111</v>
      </c>
      <c r="M25" s="15">
        <f>SUM(D4L214C5:D4L217C5)</f>
        <v>3902.9616370539065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3902.9616370539065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0.17587800791544012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1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22191.300000000003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3902.9616370539065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3902.9616370539065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3902.9616370539065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0.17587800791544012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9D064-ECDE-4A64-A08C-376983C952CA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1297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0.93180992887370284</v>
      </c>
      <c r="L8" s="16" t="s">
        <v>27139</v>
      </c>
      <c r="M8" s="15">
        <f>IF(_xlfn.SINGLE(D5L101C2)&lt;&gt;0,_xlfn.SINGLE(D5L101C2)*_xlfn.SINGLE(D5L101C4),_xlfn.SINGLE(D5L101C3)*_xlfn.SINGLE(D5L101C4))</f>
        <v>1208.5574777491927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1208.5574777491927</v>
      </c>
      <c r="AJ8" s="16" t="s">
        <v>27150</v>
      </c>
      <c r="AK8" s="15">
        <f>IF(D5L101C15=0,0,CHOOSE(MIN(D5L101C8,RUN_YEARS),A1L145C1,A1L145C6,A1L145C7,A1L145C8,A1L145C9))</f>
        <v>1218.229</v>
      </c>
      <c r="AL8" s="16" t="s">
        <v>27145</v>
      </c>
      <c r="AM8" s="33">
        <f>IF(_xlfn.SINGLE(D5L101C17)=0,0,D5L101C16/_xlfn.SINGLE(D5L101C17))</f>
        <v>0.99206099817784066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0.93180992887370284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1218.229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_xlfn.SINGLE(IF(FLOW_THRU_100PCT="Y",1,INDEX(VariabilityMatrix,D5L103C1,_xlfn.SINGLE(D5L103C8))))</f>
        <v>0.93180992887370284</v>
      </c>
      <c r="L10" s="16" t="s">
        <v>27164</v>
      </c>
      <c r="M10" s="15">
        <f>IF(_xlfn.SINGLE(D5L103C2)&lt;&gt;0,_xlfn.SINGLE(D5L103C2)*_xlfn.SINGLE(D5L103C4),_xlfn.SINGLE(D5L103C3)*_xlfn.SINGLE(D5L103C4))</f>
        <v>0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1218.229</v>
      </c>
      <c r="AL10" s="16" t="s">
        <v>27170</v>
      </c>
      <c r="AM10" s="33">
        <f>IF(_xlfn.SINGLE(D5L103C17)=0,0,D5L103C16/_xlfn.SINGLE(D5L103C17))</f>
        <v>0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0.93180992887370284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1218.229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0.93180992887370284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1218.229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0.93180992887370284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1218.229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329</v>
      </c>
      <c r="J14" s="16" t="s">
        <v>27219</v>
      </c>
      <c r="K14" s="21">
        <f>_xlfn.SINGLE(IF(FLOW_THRU_100PCT="Y",1,INDEX(VariabilityMatrix,D5L107C1,_xlfn.SINGLE(D5L107C8))))</f>
        <v>0.81829633768601362</v>
      </c>
      <c r="L14" s="16" t="s">
        <v>27212</v>
      </c>
      <c r="M14" s="15">
        <f>IF(_xlfn.SINGLE(D5L107C2)&lt;&gt;0,_xlfn.SINGLE(D5L107C2)*_xlfn.SINGLE(D5L107C4),_xlfn.SINGLE(D5L107C3)*_xlfn.SINGLE(D5L107C4))</f>
        <v>269.21949509869847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269.21949509869847</v>
      </c>
      <c r="AB14" s="16" t="s">
        <v>27222</v>
      </c>
      <c r="AC14" s="15">
        <f>IF(D5L107C11=0,0,CHOOSE(MIN(D5L107C8,RUN_YEARS),A1L144C1,A1L144C6,A1L144C7,A1L144C8,A1L144C9))</f>
        <v>917.56</v>
      </c>
      <c r="AD14" s="16" t="s">
        <v>27216</v>
      </c>
      <c r="AE14" s="33">
        <f>IF(_xlfn.SINGLE(D5L107C13)=0,0,D5L107C12/_xlfn.SINGLE(D5L107C13))</f>
        <v>0.29340805516663598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1924.6974063400576</v>
      </c>
      <c r="J15" s="16" t="s">
        <v>27232</v>
      </c>
      <c r="K15" s="21">
        <f>_xlfn.SINGLE(IF(FLOW_THRU_100PCT="Y",1,INDEX(VariabilityMatrix,D5L108C1,_xlfn.SINGLE(D5L108C8))))</f>
        <v>0.81829633768601362</v>
      </c>
      <c r="L15" s="16" t="s">
        <v>27224</v>
      </c>
      <c r="M15" s="15">
        <f>IF(_xlfn.SINGLE(D5L108C2)&lt;&gt;0,_xlfn.SINGLE(D5L108C2)*_xlfn.SINGLE(D5L108C4),_xlfn.SINGLE(D5L108C3)*_xlfn.SINGLE(D5L108C4))</f>
        <v>1574.9728387618384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1574.9728387618384</v>
      </c>
      <c r="AB15" s="16" t="s">
        <v>27235</v>
      </c>
      <c r="AC15" s="15">
        <f>IF(D5L108C11=0,0,CHOOSE(MIN(D5L108C8,RUN_YEARS),A1L144C1,A1L144C6,A1L144C7,A1L144C8,A1L144C9))</f>
        <v>917.56</v>
      </c>
      <c r="AD15" s="16" t="s">
        <v>27228</v>
      </c>
      <c r="AE15" s="33">
        <f>IF(_xlfn.SINGLE(D5L108C13)=0,0,D5L108C12/_xlfn.SINGLE(D5L108C13))</f>
        <v>1.7164794005425676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569.82420749279538</v>
      </c>
      <c r="J16" s="16" t="s">
        <v>27245</v>
      </c>
      <c r="K16" s="21">
        <f>_xlfn.SINGLE(IF(FLOW_THRU_100PCT="Y",1,INDEX(VariabilityMatrix,D5L109C1,_xlfn.SINGLE(D5L109C8))))</f>
        <v>0.81829633768601362</v>
      </c>
      <c r="L16" s="16" t="s">
        <v>27237</v>
      </c>
      <c r="M16" s="15">
        <f>IF(_xlfn.SINGLE(D5L109C2)&lt;&gt;0,_xlfn.SINGLE(D5L109C2)*_xlfn.SINGLE(D5L109C4),_xlfn.SINGLE(D5L109C3)*_xlfn.SINGLE(D5L109C4))</f>
        <v>466.28506211618958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466.28506211618958</v>
      </c>
      <c r="AB16" s="16" t="s">
        <v>27248</v>
      </c>
      <c r="AC16" s="15">
        <f>IF(D5L109C11=0,0,CHOOSE(MIN(D5L109C8,RUN_YEARS),A1L144C1,A1L144C6,A1L144C7,A1L144C8,A1L144C9))</f>
        <v>917.56</v>
      </c>
      <c r="AD16" s="16" t="s">
        <v>27241</v>
      </c>
      <c r="AE16" s="33">
        <f>IF(_xlfn.SINGLE(D5L109C13)=0,0,D5L109C12/_xlfn.SINGLE(D5L109C13))</f>
        <v>0.50817936932319374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83.435158501440924</v>
      </c>
      <c r="J17" s="16" t="s">
        <v>27258</v>
      </c>
      <c r="K17" s="21">
        <f>_xlfn.SINGLE(IF(FLOW_THRU_100PCT="Y",1,INDEX(VariabilityMatrix,D5L110C1,_xlfn.SINGLE(D5L110C8))))</f>
        <v>0.81829633768601362</v>
      </c>
      <c r="L17" s="16" t="s">
        <v>27250</v>
      </c>
      <c r="M17" s="15">
        <f>IF(_xlfn.SINGLE(D5L110C2)&lt;&gt;0,_xlfn.SINGLE(D5L110C2)*_xlfn.SINGLE(D5L110C4),_xlfn.SINGLE(D5L110C3)*_xlfn.SINGLE(D5L110C4))</f>
        <v>68.274684635981174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68.274684635981174</v>
      </c>
      <c r="AB17" s="16" t="s">
        <v>27261</v>
      </c>
      <c r="AC17" s="15">
        <f>IF(D5L110C11=0,0,CHOOSE(MIN(D5L110C8,RUN_YEARS),A1L144C1,A1L144C6,A1L144C7,A1L144C8,A1L144C9))</f>
        <v>917.56</v>
      </c>
      <c r="AD17" s="16" t="s">
        <v>27254</v>
      </c>
      <c r="AE17" s="33">
        <f>IF(_xlfn.SINGLE(D5L110C13)=0,0,D5L110C12/_xlfn.SINGLE(D5L110C13))</f>
        <v>7.4408959235342839E-2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0.81829633768601362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917.56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0.81829633768601362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917.56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_xlfn.SINGLE(IF(FLOW_THRU_100PCT="Y",1,INDEX(VariabilityMatrix,D5L113C1,_xlfn.SINGLE(D5L113C8))))</f>
        <v>0.81829633768601362</v>
      </c>
      <c r="L20" s="16" t="s">
        <v>27289</v>
      </c>
      <c r="M20" s="15">
        <f>IF(_xlfn.SINGLE(D5L113C2)&lt;&gt;0,_xlfn.SINGLE(D5L113C2)*_xlfn.SINGLE(D5L113C4),_xlfn.SINGLE(D5L113C3)*_xlfn.SINGLE(D5L113C4))</f>
        <v>0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917.56</v>
      </c>
      <c r="AD20" s="16" t="s">
        <v>27293</v>
      </c>
      <c r="AE20" s="33">
        <f>IF(_xlfn.SINGLE(D5L113C13)=0,0,D5L113C12/_xlfn.SINGLE(D5L113C13))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18</v>
      </c>
      <c r="J21" s="16" t="s">
        <v>27309</v>
      </c>
      <c r="K21" s="21">
        <f>_xlfn.SINGLE(IF(FLOW_THRU_100PCT="Y",1,INDEX(VariabilityMatrix,D5L114C1,_xlfn.SINGLE(D5L114C8))))</f>
        <v>0.81829633768601362</v>
      </c>
      <c r="L21" s="16" t="s">
        <v>27302</v>
      </c>
      <c r="M21" s="15">
        <f>IF(_xlfn.SINGLE(D5L114C2)&lt;&gt;0,_xlfn.SINGLE(D5L114C2)*_xlfn.SINGLE(D5L114C4),_xlfn.SINGLE(D5L114C3)*_xlfn.SINGLE(D5L114C4))</f>
        <v>14.729334078348245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14.729334078348245</v>
      </c>
      <c r="AB21" s="16" t="s">
        <v>27312</v>
      </c>
      <c r="AC21" s="15">
        <f>IF(D5L114C11=0,0,CHOOSE(MIN(D5L114C8,RUN_YEARS),A1L144C1,A1L144C6,A1L144C7,A1L144C8,A1L144C9))</f>
        <v>917.56</v>
      </c>
      <c r="AD21" s="16" t="s">
        <v>27306</v>
      </c>
      <c r="AE21" s="33">
        <f>IF(_xlfn.SINGLE(D5L114C13)=0,0,D5L114C12/_xlfn.SINGLE(D5L114C13))</f>
        <v>1.6052720343463365E-2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105.30259365994236</v>
      </c>
      <c r="J22" s="16" t="s">
        <v>27322</v>
      </c>
      <c r="K22" s="21">
        <f>_xlfn.SINGLE(IF(FLOW_THRU_100PCT="Y",1,INDEX(VariabilityMatrix,D5L115C1,_xlfn.SINGLE(D5L115C8))))</f>
        <v>0.81829633768601362</v>
      </c>
      <c r="L22" s="16" t="s">
        <v>27314</v>
      </c>
      <c r="M22" s="15">
        <f>IF(_xlfn.SINGLE(D5L115C2)&lt;&gt;0,_xlfn.SINGLE(D5L115C2)*_xlfn.SINGLE(D5L115C4),_xlfn.SINGLE(D5L115C3)*_xlfn.SINGLE(D5L115C4))</f>
        <v>86.168726740769273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86.168726740769273</v>
      </c>
      <c r="AB22" s="16" t="s">
        <v>27324</v>
      </c>
      <c r="AC22" s="15">
        <f>IF(D5L115C11=0,0,CHOOSE(MIN(D5L115C8,RUN_YEARS),A1L144C1,A1L144C6,A1L144C7,A1L144C8,A1L144C9))</f>
        <v>917.56</v>
      </c>
      <c r="AD22" s="16" t="s">
        <v>27318</v>
      </c>
      <c r="AE22" s="33">
        <f>IF(_xlfn.SINGLE(D5L115C13)=0,0,D5L115C12/_xlfn.SINGLE(D5L115C13))</f>
        <v>9.3910727081356296E-2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31.175792507204612</v>
      </c>
      <c r="J23" s="16" t="s">
        <v>27334</v>
      </c>
      <c r="K23" s="21">
        <f>_xlfn.SINGLE(IF(FLOW_THRU_100PCT="Y",1,INDEX(VariabilityMatrix,D5L116C1,_xlfn.SINGLE(D5L116C8))))</f>
        <v>0.81829633768601362</v>
      </c>
      <c r="L23" s="16" t="s">
        <v>27326</v>
      </c>
      <c r="M23" s="15">
        <f>IF(_xlfn.SINGLE(D5L116C2)&lt;&gt;0,_xlfn.SINGLE(D5L116C2)*_xlfn.SINGLE(D5L116C4),_xlfn.SINGLE(D5L116C3)*_xlfn.SINGLE(D5L116C4))</f>
        <v>25.511036833104598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25.511036833104598</v>
      </c>
      <c r="AB23" s="16" t="s">
        <v>27336</v>
      </c>
      <c r="AC23" s="15">
        <f>IF(D5L116C11=0,0,CHOOSE(MIN(D5L116C8,RUN_YEARS),A1L144C1,A1L144C6,A1L144C7,A1L144C8,A1L144C9))</f>
        <v>917.56</v>
      </c>
      <c r="AD23" s="16" t="s">
        <v>27330</v>
      </c>
      <c r="AE23" s="33">
        <f>IF(_xlfn.SINGLE(D5L116C13)=0,0,D5L116C12/_xlfn.SINGLE(D5L116C13))</f>
        <v>2.7803126589110903E-2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4.5648414985590779</v>
      </c>
      <c r="J24" s="16" t="s">
        <v>27346</v>
      </c>
      <c r="K24" s="21">
        <f>_xlfn.SINGLE(IF(FLOW_THRU_100PCT="Y",1,INDEX(VariabilityMatrix,D5L117C1,_xlfn.SINGLE(D5L117C8))))</f>
        <v>0.81829633768601362</v>
      </c>
      <c r="L24" s="16" t="s">
        <v>27338</v>
      </c>
      <c r="M24" s="15">
        <f>IF(_xlfn.SINGLE(D5L117C2)&lt;&gt;0,_xlfn.SINGLE(D5L117C2)*_xlfn.SINGLE(D5L117C4),_xlfn.SINGLE(D5L117C3)*_xlfn.SINGLE(D5L117C4))</f>
        <v>3.7353930803880275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3.7353930803880275</v>
      </c>
      <c r="AB24" s="16" t="s">
        <v>27348</v>
      </c>
      <c r="AC24" s="15">
        <f>IF(D5L117C11=0,0,CHOOSE(MIN(D5L117C8,RUN_YEARS),A1L144C1,A1L144C6,A1L144C7,A1L144C8,A1L144C9))</f>
        <v>917.56</v>
      </c>
      <c r="AD24" s="16" t="s">
        <v>27342</v>
      </c>
      <c r="AE24" s="33">
        <f>IF(_xlfn.SINGLE(D5L117C13)=0,0,D5L117C12/_xlfn.SINGLE(D5L117C13))</f>
        <v>4.071006888255839E-3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0.81829633768601362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917.56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0.81829633768601362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917.56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_xlfn.SINGLE(IF(FLOW_THRU_100PCT="Y",1,INDEX(VariabilityMatrix,D5L120C1,_xlfn.SINGLE(D5L120C8))))</f>
        <v>0.81829633768601362</v>
      </c>
      <c r="L27" s="16" t="s">
        <v>27374</v>
      </c>
      <c r="M27" s="15">
        <f>IF(_xlfn.SINGLE(D5L120C2)&lt;&gt;0,_xlfn.SINGLE(D5L120C2)*_xlfn.SINGLE(D5L120C4),_xlfn.SINGLE(D5L120C3)*_xlfn.SINGLE(D5L120C4))</f>
        <v>0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917.56</v>
      </c>
      <c r="AD27" s="16" t="s">
        <v>27378</v>
      </c>
      <c r="AE27" s="33">
        <f>IF(_xlfn.SINGLE(D5L120C13)=0,0,D5L120C12/_xlfn.SINGLE(D5L120C13))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1297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1208.5574777491927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1208.5574777491927</v>
      </c>
      <c r="AK28" s="21" t="str">
        <f>NULL_VALUE</f>
        <v>n/a</v>
      </c>
      <c r="AL28" s="16" t="s">
        <v>27392</v>
      </c>
      <c r="AM28" s="33">
        <f>SUM(D5L101C18:D5L106C18)</f>
        <v>0.99206099817784066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3066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2508.8965713453172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2508.8965713453172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2.7343133651699261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63A03-ED6E-49DD-8300-BAD5AD87BCE9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5225</v>
      </c>
      <c r="L9" s="16" t="s">
        <v>27461</v>
      </c>
      <c r="M9" s="15">
        <f>B7L802C16</f>
        <v>4787.5</v>
      </c>
      <c r="N9" s="16" t="s">
        <v>27462</v>
      </c>
      <c r="O9" s="15">
        <f>B7L802C25</f>
        <v>4790.3333333333339</v>
      </c>
      <c r="P9" s="16" t="s">
        <v>27463</v>
      </c>
      <c r="Q9" s="15">
        <f>B7L802C34</f>
        <v>4699.75</v>
      </c>
      <c r="R9" s="16" t="s">
        <v>27464</v>
      </c>
      <c r="S9" s="15">
        <f>B7L802C43</f>
        <v>4578.6000000000004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35719</v>
      </c>
      <c r="L10" s="16" t="s">
        <v>27470</v>
      </c>
      <c r="M10" s="15">
        <f>B7L803C16</f>
        <v>36478.5</v>
      </c>
      <c r="N10" s="16" t="s">
        <v>27471</v>
      </c>
      <c r="O10" s="15">
        <f>B7L803C25</f>
        <v>38182.333333333328</v>
      </c>
      <c r="P10" s="16" t="s">
        <v>27472</v>
      </c>
      <c r="Q10" s="15">
        <f>B7L803C34</f>
        <v>40318.25</v>
      </c>
      <c r="R10" s="16" t="s">
        <v>27473</v>
      </c>
      <c r="S10" s="15">
        <f>B7L803C43</f>
        <v>43008.800000000003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4462</v>
      </c>
      <c r="L11" s="16" t="s">
        <v>27479</v>
      </c>
      <c r="M11" s="15">
        <f>B7L804C16</f>
        <v>4453.5</v>
      </c>
      <c r="N11" s="16" t="s">
        <v>27480</v>
      </c>
      <c r="O11" s="15">
        <f>B7L804C25</f>
        <v>5022.666666666667</v>
      </c>
      <c r="P11" s="16" t="s">
        <v>27481</v>
      </c>
      <c r="Q11" s="15">
        <f>B7L804C34</f>
        <v>5133.75</v>
      </c>
      <c r="R11" s="16" t="s">
        <v>27482</v>
      </c>
      <c r="S11" s="15">
        <f>B7L804C43</f>
        <v>5104.8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23248</v>
      </c>
      <c r="L12" s="16" t="s">
        <v>27488</v>
      </c>
      <c r="M12" s="15">
        <f>B7L805C16</f>
        <v>23673.5</v>
      </c>
      <c r="N12" s="16" t="s">
        <v>27489</v>
      </c>
      <c r="O12" s="15">
        <f>B7L805C25</f>
        <v>25624.666666666664</v>
      </c>
      <c r="P12" s="16" t="s">
        <v>27490</v>
      </c>
      <c r="Q12" s="15">
        <f>B7L805C34</f>
        <v>26948</v>
      </c>
      <c r="R12" s="16" t="s">
        <v>27491</v>
      </c>
      <c r="S12" s="15">
        <f>B7L805C43</f>
        <v>28275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160650</v>
      </c>
      <c r="L13" s="16" t="s">
        <v>27497</v>
      </c>
      <c r="M13" s="15">
        <f>B7L806C16</f>
        <v>154090</v>
      </c>
      <c r="N13" s="16" t="s">
        <v>27498</v>
      </c>
      <c r="O13" s="15">
        <f>B7L806C25</f>
        <v>151548</v>
      </c>
      <c r="P13" s="16" t="s">
        <v>27499</v>
      </c>
      <c r="Q13" s="15">
        <f>B7L806C34</f>
        <v>146355.25</v>
      </c>
      <c r="R13" s="16" t="s">
        <v>27500</v>
      </c>
      <c r="S13" s="15">
        <f>B7L806C43</f>
        <v>143791.6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1497</v>
      </c>
      <c r="L14" s="16" t="s">
        <v>27506</v>
      </c>
      <c r="M14" s="15">
        <f>B7L807C16</f>
        <v>1493.5</v>
      </c>
      <c r="N14" s="16" t="s">
        <v>27507</v>
      </c>
      <c r="O14" s="15">
        <f>B7L807C25</f>
        <v>1741.6666666666665</v>
      </c>
      <c r="P14" s="16" t="s">
        <v>27508</v>
      </c>
      <c r="Q14" s="15">
        <f>B7L807C34</f>
        <v>1585.75</v>
      </c>
      <c r="R14" s="16" t="s">
        <v>27509</v>
      </c>
      <c r="S14" s="15">
        <f>B7L807C43</f>
        <v>1396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647</v>
      </c>
      <c r="L15" s="16" t="s">
        <v>27515</v>
      </c>
      <c r="M15" s="15">
        <f>B7L808C16</f>
        <v>649.5</v>
      </c>
      <c r="N15" s="16" t="s">
        <v>27516</v>
      </c>
      <c r="O15" s="15">
        <f>B7L808C25</f>
        <v>730.66666666666674</v>
      </c>
      <c r="P15" s="16" t="s">
        <v>27517</v>
      </c>
      <c r="Q15" s="15">
        <f>B7L808C34</f>
        <v>782</v>
      </c>
      <c r="R15" s="16" t="s">
        <v>27518</v>
      </c>
      <c r="S15" s="15">
        <f>B7L808C43</f>
        <v>819.40000000000009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0</v>
      </c>
      <c r="L16" s="16" t="s">
        <v>27524</v>
      </c>
      <c r="M16" s="15">
        <f>B7L809C16</f>
        <v>0</v>
      </c>
      <c r="N16" s="16" t="s">
        <v>27525</v>
      </c>
      <c r="O16" s="15">
        <f>B7L809C25</f>
        <v>1</v>
      </c>
      <c r="P16" s="16" t="s">
        <v>27526</v>
      </c>
      <c r="Q16" s="15">
        <f>B7L809C34</f>
        <v>1</v>
      </c>
      <c r="R16" s="16" t="s">
        <v>27527</v>
      </c>
      <c r="S16" s="15">
        <f>B7L809C43</f>
        <v>0.8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0</v>
      </c>
      <c r="L17" s="16" t="s">
        <v>27533</v>
      </c>
      <c r="M17" s="15">
        <f>B7L810C16</f>
        <v>0</v>
      </c>
      <c r="N17" s="16" t="s">
        <v>27534</v>
      </c>
      <c r="O17" s="15">
        <f>B7L810C25</f>
        <v>0.33333333333333331</v>
      </c>
      <c r="P17" s="16" t="s">
        <v>27535</v>
      </c>
      <c r="Q17" s="15">
        <f>B7L810C34</f>
        <v>6</v>
      </c>
      <c r="R17" s="16" t="s">
        <v>27536</v>
      </c>
      <c r="S17" s="15">
        <f>B7L810C43</f>
        <v>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15094</v>
      </c>
      <c r="L18" s="16" t="s">
        <v>27542</v>
      </c>
      <c r="M18" s="15">
        <f>B7L811C16</f>
        <v>15761</v>
      </c>
      <c r="N18" s="16" t="s">
        <v>27543</v>
      </c>
      <c r="O18" s="15">
        <f>B7L811C25</f>
        <v>15629.333333333334</v>
      </c>
      <c r="P18" s="16" t="s">
        <v>27544</v>
      </c>
      <c r="Q18" s="15">
        <f>B7L811C34</f>
        <v>15205.5</v>
      </c>
      <c r="R18" s="16" t="s">
        <v>27545</v>
      </c>
      <c r="S18" s="15">
        <f>B7L811C43</f>
        <v>14844.800000000001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6565</v>
      </c>
      <c r="L19" s="16" t="s">
        <v>27551</v>
      </c>
      <c r="M19" s="15">
        <f>B7L812C16</f>
        <v>4912.5</v>
      </c>
      <c r="N19" s="16" t="s">
        <v>27552</v>
      </c>
      <c r="O19" s="15">
        <f>B7L812C25</f>
        <v>4965.333333333333</v>
      </c>
      <c r="P19" s="16" t="s">
        <v>27553</v>
      </c>
      <c r="Q19" s="15">
        <f>B7L812C34</f>
        <v>4775.75</v>
      </c>
      <c r="R19" s="16" t="s">
        <v>27554</v>
      </c>
      <c r="S19" s="15">
        <f>B7L812C43</f>
        <v>4666.8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46</v>
      </c>
      <c r="L20" s="16" t="s">
        <v>27560</v>
      </c>
      <c r="M20" s="15">
        <f>B7L813C16</f>
        <v>52</v>
      </c>
      <c r="N20" s="16" t="s">
        <v>27561</v>
      </c>
      <c r="O20" s="15">
        <f>B7L813C25</f>
        <v>44.666666666666671</v>
      </c>
      <c r="P20" s="16" t="s">
        <v>27562</v>
      </c>
      <c r="Q20" s="15">
        <f>B7L813C34</f>
        <v>40</v>
      </c>
      <c r="R20" s="16" t="s">
        <v>27563</v>
      </c>
      <c r="S20" s="15">
        <f>B7L813C43</f>
        <v>32.599999999999994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8120</v>
      </c>
      <c r="L21" s="16" t="s">
        <v>27569</v>
      </c>
      <c r="M21" s="15">
        <f>B7L814C16</f>
        <v>7229</v>
      </c>
      <c r="N21" s="16" t="s">
        <v>27570</v>
      </c>
      <c r="O21" s="15">
        <f>B7L814C25</f>
        <v>7484</v>
      </c>
      <c r="P21" s="16" t="s">
        <v>27571</v>
      </c>
      <c r="Q21" s="15">
        <f>B7L814C34</f>
        <v>7310.25</v>
      </c>
      <c r="R21" s="16" t="s">
        <v>27572</v>
      </c>
      <c r="S21" s="15">
        <f>B7L814C43</f>
        <v>7092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269</v>
      </c>
      <c r="L22" s="16" t="s">
        <v>27578</v>
      </c>
      <c r="M22" s="15">
        <f>B7L815C16</f>
        <v>249.5</v>
      </c>
      <c r="N22" s="16" t="s">
        <v>27579</v>
      </c>
      <c r="O22" s="15">
        <f>B7L815C25</f>
        <v>277.66666666666669</v>
      </c>
      <c r="P22" s="16" t="s">
        <v>27580</v>
      </c>
      <c r="Q22" s="15">
        <f>B7L815C34</f>
        <v>310.75</v>
      </c>
      <c r="R22" s="16" t="s">
        <v>27581</v>
      </c>
      <c r="S22" s="15">
        <f>B7L815C43</f>
        <v>331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6565</v>
      </c>
      <c r="L23" s="16" t="s">
        <v>27551</v>
      </c>
      <c r="M23" s="15">
        <f>B7L812C16</f>
        <v>4912.5</v>
      </c>
      <c r="N23" s="16" t="s">
        <v>27552</v>
      </c>
      <c r="O23" s="15">
        <f>B7L812C25</f>
        <v>4965.333333333333</v>
      </c>
      <c r="P23" s="16" t="s">
        <v>27553</v>
      </c>
      <c r="Q23" s="15">
        <f>B7L812C34</f>
        <v>4775.75</v>
      </c>
      <c r="R23" s="16" t="s">
        <v>27554</v>
      </c>
      <c r="S23" s="15">
        <f>B7L812C43</f>
        <v>4666.8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261542</v>
      </c>
      <c r="L24" s="16" t="s">
        <v>27591</v>
      </c>
      <c r="M24" s="15">
        <f>B7L816C16</f>
        <v>253830</v>
      </c>
      <c r="N24" s="16" t="s">
        <v>27592</v>
      </c>
      <c r="O24" s="15">
        <f>B7L816C25</f>
        <v>256042.66666666666</v>
      </c>
      <c r="P24" s="16" t="s">
        <v>27593</v>
      </c>
      <c r="Q24" s="15">
        <f>B7L816C34</f>
        <v>253472</v>
      </c>
      <c r="R24" s="16" t="s">
        <v>27594</v>
      </c>
      <c r="S24" s="15">
        <f>B7L816C43</f>
        <v>253948.2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554D8-97BE-45F0-8188-C37F6C4791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0.5253234822674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0.5253234822674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0.54092685489646108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0.27720522892146543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0.5253234822674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0.54092685489646108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0.54092685489646108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0.54092685489646108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0.54092685489646108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0.54092685489646108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0.54092685489646108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0.5253234822674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0.5267909857734937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0.27983813710377969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0.28630355237946142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0.27983813710377969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0.28630355237946142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0.28630355237946142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0.28630355237946142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0.28630355237946142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0.28630355237946142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0.28630355237946142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6F3CF-6FB9-48F8-8589-19C185F63AD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4790.3333333333339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66.125700232961748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11.951771120108381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27.02100734902335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_xlfn.SINGLE(IF(FLOW_THRU_100PCT="Y",1,INDEX(VariabilityMatrix,D6L202C1,_xlfn.SINGLE(D6L202C9))))</f>
        <v>0.5253234822674</v>
      </c>
      <c r="L9" s="16" t="s">
        <v>28516</v>
      </c>
      <c r="M9" s="15">
        <f>IF(_xlfn.SINGLE(D6L202C2)&lt;&gt;0,_xlfn.SINGLE(D6L202C2)*_xlfn.SINGLE(D6L202C4),_xlfn.SINGLE(D6L202C3)*_xlfn.SINGLE(D6L202C4))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4578.6000000000004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68.76038099865778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11.884845295289905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27.826710416919596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_xlfn.SINGLE(IF(FLOW_THRU_100PCT="Y",1,INDEX(VariabilityMatrix,D6L203C1,_xlfn.SINGLE(D6L203C9))))</f>
        <v>0.5253234822674</v>
      </c>
      <c r="L10" s="16" t="s">
        <v>28537</v>
      </c>
      <c r="M10" s="15">
        <f>IF(_xlfn.SINGLE(D6L203C2)&lt;&gt;0,_xlfn.SINGLE(D6L203C2)*_xlfn.SINGLE(D6L203C4),_xlfn.SINGLE(D6L203C3)*_xlfn.SINGLE(D6L203C4))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4578.6000000000004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68.76038099865778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11.884845295289905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27.826710416919596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_xlfn.SINGLE(IF(FLOW_THRU_100PCT="Y",1,INDEX(VariabilityMatrix,D6L204C1,_xlfn.SINGLE(D6L204C9))))</f>
        <v>0.54092685489646108</v>
      </c>
      <c r="L11" s="16" t="s">
        <v>28558</v>
      </c>
      <c r="M11" s="15">
        <f>IF(_xlfn.SINGLE(D6L204C2)&lt;&gt;0,_xlfn.SINGLE(D6L204C2)*_xlfn.SINGLE(D6L204C4),_xlfn.SINGLE(D6L204C3)*_xlfn.SINGLE(D6L204C4))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5225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63.827739305146665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13.93418329658571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26.726143568208489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_xlfn.SINGLE(IF(FLOW_THRU_100PCT="Y",1,INDEX(VariabilityMatrix,D6L205C1,_xlfn.SINGLE(D6L205C9))))</f>
        <v>0.27720522892146543</v>
      </c>
      <c r="L12" s="16" t="s">
        <v>28579</v>
      </c>
      <c r="M12" s="15">
        <f>IF(_xlfn.SINGLE(D6L205C2)&lt;&gt;0,_xlfn.SINGLE(D6L205C2)*_xlfn.SINGLE(D6L205C4),_xlfn.SINGLE(D6L205C3)*_xlfn.SINGLE(D6L205C4))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4578.6000000000004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68.76038099865778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11.884845295289905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27.826710416919596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_xlfn.SINGLE(IF(FLOW_THRU_100PCT="Y",1,INDEX(VariabilityMatrix,D6L206C1,_xlfn.SINGLE(D6L206C9))))</f>
        <v>0.5253234822674</v>
      </c>
      <c r="L13" s="16" t="s">
        <v>28600</v>
      </c>
      <c r="M13" s="15">
        <f>IF(_xlfn.SINGLE(D6L206C2)&lt;&gt;0,_xlfn.SINGLE(D6L206C2)*_xlfn.SINGLE(D6L206C4),_xlfn.SINGLE(D6L206C3)*_xlfn.SINGLE(D6L206C4))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4578.6000000000004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68.76038099865778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11.884845295289905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27.826710416919596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_xlfn.SINGLE(IF(FLOW_THRU_100PCT="Y",1,INDEX(VariabilityMatrix,D6L207C1,_xlfn.SINGLE(D6L207C9))))</f>
        <v>0.54092685489646108</v>
      </c>
      <c r="L14" s="16" t="s">
        <v>28621</v>
      </c>
      <c r="M14" s="15">
        <f>IF(_xlfn.SINGLE(D6L207C2)&lt;&gt;0,_xlfn.SINGLE(D6L207C2)*_xlfn.SINGLE(D6L207C4),_xlfn.SINGLE(D6L207C3)*_xlfn.SINGLE(D6L207C4))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5225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63.827739305146665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13.93418329658571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26.726143568208489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0.54092685489646108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5225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63.827739305146665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13.93418329658571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26.726143568208489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0.54092685489646108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5225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63.827739305146665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13.93418329658571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26.726143568208489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0.54092685489646108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5225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63.827739305146665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13.93418329658571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26.726143568208489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0.54092685489646108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5225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63.827739305146665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13.93418329658571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26.726143568208489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0.54092685489646108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5225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63.827739305146665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13.93418329658571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26.726143568208489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5225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63.827739305146665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13.93418329658571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26.726143568208489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0.5253234822674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4578.6000000000004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68.76038099865778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11.884845295289905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27.826710416919596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_xlfn.SINGLE(IF(FLOW_THRU_100PCT="Y",1,INDEX(VariabilityMatrix,D6L215C1,_xlfn.SINGLE(D6L215C9))))</f>
        <v>0.5267909857734937</v>
      </c>
      <c r="L22" s="16" t="s">
        <v>28788</v>
      </c>
      <c r="M22" s="15">
        <f>IF(_xlfn.SINGLE(D6L215C2)&lt;&gt;0,_xlfn.SINGLE(D6L215C2)*_xlfn.SINGLE(D6L215C4),_xlfn.SINGLE(D6L215C3)*_xlfn.SINGLE(D6L215C4))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4790.3333333333339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66.125700232961748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11.951771120108381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27.02100734902335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_xlfn.SINGLE(IF(FLOW_THRU_100PCT="Y",1,INDEX(VariabilityMatrix,D6L216C1,_xlfn.SINGLE(D6L216C9))))</f>
        <v>0.27983813710377969</v>
      </c>
      <c r="L23" s="16" t="s">
        <v>28809</v>
      </c>
      <c r="M23" s="15">
        <f>IF(_xlfn.SINGLE(D6L216C2)&lt;&gt;0,_xlfn.SINGLE(D6L216C2)*_xlfn.SINGLE(D6L216C4),_xlfn.SINGLE(D6L216C3)*_xlfn.SINGLE(D6L216C4))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4790.3333333333339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66.125700232961748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11.951771120108381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27.02100734902335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4790.3333333333339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66.125700232961748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11.951771120108381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27.02100734902335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0.28630355237946142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5225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63.827739305146665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13.93418329658571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26.726143568208489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_xlfn.SINGLE(IF(FLOW_THRU_100PCT="Y",1,INDEX(VariabilityMatrix,D6L219C1,_xlfn.SINGLE(D6L219C9))))</f>
        <v>0.27983813710377969</v>
      </c>
      <c r="L26" s="16" t="s">
        <v>28871</v>
      </c>
      <c r="M26" s="15">
        <f>IF(_xlfn.SINGLE(D6L219C2)&lt;&gt;0,_xlfn.SINGLE(D6L219C2)*_xlfn.SINGLE(D6L219C4),_xlfn.SINGLE(D6L219C3)*_xlfn.SINGLE(D6L219C4))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4790.3333333333339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66.125700232961748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11.951771120108381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27.02100734902335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_xlfn.SINGLE(IF(FLOW_THRU_100PCT="Y",1,INDEX(VariabilityMatrix,D6L220C1,_xlfn.SINGLE(D6L220C9))))</f>
        <v>0.28630355237946142</v>
      </c>
      <c r="L27" s="16" t="s">
        <v>28892</v>
      </c>
      <c r="M27" s="15">
        <f>IF(_xlfn.SINGLE(D6L220C2)&lt;&gt;0,_xlfn.SINGLE(D6L220C2)*_xlfn.SINGLE(D6L220C4),_xlfn.SINGLE(D6L220C3)*_xlfn.SINGLE(D6L220C4))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5225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63.827739305146665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13.93418329658571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26.726143568208489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0.28630355237946142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5225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63.827739305146665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13.93418329658571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26.726143568208489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0.28630355237946142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5225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63.827739305146665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13.93418329658571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26.726143568208489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0.28630355237946142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5225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63.827739305146665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13.93418329658571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26.726143568208489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0.28630355237946142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5225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63.827739305146665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13.93418329658571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26.726143568208489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0.28630355237946142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5225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63.827739305146665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13.93418329658571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26.726143568208489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5225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63.827739305146665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13.93418329658571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26.726143568208489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4790.3333333333339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66.125700232961748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11.951771120108381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27.02100734902335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5225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63.827739305146665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13.93418329658571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26.726143568208489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5225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63.827739305146665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13.93418329658571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26.726143568208489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5225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63.827739305146665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13.93418329658571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26.726143568208489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5225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63.827739305146665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13.93418329658571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26.726143568208489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5225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63.827739305146665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13.93418329658571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26.726143568208489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5225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63.827739305146665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13.93418329658571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26.726143568208489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-340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-340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-340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-329.53362592231798</v>
      </c>
      <c r="X42" s="16" t="s">
        <v>29200</v>
      </c>
      <c r="Y42" s="33">
        <f>D6L235C7-D6L235C10</f>
        <v>-10.466374077682019</v>
      </c>
      <c r="Z42" s="16" t="s">
        <v>29201</v>
      </c>
      <c r="AA42" s="33">
        <f>CHOOSE(MIN(D6L235C9,RUN_YEARS),B7L802C7,B7L802C16,B7L802C25,B7L802C34,B7L802C43)</f>
        <v>5225</v>
      </c>
      <c r="AB42" s="16" t="s">
        <v>29202</v>
      </c>
      <c r="AC42" s="33">
        <f>IF(D6L235C12=0,0,D6L235C10/D6L235C12)</f>
        <v>-6.3068636540156556E-2</v>
      </c>
      <c r="AD42" s="16" t="s">
        <v>29203</v>
      </c>
      <c r="AE42" s="33">
        <f>IF(D6L235C5=0,0,D6L235C10/D6L235C5)</f>
        <v>0.96921654683034697</v>
      </c>
      <c r="AF42" s="16" t="s">
        <v>29204</v>
      </c>
      <c r="AG42" s="33">
        <f>CHOOSE(MIN(D6L235C9,RUN_YEARS),B7L802C5,B7L802C14,B7L802C23,B7L802C32,B7L802C41)</f>
        <v>63.827739305146665</v>
      </c>
      <c r="AH42" s="16" t="s">
        <v>29205</v>
      </c>
      <c r="AI42" s="33">
        <f>IF(D6L235C15=0,0,D6L235C11/D6L235C15)</f>
        <v>-0.16397845500440711</v>
      </c>
      <c r="AJ42" s="16" t="s">
        <v>29206</v>
      </c>
      <c r="AK42" s="33">
        <f>IF(D6L235C5=0,0,D6L235C11/D6L235C5)</f>
        <v>3.0783453169652999E-2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13.93418329658571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26.726143568208489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-1075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-1075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-1075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5225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63.827739305146665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-368.3995727245233</v>
      </c>
      <c r="AN43" s="16" t="s">
        <v>29228</v>
      </c>
      <c r="AO43" s="33">
        <f>D6L236C8-D6L236C18</f>
        <v>-706.6004272754767</v>
      </c>
      <c r="AP43" s="16" t="s">
        <v>29229</v>
      </c>
      <c r="AQ43" s="33">
        <f>CHOOSE(MIN(D6L236C9,RUN_YEARS),B7L802C2,B7L802C11,B7L802C20,B7L802C29,B7L802C38)</f>
        <v>13.93418329658571</v>
      </c>
      <c r="AR43" s="16" t="s">
        <v>29230</v>
      </c>
      <c r="AS43" s="33">
        <f>IF(D6L236C20=0,0,D6L236C18/D6L236C20)</f>
        <v>-26.43854791366152</v>
      </c>
      <c r="AT43" s="16" t="s">
        <v>29231</v>
      </c>
      <c r="AU43" s="33">
        <f>IF(D6L236C5=0,0,D6L236C18/D6L236C5)</f>
        <v>0.34269727695304492</v>
      </c>
      <c r="AV43" s="16" t="s">
        <v>29232</v>
      </c>
      <c r="AW43" s="33">
        <f>CHOOSE(MIN(D6L236C9,RUN_YEARS),B7L802C1,B7L802C10,B7L802C19,B7L802C28,B7L802C37)</f>
        <v>26.726143568208489</v>
      </c>
      <c r="AX43" s="16" t="s">
        <v>29233</v>
      </c>
      <c r="AY43" s="33">
        <f>IF(D6L236C23=0,0,D6L236C19/D6L236C23)</f>
        <v>-26.438547913661516</v>
      </c>
      <c r="AZ43" s="16" t="s">
        <v>29234</v>
      </c>
      <c r="BA43" s="33">
        <f>IF(D6L236C5=0,0,D6L236C19/D6L236C5)</f>
        <v>0.65730272304695503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-1415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-1415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-340</v>
      </c>
      <c r="R44" s="16" t="s">
        <v>29238</v>
      </c>
      <c r="S44" s="15">
        <f>SUM(D6L229C8:D6L236C8)</f>
        <v>-1075</v>
      </c>
      <c r="U44" s="21" t="str">
        <f>NULL_VALUE</f>
        <v>n/a</v>
      </c>
      <c r="V44" s="16" t="s">
        <v>29239</v>
      </c>
      <c r="W44" s="33">
        <f>SUM(D6L229C10:D6L236C10)</f>
        <v>-329.53362592231798</v>
      </c>
      <c r="X44" s="16" t="s">
        <v>29240</v>
      </c>
      <c r="Y44" s="33">
        <f>SUM(D6L229C11:D6L236C11)</f>
        <v>-10.466374077682019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-6.3068636540156556E-2</v>
      </c>
      <c r="AD44" s="16" t="s">
        <v>29242</v>
      </c>
      <c r="AE44" s="33">
        <f>IF(D6L237C5=0,0,D6L237C10/D6L237C5)</f>
        <v>0.23288595471541906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-0.16397845500440711</v>
      </c>
      <c r="AJ44" s="16" t="s">
        <v>29244</v>
      </c>
      <c r="AK44" s="33">
        <f>IF(D6L237C5=0,0,D6L237C11/D6L237C5)</f>
        <v>7.3967307969484237E-3</v>
      </c>
      <c r="AL44" s="16" t="s">
        <v>29245</v>
      </c>
      <c r="AM44" s="33">
        <f>SUM(D6L229C18:D6L236C18)</f>
        <v>-368.3995727245233</v>
      </c>
      <c r="AN44" s="16" t="s">
        <v>29246</v>
      </c>
      <c r="AO44" s="33">
        <f>SUM(D6L229C19:D6L236C19)</f>
        <v>-706.6004272754767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-26.43854791366152</v>
      </c>
      <c r="AT44" s="16" t="s">
        <v>29248</v>
      </c>
      <c r="AU44" s="33">
        <f>IF(D6L237C5=0,0,D6L237C18/D6L237C5)</f>
        <v>0.26035305492899175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-26.438547913661516</v>
      </c>
      <c r="AZ44" s="16" t="s">
        <v>29250</v>
      </c>
      <c r="BA44" s="33">
        <f>IF(D6L237C5=0,0,D6L237C19/D6L237C5)</f>
        <v>0.49936425955864078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5225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63.827739305146665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13.93418329658571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26.726143568208489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5225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63.827739305146665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13.93418329658571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26.726143568208489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-1415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-1415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-340</v>
      </c>
      <c r="R48" s="16" t="s">
        <v>29312</v>
      </c>
      <c r="S48" s="15">
        <f>SUM(D6L228C8,D6L237C8,D6L240C8)</f>
        <v>-1075</v>
      </c>
      <c r="U48" s="21" t="str">
        <f>NULL_VALUE</f>
        <v>n/a</v>
      </c>
      <c r="V48" s="16" t="s">
        <v>29313</v>
      </c>
      <c r="W48" s="33">
        <f>SUM(D6L228C10,D6L237C10,D6L240C10)</f>
        <v>-329.53362592231798</v>
      </c>
      <c r="X48" s="16" t="s">
        <v>29314</v>
      </c>
      <c r="Y48" s="33">
        <f>SUM(D6L228C11,D6L237C11,D6L240C11)</f>
        <v>-10.466374077682019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-6.3068636540156556E-2</v>
      </c>
      <c r="AD48" s="16" t="s">
        <v>29316</v>
      </c>
      <c r="AE48" s="33">
        <f>IF(D6L241C5=0,0,D6L241C10/D6L241C5)</f>
        <v>0.23288595471541906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-0.16397845500440711</v>
      </c>
      <c r="AJ48" s="16" t="s">
        <v>29318</v>
      </c>
      <c r="AK48" s="33">
        <f>IF(D6L241C5=0,0,D6L241C11/D6L241C5)</f>
        <v>7.3967307969484237E-3</v>
      </c>
      <c r="AL48" s="16" t="s">
        <v>29319</v>
      </c>
      <c r="AM48" s="33">
        <f>SUM(D6L228C18,D6L237C18,D6L240C18)</f>
        <v>-368.3995727245233</v>
      </c>
      <c r="AN48" s="16" t="s">
        <v>29320</v>
      </c>
      <c r="AO48" s="33">
        <f>SUM(D6L228C19,D6L237C19,D6L240C19)</f>
        <v>-706.6004272754767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-26.43854791366152</v>
      </c>
      <c r="AT48" s="16" t="s">
        <v>29322</v>
      </c>
      <c r="AU48" s="33">
        <f>IF(D6L241C5=0,0,D6L241C18/D6L241C5)</f>
        <v>0.26035305492899175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-26.438547913661516</v>
      </c>
      <c r="AZ48" s="16" t="s">
        <v>29324</v>
      </c>
      <c r="BA48" s="33">
        <f>IF(D6L241C5=0,0,D6L241C19/D6L241C5)</f>
        <v>0.49936425955864078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82F73-6492-4516-811C-93FF9E03FD5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6841.5769440000004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5883.7561718400002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2941.8780859200001</v>
      </c>
      <c r="R8" s="16" t="s">
        <v>29335</v>
      </c>
      <c r="S8" s="15">
        <f>D6L301C5-D6L301C7</f>
        <v>2941.8780859200001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2766.0912034043004</v>
      </c>
      <c r="X8" s="16" t="s">
        <v>29337</v>
      </c>
      <c r="Y8" s="33">
        <f>D6L301C7-D6L301C10</f>
        <v>175.78688251569974</v>
      </c>
      <c r="Z8" s="16" t="s">
        <v>29338</v>
      </c>
      <c r="AA8" s="33">
        <f>CHOOSE(MIN(D6L301C9,RUN_YEARS),B7L803C7,B7L803C16,B7L803C25,B7L803C34,B7L803C43)</f>
        <v>38182.333333333328</v>
      </c>
      <c r="AB8" s="16" t="s">
        <v>29339</v>
      </c>
      <c r="AC8" s="33">
        <f>IF(D6L301C12=0,0,D6L301C10/D6L301C12)</f>
        <v>7.2444268380777346E-2</v>
      </c>
      <c r="AD8" s="16" t="s">
        <v>29340</v>
      </c>
      <c r="AE8" s="33">
        <f>IF(D6L301C5=0,0,D6L301C10/D6L301C5)</f>
        <v>0.47012335702199454</v>
      </c>
      <c r="AF8" s="16" t="s">
        <v>29341</v>
      </c>
      <c r="AG8" s="33">
        <f>CHOOSE(MIN(D6L301C9,RUN_YEARS),B7L803C5,B7L803C14,B7L803C23,B7L803C32,B7L803C41)</f>
        <v>933.27382469715428</v>
      </c>
      <c r="AH8" s="16" t="s">
        <v>29342</v>
      </c>
      <c r="AI8" s="33">
        <f>IF(D6L301C15=0,0,D6L301C11/D6L301C15)</f>
        <v>0.18835509779002135</v>
      </c>
      <c r="AJ8" s="16" t="s">
        <v>29343</v>
      </c>
      <c r="AK8" s="33">
        <f>IF(D6L301C5=0,0,D6L301C11/D6L301C5)</f>
        <v>2.9876642978005446E-2</v>
      </c>
      <c r="AL8" s="16" t="s">
        <v>29344</v>
      </c>
      <c r="AM8" s="33">
        <f>D6L301C8*CHOOSE(MIN(D6L301C9,RUN_YEARS),B7L803C4,B7L803C13,B7L803C22,B7L803C31,B7L803C40)</f>
        <v>646.8633187158008</v>
      </c>
      <c r="AN8" s="16" t="s">
        <v>29345</v>
      </c>
      <c r="AO8" s="33">
        <f>D6L301C8-D6L301C18</f>
        <v>2295.0147672041994</v>
      </c>
      <c r="AP8" s="16" t="s">
        <v>29346</v>
      </c>
      <c r="AQ8" s="33">
        <f>CHOOSE(MIN(D6L301C9,RUN_YEARS),B7L803C2,B7L803C11,B7L803C20,B7L803C29,B7L803C38)</f>
        <v>95.264040532673746</v>
      </c>
      <c r="AR8" s="16" t="s">
        <v>29347</v>
      </c>
      <c r="AS8" s="33">
        <f>IF(D6L301C20=0,0,D6L301C18/D6L301C20)</f>
        <v>6.790215018162483</v>
      </c>
      <c r="AT8" s="16" t="s">
        <v>29348</v>
      </c>
      <c r="AU8" s="33">
        <f>IF(D6L301C5=0,0,D6L301C18/D6L301C5)</f>
        <v>0.10994053795290266</v>
      </c>
      <c r="AV8" s="16" t="s">
        <v>29349</v>
      </c>
      <c r="AW8" s="33">
        <f>CHOOSE(MIN(D6L301C9,RUN_YEARS),B7L803C1,B7L803C10,B7L803C19,B7L803C28,B7L803C37)</f>
        <v>337.98852629342201</v>
      </c>
      <c r="AX8" s="16" t="s">
        <v>29350</v>
      </c>
      <c r="AY8" s="33">
        <f>IF(D6L301C23=0,0,D6L301C19/D6L301C23)</f>
        <v>6.790215018162483</v>
      </c>
      <c r="AZ8" s="16" t="s">
        <v>29351</v>
      </c>
      <c r="BA8" s="33">
        <f>IF(D6L301C5=0,0,D6L301C19/D6L301C5)</f>
        <v>0.39005946204709735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0.20062521958515903</v>
      </c>
      <c r="J9" s="16" t="s">
        <v>29372</v>
      </c>
      <c r="K9" s="21">
        <f>_xlfn.SINGLE(IF(FLOW_THRU_100PCT="Y",1,INDEX(VariabilityMatrix,D6L302C1,_xlfn.SINGLE(D6L302C9))))</f>
        <v>0.5253234822674</v>
      </c>
      <c r="L9" s="16" t="s">
        <v>29352</v>
      </c>
      <c r="M9" s="15">
        <f>IF(_xlfn.SINGLE(D6L302C2)&lt;&gt;0,_xlfn.SINGLE(D6L302C2)*_xlfn.SINGLE(D6L302C4),_xlfn.SINGLE(D6L302C3)*_xlfn.SINGLE(D6L302C4))</f>
        <v>0.10539313898313751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5.2696569491568757E-2</v>
      </c>
      <c r="R9" s="16" t="s">
        <v>29354</v>
      </c>
      <c r="S9" s="15">
        <f>D6L302C5-D6L302C7</f>
        <v>5.2696569491568757E-2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4.9424745375797899E-2</v>
      </c>
      <c r="X9" s="16" t="s">
        <v>29356</v>
      </c>
      <c r="Y9" s="33">
        <f>D6L302C7-D6L302C10</f>
        <v>3.2718241157708577E-3</v>
      </c>
      <c r="Z9" s="16" t="s">
        <v>29357</v>
      </c>
      <c r="AA9" s="33">
        <f>CHOOSE(MIN(D6L302C9,RUN_YEARS),B7L803C7,B7L803C16,B7L803C25,B7L803C34,B7L803C43)</f>
        <v>43008.800000000003</v>
      </c>
      <c r="AB9" s="16" t="s">
        <v>29358</v>
      </c>
      <c r="AC9" s="33">
        <f>IF(D6L302C12=0,0,D6L302C10/D6L302C12)</f>
        <v>1.1491775026459211E-6</v>
      </c>
      <c r="AD9" s="16" t="s">
        <v>29359</v>
      </c>
      <c r="AE9" s="33">
        <f>IF(D6L302C5=0,0,D6L302C10/D6L302C5)</f>
        <v>0.46895600465705517</v>
      </c>
      <c r="AF9" s="16" t="s">
        <v>29360</v>
      </c>
      <c r="AG9" s="33">
        <f>CHOOSE(MIN(D6L302C9,RUN_YEARS),B7L803C5,B7L803C14,B7L803C23,B7L803C32,B7L803C41)</f>
        <v>1095.0387453493574</v>
      </c>
      <c r="AH9" s="16" t="s">
        <v>29361</v>
      </c>
      <c r="AI9" s="33">
        <f>IF(D6L302C15=0,0,D6L302C11/D6L302C15)</f>
        <v>2.9878615068793991E-6</v>
      </c>
      <c r="AJ9" s="16" t="s">
        <v>29362</v>
      </c>
      <c r="AK9" s="33">
        <f>IF(D6L302C5=0,0,D6L302C11/D6L302C5)</f>
        <v>3.1043995342944827E-2</v>
      </c>
      <c r="AL9" s="16" t="s">
        <v>29363</v>
      </c>
      <c r="AM9" s="33">
        <f>D6L302C8*CHOOSE(MIN(D6L302C9,RUN_YEARS),B7L803C4,B7L803C13,B7L803C22,B7L803C31,B7L803C40)</f>
        <v>1.1671534399862609E-2</v>
      </c>
      <c r="AN9" s="16" t="s">
        <v>29364</v>
      </c>
      <c r="AO9" s="33">
        <f>D6L302C8-D6L302C18</f>
        <v>4.1025035091706144E-2</v>
      </c>
      <c r="AP9" s="16" t="s">
        <v>29365</v>
      </c>
      <c r="AQ9" s="33">
        <f>CHOOSE(MIN(D6L302C9,RUN_YEARS),B7L803C2,B7L803C11,B7L803C20,B7L803C29,B7L803C38)</f>
        <v>111.63956981087328</v>
      </c>
      <c r="AR9" s="16" t="s">
        <v>29366</v>
      </c>
      <c r="AS9" s="33">
        <f>IF(D6L302C20=0,0,D6L302C18/D6L302C20)</f>
        <v>1.0454657268596752E-4</v>
      </c>
      <c r="AT9" s="16" t="s">
        <v>29367</v>
      </c>
      <c r="AU9" s="33">
        <f>IF(D6L302C5=0,0,D6L302C18/D6L302C5)</f>
        <v>0.11074282930058672</v>
      </c>
      <c r="AV9" s="16" t="s">
        <v>29368</v>
      </c>
      <c r="AW9" s="33">
        <f>CHOOSE(MIN(D6L302C9,RUN_YEARS),B7L803C1,B7L803C10,B7L803C19,B7L803C28,B7L803C37)</f>
        <v>392.40918222097412</v>
      </c>
      <c r="AX9" s="16" t="s">
        <v>29369</v>
      </c>
      <c r="AY9" s="33">
        <f>IF(D6L302C23=0,0,D6L302C19/D6L302C23)</f>
        <v>1.0454657268596752E-4</v>
      </c>
      <c r="AZ9" s="16" t="s">
        <v>29370</v>
      </c>
      <c r="BA9" s="33">
        <f>IF(D6L302C5=0,0,D6L302C19/D6L302C5)</f>
        <v>0.38925717069941324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4.5014794947444625E-3</v>
      </c>
      <c r="J10" s="16" t="s">
        <v>29393</v>
      </c>
      <c r="K10" s="21">
        <f>_xlfn.SINGLE(IF(FLOW_THRU_100PCT="Y",1,INDEX(VariabilityMatrix,D6L303C1,_xlfn.SINGLE(D6L303C9))))</f>
        <v>0.5253234822674</v>
      </c>
      <c r="L10" s="16" t="s">
        <v>29373</v>
      </c>
      <c r="M10" s="15">
        <f>IF(_xlfn.SINGLE(D6L303C2)&lt;&gt;0,_xlfn.SINGLE(D6L303C2)*_xlfn.SINGLE(D6L303C4),_xlfn.SINGLE(D6L303C3)*_xlfn.SINGLE(D6L303C4))</f>
        <v>2.3647328835344574E-3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1.1823664417672287E-3</v>
      </c>
      <c r="R10" s="16" t="s">
        <v>29375</v>
      </c>
      <c r="S10" s="15">
        <f>D6L303C5-D6L303C7</f>
        <v>1.1823664417672287E-3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1.1089556851434765E-3</v>
      </c>
      <c r="X10" s="16" t="s">
        <v>29377</v>
      </c>
      <c r="Y10" s="33">
        <f>D6L303C7-D6L303C10</f>
        <v>7.3410756623752248E-5</v>
      </c>
      <c r="Z10" s="16" t="s">
        <v>29378</v>
      </c>
      <c r="AA10" s="33">
        <f>CHOOSE(MIN(D6L303C9,RUN_YEARS),B7L803C7,B7L803C16,B7L803C25,B7L803C34,B7L803C43)</f>
        <v>43008.800000000003</v>
      </c>
      <c r="AB10" s="16" t="s">
        <v>29379</v>
      </c>
      <c r="AC10" s="33">
        <f>IF(D6L303C12=0,0,D6L303C10/D6L303C12)</f>
        <v>2.5784390290905035E-8</v>
      </c>
      <c r="AD10" s="16" t="s">
        <v>29380</v>
      </c>
      <c r="AE10" s="33">
        <f>IF(D6L303C5=0,0,D6L303C10/D6L303C5)</f>
        <v>0.46895600465705517</v>
      </c>
      <c r="AF10" s="16" t="s">
        <v>29381</v>
      </c>
      <c r="AG10" s="33">
        <f>CHOOSE(MIN(D6L303C9,RUN_YEARS),B7L803C5,B7L803C14,B7L803C23,B7L803C32,B7L803C41)</f>
        <v>1095.0387453493574</v>
      </c>
      <c r="AH10" s="16" t="s">
        <v>29382</v>
      </c>
      <c r="AI10" s="33">
        <f>IF(D6L303C15=0,0,D6L303C11/D6L303C15)</f>
        <v>6.7039414756353241E-8</v>
      </c>
      <c r="AJ10" s="16" t="s">
        <v>29383</v>
      </c>
      <c r="AK10" s="33">
        <f>IF(D6L303C5=0,0,D6L303C11/D6L303C5)</f>
        <v>3.1043995342944851E-2</v>
      </c>
      <c r="AL10" s="16" t="s">
        <v>29384</v>
      </c>
      <c r="AM10" s="33">
        <f>D6L303C8*CHOOSE(MIN(D6L303C9,RUN_YEARS),B7L803C4,B7L803C13,B7L803C22,B7L803C31,B7L803C40)</f>
        <v>2.6187721006274063E-4</v>
      </c>
      <c r="AN10" s="16" t="s">
        <v>29385</v>
      </c>
      <c r="AO10" s="33">
        <f>D6L303C8-D6L303C18</f>
        <v>9.2048923170448809E-4</v>
      </c>
      <c r="AP10" s="16" t="s">
        <v>29386</v>
      </c>
      <c r="AQ10" s="33">
        <f>CHOOSE(MIN(D6L303C9,RUN_YEARS),B7L803C2,B7L803C11,B7L803C20,B7L803C29,B7L803C38)</f>
        <v>111.63956981087328</v>
      </c>
      <c r="AR10" s="16" t="s">
        <v>29387</v>
      </c>
      <c r="AS10" s="33">
        <f>IF(D6L303C20=0,0,D6L303C18/D6L303C20)</f>
        <v>2.3457382584542594E-6</v>
      </c>
      <c r="AT10" s="16" t="s">
        <v>29388</v>
      </c>
      <c r="AU10" s="33">
        <f>IF(D6L303C5=0,0,D6L303C18/D6L303C5)</f>
        <v>0.11074282930058671</v>
      </c>
      <c r="AV10" s="16" t="s">
        <v>29389</v>
      </c>
      <c r="AW10" s="33">
        <f>CHOOSE(MIN(D6L303C9,RUN_YEARS),B7L803C1,B7L803C10,B7L803C19,B7L803C28,B7L803C37)</f>
        <v>392.40918222097412</v>
      </c>
      <c r="AX10" s="16" t="s">
        <v>29390</v>
      </c>
      <c r="AY10" s="33">
        <f>IF(D6L303C23=0,0,D6L303C19/D6L303C23)</f>
        <v>2.3457382584542599E-6</v>
      </c>
      <c r="AZ10" s="16" t="s">
        <v>29391</v>
      </c>
      <c r="BA10" s="33">
        <f>IF(D6L303C5=0,0,D6L303C19/D6L303C5)</f>
        <v>0.38925717069941329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_xlfn.SINGLE(IF(FLOW_THRU_100PCT="Y",1,INDEX(VariabilityMatrix,D6L304C1,_xlfn.SINGLE(D6L304C9))))</f>
        <v>0.54092685489646108</v>
      </c>
      <c r="L11" s="16" t="s">
        <v>29394</v>
      </c>
      <c r="M11" s="15">
        <f>IF(_xlfn.SINGLE(D6L304C2)&lt;&gt;0,_xlfn.SINGLE(D6L304C2)*_xlfn.SINGLE(D6L304C4),_xlfn.SINGLE(D6L304C3)*_xlfn.SINGLE(D6L304C4))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35719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855.72128032143269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95.256477161865078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309.71662108389683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0.85561831211737116</v>
      </c>
      <c r="J12" s="16" t="s">
        <v>29435</v>
      </c>
      <c r="K12" s="21">
        <f>_xlfn.SINGLE(IF(FLOW_THRU_100PCT="Y",1,INDEX(VariabilityMatrix,D6L305C1,_xlfn.SINGLE(D6L305C9))))</f>
        <v>0.27720522892146543</v>
      </c>
      <c r="L12" s="16" t="s">
        <v>29415</v>
      </c>
      <c r="M12" s="15">
        <f>IF(_xlfn.SINGLE(D6L305C2)&lt;&gt;0,_xlfn.SINGLE(D6L305C2)*_xlfn.SINGLE(D6L305C4),_xlfn.SINGLE(D6L305C3)*_xlfn.SINGLE(D6L305C4))</f>
        <v>0.23718187007989372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0.11859093503994686</v>
      </c>
      <c r="R12" s="16" t="s">
        <v>29417</v>
      </c>
      <c r="S12" s="15">
        <f>D6L305C5-D6L305C7</f>
        <v>0.11859093503994686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0.11122786216975569</v>
      </c>
      <c r="X12" s="16" t="s">
        <v>29419</v>
      </c>
      <c r="Y12" s="33">
        <f>D6L305C7-D6L305C10</f>
        <v>7.3630728701911674E-3</v>
      </c>
      <c r="Z12" s="16" t="s">
        <v>29420</v>
      </c>
      <c r="AA12" s="33">
        <f>CHOOSE(MIN(D6L305C9,RUN_YEARS),B7L803C7,B7L803C16,B7L803C25,B7L803C34,B7L803C43)</f>
        <v>43008.800000000003</v>
      </c>
      <c r="AB12" s="16" t="s">
        <v>29421</v>
      </c>
      <c r="AC12" s="33">
        <f>IF(D6L305C12=0,0,D6L305C10/D6L305C12)</f>
        <v>2.5861652073472331E-6</v>
      </c>
      <c r="AD12" s="16" t="s">
        <v>29422</v>
      </c>
      <c r="AE12" s="33">
        <f>IF(D6L305C5=0,0,D6L305C10/D6L305C5)</f>
        <v>0.46895600465705517</v>
      </c>
      <c r="AF12" s="16" t="s">
        <v>29423</v>
      </c>
      <c r="AG12" s="33">
        <f>CHOOSE(MIN(D6L305C9,RUN_YEARS),B7L803C5,B7L803C14,B7L803C23,B7L803C32,B7L803C41)</f>
        <v>1095.0387453493574</v>
      </c>
      <c r="AH12" s="16" t="s">
        <v>29424</v>
      </c>
      <c r="AI12" s="33">
        <f>IF(D6L305C15=0,0,D6L305C11/D6L305C15)</f>
        <v>6.7240295391028171E-6</v>
      </c>
      <c r="AJ12" s="16" t="s">
        <v>29425</v>
      </c>
      <c r="AK12" s="33">
        <f>IF(D6L305C5=0,0,D6L305C11/D6L305C5)</f>
        <v>3.1043995342944834E-2</v>
      </c>
      <c r="AL12" s="16" t="s">
        <v>29426</v>
      </c>
      <c r="AM12" s="33">
        <f>D6L305C8*CHOOSE(MIN(D6L305C9,RUN_YEARS),B7L803C4,B7L803C13,B7L803C22,B7L803C31,B7L803C40)</f>
        <v>2.6266191351451609E-2</v>
      </c>
      <c r="AN12" s="16" t="s">
        <v>29427</v>
      </c>
      <c r="AO12" s="33">
        <f>D6L305C8-D6L305C18</f>
        <v>9.2324743688495248E-2</v>
      </c>
      <c r="AP12" s="16" t="s">
        <v>29428</v>
      </c>
      <c r="AQ12" s="33">
        <f>CHOOSE(MIN(D6L305C9,RUN_YEARS),B7L803C2,B7L803C11,B7L803C20,B7L803C29,B7L803C38)</f>
        <v>111.63956981087328</v>
      </c>
      <c r="AR12" s="16" t="s">
        <v>29429</v>
      </c>
      <c r="AS12" s="33">
        <f>IF(D6L305C20=0,0,D6L305C18/D6L305C20)</f>
        <v>2.3527671591666577E-4</v>
      </c>
      <c r="AT12" s="16" t="s">
        <v>29430</v>
      </c>
      <c r="AU12" s="33">
        <f>IF(D6L305C5=0,0,D6L305C18/D6L305C5)</f>
        <v>0.11074282930058672</v>
      </c>
      <c r="AV12" s="16" t="s">
        <v>29431</v>
      </c>
      <c r="AW12" s="33">
        <f>CHOOSE(MIN(D6L305C9,RUN_YEARS),B7L803C1,B7L803C10,B7L803C19,B7L803C28,B7L803C37)</f>
        <v>392.40918222097412</v>
      </c>
      <c r="AX12" s="16" t="s">
        <v>29432</v>
      </c>
      <c r="AY12" s="33">
        <f>IF(D6L305C23=0,0,D6L305C19/D6L305C23)</f>
        <v>2.3527671591666574E-4</v>
      </c>
      <c r="AZ12" s="16" t="s">
        <v>29433</v>
      </c>
      <c r="BA12" s="33">
        <f>IF(D6L305C5=0,0,D6L305C19/D6L305C5)</f>
        <v>0.38925717069941324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0.2550655584403429</v>
      </c>
      <c r="J13" s="16" t="s">
        <v>29456</v>
      </c>
      <c r="K13" s="21">
        <f>_xlfn.SINGLE(IF(FLOW_THRU_100PCT="Y",1,INDEX(VariabilityMatrix,D6L306C1,_xlfn.SINGLE(D6L306C9))))</f>
        <v>0.5253234822674</v>
      </c>
      <c r="L13" s="16" t="s">
        <v>29436</v>
      </c>
      <c r="M13" s="15">
        <f>IF(_xlfn.SINGLE(D6L306C2)&lt;&gt;0,_xlfn.SINGLE(D6L306C2)*_xlfn.SINGLE(D6L306C4),_xlfn.SINGLE(D6L306C3)*_xlfn.SINGLE(D6L306C4))</f>
        <v>0.13399192736635995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6.6995963683179977E-2</v>
      </c>
      <c r="R13" s="16" t="s">
        <v>29438</v>
      </c>
      <c r="S13" s="15">
        <f>D6L306C5-D6L306C7</f>
        <v>6.6995963683179977E-2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6.2836318914026495E-2</v>
      </c>
      <c r="X13" s="16" t="s">
        <v>29440</v>
      </c>
      <c r="Y13" s="33">
        <f>D6L306C7-D6L306C10</f>
        <v>4.159644769153481E-3</v>
      </c>
      <c r="Z13" s="16" t="s">
        <v>29441</v>
      </c>
      <c r="AA13" s="33">
        <f>CHOOSE(MIN(D6L306C9,RUN_YEARS),B7L803C7,B7L803C16,B7L803C25,B7L803C34,B7L803C43)</f>
        <v>43008.800000000003</v>
      </c>
      <c r="AB13" s="16" t="s">
        <v>29442</v>
      </c>
      <c r="AC13" s="33">
        <f>IF(D6L306C12=0,0,D6L306C10/D6L306C12)</f>
        <v>1.4610107446389225E-6</v>
      </c>
      <c r="AD13" s="16" t="s">
        <v>29443</v>
      </c>
      <c r="AE13" s="33">
        <f>IF(D6L306C5=0,0,D6L306C10/D6L306C5)</f>
        <v>0.46895600465705517</v>
      </c>
      <c r="AF13" s="16" t="s">
        <v>29444</v>
      </c>
      <c r="AG13" s="33">
        <f>CHOOSE(MIN(D6L306C9,RUN_YEARS),B7L803C5,B7L803C14,B7L803C23,B7L803C32,B7L803C41)</f>
        <v>1095.0387453493574</v>
      </c>
      <c r="AH13" s="16" t="s">
        <v>29445</v>
      </c>
      <c r="AI13" s="33">
        <f>IF(D6L306C15=0,0,D6L306C11/D6L306C15)</f>
        <v>3.798627936061205E-6</v>
      </c>
      <c r="AJ13" s="16" t="s">
        <v>29446</v>
      </c>
      <c r="AK13" s="33">
        <f>IF(D6L306C5=0,0,D6L306C11/D6L306C5)</f>
        <v>3.1043995342944837E-2</v>
      </c>
      <c r="AL13" s="16" t="s">
        <v>29447</v>
      </c>
      <c r="AM13" s="33">
        <f>D6L306C8*CHOOSE(MIN(D6L306C9,RUN_YEARS),B7L803C4,B7L803C13,B7L803C22,B7L803C31,B7L803C40)</f>
        <v>1.4838645139989415E-2</v>
      </c>
      <c r="AN13" s="16" t="s">
        <v>29448</v>
      </c>
      <c r="AO13" s="33">
        <f>D6L306C8-D6L306C18</f>
        <v>5.2157318543190563E-2</v>
      </c>
      <c r="AP13" s="16" t="s">
        <v>29449</v>
      </c>
      <c r="AQ13" s="33">
        <f>CHOOSE(MIN(D6L306C9,RUN_YEARS),B7L803C2,B7L803C11,B7L803C20,B7L803C29,B7L803C38)</f>
        <v>111.63956981087328</v>
      </c>
      <c r="AR13" s="16" t="s">
        <v>29450</v>
      </c>
      <c r="AS13" s="33">
        <f>IF(D6L306C20=0,0,D6L306C18/D6L306C20)</f>
        <v>1.3291564241180178E-4</v>
      </c>
      <c r="AT13" s="16" t="s">
        <v>29451</v>
      </c>
      <c r="AU13" s="33">
        <f>IF(D6L306C5=0,0,D6L306C18/D6L306C5)</f>
        <v>0.11074282930058672</v>
      </c>
      <c r="AV13" s="16" t="s">
        <v>29452</v>
      </c>
      <c r="AW13" s="33">
        <f>CHOOSE(MIN(D6L306C9,RUN_YEARS),B7L803C1,B7L803C10,B7L803C19,B7L803C28,B7L803C37)</f>
        <v>392.40918222097412</v>
      </c>
      <c r="AX13" s="16" t="s">
        <v>29453</v>
      </c>
      <c r="AY13" s="33">
        <f>IF(D6L306C23=0,0,D6L306C19/D6L306C23)</f>
        <v>1.3291564241180178E-4</v>
      </c>
      <c r="AZ13" s="16" t="s">
        <v>29454</v>
      </c>
      <c r="BA13" s="33">
        <f>IF(D6L306C5=0,0,D6L306C19/D6L306C5)</f>
        <v>0.38925717069941329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9.6352149337086412E-2</v>
      </c>
      <c r="J14" s="16" t="s">
        <v>29477</v>
      </c>
      <c r="K14" s="21">
        <f>_xlfn.SINGLE(IF(FLOW_THRU_100PCT="Y",1,INDEX(VariabilityMatrix,D6L307C1,_xlfn.SINGLE(D6L307C9))))</f>
        <v>0.54092685489646108</v>
      </c>
      <c r="L14" s="16" t="s">
        <v>29457</v>
      </c>
      <c r="M14" s="15">
        <f>IF(_xlfn.SINGLE(D6L307C2)&lt;&gt;0,_xlfn.SINGLE(D6L307C2)*_xlfn.SINGLE(D6L307C4),_xlfn.SINGLE(D6L307C3)*_xlfn.SINGLE(D6L307C4))</f>
        <v>5.2119465103424294E-2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2.6059732551712147E-2</v>
      </c>
      <c r="R14" s="16" t="s">
        <v>29459</v>
      </c>
      <c r="S14" s="15">
        <f>D6L307C5-D6L307C7</f>
        <v>2.6059732551712147E-2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2.4531695272233225E-2</v>
      </c>
      <c r="X14" s="16" t="s">
        <v>29461</v>
      </c>
      <c r="Y14" s="33">
        <f>D6L307C7-D6L307C10</f>
        <v>1.5280372794789221E-3</v>
      </c>
      <c r="Z14" s="16" t="s">
        <v>29462</v>
      </c>
      <c r="AA14" s="33">
        <f>CHOOSE(MIN(D6L307C9,RUN_YEARS),B7L803C7,B7L803C16,B7L803C25,B7L803C34,B7L803C43)</f>
        <v>35719</v>
      </c>
      <c r="AB14" s="16" t="s">
        <v>29463</v>
      </c>
      <c r="AC14" s="33">
        <f>IF(D6L307C12=0,0,D6L307C10/D6L307C12)</f>
        <v>6.8679681044355177E-7</v>
      </c>
      <c r="AD14" s="16" t="s">
        <v>29464</v>
      </c>
      <c r="AE14" s="33">
        <f>IF(D6L307C5=0,0,D6L307C10/D6L307C5)</f>
        <v>0.47068202299377532</v>
      </c>
      <c r="AF14" s="16" t="s">
        <v>29465</v>
      </c>
      <c r="AG14" s="33">
        <f>CHOOSE(MIN(D6L307C9,RUN_YEARS),B7L803C5,B7L803C14,B7L803C23,B7L803C32,B7L803C41)</f>
        <v>855.72128032143269</v>
      </c>
      <c r="AH14" s="16" t="s">
        <v>29466</v>
      </c>
      <c r="AI14" s="33">
        <f>IF(D6L307C15=0,0,D6L307C11/D6L307C15)</f>
        <v>1.7856717071532319E-6</v>
      </c>
      <c r="AJ14" s="16" t="s">
        <v>29467</v>
      </c>
      <c r="AK14" s="33">
        <f>IF(D6L307C5=0,0,D6L307C11/D6L307C5)</f>
        <v>2.9317977006224662E-2</v>
      </c>
      <c r="AL14" s="16" t="s">
        <v>29468</v>
      </c>
      <c r="AM14" s="33">
        <f>D6L307C8*CHOOSE(MIN(D6L307C9,RUN_YEARS),B7L803C4,B7L803C13,B7L803C22,B7L803C31,B7L803C40)</f>
        <v>6.129686957996496E-3</v>
      </c>
      <c r="AN14" s="16" t="s">
        <v>29469</v>
      </c>
      <c r="AO14" s="33">
        <f>D6L307C8-D6L307C18</f>
        <v>1.993004559371565E-2</v>
      </c>
      <c r="AP14" s="16" t="s">
        <v>29470</v>
      </c>
      <c r="AQ14" s="33">
        <f>CHOOSE(MIN(D6L307C9,RUN_YEARS),B7L803C2,B7L803C11,B7L803C20,B7L803C29,B7L803C38)</f>
        <v>95.256477161865078</v>
      </c>
      <c r="AR14" s="16" t="s">
        <v>29471</v>
      </c>
      <c r="AS14" s="33">
        <f>IF(D6L307C20=0,0,D6L307C18/D6L307C20)</f>
        <v>6.4349292989080334E-5</v>
      </c>
      <c r="AT14" s="16" t="s">
        <v>29472</v>
      </c>
      <c r="AU14" s="33">
        <f>IF(D6L307C5=0,0,D6L307C18/D6L307C5)</f>
        <v>0.1176084011191007</v>
      </c>
      <c r="AV14" s="16" t="s">
        <v>29473</v>
      </c>
      <c r="AW14" s="33">
        <f>CHOOSE(MIN(D6L307C9,RUN_YEARS),B7L803C1,B7L803C10,B7L803C19,B7L803C28,B7L803C37)</f>
        <v>309.71662108389683</v>
      </c>
      <c r="AX14" s="16" t="s">
        <v>29474</v>
      </c>
      <c r="AY14" s="33">
        <f>IF(D6L307C23=0,0,D6L307C19/D6L307C23)</f>
        <v>6.434929298908032E-5</v>
      </c>
      <c r="AZ14" s="16" t="s">
        <v>29475</v>
      </c>
      <c r="BA14" s="33">
        <f>IF(D6L307C5=0,0,D6L307C19/D6L307C5)</f>
        <v>0.3823915988808993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0.54092685489646108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35719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855.72128032143269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95.256477161865078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309.71662108389683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0.54092685489646108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35719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855.72128032143269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95.256477161865078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309.71662108389683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0.54092685489646108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35719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855.72128032143269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95.256477161865078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309.71662108389683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0.54092685489646108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35719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855.72128032143269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95.256477161865078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309.71662108389683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0.54092685489646108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35719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855.72128032143269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95.256477161865078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309.71662108389683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0.13238490400582995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0.11385101744501375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5.6925508722506873E-2</v>
      </c>
      <c r="R20" s="16" t="s">
        <v>29585</v>
      </c>
      <c r="S20" s="15">
        <f>D6L313C5-D6L313C7</f>
        <v>5.6925508722506873E-2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5.3587627210918677E-2</v>
      </c>
      <c r="X20" s="16" t="s">
        <v>29587</v>
      </c>
      <c r="Y20" s="33">
        <f>D6L313C7-D6L313C10</f>
        <v>3.3378815115881963E-3</v>
      </c>
      <c r="Z20" s="16" t="s">
        <v>29588</v>
      </c>
      <c r="AA20" s="33">
        <f>CHOOSE(MIN(D6L313C9,RUN_YEARS),B7L803C7,B7L803C16,B7L803C25,B7L803C34,B7L803C43)</f>
        <v>35719</v>
      </c>
      <c r="AB20" s="16" t="s">
        <v>29589</v>
      </c>
      <c r="AC20" s="33">
        <f>IF(D6L313C12=0,0,D6L313C10/D6L313C12)</f>
        <v>1.5002555281760038E-6</v>
      </c>
      <c r="AD20" s="16" t="s">
        <v>29590</v>
      </c>
      <c r="AE20" s="33">
        <f>IF(D6L313C5=0,0,D6L313C10/D6L313C5)</f>
        <v>0.47068202299377532</v>
      </c>
      <c r="AF20" s="16" t="s">
        <v>29591</v>
      </c>
      <c r="AG20" s="33">
        <f>CHOOSE(MIN(D6L313C9,RUN_YEARS),B7L803C5,B7L803C14,B7L803C23,B7L803C32,B7L803C41)</f>
        <v>855.72128032143269</v>
      </c>
      <c r="AH20" s="16" t="s">
        <v>29592</v>
      </c>
      <c r="AI20" s="33">
        <f>IF(D6L313C15=0,0,D6L313C11/D6L313C15)</f>
        <v>3.9006643732576048E-6</v>
      </c>
      <c r="AJ20" s="16" t="s">
        <v>29593</v>
      </c>
      <c r="AK20" s="33">
        <f>IF(D6L313C5=0,0,D6L313C11/D6L313C5)</f>
        <v>2.9317977006224665E-2</v>
      </c>
      <c r="AL20" s="16" t="s">
        <v>29594</v>
      </c>
      <c r="AM20" s="33">
        <f>D6L313C8*CHOOSE(MIN(D6L313C9,RUN_YEARS),B7L803C4,B7L803C13,B7L803C22,B7L803C31,B7L803C40)</f>
        <v>1.3389836127490909E-2</v>
      </c>
      <c r="AN20" s="16" t="s">
        <v>29595</v>
      </c>
      <c r="AO20" s="33">
        <f>D6L313C8-D6L313C18</f>
        <v>4.3535672595015965E-2</v>
      </c>
      <c r="AP20" s="16" t="s">
        <v>29596</v>
      </c>
      <c r="AQ20" s="33">
        <f>CHOOSE(MIN(D6L313C9,RUN_YEARS),B7L803C2,B7L803C11,B7L803C20,B7L803C29,B7L803C38)</f>
        <v>95.256477161865078</v>
      </c>
      <c r="AR20" s="16" t="s">
        <v>29597</v>
      </c>
      <c r="AS20" s="33">
        <f>IF(D6L313C20=0,0,D6L313C18/D6L313C20)</f>
        <v>1.4056614863825121E-4</v>
      </c>
      <c r="AT20" s="16" t="s">
        <v>29598</v>
      </c>
      <c r="AU20" s="33">
        <f>IF(D6L313C5=0,0,D6L313C18/D6L313C5)</f>
        <v>0.1176084011191007</v>
      </c>
      <c r="AV20" s="16" t="s">
        <v>29599</v>
      </c>
      <c r="AW20" s="33">
        <f>CHOOSE(MIN(D6L313C9,RUN_YEARS),B7L803C1,B7L803C10,B7L803C19,B7L803C28,B7L803C37)</f>
        <v>309.71662108389683</v>
      </c>
      <c r="AX20" s="16" t="s">
        <v>29600</v>
      </c>
      <c r="AY20" s="33">
        <f>IF(D6L313C23=0,0,D6L313C19/D6L313C23)</f>
        <v>1.4056614863825118E-4</v>
      </c>
      <c r="AZ20" s="16" t="s">
        <v>29601</v>
      </c>
      <c r="BA20" s="33">
        <f>IF(D6L313C5=0,0,D6L313C19/D6L313C5)</f>
        <v>0.3823915988808993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5.1979318003920758E-3</v>
      </c>
      <c r="J21" s="16" t="s">
        <v>29623</v>
      </c>
      <c r="K21" s="21">
        <f>_xlfn.SINGLE(IF(FLOW_THRU_100PCT="Y",1,INDEX(VariabilityMatrix,D6L314C1,_xlfn.SINGLE(D6L314C9))))</f>
        <v>0.5253234822674</v>
      </c>
      <c r="L21" s="16" t="s">
        <v>29603</v>
      </c>
      <c r="M21" s="15">
        <f>IF(_xlfn.SINGLE(D6L314C2)&lt;&gt;0,_xlfn.SINGLE(D6L314C2)*_xlfn.SINGLE(D6L314C4),_xlfn.SINGLE(D6L314C3)*_xlfn.SINGLE(D6L314C4))</f>
        <v>2.730595633970421E-3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1.3652978169852105E-3</v>
      </c>
      <c r="R21" s="16" t="s">
        <v>29605</v>
      </c>
      <c r="S21" s="15">
        <f>D6L314C5-D6L314C7</f>
        <v>1.3652978169852105E-3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1.2805292188407672E-3</v>
      </c>
      <c r="X21" s="16" t="s">
        <v>29607</v>
      </c>
      <c r="Y21" s="33">
        <f>D6L314C7-D6L314C10</f>
        <v>8.4768598144443303E-5</v>
      </c>
      <c r="Z21" s="16" t="s">
        <v>29608</v>
      </c>
      <c r="AA21" s="33">
        <f>CHOOSE(MIN(D6L314C9,RUN_YEARS),B7L803C7,B7L803C16,B7L803C25,B7L803C34,B7L803C43)</f>
        <v>43008.800000000003</v>
      </c>
      <c r="AB21" s="16" t="s">
        <v>29609</v>
      </c>
      <c r="AC21" s="33">
        <f>IF(D6L314C12=0,0,D6L314C10/D6L314C12)</f>
        <v>2.9773656062033052E-8</v>
      </c>
      <c r="AD21" s="16" t="s">
        <v>29610</v>
      </c>
      <c r="AE21" s="33">
        <f>IF(D6L314C5=0,0,D6L314C10/D6L314C5)</f>
        <v>0.46895600465705517</v>
      </c>
      <c r="AF21" s="16" t="s">
        <v>29611</v>
      </c>
      <c r="AG21" s="33">
        <f>CHOOSE(MIN(D6L314C9,RUN_YEARS),B7L803C5,B7L803C14,B7L803C23,B7L803C32,B7L803C41)</f>
        <v>1095.0387453493574</v>
      </c>
      <c r="AH21" s="16" t="s">
        <v>29612</v>
      </c>
      <c r="AI21" s="33">
        <f>IF(D6L314C15=0,0,D6L314C11/D6L314C15)</f>
        <v>7.7411505761286118E-8</v>
      </c>
      <c r="AJ21" s="16" t="s">
        <v>29613</v>
      </c>
      <c r="AK21" s="33">
        <f>IF(D6L314C5=0,0,D6L314C11/D6L314C5)</f>
        <v>3.1043995342944854E-2</v>
      </c>
      <c r="AL21" s="16" t="s">
        <v>29614</v>
      </c>
      <c r="AM21" s="33">
        <f>D6L314C8*CHOOSE(MIN(D6L314C9,RUN_YEARS),B7L803C4,B7L803C13,B7L803C22,B7L803C31,B7L803C40)</f>
        <v>3.0239388618171371E-4</v>
      </c>
      <c r="AN21" s="16" t="s">
        <v>29615</v>
      </c>
      <c r="AO21" s="33">
        <f>D6L314C8-D6L314C18</f>
        <v>1.0629039308034968E-3</v>
      </c>
      <c r="AP21" s="16" t="s">
        <v>29616</v>
      </c>
      <c r="AQ21" s="33">
        <f>CHOOSE(MIN(D6L314C9,RUN_YEARS),B7L803C2,B7L803C11,B7L803C20,B7L803C29,B7L803C38)</f>
        <v>111.63956981087328</v>
      </c>
      <c r="AR21" s="16" t="s">
        <v>29617</v>
      </c>
      <c r="AS21" s="33">
        <f>IF(D6L314C20=0,0,D6L314C18/D6L314C20)</f>
        <v>2.7086622305513545E-6</v>
      </c>
      <c r="AT21" s="16" t="s">
        <v>29618</v>
      </c>
      <c r="AU21" s="33">
        <f>IF(D6L314C5=0,0,D6L314C18/D6L314C5)</f>
        <v>0.11074282930058672</v>
      </c>
      <c r="AV21" s="16" t="s">
        <v>29619</v>
      </c>
      <c r="AW21" s="33">
        <f>CHOOSE(MIN(D6L314C9,RUN_YEARS),B7L803C1,B7L803C10,B7L803C19,B7L803C28,B7L803C37)</f>
        <v>392.40918222097412</v>
      </c>
      <c r="AX21" s="16" t="s">
        <v>29620</v>
      </c>
      <c r="AY21" s="33">
        <f>IF(D6L314C23=0,0,D6L314C19/D6L314C23)</f>
        <v>2.7086622305513549E-6</v>
      </c>
      <c r="AZ21" s="16" t="s">
        <v>29621</v>
      </c>
      <c r="BA21" s="33">
        <f>IF(D6L314C5=0,0,D6L314C19/D6L314C5)</f>
        <v>0.38925717069941329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0.10931218572296714</v>
      </c>
      <c r="J22" s="16" t="s">
        <v>29644</v>
      </c>
      <c r="K22" s="21">
        <f>_xlfn.SINGLE(IF(FLOW_THRU_100PCT="Y",1,INDEX(VariabilityMatrix,D6L315C1,_xlfn.SINGLE(D6L315C9))))</f>
        <v>0.5267909857734937</v>
      </c>
      <c r="L22" s="16" t="s">
        <v>29624</v>
      </c>
      <c r="M22" s="15">
        <f>IF(_xlfn.SINGLE(D6L315C2)&lt;&gt;0,_xlfn.SINGLE(D6L315C2)*_xlfn.SINGLE(D6L315C4),_xlfn.SINGLE(D6L315C3)*_xlfn.SINGLE(D6L315C4))</f>
        <v>5.7584674074057082E-2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2.8792337037028541E-2</v>
      </c>
      <c r="R22" s="16" t="s">
        <v>29626</v>
      </c>
      <c r="S22" s="15">
        <f>D6L315C5-D6L315C7</f>
        <v>2.8792337037028541E-2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2.7071900288713133E-2</v>
      </c>
      <c r="X22" s="16" t="s">
        <v>29628</v>
      </c>
      <c r="Y22" s="33">
        <f>D6L315C7-D6L315C10</f>
        <v>1.7204367483154084E-3</v>
      </c>
      <c r="Z22" s="16" t="s">
        <v>29629</v>
      </c>
      <c r="AA22" s="33">
        <f>CHOOSE(MIN(D6L315C9,RUN_YEARS),B7L803C7,B7L803C16,B7L803C25,B7L803C34,B7L803C43)</f>
        <v>38182.333333333328</v>
      </c>
      <c r="AB22" s="16" t="s">
        <v>29630</v>
      </c>
      <c r="AC22" s="33">
        <f>IF(D6L315C12=0,0,D6L315C10/D6L315C12)</f>
        <v>7.090163938482842E-7</v>
      </c>
      <c r="AD22" s="16" t="s">
        <v>29631</v>
      </c>
      <c r="AE22" s="33">
        <f>IF(D6L315C5=0,0,D6L315C10/D6L315C5)</f>
        <v>0.47012335702199459</v>
      </c>
      <c r="AF22" s="16" t="s">
        <v>29632</v>
      </c>
      <c r="AG22" s="33">
        <f>CHOOSE(MIN(D6L315C9,RUN_YEARS),B7L803C5,B7L803C14,B7L803C23,B7L803C32,B7L803C41)</f>
        <v>933.27382469715428</v>
      </c>
      <c r="AH22" s="16" t="s">
        <v>29633</v>
      </c>
      <c r="AI22" s="33">
        <f>IF(D6L315C15=0,0,D6L315C11/D6L315C15)</f>
        <v>1.8434426240055401E-6</v>
      </c>
      <c r="AJ22" s="16" t="s">
        <v>29634</v>
      </c>
      <c r="AK22" s="33">
        <f>IF(D6L315C5=0,0,D6L315C11/D6L315C5)</f>
        <v>2.9876642978005422E-2</v>
      </c>
      <c r="AL22" s="16" t="s">
        <v>29635</v>
      </c>
      <c r="AM22" s="33">
        <f>D6L315C8*CHOOSE(MIN(D6L315C9,RUN_YEARS),B7L803C4,B7L803C13,B7L803C22,B7L803C31,B7L803C40)</f>
        <v>6.3308900455444021E-3</v>
      </c>
      <c r="AN22" s="16" t="s">
        <v>29636</v>
      </c>
      <c r="AO22" s="33">
        <f>D6L315C8-D6L315C18</f>
        <v>2.2461446991484141E-2</v>
      </c>
      <c r="AP22" s="16" t="s">
        <v>29637</v>
      </c>
      <c r="AQ22" s="33">
        <f>CHOOSE(MIN(D6L315C9,RUN_YEARS),B7L803C2,B7L803C11,B7L803C20,B7L803C29,B7L803C38)</f>
        <v>95.264040532673746</v>
      </c>
      <c r="AR22" s="16" t="s">
        <v>29638</v>
      </c>
      <c r="AS22" s="33">
        <f>IF(D6L315C20=0,0,D6L315C18/D6L315C20)</f>
        <v>6.6456241097321797E-5</v>
      </c>
      <c r="AT22" s="16" t="s">
        <v>29639</v>
      </c>
      <c r="AU22" s="33">
        <f>IF(D6L315C5=0,0,D6L315C18/D6L315C5)</f>
        <v>0.10994053795290265</v>
      </c>
      <c r="AV22" s="16" t="s">
        <v>29640</v>
      </c>
      <c r="AW22" s="33">
        <f>CHOOSE(MIN(D6L315C9,RUN_YEARS),B7L803C1,B7L803C10,B7L803C19,B7L803C28,B7L803C37)</f>
        <v>337.98852629342201</v>
      </c>
      <c r="AX22" s="16" t="s">
        <v>29641</v>
      </c>
      <c r="AY22" s="33">
        <f>IF(D6L315C23=0,0,D6L315C19/D6L315C23)</f>
        <v>6.6456241097321797E-5</v>
      </c>
      <c r="AZ22" s="16" t="s">
        <v>29642</v>
      </c>
      <c r="BA22" s="33">
        <f>IF(D6L315C5=0,0,D6L315C19/D6L315C5)</f>
        <v>0.3900594620470974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220.00208615700913</v>
      </c>
      <c r="J23" s="16" t="s">
        <v>29665</v>
      </c>
      <c r="K23" s="21">
        <f>_xlfn.SINGLE(IF(FLOW_THRU_100PCT="Y",1,INDEX(VariabilityMatrix,D6L316C1,_xlfn.SINGLE(D6L316C9))))</f>
        <v>0.27983813710377969</v>
      </c>
      <c r="L23" s="16" t="s">
        <v>29645</v>
      </c>
      <c r="M23" s="15">
        <f>IF(_xlfn.SINGLE(D6L316C2)&lt;&gt;0,_xlfn.SINGLE(D6L316C2)*_xlfn.SINGLE(D6L316C4),_xlfn.SINGLE(D6L316C3)*_xlfn.SINGLE(D6L316C4))</f>
        <v>61.564973949122674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30.782486974561337</v>
      </c>
      <c r="R23" s="16" t="s">
        <v>29647</v>
      </c>
      <c r="S23" s="15">
        <f>D6L316C5-D6L316C7</f>
        <v>30.782486974561337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28.943132227933194</v>
      </c>
      <c r="X23" s="16" t="s">
        <v>29649</v>
      </c>
      <c r="Y23" s="33">
        <f>D6L316C7-D6L316C10</f>
        <v>1.8393547466281426</v>
      </c>
      <c r="Z23" s="16" t="s">
        <v>29650</v>
      </c>
      <c r="AA23" s="33">
        <f>CHOOSE(MIN(D6L316C9,RUN_YEARS),B7L803C7,B7L803C16,B7L803C25,B7L803C34,B7L803C43)</f>
        <v>38182.333333333328</v>
      </c>
      <c r="AB23" s="16" t="s">
        <v>29651</v>
      </c>
      <c r="AC23" s="33">
        <f>IF(D6L316C12=0,0,D6L316C10/D6L316C12)</f>
        <v>7.5802418818301306E-4</v>
      </c>
      <c r="AD23" s="16" t="s">
        <v>29652</v>
      </c>
      <c r="AE23" s="33">
        <f>IF(D6L316C5=0,0,D6L316C10/D6L316C5)</f>
        <v>0.47012335702199459</v>
      </c>
      <c r="AF23" s="16" t="s">
        <v>29653</v>
      </c>
      <c r="AG23" s="33">
        <f>CHOOSE(MIN(D6L316C9,RUN_YEARS),B7L803C5,B7L803C14,B7L803C23,B7L803C32,B7L803C41)</f>
        <v>933.27382469715428</v>
      </c>
      <c r="AH23" s="16" t="s">
        <v>29654</v>
      </c>
      <c r="AI23" s="33">
        <f>IF(D6L316C15=0,0,D6L316C11/D6L316C15)</f>
        <v>1.9708628892758351E-3</v>
      </c>
      <c r="AJ23" s="16" t="s">
        <v>29655</v>
      </c>
      <c r="AK23" s="33">
        <f>IF(D6L316C5=0,0,D6L316C11/D6L316C5)</f>
        <v>2.9876642978005422E-2</v>
      </c>
      <c r="AL23" s="16" t="s">
        <v>29656</v>
      </c>
      <c r="AM23" s="33">
        <f>D6L316C8*CHOOSE(MIN(D6L316C9,RUN_YEARS),B7L803C4,B7L803C13,B7L803C22,B7L803C31,B7L803C40)</f>
        <v>6.7684863550229846</v>
      </c>
      <c r="AN23" s="16" t="s">
        <v>29657</v>
      </c>
      <c r="AO23" s="33">
        <f>D6L316C8-D6L316C18</f>
        <v>24.014000619538351</v>
      </c>
      <c r="AP23" s="16" t="s">
        <v>29658</v>
      </c>
      <c r="AQ23" s="33">
        <f>CHOOSE(MIN(D6L316C9,RUN_YEARS),B7L803C2,B7L803C11,B7L803C20,B7L803C29,B7L803C38)</f>
        <v>95.264040532673746</v>
      </c>
      <c r="AR23" s="16" t="s">
        <v>29659</v>
      </c>
      <c r="AS23" s="33">
        <f>IF(D6L316C20=0,0,D6L316C18/D6L316C20)</f>
        <v>7.1049750957199037E-2</v>
      </c>
      <c r="AT23" s="16" t="s">
        <v>29660</v>
      </c>
      <c r="AU23" s="33">
        <f>IF(D6L316C5=0,0,D6L316C18/D6L316C5)</f>
        <v>0.10994053795290265</v>
      </c>
      <c r="AV23" s="16" t="s">
        <v>29661</v>
      </c>
      <c r="AW23" s="33">
        <f>CHOOSE(MIN(D6L316C9,RUN_YEARS),B7L803C1,B7L803C10,B7L803C19,B7L803C28,B7L803C37)</f>
        <v>337.98852629342201</v>
      </c>
      <c r="AX23" s="16" t="s">
        <v>29662</v>
      </c>
      <c r="AY23" s="33">
        <f>IF(D6L316C23=0,0,D6L316C19/D6L316C23)</f>
        <v>7.1049750957199037E-2</v>
      </c>
      <c r="AZ23" s="16" t="s">
        <v>29663</v>
      </c>
      <c r="BA23" s="33">
        <f>IF(D6L316C5=0,0,D6L316C19/D6L316C5)</f>
        <v>0.39005946204709729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38182.333333333328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933.27382469715428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95.264040532673746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337.98852629342201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0.28630355237946142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35719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855.72128032143269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95.256477161865078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309.71662108389683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1314.5308863613027</v>
      </c>
      <c r="J26" s="16" t="s">
        <v>29727</v>
      </c>
      <c r="K26" s="21">
        <f>_xlfn.SINGLE(IF(FLOW_THRU_100PCT="Y",1,INDEX(VariabilityMatrix,D6L319C1,_xlfn.SINGLE(D6L319C9))))</f>
        <v>0.27983813710377969</v>
      </c>
      <c r="L26" s="16" t="s">
        <v>29707</v>
      </c>
      <c r="M26" s="15">
        <f>IF(_xlfn.SINGLE(D6L319C2)&lt;&gt;0,_xlfn.SINGLE(D6L319C2)*_xlfn.SINGLE(D6L319C4),_xlfn.SINGLE(D6L319C3)*_xlfn.SINGLE(D6L319C4))</f>
        <v>367.85587440472727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183.92793720236364</v>
      </c>
      <c r="R26" s="16" t="s">
        <v>29709</v>
      </c>
      <c r="S26" s="15">
        <f>D6L319C5-D6L319C7</f>
        <v>183.92793720236364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172.9376385754116</v>
      </c>
      <c r="X26" s="16" t="s">
        <v>29711</v>
      </c>
      <c r="Y26" s="33">
        <f>D6L319C7-D6L319C10</f>
        <v>10.99029862695204</v>
      </c>
      <c r="Z26" s="16" t="s">
        <v>29712</v>
      </c>
      <c r="AA26" s="33">
        <f>CHOOSE(MIN(D6L319C9,RUN_YEARS),B7L803C7,B7L803C16,B7L803C25,B7L803C34,B7L803C43)</f>
        <v>38182.333333333328</v>
      </c>
      <c r="AB26" s="16" t="s">
        <v>29713</v>
      </c>
      <c r="AC26" s="33">
        <f>IF(D6L319C12=0,0,D6L319C10/D6L319C12)</f>
        <v>4.5292579965100343E-3</v>
      </c>
      <c r="AD26" s="16" t="s">
        <v>29714</v>
      </c>
      <c r="AE26" s="33">
        <f>IF(D6L319C5=0,0,D6L319C10/D6L319C5)</f>
        <v>0.47012335702199459</v>
      </c>
      <c r="AF26" s="16" t="s">
        <v>29715</v>
      </c>
      <c r="AG26" s="33">
        <f>CHOOSE(MIN(D6L319C9,RUN_YEARS),B7L803C5,B7L803C14,B7L803C23,B7L803C32,B7L803C41)</f>
        <v>933.27382469715428</v>
      </c>
      <c r="AH26" s="16" t="s">
        <v>29716</v>
      </c>
      <c r="AI26" s="33">
        <f>IF(D6L319C15=0,0,D6L319C11/D6L319C15)</f>
        <v>1.1776070790926095E-2</v>
      </c>
      <c r="AJ26" s="16" t="s">
        <v>29717</v>
      </c>
      <c r="AK26" s="33">
        <f>IF(D6L319C5=0,0,D6L319C11/D6L319C5)</f>
        <v>2.9876642978005422E-2</v>
      </c>
      <c r="AL26" s="16" t="s">
        <v>29718</v>
      </c>
      <c r="AM26" s="33">
        <f>D6L319C8*CHOOSE(MIN(D6L319C9,RUN_YEARS),B7L803C4,B7L803C13,B7L803C22,B7L803C31,B7L803C40)</f>
        <v>40.442272721191109</v>
      </c>
      <c r="AN26" s="16" t="s">
        <v>29719</v>
      </c>
      <c r="AO26" s="33">
        <f>D6L319C8-D6L319C18</f>
        <v>143.48566448117253</v>
      </c>
      <c r="AP26" s="16" t="s">
        <v>29720</v>
      </c>
      <c r="AQ26" s="33">
        <f>CHOOSE(MIN(D6L319C9,RUN_YEARS),B7L803C2,B7L803C11,B7L803C20,B7L803C29,B7L803C38)</f>
        <v>95.264040532673746</v>
      </c>
      <c r="AR26" s="16" t="s">
        <v>29721</v>
      </c>
      <c r="AS26" s="33">
        <f>IF(D6L319C20=0,0,D6L319C18/D6L319C20)</f>
        <v>0.4245282112227875</v>
      </c>
      <c r="AT26" s="16" t="s">
        <v>29722</v>
      </c>
      <c r="AU26" s="33">
        <f>IF(D6L319C5=0,0,D6L319C18/D6L319C5)</f>
        <v>0.10994053795290265</v>
      </c>
      <c r="AV26" s="16" t="s">
        <v>29723</v>
      </c>
      <c r="AW26" s="33">
        <f>CHOOSE(MIN(D6L319C9,RUN_YEARS),B7L803C1,B7L803C10,B7L803C19,B7L803C28,B7L803C37)</f>
        <v>337.98852629342201</v>
      </c>
      <c r="AX26" s="16" t="s">
        <v>29724</v>
      </c>
      <c r="AY26" s="33">
        <f>IF(D6L319C23=0,0,D6L319C19/D6L319C23)</f>
        <v>0.4245282112227875</v>
      </c>
      <c r="AZ26" s="16" t="s">
        <v>29725</v>
      </c>
      <c r="BA26" s="33">
        <f>IF(D6L319C5=0,0,D6L319C19/D6L319C5)</f>
        <v>0.39005946204709735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2997.9914969579222</v>
      </c>
      <c r="J27" s="16" t="s">
        <v>29748</v>
      </c>
      <c r="K27" s="21">
        <f>_xlfn.SINGLE(IF(FLOW_THRU_100PCT="Y",1,INDEX(VariabilityMatrix,D6L320C1,_xlfn.SINGLE(D6L320C9))))</f>
        <v>0.28630355237946142</v>
      </c>
      <c r="L27" s="16" t="s">
        <v>29728</v>
      </c>
      <c r="M27" s="15">
        <f>IF(_xlfn.SINGLE(D6L320C2)&lt;&gt;0,_xlfn.SINGLE(D6L320C2)*_xlfn.SINGLE(D6L320C4),_xlfn.SINGLE(D6L320C3)*_xlfn.SINGLE(D6L320C4))</f>
        <v>858.33561558247243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429.16780779123621</v>
      </c>
      <c r="R27" s="16" t="s">
        <v>29730</v>
      </c>
      <c r="S27" s="15">
        <f>D6L320C5-D6L320C7</f>
        <v>429.16780779123621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404.00314394996559</v>
      </c>
      <c r="X27" s="16" t="s">
        <v>29732</v>
      </c>
      <c r="Y27" s="33">
        <f>D6L320C7-D6L320C10</f>
        <v>25.164663841270624</v>
      </c>
      <c r="Z27" s="16" t="s">
        <v>29733</v>
      </c>
      <c r="AA27" s="33">
        <f>CHOOSE(MIN(D6L320C9,RUN_YEARS),B7L803C7,B7L803C16,B7L803C25,B7L803C34,B7L803C43)</f>
        <v>35719</v>
      </c>
      <c r="AB27" s="16" t="s">
        <v>29734</v>
      </c>
      <c r="AC27" s="33">
        <f>IF(D6L320C12=0,0,D6L320C10/D6L320C12)</f>
        <v>1.1310595032054805E-2</v>
      </c>
      <c r="AD27" s="16" t="s">
        <v>29735</v>
      </c>
      <c r="AE27" s="33">
        <f>IF(D6L320C5=0,0,D6L320C10/D6L320C5)</f>
        <v>0.47068202299377532</v>
      </c>
      <c r="AF27" s="16" t="s">
        <v>29736</v>
      </c>
      <c r="AG27" s="33">
        <f>CHOOSE(MIN(D6L320C9,RUN_YEARS),B7L803C5,B7L803C14,B7L803C23,B7L803C32,B7L803C41)</f>
        <v>855.72128032143269</v>
      </c>
      <c r="AH27" s="16" t="s">
        <v>29737</v>
      </c>
      <c r="AI27" s="33">
        <f>IF(D6L320C15=0,0,D6L320C11/D6L320C15)</f>
        <v>2.9407547083342461E-2</v>
      </c>
      <c r="AJ27" s="16" t="s">
        <v>29738</v>
      </c>
      <c r="AK27" s="33">
        <f>IF(D6L320C5=0,0,D6L320C11/D6L320C5)</f>
        <v>2.9317977006224669E-2</v>
      </c>
      <c r="AL27" s="16" t="s">
        <v>29739</v>
      </c>
      <c r="AM27" s="33">
        <f>D6L320C8*CHOOSE(MIN(D6L320C9,RUN_YEARS),B7L803C4,B7L803C13,B7L803C22,B7L803C31,B7L803C40)</f>
        <v>100.94747937223364</v>
      </c>
      <c r="AN27" s="16" t="s">
        <v>29740</v>
      </c>
      <c r="AO27" s="33">
        <f>D6L320C8-D6L320C18</f>
        <v>328.22032841900256</v>
      </c>
      <c r="AP27" s="16" t="s">
        <v>29741</v>
      </c>
      <c r="AQ27" s="33">
        <f>CHOOSE(MIN(D6L320C9,RUN_YEARS),B7L803C2,B7L803C11,B7L803C20,B7L803C29,B7L803C38)</f>
        <v>95.256477161865078</v>
      </c>
      <c r="AR27" s="16" t="s">
        <v>29742</v>
      </c>
      <c r="AS27" s="33">
        <f>IF(D6L320C20=0,0,D6L320C18/D6L320C20)</f>
        <v>1.0597439920090483</v>
      </c>
      <c r="AT27" s="16" t="s">
        <v>29743</v>
      </c>
      <c r="AU27" s="33">
        <f>IF(D6L320C5=0,0,D6L320C18/D6L320C5)</f>
        <v>0.1176084011191007</v>
      </c>
      <c r="AV27" s="16" t="s">
        <v>29744</v>
      </c>
      <c r="AW27" s="33">
        <f>CHOOSE(MIN(D6L320C9,RUN_YEARS),B7L803C1,B7L803C10,B7L803C19,B7L803C28,B7L803C37)</f>
        <v>309.71662108389683</v>
      </c>
      <c r="AX27" s="16" t="s">
        <v>29745</v>
      </c>
      <c r="AY27" s="33">
        <f>IF(D6L320C23=0,0,D6L320C19/D6L320C23)</f>
        <v>1.0597439920090481</v>
      </c>
      <c r="AZ27" s="16" t="s">
        <v>29746</v>
      </c>
      <c r="BA27" s="33">
        <f>IF(D6L320C5=0,0,D6L320C19/D6L320C5)</f>
        <v>0.3823915988808993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0.28630355237946142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35719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855.72128032143269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95.256477161865078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309.71662108389683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0.28630355237946142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35719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855.72128032143269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95.256477161865078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309.71662108389683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0.28630355237946142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35719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855.72128032143269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95.256477161865078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309.71662108389683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0.28630355237946142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35719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855.72128032143269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95.256477161865078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309.71662108389683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0.28630355237946142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35719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855.72128032143269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95.256477161865078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309.71662108389683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35719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855.72128032143269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95.256477161865078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309.71662108389683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18.674497749182578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16.060068064297017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8.0300340321485084</v>
      </c>
      <c r="R34" s="16" t="s">
        <v>29876</v>
      </c>
      <c r="S34" s="15">
        <f>D6L327C5-D6L327C7</f>
        <v>8.0300340321485084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7.5502131123890397</v>
      </c>
      <c r="X34" s="16" t="s">
        <v>29878</v>
      </c>
      <c r="Y34" s="33">
        <f>D6L327C7-D6L327C10</f>
        <v>0.47982091975946872</v>
      </c>
      <c r="Z34" s="16" t="s">
        <v>29879</v>
      </c>
      <c r="AA34" s="33">
        <f>CHOOSE(MIN(D6L327C9,RUN_YEARS),B7L803C7,B7L803C16,B7L803C25,B7L803C34,B7L803C43)</f>
        <v>38182.333333333328</v>
      </c>
      <c r="AB34" s="16" t="s">
        <v>29880</v>
      </c>
      <c r="AC34" s="33">
        <f>IF(D6L327C12=0,0,D6L327C10/D6L327C12)</f>
        <v>1.9774100881880035E-4</v>
      </c>
      <c r="AD34" s="16" t="s">
        <v>29881</v>
      </c>
      <c r="AE34" s="33">
        <f>IF(D6L327C5=0,0,D6L327C10/D6L327C5)</f>
        <v>0.47012335702199459</v>
      </c>
      <c r="AF34" s="16" t="s">
        <v>29882</v>
      </c>
      <c r="AG34" s="33">
        <f>CHOOSE(MIN(D6L327C9,RUN_YEARS),B7L803C5,B7L803C14,B7L803C23,B7L803C32,B7L803C41)</f>
        <v>933.27382469715428</v>
      </c>
      <c r="AH34" s="16" t="s">
        <v>29883</v>
      </c>
      <c r="AI34" s="33">
        <f>IF(D6L327C15=0,0,D6L327C11/D6L327C15)</f>
        <v>5.1412662292888128E-4</v>
      </c>
      <c r="AJ34" s="16" t="s">
        <v>29884</v>
      </c>
      <c r="AK34" s="33">
        <f>IF(D6L327C5=0,0,D6L327C11/D6L327C5)</f>
        <v>2.9876642978005429E-2</v>
      </c>
      <c r="AL34" s="16" t="s">
        <v>29885</v>
      </c>
      <c r="AM34" s="33">
        <f>D6L327C8*CHOOSE(MIN(D6L327C9,RUN_YEARS),B7L803C4,B7L803C13,B7L803C22,B7L803C31,B7L803C40)</f>
        <v>1.765652522549046</v>
      </c>
      <c r="AN34" s="16" t="s">
        <v>29886</v>
      </c>
      <c r="AO34" s="33">
        <f>D6L327C8-D6L327C18</f>
        <v>6.2643815095994624</v>
      </c>
      <c r="AP34" s="16" t="s">
        <v>29887</v>
      </c>
      <c r="AQ34" s="33">
        <f>CHOOSE(MIN(D6L327C9,RUN_YEARS),B7L803C2,B7L803C11,B7L803C20,B7L803C29,B7L803C38)</f>
        <v>95.264040532673746</v>
      </c>
      <c r="AR34" s="16" t="s">
        <v>29888</v>
      </c>
      <c r="AS34" s="33">
        <f>IF(D6L327C20=0,0,D6L327C18/D6L327C20)</f>
        <v>1.8534302268477274E-2</v>
      </c>
      <c r="AT34" s="16" t="s">
        <v>29889</v>
      </c>
      <c r="AU34" s="33">
        <f>IF(D6L327C5=0,0,D6L327C18/D6L327C5)</f>
        <v>0.10994053795290265</v>
      </c>
      <c r="AV34" s="16" t="s">
        <v>29890</v>
      </c>
      <c r="AW34" s="33">
        <f>CHOOSE(MIN(D6L327C9,RUN_YEARS),B7L803C1,B7L803C10,B7L803C19,B7L803C28,B7L803C37)</f>
        <v>337.98852629342201</v>
      </c>
      <c r="AX34" s="16" t="s">
        <v>29891</v>
      </c>
      <c r="AY34" s="33">
        <f>IF(D6L327C23=0,0,D6L327C19/D6L327C23)</f>
        <v>1.8534302268477274E-2</v>
      </c>
      <c r="AZ34" s="16" t="s">
        <v>29892</v>
      </c>
      <c r="BA34" s="33">
        <f>IF(D6L327C5=0,0,D6L327C19/D6L327C5)</f>
        <v>0.39005946204709735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11357.085973467554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7156.1577851335942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3578.0788925667971</v>
      </c>
      <c r="R35" s="16" t="s">
        <v>29896</v>
      </c>
      <c r="S35" s="15">
        <f>SUM(D6L301C8:D6L327C8)-2*SUM(D6L309C8,D6L311C8,D6L322C8,D6L324C8,D6L327C8)</f>
        <v>3578.0788925667971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3364.7559746793581</v>
      </c>
      <c r="X35" s="16" t="s">
        <v>29898</v>
      </c>
      <c r="Y35" s="33">
        <f>SUM(D6L301C11:D6L327C11)-2*SUM(D6L309C11,D6L311C11,D6L322C11,D6L324C11,D6L327C11)</f>
        <v>213.32291788744033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8.8852552568939827E-2</v>
      </c>
      <c r="AD35" s="16" t="s">
        <v>29900</v>
      </c>
      <c r="AE35" s="33">
        <f>IF(D6L328C5=0,0,D6L328C10/D6L328C5)</f>
        <v>0.47019029983790994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0.23101663667924385</v>
      </c>
      <c r="AJ35" s="16" t="s">
        <v>29902</v>
      </c>
      <c r="AK35" s="33">
        <f>IF(D6L328C5=0,0,D6L328C11/D6L328C5)</f>
        <v>2.9809700162090252E-2</v>
      </c>
      <c r="AL35" s="16" t="s">
        <v>29903</v>
      </c>
      <c r="AM35" s="33">
        <f>SUM(D6L301C18:D6L327C18)-2*SUM(D6L309C18,D6L311C18,D6L322C18,D6L324C18,D6L327C18)</f>
        <v>793.33509569681814</v>
      </c>
      <c r="AN35" s="16" t="s">
        <v>29904</v>
      </c>
      <c r="AO35" s="33">
        <f>SUM(D6L301C19:D6L327C19)-2*SUM(D6L309C19,D6L311C19,D6L322C19,D6L324C19,D6L327C19)</f>
        <v>2784.7437968699801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8.3277518350972688</v>
      </c>
      <c r="AT35" s="16" t="s">
        <v>29906</v>
      </c>
      <c r="AU35" s="33">
        <f>IF(D6L328C5=0,0,D6L328C18/D6L328C5)</f>
        <v>0.11086048121310503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8.3277518350972688</v>
      </c>
      <c r="AZ35" s="16" t="s">
        <v>29908</v>
      </c>
      <c r="BA35" s="33">
        <f>IF(D6L328C5=0,0,D6L328C19/D6L328C5)</f>
        <v>0.38913951878689512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111.95003641211987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55.975018206059936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27.987509103029968</v>
      </c>
      <c r="R36" s="16" t="s">
        <v>29913</v>
      </c>
      <c r="S36" s="15">
        <f>D6L329C5-D6L329C7</f>
        <v>27.987509103029968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26.346434806341694</v>
      </c>
      <c r="X36" s="16" t="s">
        <v>29915</v>
      </c>
      <c r="Y36" s="33">
        <f>D6L329C7-D6L329C10</f>
        <v>1.6410742966882736</v>
      </c>
      <c r="Z36" s="16" t="s">
        <v>29916</v>
      </c>
      <c r="AA36" s="33">
        <f>CHOOSE(MIN(D6L329C9,RUN_YEARS),B7L803C7,B7L803C16,B7L803C25,B7L803C34,B7L803C43)</f>
        <v>35719</v>
      </c>
      <c r="AB36" s="16" t="s">
        <v>29917</v>
      </c>
      <c r="AC36" s="33">
        <f>IF(D6L329C12=0,0,D6L329C10/D6L329C12)</f>
        <v>7.3760281100651462E-4</v>
      </c>
      <c r="AD36" s="16" t="s">
        <v>29918</v>
      </c>
      <c r="AE36" s="33">
        <f>IF(D6L329C5=0,0,D6L329C10/D6L329C5)</f>
        <v>0.47068202299377532</v>
      </c>
      <c r="AF36" s="16" t="s">
        <v>29919</v>
      </c>
      <c r="AG36" s="33">
        <f>CHOOSE(MIN(D6L329C9,RUN_YEARS),B7L803C5,B7L803C14,B7L803C23,B7L803C32,B7L803C41)</f>
        <v>855.72128032143269</v>
      </c>
      <c r="AH36" s="16" t="s">
        <v>29920</v>
      </c>
      <c r="AI36" s="33">
        <f>IF(D6L329C15=0,0,D6L329C11/D6L329C15)</f>
        <v>1.9177673086169373E-3</v>
      </c>
      <c r="AJ36" s="16" t="s">
        <v>29921</v>
      </c>
      <c r="AK36" s="33">
        <f>IF(D6L329C5=0,0,D6L329C11/D6L329C5)</f>
        <v>2.9317977006224689E-2</v>
      </c>
      <c r="AL36" s="16" t="s">
        <v>29922</v>
      </c>
      <c r="AM36" s="33">
        <f>D6L329C8*CHOOSE(MIN(D6L329C9,RUN_YEARS),B7L803C4,B7L803C13,B7L803C22,B7L803C31,B7L803C40)</f>
        <v>6.5831323938272615</v>
      </c>
      <c r="AN36" s="16" t="s">
        <v>29923</v>
      </c>
      <c r="AO36" s="33">
        <f>D6L329C8-D6L329C18</f>
        <v>21.404376709202708</v>
      </c>
      <c r="AP36" s="16" t="s">
        <v>29924</v>
      </c>
      <c r="AQ36" s="33">
        <f>CHOOSE(MIN(D6L329C9,RUN_YEARS),B7L803C2,B7L803C11,B7L803C20,B7L803C29,B7L803C38)</f>
        <v>95.256477161865078</v>
      </c>
      <c r="AR36" s="16" t="s">
        <v>29925</v>
      </c>
      <c r="AS36" s="33">
        <f>IF(D6L329C20=0,0,D6L329C18/D6L329C20)</f>
        <v>6.9109551286899246E-2</v>
      </c>
      <c r="AT36" s="16" t="s">
        <v>29926</v>
      </c>
      <c r="AU36" s="33">
        <f>IF(D6L329C5=0,0,D6L329C18/D6L329C5)</f>
        <v>0.1176084011191007</v>
      </c>
      <c r="AV36" s="16" t="s">
        <v>29927</v>
      </c>
      <c r="AW36" s="33">
        <f>CHOOSE(MIN(D6L329C9,RUN_YEARS),B7L803C1,B7L803C10,B7L803C19,B7L803C28,B7L803C37)</f>
        <v>309.71662108389683</v>
      </c>
      <c r="AX36" s="16" t="s">
        <v>29928</v>
      </c>
      <c r="AY36" s="33">
        <f>IF(D6L329C23=0,0,D6L329C19/D6L329C23)</f>
        <v>6.9109551286899246E-2</v>
      </c>
      <c r="AZ36" s="16" t="s">
        <v>29929</v>
      </c>
      <c r="BA36" s="33">
        <f>IF(D6L329C5=0,0,D6L329C19/D6L329C5)</f>
        <v>0.38239159888089935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-0.44512936943188813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-0.44512936943188813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-0.22256468471594407</v>
      </c>
      <c r="R37" s="16" t="s">
        <v>29933</v>
      </c>
      <c r="S37" s="15">
        <f>D6L330C5-D6L330C7</f>
        <v>-0.22256468471594407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-0.20951439209814468</v>
      </c>
      <c r="X37" s="16" t="s">
        <v>29935</v>
      </c>
      <c r="Y37" s="33">
        <f>D6L330C7-D6L330C10</f>
        <v>-1.3050292617799386E-2</v>
      </c>
      <c r="Z37" s="16" t="s">
        <v>29936</v>
      </c>
      <c r="AA37" s="33">
        <f>CHOOSE(MIN(D6L330C9,RUN_YEARS),B7L803C7,B7L803C16,B7L803C25,B7L803C34,B7L803C43)</f>
        <v>35719</v>
      </c>
      <c r="AB37" s="16" t="s">
        <v>29937</v>
      </c>
      <c r="AC37" s="33">
        <f>IF(D6L330C12=0,0,D6L330C10/D6L330C12)</f>
        <v>-5.8656287157575713E-6</v>
      </c>
      <c r="AD37" s="16" t="s">
        <v>29938</v>
      </c>
      <c r="AE37" s="33">
        <f>IF(D6L330C5=0,0,D6L330C10/D6L330C5)</f>
        <v>0.47068202299377532</v>
      </c>
      <c r="AF37" s="16" t="s">
        <v>29939</v>
      </c>
      <c r="AG37" s="33">
        <f>CHOOSE(MIN(D6L330C9,RUN_YEARS),B7L803C5,B7L803C14,B7L803C23,B7L803C32,B7L803C41)</f>
        <v>855.72128032143269</v>
      </c>
      <c r="AH37" s="16" t="s">
        <v>29940</v>
      </c>
      <c r="AI37" s="33">
        <f>IF(D6L330C15=0,0,D6L330C11/D6L330C15)</f>
        <v>-1.5250634660969672E-5</v>
      </c>
      <c r="AJ37" s="16" t="s">
        <v>29941</v>
      </c>
      <c r="AK37" s="33">
        <f>IF(D6L330C5=0,0,D6L330C11/D6L330C5)</f>
        <v>2.9317977006224679E-2</v>
      </c>
      <c r="AL37" s="16" t="s">
        <v>29942</v>
      </c>
      <c r="AM37" s="33">
        <f>D6L330C8*CHOOSE(MIN(D6L330C9,RUN_YEARS),B7L803C4,B7L803C13,B7L803C22,B7L803C31,B7L803C40)</f>
        <v>-5.2350953430037865E-2</v>
      </c>
      <c r="AN37" s="16" t="s">
        <v>29943</v>
      </c>
      <c r="AO37" s="33">
        <f>D6L330C8-D6L330C18</f>
        <v>-0.17021373128590619</v>
      </c>
      <c r="AP37" s="16" t="s">
        <v>29944</v>
      </c>
      <c r="AQ37" s="33">
        <f>CHOOSE(MIN(D6L330C9,RUN_YEARS),B7L803C2,B7L803C11,B7L803C20,B7L803C29,B7L803C38)</f>
        <v>95.256477161865078</v>
      </c>
      <c r="AR37" s="16" t="s">
        <v>29945</v>
      </c>
      <c r="AS37" s="33">
        <f>IF(D6L330C20=0,0,D6L330C18/D6L330C20)</f>
        <v>-5.4957893667514316E-4</v>
      </c>
      <c r="AT37" s="16" t="s">
        <v>29946</v>
      </c>
      <c r="AU37" s="33">
        <f>IF(D6L330C5=0,0,D6L330C18/D6L330C5)</f>
        <v>0.1176084011191007</v>
      </c>
      <c r="AV37" s="16" t="s">
        <v>29947</v>
      </c>
      <c r="AW37" s="33">
        <f>CHOOSE(MIN(D6L330C9,RUN_YEARS),B7L803C1,B7L803C10,B7L803C19,B7L803C28,B7L803C37)</f>
        <v>309.71662108389683</v>
      </c>
      <c r="AX37" s="16" t="s">
        <v>29948</v>
      </c>
      <c r="AY37" s="33">
        <f>IF(D6L330C23=0,0,D6L330C19/D6L330C23)</f>
        <v>-5.4957893667514305E-4</v>
      </c>
      <c r="AZ37" s="16" t="s">
        <v>29949</v>
      </c>
      <c r="BA37" s="33">
        <f>IF(D6L330C5=0,0,D6L330C19/D6L330C5)</f>
        <v>0.3823915988808993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22.662910717357647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11.331455358678824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5.6657276793394118</v>
      </c>
      <c r="R38" s="16" t="s">
        <v>29953</v>
      </c>
      <c r="S38" s="15">
        <f>D6L331C5-D6L331C7</f>
        <v>5.6657276793394118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5.3335123316866042</v>
      </c>
      <c r="X38" s="16" t="s">
        <v>29955</v>
      </c>
      <c r="Y38" s="33">
        <f>D6L331C7-D6L331C10</f>
        <v>0.33221534765280758</v>
      </c>
      <c r="Z38" s="16" t="s">
        <v>29956</v>
      </c>
      <c r="AA38" s="33">
        <f>CHOOSE(MIN(D6L331C9,RUN_YEARS),B7L803C7,B7L803C16,B7L803C25,B7L803C34,B7L803C43)</f>
        <v>35719</v>
      </c>
      <c r="AB38" s="16" t="s">
        <v>29957</v>
      </c>
      <c r="AC38" s="33">
        <f>IF(D6L331C12=0,0,D6L331C10/D6L331C12)</f>
        <v>1.4931863522737492E-4</v>
      </c>
      <c r="AD38" s="16" t="s">
        <v>29958</v>
      </c>
      <c r="AE38" s="33">
        <f>IF(D6L331C5=0,0,D6L331C10/D6L331C5)</f>
        <v>0.47068202299377526</v>
      </c>
      <c r="AF38" s="16" t="s">
        <v>29959</v>
      </c>
      <c r="AG38" s="33">
        <f>CHOOSE(MIN(D6L331C9,RUN_YEARS),B7L803C5,B7L803C14,B7L803C23,B7L803C32,B7L803C41)</f>
        <v>855.72128032143269</v>
      </c>
      <c r="AH38" s="16" t="s">
        <v>29960</v>
      </c>
      <c r="AI38" s="33">
        <f>IF(D6L331C15=0,0,D6L331C11/D6L331C15)</f>
        <v>3.8822845159117495E-4</v>
      </c>
      <c r="AJ38" s="16" t="s">
        <v>29961</v>
      </c>
      <c r="AK38" s="33">
        <f>IF(D6L331C5=0,0,D6L331C11/D6L331C5)</f>
        <v>2.9317977006224714E-2</v>
      </c>
      <c r="AL38" s="16" t="s">
        <v>29962</v>
      </c>
      <c r="AM38" s="33">
        <f>D6L331C8*CHOOSE(MIN(D6L331C9,RUN_YEARS),B7L803C4,B7L803C13,B7L803C22,B7L803C31,B7L803C40)</f>
        <v>1.3326743470866822</v>
      </c>
      <c r="AN38" s="16" t="s">
        <v>29963</v>
      </c>
      <c r="AO38" s="33">
        <f>D6L331C8-D6L331C18</f>
        <v>4.3330533322527298</v>
      </c>
      <c r="AP38" s="16" t="s">
        <v>29964</v>
      </c>
      <c r="AQ38" s="33">
        <f>CHOOSE(MIN(D6L331C9,RUN_YEARS),B7L803C2,B7L803C11,B7L803C20,B7L803C29,B7L803C38)</f>
        <v>95.256477161865078</v>
      </c>
      <c r="AR38" s="16" t="s">
        <v>29965</v>
      </c>
      <c r="AS38" s="33">
        <f>IF(D6L331C20=0,0,D6L331C18/D6L331C20)</f>
        <v>1.3990380358304961E-2</v>
      </c>
      <c r="AT38" s="16" t="s">
        <v>29966</v>
      </c>
      <c r="AU38" s="33">
        <f>IF(D6L331C5=0,0,D6L331C18/D6L331C5)</f>
        <v>0.1176084011191007</v>
      </c>
      <c r="AV38" s="16" t="s">
        <v>29967</v>
      </c>
      <c r="AW38" s="33">
        <f>CHOOSE(MIN(D6L331C9,RUN_YEARS),B7L803C1,B7L803C10,B7L803C19,B7L803C28,B7L803C37)</f>
        <v>309.71662108389683</v>
      </c>
      <c r="AX38" s="16" t="s">
        <v>29968</v>
      </c>
      <c r="AY38" s="33">
        <f>IF(D6L331C23=0,0,D6L331C19/D6L331C23)</f>
        <v>1.3990380358304959E-2</v>
      </c>
      <c r="AZ38" s="16" t="s">
        <v>29969</v>
      </c>
      <c r="BA38" s="33">
        <f>IF(D6L331C5=0,0,D6L331C19/D6L331C5)</f>
        <v>0.3823915988808993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35719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855.72128032143269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95.256477161865078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309.71662108389683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1523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1523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609.20000000000005</v>
      </c>
      <c r="R40" s="16" t="s">
        <v>29994</v>
      </c>
      <c r="S40" s="15">
        <f>D6L333C5-D6L333C7</f>
        <v>913.8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573.47897681561585</v>
      </c>
      <c r="X40" s="16" t="s">
        <v>29996</v>
      </c>
      <c r="Y40" s="33">
        <f>D6L333C7-D6L333C10</f>
        <v>35.721023184384194</v>
      </c>
      <c r="Z40" s="16" t="s">
        <v>29997</v>
      </c>
      <c r="AA40" s="33">
        <f>CHOOSE(MIN(D6L333C9,RUN_YEARS),B7L803C7,B7L803C16,B7L803C25,B7L803C34,B7L803C43)</f>
        <v>35719</v>
      </c>
      <c r="AB40" s="16" t="s">
        <v>29998</v>
      </c>
      <c r="AC40" s="33">
        <f>IF(D6L333C12=0,0,D6L333C10/D6L333C12)</f>
        <v>1.6055292052286341E-2</v>
      </c>
      <c r="AD40" s="16" t="s">
        <v>29999</v>
      </c>
      <c r="AE40" s="33">
        <f>IF(D6L333C5=0,0,D6L333C10/D6L333C5)</f>
        <v>0.37654561839502027</v>
      </c>
      <c r="AF40" s="16" t="s">
        <v>30000</v>
      </c>
      <c r="AG40" s="33">
        <f>CHOOSE(MIN(D6L333C9,RUN_YEARS),B7L803C5,B7L803C14,B7L803C23,B7L803C32,B7L803C41)</f>
        <v>855.72128032143269</v>
      </c>
      <c r="AH40" s="16" t="s">
        <v>30001</v>
      </c>
      <c r="AI40" s="33">
        <f>IF(D6L333C15=0,0,D6L333C11/D6L333C15)</f>
        <v>4.1743759335944507E-2</v>
      </c>
      <c r="AJ40" s="16" t="s">
        <v>30002</v>
      </c>
      <c r="AK40" s="33">
        <f>IF(D6L333C5=0,0,D6L333C11/D6L333C5)</f>
        <v>2.3454381604979774E-2</v>
      </c>
      <c r="AL40" s="16" t="s">
        <v>30003</v>
      </c>
      <c r="AM40" s="33">
        <f>D6L333C8*CHOOSE(MIN(D6L333C9,RUN_YEARS),B7L803C4,B7L803C13,B7L803C22,B7L803C31,B7L803C40)</f>
        <v>214.94111388526844</v>
      </c>
      <c r="AN40" s="16" t="s">
        <v>30004</v>
      </c>
      <c r="AO40" s="33">
        <f>D6L333C8-D6L333C18</f>
        <v>698.85888611473149</v>
      </c>
      <c r="AP40" s="16" t="s">
        <v>30005</v>
      </c>
      <c r="AQ40" s="33">
        <f>CHOOSE(MIN(D6L333C9,RUN_YEARS),B7L803C2,B7L803C11,B7L803C20,B7L803C29,B7L803C38)</f>
        <v>95.256477161865078</v>
      </c>
      <c r="AR40" s="16" t="s">
        <v>30006</v>
      </c>
      <c r="AS40" s="33">
        <f>IF(D6L333C20=0,0,D6L333C18/D6L333C20)</f>
        <v>2.2564461786680248</v>
      </c>
      <c r="AT40" s="16" t="s">
        <v>30007</v>
      </c>
      <c r="AU40" s="33">
        <f>IF(D6L333C5=0,0,D6L333C18/D6L333C5)</f>
        <v>0.14113008134292085</v>
      </c>
      <c r="AV40" s="16" t="s">
        <v>30008</v>
      </c>
      <c r="AW40" s="33">
        <f>CHOOSE(MIN(D6L333C9,RUN_YEARS),B7L803C1,B7L803C10,B7L803C19,B7L803C28,B7L803C37)</f>
        <v>309.71662108389683</v>
      </c>
      <c r="AX40" s="16" t="s">
        <v>30009</v>
      </c>
      <c r="AY40" s="33">
        <f>IF(D6L333C23=0,0,D6L333C19/D6L333C23)</f>
        <v>2.2564461786680243</v>
      </c>
      <c r="AZ40" s="16" t="s">
        <v>30010</v>
      </c>
      <c r="BA40" s="33">
        <f>IF(D6L333C5=0,0,D6L333C19/D6L333C5)</f>
        <v>0.4588699186570791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2033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2033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2033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35719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855.72128032143269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478.19575895026344</v>
      </c>
      <c r="AN41" s="16" t="s">
        <v>30023</v>
      </c>
      <c r="AO41" s="33">
        <f>D6L334C8-D6L334C18</f>
        <v>1554.8042410497364</v>
      </c>
      <c r="AP41" s="16" t="s">
        <v>30024</v>
      </c>
      <c r="AQ41" s="33">
        <f>CHOOSE(MIN(D6L334C9,RUN_YEARS),B7L803C2,B7L803C11,B7L803C20,B7L803C29,B7L803C38)</f>
        <v>95.256477161865078</v>
      </c>
      <c r="AR41" s="16" t="s">
        <v>30025</v>
      </c>
      <c r="AS41" s="33">
        <f>IF(D6L334C20=0,0,D6L334C18/D6L334C20)</f>
        <v>5.0200865410725486</v>
      </c>
      <c r="AT41" s="16" t="s">
        <v>30026</v>
      </c>
      <c r="AU41" s="33">
        <f>IF(D6L334C5=0,0,D6L334C18/D6L334C5)</f>
        <v>0.23521680223820141</v>
      </c>
      <c r="AV41" s="16" t="s">
        <v>30027</v>
      </c>
      <c r="AW41" s="33">
        <f>CHOOSE(MIN(D6L334C9,RUN_YEARS),B7L803C1,B7L803C10,B7L803C19,B7L803C28,B7L803C37)</f>
        <v>309.71662108389683</v>
      </c>
      <c r="AX41" s="16" t="s">
        <v>30028</v>
      </c>
      <c r="AY41" s="33">
        <f>IF(D6L334C23=0,0,D6L334C19/D6L334C23)</f>
        <v>5.0200865410725477</v>
      </c>
      <c r="AZ41" s="16" t="s">
        <v>30029</v>
      </c>
      <c r="BA41" s="33">
        <f>IF(D6L334C5=0,0,D6L334C19/D6L334C5)</f>
        <v>0.76478319776179859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-2372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-2372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-2372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-2232.9155170824702</v>
      </c>
      <c r="X42" s="16" t="s">
        <v>30036</v>
      </c>
      <c r="Y42" s="33">
        <f>D6L335C7-D6L335C10</f>
        <v>-139.08448291752984</v>
      </c>
      <c r="Z42" s="16" t="s">
        <v>30037</v>
      </c>
      <c r="AA42" s="33">
        <f>CHOOSE(MIN(D6L335C9,RUN_YEARS),B7L803C7,B7L803C16,B7L803C25,B7L803C34,B7L803C43)</f>
        <v>35719</v>
      </c>
      <c r="AB42" s="16" t="s">
        <v>30038</v>
      </c>
      <c r="AC42" s="33">
        <f>IF(D6L335C12=0,0,D6L335C10/D6L335C12)</f>
        <v>-6.2513382711791202E-2</v>
      </c>
      <c r="AD42" s="16" t="s">
        <v>30039</v>
      </c>
      <c r="AE42" s="33">
        <f>IF(D6L335C5=0,0,D6L335C10/D6L335C5)</f>
        <v>0.94136404598755063</v>
      </c>
      <c r="AF42" s="16" t="s">
        <v>30040</v>
      </c>
      <c r="AG42" s="33">
        <f>CHOOSE(MIN(D6L335C9,RUN_YEARS),B7L803C5,B7L803C14,B7L803C23,B7L803C32,B7L803C41)</f>
        <v>855.72128032143269</v>
      </c>
      <c r="AH42" s="16" t="s">
        <v>30041</v>
      </c>
      <c r="AI42" s="33">
        <f>IF(D6L335C15=0,0,D6L335C11/D6L335C15)</f>
        <v>-0.16253479505065696</v>
      </c>
      <c r="AJ42" s="16" t="s">
        <v>30042</v>
      </c>
      <c r="AK42" s="33">
        <f>IF(D6L335C5=0,0,D6L335C11/D6L335C5)</f>
        <v>5.8635954012449344E-2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95.256477161865078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309.71662108389683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-6762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-6762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-6762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35719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855.72128032143269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-1590.5360167347178</v>
      </c>
      <c r="AN43" s="16" t="s">
        <v>30064</v>
      </c>
      <c r="AO43" s="33">
        <f>D6L336C8-D6L336C18</f>
        <v>-5171.463983265282</v>
      </c>
      <c r="AP43" s="16" t="s">
        <v>30065</v>
      </c>
      <c r="AQ43" s="33">
        <f>CHOOSE(MIN(D6L336C9,RUN_YEARS),B7L803C2,B7L803C11,B7L803C20,B7L803C29,B7L803C38)</f>
        <v>95.256477161865078</v>
      </c>
      <c r="AR43" s="16" t="s">
        <v>30066</v>
      </c>
      <c r="AS43" s="33">
        <f>IF(D6L336C20=0,0,D6L336C18/D6L336C20)</f>
        <v>-16.69740540616457</v>
      </c>
      <c r="AT43" s="16" t="s">
        <v>30067</v>
      </c>
      <c r="AU43" s="33">
        <f>IF(D6L336C5=0,0,D6L336C18/D6L336C5)</f>
        <v>0.23521680223820138</v>
      </c>
      <c r="AV43" s="16" t="s">
        <v>30068</v>
      </c>
      <c r="AW43" s="33">
        <f>CHOOSE(MIN(D6L336C9,RUN_YEARS),B7L803C1,B7L803C10,B7L803C19,B7L803C28,B7L803C37)</f>
        <v>309.71662108389683</v>
      </c>
      <c r="AX43" s="16" t="s">
        <v>30069</v>
      </c>
      <c r="AY43" s="33">
        <f>IF(D6L336C23=0,0,D6L336C19/D6L336C23)</f>
        <v>-16.697405406164567</v>
      </c>
      <c r="AZ43" s="16" t="s">
        <v>30070</v>
      </c>
      <c r="BA43" s="33">
        <f>IF(D6L336C5=0,0,D6L336C19/D6L336C5)</f>
        <v>0.76478319776179859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-5443.8321822399539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-5511.1386558046934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-1729.3693279023464</v>
      </c>
      <c r="R44" s="16" t="s">
        <v>30074</v>
      </c>
      <c r="S44" s="15">
        <f>SUM(D6L329C8:D6L336C8)</f>
        <v>-3781.7693279023465</v>
      </c>
      <c r="U44" s="21" t="str">
        <f>NULL_VALUE</f>
        <v>n/a</v>
      </c>
      <c r="V44" s="16" t="s">
        <v>30075</v>
      </c>
      <c r="W44" s="33">
        <f>SUM(D6L329C10:D6L336C10)</f>
        <v>-1627.9661075209242</v>
      </c>
      <c r="X44" s="16" t="s">
        <v>30076</v>
      </c>
      <c r="Y44" s="33">
        <f>SUM(D6L329C11:D6L336C11)</f>
        <v>-101.40322038142236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-4.5577034841986733E-2</v>
      </c>
      <c r="AD44" s="16" t="s">
        <v>30078</v>
      </c>
      <c r="AE44" s="33">
        <f>IF(D6L337C5=0,0,D6L337C10/D6L337C5)</f>
        <v>0.29539559956566203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-0.11850029058916531</v>
      </c>
      <c r="AJ44" s="16" t="s">
        <v>30080</v>
      </c>
      <c r="AK44" s="33">
        <f>IF(D6L337C5=0,0,D6L337C11/D6L337C5)</f>
        <v>1.8399685929625056E-2</v>
      </c>
      <c r="AL44" s="16" t="s">
        <v>30081</v>
      </c>
      <c r="AM44" s="33">
        <f>SUM(D6L329C18:D6L336C18)</f>
        <v>-889.53568811170203</v>
      </c>
      <c r="AN44" s="16" t="s">
        <v>30082</v>
      </c>
      <c r="AO44" s="33">
        <f>SUM(D6L329C19:D6L336C19)</f>
        <v>-2892.2336397906447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-9.3383223337154675</v>
      </c>
      <c r="AT44" s="16" t="s">
        <v>30084</v>
      </c>
      <c r="AU44" s="33">
        <f>IF(D6L337C5=0,0,D6L337C18/D6L337C5)</f>
        <v>0.16140687862657649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-9.3383223337154657</v>
      </c>
      <c r="AZ44" s="16" t="s">
        <v>30086</v>
      </c>
      <c r="BA44" s="33">
        <f>IF(D6L337C5=0,0,D6L337C19/D6L337C5)</f>
        <v>0.52479783587813644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663.42946622190152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331.71473311095076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165.85736655547538</v>
      </c>
      <c r="R45" s="16" t="s">
        <v>30091</v>
      </c>
      <c r="S45" s="15">
        <f>D6L338C5-D6L338C7</f>
        <v>165.85736655547538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156.13216163750258</v>
      </c>
      <c r="X45" s="16" t="s">
        <v>30093</v>
      </c>
      <c r="Y45" s="33">
        <f>D6L338C7-D6L338C10</f>
        <v>9.7252049179728033</v>
      </c>
      <c r="Z45" s="16" t="s">
        <v>30094</v>
      </c>
      <c r="AA45" s="33">
        <f>CHOOSE(MIN(D6L338C9,RUN_YEARS),B7L803C7,B7L803C16,B7L803C25,B7L803C34,B7L803C43)</f>
        <v>35719</v>
      </c>
      <c r="AB45" s="16" t="s">
        <v>30095</v>
      </c>
      <c r="AC45" s="33">
        <f>IF(D6L338C12=0,0,D6L338C10/D6L338C12)</f>
        <v>4.3711235375431161E-3</v>
      </c>
      <c r="AD45" s="16" t="s">
        <v>30096</v>
      </c>
      <c r="AE45" s="33">
        <f>IF(D6L338C5=0,0,D6L338C10/D6L338C5)</f>
        <v>0.47068202299377532</v>
      </c>
      <c r="AF45" s="16" t="s">
        <v>30097</v>
      </c>
      <c r="AG45" s="33">
        <f>CHOOSE(MIN(D6L338C9,RUN_YEARS),B7L803C5,B7L803C14,B7L803C23,B7L803C32,B7L803C41)</f>
        <v>855.72128032143269</v>
      </c>
      <c r="AH45" s="16" t="s">
        <v>30098</v>
      </c>
      <c r="AI45" s="33">
        <f>IF(D6L338C15=0,0,D6L338C11/D6L338C15)</f>
        <v>1.1364921197612085E-2</v>
      </c>
      <c r="AJ45" s="16" t="s">
        <v>30099</v>
      </c>
      <c r="AK45" s="33">
        <f>IF(D6L338C5=0,0,D6L338C11/D6L338C5)</f>
        <v>2.9317977006224658E-2</v>
      </c>
      <c r="AL45" s="16" t="s">
        <v>30100</v>
      </c>
      <c r="AM45" s="33">
        <f>D6L338C8*CHOOSE(MIN(D6L338C9,RUN_YEARS),B7L803C4,B7L803C13,B7L803C22,B7L803C31,B7L803C40)</f>
        <v>39.012439388828135</v>
      </c>
      <c r="AN45" s="16" t="s">
        <v>30101</v>
      </c>
      <c r="AO45" s="33">
        <f>D6L338C8-D6L338C18</f>
        <v>126.84492716664724</v>
      </c>
      <c r="AP45" s="16" t="s">
        <v>30102</v>
      </c>
      <c r="AQ45" s="33">
        <f>CHOOSE(MIN(D6L338C9,RUN_YEARS),B7L803C2,B7L803C11,B7L803C20,B7L803C29,B7L803C38)</f>
        <v>95.256477161865078</v>
      </c>
      <c r="AR45" s="16" t="s">
        <v>30103</v>
      </c>
      <c r="AS45" s="33">
        <f>IF(D6L338C20=0,0,D6L338C18/D6L338C20)</f>
        <v>0.40955156595321113</v>
      </c>
      <c r="AT45" s="16" t="s">
        <v>30104</v>
      </c>
      <c r="AU45" s="33">
        <f>IF(D6L338C5=0,0,D6L338C18/D6L338C5)</f>
        <v>0.1176084011191007</v>
      </c>
      <c r="AV45" s="16" t="s">
        <v>30105</v>
      </c>
      <c r="AW45" s="33">
        <f>CHOOSE(MIN(D6L338C9,RUN_YEARS),B7L803C1,B7L803C10,B7L803C19,B7L803C28,B7L803C37)</f>
        <v>309.71662108389683</v>
      </c>
      <c r="AX45" s="16" t="s">
        <v>30106</v>
      </c>
      <c r="AY45" s="33">
        <f>IF(D6L338C23=0,0,D6L338C19/D6L338C23)</f>
        <v>0.40955156595321102</v>
      </c>
      <c r="AZ45" s="16" t="s">
        <v>30107</v>
      </c>
      <c r="BA45" s="33">
        <f>IF(D6L338C5=0,0,D6L338C19/D6L338C5)</f>
        <v>0.38239159888089924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6226.1700096532204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6226.1700096532204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2490.4680038612883</v>
      </c>
      <c r="R46" s="16" t="s">
        <v>30111</v>
      </c>
      <c r="S46" s="15">
        <f>D6L339C5-D6L339C7</f>
        <v>3735.7020057919322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2344.4370365174013</v>
      </c>
      <c r="X46" s="16" t="s">
        <v>30113</v>
      </c>
      <c r="Y46" s="33">
        <f>D6L339C7-D6L339C10</f>
        <v>146.03096734388691</v>
      </c>
      <c r="Z46" s="16" t="s">
        <v>30114</v>
      </c>
      <c r="AA46" s="33">
        <f>CHOOSE(MIN(D6L339C9,RUN_YEARS),B7L803C7,B7L803C16,B7L803C25,B7L803C34,B7L803C43)</f>
        <v>35719</v>
      </c>
      <c r="AB46" s="16" t="s">
        <v>30115</v>
      </c>
      <c r="AC46" s="33">
        <f>IF(D6L339C12=0,0,D6L339C10/D6L339C12)</f>
        <v>6.563557312683449E-2</v>
      </c>
      <c r="AD46" s="16" t="s">
        <v>30116</v>
      </c>
      <c r="AE46" s="33">
        <f>IF(D6L339C5=0,0,D6L339C10/D6L339C5)</f>
        <v>0.37654561839502027</v>
      </c>
      <c r="AF46" s="16" t="s">
        <v>30117</v>
      </c>
      <c r="AG46" s="33">
        <f>CHOOSE(MIN(D6L339C9,RUN_YEARS),B7L803C5,B7L803C14,B7L803C23,B7L803C32,B7L803C41)</f>
        <v>855.72128032143269</v>
      </c>
      <c r="AH46" s="16" t="s">
        <v>30118</v>
      </c>
      <c r="AI46" s="33">
        <f>IF(D6L339C15=0,0,D6L339C11/D6L339C15)</f>
        <v>0.17065249012976938</v>
      </c>
      <c r="AJ46" s="16" t="s">
        <v>30119</v>
      </c>
      <c r="AK46" s="33">
        <f>IF(D6L339C5=0,0,D6L339C11/D6L339C5)</f>
        <v>2.3454381604979722E-2</v>
      </c>
      <c r="AL46" s="16" t="s">
        <v>30120</v>
      </c>
      <c r="AM46" s="33">
        <f>D6L339C8*CHOOSE(MIN(D6L339C9,RUN_YEARS),B7L803C4,B7L803C13,B7L803C22,B7L803C31,B7L803C40)</f>
        <v>878.69987991721325</v>
      </c>
      <c r="AN46" s="16" t="s">
        <v>30121</v>
      </c>
      <c r="AO46" s="33">
        <f>D6L339C8-D6L339C18</f>
        <v>2857.0021258747188</v>
      </c>
      <c r="AP46" s="16" t="s">
        <v>30122</v>
      </c>
      <c r="AQ46" s="33">
        <f>CHOOSE(MIN(D6L339C9,RUN_YEARS),B7L803C2,B7L803C11,B7L803C20,B7L803C29,B7L803C38)</f>
        <v>95.256477161865078</v>
      </c>
      <c r="AR46" s="16" t="s">
        <v>30123</v>
      </c>
      <c r="AS46" s="33">
        <f>IF(D6L339C20=0,0,D6L339C18/D6L339C20)</f>
        <v>9.224568303361437</v>
      </c>
      <c r="AT46" s="16" t="s">
        <v>30124</v>
      </c>
      <c r="AU46" s="33">
        <f>IF(D6L339C5=0,0,D6L339C18/D6L339C5)</f>
        <v>0.14113008134292085</v>
      </c>
      <c r="AV46" s="16" t="s">
        <v>30125</v>
      </c>
      <c r="AW46" s="33">
        <f>CHOOSE(MIN(D6L339C9,RUN_YEARS),B7L803C1,B7L803C10,B7L803C19,B7L803C28,B7L803C37)</f>
        <v>309.71662108389683</v>
      </c>
      <c r="AX46" s="16" t="s">
        <v>30126</v>
      </c>
      <c r="AY46" s="33">
        <f>IF(D6L339C23=0,0,D6L339C19/D6L339C23)</f>
        <v>9.2245683033614352</v>
      </c>
      <c r="AZ46" s="16" t="s">
        <v>30127</v>
      </c>
      <c r="BA46" s="33">
        <f>IF(D6L339C5=0,0,D6L339C19/D6L339C5)</f>
        <v>0.4588699186570791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6889.5994758751222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6557.8847427641713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2656.3253704167637</v>
      </c>
      <c r="R47" s="16" t="s">
        <v>30131</v>
      </c>
      <c r="S47" s="15">
        <f>SUM(D6L338C8:D6L339C8)</f>
        <v>3901.5593723474076</v>
      </c>
      <c r="U47" s="21" t="str">
        <f>NULL_VALUE</f>
        <v>n/a</v>
      </c>
      <c r="V47" s="16" t="s">
        <v>30132</v>
      </c>
      <c r="W47" s="33">
        <f>SUM(D6L338C10:D6L339C10)</f>
        <v>2500.5691981549039</v>
      </c>
      <c r="X47" s="16" t="s">
        <v>30133</v>
      </c>
      <c r="Y47" s="33">
        <f>SUM(D6L338C11:D6L339C11)</f>
        <v>155.75617226185972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7.0006696664377602E-2</v>
      </c>
      <c r="AD47" s="16" t="s">
        <v>30135</v>
      </c>
      <c r="AE47" s="33">
        <f>IF(D6L340C5=0,0,D6L340C10/D6L340C5)</f>
        <v>0.3813072806614935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0.18201741132738147</v>
      </c>
      <c r="AJ47" s="16" t="s">
        <v>30137</v>
      </c>
      <c r="AK47" s="33">
        <f>IF(D6L340C5=0,0,D6L340C11/D6L340C5)</f>
        <v>2.3750977391561772E-2</v>
      </c>
      <c r="AL47" s="16" t="s">
        <v>30138</v>
      </c>
      <c r="AM47" s="33">
        <f>SUM(D6L338C18:D6L339C18)</f>
        <v>917.71231930604142</v>
      </c>
      <c r="AN47" s="16" t="s">
        <v>30139</v>
      </c>
      <c r="AO47" s="33">
        <f>SUM(D6L338C19:D6L339C19)</f>
        <v>2983.8470530413661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9.6341198693146488</v>
      </c>
      <c r="AT47" s="16" t="s">
        <v>30141</v>
      </c>
      <c r="AU47" s="33">
        <f>IF(D6L340C5=0,0,D6L340C18/D6L340C5)</f>
        <v>0.13994029405878555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9.634119869314647</v>
      </c>
      <c r="AZ47" s="16" t="s">
        <v>30143</v>
      </c>
      <c r="BA47" s="33">
        <f>IF(D6L340C5=0,0,D6L340C19/D6L340C5)</f>
        <v>0.45500144788815916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12802.853267102722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8202.903872093073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4505.0349350812139</v>
      </c>
      <c r="R48" s="16" t="s">
        <v>30148</v>
      </c>
      <c r="S48" s="15">
        <f>SUM(D6L328C8,D6L337C8,D6L340C8)</f>
        <v>3697.8689370118582</v>
      </c>
      <c r="U48" s="21" t="str">
        <f>NULL_VALUE</f>
        <v>n/a</v>
      </c>
      <c r="V48" s="16" t="s">
        <v>30149</v>
      </c>
      <c r="W48" s="33">
        <f>SUM(D6L328C10,D6L337C10,D6L340C10)</f>
        <v>4237.3590653133379</v>
      </c>
      <c r="X48" s="16" t="s">
        <v>30150</v>
      </c>
      <c r="Y48" s="33">
        <f>SUM(D6L328C11,D6L337C11,D6L340C11)</f>
        <v>267.67586976787766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0.1132822143913307</v>
      </c>
      <c r="AD48" s="16" t="s">
        <v>30152</v>
      </c>
      <c r="AE48" s="33">
        <f>IF(D6L341C5=0,0,D6L341C10/D6L341C5)</f>
        <v>0.51656817285512369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0.29453375741746002</v>
      </c>
      <c r="AJ48" s="16" t="s">
        <v>30154</v>
      </c>
      <c r="AK48" s="33">
        <f>IF(D6L341C5=0,0,D6L341C11/D6L341C5)</f>
        <v>3.263184281343734E-2</v>
      </c>
      <c r="AL48" s="16" t="s">
        <v>30155</v>
      </c>
      <c r="AM48" s="33">
        <f>SUM(D6L328C18,D6L337C18,D6L340C18)</f>
        <v>821.51172689115754</v>
      </c>
      <c r="AN48" s="16" t="s">
        <v>30156</v>
      </c>
      <c r="AO48" s="33">
        <f>SUM(D6L328C19,D6L337C19,D6L340C19)</f>
        <v>2876.3572101207014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8.6235493706964501</v>
      </c>
      <c r="AT48" s="16" t="s">
        <v>30158</v>
      </c>
      <c r="AU48" s="33">
        <f>IF(D6L341C5=0,0,D6L341C18/D6L341C5)</f>
        <v>0.1001488911367114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8.6235493706964501</v>
      </c>
      <c r="AZ48" s="16" t="s">
        <v>30160</v>
      </c>
      <c r="BA48" s="33">
        <f>IF(D6L341C5=0,0,D6L341C19/D6L341C5)</f>
        <v>0.35065109319472776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D8E41-0227-4B28-86BF-1470ABC3DE3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827.81095626666649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711.91742238933318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355.95871119466659</v>
      </c>
      <c r="R8" s="16" t="s">
        <v>30170</v>
      </c>
      <c r="S8" s="15">
        <f>D6L401C5-D6L401C7</f>
        <v>355.95871119466659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334.01869972252064</v>
      </c>
      <c r="X8" s="16" t="s">
        <v>30172</v>
      </c>
      <c r="Y8" s="33">
        <f>D6L401C7-D6L401C10</f>
        <v>21.940011472145954</v>
      </c>
      <c r="Z8" s="16" t="s">
        <v>30173</v>
      </c>
      <c r="AA8" s="33">
        <f>CHOOSE(MIN(D6L401C9,RUN_YEARS),B7L804C7,B7L804C16,B7L804C25,B7L804C34,B7L804C43)</f>
        <v>5022.666666666667</v>
      </c>
      <c r="AB8" s="16" t="s">
        <v>30174</v>
      </c>
      <c r="AC8" s="33">
        <f>IF(D6L401C12=0,0,D6L401C10/D6L401C12)</f>
        <v>6.6502263018818814E-2</v>
      </c>
      <c r="AD8" s="16" t="s">
        <v>30175</v>
      </c>
      <c r="AE8" s="33">
        <f>IF(D6L401C5=0,0,D6L401C10/D6L401C5)</f>
        <v>0.46918180285782163</v>
      </c>
      <c r="AF8" s="16" t="s">
        <v>30176</v>
      </c>
      <c r="AG8" s="33">
        <f>CHOOSE(MIN(D6L401C9,RUN_YEARS),B7L804C5,B7L804C14,B7L804C23,B7L804C32,B7L804C41)</f>
        <v>126.88990671546667</v>
      </c>
      <c r="AH8" s="16" t="s">
        <v>30177</v>
      </c>
      <c r="AI8" s="33">
        <f>IF(D6L401C15=0,0,D6L401C11/D6L401C15)</f>
        <v>0.1729058838489293</v>
      </c>
      <c r="AJ8" s="16" t="s">
        <v>30178</v>
      </c>
      <c r="AK8" s="33">
        <f>IF(D6L401C5=0,0,D6L401C11/D6L401C5)</f>
        <v>3.0818197142178393E-2</v>
      </c>
      <c r="AL8" s="16" t="s">
        <v>30179</v>
      </c>
      <c r="AM8" s="33">
        <f>D6L401C8*CHOOSE(MIN(D6L401C9,RUN_YEARS),B7L804C4,B7L804C13,B7L804C22,B7L804C31,B7L804C40)</f>
        <v>66.229140691111354</v>
      </c>
      <c r="AN8" s="16" t="s">
        <v>30180</v>
      </c>
      <c r="AO8" s="33">
        <f>D6L401C8-D6L401C18</f>
        <v>289.72957050355524</v>
      </c>
      <c r="AP8" s="16" t="s">
        <v>30181</v>
      </c>
      <c r="AQ8" s="33">
        <f>CHOOSE(MIN(D6L401C9,RUN_YEARS),B7L804C2,B7L804C11,B7L804C20,B7L804C29,B7L804C38)</f>
        <v>12.53143742521697</v>
      </c>
      <c r="AR8" s="16" t="s">
        <v>30182</v>
      </c>
      <c r="AS8" s="33">
        <f>IF(D6L401C20=0,0,D6L401C18/D6L401C20)</f>
        <v>5.2850394127842568</v>
      </c>
      <c r="AT8" s="16" t="s">
        <v>30183</v>
      </c>
      <c r="AU8" s="33">
        <f>IF(D6L401C5=0,0,D6L401C18/D6L401C5)</f>
        <v>9.3029245539227701E-2</v>
      </c>
      <c r="AV8" s="16" t="s">
        <v>30184</v>
      </c>
      <c r="AW8" s="33">
        <f>CHOOSE(MIN(D6L401C9,RUN_YEARS),B7L804C1,B7L804C10,B7L804C19,B7L804C28,B7L804C37)</f>
        <v>54.820701961600001</v>
      </c>
      <c r="AX8" s="16" t="s">
        <v>30185</v>
      </c>
      <c r="AY8" s="33">
        <f>IF(D6L401C23=0,0,D6L401C19/D6L401C23)</f>
        <v>5.2850394127842568</v>
      </c>
      <c r="AZ8" s="16" t="s">
        <v>30186</v>
      </c>
      <c r="BA8" s="33">
        <f>IF(D6L401C5=0,0,D6L401C19/D6L401C5)</f>
        <v>0.4069707544607723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2.4275069364183773E-2</v>
      </c>
      <c r="J9" s="16" t="s">
        <v>30207</v>
      </c>
      <c r="K9" s="21">
        <f>_xlfn.SINGLE(IF(FLOW_THRU_100PCT="Y",1,INDEX(VariabilityMatrix,D6L402C1,_xlfn.SINGLE(D6L402C9))))</f>
        <v>0.5253234822674</v>
      </c>
      <c r="L9" s="16" t="s">
        <v>30187</v>
      </c>
      <c r="M9" s="15">
        <f>IF(_xlfn.SINGLE(D6L402C2)&lt;&gt;0,_xlfn.SINGLE(D6L402C2)*_xlfn.SINGLE(D6L402C4),_xlfn.SINGLE(D6L402C3)*_xlfn.SINGLE(D6L402C4))</f>
        <v>1.2752263970675699E-2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6.3761319853378497E-3</v>
      </c>
      <c r="R9" s="16" t="s">
        <v>30189</v>
      </c>
      <c r="S9" s="15">
        <f>D6L402C5-D6L402C7</f>
        <v>6.3761319853378497E-3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5.9733812929699164E-3</v>
      </c>
      <c r="X9" s="16" t="s">
        <v>30191</v>
      </c>
      <c r="Y9" s="33">
        <f>D6L402C7-D6L402C10</f>
        <v>4.0275069236793328E-4</v>
      </c>
      <c r="Z9" s="16" t="s">
        <v>30192</v>
      </c>
      <c r="AA9" s="33">
        <f>CHOOSE(MIN(D6L402C9,RUN_YEARS),B7L804C7,B7L804C16,B7L804C25,B7L804C34,B7L804C43)</f>
        <v>5104.8</v>
      </c>
      <c r="AB9" s="16" t="s">
        <v>30193</v>
      </c>
      <c r="AC9" s="33">
        <f>IF(D6L402C12=0,0,D6L402C10/D6L402C12)</f>
        <v>1.1701499163473428E-6</v>
      </c>
      <c r="AD9" s="16" t="s">
        <v>30194</v>
      </c>
      <c r="AE9" s="33">
        <f>IF(D6L402C5=0,0,D6L402C10/D6L402C5)</f>
        <v>0.46841731842329543</v>
      </c>
      <c r="AF9" s="16" t="s">
        <v>30195</v>
      </c>
      <c r="AG9" s="33">
        <f>CHOOSE(MIN(D6L402C9,RUN_YEARS),B7L804C5,B7L804C14,B7L804C23,B7L804C32,B7L804C41)</f>
        <v>132.37971501356233</v>
      </c>
      <c r="AH9" s="16" t="s">
        <v>30196</v>
      </c>
      <c r="AI9" s="33">
        <f>IF(D6L402C15=0,0,D6L402C11/D6L402C15)</f>
        <v>3.0423897825030925E-6</v>
      </c>
      <c r="AJ9" s="16" t="s">
        <v>30197</v>
      </c>
      <c r="AK9" s="33">
        <f>IF(D6L402C5=0,0,D6L402C11/D6L402C5)</f>
        <v>3.1582681576704602E-2</v>
      </c>
      <c r="AL9" s="16" t="s">
        <v>30198</v>
      </c>
      <c r="AM9" s="33">
        <f>D6L402C8*CHOOSE(MIN(D6L402C9,RUN_YEARS),B7L804C4,B7L804C13,B7L804C22,B7L804C31,B7L804C40)</f>
        <v>1.2078657432067542E-3</v>
      </c>
      <c r="AN9" s="16" t="s">
        <v>30199</v>
      </c>
      <c r="AO9" s="33">
        <f>D6L402C8-D6L402C18</f>
        <v>5.1682662421310959E-3</v>
      </c>
      <c r="AP9" s="16" t="s">
        <v>30200</v>
      </c>
      <c r="AQ9" s="33">
        <f>CHOOSE(MIN(D6L402C9,RUN_YEARS),B7L804C2,B7L804C11,B7L804C20,B7L804C29,B7L804C38)</f>
        <v>13.250722549118924</v>
      </c>
      <c r="AR9" s="16" t="s">
        <v>30201</v>
      </c>
      <c r="AS9" s="33">
        <f>IF(D6L402C20=0,0,D6L402C18/D6L402C20)</f>
        <v>9.1154707883236784E-5</v>
      </c>
      <c r="AT9" s="16" t="s">
        <v>30202</v>
      </c>
      <c r="AU9" s="33">
        <f>IF(D6L402C5=0,0,D6L402C18/D6L402C5)</f>
        <v>9.4717749411734734E-2</v>
      </c>
      <c r="AV9" s="16" t="s">
        <v>30203</v>
      </c>
      <c r="AW9" s="33">
        <f>CHOOSE(MIN(D6L402C9,RUN_YEARS),B7L804C1,B7L804C10,B7L804C19,B7L804C28,B7L804C37)</f>
        <v>56.697743453374969</v>
      </c>
      <c r="AX9" s="16" t="s">
        <v>30204</v>
      </c>
      <c r="AY9" s="33">
        <f>IF(D6L402C23=0,0,D6L402C19/D6L402C23)</f>
        <v>9.1154707883236784E-5</v>
      </c>
      <c r="AZ9" s="16" t="s">
        <v>30205</v>
      </c>
      <c r="BA9" s="33">
        <f>IF(D6L402C5=0,0,D6L402C19/D6L402C5)</f>
        <v>0.40528225058826528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5.4466595576728829E-4</v>
      </c>
      <c r="J10" s="16" t="s">
        <v>30228</v>
      </c>
      <c r="K10" s="21">
        <f>_xlfn.SINGLE(IF(FLOW_THRU_100PCT="Y",1,INDEX(VariabilityMatrix,D6L403C1,_xlfn.SINGLE(D6L403C9))))</f>
        <v>0.5253234822674</v>
      </c>
      <c r="L10" s="16" t="s">
        <v>30208</v>
      </c>
      <c r="M10" s="15">
        <f>IF(_xlfn.SINGLE(D6L403C2)&lt;&gt;0,_xlfn.SINGLE(D6L403C2)*_xlfn.SINGLE(D6L403C4),_xlfn.SINGLE(D6L403C3)*_xlfn.SINGLE(D6L403C4))</f>
        <v>2.8612581655617356E-4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1.4306290827808678E-4</v>
      </c>
      <c r="R10" s="16" t="s">
        <v>30210</v>
      </c>
      <c r="S10" s="15">
        <f>D6L403C5-D6L403C7</f>
        <v>1.4306290827808678E-4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1.3402628772291855E-4</v>
      </c>
      <c r="X10" s="16" t="s">
        <v>30212</v>
      </c>
      <c r="Y10" s="33">
        <f>D6L403C7-D6L403C10</f>
        <v>9.0366205551682319E-6</v>
      </c>
      <c r="Z10" s="16" t="s">
        <v>30213</v>
      </c>
      <c r="AA10" s="33">
        <f>CHOOSE(MIN(D6L403C9,RUN_YEARS),B7L804C7,B7L804C16,B7L804C25,B7L804C34,B7L804C43)</f>
        <v>5104.8</v>
      </c>
      <c r="AB10" s="16" t="s">
        <v>30214</v>
      </c>
      <c r="AC10" s="33">
        <f>IF(D6L403C12=0,0,D6L403C10/D6L403C12)</f>
        <v>2.6254953714723113E-8</v>
      </c>
      <c r="AD10" s="16" t="s">
        <v>30215</v>
      </c>
      <c r="AE10" s="33">
        <f>IF(D6L403C5=0,0,D6L403C10/D6L403C5)</f>
        <v>0.46841731842329537</v>
      </c>
      <c r="AF10" s="16" t="s">
        <v>30216</v>
      </c>
      <c r="AG10" s="33">
        <f>CHOOSE(MIN(D6L403C9,RUN_YEARS),B7L804C5,B7L804C14,B7L804C23,B7L804C32,B7L804C41)</f>
        <v>132.37971501356233</v>
      </c>
      <c r="AH10" s="16" t="s">
        <v>30217</v>
      </c>
      <c r="AI10" s="33">
        <f>IF(D6L403C15=0,0,D6L403C11/D6L403C15)</f>
        <v>6.8262879658280183E-8</v>
      </c>
      <c r="AJ10" s="16" t="s">
        <v>30218</v>
      </c>
      <c r="AK10" s="33">
        <f>IF(D6L403C5=0,0,D6L403C11/D6L403C5)</f>
        <v>3.158268157670463E-2</v>
      </c>
      <c r="AL10" s="16" t="s">
        <v>30219</v>
      </c>
      <c r="AM10" s="33">
        <f>D6L403C8*CHOOSE(MIN(D6L403C9,RUN_YEARS),B7L804C4,B7L804C13,B7L804C22,B7L804C31,B7L804C40)</f>
        <v>2.710119339279563E-5</v>
      </c>
      <c r="AN10" s="16" t="s">
        <v>30220</v>
      </c>
      <c r="AO10" s="33">
        <f>D6L403C8-D6L403C18</f>
        <v>1.1596171488529115E-4</v>
      </c>
      <c r="AP10" s="16" t="s">
        <v>30221</v>
      </c>
      <c r="AQ10" s="33">
        <f>CHOOSE(MIN(D6L403C9,RUN_YEARS),B7L804C2,B7L804C11,B7L804C20,B7L804C29,B7L804C38)</f>
        <v>13.250722549118924</v>
      </c>
      <c r="AR10" s="16" t="s">
        <v>30222</v>
      </c>
      <c r="AS10" s="33">
        <f>IF(D6L403C20=0,0,D6L403C18/D6L403C20)</f>
        <v>2.0452615540273056E-6</v>
      </c>
      <c r="AT10" s="16" t="s">
        <v>30223</v>
      </c>
      <c r="AU10" s="33">
        <f>IF(D6L403C5=0,0,D6L403C18/D6L403C5)</f>
        <v>9.4717749411734734E-2</v>
      </c>
      <c r="AV10" s="16" t="s">
        <v>30224</v>
      </c>
      <c r="AW10" s="33">
        <f>CHOOSE(MIN(D6L403C9,RUN_YEARS),B7L804C1,B7L804C10,B7L804C19,B7L804C28,B7L804C37)</f>
        <v>56.697743453374969</v>
      </c>
      <c r="AX10" s="16" t="s">
        <v>30225</v>
      </c>
      <c r="AY10" s="33">
        <f>IF(D6L403C23=0,0,D6L403C19/D6L403C23)</f>
        <v>2.0452615540273052E-6</v>
      </c>
      <c r="AZ10" s="16" t="s">
        <v>30226</v>
      </c>
      <c r="BA10" s="33">
        <f>IF(D6L403C5=0,0,D6L403C19/D6L403C5)</f>
        <v>0.40528225058826528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_xlfn.SINGLE(IF(FLOW_THRU_100PCT="Y",1,INDEX(VariabilityMatrix,D6L404C1,_xlfn.SINGLE(D6L404C9))))</f>
        <v>0.54092685489646108</v>
      </c>
      <c r="L11" s="16" t="s">
        <v>30229</v>
      </c>
      <c r="M11" s="15">
        <f>IF(_xlfn.SINGLE(D6L404C2)&lt;&gt;0,_xlfn.SINGLE(D6L404C2)*_xlfn.SINGLE(D6L404C4),_xlfn.SINGLE(D6L404C3)*_xlfn.SINGLE(D6L404C4))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4462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114.53181349976414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11.899392510883338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49.832020678138932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0.10352733279924829</v>
      </c>
      <c r="J12" s="16" t="s">
        <v>30270</v>
      </c>
      <c r="K12" s="21">
        <f>_xlfn.SINGLE(IF(FLOW_THRU_100PCT="Y",1,INDEX(VariabilityMatrix,D6L405C1,_xlfn.SINGLE(D6L405C9))))</f>
        <v>0.27720522892146543</v>
      </c>
      <c r="L12" s="16" t="s">
        <v>30250</v>
      </c>
      <c r="M12" s="15">
        <f>IF(_xlfn.SINGLE(D6L405C2)&lt;&gt;0,_xlfn.SINGLE(D6L405C2)*_xlfn.SINGLE(D6L405C4),_xlfn.SINGLE(D6L405C3)*_xlfn.SINGLE(D6L405C4))</f>
        <v>2.8698317988244359E-2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1.4349158994122179E-2</v>
      </c>
      <c r="R12" s="16" t="s">
        <v>30252</v>
      </c>
      <c r="S12" s="15">
        <f>D6L405C5-D6L405C7</f>
        <v>1.4349158994122179E-2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1.3442789155312444E-2</v>
      </c>
      <c r="X12" s="16" t="s">
        <v>30254</v>
      </c>
      <c r="Y12" s="33">
        <f>D6L405C7-D6L405C10</f>
        <v>9.0636983880973583E-4</v>
      </c>
      <c r="Z12" s="16" t="s">
        <v>30255</v>
      </c>
      <c r="AA12" s="33">
        <f>CHOOSE(MIN(D6L405C9,RUN_YEARS),B7L804C7,B7L804C16,B7L804C25,B7L804C34,B7L804C43)</f>
        <v>5104.8</v>
      </c>
      <c r="AB12" s="16" t="s">
        <v>30256</v>
      </c>
      <c r="AC12" s="33">
        <f>IF(D6L405C12=0,0,D6L405C10/D6L405C12)</f>
        <v>2.6333625519731319E-6</v>
      </c>
      <c r="AD12" s="16" t="s">
        <v>30257</v>
      </c>
      <c r="AE12" s="33">
        <f>IF(D6L405C5=0,0,D6L405C10/D6L405C5)</f>
        <v>0.46841731842329537</v>
      </c>
      <c r="AF12" s="16" t="s">
        <v>30258</v>
      </c>
      <c r="AG12" s="33">
        <f>CHOOSE(MIN(D6L405C9,RUN_YEARS),B7L804C5,B7L804C14,B7L804C23,B7L804C32,B7L804C41)</f>
        <v>132.37971501356233</v>
      </c>
      <c r="AH12" s="16" t="s">
        <v>30259</v>
      </c>
      <c r="AI12" s="33">
        <f>IF(D6L405C15=0,0,D6L405C11/D6L405C15)</f>
        <v>6.8467426351301481E-6</v>
      </c>
      <c r="AJ12" s="16" t="s">
        <v>30260</v>
      </c>
      <c r="AK12" s="33">
        <f>IF(D6L405C5=0,0,D6L405C11/D6L405C5)</f>
        <v>3.1582681576704616E-2</v>
      </c>
      <c r="AL12" s="16" t="s">
        <v>30261</v>
      </c>
      <c r="AM12" s="33">
        <f>D6L405C8*CHOOSE(MIN(D6L405C9,RUN_YEARS),B7L804C4,B7L804C13,B7L804C22,B7L804C31,B7L804C40)</f>
        <v>2.7182400917488084E-3</v>
      </c>
      <c r="AN12" s="16" t="s">
        <v>30262</v>
      </c>
      <c r="AO12" s="33">
        <f>D6L405C8-D6L405C18</f>
        <v>1.1630918902373371E-2</v>
      </c>
      <c r="AP12" s="16" t="s">
        <v>30263</v>
      </c>
      <c r="AQ12" s="33">
        <f>CHOOSE(MIN(D6L405C9,RUN_YEARS),B7L804C2,B7L804C11,B7L804C20,B7L804C29,B7L804C38)</f>
        <v>13.250722549118924</v>
      </c>
      <c r="AR12" s="16" t="s">
        <v>30264</v>
      </c>
      <c r="AS12" s="33">
        <f>IF(D6L405C20=0,0,D6L405C18/D6L405C20)</f>
        <v>2.0513900896140577E-4</v>
      </c>
      <c r="AT12" s="16" t="s">
        <v>30265</v>
      </c>
      <c r="AU12" s="33">
        <f>IF(D6L405C5=0,0,D6L405C18/D6L405C5)</f>
        <v>9.4717749411734734E-2</v>
      </c>
      <c r="AV12" s="16" t="s">
        <v>30266</v>
      </c>
      <c r="AW12" s="33">
        <f>CHOOSE(MIN(D6L405C9,RUN_YEARS),B7L804C1,B7L804C10,B7L804C19,B7L804C28,B7L804C37)</f>
        <v>56.697743453374969</v>
      </c>
      <c r="AX12" s="16" t="s">
        <v>30267</v>
      </c>
      <c r="AY12" s="33">
        <f>IF(D6L405C23=0,0,D6L405C19/D6L405C23)</f>
        <v>2.0513900896140574E-4</v>
      </c>
      <c r="AZ12" s="16" t="s">
        <v>30268</v>
      </c>
      <c r="BA12" s="33">
        <f>IF(D6L405C5=0,0,D6L405C19/D6L405C5)</f>
        <v>0.40528225058826528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3.0862192382176551E-2</v>
      </c>
      <c r="J13" s="16" t="s">
        <v>30291</v>
      </c>
      <c r="K13" s="21">
        <f>_xlfn.SINGLE(IF(FLOW_THRU_100PCT="Y",1,INDEX(VariabilityMatrix,D6L406C1,_xlfn.SINGLE(D6L406C9))))</f>
        <v>0.5253234822674</v>
      </c>
      <c r="L13" s="16" t="s">
        <v>30271</v>
      </c>
      <c r="M13" s="15">
        <f>IF(_xlfn.SINGLE(D6L406C2)&lt;&gt;0,_xlfn.SINGLE(D6L406C2)*_xlfn.SINGLE(D6L406C4),_xlfn.SINGLE(D6L406C3)*_xlfn.SINGLE(D6L406C4))</f>
        <v>1.6212634372611411E-2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8.1063171863057053E-3</v>
      </c>
      <c r="R13" s="16" t="s">
        <v>30273</v>
      </c>
      <c r="S13" s="15">
        <f>D6L406C5-D6L406C7</f>
        <v>8.1063171863057053E-3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7.5942787173959823E-3</v>
      </c>
      <c r="X13" s="16" t="s">
        <v>30275</v>
      </c>
      <c r="Y13" s="33">
        <f>D6L406C7-D6L406C10</f>
        <v>5.1203846890972293E-4</v>
      </c>
      <c r="Z13" s="16" t="s">
        <v>30276</v>
      </c>
      <c r="AA13" s="33">
        <f>CHOOSE(MIN(D6L406C9,RUN_YEARS),B7L804C7,B7L804C16,B7L804C25,B7L804C34,B7L804C43)</f>
        <v>5104.8</v>
      </c>
      <c r="AB13" s="16" t="s">
        <v>30277</v>
      </c>
      <c r="AC13" s="33">
        <f>IF(D6L406C12=0,0,D6L406C10/D6L406C12)</f>
        <v>1.4876740944593288E-6</v>
      </c>
      <c r="AD13" s="16" t="s">
        <v>30278</v>
      </c>
      <c r="AE13" s="33">
        <f>IF(D6L406C5=0,0,D6L406C10/D6L406C5)</f>
        <v>0.46841731842329537</v>
      </c>
      <c r="AF13" s="16" t="s">
        <v>30279</v>
      </c>
      <c r="AG13" s="33">
        <f>CHOOSE(MIN(D6L406C9,RUN_YEARS),B7L804C5,B7L804C14,B7L804C23,B7L804C32,B7L804C41)</f>
        <v>132.37971501356233</v>
      </c>
      <c r="AH13" s="16" t="s">
        <v>30280</v>
      </c>
      <c r="AI13" s="33">
        <f>IF(D6L406C15=0,0,D6L406C11/D6L406C15)</f>
        <v>3.8679526455942624E-6</v>
      </c>
      <c r="AJ13" s="16" t="s">
        <v>30281</v>
      </c>
      <c r="AK13" s="33">
        <f>IF(D6L406C5=0,0,D6L406C11/D6L406C5)</f>
        <v>3.1582681576704651E-2</v>
      </c>
      <c r="AL13" s="16" t="s">
        <v>30282</v>
      </c>
      <c r="AM13" s="33">
        <f>D6L406C8*CHOOSE(MIN(D6L406C9,RUN_YEARS),B7L804C4,B7L804C13,B7L804C22,B7L804C31,B7L804C40)</f>
        <v>1.5356242398090847E-3</v>
      </c>
      <c r="AN13" s="16" t="s">
        <v>30283</v>
      </c>
      <c r="AO13" s="33">
        <f>D6L406C8-D6L406C18</f>
        <v>6.5706929464966202E-3</v>
      </c>
      <c r="AP13" s="16" t="s">
        <v>30284</v>
      </c>
      <c r="AQ13" s="33">
        <f>CHOOSE(MIN(D6L406C9,RUN_YEARS),B7L804C2,B7L804C11,B7L804C20,B7L804C29,B7L804C38)</f>
        <v>13.250722549118924</v>
      </c>
      <c r="AR13" s="16" t="s">
        <v>30285</v>
      </c>
      <c r="AS13" s="33">
        <f>IF(D6L406C20=0,0,D6L406C18/D6L406C20)</f>
        <v>1.1588984933589093E-4</v>
      </c>
      <c r="AT13" s="16" t="s">
        <v>30286</v>
      </c>
      <c r="AU13" s="33">
        <f>IF(D6L406C5=0,0,D6L406C18/D6L406C5)</f>
        <v>9.4717749411734734E-2</v>
      </c>
      <c r="AV13" s="16" t="s">
        <v>30287</v>
      </c>
      <c r="AW13" s="33">
        <f>CHOOSE(MIN(D6L406C9,RUN_YEARS),B7L804C1,B7L804C10,B7L804C19,B7L804C28,B7L804C37)</f>
        <v>56.697743453374969</v>
      </c>
      <c r="AX13" s="16" t="s">
        <v>30288</v>
      </c>
      <c r="AY13" s="33">
        <f>IF(D6L406C23=0,0,D6L406C19/D6L406C23)</f>
        <v>1.1588984933589091E-4</v>
      </c>
      <c r="AZ13" s="16" t="s">
        <v>30289</v>
      </c>
      <c r="BA13" s="33">
        <f>IF(D6L406C5=0,0,D6L406C19/D6L406C5)</f>
        <v>0.40528225058826522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1.1658330460060401E-2</v>
      </c>
      <c r="J14" s="16" t="s">
        <v>30312</v>
      </c>
      <c r="K14" s="21">
        <f>_xlfn.SINGLE(IF(FLOW_THRU_100PCT="Y",1,INDEX(VariabilityMatrix,D6L407C1,_xlfn.SINGLE(D6L407C9))))</f>
        <v>0.54092685489646108</v>
      </c>
      <c r="L14" s="16" t="s">
        <v>30292</v>
      </c>
      <c r="M14" s="15">
        <f>IF(_xlfn.SINGLE(D6L407C2)&lt;&gt;0,_xlfn.SINGLE(D6L407C2)*_xlfn.SINGLE(D6L407C4),_xlfn.SINGLE(D6L407C3)*_xlfn.SINGLE(D6L407C4))</f>
        <v>6.306304029104085E-3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3.1531520145520425E-3</v>
      </c>
      <c r="R14" s="16" t="s">
        <v>30294</v>
      </c>
      <c r="S14" s="15">
        <f>D6L407C5-D6L407C7</f>
        <v>3.1531520145520425E-3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2.955883730637363E-3</v>
      </c>
      <c r="X14" s="16" t="s">
        <v>30296</v>
      </c>
      <c r="Y14" s="33">
        <f>D6L407C7-D6L407C10</f>
        <v>1.9726828391467954E-4</v>
      </c>
      <c r="Z14" s="16" t="s">
        <v>30297</v>
      </c>
      <c r="AA14" s="33">
        <f>CHOOSE(MIN(D6L407C9,RUN_YEARS),B7L804C7,B7L804C16,B7L804C25,B7L804C34,B7L804C43)</f>
        <v>4462</v>
      </c>
      <c r="AB14" s="16" t="s">
        <v>30298</v>
      </c>
      <c r="AC14" s="33">
        <f>IF(D6L407C12=0,0,D6L407C10/D6L407C12)</f>
        <v>6.6245713371523149E-7</v>
      </c>
      <c r="AD14" s="16" t="s">
        <v>30299</v>
      </c>
      <c r="AE14" s="33">
        <f>IF(D6L407C5=0,0,D6L407C10/D6L407C5)</f>
        <v>0.46871887511222565</v>
      </c>
      <c r="AF14" s="16" t="s">
        <v>30300</v>
      </c>
      <c r="AG14" s="33">
        <f>CHOOSE(MIN(D6L407C9,RUN_YEARS),B7L804C5,B7L804C14,B7L804C23,B7L804C32,B7L804C41)</f>
        <v>114.53181349976414</v>
      </c>
      <c r="AH14" s="16" t="s">
        <v>30301</v>
      </c>
      <c r="AI14" s="33">
        <f>IF(D6L407C15=0,0,D6L407C11/D6L407C15)</f>
        <v>1.7223885476596054E-6</v>
      </c>
      <c r="AJ14" s="16" t="s">
        <v>30302</v>
      </c>
      <c r="AK14" s="33">
        <f>IF(D6L407C5=0,0,D6L407C11/D6L407C5)</f>
        <v>3.1281124887774361E-2</v>
      </c>
      <c r="AL14" s="16" t="s">
        <v>30303</v>
      </c>
      <c r="AM14" s="33">
        <f>D6L407C8*CHOOSE(MIN(D6L407C9,RUN_YEARS),B7L804C4,B7L804C13,B7L804C22,B7L804C31,B7L804C40)</f>
        <v>6.0780389641735253E-4</v>
      </c>
      <c r="AN14" s="16" t="s">
        <v>30304</v>
      </c>
      <c r="AO14" s="33">
        <f>D6L407C8-D6L407C18</f>
        <v>2.5453481181346898E-3</v>
      </c>
      <c r="AP14" s="16" t="s">
        <v>30305</v>
      </c>
      <c r="AQ14" s="33">
        <f>CHOOSE(MIN(D6L407C9,RUN_YEARS),B7L804C2,B7L804C11,B7L804C20,B7L804C29,B7L804C38)</f>
        <v>11.899392510883338</v>
      </c>
      <c r="AR14" s="16" t="s">
        <v>30306</v>
      </c>
      <c r="AS14" s="33">
        <f>IF(D6L407C20=0,0,D6L407C18/D6L407C20)</f>
        <v>5.1078565217631679E-5</v>
      </c>
      <c r="AT14" s="16" t="s">
        <v>30307</v>
      </c>
      <c r="AU14" s="33">
        <f>IF(D6L407C5=0,0,D6L407C18/D6L407C5)</f>
        <v>9.6380366949054497E-2</v>
      </c>
      <c r="AV14" s="16" t="s">
        <v>30308</v>
      </c>
      <c r="AW14" s="33">
        <f>CHOOSE(MIN(D6L407C9,RUN_YEARS),B7L804C1,B7L804C10,B7L804C19,B7L804C28,B7L804C37)</f>
        <v>49.832020678138932</v>
      </c>
      <c r="AX14" s="16" t="s">
        <v>30309</v>
      </c>
      <c r="AY14" s="33">
        <f>IF(D6L407C23=0,0,D6L407C19/D6L407C23)</f>
        <v>5.1078565217631679E-5</v>
      </c>
      <c r="AZ14" s="16" t="s">
        <v>30310</v>
      </c>
      <c r="BA14" s="33">
        <f>IF(D6L407C5=0,0,D6L407C19/D6L407C5)</f>
        <v>0.40361963305094545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0.54092685489646108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4462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114.53181349976414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11.899392510883338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49.832020678138932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0.54092685489646108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4462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114.53181349976414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11.899392510883338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49.832020678138932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0.54092685489646108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4462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114.53181349976414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11.899392510883338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49.832020678138932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0.54092685489646108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4462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114.53181349976414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11.899392510883338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49.832020678138932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0.54092685489646108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4462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114.53181349976414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11.899392510883338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49.832020678138932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1.6018189209498851E-2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1.3775642720169012E-2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6.8878213600845062E-3</v>
      </c>
      <c r="R20" s="16" t="s">
        <v>30420</v>
      </c>
      <c r="S20" s="15">
        <f>D6L413C5-D6L413C7</f>
        <v>6.8878213600845062E-3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6.4569037597455399E-3</v>
      </c>
      <c r="X20" s="16" t="s">
        <v>30422</v>
      </c>
      <c r="Y20" s="33">
        <f>D6L413C7-D6L413C10</f>
        <v>4.3091760033896632E-4</v>
      </c>
      <c r="Z20" s="16" t="s">
        <v>30423</v>
      </c>
      <c r="AA20" s="33">
        <f>CHOOSE(MIN(D6L413C9,RUN_YEARS),B7L804C7,B7L804C16,B7L804C25,B7L804C34,B7L804C43)</f>
        <v>4462</v>
      </c>
      <c r="AB20" s="16" t="s">
        <v>30424</v>
      </c>
      <c r="AC20" s="33">
        <f>IF(D6L413C12=0,0,D6L413C10/D6L413C12)</f>
        <v>1.4470873509066651E-6</v>
      </c>
      <c r="AD20" s="16" t="s">
        <v>30425</v>
      </c>
      <c r="AE20" s="33">
        <f>IF(D6L413C5=0,0,D6L413C10/D6L413C5)</f>
        <v>0.46871887511222565</v>
      </c>
      <c r="AF20" s="16" t="s">
        <v>30426</v>
      </c>
      <c r="AG20" s="33">
        <f>CHOOSE(MIN(D6L413C9,RUN_YEARS),B7L804C5,B7L804C14,B7L804C23,B7L804C32,B7L804C41)</f>
        <v>114.53181349976414</v>
      </c>
      <c r="AH20" s="16" t="s">
        <v>30427</v>
      </c>
      <c r="AI20" s="33">
        <f>IF(D6L413C15=0,0,D6L413C11/D6L413C15)</f>
        <v>3.7624271123573338E-6</v>
      </c>
      <c r="AJ20" s="16" t="s">
        <v>30428</v>
      </c>
      <c r="AK20" s="33">
        <f>IF(D6L413C5=0,0,D6L413C11/D6L413C5)</f>
        <v>3.1281124887774341E-2</v>
      </c>
      <c r="AL20" s="16" t="s">
        <v>30429</v>
      </c>
      <c r="AM20" s="33">
        <f>D6L413C8*CHOOSE(MIN(D6L413C9,RUN_YEARS),B7L804C4,B7L804C13,B7L804C22,B7L804C31,B7L804C40)</f>
        <v>1.3277015003289607E-3</v>
      </c>
      <c r="AN20" s="16" t="s">
        <v>30430</v>
      </c>
      <c r="AO20" s="33">
        <f>D6L413C8-D6L413C18</f>
        <v>5.5601198597555451E-3</v>
      </c>
      <c r="AP20" s="16" t="s">
        <v>30431</v>
      </c>
      <c r="AQ20" s="33">
        <f>CHOOSE(MIN(D6L413C9,RUN_YEARS),B7L804C2,B7L804C11,B7L804C20,B7L804C29,B7L804C38)</f>
        <v>11.899392510883338</v>
      </c>
      <c r="AR20" s="16" t="s">
        <v>30432</v>
      </c>
      <c r="AS20" s="33">
        <f>IF(D6L413C20=0,0,D6L413C18/D6L413C20)</f>
        <v>1.115772506129727E-4</v>
      </c>
      <c r="AT20" s="16" t="s">
        <v>30433</v>
      </c>
      <c r="AU20" s="33">
        <f>IF(D6L413C5=0,0,D6L413C18/D6L413C5)</f>
        <v>9.6380366949054497E-2</v>
      </c>
      <c r="AV20" s="16" t="s">
        <v>30434</v>
      </c>
      <c r="AW20" s="33">
        <f>CHOOSE(MIN(D6L413C9,RUN_YEARS),B7L804C1,B7L804C10,B7L804C19,B7L804C28,B7L804C37)</f>
        <v>49.832020678138932</v>
      </c>
      <c r="AX20" s="16" t="s">
        <v>30435</v>
      </c>
      <c r="AY20" s="33">
        <f>IF(D6L413C23=0,0,D6L413C19/D6L413C23)</f>
        <v>1.115772506129727E-4</v>
      </c>
      <c r="AZ20" s="16" t="s">
        <v>30436</v>
      </c>
      <c r="BA20" s="33">
        <f>IF(D6L413C5=0,0,D6L413C19/D6L413C5)</f>
        <v>0.40361963305094545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6.2893466367649163E-4</v>
      </c>
      <c r="J21" s="16" t="s">
        <v>30458</v>
      </c>
      <c r="K21" s="21">
        <f>_xlfn.SINGLE(IF(FLOW_THRU_100PCT="Y",1,INDEX(VariabilityMatrix,D6L414C1,_xlfn.SINGLE(D6L414C9))))</f>
        <v>0.5253234822674</v>
      </c>
      <c r="L21" s="16" t="s">
        <v>30438</v>
      </c>
      <c r="M21" s="15">
        <f>IF(_xlfn.SINGLE(D6L414C2)&lt;&gt;0,_xlfn.SINGLE(D6L414C2)*_xlfn.SINGLE(D6L414C4),_xlfn.SINGLE(D6L414C3)*_xlfn.SINGLE(D6L414C4))</f>
        <v>3.3039414764121064E-4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1.6519707382060532E-4</v>
      </c>
      <c r="R21" s="16" t="s">
        <v>30440</v>
      </c>
      <c r="S21" s="15">
        <f>D6L414C5-D6L414C7</f>
        <v>1.6519707382060532E-4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1.5476234066084623E-4</v>
      </c>
      <c r="X21" s="16" t="s">
        <v>30442</v>
      </c>
      <c r="Y21" s="33">
        <f>D6L414C7-D6L414C10</f>
        <v>1.0434733159759088E-5</v>
      </c>
      <c r="Z21" s="16" t="s">
        <v>30443</v>
      </c>
      <c r="AA21" s="33">
        <f>CHOOSE(MIN(D6L414C9,RUN_YEARS),B7L804C7,B7L804C16,B7L804C25,B7L804C34,B7L804C43)</f>
        <v>5104.8</v>
      </c>
      <c r="AB21" s="16" t="s">
        <v>30444</v>
      </c>
      <c r="AC21" s="33">
        <f>IF(D6L414C12=0,0,D6L414C10/D6L414C12)</f>
        <v>3.0317023323312612E-8</v>
      </c>
      <c r="AD21" s="16" t="s">
        <v>30445</v>
      </c>
      <c r="AE21" s="33">
        <f>IF(D6L414C5=0,0,D6L414C10/D6L414C5)</f>
        <v>0.46841731842329537</v>
      </c>
      <c r="AF21" s="16" t="s">
        <v>30446</v>
      </c>
      <c r="AG21" s="33">
        <f>CHOOSE(MIN(D6L414C9,RUN_YEARS),B7L804C5,B7L804C14,B7L804C23,B7L804C32,B7L804C41)</f>
        <v>132.37971501356233</v>
      </c>
      <c r="AH21" s="16" t="s">
        <v>30447</v>
      </c>
      <c r="AI21" s="33">
        <f>IF(D6L414C15=0,0,D6L414C11/D6L414C15)</f>
        <v>7.8824260640612853E-8</v>
      </c>
      <c r="AJ21" s="16" t="s">
        <v>30448</v>
      </c>
      <c r="AK21" s="33">
        <f>IF(D6L414C5=0,0,D6L414C11/D6L414C5)</f>
        <v>3.1582681576704616E-2</v>
      </c>
      <c r="AL21" s="16" t="s">
        <v>30449</v>
      </c>
      <c r="AM21" s="33">
        <f>D6L414C8*CHOOSE(MIN(D6L414C9,RUN_YEARS),B7L804C4,B7L804C13,B7L804C22,B7L804C31,B7L804C40)</f>
        <v>3.1294190083383877E-5</v>
      </c>
      <c r="AN21" s="16" t="s">
        <v>30450</v>
      </c>
      <c r="AO21" s="33">
        <f>D6L414C8-D6L414C18</f>
        <v>1.3390288373722146E-4</v>
      </c>
      <c r="AP21" s="16" t="s">
        <v>30451</v>
      </c>
      <c r="AQ21" s="33">
        <f>CHOOSE(MIN(D6L414C9,RUN_YEARS),B7L804C2,B7L804C11,B7L804C20,B7L804C29,B7L804C38)</f>
        <v>13.250722549118924</v>
      </c>
      <c r="AR21" s="16" t="s">
        <v>30452</v>
      </c>
      <c r="AS21" s="33">
        <f>IF(D6L414C20=0,0,D6L414C18/D6L414C20)</f>
        <v>2.3616968785951004E-6</v>
      </c>
      <c r="AT21" s="16" t="s">
        <v>30453</v>
      </c>
      <c r="AU21" s="33">
        <f>IF(D6L414C5=0,0,D6L414C18/D6L414C5)</f>
        <v>9.4717749411734734E-2</v>
      </c>
      <c r="AV21" s="16" t="s">
        <v>30454</v>
      </c>
      <c r="AW21" s="33">
        <f>CHOOSE(MIN(D6L414C9,RUN_YEARS),B7L804C1,B7L804C10,B7L804C19,B7L804C28,B7L804C37)</f>
        <v>56.697743453374969</v>
      </c>
      <c r="AX21" s="16" t="s">
        <v>30455</v>
      </c>
      <c r="AY21" s="33">
        <f>IF(D6L414C23=0,0,D6L414C19/D6L414C23)</f>
        <v>2.3616968785951004E-6</v>
      </c>
      <c r="AZ21" s="16" t="s">
        <v>30456</v>
      </c>
      <c r="BA21" s="33">
        <f>IF(D6L414C5=0,0,D6L414C19/D6L414C5)</f>
        <v>0.40528225058826534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1.3226457253292695E-2</v>
      </c>
      <c r="J22" s="16" t="s">
        <v>30479</v>
      </c>
      <c r="K22" s="21">
        <f>_xlfn.SINGLE(IF(FLOW_THRU_100PCT="Y",1,INDEX(VariabilityMatrix,D6L415C1,_xlfn.SINGLE(D6L415C9))))</f>
        <v>0.5267909857734937</v>
      </c>
      <c r="L22" s="16" t="s">
        <v>30459</v>
      </c>
      <c r="M22" s="15">
        <f>IF(_xlfn.SINGLE(D6L415C2)&lt;&gt;0,_xlfn.SINGLE(D6L415C2)*_xlfn.SINGLE(D6L415C4),_xlfn.SINGLE(D6L415C3)*_xlfn.SINGLE(D6L415C4))</f>
        <v>6.9675784547530342E-3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3.4837892273765171E-3</v>
      </c>
      <c r="R22" s="16" t="s">
        <v>30461</v>
      </c>
      <c r="S22" s="15">
        <f>D6L415C5-D6L415C7</f>
        <v>3.4837892273765171E-3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3.2690610209543435E-3</v>
      </c>
      <c r="X22" s="16" t="s">
        <v>30463</v>
      </c>
      <c r="Y22" s="33">
        <f>D6L415C7-D6L415C10</f>
        <v>2.1472820642217359E-4</v>
      </c>
      <c r="Z22" s="16" t="s">
        <v>30464</v>
      </c>
      <c r="AA22" s="33">
        <f>CHOOSE(MIN(D6L415C9,RUN_YEARS),B7L804C7,B7L804C16,B7L804C25,B7L804C34,B7L804C43)</f>
        <v>5022.666666666667</v>
      </c>
      <c r="AB22" s="16" t="s">
        <v>30465</v>
      </c>
      <c r="AC22" s="33">
        <f>IF(D6L415C12=0,0,D6L415C10/D6L415C12)</f>
        <v>6.5086163146157613E-7</v>
      </c>
      <c r="AD22" s="16" t="s">
        <v>30466</v>
      </c>
      <c r="AE22" s="33">
        <f>IF(D6L415C5=0,0,D6L415C10/D6L415C5)</f>
        <v>0.46918180285782163</v>
      </c>
      <c r="AF22" s="16" t="s">
        <v>30467</v>
      </c>
      <c r="AG22" s="33">
        <f>CHOOSE(MIN(D6L415C9,RUN_YEARS),B7L804C5,B7L804C14,B7L804C23,B7L804C32,B7L804C41)</f>
        <v>126.88990671546667</v>
      </c>
      <c r="AH22" s="16" t="s">
        <v>30468</v>
      </c>
      <c r="AI22" s="33">
        <f>IF(D6L415C15=0,0,D6L415C11/D6L415C15)</f>
        <v>1.6922402418001012E-6</v>
      </c>
      <c r="AJ22" s="16" t="s">
        <v>30469</v>
      </c>
      <c r="AK22" s="33">
        <f>IF(D6L415C5=0,0,D6L415C11/D6L415C5)</f>
        <v>3.0818197142178379E-2</v>
      </c>
      <c r="AL22" s="16" t="s">
        <v>30470</v>
      </c>
      <c r="AM22" s="33">
        <f>D6L415C8*CHOOSE(MIN(D6L415C9,RUN_YEARS),B7L804C4,B7L804C13,B7L804C22,B7L804C31,B7L804C40)</f>
        <v>6.4818856688105269E-4</v>
      </c>
      <c r="AN22" s="16" t="s">
        <v>30471</v>
      </c>
      <c r="AO22" s="33">
        <f>D6L415C8-D6L415C18</f>
        <v>2.8356006604954645E-3</v>
      </c>
      <c r="AP22" s="16" t="s">
        <v>30472</v>
      </c>
      <c r="AQ22" s="33">
        <f>CHOOSE(MIN(D6L415C9,RUN_YEARS),B7L804C2,B7L804C11,B7L804C20,B7L804C29,B7L804C38)</f>
        <v>12.53143742521697</v>
      </c>
      <c r="AR22" s="16" t="s">
        <v>30473</v>
      </c>
      <c r="AS22" s="33">
        <f>IF(D6L415C20=0,0,D6L415C18/D6L415C20)</f>
        <v>5.1724997291747633E-5</v>
      </c>
      <c r="AT22" s="16" t="s">
        <v>30474</v>
      </c>
      <c r="AU22" s="33">
        <f>IF(D6L415C5=0,0,D6L415C18/D6L415C5)</f>
        <v>9.3029245539227687E-2</v>
      </c>
      <c r="AV22" s="16" t="s">
        <v>30475</v>
      </c>
      <c r="AW22" s="33">
        <f>CHOOSE(MIN(D6L415C9,RUN_YEARS),B7L804C1,B7L804C10,B7L804C19,B7L804C28,B7L804C37)</f>
        <v>54.820701961600001</v>
      </c>
      <c r="AX22" s="16" t="s">
        <v>30476</v>
      </c>
      <c r="AY22" s="33">
        <f>IF(D6L415C23=0,0,D6L415C19/D6L415C23)</f>
        <v>5.1724997291747639E-5</v>
      </c>
      <c r="AZ22" s="16" t="s">
        <v>30477</v>
      </c>
      <c r="BA22" s="33">
        <f>IF(D6L415C5=0,0,D6L415C19/D6L415C5)</f>
        <v>0.4069707544607723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26.61961398855756</v>
      </c>
      <c r="J23" s="16" t="s">
        <v>30500</v>
      </c>
      <c r="K23" s="21">
        <f>_xlfn.SINGLE(IF(FLOW_THRU_100PCT="Y",1,INDEX(VariabilityMatrix,D6L416C1,_xlfn.SINGLE(D6L416C9))))</f>
        <v>0.27983813710377969</v>
      </c>
      <c r="L23" s="16" t="s">
        <v>30480</v>
      </c>
      <c r="M23" s="15">
        <f>IF(_xlfn.SINGLE(D6L416C2)&lt;&gt;0,_xlfn.SINGLE(D6L416C2)*_xlfn.SINGLE(D6L416C4),_xlfn.SINGLE(D6L416C3)*_xlfn.SINGLE(D6L416C4))</f>
        <v>7.4491831889796627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3.7245915944898313</v>
      </c>
      <c r="R23" s="16" t="s">
        <v>30482</v>
      </c>
      <c r="S23" s="15">
        <f>D6L416C5-D6L416C7</f>
        <v>3.7245915944898313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3.4950211984236552</v>
      </c>
      <c r="X23" s="16" t="s">
        <v>30484</v>
      </c>
      <c r="Y23" s="33">
        <f>D6L416C7-D6L416C10</f>
        <v>0.22957039606617613</v>
      </c>
      <c r="Z23" s="16" t="s">
        <v>30485</v>
      </c>
      <c r="AA23" s="33">
        <f>CHOOSE(MIN(D6L416C9,RUN_YEARS),B7L804C7,B7L804C16,B7L804C25,B7L804C34,B7L804C43)</f>
        <v>5022.666666666667</v>
      </c>
      <c r="AB23" s="16" t="s">
        <v>30486</v>
      </c>
      <c r="AC23" s="33">
        <f>IF(D6L416C12=0,0,D6L416C10/D6L416C12)</f>
        <v>6.9584972094975878E-4</v>
      </c>
      <c r="AD23" s="16" t="s">
        <v>30487</v>
      </c>
      <c r="AE23" s="33">
        <f>IF(D6L416C5=0,0,D6L416C10/D6L416C5)</f>
        <v>0.46918180285782163</v>
      </c>
      <c r="AF23" s="16" t="s">
        <v>30488</v>
      </c>
      <c r="AG23" s="33">
        <f>CHOOSE(MIN(D6L416C9,RUN_YEARS),B7L804C5,B7L804C14,B7L804C23,B7L804C32,B7L804C41)</f>
        <v>126.88990671546667</v>
      </c>
      <c r="AH23" s="16" t="s">
        <v>30489</v>
      </c>
      <c r="AI23" s="33">
        <f>IF(D6L416C15=0,0,D6L416C11/D6L416C15)</f>
        <v>1.8092092744693752E-3</v>
      </c>
      <c r="AJ23" s="16" t="s">
        <v>30490</v>
      </c>
      <c r="AK23" s="33">
        <f>IF(D6L416C5=0,0,D6L416C11/D6L416C5)</f>
        <v>3.0818197142178361E-2</v>
      </c>
      <c r="AL23" s="16" t="s">
        <v>30491</v>
      </c>
      <c r="AM23" s="33">
        <f>D6L416C8*CHOOSE(MIN(D6L416C9,RUN_YEARS),B7L804C4,B7L804C13,B7L804C22,B7L804C31,B7L804C40)</f>
        <v>0.69299189195427624</v>
      </c>
      <c r="AN23" s="16" t="s">
        <v>30492</v>
      </c>
      <c r="AO23" s="33">
        <f>D6L416C8-D6L416C18</f>
        <v>3.031599702535555</v>
      </c>
      <c r="AP23" s="16" t="s">
        <v>30493</v>
      </c>
      <c r="AQ23" s="33">
        <f>CHOOSE(MIN(D6L416C9,RUN_YEARS),B7L804C2,B7L804C11,B7L804C20,B7L804C29,B7L804C38)</f>
        <v>12.53143742521697</v>
      </c>
      <c r="AR23" s="16" t="s">
        <v>30494</v>
      </c>
      <c r="AS23" s="33">
        <f>IF(D6L416C20=0,0,D6L416C18/D6L416C20)</f>
        <v>5.5300271504350407E-2</v>
      </c>
      <c r="AT23" s="16" t="s">
        <v>30495</v>
      </c>
      <c r="AU23" s="33">
        <f>IF(D6L416C5=0,0,D6L416C18/D6L416C5)</f>
        <v>9.3029245539227701E-2</v>
      </c>
      <c r="AV23" s="16" t="s">
        <v>30496</v>
      </c>
      <c r="AW23" s="33">
        <f>CHOOSE(MIN(D6L416C9,RUN_YEARS),B7L804C1,B7L804C10,B7L804C19,B7L804C28,B7L804C37)</f>
        <v>54.820701961600001</v>
      </c>
      <c r="AX23" s="16" t="s">
        <v>30497</v>
      </c>
      <c r="AY23" s="33">
        <f>IF(D6L416C23=0,0,D6L416C19/D6L416C23)</f>
        <v>5.5300271504350407E-2</v>
      </c>
      <c r="AZ23" s="16" t="s">
        <v>30498</v>
      </c>
      <c r="BA23" s="33">
        <f>IF(D6L416C5=0,0,D6L416C19/D6L416C5)</f>
        <v>0.4069707544607723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5022.666666666667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126.88990671546667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12.53143742521697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54.820701961600001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0.28630355237946142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4462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114.53181349976414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11.899392510883338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49.832020678138932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159.05442253852675</v>
      </c>
      <c r="J26" s="16" t="s">
        <v>30562</v>
      </c>
      <c r="K26" s="21">
        <f>_xlfn.SINGLE(IF(FLOW_THRU_100PCT="Y",1,INDEX(VariabilityMatrix,D6L419C1,_xlfn.SINGLE(D6L419C9))))</f>
        <v>0.27983813710377969</v>
      </c>
      <c r="L26" s="16" t="s">
        <v>30542</v>
      </c>
      <c r="M26" s="15">
        <f>IF(_xlfn.SINGLE(D6L419C2)&lt;&gt;0,_xlfn.SINGLE(D6L419C2)*_xlfn.SINGLE(D6L419C4),_xlfn.SINGLE(D6L419C3)*_xlfn.SINGLE(D6L419C4))</f>
        <v>44.509493301298754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22.254746650649377</v>
      </c>
      <c r="R26" s="16" t="s">
        <v>30544</v>
      </c>
      <c r="S26" s="15">
        <f>D6L419C5-D6L419C7</f>
        <v>22.254746650649377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20.883044311391483</v>
      </c>
      <c r="X26" s="16" t="s">
        <v>30546</v>
      </c>
      <c r="Y26" s="33">
        <f>D6L419C7-D6L419C10</f>
        <v>1.3717023392578938</v>
      </c>
      <c r="Z26" s="16" t="s">
        <v>30547</v>
      </c>
      <c r="AA26" s="33">
        <f>CHOOSE(MIN(D6L419C9,RUN_YEARS),B7L804C7,B7L804C16,B7L804C25,B7L804C34,B7L804C43)</f>
        <v>5022.666666666667</v>
      </c>
      <c r="AB26" s="16" t="s">
        <v>30548</v>
      </c>
      <c r="AC26" s="33">
        <f>IF(D6L419C12=0,0,D6L419C10/D6L419C12)</f>
        <v>4.1577603486975343E-3</v>
      </c>
      <c r="AD26" s="16" t="s">
        <v>30549</v>
      </c>
      <c r="AE26" s="33">
        <f>IF(D6L419C5=0,0,D6L419C10/D6L419C5)</f>
        <v>0.46918180285782163</v>
      </c>
      <c r="AF26" s="16" t="s">
        <v>30550</v>
      </c>
      <c r="AG26" s="33">
        <f>CHOOSE(MIN(D6L419C9,RUN_YEARS),B7L804C5,B7L804C14,B7L804C23,B7L804C32,B7L804C41)</f>
        <v>126.88990671546667</v>
      </c>
      <c r="AH26" s="16" t="s">
        <v>30551</v>
      </c>
      <c r="AI26" s="33">
        <f>IF(D6L419C15=0,0,D6L419C11/D6L419C15)</f>
        <v>1.0810176906613617E-2</v>
      </c>
      <c r="AJ26" s="16" t="s">
        <v>30552</v>
      </c>
      <c r="AK26" s="33">
        <f>IF(D6L419C5=0,0,D6L419C11/D6L419C5)</f>
        <v>3.0818197142178396E-2</v>
      </c>
      <c r="AL26" s="16" t="s">
        <v>30553</v>
      </c>
      <c r="AM26" s="33">
        <f>D6L419C8*CHOOSE(MIN(D6L419C9,RUN_YEARS),B7L804C4,B7L804C13,B7L804C22,B7L804C31,B7L804C40)</f>
        <v>4.1406845811531321</v>
      </c>
      <c r="AN26" s="16" t="s">
        <v>30554</v>
      </c>
      <c r="AO26" s="33">
        <f>D6L419C8-D6L419C18</f>
        <v>18.114062069496246</v>
      </c>
      <c r="AP26" s="16" t="s">
        <v>30555</v>
      </c>
      <c r="AQ26" s="33">
        <f>CHOOSE(MIN(D6L419C9,RUN_YEARS),B7L804C2,B7L804C11,B7L804C20,B7L804C29,B7L804C38)</f>
        <v>12.53143742521697</v>
      </c>
      <c r="AR26" s="16" t="s">
        <v>30556</v>
      </c>
      <c r="AS26" s="33">
        <f>IF(D6L419C20=0,0,D6L419C18/D6L419C20)</f>
        <v>0.33042375273093944</v>
      </c>
      <c r="AT26" s="16" t="s">
        <v>30557</v>
      </c>
      <c r="AU26" s="33">
        <f>IF(D6L419C5=0,0,D6L419C18/D6L419C5)</f>
        <v>9.3029245539227701E-2</v>
      </c>
      <c r="AV26" s="16" t="s">
        <v>30558</v>
      </c>
      <c r="AW26" s="33">
        <f>CHOOSE(MIN(D6L419C9,RUN_YEARS),B7L804C1,B7L804C10,B7L804C19,B7L804C28,B7L804C37)</f>
        <v>54.820701961600001</v>
      </c>
      <c r="AX26" s="16" t="s">
        <v>30559</v>
      </c>
      <c r="AY26" s="33">
        <f>IF(D6L419C23=0,0,D6L419C19/D6L419C23)</f>
        <v>0.33042375273093944</v>
      </c>
      <c r="AZ26" s="16" t="s">
        <v>30560</v>
      </c>
      <c r="BA26" s="33">
        <f>IF(D6L419C5=0,0,D6L419C19/D6L419C5)</f>
        <v>0.4069707544607723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362.74827109158832</v>
      </c>
      <c r="J27" s="16" t="s">
        <v>30583</v>
      </c>
      <c r="K27" s="21">
        <f>_xlfn.SINGLE(IF(FLOW_THRU_100PCT="Y",1,INDEX(VariabilityMatrix,D6L420C1,_xlfn.SINGLE(D6L420C9))))</f>
        <v>0.28630355237946142</v>
      </c>
      <c r="L27" s="16" t="s">
        <v>30563</v>
      </c>
      <c r="M27" s="15">
        <f>IF(_xlfn.SINGLE(D6L420C2)&lt;&gt;0,_xlfn.SINGLE(D6L420C2)*_xlfn.SINGLE(D6L420C4),_xlfn.SINGLE(D6L420C3)*_xlfn.SINGLE(D6L420C4))</f>
        <v>103.85611863302962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51.928059316514812</v>
      </c>
      <c r="R27" s="16" t="s">
        <v>30565</v>
      </c>
      <c r="S27" s="15">
        <f>D6L420C5-D6L420C7</f>
        <v>51.928059316514812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48.679323099195507</v>
      </c>
      <c r="X27" s="16" t="s">
        <v>30567</v>
      </c>
      <c r="Y27" s="33">
        <f>D6L420C7-D6L420C10</f>
        <v>3.2487362173193048</v>
      </c>
      <c r="Z27" s="16" t="s">
        <v>30568</v>
      </c>
      <c r="AA27" s="33">
        <f>CHOOSE(MIN(D6L420C9,RUN_YEARS),B7L804C7,B7L804C16,B7L804C25,B7L804C34,B7L804C43)</f>
        <v>4462</v>
      </c>
      <c r="AB27" s="16" t="s">
        <v>30569</v>
      </c>
      <c r="AC27" s="33">
        <f>IF(D6L420C12=0,0,D6L420C10/D6L420C12)</f>
        <v>1.0909754168353991E-2</v>
      </c>
      <c r="AD27" s="16" t="s">
        <v>30570</v>
      </c>
      <c r="AE27" s="33">
        <f>IF(D6L420C5=0,0,D6L420C10/D6L420C5)</f>
        <v>0.46871887511222571</v>
      </c>
      <c r="AF27" s="16" t="s">
        <v>30571</v>
      </c>
      <c r="AG27" s="33">
        <f>CHOOSE(MIN(D6L420C9,RUN_YEARS),B7L804C5,B7L804C14,B7L804C23,B7L804C32,B7L804C41)</f>
        <v>114.53181349976414</v>
      </c>
      <c r="AH27" s="16" t="s">
        <v>30572</v>
      </c>
      <c r="AI27" s="33">
        <f>IF(D6L420C15=0,0,D6L420C11/D6L420C15)</f>
        <v>2.8365360837720385E-2</v>
      </c>
      <c r="AJ27" s="16" t="s">
        <v>30573</v>
      </c>
      <c r="AK27" s="33">
        <f>IF(D6L420C5=0,0,D6L420C11/D6L420C5)</f>
        <v>3.1281124887774313E-2</v>
      </c>
      <c r="AL27" s="16" t="s">
        <v>30574</v>
      </c>
      <c r="AM27" s="33">
        <f>D6L420C8*CHOOSE(MIN(D6L420C9,RUN_YEARS),B7L804C4,B7L804C13,B7L804C22,B7L804C31,B7L804C40)</f>
        <v>10.009690823755932</v>
      </c>
      <c r="AN27" s="16" t="s">
        <v>30575</v>
      </c>
      <c r="AO27" s="33">
        <f>D6L420C8-D6L420C18</f>
        <v>41.91836849275888</v>
      </c>
      <c r="AP27" s="16" t="s">
        <v>30576</v>
      </c>
      <c r="AQ27" s="33">
        <f>CHOOSE(MIN(D6L420C9,RUN_YEARS),B7L804C2,B7L804C11,B7L804C20,B7L804C29,B7L804C38)</f>
        <v>11.899392510883338</v>
      </c>
      <c r="AR27" s="16" t="s">
        <v>30577</v>
      </c>
      <c r="AS27" s="33">
        <f>IF(D6L420C20=0,0,D6L420C18/D6L420C20)</f>
        <v>0.84119343190006879</v>
      </c>
      <c r="AT27" s="16" t="s">
        <v>30578</v>
      </c>
      <c r="AU27" s="33">
        <f>IF(D6L420C5=0,0,D6L420C18/D6L420C5)</f>
        <v>9.6380366949054497E-2</v>
      </c>
      <c r="AV27" s="16" t="s">
        <v>30579</v>
      </c>
      <c r="AW27" s="33">
        <f>CHOOSE(MIN(D6L420C9,RUN_YEARS),B7L804C1,B7L804C10,B7L804C19,B7L804C28,B7L804C37)</f>
        <v>49.832020678138932</v>
      </c>
      <c r="AX27" s="16" t="s">
        <v>30580</v>
      </c>
      <c r="AY27" s="33">
        <f>IF(D6L420C23=0,0,D6L420C19/D6L420C23)</f>
        <v>0.84119343190006879</v>
      </c>
      <c r="AZ27" s="16" t="s">
        <v>30581</v>
      </c>
      <c r="BA27" s="33">
        <f>IF(D6L420C5=0,0,D6L420C19/D6L420C5)</f>
        <v>0.4036196330509455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0.28630355237946142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4462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114.53181349976414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11.899392510883338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49.832020678138932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0.28630355237946142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4462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114.53181349976414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11.899392510883338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49.832020678138932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0.28630355237946142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4462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114.53181349976414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11.899392510883338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49.832020678138932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0.28630355237946142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4462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114.53181349976414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11.899392510883338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49.832020678138932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0.28630355237946142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4462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114.53181349976414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11.899392510883338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49.832020678138932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4462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114.53181349976414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11.899392510883338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49.832020678138932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2.2595600350746472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1.9432216301641965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0.97161081508209823</v>
      </c>
      <c r="R34" s="16" t="s">
        <v>30711</v>
      </c>
      <c r="S34" s="15">
        <f>D6L427C5-D6L427C7</f>
        <v>0.97161081508209823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0.91172422779275275</v>
      </c>
      <c r="X34" s="16" t="s">
        <v>30713</v>
      </c>
      <c r="Y34" s="33">
        <f>D6L427C7-D6L427C10</f>
        <v>5.9886587289345483E-2</v>
      </c>
      <c r="Z34" s="16" t="s">
        <v>30714</v>
      </c>
      <c r="AA34" s="33">
        <f>CHOOSE(MIN(D6L427C9,RUN_YEARS),B7L804C7,B7L804C16,B7L804C25,B7L804C34,B7L804C43)</f>
        <v>5022.666666666667</v>
      </c>
      <c r="AB34" s="16" t="s">
        <v>30715</v>
      </c>
      <c r="AC34" s="33">
        <f>IF(D6L427C12=0,0,D6L427C10/D6L427C12)</f>
        <v>1.8152194606970123E-4</v>
      </c>
      <c r="AD34" s="16" t="s">
        <v>30716</v>
      </c>
      <c r="AE34" s="33">
        <f>IF(D6L427C5=0,0,D6L427C10/D6L427C5)</f>
        <v>0.46918180285782163</v>
      </c>
      <c r="AF34" s="16" t="s">
        <v>30717</v>
      </c>
      <c r="AG34" s="33">
        <f>CHOOSE(MIN(D6L427C9,RUN_YEARS),B7L804C5,B7L804C14,B7L804C23,B7L804C32,B7L804C41)</f>
        <v>126.88990671546667</v>
      </c>
      <c r="AH34" s="16" t="s">
        <v>30718</v>
      </c>
      <c r="AI34" s="33">
        <f>IF(D6L427C15=0,0,D6L427C11/D6L427C15)</f>
        <v>4.7195705978122436E-4</v>
      </c>
      <c r="AJ34" s="16" t="s">
        <v>30719</v>
      </c>
      <c r="AK34" s="33">
        <f>IF(D6L427C5=0,0,D6L427C11/D6L427C5)</f>
        <v>3.0818197142178396E-2</v>
      </c>
      <c r="AL34" s="16" t="s">
        <v>30720</v>
      </c>
      <c r="AM34" s="33">
        <f>D6L427C8*CHOOSE(MIN(D6L427C9,RUN_YEARS),B7L804C4,B7L804C13,B7L804C22,B7L804C31,B7L804C40)</f>
        <v>0.18077644216968336</v>
      </c>
      <c r="AN34" s="16" t="s">
        <v>30721</v>
      </c>
      <c r="AO34" s="33">
        <f>D6L427C8-D6L427C18</f>
        <v>0.79083437291241487</v>
      </c>
      <c r="AP34" s="16" t="s">
        <v>30722</v>
      </c>
      <c r="AQ34" s="33">
        <f>CHOOSE(MIN(D6L427C9,RUN_YEARS),B7L804C2,B7L804C11,B7L804C20,B7L804C29,B7L804C38)</f>
        <v>12.53143742521697</v>
      </c>
      <c r="AR34" s="16" t="s">
        <v>30723</v>
      </c>
      <c r="AS34" s="33">
        <f>IF(D6L427C20=0,0,D6L427C18/D6L427C20)</f>
        <v>1.442583448614662E-2</v>
      </c>
      <c r="AT34" s="16" t="s">
        <v>30724</v>
      </c>
      <c r="AU34" s="33">
        <f>IF(D6L427C5=0,0,D6L427C18/D6L427C5)</f>
        <v>9.3029245539227701E-2</v>
      </c>
      <c r="AV34" s="16" t="s">
        <v>30725</v>
      </c>
      <c r="AW34" s="33">
        <f>CHOOSE(MIN(D6L427C9,RUN_YEARS),B7L804C1,B7L804C10,B7L804C19,B7L804C28,B7L804C37)</f>
        <v>54.820701961600001</v>
      </c>
      <c r="AX34" s="16" t="s">
        <v>30726</v>
      </c>
      <c r="AY34" s="33">
        <f>IF(D6L427C23=0,0,D6L427C19/D6L427C23)</f>
        <v>1.4425834486146618E-2</v>
      </c>
      <c r="AZ34" s="16" t="s">
        <v>30727</v>
      </c>
      <c r="BA34" s="33">
        <f>IF(D6L427C5=0,0,D6L427C19/D6L427C5)</f>
        <v>0.4069707544607723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1374.1744450223523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865.87432514397688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432.93716257198844</v>
      </c>
      <c r="R35" s="16" t="s">
        <v>30731</v>
      </c>
      <c r="S35" s="15">
        <f>SUM(D6L401C8:D6L427C8)-2*SUM(D6L409C8,D6L411C8,D6L422C8,D6L424C8,D6L427C8)</f>
        <v>432.93716257198844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406.20434519004397</v>
      </c>
      <c r="X35" s="16" t="s">
        <v>30733</v>
      </c>
      <c r="Y35" s="33">
        <f>SUM(D6L401C11:D6L427C11)-2*SUM(D6L409C11,D6L411C11,D6L422C11,D6L424C11,D6L427C11)</f>
        <v>26.732817381944461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8.2092213475406309E-2</v>
      </c>
      <c r="AD35" s="16" t="s">
        <v>30735</v>
      </c>
      <c r="AE35" s="33">
        <f>IF(D6L428C5=0,0,D6L428C10/D6L428C5)</f>
        <v>0.46912621542681804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0.21343975503605675</v>
      </c>
      <c r="AJ35" s="16" t="s">
        <v>30737</v>
      </c>
      <c r="AK35" s="33">
        <f>IF(D6L428C5=0,0,D6L428C11/D6L428C5)</f>
        <v>3.0873784573181969E-2</v>
      </c>
      <c r="AL35" s="16" t="s">
        <v>30738</v>
      </c>
      <c r="AM35" s="33">
        <f>SUM(D6L401C18:D6L427C18)-2*SUM(D6L409C18,D6L411C18,D6L422C18,D6L424C18,D6L427C18)</f>
        <v>80.899835365226906</v>
      </c>
      <c r="AN35" s="16" t="s">
        <v>30739</v>
      </c>
      <c r="AO35" s="33">
        <f>SUM(D6L401C19:D6L427C19)-2*SUM(D6L409C19,D6L411C19,D6L422C19,D6L424C19,D6L427C19)</f>
        <v>352.03732720676152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6.4981620057712046</v>
      </c>
      <c r="AT35" s="16" t="s">
        <v>30741</v>
      </c>
      <c r="AU35" s="33">
        <f>IF(D6L428C5=0,0,D6L428C18/D6L428C5)</f>
        <v>9.3431382610605698E-2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6.4981620057712046</v>
      </c>
      <c r="AZ35" s="16" t="s">
        <v>30743</v>
      </c>
      <c r="BA35" s="33">
        <f>IF(D6L428C5=0,0,D6L428C19/D6L428C5)</f>
        <v>0.40656861738939426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13.545629531752741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6.7728147658763707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3.3864073829381853</v>
      </c>
      <c r="R36" s="16" t="s">
        <v>30748</v>
      </c>
      <c r="S36" s="15">
        <f>D6L429C5-D6L429C7</f>
        <v>3.3864073829381853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3.1745461184050443</v>
      </c>
      <c r="X36" s="16" t="s">
        <v>30750</v>
      </c>
      <c r="Y36" s="33">
        <f>D6L429C7-D6L429C10</f>
        <v>0.21186126453314102</v>
      </c>
      <c r="Z36" s="16" t="s">
        <v>30751</v>
      </c>
      <c r="AA36" s="33">
        <f>CHOOSE(MIN(D6L429C9,RUN_YEARS),B7L804C7,B7L804C16,B7L804C25,B7L804C34,B7L804C43)</f>
        <v>4462</v>
      </c>
      <c r="AB36" s="16" t="s">
        <v>30752</v>
      </c>
      <c r="AC36" s="33">
        <f>IF(D6L429C12=0,0,D6L429C10/D6L429C12)</f>
        <v>7.1146259937360918E-4</v>
      </c>
      <c r="AD36" s="16" t="s">
        <v>30753</v>
      </c>
      <c r="AE36" s="33">
        <f>IF(D6L429C5=0,0,D6L429C10/D6L429C5)</f>
        <v>0.46871887511222565</v>
      </c>
      <c r="AF36" s="16" t="s">
        <v>30754</v>
      </c>
      <c r="AG36" s="33">
        <f>CHOOSE(MIN(D6L429C9,RUN_YEARS),B7L804C5,B7L804C14,B7L804C23,B7L804C32,B7L804C41)</f>
        <v>114.53181349976414</v>
      </c>
      <c r="AH36" s="16" t="s">
        <v>30755</v>
      </c>
      <c r="AI36" s="33">
        <f>IF(D6L429C15=0,0,D6L429C11/D6L429C15)</f>
        <v>1.8498027583713876E-3</v>
      </c>
      <c r="AJ36" s="16" t="s">
        <v>30756</v>
      </c>
      <c r="AK36" s="33">
        <f>IF(D6L429C5=0,0,D6L429C11/D6L429C5)</f>
        <v>3.1281124887774361E-2</v>
      </c>
      <c r="AL36" s="16" t="s">
        <v>30757</v>
      </c>
      <c r="AM36" s="33">
        <f>D6L429C8*CHOOSE(MIN(D6L429C9,RUN_YEARS),B7L804C4,B7L804C13,B7L804C22,B7L804C31,B7L804C40)</f>
        <v>0.65276637241313917</v>
      </c>
      <c r="AN36" s="16" t="s">
        <v>30758</v>
      </c>
      <c r="AO36" s="33">
        <f>D6L429C8-D6L429C18</f>
        <v>2.7336410105250462</v>
      </c>
      <c r="AP36" s="16" t="s">
        <v>30759</v>
      </c>
      <c r="AQ36" s="33">
        <f>CHOOSE(MIN(D6L429C9,RUN_YEARS),B7L804C2,B7L804C11,B7L804C20,B7L804C29,B7L804C38)</f>
        <v>11.899392510883338</v>
      </c>
      <c r="AR36" s="16" t="s">
        <v>30760</v>
      </c>
      <c r="AS36" s="33">
        <f>IF(D6L429C20=0,0,D6L429C18/D6L429C20)</f>
        <v>5.4857117438231455E-2</v>
      </c>
      <c r="AT36" s="16" t="s">
        <v>30761</v>
      </c>
      <c r="AU36" s="33">
        <f>IF(D6L429C5=0,0,D6L429C18/D6L429C5)</f>
        <v>9.6380366949054483E-2</v>
      </c>
      <c r="AV36" s="16" t="s">
        <v>30762</v>
      </c>
      <c r="AW36" s="33">
        <f>CHOOSE(MIN(D6L429C9,RUN_YEARS),B7L804C1,B7L804C10,B7L804C19,B7L804C28,B7L804C37)</f>
        <v>49.832020678138932</v>
      </c>
      <c r="AX36" s="16" t="s">
        <v>30763</v>
      </c>
      <c r="AY36" s="33">
        <f>IF(D6L429C23=0,0,D6L429C19/D6L429C23)</f>
        <v>5.4857117438231462E-2</v>
      </c>
      <c r="AZ36" s="16" t="s">
        <v>30764</v>
      </c>
      <c r="BA36" s="33">
        <f>IF(D6L429C5=0,0,D6L429C19/D6L429C5)</f>
        <v>0.4036196330509455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-5.3859361955279288E-2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-5.3859361955279288E-2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-2.6929680977639644E-2</v>
      </c>
      <c r="R37" s="16" t="s">
        <v>30768</v>
      </c>
      <c r="S37" s="15">
        <f>D6L430C5-D6L430C7</f>
        <v>-2.6929680977639644E-2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-2.5244899549940709E-2</v>
      </c>
      <c r="X37" s="16" t="s">
        <v>30770</v>
      </c>
      <c r="Y37" s="33">
        <f>D6L430C7-D6L430C10</f>
        <v>-1.6847814276989351E-3</v>
      </c>
      <c r="Z37" s="16" t="s">
        <v>30771</v>
      </c>
      <c r="AA37" s="33">
        <f>CHOOSE(MIN(D6L430C9,RUN_YEARS),B7L804C7,B7L804C16,B7L804C25,B7L804C34,B7L804C43)</f>
        <v>4462</v>
      </c>
      <c r="AB37" s="16" t="s">
        <v>30772</v>
      </c>
      <c r="AC37" s="33">
        <f>IF(D6L430C12=0,0,D6L430C10/D6L430C12)</f>
        <v>-5.6577542693726372E-6</v>
      </c>
      <c r="AD37" s="16" t="s">
        <v>30773</v>
      </c>
      <c r="AE37" s="33">
        <f>IF(D6L430C5=0,0,D6L430C10/D6L430C5)</f>
        <v>0.46871887511222565</v>
      </c>
      <c r="AF37" s="16" t="s">
        <v>30774</v>
      </c>
      <c r="AG37" s="33">
        <f>CHOOSE(MIN(D6L430C9,RUN_YEARS),B7L804C5,B7L804C14,B7L804C23,B7L804C32,B7L804C41)</f>
        <v>114.53181349976414</v>
      </c>
      <c r="AH37" s="16" t="s">
        <v>30775</v>
      </c>
      <c r="AI37" s="33">
        <f>IF(D6L430C15=0,0,D6L430C11/D6L430C15)</f>
        <v>-1.4710161100368891E-5</v>
      </c>
      <c r="AJ37" s="16" t="s">
        <v>30776</v>
      </c>
      <c r="AK37" s="33">
        <f>IF(D6L430C5=0,0,D6L430C11/D6L430C5)</f>
        <v>3.1281124887774368E-2</v>
      </c>
      <c r="AL37" s="16" t="s">
        <v>30777</v>
      </c>
      <c r="AM37" s="33">
        <f>D6L430C8*CHOOSE(MIN(D6L430C9,RUN_YEARS),B7L804C4,B7L804C13,B7L804C22,B7L804C31,B7L804C40)</f>
        <v>-5.1909850688917633E-3</v>
      </c>
      <c r="AN37" s="16" t="s">
        <v>30778</v>
      </c>
      <c r="AO37" s="33">
        <f>D6L430C8-D6L430C18</f>
        <v>-2.1738695908747881E-2</v>
      </c>
      <c r="AP37" s="16" t="s">
        <v>30779</v>
      </c>
      <c r="AQ37" s="33">
        <f>CHOOSE(MIN(D6L430C9,RUN_YEARS),B7L804C2,B7L804C11,B7L804C20,B7L804C29,B7L804C38)</f>
        <v>11.899392510883338</v>
      </c>
      <c r="AR37" s="16" t="s">
        <v>30780</v>
      </c>
      <c r="AS37" s="33">
        <f>IF(D6L430C20=0,0,D6L430C18/D6L430C20)</f>
        <v>-4.3623950249090625E-4</v>
      </c>
      <c r="AT37" s="16" t="s">
        <v>30781</v>
      </c>
      <c r="AU37" s="33">
        <f>IF(D6L430C5=0,0,D6L430C18/D6L430C5)</f>
        <v>9.6380366949054497E-2</v>
      </c>
      <c r="AV37" s="16" t="s">
        <v>30782</v>
      </c>
      <c r="AW37" s="33">
        <f>CHOOSE(MIN(D6L430C9,RUN_YEARS),B7L804C1,B7L804C10,B7L804C19,B7L804C28,B7L804C37)</f>
        <v>49.832020678138932</v>
      </c>
      <c r="AX37" s="16" t="s">
        <v>30783</v>
      </c>
      <c r="AY37" s="33">
        <f>IF(D6L430C23=0,0,D6L430C19/D6L430C23)</f>
        <v>-4.3623950249090625E-4</v>
      </c>
      <c r="AZ37" s="16" t="s">
        <v>30784</v>
      </c>
      <c r="BA37" s="33">
        <f>IF(D6L430C5=0,0,D6L430C19/D6L430C5)</f>
        <v>0.4036196330509455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2.7975227937381728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1.3987613968690864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0.6993806984345432</v>
      </c>
      <c r="R38" s="16" t="s">
        <v>30788</v>
      </c>
      <c r="S38" s="15">
        <f>D6L431C5-D6L431C7</f>
        <v>0.6993806984345432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0.65562586849088356</v>
      </c>
      <c r="X38" s="16" t="s">
        <v>30790</v>
      </c>
      <c r="Y38" s="33">
        <f>D6L431C7-D6L431C10</f>
        <v>4.3754829943659646E-2</v>
      </c>
      <c r="Z38" s="16" t="s">
        <v>30791</v>
      </c>
      <c r="AA38" s="33">
        <f>CHOOSE(MIN(D6L431C9,RUN_YEARS),B7L804C7,B7L804C16,B7L804C25,B7L804C34,B7L804C43)</f>
        <v>4462</v>
      </c>
      <c r="AB38" s="16" t="s">
        <v>30792</v>
      </c>
      <c r="AC38" s="33">
        <f>IF(D6L431C12=0,0,D6L431C10/D6L431C12)</f>
        <v>1.4693542547980357E-4</v>
      </c>
      <c r="AD38" s="16" t="s">
        <v>30793</v>
      </c>
      <c r="AE38" s="33">
        <f>IF(D6L431C5=0,0,D6L431C10/D6L431C5)</f>
        <v>0.4687188751122256</v>
      </c>
      <c r="AF38" s="16" t="s">
        <v>30794</v>
      </c>
      <c r="AG38" s="33">
        <f>CHOOSE(MIN(D6L431C9,RUN_YEARS),B7L804C5,B7L804C14,B7L804C23,B7L804C32,B7L804C41)</f>
        <v>114.53181349976414</v>
      </c>
      <c r="AH38" s="16" t="s">
        <v>30795</v>
      </c>
      <c r="AI38" s="33">
        <f>IF(D6L431C15=0,0,D6L431C11/D6L431C15)</f>
        <v>3.8203210624749038E-4</v>
      </c>
      <c r="AJ38" s="16" t="s">
        <v>30796</v>
      </c>
      <c r="AK38" s="33">
        <f>IF(D6L431C5=0,0,D6L431C11/D6L431C5)</f>
        <v>3.1281124887774389E-2</v>
      </c>
      <c r="AL38" s="16" t="s">
        <v>30797</v>
      </c>
      <c r="AM38" s="33">
        <f>D6L431C8*CHOOSE(MIN(D6L431C9,RUN_YEARS),B7L804C4,B7L804C13,B7L804C22,B7L804C31,B7L804C40)</f>
        <v>0.13481313670441458</v>
      </c>
      <c r="AN38" s="16" t="s">
        <v>30798</v>
      </c>
      <c r="AO38" s="33">
        <f>D6L431C8-D6L431C18</f>
        <v>0.56456756173012868</v>
      </c>
      <c r="AP38" s="16" t="s">
        <v>30799</v>
      </c>
      <c r="AQ38" s="33">
        <f>CHOOSE(MIN(D6L431C9,RUN_YEARS),B7L804C2,B7L804C11,B7L804C20,B7L804C29,B7L804C38)</f>
        <v>11.899392510883338</v>
      </c>
      <c r="AR38" s="16" t="s">
        <v>30800</v>
      </c>
      <c r="AS38" s="33">
        <f>IF(D6L431C20=0,0,D6L431C18/D6L431C20)</f>
        <v>1.1329413378129408E-2</v>
      </c>
      <c r="AT38" s="16" t="s">
        <v>30801</v>
      </c>
      <c r="AU38" s="33">
        <f>IF(D6L431C5=0,0,D6L431C18/D6L431C5)</f>
        <v>9.6380366949054483E-2</v>
      </c>
      <c r="AV38" s="16" t="s">
        <v>30802</v>
      </c>
      <c r="AW38" s="33">
        <f>CHOOSE(MIN(D6L431C9,RUN_YEARS),B7L804C1,B7L804C10,B7L804C19,B7L804C28,B7L804C37)</f>
        <v>49.832020678138932</v>
      </c>
      <c r="AX38" s="16" t="s">
        <v>30803</v>
      </c>
      <c r="AY38" s="33">
        <f>IF(D6L431C23=0,0,D6L431C19/D6L431C23)</f>
        <v>1.1329413378129411E-2</v>
      </c>
      <c r="AZ38" s="16" t="s">
        <v>30804</v>
      </c>
      <c r="BA38" s="33">
        <f>IF(D6L431C5=0,0,D6L431C19/D6L431C5)</f>
        <v>0.40361963305094556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4462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114.53181349976414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11.899392510883338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49.832020678138932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188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188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75.2</v>
      </c>
      <c r="R40" s="16" t="s">
        <v>30829</v>
      </c>
      <c r="S40" s="15">
        <f>D6L433C5-D6L433C7</f>
        <v>112.8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70.495318816878736</v>
      </c>
      <c r="X40" s="16" t="s">
        <v>30831</v>
      </c>
      <c r="Y40" s="33">
        <f>D6L433C7-D6L433C10</f>
        <v>4.7046811831212665</v>
      </c>
      <c r="Z40" s="16" t="s">
        <v>30832</v>
      </c>
      <c r="AA40" s="33">
        <f>CHOOSE(MIN(D6L433C9,RUN_YEARS),B7L804C7,B7L804C16,B7L804C25,B7L804C34,B7L804C43)</f>
        <v>4462</v>
      </c>
      <c r="AB40" s="16" t="s">
        <v>30833</v>
      </c>
      <c r="AC40" s="33">
        <f>IF(D6L433C12=0,0,D6L433C10/D6L433C12)</f>
        <v>1.5799040523728988E-2</v>
      </c>
      <c r="AD40" s="16" t="s">
        <v>30834</v>
      </c>
      <c r="AE40" s="33">
        <f>IF(D6L433C5=0,0,D6L433C10/D6L433C5)</f>
        <v>0.37497510008978052</v>
      </c>
      <c r="AF40" s="16" t="s">
        <v>30835</v>
      </c>
      <c r="AG40" s="33">
        <f>CHOOSE(MIN(D6L433C9,RUN_YEARS),B7L804C5,B7L804C14,B7L804C23,B7L804C32,B7L804C41)</f>
        <v>114.53181349976414</v>
      </c>
      <c r="AH40" s="16" t="s">
        <v>30836</v>
      </c>
      <c r="AI40" s="33">
        <f>IF(D6L433C15=0,0,D6L433C11/D6L433C15)</f>
        <v>4.1077505361695466E-2</v>
      </c>
      <c r="AJ40" s="16" t="s">
        <v>30837</v>
      </c>
      <c r="AK40" s="33">
        <f>IF(D6L433C5=0,0,D6L433C11/D6L433C5)</f>
        <v>2.5024899910219504E-2</v>
      </c>
      <c r="AL40" s="16" t="s">
        <v>30838</v>
      </c>
      <c r="AM40" s="33">
        <f>D6L433C8*CHOOSE(MIN(D6L433C9,RUN_YEARS),B7L804C4,B7L804C13,B7L804C22,B7L804C31,B7L804C40)</f>
        <v>21.743410783706693</v>
      </c>
      <c r="AN40" s="16" t="s">
        <v>30839</v>
      </c>
      <c r="AO40" s="33">
        <f>D6L433C8-D6L433C18</f>
        <v>91.056589216293304</v>
      </c>
      <c r="AP40" s="16" t="s">
        <v>30840</v>
      </c>
      <c r="AQ40" s="33">
        <f>CHOOSE(MIN(D6L433C9,RUN_YEARS),B7L804C2,B7L804C11,B7L804C20,B7L804C29,B7L804C38)</f>
        <v>11.899392510883338</v>
      </c>
      <c r="AR40" s="16" t="s">
        <v>30841</v>
      </c>
      <c r="AS40" s="33">
        <f>IF(D6L433C20=0,0,D6L433C18/D6L433C20)</f>
        <v>1.8272706580457692</v>
      </c>
      <c r="AT40" s="16" t="s">
        <v>30842</v>
      </c>
      <c r="AU40" s="33">
        <f>IF(D6L433C5=0,0,D6L433C18/D6L433C5)</f>
        <v>0.11565644033886539</v>
      </c>
      <c r="AV40" s="16" t="s">
        <v>30843</v>
      </c>
      <c r="AW40" s="33">
        <f>CHOOSE(MIN(D6L433C9,RUN_YEARS),B7L804C1,B7L804C10,B7L804C19,B7L804C28,B7L804C37)</f>
        <v>49.832020678138932</v>
      </c>
      <c r="AX40" s="16" t="s">
        <v>30844</v>
      </c>
      <c r="AY40" s="33">
        <f>IF(D6L433C23=0,0,D6L433C19/D6L433C23)</f>
        <v>1.8272706580457692</v>
      </c>
      <c r="AZ40" s="16" t="s">
        <v>30845</v>
      </c>
      <c r="BA40" s="33">
        <f>IF(D6L433C5=0,0,D6L433C19/D6L433C5)</f>
        <v>0.48434355966113457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4462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114.53181349976414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11.899392510883338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49.832020678138932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419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419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419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392.78641734404511</v>
      </c>
      <c r="X42" s="16" t="s">
        <v>30871</v>
      </c>
      <c r="Y42" s="33">
        <f>D6L435C7-D6L435C10</f>
        <v>26.213582655954895</v>
      </c>
      <c r="Z42" s="16" t="s">
        <v>30872</v>
      </c>
      <c r="AA42" s="33">
        <f>CHOOSE(MIN(D6L435C9,RUN_YEARS),B7L804C7,B7L804C16,B7L804C25,B7L804C34,B7L804C43)</f>
        <v>4462</v>
      </c>
      <c r="AB42" s="16" t="s">
        <v>30873</v>
      </c>
      <c r="AC42" s="33">
        <f>IF(D6L435C12=0,0,D6L435C10/D6L435C12)</f>
        <v>8.8029228450032526E-2</v>
      </c>
      <c r="AD42" s="16" t="s">
        <v>30874</v>
      </c>
      <c r="AE42" s="33">
        <f>IF(D6L435C5=0,0,D6L435C10/D6L435C5)</f>
        <v>0.9374377502244513</v>
      </c>
      <c r="AF42" s="16" t="s">
        <v>30875</v>
      </c>
      <c r="AG42" s="33">
        <f>CHOOSE(MIN(D6L435C9,RUN_YEARS),B7L804C5,B7L804C14,B7L804C23,B7L804C32,B7L804C41)</f>
        <v>114.53181349976414</v>
      </c>
      <c r="AH42" s="16" t="s">
        <v>30876</v>
      </c>
      <c r="AI42" s="33">
        <f>IF(D6L435C15=0,0,D6L435C11/D6L435C15)</f>
        <v>0.22887599397008479</v>
      </c>
      <c r="AJ42" s="16" t="s">
        <v>30877</v>
      </c>
      <c r="AK42" s="33">
        <f>IF(D6L435C5=0,0,D6L435C11/D6L435C5)</f>
        <v>6.2562249775548681E-2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11.899392510883338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49.832020678138932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960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960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960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4462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114.53181349976414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185.05030454218462</v>
      </c>
      <c r="AN43" s="16" t="s">
        <v>30899</v>
      </c>
      <c r="AO43" s="33">
        <f>D6L436C8-D6L436C18</f>
        <v>774.94969545781532</v>
      </c>
      <c r="AP43" s="16" t="s">
        <v>30900</v>
      </c>
      <c r="AQ43" s="33">
        <f>CHOOSE(MIN(D6L436C9,RUN_YEARS),B7L804C2,B7L804C11,B7L804C20,B7L804C29,B7L804C38)</f>
        <v>11.899392510883338</v>
      </c>
      <c r="AR43" s="16" t="s">
        <v>30901</v>
      </c>
      <c r="AS43" s="33">
        <f>IF(D6L436C20=0,0,D6L436C18/D6L436C20)</f>
        <v>15.551239642942715</v>
      </c>
      <c r="AT43" s="16" t="s">
        <v>30902</v>
      </c>
      <c r="AU43" s="33">
        <f>IF(D6L436C5=0,0,D6L436C18/D6L436C5)</f>
        <v>0.19276073389810897</v>
      </c>
      <c r="AV43" s="16" t="s">
        <v>30903</v>
      </c>
      <c r="AW43" s="33">
        <f>CHOOSE(MIN(D6L436C9,RUN_YEARS),B7L804C1,B7L804C10,B7L804C19,B7L804C28,B7L804C37)</f>
        <v>49.832020678138932</v>
      </c>
      <c r="AX43" s="16" t="s">
        <v>30904</v>
      </c>
      <c r="AY43" s="33">
        <f>IF(D6L436C23=0,0,D6L436C19/D6L436C23)</f>
        <v>15.551239642942717</v>
      </c>
      <c r="AZ43" s="16" t="s">
        <v>30905</v>
      </c>
      <c r="BA43" s="33">
        <f>IF(D6L436C5=0,0,D6L436C19/D6L436C5)</f>
        <v>0.80723926610189101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1583.2892929635357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1575.1177168007903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498.25885840039507</v>
      </c>
      <c r="R44" s="16" t="s">
        <v>30909</v>
      </c>
      <c r="S44" s="15">
        <f>SUM(D6L429C8:D6L436C8)</f>
        <v>1076.8588584003951</v>
      </c>
      <c r="U44" s="21" t="str">
        <f>NULL_VALUE</f>
        <v>n/a</v>
      </c>
      <c r="V44" s="16" t="s">
        <v>30910</v>
      </c>
      <c r="W44" s="33">
        <f>SUM(D6L429C10:D6L436C10)</f>
        <v>467.08666324826982</v>
      </c>
      <c r="X44" s="16" t="s">
        <v>30911</v>
      </c>
      <c r="Y44" s="33">
        <f>SUM(D6L429C11:D6L436C11)</f>
        <v>31.172195152125262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0.10468100924434555</v>
      </c>
      <c r="AD44" s="16" t="s">
        <v>30913</v>
      </c>
      <c r="AE44" s="33">
        <f>IF(D6L437C5=0,0,D6L437C10/D6L437C5)</f>
        <v>0.29654079708846526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0.27217062403529879</v>
      </c>
      <c r="AJ44" s="16" t="s">
        <v>30915</v>
      </c>
      <c r="AK44" s="33">
        <f>IF(D6L437C5=0,0,D6L437C11/D6L437C5)</f>
        <v>1.9790390787704979E-2</v>
      </c>
      <c r="AL44" s="16" t="s">
        <v>30916</v>
      </c>
      <c r="AM44" s="33">
        <f>SUM(D6L429C18:D6L436C18)</f>
        <v>207.57610384993998</v>
      </c>
      <c r="AN44" s="16" t="s">
        <v>30917</v>
      </c>
      <c r="AO44" s="33">
        <f>SUM(D6L429C19:D6L436C19)</f>
        <v>869.28275455045502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17.444260592302353</v>
      </c>
      <c r="AT44" s="16" t="s">
        <v>30919</v>
      </c>
      <c r="AU44" s="33">
        <f>IF(D6L437C5=0,0,D6L437C18/D6L437C5)</f>
        <v>0.13178450196823779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17.444260592302356</v>
      </c>
      <c r="AZ44" s="16" t="s">
        <v>30921</v>
      </c>
      <c r="BA44" s="33">
        <f>IF(D6L437C5=0,0,D6L437C19/D6L437C5)</f>
        <v>0.55188431015559181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80.5069004788607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40.25345023943035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20.126725119715175</v>
      </c>
      <c r="R45" s="16" t="s">
        <v>30926</v>
      </c>
      <c r="S45" s="15">
        <f>D6L438C5-D6L438C7</f>
        <v>20.126725119715175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18.867551915611745</v>
      </c>
      <c r="X45" s="16" t="s">
        <v>30928</v>
      </c>
      <c r="Y45" s="33">
        <f>D6L438C7-D6L438C10</f>
        <v>1.2591732041034298</v>
      </c>
      <c r="Z45" s="16" t="s">
        <v>30929</v>
      </c>
      <c r="AA45" s="33">
        <f>CHOOSE(MIN(D6L438C9,RUN_YEARS),B7L804C7,B7L804C16,B7L804C25,B7L804C34,B7L804C43)</f>
        <v>4462</v>
      </c>
      <c r="AB45" s="16" t="s">
        <v>30930</v>
      </c>
      <c r="AC45" s="33">
        <f>IF(D6L438C12=0,0,D6L438C10/D6L438C12)</f>
        <v>4.228496619366146E-3</v>
      </c>
      <c r="AD45" s="16" t="s">
        <v>30931</v>
      </c>
      <c r="AE45" s="33">
        <f>IF(D6L438C5=0,0,D6L438C10/D6L438C5)</f>
        <v>0.46871887511222571</v>
      </c>
      <c r="AF45" s="16" t="s">
        <v>30932</v>
      </c>
      <c r="AG45" s="33">
        <f>CHOOSE(MIN(D6L438C9,RUN_YEARS),B7L804C5,B7L804C14,B7L804C23,B7L804C32,B7L804C41)</f>
        <v>114.53181349976414</v>
      </c>
      <c r="AH45" s="16" t="s">
        <v>30933</v>
      </c>
      <c r="AI45" s="33">
        <f>IF(D6L438C15=0,0,D6L438C11/D6L438C15)</f>
        <v>1.0994091210351985E-2</v>
      </c>
      <c r="AJ45" s="16" t="s">
        <v>30934</v>
      </c>
      <c r="AK45" s="33">
        <f>IF(D6L438C5=0,0,D6L438C11/D6L438C5)</f>
        <v>3.128112488777432E-2</v>
      </c>
      <c r="AL45" s="16" t="s">
        <v>30935</v>
      </c>
      <c r="AM45" s="33">
        <f>D6L438C8*CHOOSE(MIN(D6L438C9,RUN_YEARS),B7L804C4,B7L804C13,B7L804C22,B7L804C31,B7L804C40)</f>
        <v>3.8796423050418025</v>
      </c>
      <c r="AN45" s="16" t="s">
        <v>30936</v>
      </c>
      <c r="AO45" s="33">
        <f>D6L438C8-D6L438C18</f>
        <v>16.247082814673373</v>
      </c>
      <c r="AP45" s="16" t="s">
        <v>30937</v>
      </c>
      <c r="AQ45" s="33">
        <f>CHOOSE(MIN(D6L438C9,RUN_YEARS),B7L804C2,B7L804C11,B7L804C20,B7L804C29,B7L804C38)</f>
        <v>11.899392510883338</v>
      </c>
      <c r="AR45" s="16" t="s">
        <v>30938</v>
      </c>
      <c r="AS45" s="33">
        <f>IF(D6L438C20=0,0,D6L438C18/D6L438C20)</f>
        <v>0.32603700579617251</v>
      </c>
      <c r="AT45" s="16" t="s">
        <v>30939</v>
      </c>
      <c r="AU45" s="33">
        <f>IF(D6L438C5=0,0,D6L438C18/D6L438C5)</f>
        <v>9.6380366949054497E-2</v>
      </c>
      <c r="AV45" s="16" t="s">
        <v>30940</v>
      </c>
      <c r="AW45" s="33">
        <f>CHOOSE(MIN(D6L438C9,RUN_YEARS),B7L804C1,B7L804C10,B7L804C19,B7L804C28,B7L804C37)</f>
        <v>49.832020678138932</v>
      </c>
      <c r="AX45" s="16" t="s">
        <v>30941</v>
      </c>
      <c r="AY45" s="33">
        <f>IF(D6L438C23=0,0,D6L438C19/D6L438C23)</f>
        <v>0.32603700579617256</v>
      </c>
      <c r="AZ45" s="16" t="s">
        <v>30942</v>
      </c>
      <c r="BA45" s="33">
        <f>IF(D6L438C5=0,0,D6L438C19/D6L438C5)</f>
        <v>0.4036196330509455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430.71097541988638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430.71097541988638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172.28439016795457</v>
      </c>
      <c r="R46" s="16" t="s">
        <v>30946</v>
      </c>
      <c r="S46" s="15">
        <f>D6L439C5-D6L439C7</f>
        <v>258.42658525193178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161.5058911178389</v>
      </c>
      <c r="X46" s="16" t="s">
        <v>30948</v>
      </c>
      <c r="Y46" s="33">
        <f>D6L439C7-D6L439C10</f>
        <v>10.77849905011567</v>
      </c>
      <c r="Z46" s="16" t="s">
        <v>30949</v>
      </c>
      <c r="AA46" s="33">
        <f>CHOOSE(MIN(D6L439C9,RUN_YEARS),B7L804C7,B7L804C16,B7L804C25,B7L804C34,B7L804C43)</f>
        <v>4462</v>
      </c>
      <c r="AB46" s="16" t="s">
        <v>30950</v>
      </c>
      <c r="AC46" s="33">
        <f>IF(D6L439C12=0,0,D6L439C10/D6L439C12)</f>
        <v>3.6195851886561832E-2</v>
      </c>
      <c r="AD46" s="16" t="s">
        <v>30951</v>
      </c>
      <c r="AE46" s="33">
        <f>IF(D6L439C5=0,0,D6L439C10/D6L439C5)</f>
        <v>0.37497510008978052</v>
      </c>
      <c r="AF46" s="16" t="s">
        <v>30952</v>
      </c>
      <c r="AG46" s="33">
        <f>CHOOSE(MIN(D6L439C9,RUN_YEARS),B7L804C5,B7L804C14,B7L804C23,B7L804C32,B7L804C41)</f>
        <v>114.53181349976414</v>
      </c>
      <c r="AH46" s="16" t="s">
        <v>30953</v>
      </c>
      <c r="AI46" s="33">
        <f>IF(D6L439C15=0,0,D6L439C11/D6L439C15)</f>
        <v>9.4109214905060995E-2</v>
      </c>
      <c r="AJ46" s="16" t="s">
        <v>30954</v>
      </c>
      <c r="AK46" s="33">
        <f>IF(D6L439C5=0,0,D6L439C11/D6L439C5)</f>
        <v>2.5024899910219504E-2</v>
      </c>
      <c r="AL46" s="16" t="s">
        <v>30955</v>
      </c>
      <c r="AM46" s="33">
        <f>D6L439C8*CHOOSE(MIN(D6L439C9,RUN_YEARS),B7L804C4,B7L804C13,B7L804C22,B7L804C31,B7L804C40)</f>
        <v>49.814498231944597</v>
      </c>
      <c r="AN46" s="16" t="s">
        <v>30956</v>
      </c>
      <c r="AO46" s="33">
        <f>D6L439C8-D6L439C18</f>
        <v>208.6120870199872</v>
      </c>
      <c r="AP46" s="16" t="s">
        <v>30957</v>
      </c>
      <c r="AQ46" s="33">
        <f>CHOOSE(MIN(D6L439C9,RUN_YEARS),B7L804C2,B7L804C11,B7L804C20,B7L804C29,B7L804C38)</f>
        <v>11.899392510883338</v>
      </c>
      <c r="AR46" s="16" t="s">
        <v>30958</v>
      </c>
      <c r="AS46" s="33">
        <f>IF(D6L439C20=0,0,D6L439C18/D6L439C20)</f>
        <v>4.1863059972501633</v>
      </c>
      <c r="AT46" s="16" t="s">
        <v>30959</v>
      </c>
      <c r="AU46" s="33">
        <f>IF(D6L439C5=0,0,D6L439C18/D6L439C5)</f>
        <v>0.11565644033886537</v>
      </c>
      <c r="AV46" s="16" t="s">
        <v>30960</v>
      </c>
      <c r="AW46" s="33">
        <f>CHOOSE(MIN(D6L439C9,RUN_YEARS),B7L804C1,B7L804C10,B7L804C19,B7L804C28,B7L804C37)</f>
        <v>49.832020678138932</v>
      </c>
      <c r="AX46" s="16" t="s">
        <v>30961</v>
      </c>
      <c r="AY46" s="33">
        <f>IF(D6L439C23=0,0,D6L439C19/D6L439C23)</f>
        <v>4.1863059972501642</v>
      </c>
      <c r="AZ46" s="16" t="s">
        <v>30962</v>
      </c>
      <c r="BA46" s="33">
        <f>IF(D6L439C5=0,0,D6L439C19/D6L439C5)</f>
        <v>0.48434355966113457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511.21787589874708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470.9644256593167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192.41111528766976</v>
      </c>
      <c r="R47" s="16" t="s">
        <v>30966</v>
      </c>
      <c r="S47" s="15">
        <f>SUM(D6L438C8:D6L439C8)</f>
        <v>278.55331037164694</v>
      </c>
      <c r="U47" s="21" t="str">
        <f>NULL_VALUE</f>
        <v>n/a</v>
      </c>
      <c r="V47" s="16" t="s">
        <v>30967</v>
      </c>
      <c r="W47" s="33">
        <f>SUM(D6L438C10:D6L439C10)</f>
        <v>180.37344303345066</v>
      </c>
      <c r="X47" s="16" t="s">
        <v>30968</v>
      </c>
      <c r="Y47" s="33">
        <f>SUM(D6L438C11:D6L439C11)</f>
        <v>12.0376722542191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4.0424348505927979E-2</v>
      </c>
      <c r="AD47" s="16" t="s">
        <v>30970</v>
      </c>
      <c r="AE47" s="33">
        <f>IF(D6L440C5=0,0,D6L440C10/D6L440C5)</f>
        <v>0.38298740458144087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0.10510330611541298</v>
      </c>
      <c r="AJ47" s="16" t="s">
        <v>30972</v>
      </c>
      <c r="AK47" s="33">
        <f>IF(D6L440C5=0,0,D6L440C11/D6L440C5)</f>
        <v>2.5559621063453389E-2</v>
      </c>
      <c r="AL47" s="16" t="s">
        <v>30973</v>
      </c>
      <c r="AM47" s="33">
        <f>SUM(D6L438C18:D6L439C18)</f>
        <v>53.694140536986403</v>
      </c>
      <c r="AN47" s="16" t="s">
        <v>30974</v>
      </c>
      <c r="AO47" s="33">
        <f>SUM(D6L438C19:D6L439C19)</f>
        <v>224.85916983466058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4.5123430030463361</v>
      </c>
      <c r="AT47" s="16" t="s">
        <v>30976</v>
      </c>
      <c r="AU47" s="33">
        <f>IF(D6L440C5=0,0,D6L440C18/D6L440C5)</f>
        <v>0.11400890940290963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4.512343003046337</v>
      </c>
      <c r="AZ47" s="16" t="s">
        <v>30978</v>
      </c>
      <c r="BA47" s="33">
        <f>IF(D6L440C5=0,0,D6L440C19/D6L440C5)</f>
        <v>0.47744406495219621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3468.6816138846348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2911.9564676040836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1123.6071362600533</v>
      </c>
      <c r="R48" s="16" t="s">
        <v>30983</v>
      </c>
      <c r="S48" s="15">
        <f>SUM(D6L428C8,D6L437C8,D6L440C8)</f>
        <v>1788.3493313440304</v>
      </c>
      <c r="U48" s="21" t="str">
        <f>NULL_VALUE</f>
        <v>n/a</v>
      </c>
      <c r="V48" s="16" t="s">
        <v>30984</v>
      </c>
      <c r="W48" s="33">
        <f>SUM(D6L428C10,D6L437C10,D6L440C10)</f>
        <v>1053.6644514717646</v>
      </c>
      <c r="X48" s="16" t="s">
        <v>30985</v>
      </c>
      <c r="Y48" s="33">
        <f>SUM(D6L428C11,D6L437C11,D6L440C11)</f>
        <v>69.94268478828883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0.22719757122567985</v>
      </c>
      <c r="AD48" s="16" t="s">
        <v>30987</v>
      </c>
      <c r="AE48" s="33">
        <f>IF(D6L441C5=0,0,D6L441C10/D6L441C5)</f>
        <v>0.3618407291434218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0.59071368518676848</v>
      </c>
      <c r="AJ48" s="16" t="s">
        <v>30989</v>
      </c>
      <c r="AK48" s="33">
        <f>IF(D6L441C5=0,0,D6L441C11/D6L441C5)</f>
        <v>2.4019138186442971E-2</v>
      </c>
      <c r="AL48" s="16" t="s">
        <v>30990</v>
      </c>
      <c r="AM48" s="33">
        <f>SUM(D6L428C18,D6L437C18,D6L440C18)</f>
        <v>342.1700797521533</v>
      </c>
      <c r="AN48" s="16" t="s">
        <v>30991</v>
      </c>
      <c r="AO48" s="33">
        <f>SUM(D6L428C19,D6L437C19,D6L440C19)</f>
        <v>1446.1792515918771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28.454765601119892</v>
      </c>
      <c r="AT48" s="16" t="s">
        <v>30993</v>
      </c>
      <c r="AU48" s="33">
        <f>IF(D6L441C5=0,0,D6L441C18/D6L441C5)</f>
        <v>0.11750521807549066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28.454765601119899</v>
      </c>
      <c r="AZ48" s="16" t="s">
        <v>30995</v>
      </c>
      <c r="BA48" s="33">
        <f>IF(D6L441C5=0,0,D6L441C19/D6L441C5)</f>
        <v>0.49663491459464465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189E1-276E-4C8F-90C1-5E3C2810521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0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0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0</v>
      </c>
      <c r="R8" s="16" t="s">
        <v>31004</v>
      </c>
      <c r="S8" s="15">
        <f>D6L501C5-D6L501C7</f>
        <v>0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0</v>
      </c>
      <c r="X8" s="16" t="s">
        <v>31006</v>
      </c>
      <c r="Y8" s="33">
        <f>D6L501C7-D6L501C10</f>
        <v>0</v>
      </c>
      <c r="Z8" s="16" t="s">
        <v>31007</v>
      </c>
      <c r="AA8" s="33">
        <f>CHOOSE(MIN(D6L501C9,RUN_YEARS),B7L805C7,B7L805C16,B7L805C25,B7L805C34,B7L805C43)</f>
        <v>25624.666666666664</v>
      </c>
      <c r="AB8" s="16" t="s">
        <v>31008</v>
      </c>
      <c r="AC8" s="33">
        <f>IF(D6L501C12=0,0,D6L501C10/D6L501C12)</f>
        <v>0</v>
      </c>
      <c r="AD8" s="16" t="s">
        <v>31009</v>
      </c>
      <c r="AE8" s="33">
        <f>IF(D6L501C5=0,0,D6L501C10/D6L501C5)</f>
        <v>0</v>
      </c>
      <c r="AF8" s="16" t="s">
        <v>31010</v>
      </c>
      <c r="AG8" s="33">
        <f>CHOOSE(MIN(D6L501C9,RUN_YEARS),B7L805C5,B7L805C14,B7L805C23,B7L805C32,B7L805C41)</f>
        <v>577.32626051690295</v>
      </c>
      <c r="AH8" s="16" t="s">
        <v>31011</v>
      </c>
      <c r="AI8" s="33">
        <f>IF(D6L501C15=0,0,D6L501C11/D6L501C15)</f>
        <v>0</v>
      </c>
      <c r="AJ8" s="16" t="s">
        <v>31012</v>
      </c>
      <c r="AK8" s="33">
        <f>IF(D6L501C5=0,0,D6L501C11/D6L501C5)</f>
        <v>0</v>
      </c>
      <c r="AL8" s="16" t="s">
        <v>31013</v>
      </c>
      <c r="AM8" s="33">
        <f>D6L501C8*CHOOSE(MIN(D6L501C9,RUN_YEARS),B7L805C4,B7L805C13,B7L805C22,B7L805C31,B7L805C40)</f>
        <v>0</v>
      </c>
      <c r="AN8" s="16" t="s">
        <v>31014</v>
      </c>
      <c r="AO8" s="33">
        <f>D6L501C8-D6L501C18</f>
        <v>0</v>
      </c>
      <c r="AP8" s="16" t="s">
        <v>31015</v>
      </c>
      <c r="AQ8" s="33">
        <f>CHOOSE(MIN(D6L501C9,RUN_YEARS),B7L805C2,B7L805C11,B7L805C20,B7L805C29,B7L805C38)</f>
        <v>63.932951992708347</v>
      </c>
      <c r="AR8" s="16" t="s">
        <v>31016</v>
      </c>
      <c r="AS8" s="33">
        <f>IF(D6L501C20=0,0,D6L501C18/D6L501C20)</f>
        <v>0</v>
      </c>
      <c r="AT8" s="16" t="s">
        <v>31017</v>
      </c>
      <c r="AU8" s="33">
        <f>IF(D6L501C5=0,0,D6L501C18/D6L501C5)</f>
        <v>0</v>
      </c>
      <c r="AV8" s="16" t="s">
        <v>31018</v>
      </c>
      <c r="AW8" s="33">
        <f>CHOOSE(MIN(D6L501C9,RUN_YEARS),B7L805C1,B7L805C10,B7L805C19,B7L805C28,B7L805C37)</f>
        <v>236.25862080186113</v>
      </c>
      <c r="AX8" s="16" t="s">
        <v>31019</v>
      </c>
      <c r="AY8" s="33">
        <f>IF(D6L501C23=0,0,D6L501C19/D6L501C23)</f>
        <v>0</v>
      </c>
      <c r="AZ8" s="16" t="s">
        <v>31020</v>
      </c>
      <c r="BA8" s="33">
        <f>IF(D6L501C5=0,0,D6L501C19/D6L501C5)</f>
        <v>0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</v>
      </c>
      <c r="J9" s="16" t="s">
        <v>31041</v>
      </c>
      <c r="K9" s="21">
        <f>_xlfn.SINGLE(IF(FLOW_THRU_100PCT="Y",1,INDEX(VariabilityMatrix,D6L502C1,_xlfn.SINGLE(D6L502C9))))</f>
        <v>0.5253234822674</v>
      </c>
      <c r="L9" s="16" t="s">
        <v>31021</v>
      </c>
      <c r="M9" s="15">
        <f>IF(_xlfn.SINGLE(D6L502C2)&lt;&gt;0,_xlfn.SINGLE(D6L502C2)*_xlfn.SINGLE(D6L502C4),_xlfn.SINGLE(D6L502C3)*_xlfn.SINGLE(D6L502C4))</f>
        <v>0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</v>
      </c>
      <c r="R9" s="16" t="s">
        <v>31023</v>
      </c>
      <c r="S9" s="15">
        <f>D6L502C5-D6L502C7</f>
        <v>0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</v>
      </c>
      <c r="X9" s="16" t="s">
        <v>31025</v>
      </c>
      <c r="Y9" s="33">
        <f>D6L502C7-D6L502C10</f>
        <v>0</v>
      </c>
      <c r="Z9" s="16" t="s">
        <v>31026</v>
      </c>
      <c r="AA9" s="33">
        <f>CHOOSE(MIN(D6L502C9,RUN_YEARS),B7L805C7,B7L805C16,B7L805C25,B7L805C34,B7L805C43)</f>
        <v>28275</v>
      </c>
      <c r="AB9" s="16" t="s">
        <v>31027</v>
      </c>
      <c r="AC9" s="33">
        <f>IF(D6L502C12=0,0,D6L502C10/D6L502C12)</f>
        <v>0</v>
      </c>
      <c r="AD9" s="16" t="s">
        <v>31028</v>
      </c>
      <c r="AE9" s="33">
        <f>IF(D6L502C5=0,0,D6L502C10/D6L502C5)</f>
        <v>0</v>
      </c>
      <c r="AF9" s="16" t="s">
        <v>31029</v>
      </c>
      <c r="AG9" s="33">
        <f>CHOOSE(MIN(D6L502C9,RUN_YEARS),B7L805C5,B7L805C14,B7L805C23,B7L805C32,B7L805C41)</f>
        <v>630.50600222158414</v>
      </c>
      <c r="AH9" s="16" t="s">
        <v>31030</v>
      </c>
      <c r="AI9" s="33">
        <f>IF(D6L502C15=0,0,D6L502C11/D6L502C15)</f>
        <v>0</v>
      </c>
      <c r="AJ9" s="16" t="s">
        <v>31031</v>
      </c>
      <c r="AK9" s="33">
        <f>IF(D6L502C5=0,0,D6L502C11/D6L502C5)</f>
        <v>0</v>
      </c>
      <c r="AL9" s="16" t="s">
        <v>31032</v>
      </c>
      <c r="AM9" s="33">
        <f>D6L502C8*CHOOSE(MIN(D6L502C9,RUN_YEARS),B7L805C4,B7L805C13,B7L805C22,B7L805C31,B7L805C40)</f>
        <v>0</v>
      </c>
      <c r="AN9" s="16" t="s">
        <v>31033</v>
      </c>
      <c r="AO9" s="33">
        <f>D6L502C8-D6L502C18</f>
        <v>0</v>
      </c>
      <c r="AP9" s="16" t="s">
        <v>31034</v>
      </c>
      <c r="AQ9" s="33">
        <f>CHOOSE(MIN(D6L502C9,RUN_YEARS),B7L805C2,B7L805C11,B7L805C20,B7L805C29,B7L805C38)</f>
        <v>73.394487556091818</v>
      </c>
      <c r="AR9" s="16" t="s">
        <v>31035</v>
      </c>
      <c r="AS9" s="33">
        <f>IF(D6L502C20=0,0,D6L502C18/D6L502C20)</f>
        <v>0</v>
      </c>
      <c r="AT9" s="16" t="s">
        <v>31036</v>
      </c>
      <c r="AU9" s="33">
        <f>IF(D6L502C5=0,0,D6L502C18/D6L502C5)</f>
        <v>0</v>
      </c>
      <c r="AV9" s="16" t="s">
        <v>31037</v>
      </c>
      <c r="AW9" s="33">
        <f>CHOOSE(MIN(D6L502C9,RUN_YEARS),B7L805C1,B7L805C10,B7L805C19,B7L805C28,B7L805C37)</f>
        <v>258.95240880428804</v>
      </c>
      <c r="AX9" s="16" t="s">
        <v>31038</v>
      </c>
      <c r="AY9" s="33">
        <f>IF(D6L502C23=0,0,D6L502C19/D6L502C23)</f>
        <v>0</v>
      </c>
      <c r="AZ9" s="16" t="s">
        <v>31039</v>
      </c>
      <c r="BA9" s="33">
        <f>IF(D6L502C5=0,0,D6L502C19/D6L502C5)</f>
        <v>0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</v>
      </c>
      <c r="J10" s="16" t="s">
        <v>31062</v>
      </c>
      <c r="K10" s="21">
        <f>_xlfn.SINGLE(IF(FLOW_THRU_100PCT="Y",1,INDEX(VariabilityMatrix,D6L503C1,_xlfn.SINGLE(D6L503C9))))</f>
        <v>0.5253234822674</v>
      </c>
      <c r="L10" s="16" t="s">
        <v>31042</v>
      </c>
      <c r="M10" s="15">
        <f>IF(_xlfn.SINGLE(D6L503C2)&lt;&gt;0,_xlfn.SINGLE(D6L503C2)*_xlfn.SINGLE(D6L503C4),_xlfn.SINGLE(D6L503C3)*_xlfn.SINGLE(D6L503C4))</f>
        <v>0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</v>
      </c>
      <c r="R10" s="16" t="s">
        <v>31044</v>
      </c>
      <c r="S10" s="15">
        <f>D6L503C5-D6L503C7</f>
        <v>0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</v>
      </c>
      <c r="X10" s="16" t="s">
        <v>31046</v>
      </c>
      <c r="Y10" s="33">
        <f>D6L503C7-D6L503C10</f>
        <v>0</v>
      </c>
      <c r="Z10" s="16" t="s">
        <v>31047</v>
      </c>
      <c r="AA10" s="33">
        <f>CHOOSE(MIN(D6L503C9,RUN_YEARS),B7L805C7,B7L805C16,B7L805C25,B7L805C34,B7L805C43)</f>
        <v>28275</v>
      </c>
      <c r="AB10" s="16" t="s">
        <v>31048</v>
      </c>
      <c r="AC10" s="33">
        <f>IF(D6L503C12=0,0,D6L503C10/D6L503C12)</f>
        <v>0</v>
      </c>
      <c r="AD10" s="16" t="s">
        <v>31049</v>
      </c>
      <c r="AE10" s="33">
        <f>IF(D6L503C5=0,0,D6L503C10/D6L503C5)</f>
        <v>0</v>
      </c>
      <c r="AF10" s="16" t="s">
        <v>31050</v>
      </c>
      <c r="AG10" s="33">
        <f>CHOOSE(MIN(D6L503C9,RUN_YEARS),B7L805C5,B7L805C14,B7L805C23,B7L805C32,B7L805C41)</f>
        <v>630.50600222158414</v>
      </c>
      <c r="AH10" s="16" t="s">
        <v>31051</v>
      </c>
      <c r="AI10" s="33">
        <f>IF(D6L503C15=0,0,D6L503C11/D6L503C15)</f>
        <v>0</v>
      </c>
      <c r="AJ10" s="16" t="s">
        <v>31052</v>
      </c>
      <c r="AK10" s="33">
        <f>IF(D6L503C5=0,0,D6L503C11/D6L503C5)</f>
        <v>0</v>
      </c>
      <c r="AL10" s="16" t="s">
        <v>31053</v>
      </c>
      <c r="AM10" s="33">
        <f>D6L503C8*CHOOSE(MIN(D6L503C9,RUN_YEARS),B7L805C4,B7L805C13,B7L805C22,B7L805C31,B7L805C40)</f>
        <v>0</v>
      </c>
      <c r="AN10" s="16" t="s">
        <v>31054</v>
      </c>
      <c r="AO10" s="33">
        <f>D6L503C8-D6L503C18</f>
        <v>0</v>
      </c>
      <c r="AP10" s="16" t="s">
        <v>31055</v>
      </c>
      <c r="AQ10" s="33">
        <f>CHOOSE(MIN(D6L503C9,RUN_YEARS),B7L805C2,B7L805C11,B7L805C20,B7L805C29,B7L805C38)</f>
        <v>73.394487556091818</v>
      </c>
      <c r="AR10" s="16" t="s">
        <v>31056</v>
      </c>
      <c r="AS10" s="33">
        <f>IF(D6L503C20=0,0,D6L503C18/D6L503C20)</f>
        <v>0</v>
      </c>
      <c r="AT10" s="16" t="s">
        <v>31057</v>
      </c>
      <c r="AU10" s="33">
        <f>IF(D6L503C5=0,0,D6L503C18/D6L503C5)</f>
        <v>0</v>
      </c>
      <c r="AV10" s="16" t="s">
        <v>31058</v>
      </c>
      <c r="AW10" s="33">
        <f>CHOOSE(MIN(D6L503C9,RUN_YEARS),B7L805C1,B7L805C10,B7L805C19,B7L805C28,B7L805C37)</f>
        <v>258.95240880428804</v>
      </c>
      <c r="AX10" s="16" t="s">
        <v>31059</v>
      </c>
      <c r="AY10" s="33">
        <f>IF(D6L503C23=0,0,D6L503C19/D6L503C23)</f>
        <v>0</v>
      </c>
      <c r="AZ10" s="16" t="s">
        <v>31060</v>
      </c>
      <c r="BA10" s="33">
        <f>IF(D6L503C5=0,0,D6L503C19/D6L503C5)</f>
        <v>0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_xlfn.SINGLE(IF(FLOW_THRU_100PCT="Y",1,INDEX(VariabilityMatrix,D6L504C1,_xlfn.SINGLE(D6L504C9))))</f>
        <v>0.54092685489646108</v>
      </c>
      <c r="L11" s="16" t="s">
        <v>31063</v>
      </c>
      <c r="M11" s="15">
        <f>IF(_xlfn.SINGLE(D6L504C2)&lt;&gt;0,_xlfn.SINGLE(D6L504C2)*_xlfn.SINGLE(D6L504C4),_xlfn.SINGLE(D6L504C3)*_xlfn.SINGLE(D6L504C4))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23248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540.66451949533621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61.99844847445447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215.13766543733388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</v>
      </c>
      <c r="J12" s="16" t="s">
        <v>31104</v>
      </c>
      <c r="K12" s="21">
        <f>_xlfn.SINGLE(IF(FLOW_THRU_100PCT="Y",1,INDEX(VariabilityMatrix,D6L505C1,_xlfn.SINGLE(D6L505C9))))</f>
        <v>0.27720522892146543</v>
      </c>
      <c r="L12" s="16" t="s">
        <v>31084</v>
      </c>
      <c r="M12" s="15">
        <f>IF(_xlfn.SINGLE(D6L505C2)&lt;&gt;0,_xlfn.SINGLE(D6L505C2)*_xlfn.SINGLE(D6L505C4),_xlfn.SINGLE(D6L505C3)*_xlfn.SINGLE(D6L505C4))</f>
        <v>0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</v>
      </c>
      <c r="R12" s="16" t="s">
        <v>31086</v>
      </c>
      <c r="S12" s="15">
        <f>D6L505C5-D6L505C7</f>
        <v>0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</v>
      </c>
      <c r="X12" s="16" t="s">
        <v>31088</v>
      </c>
      <c r="Y12" s="33">
        <f>D6L505C7-D6L505C10</f>
        <v>0</v>
      </c>
      <c r="Z12" s="16" t="s">
        <v>31089</v>
      </c>
      <c r="AA12" s="33">
        <f>CHOOSE(MIN(D6L505C9,RUN_YEARS),B7L805C7,B7L805C16,B7L805C25,B7L805C34,B7L805C43)</f>
        <v>28275</v>
      </c>
      <c r="AB12" s="16" t="s">
        <v>31090</v>
      </c>
      <c r="AC12" s="33">
        <f>IF(D6L505C12=0,0,D6L505C10/D6L505C12)</f>
        <v>0</v>
      </c>
      <c r="AD12" s="16" t="s">
        <v>31091</v>
      </c>
      <c r="AE12" s="33">
        <f>IF(D6L505C5=0,0,D6L505C10/D6L505C5)</f>
        <v>0</v>
      </c>
      <c r="AF12" s="16" t="s">
        <v>31092</v>
      </c>
      <c r="AG12" s="33">
        <f>CHOOSE(MIN(D6L505C9,RUN_YEARS),B7L805C5,B7L805C14,B7L805C23,B7L805C32,B7L805C41)</f>
        <v>630.50600222158414</v>
      </c>
      <c r="AH12" s="16" t="s">
        <v>31093</v>
      </c>
      <c r="AI12" s="33">
        <f>IF(D6L505C15=0,0,D6L505C11/D6L505C15)</f>
        <v>0</v>
      </c>
      <c r="AJ12" s="16" t="s">
        <v>31094</v>
      </c>
      <c r="AK12" s="33">
        <f>IF(D6L505C5=0,0,D6L505C11/D6L505C5)</f>
        <v>0</v>
      </c>
      <c r="AL12" s="16" t="s">
        <v>31095</v>
      </c>
      <c r="AM12" s="33">
        <f>D6L505C8*CHOOSE(MIN(D6L505C9,RUN_YEARS),B7L805C4,B7L805C13,B7L805C22,B7L805C31,B7L805C40)</f>
        <v>0</v>
      </c>
      <c r="AN12" s="16" t="s">
        <v>31096</v>
      </c>
      <c r="AO12" s="33">
        <f>D6L505C8-D6L505C18</f>
        <v>0</v>
      </c>
      <c r="AP12" s="16" t="s">
        <v>31097</v>
      </c>
      <c r="AQ12" s="33">
        <f>CHOOSE(MIN(D6L505C9,RUN_YEARS),B7L805C2,B7L805C11,B7L805C20,B7L805C29,B7L805C38)</f>
        <v>73.394487556091818</v>
      </c>
      <c r="AR12" s="16" t="s">
        <v>31098</v>
      </c>
      <c r="AS12" s="33">
        <f>IF(D6L505C20=0,0,D6L505C18/D6L505C20)</f>
        <v>0</v>
      </c>
      <c r="AT12" s="16" t="s">
        <v>31099</v>
      </c>
      <c r="AU12" s="33">
        <f>IF(D6L505C5=0,0,D6L505C18/D6L505C5)</f>
        <v>0</v>
      </c>
      <c r="AV12" s="16" t="s">
        <v>31100</v>
      </c>
      <c r="AW12" s="33">
        <f>CHOOSE(MIN(D6L505C9,RUN_YEARS),B7L805C1,B7L805C10,B7L805C19,B7L805C28,B7L805C37)</f>
        <v>258.95240880428804</v>
      </c>
      <c r="AX12" s="16" t="s">
        <v>31101</v>
      </c>
      <c r="AY12" s="33">
        <f>IF(D6L505C23=0,0,D6L505C19/D6L505C23)</f>
        <v>0</v>
      </c>
      <c r="AZ12" s="16" t="s">
        <v>31102</v>
      </c>
      <c r="BA12" s="33">
        <f>IF(D6L505C5=0,0,D6L505C19/D6L505C5)</f>
        <v>0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</v>
      </c>
      <c r="J13" s="16" t="s">
        <v>31125</v>
      </c>
      <c r="K13" s="21">
        <f>_xlfn.SINGLE(IF(FLOW_THRU_100PCT="Y",1,INDEX(VariabilityMatrix,D6L506C1,_xlfn.SINGLE(D6L506C9))))</f>
        <v>0.5253234822674</v>
      </c>
      <c r="L13" s="16" t="s">
        <v>31105</v>
      </c>
      <c r="M13" s="15">
        <f>IF(_xlfn.SINGLE(D6L506C2)&lt;&gt;0,_xlfn.SINGLE(D6L506C2)*_xlfn.SINGLE(D6L506C4),_xlfn.SINGLE(D6L506C3)*_xlfn.SINGLE(D6L506C4))</f>
        <v>0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</v>
      </c>
      <c r="R13" s="16" t="s">
        <v>31107</v>
      </c>
      <c r="S13" s="15">
        <f>D6L506C5-D6L506C7</f>
        <v>0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</v>
      </c>
      <c r="X13" s="16" t="s">
        <v>31109</v>
      </c>
      <c r="Y13" s="33">
        <f>D6L506C7-D6L506C10</f>
        <v>0</v>
      </c>
      <c r="Z13" s="16" t="s">
        <v>31110</v>
      </c>
      <c r="AA13" s="33">
        <f>CHOOSE(MIN(D6L506C9,RUN_YEARS),B7L805C7,B7L805C16,B7L805C25,B7L805C34,B7L805C43)</f>
        <v>28275</v>
      </c>
      <c r="AB13" s="16" t="s">
        <v>31111</v>
      </c>
      <c r="AC13" s="33">
        <f>IF(D6L506C12=0,0,D6L506C10/D6L506C12)</f>
        <v>0</v>
      </c>
      <c r="AD13" s="16" t="s">
        <v>31112</v>
      </c>
      <c r="AE13" s="33">
        <f>IF(D6L506C5=0,0,D6L506C10/D6L506C5)</f>
        <v>0</v>
      </c>
      <c r="AF13" s="16" t="s">
        <v>31113</v>
      </c>
      <c r="AG13" s="33">
        <f>CHOOSE(MIN(D6L506C9,RUN_YEARS),B7L805C5,B7L805C14,B7L805C23,B7L805C32,B7L805C41)</f>
        <v>630.50600222158414</v>
      </c>
      <c r="AH13" s="16" t="s">
        <v>31114</v>
      </c>
      <c r="AI13" s="33">
        <f>IF(D6L506C15=0,0,D6L506C11/D6L506C15)</f>
        <v>0</v>
      </c>
      <c r="AJ13" s="16" t="s">
        <v>31115</v>
      </c>
      <c r="AK13" s="33">
        <f>IF(D6L506C5=0,0,D6L506C11/D6L506C5)</f>
        <v>0</v>
      </c>
      <c r="AL13" s="16" t="s">
        <v>31116</v>
      </c>
      <c r="AM13" s="33">
        <f>D6L506C8*CHOOSE(MIN(D6L506C9,RUN_YEARS),B7L805C4,B7L805C13,B7L805C22,B7L805C31,B7L805C40)</f>
        <v>0</v>
      </c>
      <c r="AN13" s="16" t="s">
        <v>31117</v>
      </c>
      <c r="AO13" s="33">
        <f>D6L506C8-D6L506C18</f>
        <v>0</v>
      </c>
      <c r="AP13" s="16" t="s">
        <v>31118</v>
      </c>
      <c r="AQ13" s="33">
        <f>CHOOSE(MIN(D6L506C9,RUN_YEARS),B7L805C2,B7L805C11,B7L805C20,B7L805C29,B7L805C38)</f>
        <v>73.394487556091818</v>
      </c>
      <c r="AR13" s="16" t="s">
        <v>31119</v>
      </c>
      <c r="AS13" s="33">
        <f>IF(D6L506C20=0,0,D6L506C18/D6L506C20)</f>
        <v>0</v>
      </c>
      <c r="AT13" s="16" t="s">
        <v>31120</v>
      </c>
      <c r="AU13" s="33">
        <f>IF(D6L506C5=0,0,D6L506C18/D6L506C5)</f>
        <v>0</v>
      </c>
      <c r="AV13" s="16" t="s">
        <v>31121</v>
      </c>
      <c r="AW13" s="33">
        <f>CHOOSE(MIN(D6L506C9,RUN_YEARS),B7L805C1,B7L805C10,B7L805C19,B7L805C28,B7L805C37)</f>
        <v>258.95240880428804</v>
      </c>
      <c r="AX13" s="16" t="s">
        <v>31122</v>
      </c>
      <c r="AY13" s="33">
        <f>IF(D6L506C23=0,0,D6L506C19/D6L506C23)</f>
        <v>0</v>
      </c>
      <c r="AZ13" s="16" t="s">
        <v>31123</v>
      </c>
      <c r="BA13" s="33">
        <f>IF(D6L506C5=0,0,D6L506C19/D6L506C5)</f>
        <v>0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</v>
      </c>
      <c r="J14" s="16" t="s">
        <v>31146</v>
      </c>
      <c r="K14" s="21">
        <f>_xlfn.SINGLE(IF(FLOW_THRU_100PCT="Y",1,INDEX(VariabilityMatrix,D6L507C1,_xlfn.SINGLE(D6L507C9))))</f>
        <v>0.54092685489646108</v>
      </c>
      <c r="L14" s="16" t="s">
        <v>31126</v>
      </c>
      <c r="M14" s="15">
        <f>IF(_xlfn.SINGLE(D6L507C2)&lt;&gt;0,_xlfn.SINGLE(D6L507C2)*_xlfn.SINGLE(D6L507C4),_xlfn.SINGLE(D6L507C3)*_xlfn.SINGLE(D6L507C4))</f>
        <v>0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</v>
      </c>
      <c r="R14" s="16" t="s">
        <v>31128</v>
      </c>
      <c r="S14" s="15">
        <f>D6L507C5-D6L507C7</f>
        <v>0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</v>
      </c>
      <c r="X14" s="16" t="s">
        <v>31130</v>
      </c>
      <c r="Y14" s="33">
        <f>D6L507C7-D6L507C10</f>
        <v>0</v>
      </c>
      <c r="Z14" s="16" t="s">
        <v>31131</v>
      </c>
      <c r="AA14" s="33">
        <f>CHOOSE(MIN(D6L507C9,RUN_YEARS),B7L805C7,B7L805C16,B7L805C25,B7L805C34,B7L805C43)</f>
        <v>23248</v>
      </c>
      <c r="AB14" s="16" t="s">
        <v>31132</v>
      </c>
      <c r="AC14" s="33">
        <f>IF(D6L507C12=0,0,D6L507C10/D6L507C12)</f>
        <v>0</v>
      </c>
      <c r="AD14" s="16" t="s">
        <v>31133</v>
      </c>
      <c r="AE14" s="33">
        <f>IF(D6L507C5=0,0,D6L507C10/D6L507C5)</f>
        <v>0</v>
      </c>
      <c r="AF14" s="16" t="s">
        <v>31134</v>
      </c>
      <c r="AG14" s="33">
        <f>CHOOSE(MIN(D6L507C9,RUN_YEARS),B7L805C5,B7L805C14,B7L805C23,B7L805C32,B7L805C41)</f>
        <v>540.66451949533621</v>
      </c>
      <c r="AH14" s="16" t="s">
        <v>31135</v>
      </c>
      <c r="AI14" s="33">
        <f>IF(D6L507C15=0,0,D6L507C11/D6L507C15)</f>
        <v>0</v>
      </c>
      <c r="AJ14" s="16" t="s">
        <v>31136</v>
      </c>
      <c r="AK14" s="33">
        <f>IF(D6L507C5=0,0,D6L507C11/D6L507C5)</f>
        <v>0</v>
      </c>
      <c r="AL14" s="16" t="s">
        <v>31137</v>
      </c>
      <c r="AM14" s="33">
        <f>D6L507C8*CHOOSE(MIN(D6L507C9,RUN_YEARS),B7L805C4,B7L805C13,B7L805C22,B7L805C31,B7L805C40)</f>
        <v>0</v>
      </c>
      <c r="AN14" s="16" t="s">
        <v>31138</v>
      </c>
      <c r="AO14" s="33">
        <f>D6L507C8-D6L507C18</f>
        <v>0</v>
      </c>
      <c r="AP14" s="16" t="s">
        <v>31139</v>
      </c>
      <c r="AQ14" s="33">
        <f>CHOOSE(MIN(D6L507C9,RUN_YEARS),B7L805C2,B7L805C11,B7L805C20,B7L805C29,B7L805C38)</f>
        <v>61.99844847445447</v>
      </c>
      <c r="AR14" s="16" t="s">
        <v>31140</v>
      </c>
      <c r="AS14" s="33">
        <f>IF(D6L507C20=0,0,D6L507C18/D6L507C20)</f>
        <v>0</v>
      </c>
      <c r="AT14" s="16" t="s">
        <v>31141</v>
      </c>
      <c r="AU14" s="33">
        <f>IF(D6L507C5=0,0,D6L507C18/D6L507C5)</f>
        <v>0</v>
      </c>
      <c r="AV14" s="16" t="s">
        <v>31142</v>
      </c>
      <c r="AW14" s="33">
        <f>CHOOSE(MIN(D6L507C9,RUN_YEARS),B7L805C1,B7L805C10,B7L805C19,B7L805C28,B7L805C37)</f>
        <v>215.13766543733388</v>
      </c>
      <c r="AX14" s="16" t="s">
        <v>31143</v>
      </c>
      <c r="AY14" s="33">
        <f>IF(D6L507C23=0,0,D6L507C19/D6L507C23)</f>
        <v>0</v>
      </c>
      <c r="AZ14" s="16" t="s">
        <v>31144</v>
      </c>
      <c r="BA14" s="33">
        <f>IF(D6L507C5=0,0,D6L507C19/D6L507C5)</f>
        <v>0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0.54092685489646108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23248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540.66451949533621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61.99844847445447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215.13766543733388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0.54092685489646108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23248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540.66451949533621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61.99844847445447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215.13766543733388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0.54092685489646108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23248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540.66451949533621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61.99844847445447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215.13766543733388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0.54092685489646108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23248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540.66451949533621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61.99844847445447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215.13766543733388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0.54092685489646108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23248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540.66451949533621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61.99844847445447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215.13766543733388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0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</v>
      </c>
      <c r="R20" s="16" t="s">
        <v>31254</v>
      </c>
      <c r="S20" s="15">
        <f>D6L513C5-D6L513C7</f>
        <v>0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</v>
      </c>
      <c r="X20" s="16" t="s">
        <v>31256</v>
      </c>
      <c r="Y20" s="33">
        <f>D6L513C7-D6L513C10</f>
        <v>0</v>
      </c>
      <c r="Z20" s="16" t="s">
        <v>31257</v>
      </c>
      <c r="AA20" s="33">
        <f>CHOOSE(MIN(D6L513C9,RUN_YEARS),B7L805C7,B7L805C16,B7L805C25,B7L805C34,B7L805C43)</f>
        <v>23248</v>
      </c>
      <c r="AB20" s="16" t="s">
        <v>31258</v>
      </c>
      <c r="AC20" s="33">
        <f>IF(D6L513C12=0,0,D6L513C10/D6L513C12)</f>
        <v>0</v>
      </c>
      <c r="AD20" s="16" t="s">
        <v>31259</v>
      </c>
      <c r="AE20" s="33">
        <f>IF(D6L513C5=0,0,D6L513C10/D6L513C5)</f>
        <v>0</v>
      </c>
      <c r="AF20" s="16" t="s">
        <v>31260</v>
      </c>
      <c r="AG20" s="33">
        <f>CHOOSE(MIN(D6L513C9,RUN_YEARS),B7L805C5,B7L805C14,B7L805C23,B7L805C32,B7L805C41)</f>
        <v>540.66451949533621</v>
      </c>
      <c r="AH20" s="16" t="s">
        <v>31261</v>
      </c>
      <c r="AI20" s="33">
        <f>IF(D6L513C15=0,0,D6L513C11/D6L513C15)</f>
        <v>0</v>
      </c>
      <c r="AJ20" s="16" t="s">
        <v>31262</v>
      </c>
      <c r="AK20" s="33">
        <f>IF(D6L513C5=0,0,D6L513C11/D6L513C5)</f>
        <v>0</v>
      </c>
      <c r="AL20" s="16" t="s">
        <v>31263</v>
      </c>
      <c r="AM20" s="33">
        <f>D6L513C8*CHOOSE(MIN(D6L513C9,RUN_YEARS),B7L805C4,B7L805C13,B7L805C22,B7L805C31,B7L805C40)</f>
        <v>0</v>
      </c>
      <c r="AN20" s="16" t="s">
        <v>31264</v>
      </c>
      <c r="AO20" s="33">
        <f>D6L513C8-D6L513C18</f>
        <v>0</v>
      </c>
      <c r="AP20" s="16" t="s">
        <v>31265</v>
      </c>
      <c r="AQ20" s="33">
        <f>CHOOSE(MIN(D6L513C9,RUN_YEARS),B7L805C2,B7L805C11,B7L805C20,B7L805C29,B7L805C38)</f>
        <v>61.99844847445447</v>
      </c>
      <c r="AR20" s="16" t="s">
        <v>31266</v>
      </c>
      <c r="AS20" s="33">
        <f>IF(D6L513C20=0,0,D6L513C18/D6L513C20)</f>
        <v>0</v>
      </c>
      <c r="AT20" s="16" t="s">
        <v>31267</v>
      </c>
      <c r="AU20" s="33">
        <f>IF(D6L513C5=0,0,D6L513C18/D6L513C5)</f>
        <v>0</v>
      </c>
      <c r="AV20" s="16" t="s">
        <v>31268</v>
      </c>
      <c r="AW20" s="33">
        <f>CHOOSE(MIN(D6L513C9,RUN_YEARS),B7L805C1,B7L805C10,B7L805C19,B7L805C28,B7L805C37)</f>
        <v>215.13766543733388</v>
      </c>
      <c r="AX20" s="16" t="s">
        <v>31269</v>
      </c>
      <c r="AY20" s="33">
        <f>IF(D6L513C23=0,0,D6L513C19/D6L513C23)</f>
        <v>0</v>
      </c>
      <c r="AZ20" s="16" t="s">
        <v>31270</v>
      </c>
      <c r="BA20" s="33">
        <f>IF(D6L513C5=0,0,D6L513C19/D6L513C5)</f>
        <v>0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0.5253234822674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28275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630.50600222158414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73.394487556091818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258.95240880428804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</v>
      </c>
      <c r="J22" s="16" t="s">
        <v>31313</v>
      </c>
      <c r="K22" s="21">
        <f>_xlfn.SINGLE(IF(FLOW_THRU_100PCT="Y",1,INDEX(VariabilityMatrix,D6L515C1,_xlfn.SINGLE(D6L515C9))))</f>
        <v>0.5267909857734937</v>
      </c>
      <c r="L22" s="16" t="s">
        <v>31293</v>
      </c>
      <c r="M22" s="15">
        <f>IF(_xlfn.SINGLE(D6L515C2)&lt;&gt;0,_xlfn.SINGLE(D6L515C2)*_xlfn.SINGLE(D6L515C4),_xlfn.SINGLE(D6L515C3)*_xlfn.SINGLE(D6L515C4))</f>
        <v>0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</v>
      </c>
      <c r="R22" s="16" t="s">
        <v>31295</v>
      </c>
      <c r="S22" s="15">
        <f>D6L515C5-D6L515C7</f>
        <v>0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</v>
      </c>
      <c r="X22" s="16" t="s">
        <v>31297</v>
      </c>
      <c r="Y22" s="33">
        <f>D6L515C7-D6L515C10</f>
        <v>0</v>
      </c>
      <c r="Z22" s="16" t="s">
        <v>31298</v>
      </c>
      <c r="AA22" s="33">
        <f>CHOOSE(MIN(D6L515C9,RUN_YEARS),B7L805C7,B7L805C16,B7L805C25,B7L805C34,B7L805C43)</f>
        <v>25624.666666666664</v>
      </c>
      <c r="AB22" s="16" t="s">
        <v>31299</v>
      </c>
      <c r="AC22" s="33">
        <f>IF(D6L515C12=0,0,D6L515C10/D6L515C12)</f>
        <v>0</v>
      </c>
      <c r="AD22" s="16" t="s">
        <v>31300</v>
      </c>
      <c r="AE22" s="33">
        <f>IF(D6L515C5=0,0,D6L515C10/D6L515C5)</f>
        <v>0</v>
      </c>
      <c r="AF22" s="16" t="s">
        <v>31301</v>
      </c>
      <c r="AG22" s="33">
        <f>CHOOSE(MIN(D6L515C9,RUN_YEARS),B7L805C5,B7L805C14,B7L805C23,B7L805C32,B7L805C41)</f>
        <v>577.32626051690295</v>
      </c>
      <c r="AH22" s="16" t="s">
        <v>31302</v>
      </c>
      <c r="AI22" s="33">
        <f>IF(D6L515C15=0,0,D6L515C11/D6L515C15)</f>
        <v>0</v>
      </c>
      <c r="AJ22" s="16" t="s">
        <v>31303</v>
      </c>
      <c r="AK22" s="33">
        <f>IF(D6L515C5=0,0,D6L515C11/D6L515C5)</f>
        <v>0</v>
      </c>
      <c r="AL22" s="16" t="s">
        <v>31304</v>
      </c>
      <c r="AM22" s="33">
        <f>D6L515C8*CHOOSE(MIN(D6L515C9,RUN_YEARS),B7L805C4,B7L805C13,B7L805C22,B7L805C31,B7L805C40)</f>
        <v>0</v>
      </c>
      <c r="AN22" s="16" t="s">
        <v>31305</v>
      </c>
      <c r="AO22" s="33">
        <f>D6L515C8-D6L515C18</f>
        <v>0</v>
      </c>
      <c r="AP22" s="16" t="s">
        <v>31306</v>
      </c>
      <c r="AQ22" s="33">
        <f>CHOOSE(MIN(D6L515C9,RUN_YEARS),B7L805C2,B7L805C11,B7L805C20,B7L805C29,B7L805C38)</f>
        <v>63.932951992708347</v>
      </c>
      <c r="AR22" s="16" t="s">
        <v>31307</v>
      </c>
      <c r="AS22" s="33">
        <f>IF(D6L515C20=0,0,D6L515C18/D6L515C20)</f>
        <v>0</v>
      </c>
      <c r="AT22" s="16" t="s">
        <v>31308</v>
      </c>
      <c r="AU22" s="33">
        <f>IF(D6L515C5=0,0,D6L515C18/D6L515C5)</f>
        <v>0</v>
      </c>
      <c r="AV22" s="16" t="s">
        <v>31309</v>
      </c>
      <c r="AW22" s="33">
        <f>CHOOSE(MIN(D6L515C9,RUN_YEARS),B7L805C1,B7L805C10,B7L805C19,B7L805C28,B7L805C37)</f>
        <v>236.25862080186113</v>
      </c>
      <c r="AX22" s="16" t="s">
        <v>31310</v>
      </c>
      <c r="AY22" s="33">
        <f>IF(D6L515C23=0,0,D6L515C19/D6L515C23)</f>
        <v>0</v>
      </c>
      <c r="AZ22" s="16" t="s">
        <v>31311</v>
      </c>
      <c r="BA22" s="33">
        <f>IF(D6L515C5=0,0,D6L515C19/D6L515C5)</f>
        <v>0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0</v>
      </c>
      <c r="J23" s="16" t="s">
        <v>31334</v>
      </c>
      <c r="K23" s="21">
        <f>_xlfn.SINGLE(IF(FLOW_THRU_100PCT="Y",1,INDEX(VariabilityMatrix,D6L516C1,_xlfn.SINGLE(D6L516C9))))</f>
        <v>0.27983813710377969</v>
      </c>
      <c r="L23" s="16" t="s">
        <v>31314</v>
      </c>
      <c r="M23" s="15">
        <f>IF(_xlfn.SINGLE(D6L516C2)&lt;&gt;0,_xlfn.SINGLE(D6L516C2)*_xlfn.SINGLE(D6L516C4),_xlfn.SINGLE(D6L516C3)*_xlfn.SINGLE(D6L516C4))</f>
        <v>0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</v>
      </c>
      <c r="R23" s="16" t="s">
        <v>31316</v>
      </c>
      <c r="S23" s="15">
        <f>D6L516C5-D6L516C7</f>
        <v>0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</v>
      </c>
      <c r="X23" s="16" t="s">
        <v>31318</v>
      </c>
      <c r="Y23" s="33">
        <f>D6L516C7-D6L516C10</f>
        <v>0</v>
      </c>
      <c r="Z23" s="16" t="s">
        <v>31319</v>
      </c>
      <c r="AA23" s="33">
        <f>CHOOSE(MIN(D6L516C9,RUN_YEARS),B7L805C7,B7L805C16,B7L805C25,B7L805C34,B7L805C43)</f>
        <v>25624.666666666664</v>
      </c>
      <c r="AB23" s="16" t="s">
        <v>31320</v>
      </c>
      <c r="AC23" s="33">
        <f>IF(D6L516C12=0,0,D6L516C10/D6L516C12)</f>
        <v>0</v>
      </c>
      <c r="AD23" s="16" t="s">
        <v>31321</v>
      </c>
      <c r="AE23" s="33">
        <f>IF(D6L516C5=0,0,D6L516C10/D6L516C5)</f>
        <v>0</v>
      </c>
      <c r="AF23" s="16" t="s">
        <v>31322</v>
      </c>
      <c r="AG23" s="33">
        <f>CHOOSE(MIN(D6L516C9,RUN_YEARS),B7L805C5,B7L805C14,B7L805C23,B7L805C32,B7L805C41)</f>
        <v>577.32626051690295</v>
      </c>
      <c r="AH23" s="16" t="s">
        <v>31323</v>
      </c>
      <c r="AI23" s="33">
        <f>IF(D6L516C15=0,0,D6L516C11/D6L516C15)</f>
        <v>0</v>
      </c>
      <c r="AJ23" s="16" t="s">
        <v>31324</v>
      </c>
      <c r="AK23" s="33">
        <f>IF(D6L516C5=0,0,D6L516C11/D6L516C5)</f>
        <v>0</v>
      </c>
      <c r="AL23" s="16" t="s">
        <v>31325</v>
      </c>
      <c r="AM23" s="33">
        <f>D6L516C8*CHOOSE(MIN(D6L516C9,RUN_YEARS),B7L805C4,B7L805C13,B7L805C22,B7L805C31,B7L805C40)</f>
        <v>0</v>
      </c>
      <c r="AN23" s="16" t="s">
        <v>31326</v>
      </c>
      <c r="AO23" s="33">
        <f>D6L516C8-D6L516C18</f>
        <v>0</v>
      </c>
      <c r="AP23" s="16" t="s">
        <v>31327</v>
      </c>
      <c r="AQ23" s="33">
        <f>CHOOSE(MIN(D6L516C9,RUN_YEARS),B7L805C2,B7L805C11,B7L805C20,B7L805C29,B7L805C38)</f>
        <v>63.932951992708347</v>
      </c>
      <c r="AR23" s="16" t="s">
        <v>31328</v>
      </c>
      <c r="AS23" s="33">
        <f>IF(D6L516C20=0,0,D6L516C18/D6L516C20)</f>
        <v>0</v>
      </c>
      <c r="AT23" s="16" t="s">
        <v>31329</v>
      </c>
      <c r="AU23" s="33">
        <f>IF(D6L516C5=0,0,D6L516C18/D6L516C5)</f>
        <v>0</v>
      </c>
      <c r="AV23" s="16" t="s">
        <v>31330</v>
      </c>
      <c r="AW23" s="33">
        <f>CHOOSE(MIN(D6L516C9,RUN_YEARS),B7L805C1,B7L805C10,B7L805C19,B7L805C28,B7L805C37)</f>
        <v>236.25862080186113</v>
      </c>
      <c r="AX23" s="16" t="s">
        <v>31331</v>
      </c>
      <c r="AY23" s="33">
        <f>IF(D6L516C23=0,0,D6L516C19/D6L516C23)</f>
        <v>0</v>
      </c>
      <c r="AZ23" s="16" t="s">
        <v>31332</v>
      </c>
      <c r="BA23" s="33">
        <f>IF(D6L516C5=0,0,D6L516C19/D6L516C5)</f>
        <v>0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25624.666666666664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577.32626051690295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63.932951992708347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236.25862080186113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0.28630355237946142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23248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540.66451949533621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61.99844847445447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215.13766543733388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0</v>
      </c>
      <c r="J26" s="16" t="s">
        <v>31396</v>
      </c>
      <c r="K26" s="21">
        <f>_xlfn.SINGLE(IF(FLOW_THRU_100PCT="Y",1,INDEX(VariabilityMatrix,D6L519C1,_xlfn.SINGLE(D6L519C9))))</f>
        <v>0.27983813710377969</v>
      </c>
      <c r="L26" s="16" t="s">
        <v>31376</v>
      </c>
      <c r="M26" s="15">
        <f>IF(_xlfn.SINGLE(D6L519C2)&lt;&gt;0,_xlfn.SINGLE(D6L519C2)*_xlfn.SINGLE(D6L519C4),_xlfn.SINGLE(D6L519C3)*_xlfn.SINGLE(D6L519C4))</f>
        <v>0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0</v>
      </c>
      <c r="R26" s="16" t="s">
        <v>31378</v>
      </c>
      <c r="S26" s="15">
        <f>D6L519C5-D6L519C7</f>
        <v>0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0</v>
      </c>
      <c r="X26" s="16" t="s">
        <v>31380</v>
      </c>
      <c r="Y26" s="33">
        <f>D6L519C7-D6L519C10</f>
        <v>0</v>
      </c>
      <c r="Z26" s="16" t="s">
        <v>31381</v>
      </c>
      <c r="AA26" s="33">
        <f>CHOOSE(MIN(D6L519C9,RUN_YEARS),B7L805C7,B7L805C16,B7L805C25,B7L805C34,B7L805C43)</f>
        <v>25624.666666666664</v>
      </c>
      <c r="AB26" s="16" t="s">
        <v>31382</v>
      </c>
      <c r="AC26" s="33">
        <f>IF(D6L519C12=0,0,D6L519C10/D6L519C12)</f>
        <v>0</v>
      </c>
      <c r="AD26" s="16" t="s">
        <v>31383</v>
      </c>
      <c r="AE26" s="33">
        <f>IF(D6L519C5=0,0,D6L519C10/D6L519C5)</f>
        <v>0</v>
      </c>
      <c r="AF26" s="16" t="s">
        <v>31384</v>
      </c>
      <c r="AG26" s="33">
        <f>CHOOSE(MIN(D6L519C9,RUN_YEARS),B7L805C5,B7L805C14,B7L805C23,B7L805C32,B7L805C41)</f>
        <v>577.32626051690295</v>
      </c>
      <c r="AH26" s="16" t="s">
        <v>31385</v>
      </c>
      <c r="AI26" s="33">
        <f>IF(D6L519C15=0,0,D6L519C11/D6L519C15)</f>
        <v>0</v>
      </c>
      <c r="AJ26" s="16" t="s">
        <v>31386</v>
      </c>
      <c r="AK26" s="33">
        <f>IF(D6L519C5=0,0,D6L519C11/D6L519C5)</f>
        <v>0</v>
      </c>
      <c r="AL26" s="16" t="s">
        <v>31387</v>
      </c>
      <c r="AM26" s="33">
        <f>D6L519C8*CHOOSE(MIN(D6L519C9,RUN_YEARS),B7L805C4,B7L805C13,B7L805C22,B7L805C31,B7L805C40)</f>
        <v>0</v>
      </c>
      <c r="AN26" s="16" t="s">
        <v>31388</v>
      </c>
      <c r="AO26" s="33">
        <f>D6L519C8-D6L519C18</f>
        <v>0</v>
      </c>
      <c r="AP26" s="16" t="s">
        <v>31389</v>
      </c>
      <c r="AQ26" s="33">
        <f>CHOOSE(MIN(D6L519C9,RUN_YEARS),B7L805C2,B7L805C11,B7L805C20,B7L805C29,B7L805C38)</f>
        <v>63.932951992708347</v>
      </c>
      <c r="AR26" s="16" t="s">
        <v>31390</v>
      </c>
      <c r="AS26" s="33">
        <f>IF(D6L519C20=0,0,D6L519C18/D6L519C20)</f>
        <v>0</v>
      </c>
      <c r="AT26" s="16" t="s">
        <v>31391</v>
      </c>
      <c r="AU26" s="33">
        <f>IF(D6L519C5=0,0,D6L519C18/D6L519C5)</f>
        <v>0</v>
      </c>
      <c r="AV26" s="16" t="s">
        <v>31392</v>
      </c>
      <c r="AW26" s="33">
        <f>CHOOSE(MIN(D6L519C9,RUN_YEARS),B7L805C1,B7L805C10,B7L805C19,B7L805C28,B7L805C37)</f>
        <v>236.25862080186113</v>
      </c>
      <c r="AX26" s="16" t="s">
        <v>31393</v>
      </c>
      <c r="AY26" s="33">
        <f>IF(D6L519C23=0,0,D6L519C19/D6L519C23)</f>
        <v>0</v>
      </c>
      <c r="AZ26" s="16" t="s">
        <v>31394</v>
      </c>
      <c r="BA26" s="33">
        <f>IF(D6L519C5=0,0,D6L519C19/D6L519C5)</f>
        <v>0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0</v>
      </c>
      <c r="J27" s="16" t="s">
        <v>31417</v>
      </c>
      <c r="K27" s="21">
        <f>_xlfn.SINGLE(IF(FLOW_THRU_100PCT="Y",1,INDEX(VariabilityMatrix,D6L520C1,_xlfn.SINGLE(D6L520C9))))</f>
        <v>0.28630355237946142</v>
      </c>
      <c r="L27" s="16" t="s">
        <v>31397</v>
      </c>
      <c r="M27" s="15">
        <f>IF(_xlfn.SINGLE(D6L520C2)&lt;&gt;0,_xlfn.SINGLE(D6L520C2)*_xlfn.SINGLE(D6L520C4),_xlfn.SINGLE(D6L520C3)*_xlfn.SINGLE(D6L520C4))</f>
        <v>0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0</v>
      </c>
      <c r="R27" s="16" t="s">
        <v>31399</v>
      </c>
      <c r="S27" s="15">
        <f>D6L520C5-D6L520C7</f>
        <v>0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0</v>
      </c>
      <c r="X27" s="16" t="s">
        <v>31401</v>
      </c>
      <c r="Y27" s="33">
        <f>D6L520C7-D6L520C10</f>
        <v>0</v>
      </c>
      <c r="Z27" s="16" t="s">
        <v>31402</v>
      </c>
      <c r="AA27" s="33">
        <f>CHOOSE(MIN(D6L520C9,RUN_YEARS),B7L805C7,B7L805C16,B7L805C25,B7L805C34,B7L805C43)</f>
        <v>23248</v>
      </c>
      <c r="AB27" s="16" t="s">
        <v>31403</v>
      </c>
      <c r="AC27" s="33">
        <f>IF(D6L520C12=0,0,D6L520C10/D6L520C12)</f>
        <v>0</v>
      </c>
      <c r="AD27" s="16" t="s">
        <v>31404</v>
      </c>
      <c r="AE27" s="33">
        <f>IF(D6L520C5=0,0,D6L520C10/D6L520C5)</f>
        <v>0</v>
      </c>
      <c r="AF27" s="16" t="s">
        <v>31405</v>
      </c>
      <c r="AG27" s="33">
        <f>CHOOSE(MIN(D6L520C9,RUN_YEARS),B7L805C5,B7L805C14,B7L805C23,B7L805C32,B7L805C41)</f>
        <v>540.66451949533621</v>
      </c>
      <c r="AH27" s="16" t="s">
        <v>31406</v>
      </c>
      <c r="AI27" s="33">
        <f>IF(D6L520C15=0,0,D6L520C11/D6L520C15)</f>
        <v>0</v>
      </c>
      <c r="AJ27" s="16" t="s">
        <v>31407</v>
      </c>
      <c r="AK27" s="33">
        <f>IF(D6L520C5=0,0,D6L520C11/D6L520C5)</f>
        <v>0</v>
      </c>
      <c r="AL27" s="16" t="s">
        <v>31408</v>
      </c>
      <c r="AM27" s="33">
        <f>D6L520C8*CHOOSE(MIN(D6L520C9,RUN_YEARS),B7L805C4,B7L805C13,B7L805C22,B7L805C31,B7L805C40)</f>
        <v>0</v>
      </c>
      <c r="AN27" s="16" t="s">
        <v>31409</v>
      </c>
      <c r="AO27" s="33">
        <f>D6L520C8-D6L520C18</f>
        <v>0</v>
      </c>
      <c r="AP27" s="16" t="s">
        <v>31410</v>
      </c>
      <c r="AQ27" s="33">
        <f>CHOOSE(MIN(D6L520C9,RUN_YEARS),B7L805C2,B7L805C11,B7L805C20,B7L805C29,B7L805C38)</f>
        <v>61.99844847445447</v>
      </c>
      <c r="AR27" s="16" t="s">
        <v>31411</v>
      </c>
      <c r="AS27" s="33">
        <f>IF(D6L520C20=0,0,D6L520C18/D6L520C20)</f>
        <v>0</v>
      </c>
      <c r="AT27" s="16" t="s">
        <v>31412</v>
      </c>
      <c r="AU27" s="33">
        <f>IF(D6L520C5=0,0,D6L520C18/D6L520C5)</f>
        <v>0</v>
      </c>
      <c r="AV27" s="16" t="s">
        <v>31413</v>
      </c>
      <c r="AW27" s="33">
        <f>CHOOSE(MIN(D6L520C9,RUN_YEARS),B7L805C1,B7L805C10,B7L805C19,B7L805C28,B7L805C37)</f>
        <v>215.13766543733388</v>
      </c>
      <c r="AX27" s="16" t="s">
        <v>31414</v>
      </c>
      <c r="AY27" s="33">
        <f>IF(D6L520C23=0,0,D6L520C19/D6L520C23)</f>
        <v>0</v>
      </c>
      <c r="AZ27" s="16" t="s">
        <v>31415</v>
      </c>
      <c r="BA27" s="33">
        <f>IF(D6L520C5=0,0,D6L520C19/D6L520C5)</f>
        <v>0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0.28630355237946142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23248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540.66451949533621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61.99844847445447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215.13766543733388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0.28630355237946142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23248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540.66451949533621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61.99844847445447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215.13766543733388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0.28630355237946142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23248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540.66451949533621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61.99844847445447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215.13766543733388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0.28630355237946142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23248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540.66451949533621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61.99844847445447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215.13766543733388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0.28630355237946142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23248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540.66451949533621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61.99844847445447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215.13766543733388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23248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540.66451949533621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61.99844847445447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215.13766543733388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0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0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</v>
      </c>
      <c r="R34" s="16" t="s">
        <v>31545</v>
      </c>
      <c r="S34" s="15">
        <f>D6L527C5-D6L527C7</f>
        <v>0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</v>
      </c>
      <c r="X34" s="16" t="s">
        <v>31547</v>
      </c>
      <c r="Y34" s="33">
        <f>D6L527C7-D6L527C10</f>
        <v>0</v>
      </c>
      <c r="Z34" s="16" t="s">
        <v>31548</v>
      </c>
      <c r="AA34" s="33">
        <f>CHOOSE(MIN(D6L527C9,RUN_YEARS),B7L805C7,B7L805C16,B7L805C25,B7L805C34,B7L805C43)</f>
        <v>25624.666666666664</v>
      </c>
      <c r="AB34" s="16" t="s">
        <v>31549</v>
      </c>
      <c r="AC34" s="33">
        <f>IF(D6L527C12=0,0,D6L527C10/D6L527C12)</f>
        <v>0</v>
      </c>
      <c r="AD34" s="16" t="s">
        <v>31550</v>
      </c>
      <c r="AE34" s="33">
        <f>IF(D6L527C5=0,0,D6L527C10/D6L527C5)</f>
        <v>0</v>
      </c>
      <c r="AF34" s="16" t="s">
        <v>31551</v>
      </c>
      <c r="AG34" s="33">
        <f>CHOOSE(MIN(D6L527C9,RUN_YEARS),B7L805C5,B7L805C14,B7L805C23,B7L805C32,B7L805C41)</f>
        <v>577.32626051690295</v>
      </c>
      <c r="AH34" s="16" t="s">
        <v>31552</v>
      </c>
      <c r="AI34" s="33">
        <f>IF(D6L527C15=0,0,D6L527C11/D6L527C15)</f>
        <v>0</v>
      </c>
      <c r="AJ34" s="16" t="s">
        <v>31553</v>
      </c>
      <c r="AK34" s="33">
        <f>IF(D6L527C5=0,0,D6L527C11/D6L527C5)</f>
        <v>0</v>
      </c>
      <c r="AL34" s="16" t="s">
        <v>31554</v>
      </c>
      <c r="AM34" s="33">
        <f>D6L527C8*CHOOSE(MIN(D6L527C9,RUN_YEARS),B7L805C4,B7L805C13,B7L805C22,B7L805C31,B7L805C40)</f>
        <v>0</v>
      </c>
      <c r="AN34" s="16" t="s">
        <v>31555</v>
      </c>
      <c r="AO34" s="33">
        <f>D6L527C8-D6L527C18</f>
        <v>0</v>
      </c>
      <c r="AP34" s="16" t="s">
        <v>31556</v>
      </c>
      <c r="AQ34" s="33">
        <f>CHOOSE(MIN(D6L527C9,RUN_YEARS),B7L805C2,B7L805C11,B7L805C20,B7L805C29,B7L805C38)</f>
        <v>63.932951992708347</v>
      </c>
      <c r="AR34" s="16" t="s">
        <v>31557</v>
      </c>
      <c r="AS34" s="33">
        <f>IF(D6L527C20=0,0,D6L527C18/D6L527C20)</f>
        <v>0</v>
      </c>
      <c r="AT34" s="16" t="s">
        <v>31558</v>
      </c>
      <c r="AU34" s="33">
        <f>IF(D6L527C5=0,0,D6L527C18/D6L527C5)</f>
        <v>0</v>
      </c>
      <c r="AV34" s="16" t="s">
        <v>31559</v>
      </c>
      <c r="AW34" s="33">
        <f>CHOOSE(MIN(D6L527C9,RUN_YEARS),B7L805C1,B7L805C10,B7L805C19,B7L805C28,B7L805C37)</f>
        <v>236.25862080186113</v>
      </c>
      <c r="AX34" s="16" t="s">
        <v>31560</v>
      </c>
      <c r="AY34" s="33">
        <f>IF(D6L527C23=0,0,D6L527C19/D6L527C23)</f>
        <v>0</v>
      </c>
      <c r="AZ34" s="16" t="s">
        <v>31561</v>
      </c>
      <c r="BA34" s="33">
        <f>IF(D6L527C5=0,0,D6L527C19/D6L527C5)</f>
        <v>0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0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0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0</v>
      </c>
      <c r="R35" s="16" t="s">
        <v>31565</v>
      </c>
      <c r="S35" s="15">
        <f>SUM(D6L501C8:D6L527C8)-2*SUM(D6L509C8,D6L511C8,D6L522C8,D6L524C8,D6L527C8)</f>
        <v>0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0</v>
      </c>
      <c r="X35" s="16" t="s">
        <v>31567</v>
      </c>
      <c r="Y35" s="33">
        <f>SUM(D6L501C11:D6L527C11)-2*SUM(D6L509C11,D6L511C11,D6L522C11,D6L524C11,D6L527C11)</f>
        <v>0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0</v>
      </c>
      <c r="AD35" s="16" t="s">
        <v>31569</v>
      </c>
      <c r="AE35" s="33">
        <f>IF(D6L528C5=0,0,D6L528C10/D6L528C5)</f>
        <v>0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</v>
      </c>
      <c r="AJ35" s="16" t="s">
        <v>31571</v>
      </c>
      <c r="AK35" s="33">
        <f>IF(D6L528C5=0,0,D6L528C11/D6L528C5)</f>
        <v>0</v>
      </c>
      <c r="AL35" s="16" t="s">
        <v>31572</v>
      </c>
      <c r="AM35" s="33">
        <f>SUM(D6L501C18:D6L527C18)-2*SUM(D6L509C18,D6L511C18,D6L522C18,D6L524C18,D6L527C18)</f>
        <v>0</v>
      </c>
      <c r="AN35" s="16" t="s">
        <v>31573</v>
      </c>
      <c r="AO35" s="33">
        <f>SUM(D6L501C19:D6L527C19)-2*SUM(D6L509C19,D6L511C19,D6L522C19,D6L524C19,D6L527C19)</f>
        <v>0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</v>
      </c>
      <c r="AT35" s="16" t="s">
        <v>31575</v>
      </c>
      <c r="AU35" s="33">
        <f>IF(D6L528C5=0,0,D6L528C18/D6L528C5)</f>
        <v>0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</v>
      </c>
      <c r="AZ35" s="16" t="s">
        <v>31577</v>
      </c>
      <c r="BA35" s="33">
        <f>IF(D6L528C5=0,0,D6L528C19/D6L528C5)</f>
        <v>0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0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0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0</v>
      </c>
      <c r="R36" s="16" t="s">
        <v>31582</v>
      </c>
      <c r="S36" s="15">
        <f>D6L529C5-D6L529C7</f>
        <v>0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0</v>
      </c>
      <c r="X36" s="16" t="s">
        <v>31584</v>
      </c>
      <c r="Y36" s="33">
        <f>D6L529C7-D6L529C10</f>
        <v>0</v>
      </c>
      <c r="Z36" s="16" t="s">
        <v>31585</v>
      </c>
      <c r="AA36" s="33">
        <f>CHOOSE(MIN(D6L529C9,RUN_YEARS),B7L805C7,B7L805C16,B7L805C25,B7L805C34,B7L805C43)</f>
        <v>23248</v>
      </c>
      <c r="AB36" s="16" t="s">
        <v>31586</v>
      </c>
      <c r="AC36" s="33">
        <f>IF(D6L529C12=0,0,D6L529C10/D6L529C12)</f>
        <v>0</v>
      </c>
      <c r="AD36" s="16" t="s">
        <v>31587</v>
      </c>
      <c r="AE36" s="33">
        <f>IF(D6L529C5=0,0,D6L529C10/D6L529C5)</f>
        <v>0</v>
      </c>
      <c r="AF36" s="16" t="s">
        <v>31588</v>
      </c>
      <c r="AG36" s="33">
        <f>CHOOSE(MIN(D6L529C9,RUN_YEARS),B7L805C5,B7L805C14,B7L805C23,B7L805C32,B7L805C41)</f>
        <v>540.66451949533621</v>
      </c>
      <c r="AH36" s="16" t="s">
        <v>31589</v>
      </c>
      <c r="AI36" s="33">
        <f>IF(D6L529C15=0,0,D6L529C11/D6L529C15)</f>
        <v>0</v>
      </c>
      <c r="AJ36" s="16" t="s">
        <v>31590</v>
      </c>
      <c r="AK36" s="33">
        <f>IF(D6L529C5=0,0,D6L529C11/D6L529C5)</f>
        <v>0</v>
      </c>
      <c r="AL36" s="16" t="s">
        <v>31591</v>
      </c>
      <c r="AM36" s="33">
        <f>D6L529C8*CHOOSE(MIN(D6L529C9,RUN_YEARS),B7L805C4,B7L805C13,B7L805C22,B7L805C31,B7L805C40)</f>
        <v>0</v>
      </c>
      <c r="AN36" s="16" t="s">
        <v>31592</v>
      </c>
      <c r="AO36" s="33">
        <f>D6L529C8-D6L529C18</f>
        <v>0</v>
      </c>
      <c r="AP36" s="16" t="s">
        <v>31593</v>
      </c>
      <c r="AQ36" s="33">
        <f>CHOOSE(MIN(D6L529C9,RUN_YEARS),B7L805C2,B7L805C11,B7L805C20,B7L805C29,B7L805C38)</f>
        <v>61.99844847445447</v>
      </c>
      <c r="AR36" s="16" t="s">
        <v>31594</v>
      </c>
      <c r="AS36" s="33">
        <f>IF(D6L529C20=0,0,D6L529C18/D6L529C20)</f>
        <v>0</v>
      </c>
      <c r="AT36" s="16" t="s">
        <v>31595</v>
      </c>
      <c r="AU36" s="33">
        <f>IF(D6L529C5=0,0,D6L529C18/D6L529C5)</f>
        <v>0</v>
      </c>
      <c r="AV36" s="16" t="s">
        <v>31596</v>
      </c>
      <c r="AW36" s="33">
        <f>CHOOSE(MIN(D6L529C9,RUN_YEARS),B7L805C1,B7L805C10,B7L805C19,B7L805C28,B7L805C37)</f>
        <v>215.13766543733388</v>
      </c>
      <c r="AX36" s="16" t="s">
        <v>31597</v>
      </c>
      <c r="AY36" s="33">
        <f>IF(D6L529C23=0,0,D6L529C19/D6L529C23)</f>
        <v>0</v>
      </c>
      <c r="AZ36" s="16" t="s">
        <v>31598</v>
      </c>
      <c r="BA36" s="33">
        <f>IF(D6L529C5=0,0,D6L529C19/D6L529C5)</f>
        <v>0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23248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540.66451949533621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61.99844847445447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215.13766543733388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0.93746774471013239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0.46873387235506619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0.2343669361775331</v>
      </c>
      <c r="R38" s="16" t="s">
        <v>31622</v>
      </c>
      <c r="S38" s="15">
        <f>D6L531C5-D6L531C7</f>
        <v>0.2343669361775331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0.22100359780695911</v>
      </c>
      <c r="X38" s="16" t="s">
        <v>31624</v>
      </c>
      <c r="Y38" s="33">
        <f>D6L531C7-D6L531C10</f>
        <v>1.3363338370573991E-2</v>
      </c>
      <c r="Z38" s="16" t="s">
        <v>31625</v>
      </c>
      <c r="AA38" s="33">
        <f>CHOOSE(MIN(D6L531C9,RUN_YEARS),B7L805C7,B7L805C16,B7L805C25,B7L805C34,B7L805C43)</f>
        <v>23248</v>
      </c>
      <c r="AB38" s="16" t="s">
        <v>31626</v>
      </c>
      <c r="AC38" s="33">
        <f>IF(D6L531C12=0,0,D6L531C10/D6L531C12)</f>
        <v>9.5063488389091157E-6</v>
      </c>
      <c r="AD38" s="16" t="s">
        <v>31627</v>
      </c>
      <c r="AE38" s="33">
        <f>IF(D6L531C5=0,0,D6L531C10/D6L531C5)</f>
        <v>0.47149056392397592</v>
      </c>
      <c r="AF38" s="16" t="s">
        <v>31628</v>
      </c>
      <c r="AG38" s="33">
        <f>CHOOSE(MIN(D6L531C9,RUN_YEARS),B7L805C5,B7L805C14,B7L805C23,B7L805C32,B7L805C41)</f>
        <v>540.66451949533621</v>
      </c>
      <c r="AH38" s="16" t="s">
        <v>31629</v>
      </c>
      <c r="AI38" s="33">
        <f>IF(D6L531C15=0,0,D6L531C11/D6L531C15)</f>
        <v>2.4716506981163694E-5</v>
      </c>
      <c r="AJ38" s="16" t="s">
        <v>31630</v>
      </c>
      <c r="AK38" s="33">
        <f>IF(D6L531C5=0,0,D6L531C11/D6L531C5)</f>
        <v>2.8509436076024082E-2</v>
      </c>
      <c r="AL38" s="16" t="s">
        <v>31631</v>
      </c>
      <c r="AM38" s="33">
        <f>D6L531C8*CHOOSE(MIN(D6L531C9,RUN_YEARS),B7L805C4,B7L805C13,B7L805C22,B7L805C31,B7L805C40)</f>
        <v>5.2430505038197676E-2</v>
      </c>
      <c r="AN38" s="16" t="s">
        <v>31632</v>
      </c>
      <c r="AO38" s="33">
        <f>D6L531C8-D6L531C18</f>
        <v>0.18193643113933541</v>
      </c>
      <c r="AP38" s="16" t="s">
        <v>31633</v>
      </c>
      <c r="AQ38" s="33">
        <f>CHOOSE(MIN(D6L531C9,RUN_YEARS),B7L805C2,B7L805C11,B7L805C20,B7L805C29,B7L805C38)</f>
        <v>61.99844847445447</v>
      </c>
      <c r="AR38" s="16" t="s">
        <v>31634</v>
      </c>
      <c r="AS38" s="33">
        <f>IF(D6L531C20=0,0,D6L531C18/D6L531C20)</f>
        <v>8.4567446973775285E-4</v>
      </c>
      <c r="AT38" s="16" t="s">
        <v>31635</v>
      </c>
      <c r="AU38" s="33">
        <f>IF(D6L531C5=0,0,D6L531C18/D6L531C5)</f>
        <v>0.11185559254501995</v>
      </c>
      <c r="AV38" s="16" t="s">
        <v>31636</v>
      </c>
      <c r="AW38" s="33">
        <f>CHOOSE(MIN(D6L531C9,RUN_YEARS),B7L805C1,B7L805C10,B7L805C19,B7L805C28,B7L805C37)</f>
        <v>215.13766543733388</v>
      </c>
      <c r="AX38" s="16" t="s">
        <v>31637</v>
      </c>
      <c r="AY38" s="33">
        <f>IF(D6L531C23=0,0,D6L531C19/D6L531C23)</f>
        <v>8.4567446973775285E-4</v>
      </c>
      <c r="AZ38" s="16" t="s">
        <v>31638</v>
      </c>
      <c r="BA38" s="33">
        <f>IF(D6L531C5=0,0,D6L531C19/D6L531C5)</f>
        <v>0.38814440745498002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23248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540.66451949533621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61.99844847445447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215.13766543733388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63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63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25.200000000000003</v>
      </c>
      <c r="R40" s="16" t="s">
        <v>31663</v>
      </c>
      <c r="S40" s="15">
        <f>D6L533C5-D6L533C7</f>
        <v>37.799999999999997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23.763124421768389</v>
      </c>
      <c r="X40" s="16" t="s">
        <v>31665</v>
      </c>
      <c r="Y40" s="33">
        <f>D6L533C7-D6L533C10</f>
        <v>1.4368755782316143</v>
      </c>
      <c r="Z40" s="16" t="s">
        <v>31666</v>
      </c>
      <c r="AA40" s="33">
        <f>CHOOSE(MIN(D6L533C9,RUN_YEARS),B7L805C7,B7L805C16,B7L805C25,B7L805C34,B7L805C43)</f>
        <v>23248</v>
      </c>
      <c r="AB40" s="16" t="s">
        <v>31667</v>
      </c>
      <c r="AC40" s="33">
        <f>IF(D6L533C12=0,0,D6L533C10/D6L533C12)</f>
        <v>1.0221577951552128E-3</v>
      </c>
      <c r="AD40" s="16" t="s">
        <v>31668</v>
      </c>
      <c r="AE40" s="33">
        <f>IF(D6L533C5=0,0,D6L533C10/D6L533C5)</f>
        <v>0.37719245113918076</v>
      </c>
      <c r="AF40" s="16" t="s">
        <v>31669</v>
      </c>
      <c r="AG40" s="33">
        <f>CHOOSE(MIN(D6L533C9,RUN_YEARS),B7L805C5,B7L805C14,B7L805C23,B7L805C32,B7L805C41)</f>
        <v>540.66451949533621</v>
      </c>
      <c r="AH40" s="16" t="s">
        <v>31670</v>
      </c>
      <c r="AI40" s="33">
        <f>IF(D6L533C15=0,0,D6L533C11/D6L533C15)</f>
        <v>2.6576102674035536E-3</v>
      </c>
      <c r="AJ40" s="16" t="s">
        <v>31671</v>
      </c>
      <c r="AK40" s="33">
        <f>IF(D6L533C5=0,0,D6L533C11/D6L533C5)</f>
        <v>2.2807548860819274E-2</v>
      </c>
      <c r="AL40" s="16" t="s">
        <v>31672</v>
      </c>
      <c r="AM40" s="33">
        <f>D6L533C8*CHOOSE(MIN(D6L533C9,RUN_YEARS),B7L805C4,B7L805C13,B7L805C22,B7L805C31,B7L805C40)</f>
        <v>8.4562827964035083</v>
      </c>
      <c r="AN40" s="16" t="s">
        <v>31673</v>
      </c>
      <c r="AO40" s="33">
        <f>D6L533C8-D6L533C18</f>
        <v>29.343717203596491</v>
      </c>
      <c r="AP40" s="16" t="s">
        <v>31674</v>
      </c>
      <c r="AQ40" s="33">
        <f>CHOOSE(MIN(D6L533C9,RUN_YEARS),B7L805C2,B7L805C11,B7L805C20,B7L805C29,B7L805C38)</f>
        <v>61.99844847445447</v>
      </c>
      <c r="AR40" s="16" t="s">
        <v>31675</v>
      </c>
      <c r="AS40" s="33">
        <f>IF(D6L533C20=0,0,D6L533C18/D6L533C20)</f>
        <v>0.13639507123936809</v>
      </c>
      <c r="AT40" s="16" t="s">
        <v>31676</v>
      </c>
      <c r="AU40" s="33">
        <f>IF(D6L533C5=0,0,D6L533C18/D6L533C5)</f>
        <v>0.13422671105402395</v>
      </c>
      <c r="AV40" s="16" t="s">
        <v>31677</v>
      </c>
      <c r="AW40" s="33">
        <f>CHOOSE(MIN(D6L533C9,RUN_YEARS),B7L805C1,B7L805C10,B7L805C19,B7L805C28,B7L805C37)</f>
        <v>215.13766543733388</v>
      </c>
      <c r="AX40" s="16" t="s">
        <v>31678</v>
      </c>
      <c r="AY40" s="33">
        <f>IF(D6L533C23=0,0,D6L533C19/D6L533C23)</f>
        <v>0.13639507123936809</v>
      </c>
      <c r="AZ40" s="16" t="s">
        <v>31679</v>
      </c>
      <c r="BA40" s="33">
        <f>IF(D6L533C5=0,0,D6L533C19/D6L533C5)</f>
        <v>0.46577328894597603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1439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1439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1439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23248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540.66451949533621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321.9203953445674</v>
      </c>
      <c r="AN41" s="16" t="s">
        <v>31692</v>
      </c>
      <c r="AO41" s="33">
        <f>D6L534C8-D6L534C18</f>
        <v>1117.0796046554326</v>
      </c>
      <c r="AP41" s="16" t="s">
        <v>31693</v>
      </c>
      <c r="AQ41" s="33">
        <f>CHOOSE(MIN(D6L534C9,RUN_YEARS),B7L805C2,B7L805C11,B7L805C20,B7L805C29,B7L805C38)</f>
        <v>61.99844847445447</v>
      </c>
      <c r="AR41" s="16" t="s">
        <v>31694</v>
      </c>
      <c r="AS41" s="33">
        <f>IF(D6L534C20=0,0,D6L534C18/D6L534C20)</f>
        <v>5.1923943786627156</v>
      </c>
      <c r="AT41" s="16" t="s">
        <v>31695</v>
      </c>
      <c r="AU41" s="33">
        <f>IF(D6L534C5=0,0,D6L534C18/D6L534C5)</f>
        <v>0.2237111850900399</v>
      </c>
      <c r="AV41" s="16" t="s">
        <v>31696</v>
      </c>
      <c r="AW41" s="33">
        <f>CHOOSE(MIN(D6L534C9,RUN_YEARS),B7L805C1,B7L805C10,B7L805C19,B7L805C28,B7L805C37)</f>
        <v>215.13766543733388</v>
      </c>
      <c r="AX41" s="16" t="s">
        <v>31697</v>
      </c>
      <c r="AY41" s="33">
        <f>IF(D6L534C23=0,0,D6L534C19/D6L534C23)</f>
        <v>5.1923943786627165</v>
      </c>
      <c r="AZ41" s="16" t="s">
        <v>31698</v>
      </c>
      <c r="BA41" s="33">
        <f>IF(D6L534C5=0,0,D6L534C19/D6L534C5)</f>
        <v>0.77628881490996016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735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735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735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693.09112896824456</v>
      </c>
      <c r="X42" s="16" t="s">
        <v>31705</v>
      </c>
      <c r="Y42" s="33">
        <f>D6L535C7-D6L535C10</f>
        <v>41.908871031755439</v>
      </c>
      <c r="Z42" s="16" t="s">
        <v>31706</v>
      </c>
      <c r="AA42" s="33">
        <f>CHOOSE(MIN(D6L535C9,RUN_YEARS),B7L805C7,B7L805C16,B7L805C25,B7L805C34,B7L805C43)</f>
        <v>23248</v>
      </c>
      <c r="AB42" s="16" t="s">
        <v>31707</v>
      </c>
      <c r="AC42" s="33">
        <f>IF(D6L535C12=0,0,D6L535C10/D6L535C12)</f>
        <v>2.9812935692027039E-2</v>
      </c>
      <c r="AD42" s="16" t="s">
        <v>31708</v>
      </c>
      <c r="AE42" s="33">
        <f>IF(D6L535C5=0,0,D6L535C10/D6L535C5)</f>
        <v>0.94298112784795174</v>
      </c>
      <c r="AF42" s="16" t="s">
        <v>31709</v>
      </c>
      <c r="AG42" s="33">
        <f>CHOOSE(MIN(D6L535C9,RUN_YEARS),B7L805C5,B7L805C14,B7L805C23,B7L805C32,B7L805C41)</f>
        <v>540.66451949533621</v>
      </c>
      <c r="AH42" s="16" t="s">
        <v>31710</v>
      </c>
      <c r="AI42" s="33">
        <f>IF(D6L535C15=0,0,D6L535C11/D6L535C15)</f>
        <v>7.7513632799270357E-2</v>
      </c>
      <c r="AJ42" s="16" t="s">
        <v>31711</v>
      </c>
      <c r="AK42" s="33">
        <f>IF(D6L535C5=0,0,D6L535C11/D6L535C5)</f>
        <v>5.7018872152048213E-2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61.99844847445447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215.13766543733388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1127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1127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1127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23248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540.66451949533621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252.12250559647498</v>
      </c>
      <c r="AN43" s="16" t="s">
        <v>31733</v>
      </c>
      <c r="AO43" s="33">
        <f>D6L536C8-D6L536C18</f>
        <v>874.87749440352502</v>
      </c>
      <c r="AP43" s="16" t="s">
        <v>31734</v>
      </c>
      <c r="AQ43" s="33">
        <f>CHOOSE(MIN(D6L536C9,RUN_YEARS),B7L805C2,B7L805C11,B7L805C20,B7L805C29,B7L805C38)</f>
        <v>61.99844847445447</v>
      </c>
      <c r="AR43" s="16" t="s">
        <v>31735</v>
      </c>
      <c r="AS43" s="33">
        <f>IF(D6L536C20=0,0,D6L536C18/D6L536C20)</f>
        <v>4.0665937906552339</v>
      </c>
      <c r="AT43" s="16" t="s">
        <v>31736</v>
      </c>
      <c r="AU43" s="33">
        <f>IF(D6L536C5=0,0,D6L536C18/D6L536C5)</f>
        <v>0.2237111850900399</v>
      </c>
      <c r="AV43" s="16" t="s">
        <v>31737</v>
      </c>
      <c r="AW43" s="33">
        <f>CHOOSE(MIN(D6L536C9,RUN_YEARS),B7L805C1,B7L805C10,B7L805C19,B7L805C28,B7L805C37)</f>
        <v>215.13766543733388</v>
      </c>
      <c r="AX43" s="16" t="s">
        <v>31738</v>
      </c>
      <c r="AY43" s="33">
        <f>IF(D6L536C23=0,0,D6L536C19/D6L536C23)</f>
        <v>4.0665937906552339</v>
      </c>
      <c r="AZ43" s="16" t="s">
        <v>31739</v>
      </c>
      <c r="BA43" s="33">
        <f>IF(D6L536C5=0,0,D6L536C19/D6L536C5)</f>
        <v>0.77628881490996005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3364.9374677447104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3364.4687338723552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760.43436693617753</v>
      </c>
      <c r="R44" s="16" t="s">
        <v>31743</v>
      </c>
      <c r="S44" s="15">
        <f>SUM(D6L529C8:D6L536C8)</f>
        <v>2604.0343669361773</v>
      </c>
      <c r="U44" s="21" t="str">
        <f>NULL_VALUE</f>
        <v>n/a</v>
      </c>
      <c r="V44" s="16" t="s">
        <v>31744</v>
      </c>
      <c r="W44" s="33">
        <f>SUM(D6L529C10:D6L536C10)</f>
        <v>717.0752569878199</v>
      </c>
      <c r="X44" s="16" t="s">
        <v>31745</v>
      </c>
      <c r="Y44" s="33">
        <f>SUM(D6L529C11:D6L536C11)</f>
        <v>43.359109948357627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3.0844599836021162E-2</v>
      </c>
      <c r="AD44" s="16" t="s">
        <v>31747</v>
      </c>
      <c r="AE44" s="33">
        <f>IF(D6L537C5=0,0,D6L537C10/D6L537C5)</f>
        <v>0.2131317939645401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8.0195959573655079E-2</v>
      </c>
      <c r="AJ44" s="16" t="s">
        <v>31749</v>
      </c>
      <c r="AK44" s="33">
        <f>IF(D6L537C5=0,0,D6L537C11/D6L537C5)</f>
        <v>1.2887357077161245E-2</v>
      </c>
      <c r="AL44" s="16" t="s">
        <v>31750</v>
      </c>
      <c r="AM44" s="33">
        <f>SUM(D6L529C18:D6L536C18)</f>
        <v>582.55161424248411</v>
      </c>
      <c r="AN44" s="16" t="s">
        <v>31751</v>
      </c>
      <c r="AO44" s="33">
        <f>SUM(D6L529C19:D6L536C19)</f>
        <v>2021.4827526936933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9.3962289150270557</v>
      </c>
      <c r="AT44" s="16" t="s">
        <v>31753</v>
      </c>
      <c r="AU44" s="33">
        <f>IF(D6L537C5=0,0,D6L537C18/D6L537C5)</f>
        <v>0.17314817295745616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9.3962289150270557</v>
      </c>
      <c r="AZ44" s="16" t="s">
        <v>31755</v>
      </c>
      <c r="BA44" s="33">
        <f>IF(D6L537C5=0,0,D6L537C19/D6L537C5)</f>
        <v>0.60083267600084245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3.9590265965568334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1.9795132982784167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0.98975664913920836</v>
      </c>
      <c r="R45" s="16" t="s">
        <v>31760</v>
      </c>
      <c r="S45" s="15">
        <f>D6L538C5-D6L538C7</f>
        <v>0.98975664913920836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0.93332184130030027</v>
      </c>
      <c r="X45" s="16" t="s">
        <v>31762</v>
      </c>
      <c r="Y45" s="33">
        <f>D6L538C7-D6L538C10</f>
        <v>5.6434807838908085E-2</v>
      </c>
      <c r="Z45" s="16" t="s">
        <v>31763</v>
      </c>
      <c r="AA45" s="33">
        <f>CHOOSE(MIN(D6L538C9,RUN_YEARS),B7L805C7,B7L805C16,B7L805C25,B7L805C34,B7L805C43)</f>
        <v>23248</v>
      </c>
      <c r="AB45" s="16" t="s">
        <v>31764</v>
      </c>
      <c r="AC45" s="33">
        <f>IF(D6L538C12=0,0,D6L538C10/D6L538C12)</f>
        <v>4.0146328342235906E-5</v>
      </c>
      <c r="AD45" s="16" t="s">
        <v>31765</v>
      </c>
      <c r="AE45" s="33">
        <f>IF(D6L538C5=0,0,D6L538C10/D6L538C5)</f>
        <v>0.47149056392397592</v>
      </c>
      <c r="AF45" s="16" t="s">
        <v>31766</v>
      </c>
      <c r="AG45" s="33">
        <f>CHOOSE(MIN(D6L538C9,RUN_YEARS),B7L805C5,B7L805C14,B7L805C23,B7L805C32,B7L805C41)</f>
        <v>540.66451949533621</v>
      </c>
      <c r="AH45" s="16" t="s">
        <v>31767</v>
      </c>
      <c r="AI45" s="33">
        <f>IF(D6L538C15=0,0,D6L538C11/D6L538C15)</f>
        <v>1.0438045368981327E-4</v>
      </c>
      <c r="AJ45" s="16" t="s">
        <v>31768</v>
      </c>
      <c r="AK45" s="33">
        <f>IF(D6L538C5=0,0,D6L538C11/D6L538C5)</f>
        <v>2.8509436076024068E-2</v>
      </c>
      <c r="AL45" s="16" t="s">
        <v>31769</v>
      </c>
      <c r="AM45" s="33">
        <f>D6L538C8*CHOOSE(MIN(D6L538C9,RUN_YEARS),B7L805C4,B7L805C13,B7L805C22,B7L805C31,B7L805C40)</f>
        <v>0.22141963292967912</v>
      </c>
      <c r="AN45" s="16" t="s">
        <v>31770</v>
      </c>
      <c r="AO45" s="33">
        <f>D6L538C8-D6L538C18</f>
        <v>0.76833701620952921</v>
      </c>
      <c r="AP45" s="16" t="s">
        <v>31771</v>
      </c>
      <c r="AQ45" s="33">
        <f>CHOOSE(MIN(D6L538C9,RUN_YEARS),B7L805C2,B7L805C11,B7L805C20,B7L805C29,B7L805C38)</f>
        <v>61.99844847445447</v>
      </c>
      <c r="AR45" s="16" t="s">
        <v>31772</v>
      </c>
      <c r="AS45" s="33">
        <f>IF(D6L538C20=0,0,D6L538C18/D6L538C20)</f>
        <v>3.5713737743116548E-3</v>
      </c>
      <c r="AT45" s="16" t="s">
        <v>31773</v>
      </c>
      <c r="AU45" s="33">
        <f>IF(D6L538C5=0,0,D6L538C18/D6L538C5)</f>
        <v>0.11185559254501995</v>
      </c>
      <c r="AV45" s="16" t="s">
        <v>31774</v>
      </c>
      <c r="AW45" s="33">
        <f>CHOOSE(MIN(D6L538C9,RUN_YEARS),B7L805C1,B7L805C10,B7L805C19,B7L805C28,B7L805C37)</f>
        <v>215.13766543733388</v>
      </c>
      <c r="AX45" s="16" t="s">
        <v>31775</v>
      </c>
      <c r="AY45" s="33">
        <f>IF(D6L538C23=0,0,D6L538C19/D6L538C23)</f>
        <v>3.5713737743116552E-3</v>
      </c>
      <c r="AZ45" s="16" t="s">
        <v>31776</v>
      </c>
      <c r="BA45" s="33">
        <f>IF(D6L538C5=0,0,D6L538C19/D6L538C5)</f>
        <v>0.38814440745498002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360.80374277933373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360.80374277933373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144.32149711173349</v>
      </c>
      <c r="R46" s="16" t="s">
        <v>31780</v>
      </c>
      <c r="S46" s="15">
        <f>D6L539C5-D6L539C7</f>
        <v>216.48224566760024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136.09244811912737</v>
      </c>
      <c r="X46" s="16" t="s">
        <v>31782</v>
      </c>
      <c r="Y46" s="33">
        <f>D6L539C7-D6L539C10</f>
        <v>8.2290489926061241</v>
      </c>
      <c r="Z46" s="16" t="s">
        <v>31783</v>
      </c>
      <c r="AA46" s="33">
        <f>CHOOSE(MIN(D6L539C9,RUN_YEARS),B7L805C7,B7L805C16,B7L805C25,B7L805C34,B7L805C43)</f>
        <v>23248</v>
      </c>
      <c r="AB46" s="16" t="s">
        <v>31784</v>
      </c>
      <c r="AC46" s="33">
        <f>IF(D6L539C12=0,0,D6L539C10/D6L539C12)</f>
        <v>5.8539421936995599E-3</v>
      </c>
      <c r="AD46" s="16" t="s">
        <v>31785</v>
      </c>
      <c r="AE46" s="33">
        <f>IF(D6L539C5=0,0,D6L539C10/D6L539C5)</f>
        <v>0.37719245113918071</v>
      </c>
      <c r="AF46" s="16" t="s">
        <v>31786</v>
      </c>
      <c r="AG46" s="33">
        <f>CHOOSE(MIN(D6L539C9,RUN_YEARS),B7L805C5,B7L805C14,B7L805C23,B7L805C32,B7L805C41)</f>
        <v>540.66451949533621</v>
      </c>
      <c r="AH46" s="16" t="s">
        <v>31787</v>
      </c>
      <c r="AI46" s="33">
        <f>IF(D6L539C15=0,0,D6L539C11/D6L539C15)</f>
        <v>1.5220249703618859E-2</v>
      </c>
      <c r="AJ46" s="16" t="s">
        <v>31788</v>
      </c>
      <c r="AK46" s="33">
        <f>IF(D6L539C5=0,0,D6L539C11/D6L539C5)</f>
        <v>2.2807548860819277E-2</v>
      </c>
      <c r="AL46" s="16" t="s">
        <v>31789</v>
      </c>
      <c r="AM46" s="33">
        <f>D6L539C8*CHOOSE(MIN(D6L539C9,RUN_YEARS),B7L805C4,B7L805C13,B7L805C22,B7L805C31,B7L805C40)</f>
        <v>48.429499729252008</v>
      </c>
      <c r="AN46" s="16" t="s">
        <v>31790</v>
      </c>
      <c r="AO46" s="33">
        <f>D6L539C8-D6L539C18</f>
        <v>168.05274593834824</v>
      </c>
      <c r="AP46" s="16" t="s">
        <v>31791</v>
      </c>
      <c r="AQ46" s="33">
        <f>CHOOSE(MIN(D6L539C9,RUN_YEARS),B7L805C2,B7L805C11,B7L805C20,B7L805C29,B7L805C38)</f>
        <v>61.99844847445447</v>
      </c>
      <c r="AR46" s="16" t="s">
        <v>31792</v>
      </c>
      <c r="AS46" s="33">
        <f>IF(D6L539C20=0,0,D6L539C18/D6L539C20)</f>
        <v>0.78114051110822003</v>
      </c>
      <c r="AT46" s="16" t="s">
        <v>31793</v>
      </c>
      <c r="AU46" s="33">
        <f>IF(D6L539C5=0,0,D6L539C18/D6L539C5)</f>
        <v>0.13422671105402395</v>
      </c>
      <c r="AV46" s="16" t="s">
        <v>31794</v>
      </c>
      <c r="AW46" s="33">
        <f>CHOOSE(MIN(D6L539C9,RUN_YEARS),B7L805C1,B7L805C10,B7L805C19,B7L805C28,B7L805C37)</f>
        <v>215.13766543733388</v>
      </c>
      <c r="AX46" s="16" t="s">
        <v>31795</v>
      </c>
      <c r="AY46" s="33">
        <f>IF(D6L539C23=0,0,D6L539C19/D6L539C23)</f>
        <v>0.78114051110822003</v>
      </c>
      <c r="AZ46" s="16" t="s">
        <v>31796</v>
      </c>
      <c r="BA46" s="33">
        <f>IF(D6L539C5=0,0,D6L539C19/D6L539C5)</f>
        <v>0.46577328894597608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364.76276937589057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362.78325607761212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145.31125376087269</v>
      </c>
      <c r="R47" s="16" t="s">
        <v>31800</v>
      </c>
      <c r="S47" s="15">
        <f>SUM(D6L538C8:D6L539C8)</f>
        <v>217.47200231673943</v>
      </c>
      <c r="U47" s="21" t="str">
        <f>NULL_VALUE</f>
        <v>n/a</v>
      </c>
      <c r="V47" s="16" t="s">
        <v>31801</v>
      </c>
      <c r="W47" s="33">
        <f>SUM(D6L538C10:D6L539C10)</f>
        <v>137.02576996042768</v>
      </c>
      <c r="X47" s="16" t="s">
        <v>31802</v>
      </c>
      <c r="Y47" s="33">
        <f>SUM(D6L538C11:D6L539C11)</f>
        <v>8.2854838004450322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5.8940885220417957E-3</v>
      </c>
      <c r="AD47" s="16" t="s">
        <v>31804</v>
      </c>
      <c r="AE47" s="33">
        <f>IF(D6L540C5=0,0,D6L540C10/D6L540C5)</f>
        <v>0.37770698527253155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1.5324630157308672E-2</v>
      </c>
      <c r="AJ47" s="16" t="s">
        <v>31806</v>
      </c>
      <c r="AK47" s="33">
        <f>IF(D6L540C5=0,0,D6L540C11/D6L540C5)</f>
        <v>2.2838660995623445E-2</v>
      </c>
      <c r="AL47" s="16" t="s">
        <v>31807</v>
      </c>
      <c r="AM47" s="33">
        <f>SUM(D6L538C18:D6L539C18)</f>
        <v>48.650919362181689</v>
      </c>
      <c r="AN47" s="16" t="s">
        <v>31808</v>
      </c>
      <c r="AO47" s="33">
        <f>SUM(D6L538C19:D6L539C19)</f>
        <v>168.82108295455777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0.78471188488253163</v>
      </c>
      <c r="AT47" s="16" t="s">
        <v>31810</v>
      </c>
      <c r="AU47" s="33">
        <f>IF(D6L540C5=0,0,D6L540C18/D6L540C5)</f>
        <v>0.13410464388073506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0.78471188488253163</v>
      </c>
      <c r="AZ47" s="16" t="s">
        <v>31812</v>
      </c>
      <c r="BA47" s="33">
        <f>IF(D6L540C5=0,0,D6L540C19/D6L540C5)</f>
        <v>0.46534970985111007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3729.7002371206008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3727.2519899499675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905.74562069705019</v>
      </c>
      <c r="R48" s="16" t="s">
        <v>31817</v>
      </c>
      <c r="S48" s="15">
        <f>SUM(D6L528C8,D6L537C8,D6L540C8)</f>
        <v>2821.5063692529166</v>
      </c>
      <c r="U48" s="21" t="str">
        <f>NULL_VALUE</f>
        <v>n/a</v>
      </c>
      <c r="V48" s="16" t="s">
        <v>31818</v>
      </c>
      <c r="W48" s="33">
        <f>SUM(D6L528C10,D6L537C10,D6L540C10)</f>
        <v>854.10102694824764</v>
      </c>
      <c r="X48" s="16" t="s">
        <v>31819</v>
      </c>
      <c r="Y48" s="33">
        <f>SUM(D6L528C11,D6L537C11,D6L540C11)</f>
        <v>51.644593748802663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3.673868835806296E-2</v>
      </c>
      <c r="AD48" s="16" t="s">
        <v>31821</v>
      </c>
      <c r="AE48" s="33">
        <f>IF(D6L541C5=0,0,D6L541C10/D6L541C5)</f>
        <v>0.22915033092777626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9.5520589730963751E-2</v>
      </c>
      <c r="AJ48" s="16" t="s">
        <v>31823</v>
      </c>
      <c r="AK48" s="33">
        <f>IF(D6L541C5=0,0,D6L541C11/D6L541C5)</f>
        <v>1.3855943705457894E-2</v>
      </c>
      <c r="AL48" s="16" t="s">
        <v>31824</v>
      </c>
      <c r="AM48" s="33">
        <f>SUM(D6L528C18,D6L537C18,D6L540C18)</f>
        <v>631.20253360466575</v>
      </c>
      <c r="AN48" s="16" t="s">
        <v>31825</v>
      </c>
      <c r="AO48" s="33">
        <f>SUM(D6L528C19,D6L537C19,D6L540C19)</f>
        <v>2190.3038356482512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10.180940799909587</v>
      </c>
      <c r="AT48" s="16" t="s">
        <v>31827</v>
      </c>
      <c r="AU48" s="33">
        <f>IF(D6L541C5=0,0,D6L541C18/D6L541C5)</f>
        <v>0.16934796340752337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10.180940799909587</v>
      </c>
      <c r="AZ48" s="16" t="s">
        <v>31829</v>
      </c>
      <c r="BA48" s="33">
        <f>IF(D6L541C5=0,0,D6L541C19/D6L541C5)</f>
        <v>0.58764576195924234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3ABB4-524B-4348-9839-CE799BD40CD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1425.8931429333334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1226.2681029226667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613.13405146133334</v>
      </c>
      <c r="R8" s="16" t="s">
        <v>31838</v>
      </c>
      <c r="S8" s="15">
        <f>D6L601C5-D6L601C7</f>
        <v>613.13405146133334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591.24707549659934</v>
      </c>
      <c r="X8" s="16" t="s">
        <v>31840</v>
      </c>
      <c r="Y8" s="33">
        <f>D6L601C7-D6L601C10</f>
        <v>21.886975964734006</v>
      </c>
      <c r="Z8" s="16" t="s">
        <v>31841</v>
      </c>
      <c r="AA8" s="33">
        <f>CHOOSE(MIN(D6L601C9,RUN_YEARS),B7L806C7,B7L806C16,B7L806C25,B7L806C34,B7L806C43)</f>
        <v>151548</v>
      </c>
      <c r="AB8" s="16" t="s">
        <v>31842</v>
      </c>
      <c r="AC8" s="33">
        <f>IF(D6L601C12=0,0,D6L601C10/D6L601C12)</f>
        <v>3.9013848780359976E-3</v>
      </c>
      <c r="AD8" s="16" t="s">
        <v>31843</v>
      </c>
      <c r="AE8" s="33">
        <f>IF(D6L601C5=0,0,D6L601C10/D6L601C5)</f>
        <v>0.48215155730417436</v>
      </c>
      <c r="AF8" s="16" t="s">
        <v>31844</v>
      </c>
      <c r="AG8" s="33">
        <f>CHOOSE(MIN(D6L601C9,RUN_YEARS),B7L806C5,B7L806C14,B7L806C23,B7L806C32,B7L806C41)</f>
        <v>2157.7126948268742</v>
      </c>
      <c r="AH8" s="16" t="s">
        <v>31845</v>
      </c>
      <c r="AI8" s="33">
        <f>IF(D6L601C15=0,0,D6L601C11/D6L601C15)</f>
        <v>1.0143600682893569E-2</v>
      </c>
      <c r="AJ8" s="16" t="s">
        <v>31846</v>
      </c>
      <c r="AK8" s="33">
        <f>IF(D6L601C5=0,0,D6L601C11/D6L601C5)</f>
        <v>1.7848442695825618E-2</v>
      </c>
      <c r="AL8" s="16" t="s">
        <v>31847</v>
      </c>
      <c r="AM8" s="33">
        <f>D6L601C8*CHOOSE(MIN(D6L601C9,RUN_YEARS),B7L806C4,B7L806C13,B7L806C22,B7L806C31,B7L806C40)</f>
        <v>182.003792034898</v>
      </c>
      <c r="AN8" s="16" t="s">
        <v>31848</v>
      </c>
      <c r="AO8" s="33">
        <f>D6L601C8-D6L601C18</f>
        <v>431.13025942643537</v>
      </c>
      <c r="AP8" s="16" t="s">
        <v>31849</v>
      </c>
      <c r="AQ8" s="33">
        <f>CHOOSE(MIN(D6L601C9,RUN_YEARS),B7L806C2,B7L806C11,B7L806C20,B7L806C29,B7L806C38)</f>
        <v>378.10876272566657</v>
      </c>
      <c r="AR8" s="16" t="s">
        <v>31850</v>
      </c>
      <c r="AS8" s="33">
        <f>IF(D6L601C20=0,0,D6L601C18/D6L601C20)</f>
        <v>0.48135301261703162</v>
      </c>
      <c r="AT8" s="16" t="s">
        <v>31851</v>
      </c>
      <c r="AU8" s="33">
        <f>IF(D6L601C5=0,0,D6L601C18/D6L601C5)</f>
        <v>0.14842088088331845</v>
      </c>
      <c r="AV8" s="16" t="s">
        <v>31852</v>
      </c>
      <c r="AW8" s="33">
        <f>CHOOSE(MIN(D6L601C9,RUN_YEARS),B7L806C1,B7L806C10,B7L806C19,B7L806C28,B7L806C37)</f>
        <v>895.66336581640132</v>
      </c>
      <c r="AX8" s="16" t="s">
        <v>31853</v>
      </c>
      <c r="AY8" s="33">
        <f>IF(D6L601C23=0,0,D6L601C19/D6L601C23)</f>
        <v>0.48135301261703178</v>
      </c>
      <c r="AZ8" s="16" t="s">
        <v>31854</v>
      </c>
      <c r="BA8" s="33">
        <f>IF(D6L601C5=0,0,D6L601C19/D6L601C5)</f>
        <v>0.35157911911668155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4.1813477689066028E-2</v>
      </c>
      <c r="J9" s="16" t="s">
        <v>31875</v>
      </c>
      <c r="K9" s="21">
        <f>_xlfn.SINGLE(IF(FLOW_THRU_100PCT="Y",1,INDEX(VariabilityMatrix,D6L602C1,_xlfn.SINGLE(D6L602C9))))</f>
        <v>0.5253234822674</v>
      </c>
      <c r="L9" s="16" t="s">
        <v>31855</v>
      </c>
      <c r="M9" s="15">
        <f>IF(_xlfn.SINGLE(D6L602C2)&lt;&gt;0,_xlfn.SINGLE(D6L602C2)*_xlfn.SINGLE(D6L602C4),_xlfn.SINGLE(D6L602C3)*_xlfn.SINGLE(D6L602C4))</f>
        <v>2.1965601705330403E-2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1.0982800852665201E-2</v>
      </c>
      <c r="R9" s="16" t="s">
        <v>31857</v>
      </c>
      <c r="S9" s="15">
        <f>D6L602C5-D6L602C7</f>
        <v>1.0982800852665201E-2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1.0580433207052179E-2</v>
      </c>
      <c r="X9" s="16" t="s">
        <v>31859</v>
      </c>
      <c r="Y9" s="33">
        <f>D6L602C7-D6L602C10</f>
        <v>4.0236764561302207E-4</v>
      </c>
      <c r="Z9" s="16" t="s">
        <v>31860</v>
      </c>
      <c r="AA9" s="33">
        <f>CHOOSE(MIN(D6L602C9,RUN_YEARS),B7L806C7,B7L806C16,B7L806C25,B7L806C34,B7L806C43)</f>
        <v>143791.6</v>
      </c>
      <c r="AB9" s="16" t="s">
        <v>31861</v>
      </c>
      <c r="AC9" s="33">
        <f>IF(D6L602C12=0,0,D6L602C10/D6L602C12)</f>
        <v>7.358171970443461E-8</v>
      </c>
      <c r="AD9" s="16" t="s">
        <v>31862</v>
      </c>
      <c r="AE9" s="33">
        <f>IF(D6L602C5=0,0,D6L602C10/D6L602C5)</f>
        <v>0.48168192016723221</v>
      </c>
      <c r="AF9" s="16" t="s">
        <v>31863</v>
      </c>
      <c r="AG9" s="33">
        <f>CHOOSE(MIN(D6L602C9,RUN_YEARS),B7L806C5,B7L806C14,B7L806C23,B7L806C32,B7L806C41)</f>
        <v>2103.1961116955617</v>
      </c>
      <c r="AH9" s="16" t="s">
        <v>31864</v>
      </c>
      <c r="AI9" s="33">
        <f>IF(D6L602C15=0,0,D6L602C11/D6L602C15)</f>
        <v>1.913124712315296E-7</v>
      </c>
      <c r="AJ9" s="16" t="s">
        <v>31865</v>
      </c>
      <c r="AK9" s="33">
        <f>IF(D6L602C5=0,0,D6L602C11/D6L602C5)</f>
        <v>1.8318079832767765E-2</v>
      </c>
      <c r="AL9" s="16" t="s">
        <v>31866</v>
      </c>
      <c r="AM9" s="33">
        <f>D6L602C8*CHOOSE(MIN(D6L602C9,RUN_YEARS),B7L806C4,B7L806C13,B7L806C22,B7L806C31,B7L806C40)</f>
        <v>3.3008342717496504E-3</v>
      </c>
      <c r="AN9" s="16" t="s">
        <v>31867</v>
      </c>
      <c r="AO9" s="33">
        <f>D6L602C8-D6L602C18</f>
        <v>7.681966580915551E-3</v>
      </c>
      <c r="AP9" s="16" t="s">
        <v>31868</v>
      </c>
      <c r="AQ9" s="33">
        <f>CHOOSE(MIN(D6L602C9,RUN_YEARS),B7L806C2,B7L806C11,B7L806C20,B7L806C29,B7L806C38)</f>
        <v>373.24529785572173</v>
      </c>
      <c r="AR9" s="16" t="s">
        <v>31869</v>
      </c>
      <c r="AS9" s="33">
        <f>IF(D6L602C20=0,0,D6L602C18/D6L602C20)</f>
        <v>8.8436057753782898E-6</v>
      </c>
      <c r="AT9" s="16" t="s">
        <v>31870</v>
      </c>
      <c r="AU9" s="33">
        <f>IF(D6L602C5=0,0,D6L602C18/D6L602C5)</f>
        <v>0.15027288193742652</v>
      </c>
      <c r="AV9" s="16" t="s">
        <v>31871</v>
      </c>
      <c r="AW9" s="33">
        <f>CHOOSE(MIN(D6L602C9,RUN_YEARS),B7L806C1,B7L806C10,B7L806C19,B7L806C28,B7L806C37)</f>
        <v>868.64642952573854</v>
      </c>
      <c r="AX9" s="16" t="s">
        <v>31872</v>
      </c>
      <c r="AY9" s="33">
        <f>IF(D6L602C23=0,0,D6L602C19/D6L602C23)</f>
        <v>8.8436057753782881E-6</v>
      </c>
      <c r="AZ9" s="16" t="s">
        <v>31873</v>
      </c>
      <c r="BA9" s="33">
        <f>IF(D6L602C5=0,0,D6L602C19/D6L602C5)</f>
        <v>0.34972711806257345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9.3817972042837465E-4</v>
      </c>
      <c r="J10" s="16" t="s">
        <v>31896</v>
      </c>
      <c r="K10" s="21">
        <f>_xlfn.SINGLE(IF(FLOW_THRU_100PCT="Y",1,INDEX(VariabilityMatrix,D6L603C1,_xlfn.SINGLE(D6L603C9))))</f>
        <v>0.5253234822674</v>
      </c>
      <c r="L10" s="16" t="s">
        <v>31876</v>
      </c>
      <c r="M10" s="15">
        <f>IF(_xlfn.SINGLE(D6L603C2)&lt;&gt;0,_xlfn.SINGLE(D6L603C2)*_xlfn.SINGLE(D6L603C4),_xlfn.SINGLE(D6L603C3)*_xlfn.SINGLE(D6L603C4))</f>
        <v>4.9284783772808951E-4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2.4642391886404476E-4</v>
      </c>
      <c r="R10" s="16" t="s">
        <v>31878</v>
      </c>
      <c r="S10" s="15">
        <f>D6L603C5-D6L603C7</f>
        <v>2.4642391886404476E-4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2.3739589282713465E-4</v>
      </c>
      <c r="X10" s="16" t="s">
        <v>31880</v>
      </c>
      <c r="Y10" s="33">
        <f>D6L603C7-D6L603C10</f>
        <v>9.0280260369101045E-6</v>
      </c>
      <c r="Z10" s="16" t="s">
        <v>31881</v>
      </c>
      <c r="AA10" s="33">
        <f>CHOOSE(MIN(D6L603C9,RUN_YEARS),B7L806C7,B7L806C16,B7L806C25,B7L806C34,B7L806C43)</f>
        <v>143791.6</v>
      </c>
      <c r="AB10" s="16" t="s">
        <v>31882</v>
      </c>
      <c r="AC10" s="33">
        <f>IF(D6L603C12=0,0,D6L603C10/D6L603C12)</f>
        <v>1.650971912317094E-9</v>
      </c>
      <c r="AD10" s="16" t="s">
        <v>31883</v>
      </c>
      <c r="AE10" s="33">
        <f>IF(D6L603C5=0,0,D6L603C10/D6L603C5)</f>
        <v>0.48168192016723227</v>
      </c>
      <c r="AF10" s="16" t="s">
        <v>31884</v>
      </c>
      <c r="AG10" s="33">
        <f>CHOOSE(MIN(D6L603C9,RUN_YEARS),B7L806C5,B7L806C14,B7L806C23,B7L806C32,B7L806C41)</f>
        <v>2103.1961116955617</v>
      </c>
      <c r="AH10" s="16" t="s">
        <v>31885</v>
      </c>
      <c r="AI10" s="33">
        <f>IF(D6L603C15=0,0,D6L603C11/D6L603C15)</f>
        <v>4.2925269720244296E-9</v>
      </c>
      <c r="AJ10" s="16" t="s">
        <v>31886</v>
      </c>
      <c r="AK10" s="33">
        <f>IF(D6L603C5=0,0,D6L603C11/D6L603C5)</f>
        <v>1.8318079832767741E-2</v>
      </c>
      <c r="AL10" s="16" t="s">
        <v>31887</v>
      </c>
      <c r="AM10" s="33">
        <f>D6L603C8*CHOOSE(MIN(D6L603C9,RUN_YEARS),B7L806C4,B7L806C13,B7L806C22,B7L806C31,B7L806C40)</f>
        <v>7.4061664932029137E-5</v>
      </c>
      <c r="AN10" s="16" t="s">
        <v>31888</v>
      </c>
      <c r="AO10" s="33">
        <f>D6L603C8-D6L603C18</f>
        <v>1.7236225393201562E-4</v>
      </c>
      <c r="AP10" s="16" t="s">
        <v>31889</v>
      </c>
      <c r="AQ10" s="33">
        <f>CHOOSE(MIN(D6L603C9,RUN_YEARS),B7L806C2,B7L806C11,B7L806C20,B7L806C29,B7L806C38)</f>
        <v>373.24529785572173</v>
      </c>
      <c r="AR10" s="16" t="s">
        <v>31890</v>
      </c>
      <c r="AS10" s="33">
        <f>IF(D6L603C20=0,0,D6L603C18/D6L603C20)</f>
        <v>1.9842625039755419E-7</v>
      </c>
      <c r="AT10" s="16" t="s">
        <v>31891</v>
      </c>
      <c r="AU10" s="33">
        <f>IF(D6L603C5=0,0,D6L603C18/D6L603C5)</f>
        <v>0.15027288193742652</v>
      </c>
      <c r="AV10" s="16" t="s">
        <v>31892</v>
      </c>
      <c r="AW10" s="33">
        <f>CHOOSE(MIN(D6L603C9,RUN_YEARS),B7L806C1,B7L806C10,B7L806C19,B7L806C28,B7L806C37)</f>
        <v>868.64642952573854</v>
      </c>
      <c r="AX10" s="16" t="s">
        <v>31893</v>
      </c>
      <c r="AY10" s="33">
        <f>IF(D6L603C23=0,0,D6L603C19/D6L603C23)</f>
        <v>1.9842625039755421E-7</v>
      </c>
      <c r="AZ10" s="16" t="s">
        <v>31894</v>
      </c>
      <c r="BA10" s="33">
        <f>IF(D6L603C5=0,0,D6L603C19/D6L603C5)</f>
        <v>0.34972711806257351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_xlfn.SINGLE(IF(FLOW_THRU_100PCT="Y",1,INDEX(VariabilityMatrix,D6L604C1,_xlfn.SINGLE(D6L604C9))))</f>
        <v>0.54092685489646108</v>
      </c>
      <c r="L11" s="16" t="s">
        <v>31897</v>
      </c>
      <c r="M11" s="15">
        <f>IF(_xlfn.SINGLE(D6L604C2)&lt;&gt;0,_xlfn.SINGLE(D6L604C2)*_xlfn.SINGLE(D6L604C4),_xlfn.SINGLE(D6L604C3)*_xlfn.SINGLE(D6L604C4))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160650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2231.2356312183006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428.42613331990327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923.00785980696378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0.17832442640088972</v>
      </c>
      <c r="J12" s="16" t="s">
        <v>31938</v>
      </c>
      <c r="K12" s="21">
        <f>_xlfn.SINGLE(IF(FLOW_THRU_100PCT="Y",1,INDEX(VariabilityMatrix,D6L605C1,_xlfn.SINGLE(D6L605C9))))</f>
        <v>0.27720522892146543</v>
      </c>
      <c r="L12" s="16" t="s">
        <v>31918</v>
      </c>
      <c r="M12" s="15">
        <f>IF(_xlfn.SINGLE(D6L605C2)&lt;&gt;0,_xlfn.SINGLE(D6L605C2)*_xlfn.SINGLE(D6L605C4),_xlfn.SINGLE(D6L605C3)*_xlfn.SINGLE(D6L605C4))</f>
        <v>4.9432463442747647E-2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2.4716231721373823E-2</v>
      </c>
      <c r="R12" s="16" t="s">
        <v>31920</v>
      </c>
      <c r="S12" s="15">
        <f>D6L605C5-D6L605C7</f>
        <v>2.4716231721373823E-2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2.38107239096992E-2</v>
      </c>
      <c r="X12" s="16" t="s">
        <v>31922</v>
      </c>
      <c r="Y12" s="33">
        <f>D6L605C7-D6L605C10</f>
        <v>9.0550781167462319E-4</v>
      </c>
      <c r="Z12" s="16" t="s">
        <v>31923</v>
      </c>
      <c r="AA12" s="33">
        <f>CHOOSE(MIN(D6L605C9,RUN_YEARS),B7L806C7,B7L806C16,B7L806C25,B7L806C34,B7L806C43)</f>
        <v>143791.6</v>
      </c>
      <c r="AB12" s="16" t="s">
        <v>31924</v>
      </c>
      <c r="AC12" s="33">
        <f>IF(D6L605C12=0,0,D6L605C10/D6L605C12)</f>
        <v>1.6559189764700581E-7</v>
      </c>
      <c r="AD12" s="16" t="s">
        <v>31925</v>
      </c>
      <c r="AE12" s="33">
        <f>IF(D6L605C5=0,0,D6L605C10/D6L605C5)</f>
        <v>0.48168192016723227</v>
      </c>
      <c r="AF12" s="16" t="s">
        <v>31926</v>
      </c>
      <c r="AG12" s="33">
        <f>CHOOSE(MIN(D6L605C9,RUN_YEARS),B7L806C5,B7L806C14,B7L806C23,B7L806C32,B7L806C41)</f>
        <v>2103.1961116955617</v>
      </c>
      <c r="AH12" s="16" t="s">
        <v>31927</v>
      </c>
      <c r="AI12" s="33">
        <f>IF(D6L605C15=0,0,D6L605C11/D6L605C15)</f>
        <v>4.3053893388221312E-7</v>
      </c>
      <c r="AJ12" s="16" t="s">
        <v>31928</v>
      </c>
      <c r="AK12" s="33">
        <f>IF(D6L605C5=0,0,D6L605C11/D6L605C5)</f>
        <v>1.831807983276772E-2</v>
      </c>
      <c r="AL12" s="16" t="s">
        <v>31929</v>
      </c>
      <c r="AM12" s="33">
        <f>D6L605C8*CHOOSE(MIN(D6L605C9,RUN_YEARS),B7L806C4,B7L806C13,B7L806C22,B7L806C31,B7L806C40)</f>
        <v>7.4283587428081695E-3</v>
      </c>
      <c r="AN12" s="16" t="s">
        <v>31930</v>
      </c>
      <c r="AO12" s="33">
        <f>D6L605C8-D6L605C18</f>
        <v>1.7287872978565655E-2</v>
      </c>
      <c r="AP12" s="16" t="s">
        <v>31931</v>
      </c>
      <c r="AQ12" s="33">
        <f>CHOOSE(MIN(D6L605C9,RUN_YEARS),B7L806C2,B7L806C11,B7L806C20,B7L806C29,B7L806C38)</f>
        <v>373.24529785572173</v>
      </c>
      <c r="AR12" s="16" t="s">
        <v>31932</v>
      </c>
      <c r="AS12" s="33">
        <f>IF(D6L605C20=0,0,D6L605C18/D6L605C20)</f>
        <v>1.9902082586127065E-5</v>
      </c>
      <c r="AT12" s="16" t="s">
        <v>31933</v>
      </c>
      <c r="AU12" s="33">
        <f>IF(D6L605C5=0,0,D6L605C18/D6L605C5)</f>
        <v>0.15027288193742652</v>
      </c>
      <c r="AV12" s="16" t="s">
        <v>31934</v>
      </c>
      <c r="AW12" s="33">
        <f>CHOOSE(MIN(D6L605C9,RUN_YEARS),B7L806C1,B7L806C10,B7L806C19,B7L806C28,B7L806C37)</f>
        <v>868.64642952573854</v>
      </c>
      <c r="AX12" s="16" t="s">
        <v>31935</v>
      </c>
      <c r="AY12" s="33">
        <f>IF(D6L605C23=0,0,D6L605C19/D6L605C23)</f>
        <v>1.9902082586127068E-5</v>
      </c>
      <c r="AZ12" s="16" t="s">
        <v>31936</v>
      </c>
      <c r="BA12" s="33">
        <f>IF(D6L605C5=0,0,D6L605C19/D6L605C5)</f>
        <v>0.34972711806257351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5.3159707733390987E-2</v>
      </c>
      <c r="J13" s="16" t="s">
        <v>31959</v>
      </c>
      <c r="K13" s="21">
        <f>_xlfn.SINGLE(IF(FLOW_THRU_100PCT="Y",1,INDEX(VariabilityMatrix,D6L606C1,_xlfn.SINGLE(D6L606C9))))</f>
        <v>0.5253234822674</v>
      </c>
      <c r="L13" s="16" t="s">
        <v>31939</v>
      </c>
      <c r="M13" s="15">
        <f>IF(_xlfn.SINGLE(D6L606C2)&lt;&gt;0,_xlfn.SINGLE(D6L606C2)*_xlfn.SINGLE(D6L606C4),_xlfn.SINGLE(D6L606C3)*_xlfn.SINGLE(D6L606C4))</f>
        <v>2.7926042782822187E-2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1.3963021391411094E-2</v>
      </c>
      <c r="R13" s="16" t="s">
        <v>31941</v>
      </c>
      <c r="S13" s="15">
        <f>D6L606C5-D6L606C7</f>
        <v>1.3963021391411094E-2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1.345146991030207E-2</v>
      </c>
      <c r="X13" s="16" t="s">
        <v>31943</v>
      </c>
      <c r="Y13" s="33">
        <f>D6L606C7-D6L606C10</f>
        <v>5.1155148110902313E-4</v>
      </c>
      <c r="Z13" s="16" t="s">
        <v>31944</v>
      </c>
      <c r="AA13" s="33">
        <f>CHOOSE(MIN(D6L606C9,RUN_YEARS),B7L806C7,B7L806C16,B7L806C25,B7L806C34,B7L806C43)</f>
        <v>143791.6</v>
      </c>
      <c r="AB13" s="16" t="s">
        <v>31945</v>
      </c>
      <c r="AC13" s="33">
        <f>IF(D6L606C12=0,0,D6L606C10/D6L606C12)</f>
        <v>9.3548370769238745E-8</v>
      </c>
      <c r="AD13" s="16" t="s">
        <v>31946</v>
      </c>
      <c r="AE13" s="33">
        <f>IF(D6L606C5=0,0,D6L606C10/D6L606C5)</f>
        <v>0.48168192016723232</v>
      </c>
      <c r="AF13" s="16" t="s">
        <v>31947</v>
      </c>
      <c r="AG13" s="33">
        <f>CHOOSE(MIN(D6L606C9,RUN_YEARS),B7L806C5,B7L806C14,B7L806C23,B7L806C32,B7L806C41)</f>
        <v>2103.1961116955617</v>
      </c>
      <c r="AH13" s="16" t="s">
        <v>31948</v>
      </c>
      <c r="AI13" s="33">
        <f>IF(D6L606C15=0,0,D6L606C11/D6L606C15)</f>
        <v>2.432257640000194E-7</v>
      </c>
      <c r="AJ13" s="16" t="s">
        <v>31949</v>
      </c>
      <c r="AK13" s="33">
        <f>IF(D6L606C5=0,0,D6L606C11/D6L606C5)</f>
        <v>1.8318079832767703E-2</v>
      </c>
      <c r="AL13" s="16" t="s">
        <v>31950</v>
      </c>
      <c r="AM13" s="33">
        <f>D6L606C8*CHOOSE(MIN(D6L606C9,RUN_YEARS),B7L806C4,B7L806C13,B7L806C22,B7L806C31,B7L806C40)</f>
        <v>4.1965269300825603E-3</v>
      </c>
      <c r="AN13" s="16" t="s">
        <v>31951</v>
      </c>
      <c r="AO13" s="33">
        <f>D6L606C8-D6L606C18</f>
        <v>9.7664944613285332E-3</v>
      </c>
      <c r="AP13" s="16" t="s">
        <v>31952</v>
      </c>
      <c r="AQ13" s="33">
        <f>CHOOSE(MIN(D6L606C9,RUN_YEARS),B7L806C2,B7L806C11,B7L806C20,B7L806C29,B7L806C38)</f>
        <v>373.24529785572173</v>
      </c>
      <c r="AR13" s="16" t="s">
        <v>31953</v>
      </c>
      <c r="AS13" s="33">
        <f>IF(D6L606C20=0,0,D6L606C18/D6L606C20)</f>
        <v>1.1243348420439395E-5</v>
      </c>
      <c r="AT13" s="16" t="s">
        <v>31954</v>
      </c>
      <c r="AU13" s="33">
        <f>IF(D6L606C5=0,0,D6L606C18/D6L606C5)</f>
        <v>0.15027288193742652</v>
      </c>
      <c r="AV13" s="16" t="s">
        <v>31955</v>
      </c>
      <c r="AW13" s="33">
        <f>CHOOSE(MIN(D6L606C9,RUN_YEARS),B7L806C1,B7L806C10,B7L806C19,B7L806C28,B7L806C37)</f>
        <v>868.64642952573854</v>
      </c>
      <c r="AX13" s="16" t="s">
        <v>31956</v>
      </c>
      <c r="AY13" s="33">
        <f>IF(D6L606C23=0,0,D6L606C19/D6L606C23)</f>
        <v>1.1243348420439395E-5</v>
      </c>
      <c r="AZ13" s="16" t="s">
        <v>31957</v>
      </c>
      <c r="BA13" s="33">
        <f>IF(D6L606C5=0,0,D6L606C19/D6L606C5)</f>
        <v>0.34972711806257351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2.0081316072477692E-2</v>
      </c>
      <c r="J14" s="16" t="s">
        <v>31980</v>
      </c>
      <c r="K14" s="21">
        <f>_xlfn.SINGLE(IF(FLOW_THRU_100PCT="Y",1,INDEX(VariabilityMatrix,D6L607C1,_xlfn.SINGLE(D6L607C9))))</f>
        <v>0.54092685489646108</v>
      </c>
      <c r="L14" s="16" t="s">
        <v>31960</v>
      </c>
      <c r="M14" s="15">
        <f>IF(_xlfn.SINGLE(D6L607C2)&lt;&gt;0,_xlfn.SINGLE(D6L607C2)*_xlfn.SINGLE(D6L607C4),_xlfn.SINGLE(D6L607C3)*_xlfn.SINGLE(D6L607C4))</f>
        <v>1.0862523145267113E-2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5.4312615726335566E-3</v>
      </c>
      <c r="R14" s="16" t="s">
        <v>31962</v>
      </c>
      <c r="S14" s="15">
        <f>D6L607C5-D6L607C7</f>
        <v>5.4312615726335566E-3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5.2419694503792504E-3</v>
      </c>
      <c r="X14" s="16" t="s">
        <v>31964</v>
      </c>
      <c r="Y14" s="33">
        <f>D6L607C7-D6L607C10</f>
        <v>1.8929212225430626E-4</v>
      </c>
      <c r="Z14" s="16" t="s">
        <v>31965</v>
      </c>
      <c r="AA14" s="33">
        <f>CHOOSE(MIN(D6L607C9,RUN_YEARS),B7L806C7,B7L806C16,B7L806C25,B7L806C34,B7L806C43)</f>
        <v>160650</v>
      </c>
      <c r="AB14" s="16" t="s">
        <v>31966</v>
      </c>
      <c r="AC14" s="33">
        <f>IF(D6L607C12=0,0,D6L607C10/D6L607C12)</f>
        <v>3.2629750702640837E-8</v>
      </c>
      <c r="AD14" s="16" t="s">
        <v>31967</v>
      </c>
      <c r="AE14" s="33">
        <f>IF(D6L607C5=0,0,D6L607C10/D6L607C5)</f>
        <v>0.48257383485191629</v>
      </c>
      <c r="AF14" s="16" t="s">
        <v>31968</v>
      </c>
      <c r="AG14" s="33">
        <f>CHOOSE(MIN(D6L607C9,RUN_YEARS),B7L806C5,B7L806C14,B7L806C23,B7L806C32,B7L806C41)</f>
        <v>2231.2356312183006</v>
      </c>
      <c r="AH14" s="16" t="s">
        <v>31969</v>
      </c>
      <c r="AI14" s="33">
        <f>IF(D6L607C15=0,0,D6L607C11/D6L607C15)</f>
        <v>8.4837351826865936E-8</v>
      </c>
      <c r="AJ14" s="16" t="s">
        <v>31970</v>
      </c>
      <c r="AK14" s="33">
        <f>IF(D6L607C5=0,0,D6L607C11/D6L607C5)</f>
        <v>1.7426165148083695E-2</v>
      </c>
      <c r="AL14" s="16" t="s">
        <v>31971</v>
      </c>
      <c r="AM14" s="33">
        <f>D6L607C8*CHOOSE(MIN(D6L607C9,RUN_YEARS),B7L806C4,B7L806C13,B7L806C22,B7L806C31,B7L806C40)</f>
        <v>1.7217965556930697E-3</v>
      </c>
      <c r="AN14" s="16" t="s">
        <v>31972</v>
      </c>
      <c r="AO14" s="33">
        <f>D6L607C8-D6L607C18</f>
        <v>3.7094650169404867E-3</v>
      </c>
      <c r="AP14" s="16" t="s">
        <v>31973</v>
      </c>
      <c r="AQ14" s="33">
        <f>CHOOSE(MIN(D6L607C9,RUN_YEARS),B7L806C2,B7L806C11,B7L806C20,B7L806C29,B7L806C38)</f>
        <v>428.42613331990327</v>
      </c>
      <c r="AR14" s="16" t="s">
        <v>31974</v>
      </c>
      <c r="AS14" s="33">
        <f>IF(D6L607C20=0,0,D6L607C18/D6L607C20)</f>
        <v>4.0188877890121941E-6</v>
      </c>
      <c r="AT14" s="16" t="s">
        <v>31975</v>
      </c>
      <c r="AU14" s="33">
        <f>IF(D6L607C5=0,0,D6L607C18/D6L607C5)</f>
        <v>0.15850797578675541</v>
      </c>
      <c r="AV14" s="16" t="s">
        <v>31976</v>
      </c>
      <c r="AW14" s="33">
        <f>CHOOSE(MIN(D6L607C9,RUN_YEARS),B7L806C1,B7L806C10,B7L806C19,B7L806C28,B7L806C37)</f>
        <v>923.00785980696378</v>
      </c>
      <c r="AX14" s="16" t="s">
        <v>31977</v>
      </c>
      <c r="AY14" s="33">
        <f>IF(D6L607C23=0,0,D6L607C19/D6L607C23)</f>
        <v>4.018887789012195E-6</v>
      </c>
      <c r="AZ14" s="16" t="s">
        <v>31978</v>
      </c>
      <c r="BA14" s="33">
        <f>IF(D6L607C5=0,0,D6L607C19/D6L607C5)</f>
        <v>0.34149202421324459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0.54092685489646108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160650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2231.2356312183006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428.42613331990327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923.00785980696378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0.54092685489646108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160650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2231.2356312183006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428.42613331990327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923.00785980696378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0.54092685489646108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160650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2231.2356312183006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428.42613331990327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923.00785980696378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0.54092685489646108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160650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2231.2356312183006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428.42613331990327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923.00785980696378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0.54092685489646108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160650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2231.2356312183006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428.42613331990327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923.00785980696378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2.759111362700483E-2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2.3728357719224154E-2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1.1864178859612077E-2</v>
      </c>
      <c r="R20" s="16" t="s">
        <v>32088</v>
      </c>
      <c r="S20" s="15">
        <f>D6L613C5-D6L613C7</f>
        <v>1.1864178859612077E-2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1.1450684579304071E-2</v>
      </c>
      <c r="X20" s="16" t="s">
        <v>32090</v>
      </c>
      <c r="Y20" s="33">
        <f>D6L613C7-D6L613C10</f>
        <v>4.1349428030800633E-4</v>
      </c>
      <c r="Z20" s="16" t="s">
        <v>32091</v>
      </c>
      <c r="AA20" s="33">
        <f>CHOOSE(MIN(D6L613C9,RUN_YEARS),B7L806C7,B7L806C16,B7L806C25,B7L806C34,B7L806C43)</f>
        <v>160650</v>
      </c>
      <c r="AB20" s="16" t="s">
        <v>32092</v>
      </c>
      <c r="AC20" s="33">
        <f>IF(D6L613C12=0,0,D6L613C10/D6L613C12)</f>
        <v>7.1277214934977102E-8</v>
      </c>
      <c r="AD20" s="16" t="s">
        <v>32093</v>
      </c>
      <c r="AE20" s="33">
        <f>IF(D6L613C5=0,0,D6L613C10/D6L613C5)</f>
        <v>0.48257383485191629</v>
      </c>
      <c r="AF20" s="16" t="s">
        <v>32094</v>
      </c>
      <c r="AG20" s="33">
        <f>CHOOSE(MIN(D6L613C9,RUN_YEARS),B7L806C5,B7L806C14,B7L806C23,B7L806C32,B7L806C41)</f>
        <v>2231.2356312183006</v>
      </c>
      <c r="AH20" s="16" t="s">
        <v>32095</v>
      </c>
      <c r="AI20" s="33">
        <f>IF(D6L613C15=0,0,D6L613C11/D6L613C15)</f>
        <v>1.8532075883093976E-7</v>
      </c>
      <c r="AJ20" s="16" t="s">
        <v>32096</v>
      </c>
      <c r="AK20" s="33">
        <f>IF(D6L613C5=0,0,D6L613C11/D6L613C5)</f>
        <v>1.7426165148083681E-2</v>
      </c>
      <c r="AL20" s="16" t="s">
        <v>32097</v>
      </c>
      <c r="AM20" s="33">
        <f>D6L613C8*CHOOSE(MIN(D6L613C9,RUN_YEARS),B7L806C4,B7L806C13,B7L806C22,B7L806C31,B7L806C40)</f>
        <v>3.761133950818253E-3</v>
      </c>
      <c r="AN20" s="16" t="s">
        <v>32098</v>
      </c>
      <c r="AO20" s="33">
        <f>D6L613C8-D6L613C18</f>
        <v>8.1030449087938251E-3</v>
      </c>
      <c r="AP20" s="16" t="s">
        <v>32099</v>
      </c>
      <c r="AQ20" s="33">
        <f>CHOOSE(MIN(D6L613C9,RUN_YEARS),B7L806C2,B7L806C11,B7L806C20,B7L806C29,B7L806C38)</f>
        <v>428.42613331990327</v>
      </c>
      <c r="AR20" s="16" t="s">
        <v>32100</v>
      </c>
      <c r="AS20" s="33">
        <f>IF(D6L613C20=0,0,D6L613C18/D6L613C20)</f>
        <v>8.778955479846596E-6</v>
      </c>
      <c r="AT20" s="16" t="s">
        <v>32101</v>
      </c>
      <c r="AU20" s="33">
        <f>IF(D6L613C5=0,0,D6L613C18/D6L613C5)</f>
        <v>0.15850797578675541</v>
      </c>
      <c r="AV20" s="16" t="s">
        <v>32102</v>
      </c>
      <c r="AW20" s="33">
        <f>CHOOSE(MIN(D6L613C9,RUN_YEARS),B7L806C1,B7L806C10,B7L806C19,B7L806C28,B7L806C37)</f>
        <v>923.00785980696378</v>
      </c>
      <c r="AX20" s="16" t="s">
        <v>32103</v>
      </c>
      <c r="AY20" s="33">
        <f>IF(D6L613C23=0,0,D6L613C19/D6L613C23)</f>
        <v>8.7789554798465977E-6</v>
      </c>
      <c r="AZ20" s="16" t="s">
        <v>32104</v>
      </c>
      <c r="BA20" s="33">
        <f>IF(D6L613C5=0,0,D6L613C19/D6L613C5)</f>
        <v>0.34149202421324465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1.0833314266989519E-3</v>
      </c>
      <c r="J21" s="16" t="s">
        <v>32126</v>
      </c>
      <c r="K21" s="21">
        <f>_xlfn.SINGLE(IF(FLOW_THRU_100PCT="Y",1,INDEX(VariabilityMatrix,D6L614C1,_xlfn.SINGLE(D6L614C9))))</f>
        <v>0.5253234822674</v>
      </c>
      <c r="L21" s="16" t="s">
        <v>32106</v>
      </c>
      <c r="M21" s="15">
        <f>IF(_xlfn.SINGLE(D6L614C2)&lt;&gt;0,_xlfn.SINGLE(D6L614C2)*_xlfn.SINGLE(D6L614C4),_xlfn.SINGLE(D6L614C3)*_xlfn.SINGLE(D6L614C4))</f>
        <v>5.6909943752320397E-4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2.8454971876160198E-4</v>
      </c>
      <c r="R21" s="16" t="s">
        <v>32108</v>
      </c>
      <c r="S21" s="15">
        <f>D6L614C5-D6L614C7</f>
        <v>2.8454971876160198E-4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2.7412490983226871E-4</v>
      </c>
      <c r="X21" s="16" t="s">
        <v>32110</v>
      </c>
      <c r="Y21" s="33">
        <f>D6L614C7-D6L614C10</f>
        <v>1.0424808929333275E-5</v>
      </c>
      <c r="Z21" s="16" t="s">
        <v>32111</v>
      </c>
      <c r="AA21" s="33">
        <f>CHOOSE(MIN(D6L614C9,RUN_YEARS),B7L806C7,B7L806C16,B7L806C25,B7L806C34,B7L806C43)</f>
        <v>143791.6</v>
      </c>
      <c r="AB21" s="16" t="s">
        <v>32112</v>
      </c>
      <c r="AC21" s="33">
        <f>IF(D6L614C12=0,0,D6L614C10/D6L614C12)</f>
        <v>1.9064041976879645E-9</v>
      </c>
      <c r="AD21" s="16" t="s">
        <v>32113</v>
      </c>
      <c r="AE21" s="33">
        <f>IF(D6L614C5=0,0,D6L614C10/D6L614C5)</f>
        <v>0.48168192016723227</v>
      </c>
      <c r="AF21" s="16" t="s">
        <v>32114</v>
      </c>
      <c r="AG21" s="33">
        <f>CHOOSE(MIN(D6L614C9,RUN_YEARS),B7L806C5,B7L806C14,B7L806C23,B7L806C32,B7L806C41)</f>
        <v>2103.1961116955617</v>
      </c>
      <c r="AH21" s="16" t="s">
        <v>32115</v>
      </c>
      <c r="AI21" s="33">
        <f>IF(D6L614C15=0,0,D6L614C11/D6L614C15)</f>
        <v>4.9566509139886942E-9</v>
      </c>
      <c r="AJ21" s="16" t="s">
        <v>32116</v>
      </c>
      <c r="AK21" s="33">
        <f>IF(D6L614C5=0,0,D6L614C11/D6L614C5)</f>
        <v>1.8318079832767755E-2</v>
      </c>
      <c r="AL21" s="16" t="s">
        <v>32117</v>
      </c>
      <c r="AM21" s="33">
        <f>D6L614C8*CHOOSE(MIN(D6L614C9,RUN_YEARS),B7L806C4,B7L806C13,B7L806C22,B7L806C31,B7L806C40)</f>
        <v>8.5520212585580264E-5</v>
      </c>
      <c r="AN21" s="16" t="s">
        <v>32118</v>
      </c>
      <c r="AO21" s="33">
        <f>D6L614C8-D6L614C18</f>
        <v>1.9902950617602171E-4</v>
      </c>
      <c r="AP21" s="16" t="s">
        <v>32119</v>
      </c>
      <c r="AQ21" s="33">
        <f>CHOOSE(MIN(D6L614C9,RUN_YEARS),B7L806C2,B7L806C11,B7L806C20,B7L806C29,B7L806C38)</f>
        <v>373.24529785572173</v>
      </c>
      <c r="AR21" s="16" t="s">
        <v>32120</v>
      </c>
      <c r="AS21" s="33">
        <f>IF(D6L614C20=0,0,D6L614C18/D6L614C20)</f>
        <v>2.2912602804881997E-7</v>
      </c>
      <c r="AT21" s="16" t="s">
        <v>32121</v>
      </c>
      <c r="AU21" s="33">
        <f>IF(D6L614C5=0,0,D6L614C18/D6L614C5)</f>
        <v>0.15027288193742652</v>
      </c>
      <c r="AV21" s="16" t="s">
        <v>32122</v>
      </c>
      <c r="AW21" s="33">
        <f>CHOOSE(MIN(D6L614C9,RUN_YEARS),B7L806C1,B7L806C10,B7L806C19,B7L806C28,B7L806C37)</f>
        <v>868.64642952573854</v>
      </c>
      <c r="AX21" s="16" t="s">
        <v>32123</v>
      </c>
      <c r="AY21" s="33">
        <f>IF(D6L614C23=0,0,D6L614C19/D6L614C23)</f>
        <v>2.2912602804881999E-7</v>
      </c>
      <c r="AZ21" s="16" t="s">
        <v>32124</v>
      </c>
      <c r="BA21" s="33">
        <f>IF(D6L614C5=0,0,D6L614C19/D6L614C5)</f>
        <v>0.34972711806257345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2.2782393202217539E-2</v>
      </c>
      <c r="J22" s="16" t="s">
        <v>32147</v>
      </c>
      <c r="K22" s="21">
        <f>_xlfn.SINGLE(IF(FLOW_THRU_100PCT="Y",1,INDEX(VariabilityMatrix,D6L615C1,_xlfn.SINGLE(D6L615C9))))</f>
        <v>0.5267909857734937</v>
      </c>
      <c r="L22" s="16" t="s">
        <v>32127</v>
      </c>
      <c r="M22" s="15">
        <f>IF(_xlfn.SINGLE(D6L615C2)&lt;&gt;0,_xlfn.SINGLE(D6L615C2)*_xlfn.SINGLE(D6L615C4),_xlfn.SINGLE(D6L615C3)*_xlfn.SINGLE(D6L615C4))</f>
        <v>1.200155937327552E-2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6.00077968663776E-3</v>
      </c>
      <c r="R22" s="16" t="s">
        <v>32129</v>
      </c>
      <c r="S22" s="15">
        <f>D6L615C5-D6L615C7</f>
        <v>6.00077968663776E-3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5.786570541903303E-3</v>
      </c>
      <c r="X22" s="16" t="s">
        <v>32131</v>
      </c>
      <c r="Y22" s="33">
        <f>D6L615C7-D6L615C10</f>
        <v>2.1420914473445699E-4</v>
      </c>
      <c r="Z22" s="16" t="s">
        <v>32132</v>
      </c>
      <c r="AA22" s="33">
        <f>CHOOSE(MIN(D6L615C9,RUN_YEARS),B7L806C7,B7L806C16,B7L806C25,B7L806C34,B7L806C43)</f>
        <v>151548</v>
      </c>
      <c r="AB22" s="16" t="s">
        <v>32133</v>
      </c>
      <c r="AC22" s="33">
        <f>IF(D6L615C12=0,0,D6L615C10/D6L615C12)</f>
        <v>3.818308748319544E-8</v>
      </c>
      <c r="AD22" s="16" t="s">
        <v>32134</v>
      </c>
      <c r="AE22" s="33">
        <f>IF(D6L615C5=0,0,D6L615C10/D6L615C5)</f>
        <v>0.48215155730417436</v>
      </c>
      <c r="AF22" s="16" t="s">
        <v>32135</v>
      </c>
      <c r="AG22" s="33">
        <f>CHOOSE(MIN(D6L615C9,RUN_YEARS),B7L806C5,B7L806C14,B7L806C23,B7L806C32,B7L806C41)</f>
        <v>2157.7126948268742</v>
      </c>
      <c r="AH22" s="16" t="s">
        <v>32136</v>
      </c>
      <c r="AI22" s="33">
        <f>IF(D6L615C15=0,0,D6L615C11/D6L615C15)</f>
        <v>9.9276027456307952E-8</v>
      </c>
      <c r="AJ22" s="16" t="s">
        <v>32137</v>
      </c>
      <c r="AK22" s="33">
        <f>IF(D6L615C5=0,0,D6L615C11/D6L615C5)</f>
        <v>1.7848442695825622E-2</v>
      </c>
      <c r="AL22" s="16" t="s">
        <v>32138</v>
      </c>
      <c r="AM22" s="33">
        <f>D6L615C8*CHOOSE(MIN(D6L615C9,RUN_YEARS),B7L806C4,B7L806C13,B7L806C22,B7L806C31,B7L806C40)</f>
        <v>1.781282014155E-3</v>
      </c>
      <c r="AN22" s="16" t="s">
        <v>32139</v>
      </c>
      <c r="AO22" s="33">
        <f>D6L615C8-D6L615C18</f>
        <v>4.2194976724827596E-3</v>
      </c>
      <c r="AP22" s="16" t="s">
        <v>32140</v>
      </c>
      <c r="AQ22" s="33">
        <f>CHOOSE(MIN(D6L615C9,RUN_YEARS),B7L806C2,B7L806C11,B7L806C20,B7L806C29,B7L806C38)</f>
        <v>378.10876272566657</v>
      </c>
      <c r="AR22" s="16" t="s">
        <v>32141</v>
      </c>
      <c r="AS22" s="33">
        <f>IF(D6L615C20=0,0,D6L615C18/D6L615C20)</f>
        <v>4.7110307661591891E-6</v>
      </c>
      <c r="AT22" s="16" t="s">
        <v>32142</v>
      </c>
      <c r="AU22" s="33">
        <f>IF(D6L615C5=0,0,D6L615C18/D6L615C5)</f>
        <v>0.14842088088331845</v>
      </c>
      <c r="AV22" s="16" t="s">
        <v>32143</v>
      </c>
      <c r="AW22" s="33">
        <f>CHOOSE(MIN(D6L615C9,RUN_YEARS),B7L806C1,B7L806C10,B7L806C19,B7L806C28,B7L806C37)</f>
        <v>895.66336581640132</v>
      </c>
      <c r="AX22" s="16" t="s">
        <v>32144</v>
      </c>
      <c r="AY22" s="33">
        <f>IF(D6L615C23=0,0,D6L615C19/D6L615C23)</f>
        <v>4.7110307661591891E-6</v>
      </c>
      <c r="AZ22" s="16" t="s">
        <v>32145</v>
      </c>
      <c r="BA22" s="33">
        <f>IF(D6L615C5=0,0,D6L615C19/D6L615C5)</f>
        <v>0.35157911911668149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45.851924000857622</v>
      </c>
      <c r="J23" s="16" t="s">
        <v>32168</v>
      </c>
      <c r="K23" s="21">
        <f>_xlfn.SINGLE(IF(FLOW_THRU_100PCT="Y",1,INDEX(VariabilityMatrix,D6L616C1,_xlfn.SINGLE(D6L616C9))))</f>
        <v>0.27983813710377969</v>
      </c>
      <c r="L23" s="16" t="s">
        <v>32148</v>
      </c>
      <c r="M23" s="15">
        <f>IF(_xlfn.SINGLE(D6L616C2)&lt;&gt;0,_xlfn.SINGLE(D6L616C2)*_xlfn.SINGLE(D6L616C4),_xlfn.SINGLE(D6L616C3)*_xlfn.SINGLE(D6L616C4))</f>
        <v>12.831116995024082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6.4155584975120412</v>
      </c>
      <c r="R23" s="16" t="s">
        <v>32150</v>
      </c>
      <c r="S23" s="15">
        <f>D6L616C5-D6L616C7</f>
        <v>6.4155584975120412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6.1865430411029196</v>
      </c>
      <c r="X23" s="16" t="s">
        <v>32152</v>
      </c>
      <c r="Y23" s="33">
        <f>D6L616C7-D6L616C10</f>
        <v>0.22901545640912158</v>
      </c>
      <c r="Z23" s="16" t="s">
        <v>32153</v>
      </c>
      <c r="AA23" s="33">
        <f>CHOOSE(MIN(D6L616C9,RUN_YEARS),B7L806C7,B7L806C16,B7L806C25,B7L806C34,B7L806C43)</f>
        <v>151548</v>
      </c>
      <c r="AB23" s="16" t="s">
        <v>32154</v>
      </c>
      <c r="AC23" s="33">
        <f>IF(D6L616C12=0,0,D6L616C10/D6L616C12)</f>
        <v>4.0822333789313744E-5</v>
      </c>
      <c r="AD23" s="16" t="s">
        <v>32155</v>
      </c>
      <c r="AE23" s="33">
        <f>IF(D6L616C5=0,0,D6L616C10/D6L616C5)</f>
        <v>0.48215155730417436</v>
      </c>
      <c r="AF23" s="16" t="s">
        <v>32156</v>
      </c>
      <c r="AG23" s="33">
        <f>CHOOSE(MIN(D6L616C9,RUN_YEARS),B7L806C5,B7L806C14,B7L806C23,B7L806C32,B7L806C41)</f>
        <v>2157.7126948268742</v>
      </c>
      <c r="AH23" s="16" t="s">
        <v>32157</v>
      </c>
      <c r="AI23" s="33">
        <f>IF(D6L616C15=0,0,D6L616C11/D6L616C15)</f>
        <v>1.0613806785221552E-4</v>
      </c>
      <c r="AJ23" s="16" t="s">
        <v>32158</v>
      </c>
      <c r="AK23" s="33">
        <f>IF(D6L616C5=0,0,D6L616C11/D6L616C5)</f>
        <v>1.7848442695825622E-2</v>
      </c>
      <c r="AL23" s="16" t="s">
        <v>32159</v>
      </c>
      <c r="AM23" s="33">
        <f>D6L616C8*CHOOSE(MIN(D6L616C9,RUN_YEARS),B7L806C4,B7L806C13,B7L806C22,B7L806C31,B7L806C40)</f>
        <v>1.9044056871183923</v>
      </c>
      <c r="AN23" s="16" t="s">
        <v>32160</v>
      </c>
      <c r="AO23" s="33">
        <f>D6L616C8-D6L616C18</f>
        <v>4.5111528103936491</v>
      </c>
      <c r="AP23" s="16" t="s">
        <v>32161</v>
      </c>
      <c r="AQ23" s="33">
        <f>CHOOSE(MIN(D6L616C9,RUN_YEARS),B7L806C2,B7L806C11,B7L806C20,B7L806C29,B7L806C38)</f>
        <v>378.10876272566657</v>
      </c>
      <c r="AR23" s="16" t="s">
        <v>32162</v>
      </c>
      <c r="AS23" s="33">
        <f>IF(D6L616C20=0,0,D6L616C18/D6L616C20)</f>
        <v>5.0366610744224322E-3</v>
      </c>
      <c r="AT23" s="16" t="s">
        <v>32163</v>
      </c>
      <c r="AU23" s="33">
        <f>IF(D6L616C5=0,0,D6L616C18/D6L616C5)</f>
        <v>0.14842088088331845</v>
      </c>
      <c r="AV23" s="16" t="s">
        <v>32164</v>
      </c>
      <c r="AW23" s="33">
        <f>CHOOSE(MIN(D6L616C9,RUN_YEARS),B7L806C1,B7L806C10,B7L806C19,B7L806C28,B7L806C37)</f>
        <v>895.66336581640132</v>
      </c>
      <c r="AX23" s="16" t="s">
        <v>32165</v>
      </c>
      <c r="AY23" s="33">
        <f>IF(D6L616C23=0,0,D6L616C19/D6L616C23)</f>
        <v>5.0366610744224339E-3</v>
      </c>
      <c r="AZ23" s="16" t="s">
        <v>32166</v>
      </c>
      <c r="BA23" s="33">
        <f>IF(D6L616C5=0,0,D6L616C19/D6L616C5)</f>
        <v>0.35157911911668155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151548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2157.7126948268742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378.10876272566657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895.66336581640132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0.28630355237946142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160650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2231.2356312183006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428.42613331990327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923.00785980696378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273.96908525314075</v>
      </c>
      <c r="J26" s="16" t="s">
        <v>32230</v>
      </c>
      <c r="K26" s="21">
        <f>_xlfn.SINGLE(IF(FLOW_THRU_100PCT="Y",1,INDEX(VariabilityMatrix,D6L619C1,_xlfn.SINGLE(D6L619C9))))</f>
        <v>0.27983813710377969</v>
      </c>
      <c r="L26" s="16" t="s">
        <v>32210</v>
      </c>
      <c r="M26" s="15">
        <f>IF(_xlfn.SINGLE(D6L619C2)&lt;&gt;0,_xlfn.SINGLE(D6L619C2)*_xlfn.SINGLE(D6L619C4),_xlfn.SINGLE(D6L619C3)*_xlfn.SINGLE(D6L619C4))</f>
        <v>76.666998441265505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38.333499220632753</v>
      </c>
      <c r="R26" s="16" t="s">
        <v>32212</v>
      </c>
      <c r="S26" s="15">
        <f>D6L619C5-D6L619C7</f>
        <v>38.333499220632753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36.96511269229287</v>
      </c>
      <c r="X26" s="16" t="s">
        <v>32214</v>
      </c>
      <c r="Y26" s="33">
        <f>D6L619C7-D6L619C10</f>
        <v>1.3683865283398831</v>
      </c>
      <c r="Z26" s="16" t="s">
        <v>32215</v>
      </c>
      <c r="AA26" s="33">
        <f>CHOOSE(MIN(D6L619C9,RUN_YEARS),B7L806C7,B7L806C16,B7L806C25,B7L806C34,B7L806C43)</f>
        <v>151548</v>
      </c>
      <c r="AB26" s="16" t="s">
        <v>32216</v>
      </c>
      <c r="AC26" s="33">
        <f>IF(D6L619C12=0,0,D6L619C10/D6L619C12)</f>
        <v>2.439168625933227E-4</v>
      </c>
      <c r="AD26" s="16" t="s">
        <v>32217</v>
      </c>
      <c r="AE26" s="33">
        <f>IF(D6L619C5=0,0,D6L619C10/D6L619C5)</f>
        <v>0.48215155730417436</v>
      </c>
      <c r="AF26" s="16" t="s">
        <v>32218</v>
      </c>
      <c r="AG26" s="33">
        <f>CHOOSE(MIN(D6L619C9,RUN_YEARS),B7L806C5,B7L806C14,B7L806C23,B7L806C32,B7L806C41)</f>
        <v>2157.7126948268742</v>
      </c>
      <c r="AH26" s="16" t="s">
        <v>32219</v>
      </c>
      <c r="AI26" s="33">
        <f>IF(D6L619C15=0,0,D6L619C11/D6L619C15)</f>
        <v>6.3418384274263942E-4</v>
      </c>
      <c r="AJ26" s="16" t="s">
        <v>32220</v>
      </c>
      <c r="AK26" s="33">
        <f>IF(D6L619C5=0,0,D6L619C11/D6L619C5)</f>
        <v>1.7848442695825667E-2</v>
      </c>
      <c r="AL26" s="16" t="s">
        <v>32221</v>
      </c>
      <c r="AM26" s="33">
        <f>D6L619C8*CHOOSE(MIN(D6L619C9,RUN_YEARS),B7L806C4,B7L806C13,B7L806C22,B7L806C31,B7L806C40)</f>
        <v>11.378983443332629</v>
      </c>
      <c r="AN26" s="16" t="s">
        <v>32222</v>
      </c>
      <c r="AO26" s="33">
        <f>D6L619C8-D6L619C18</f>
        <v>26.954515777300124</v>
      </c>
      <c r="AP26" s="16" t="s">
        <v>32223</v>
      </c>
      <c r="AQ26" s="33">
        <f>CHOOSE(MIN(D6L619C9,RUN_YEARS),B7L806C2,B7L806C11,B7L806C20,B7L806C29,B7L806C38)</f>
        <v>378.10876272566657</v>
      </c>
      <c r="AR26" s="16" t="s">
        <v>32224</v>
      </c>
      <c r="AS26" s="33">
        <f>IF(D6L619C20=0,0,D6L619C18/D6L619C20)</f>
        <v>3.0094471657586389E-2</v>
      </c>
      <c r="AT26" s="16" t="s">
        <v>32225</v>
      </c>
      <c r="AU26" s="33">
        <f>IF(D6L619C5=0,0,D6L619C18/D6L619C5)</f>
        <v>0.14842088088331845</v>
      </c>
      <c r="AV26" s="16" t="s">
        <v>32226</v>
      </c>
      <c r="AW26" s="33">
        <f>CHOOSE(MIN(D6L619C9,RUN_YEARS),B7L806C1,B7L806C10,B7L806C19,B7L806C28,B7L806C37)</f>
        <v>895.66336581640132</v>
      </c>
      <c r="AX26" s="16" t="s">
        <v>32227</v>
      </c>
      <c r="AY26" s="33">
        <f>IF(D6L619C23=0,0,D6L619C19/D6L619C23)</f>
        <v>3.0094471657586393E-2</v>
      </c>
      <c r="AZ26" s="16" t="s">
        <v>32228</v>
      </c>
      <c r="BA26" s="33">
        <f>IF(D6L619C5=0,0,D6L619C19/D6L619C5)</f>
        <v>0.35157911911668155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624.82897628356193</v>
      </c>
      <c r="J27" s="16" t="s">
        <v>32251</v>
      </c>
      <c r="K27" s="21">
        <f>_xlfn.SINGLE(IF(FLOW_THRU_100PCT="Y",1,INDEX(VariabilityMatrix,D6L620C1,_xlfn.SINGLE(D6L620C9))))</f>
        <v>0.28630355237946142</v>
      </c>
      <c r="L27" s="16" t="s">
        <v>32231</v>
      </c>
      <c r="M27" s="15">
        <f>IF(_xlfn.SINGLE(D6L620C2)&lt;&gt;0,_xlfn.SINGLE(D6L620C2)*_xlfn.SINGLE(D6L620C4),_xlfn.SINGLE(D6L620C3)*_xlfn.SINGLE(D6L620C4))</f>
        <v>178.89075553960603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89.445377769803017</v>
      </c>
      <c r="R27" s="16" t="s">
        <v>32233</v>
      </c>
      <c r="S27" s="15">
        <f>D6L620C5-D6L620C7</f>
        <v>89.445377769803017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86.327997920304369</v>
      </c>
      <c r="X27" s="16" t="s">
        <v>32235</v>
      </c>
      <c r="Y27" s="33">
        <f>D6L620C7-D6L620C10</f>
        <v>3.1173798494986471</v>
      </c>
      <c r="Z27" s="16" t="s">
        <v>32236</v>
      </c>
      <c r="AA27" s="33">
        <f>CHOOSE(MIN(D6L620C9,RUN_YEARS),B7L806C7,B7L806C16,B7L806C25,B7L806C34,B7L806C43)</f>
        <v>160650</v>
      </c>
      <c r="AB27" s="16" t="s">
        <v>32237</v>
      </c>
      <c r="AC27" s="33">
        <f>IF(D6L620C12=0,0,D6L620C10/D6L620C12)</f>
        <v>5.3736693383320494E-4</v>
      </c>
      <c r="AD27" s="16" t="s">
        <v>32238</v>
      </c>
      <c r="AE27" s="33">
        <f>IF(D6L620C5=0,0,D6L620C10/D6L620C5)</f>
        <v>0.48257383485191629</v>
      </c>
      <c r="AF27" s="16" t="s">
        <v>32239</v>
      </c>
      <c r="AG27" s="33">
        <f>CHOOSE(MIN(D6L620C9,RUN_YEARS),B7L806C5,B7L806C14,B7L806C23,B7L806C32,B7L806C41)</f>
        <v>2231.2356312183006</v>
      </c>
      <c r="AH27" s="16" t="s">
        <v>32240</v>
      </c>
      <c r="AI27" s="33">
        <f>IF(D6L620C15=0,0,D6L620C11/D6L620C15)</f>
        <v>1.3971540279663307E-3</v>
      </c>
      <c r="AJ27" s="16" t="s">
        <v>32241</v>
      </c>
      <c r="AK27" s="33">
        <f>IF(D6L620C5=0,0,D6L620C11/D6L620C5)</f>
        <v>1.7426165148083719E-2</v>
      </c>
      <c r="AL27" s="16" t="s">
        <v>32242</v>
      </c>
      <c r="AM27" s="33">
        <f>D6L620C8*CHOOSE(MIN(D6L620C9,RUN_YEARS),B7L806C4,B7L806C13,B7L806C22,B7L806C31,B7L806C40)</f>
        <v>28.355611547546253</v>
      </c>
      <c r="AN27" s="16" t="s">
        <v>32243</v>
      </c>
      <c r="AO27" s="33">
        <f>D6L620C8-D6L620C18</f>
        <v>61.089766222256763</v>
      </c>
      <c r="AP27" s="16" t="s">
        <v>32244</v>
      </c>
      <c r="AQ27" s="33">
        <f>CHOOSE(MIN(D6L620C9,RUN_YEARS),B7L806C2,B7L806C11,B7L806C20,B7L806C29,B7L806C38)</f>
        <v>428.42613331990327</v>
      </c>
      <c r="AR27" s="16" t="s">
        <v>32245</v>
      </c>
      <c r="AS27" s="33">
        <f>IF(D6L620C20=0,0,D6L620C18/D6L620C20)</f>
        <v>6.6185531979145826E-2</v>
      </c>
      <c r="AT27" s="16" t="s">
        <v>32246</v>
      </c>
      <c r="AU27" s="33">
        <f>IF(D6L620C5=0,0,D6L620C18/D6L620C5)</f>
        <v>0.15850797578675541</v>
      </c>
      <c r="AV27" s="16" t="s">
        <v>32247</v>
      </c>
      <c r="AW27" s="33">
        <f>CHOOSE(MIN(D6L620C9,RUN_YEARS),B7L806C1,B7L806C10,B7L806C19,B7L806C28,B7L806C37)</f>
        <v>923.00785980696378</v>
      </c>
      <c r="AX27" s="16" t="s">
        <v>32248</v>
      </c>
      <c r="AY27" s="33">
        <f>IF(D6L620C23=0,0,D6L620C19/D6L620C23)</f>
        <v>6.618553197914584E-2</v>
      </c>
      <c r="AZ27" s="16" t="s">
        <v>32249</v>
      </c>
      <c r="BA27" s="33">
        <f>IF(D6L620C5=0,0,D6L620C19/D6L620C5)</f>
        <v>0.34149202421324459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0.28630355237946142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160650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2231.2356312183006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428.42613331990327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923.00785980696378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0.28630355237946142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160650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2231.2356312183006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428.42613331990327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923.00785980696378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0.28630355237946142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160650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2231.2356312183006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428.42613331990327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923.00785980696378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0.28630355237946142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160650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2231.2356312183006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428.42613331990327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923.00785980696378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0.28630355237946142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160650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2231.2356312183006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428.42613331990327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923.00785980696378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160650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2231.2356312183006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428.42613331990327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923.00785980696378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3.892061509537764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3.3471728982024769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1.6735864491012384</v>
      </c>
      <c r="R34" s="16" t="s">
        <v>32379</v>
      </c>
      <c r="S34" s="15">
        <f>D6L627C5-D6L627C7</f>
        <v>1.6735864491012384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1.613844625434651</v>
      </c>
      <c r="X34" s="16" t="s">
        <v>32381</v>
      </c>
      <c r="Y34" s="33">
        <f>D6L627C7-D6L627C10</f>
        <v>5.9741823666587424E-2</v>
      </c>
      <c r="Z34" s="16" t="s">
        <v>32382</v>
      </c>
      <c r="AA34" s="33">
        <f>CHOOSE(MIN(D6L627C9,RUN_YEARS),B7L806C7,B7L806C16,B7L806C25,B7L806C34,B7L806C43)</f>
        <v>151548</v>
      </c>
      <c r="AB34" s="16" t="s">
        <v>32383</v>
      </c>
      <c r="AC34" s="33">
        <f>IF(D6L627C12=0,0,D6L627C10/D6L627C12)</f>
        <v>1.0649065810401002E-5</v>
      </c>
      <c r="AD34" s="16" t="s">
        <v>32384</v>
      </c>
      <c r="AE34" s="33">
        <f>IF(D6L627C5=0,0,D6L627C10/D6L627C5)</f>
        <v>0.48215155730417442</v>
      </c>
      <c r="AF34" s="16" t="s">
        <v>32385</v>
      </c>
      <c r="AG34" s="33">
        <f>CHOOSE(MIN(D6L627C9,RUN_YEARS),B7L806C5,B7L806C14,B7L806C23,B7L806C32,B7L806C41)</f>
        <v>2157.7126948268742</v>
      </c>
      <c r="AH34" s="16" t="s">
        <v>32386</v>
      </c>
      <c r="AI34" s="33">
        <f>IF(D6L627C15=0,0,D6L627C11/D6L627C15)</f>
        <v>2.7687571107042525E-5</v>
      </c>
      <c r="AJ34" s="16" t="s">
        <v>32387</v>
      </c>
      <c r="AK34" s="33">
        <f>IF(D6L627C5=0,0,D6L627C11/D6L627C5)</f>
        <v>1.7848442695825605E-2</v>
      </c>
      <c r="AL34" s="16" t="s">
        <v>32388</v>
      </c>
      <c r="AM34" s="33">
        <f>D6L627C8*CHOOSE(MIN(D6L627C9,RUN_YEARS),B7L806C4,B7L806C13,B7L806C22,B7L806C31,B7L806C40)</f>
        <v>0.49679035001998162</v>
      </c>
      <c r="AN34" s="16" t="s">
        <v>32389</v>
      </c>
      <c r="AO34" s="33">
        <f>D6L627C8-D6L627C18</f>
        <v>1.1767960990812569</v>
      </c>
      <c r="AP34" s="16" t="s">
        <v>32390</v>
      </c>
      <c r="AQ34" s="33">
        <f>CHOOSE(MIN(D6L627C9,RUN_YEARS),B7L806C2,B7L806C11,B7L806C20,B7L806C29,B7L806C38)</f>
        <v>378.10876272566657</v>
      </c>
      <c r="AR34" s="16" t="s">
        <v>32391</v>
      </c>
      <c r="AS34" s="33">
        <f>IF(D6L627C20=0,0,D6L627C18/D6L627C20)</f>
        <v>1.3138821391992532E-3</v>
      </c>
      <c r="AT34" s="16" t="s">
        <v>32392</v>
      </c>
      <c r="AU34" s="33">
        <f>IF(D6L627C5=0,0,D6L627C18/D6L627C5)</f>
        <v>0.14842088088331845</v>
      </c>
      <c r="AV34" s="16" t="s">
        <v>32393</v>
      </c>
      <c r="AW34" s="33">
        <f>CHOOSE(MIN(D6L627C9,RUN_YEARS),B7L806C1,B7L806C10,B7L806C19,B7L806C28,B7L806C37)</f>
        <v>895.66336581640132</v>
      </c>
      <c r="AX34" s="16" t="s">
        <v>32394</v>
      </c>
      <c r="AY34" s="33">
        <f>IF(D6L627C23=0,0,D6L627C19/D6L627C23)</f>
        <v>1.3138821391992536E-3</v>
      </c>
      <c r="AZ34" s="16" t="s">
        <v>32395</v>
      </c>
      <c r="BA34" s="33">
        <f>IF(D6L627C5=0,0,D6L627C19/D6L627C5)</f>
        <v>0.3515791191166816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2366.996840907228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1491.4567794958036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745.72838974790182</v>
      </c>
      <c r="R35" s="16" t="s">
        <v>32399</v>
      </c>
      <c r="S35" s="15">
        <f>SUM(D6L601C8:D6L627C8)-2*SUM(D6L609C8,D6L611C8,D6L622C8,D6L624C8,D6L627C8)</f>
        <v>745.72838974790182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719.18371789726621</v>
      </c>
      <c r="X35" s="16" t="s">
        <v>32401</v>
      </c>
      <c r="Y35" s="33">
        <f>SUM(D6L601C11:D6L627C11)-2*SUM(D6L609C11,D6L611C11,D6L622C11,D6L624C11,D6L627C11)</f>
        <v>26.544671850635726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4.7133203118587897E-3</v>
      </c>
      <c r="AD35" s="16" t="s">
        <v>32403</v>
      </c>
      <c r="AE35" s="33">
        <f>IF(D6L628C5=0,0,D6L628C10/D6L628C5)</f>
        <v>0.48220218499418455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1.2254632810832826E-2</v>
      </c>
      <c r="AJ35" s="16" t="s">
        <v>32405</v>
      </c>
      <c r="AK35" s="33">
        <f>IF(D6L628C5=0,0,D6L628C11/D6L628C5)</f>
        <v>1.7797815005815537E-2</v>
      </c>
      <c r="AL35" s="16" t="s">
        <v>32406</v>
      </c>
      <c r="AM35" s="33">
        <f>SUM(D6L601C18:D6L627C18)-2*SUM(D6L609C18,D6L611C18,D6L622C18,D6L624C18,D6L627C18)</f>
        <v>223.16835187721813</v>
      </c>
      <c r="AN35" s="16" t="s">
        <v>32407</v>
      </c>
      <c r="AO35" s="33">
        <f>SUM(D6L601C19:D6L627C19)-2*SUM(D6L609C19,D6L611C19,D6L622C19,D6L624C19,D6L627C19)</f>
        <v>522.56003787068369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0.5814137206520823</v>
      </c>
      <c r="AT35" s="16" t="s">
        <v>32409</v>
      </c>
      <c r="AU35" s="33">
        <f>IF(D6L628C5=0,0,D6L628C18/D6L628C5)</f>
        <v>0.14963112236659087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0.58141372065208252</v>
      </c>
      <c r="AZ35" s="16" t="s">
        <v>32411</v>
      </c>
      <c r="BA35" s="33">
        <f>IF(D6L628C5=0,0,D6L628C19/D6L628C5)</f>
        <v>0.35036887763340913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23.332163122300578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11.666081561150289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5.8330407805751445</v>
      </c>
      <c r="R36" s="16" t="s">
        <v>32416</v>
      </c>
      <c r="S36" s="15">
        <f>D6L629C5-D6L629C7</f>
        <v>5.8330407805751445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5.6297457166595253</v>
      </c>
      <c r="X36" s="16" t="s">
        <v>32418</v>
      </c>
      <c r="Y36" s="33">
        <f>D6L629C7-D6L629C10</f>
        <v>0.20329506391561925</v>
      </c>
      <c r="Z36" s="16" t="s">
        <v>32419</v>
      </c>
      <c r="AA36" s="33">
        <f>CHOOSE(MIN(D6L629C9,RUN_YEARS),B7L806C7,B7L806C16,B7L806C25,B7L806C34,B7L806C43)</f>
        <v>160650</v>
      </c>
      <c r="AB36" s="16" t="s">
        <v>32420</v>
      </c>
      <c r="AC36" s="33">
        <f>IF(D6L629C12=0,0,D6L629C10/D6L629C12)</f>
        <v>3.5043546322188141E-5</v>
      </c>
      <c r="AD36" s="16" t="s">
        <v>32421</v>
      </c>
      <c r="AE36" s="33">
        <f>IF(D6L629C5=0,0,D6L629C10/D6L629C5)</f>
        <v>0.48257383485191629</v>
      </c>
      <c r="AF36" s="16" t="s">
        <v>32422</v>
      </c>
      <c r="AG36" s="33">
        <f>CHOOSE(MIN(D6L629C9,RUN_YEARS),B7L806C5,B7L806C14,B7L806C23,B7L806C32,B7L806C41)</f>
        <v>2231.2356312183006</v>
      </c>
      <c r="AH36" s="16" t="s">
        <v>32423</v>
      </c>
      <c r="AI36" s="33">
        <f>IF(D6L629C15=0,0,D6L629C11/D6L629C15)</f>
        <v>9.1113220437689024E-5</v>
      </c>
      <c r="AJ36" s="16" t="s">
        <v>32424</v>
      </c>
      <c r="AK36" s="33">
        <f>IF(D6L629C5=0,0,D6L629C11/D6L629C5)</f>
        <v>1.7426165148083716E-2</v>
      </c>
      <c r="AL36" s="16" t="s">
        <v>32425</v>
      </c>
      <c r="AM36" s="33">
        <f>D6L629C8*CHOOSE(MIN(D6L629C9,RUN_YEARS),B7L806C4,B7L806C13,B7L806C22,B7L806C31,B7L806C40)</f>
        <v>1.8491669736211238</v>
      </c>
      <c r="AN36" s="16" t="s">
        <v>32426</v>
      </c>
      <c r="AO36" s="33">
        <f>D6L629C8-D6L629C18</f>
        <v>3.9838738069540209</v>
      </c>
      <c r="AP36" s="16" t="s">
        <v>32427</v>
      </c>
      <c r="AQ36" s="33">
        <f>CHOOSE(MIN(D6L629C9,RUN_YEARS),B7L806C2,B7L806C11,B7L806C20,B7L806C29,B7L806C38)</f>
        <v>428.42613331990327</v>
      </c>
      <c r="AR36" s="16" t="s">
        <v>32428</v>
      </c>
      <c r="AS36" s="33">
        <f>IF(D6L629C20=0,0,D6L629C18/D6L629C20)</f>
        <v>4.3161862216289258E-3</v>
      </c>
      <c r="AT36" s="16" t="s">
        <v>32429</v>
      </c>
      <c r="AU36" s="33">
        <f>IF(D6L629C5=0,0,D6L629C18/D6L629C5)</f>
        <v>0.15850797578675541</v>
      </c>
      <c r="AV36" s="16" t="s">
        <v>32430</v>
      </c>
      <c r="AW36" s="33">
        <f>CHOOSE(MIN(D6L629C9,RUN_YEARS),B7L806C1,B7L806C10,B7L806C19,B7L806C28,B7L806C37)</f>
        <v>923.00785980696378</v>
      </c>
      <c r="AX36" s="16" t="s">
        <v>32431</v>
      </c>
      <c r="AY36" s="33">
        <f>IF(D6L629C23=0,0,D6L629C19/D6L629C23)</f>
        <v>4.3161862216289267E-3</v>
      </c>
      <c r="AZ36" s="16" t="s">
        <v>32432</v>
      </c>
      <c r="BA36" s="33">
        <f>IF(D6L629C5=0,0,D6L629C19/D6L629C5)</f>
        <v>0.34149202421324459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-9.2772020367000316E-2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-9.2772020367000316E-2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-4.6386010183500158E-2</v>
      </c>
      <c r="R37" s="16" t="s">
        <v>32436</v>
      </c>
      <c r="S37" s="15">
        <f>D6L630C5-D6L630C7</f>
        <v>-4.6386010183500158E-2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-4.4769349635463425E-2</v>
      </c>
      <c r="X37" s="16" t="s">
        <v>32438</v>
      </c>
      <c r="Y37" s="33">
        <f>D6L630C7-D6L630C10</f>
        <v>-1.616660548036733E-3</v>
      </c>
      <c r="Z37" s="16" t="s">
        <v>32439</v>
      </c>
      <c r="AA37" s="33">
        <f>CHOOSE(MIN(D6L630C9,RUN_YEARS),B7L806C7,B7L806C16,B7L806C25,B7L806C34,B7L806C43)</f>
        <v>160650</v>
      </c>
      <c r="AB37" s="16" t="s">
        <v>32440</v>
      </c>
      <c r="AC37" s="33">
        <f>IF(D6L630C12=0,0,D6L630C10/D6L630C12)</f>
        <v>-2.786763127012974E-7</v>
      </c>
      <c r="AD37" s="16" t="s">
        <v>32441</v>
      </c>
      <c r="AE37" s="33">
        <f>IF(D6L630C5=0,0,D6L630C10/D6L630C5)</f>
        <v>0.48257383485191629</v>
      </c>
      <c r="AF37" s="16" t="s">
        <v>32442</v>
      </c>
      <c r="AG37" s="33">
        <f>CHOOSE(MIN(D6L630C9,RUN_YEARS),B7L806C5,B7L806C14,B7L806C23,B7L806C32,B7L806C41)</f>
        <v>2231.2356312183006</v>
      </c>
      <c r="AH37" s="16" t="s">
        <v>32443</v>
      </c>
      <c r="AI37" s="33">
        <f>IF(D6L630C15=0,0,D6L630C11/D6L630C15)</f>
        <v>-7.2455841302337179E-7</v>
      </c>
      <c r="AJ37" s="16" t="s">
        <v>32444</v>
      </c>
      <c r="AK37" s="33">
        <f>IF(D6L630C5=0,0,D6L630C11/D6L630C5)</f>
        <v>1.7426165148083709E-2</v>
      </c>
      <c r="AL37" s="16" t="s">
        <v>32445</v>
      </c>
      <c r="AM37" s="33">
        <f>D6L630C8*CHOOSE(MIN(D6L630C9,RUN_YEARS),B7L806C4,B7L806C13,B7L806C22,B7L806C31,B7L806C40)</f>
        <v>-1.4705105158020865E-2</v>
      </c>
      <c r="AN37" s="16" t="s">
        <v>32446</v>
      </c>
      <c r="AO37" s="33">
        <f>D6L630C8-D6L630C18</f>
        <v>-3.1680905025479295E-2</v>
      </c>
      <c r="AP37" s="16" t="s">
        <v>32447</v>
      </c>
      <c r="AQ37" s="33">
        <f>CHOOSE(MIN(D6L630C9,RUN_YEARS),B7L806C2,B7L806C11,B7L806C20,B7L806C29,B7L806C38)</f>
        <v>428.42613331990327</v>
      </c>
      <c r="AR37" s="16" t="s">
        <v>32448</v>
      </c>
      <c r="AS37" s="33">
        <f>IF(D6L630C20=0,0,D6L630C18/D6L630C20)</f>
        <v>-3.4323548482138576E-5</v>
      </c>
      <c r="AT37" s="16" t="s">
        <v>32449</v>
      </c>
      <c r="AU37" s="33">
        <f>IF(D6L630C5=0,0,D6L630C18/D6L630C5)</f>
        <v>0.15850797578675541</v>
      </c>
      <c r="AV37" s="16" t="s">
        <v>32450</v>
      </c>
      <c r="AW37" s="33">
        <f>CHOOSE(MIN(D6L630C9,RUN_YEARS),B7L806C1,B7L806C10,B7L806C19,B7L806C28,B7L806C37)</f>
        <v>923.00785980696378</v>
      </c>
      <c r="AX37" s="16" t="s">
        <v>32451</v>
      </c>
      <c r="AY37" s="33">
        <f>IF(D6L630C23=0,0,D6L630C19/D6L630C23)</f>
        <v>-3.4323548482138583E-5</v>
      </c>
      <c r="AZ37" s="16" t="s">
        <v>32452</v>
      </c>
      <c r="BA37" s="33">
        <f>IF(D6L630C5=0,0,D6L630C19/D6L630C5)</f>
        <v>0.34149202421324459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73.896266987785992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36.948133493892996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18.474066746946498</v>
      </c>
      <c r="R38" s="16" t="s">
        <v>32456</v>
      </c>
      <c r="S38" s="15">
        <f>D6L631C5-D6L631C7</f>
        <v>18.474066746946498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17.830202470768477</v>
      </c>
      <c r="X38" s="16" t="s">
        <v>32458</v>
      </c>
      <c r="Y38" s="33">
        <f>D6L631C7-D6L631C10</f>
        <v>0.64386427617802156</v>
      </c>
      <c r="Z38" s="16" t="s">
        <v>32459</v>
      </c>
      <c r="AA38" s="33">
        <f>CHOOSE(MIN(D6L631C9,RUN_YEARS),B7L806C7,B7L806C16,B7L806C25,B7L806C34,B7L806C43)</f>
        <v>160650</v>
      </c>
      <c r="AB38" s="16" t="s">
        <v>32460</v>
      </c>
      <c r="AC38" s="33">
        <f>IF(D6L631C12=0,0,D6L631C10/D6L631C12)</f>
        <v>1.1098787719121367E-4</v>
      </c>
      <c r="AD38" s="16" t="s">
        <v>32461</v>
      </c>
      <c r="AE38" s="33">
        <f>IF(D6L631C5=0,0,D6L631C10/D6L631C5)</f>
        <v>0.48257383485191629</v>
      </c>
      <c r="AF38" s="16" t="s">
        <v>32462</v>
      </c>
      <c r="AG38" s="33">
        <f>CHOOSE(MIN(D6L631C9,RUN_YEARS),B7L806C5,B7L806C14,B7L806C23,B7L806C32,B7L806C41)</f>
        <v>2231.2356312183006</v>
      </c>
      <c r="AH38" s="16" t="s">
        <v>32463</v>
      </c>
      <c r="AI38" s="33">
        <f>IF(D6L631C15=0,0,D6L631C11/D6L631C15)</f>
        <v>2.885684806971545E-4</v>
      </c>
      <c r="AJ38" s="16" t="s">
        <v>32464</v>
      </c>
      <c r="AK38" s="33">
        <f>IF(D6L631C5=0,0,D6L631C11/D6L631C5)</f>
        <v>1.7426165148083685E-2</v>
      </c>
      <c r="AL38" s="16" t="s">
        <v>32465</v>
      </c>
      <c r="AM38" s="33">
        <f>D6L631C8*CHOOSE(MIN(D6L631C9,RUN_YEARS),B7L806C4,B7L806C13,B7L806C22,B7L806C31,B7L806C40)</f>
        <v>5.8565738492157973</v>
      </c>
      <c r="AN38" s="16" t="s">
        <v>32466</v>
      </c>
      <c r="AO38" s="33">
        <f>D6L631C8-D6L631C18</f>
        <v>12.617492897730701</v>
      </c>
      <c r="AP38" s="16" t="s">
        <v>32467</v>
      </c>
      <c r="AQ38" s="33">
        <f>CHOOSE(MIN(D6L631C9,RUN_YEARS),B7L806C2,B7L806C11,B7L806C20,B7L806C29,B7L806C38)</f>
        <v>428.42613331990327</v>
      </c>
      <c r="AR38" s="16" t="s">
        <v>32468</v>
      </c>
      <c r="AS38" s="33">
        <f>IF(D6L631C20=0,0,D6L631C18/D6L631C20)</f>
        <v>1.3669973406693956E-2</v>
      </c>
      <c r="AT38" s="16" t="s">
        <v>32469</v>
      </c>
      <c r="AU38" s="33">
        <f>IF(D6L631C5=0,0,D6L631C18/D6L631C5)</f>
        <v>0.15850797578675541</v>
      </c>
      <c r="AV38" s="16" t="s">
        <v>32470</v>
      </c>
      <c r="AW38" s="33">
        <f>CHOOSE(MIN(D6L631C9,RUN_YEARS),B7L806C1,B7L806C10,B7L806C19,B7L806C28,B7L806C37)</f>
        <v>923.00785980696378</v>
      </c>
      <c r="AX38" s="16" t="s">
        <v>32471</v>
      </c>
      <c r="AY38" s="33">
        <f>IF(D6L631C23=0,0,D6L631C19/D6L631C23)</f>
        <v>1.3669973406693958E-2</v>
      </c>
      <c r="AZ38" s="16" t="s">
        <v>32472</v>
      </c>
      <c r="BA38" s="33">
        <f>IF(D6L631C5=0,0,D6L631C19/D6L631C5)</f>
        <v>0.34149202421324459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160650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2231.2356312183006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428.42613331990327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923.00785980696378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4966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4966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1986.4</v>
      </c>
      <c r="R40" s="16" t="s">
        <v>32497</v>
      </c>
      <c r="S40" s="15">
        <f>D6L633C5-D6L633C7</f>
        <v>2979.6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1917.1693310996932</v>
      </c>
      <c r="X40" s="16" t="s">
        <v>32499</v>
      </c>
      <c r="Y40" s="33">
        <f>D6L633C7-D6L633C10</f>
        <v>69.23066890030691</v>
      </c>
      <c r="Z40" s="16" t="s">
        <v>32500</v>
      </c>
      <c r="AA40" s="33">
        <f>CHOOSE(MIN(D6L633C9,RUN_YEARS),B7L806C7,B7L806C16,B7L806C25,B7L806C34,B7L806C43)</f>
        <v>160650</v>
      </c>
      <c r="AB40" s="16" t="s">
        <v>32501</v>
      </c>
      <c r="AC40" s="33">
        <f>IF(D6L633C12=0,0,D6L633C10/D6L633C12)</f>
        <v>1.1933827146590061E-2</v>
      </c>
      <c r="AD40" s="16" t="s">
        <v>32502</v>
      </c>
      <c r="AE40" s="33">
        <f>IF(D6L633C5=0,0,D6L633C10/D6L633C5)</f>
        <v>0.38605906788153305</v>
      </c>
      <c r="AF40" s="16" t="s">
        <v>32503</v>
      </c>
      <c r="AG40" s="33">
        <f>CHOOSE(MIN(D6L633C9,RUN_YEARS),B7L806C5,B7L806C14,B7L806C23,B7L806C32,B7L806C41)</f>
        <v>2231.2356312183006</v>
      </c>
      <c r="AH40" s="16" t="s">
        <v>32504</v>
      </c>
      <c r="AI40" s="33">
        <f>IF(D6L633C15=0,0,D6L633C11/D6L633C15)</f>
        <v>3.102795058113407E-2</v>
      </c>
      <c r="AJ40" s="16" t="s">
        <v>32505</v>
      </c>
      <c r="AK40" s="33">
        <f>IF(D6L633C5=0,0,D6L633C11/D6L633C5)</f>
        <v>1.3940932118466956E-2</v>
      </c>
      <c r="AL40" s="16" t="s">
        <v>32506</v>
      </c>
      <c r="AM40" s="33">
        <f>D6L633C8*CHOOSE(MIN(D6L633C9,RUN_YEARS),B7L806C4,B7L806C13,B7L806C22,B7L806C31,B7L806C40)</f>
        <v>944.58072930843275</v>
      </c>
      <c r="AN40" s="16" t="s">
        <v>32507</v>
      </c>
      <c r="AO40" s="33">
        <f>D6L633C8-D6L633C18</f>
        <v>2035.0192706915673</v>
      </c>
      <c r="AP40" s="16" t="s">
        <v>32508</v>
      </c>
      <c r="AQ40" s="33">
        <f>CHOOSE(MIN(D6L633C9,RUN_YEARS),B7L806C2,B7L806C11,B7L806C20,B7L806C29,B7L806C38)</f>
        <v>428.42613331990327</v>
      </c>
      <c r="AR40" s="16" t="s">
        <v>32509</v>
      </c>
      <c r="AS40" s="33">
        <f>IF(D6L633C20=0,0,D6L633C18/D6L633C20)</f>
        <v>2.2047691675314303</v>
      </c>
      <c r="AT40" s="16" t="s">
        <v>32510</v>
      </c>
      <c r="AU40" s="33">
        <f>IF(D6L633C5=0,0,D6L633C18/D6L633C5)</f>
        <v>0.19020957094410648</v>
      </c>
      <c r="AV40" s="16" t="s">
        <v>32511</v>
      </c>
      <c r="AW40" s="33">
        <f>CHOOSE(MIN(D6L633C9,RUN_YEARS),B7L806C1,B7L806C10,B7L806C19,B7L806C28,B7L806C37)</f>
        <v>923.00785980696378</v>
      </c>
      <c r="AX40" s="16" t="s">
        <v>32512</v>
      </c>
      <c r="AY40" s="33">
        <f>IF(D6L633C23=0,0,D6L633C19/D6L633C23)</f>
        <v>2.2047691675314312</v>
      </c>
      <c r="AZ40" s="16" t="s">
        <v>32513</v>
      </c>
      <c r="BA40" s="33">
        <f>IF(D6L633C5=0,0,D6L633C19/D6L633C5)</f>
        <v>0.40979042905589352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4173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4173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4173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160650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2231.2356312183006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1322.9075659162606</v>
      </c>
      <c r="AN41" s="16" t="s">
        <v>32526</v>
      </c>
      <c r="AO41" s="33">
        <f>D6L634C8-D6L634C18</f>
        <v>2850.0924340837391</v>
      </c>
      <c r="AP41" s="16" t="s">
        <v>32527</v>
      </c>
      <c r="AQ41" s="33">
        <f>CHOOSE(MIN(D6L634C9,RUN_YEARS),B7L806C2,B7L806C11,B7L806C20,B7L806C29,B7L806C38)</f>
        <v>428.42613331990327</v>
      </c>
      <c r="AR41" s="16" t="s">
        <v>32528</v>
      </c>
      <c r="AS41" s="33">
        <f>IF(D6L634C20=0,0,D6L634C18/D6L634C20)</f>
        <v>3.0878311639510874</v>
      </c>
      <c r="AT41" s="16" t="s">
        <v>32529</v>
      </c>
      <c r="AU41" s="33">
        <f>IF(D6L634C5=0,0,D6L634C18/D6L634C5)</f>
        <v>0.31701595157351081</v>
      </c>
      <c r="AV41" s="16" t="s">
        <v>32530</v>
      </c>
      <c r="AW41" s="33">
        <f>CHOOSE(MIN(D6L634C9,RUN_YEARS),B7L806C1,B7L806C10,B7L806C19,B7L806C28,B7L806C37)</f>
        <v>923.00785980696378</v>
      </c>
      <c r="AX41" s="16" t="s">
        <v>32531</v>
      </c>
      <c r="AY41" s="33">
        <f>IF(D6L634C23=0,0,D6L634C19/D6L634C23)</f>
        <v>3.0878311639510874</v>
      </c>
      <c r="AZ41" s="16" t="s">
        <v>32532</v>
      </c>
      <c r="BA41" s="33">
        <f>IF(D6L634C5=0,0,D6L634C19/D6L634C5)</f>
        <v>0.68298404842648908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-5930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-5930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-5930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-5723.3256813437274</v>
      </c>
      <c r="X42" s="16" t="s">
        <v>32539</v>
      </c>
      <c r="Y42" s="33">
        <f>D6L635C7-D6L635C10</f>
        <v>-206.67431865627259</v>
      </c>
      <c r="Z42" s="16" t="s">
        <v>32540</v>
      </c>
      <c r="AA42" s="33">
        <f>CHOOSE(MIN(D6L635C9,RUN_YEARS),B7L806C7,B7L806C16,B7L806C25,B7L806C34,B7L806C43)</f>
        <v>160650</v>
      </c>
      <c r="AB42" s="16" t="s">
        <v>32541</v>
      </c>
      <c r="AC42" s="33">
        <f>IF(D6L635C12=0,0,D6L635C10/D6L635C12)</f>
        <v>-3.5626054661336615E-2</v>
      </c>
      <c r="AD42" s="16" t="s">
        <v>32542</v>
      </c>
      <c r="AE42" s="33">
        <f>IF(D6L635C5=0,0,D6L635C10/D6L635C5)</f>
        <v>0.96514766970383259</v>
      </c>
      <c r="AF42" s="16" t="s">
        <v>32543</v>
      </c>
      <c r="AG42" s="33">
        <f>CHOOSE(MIN(D6L635C9,RUN_YEARS),B7L806C5,B7L806C14,B7L806C23,B7L806C32,B7L806C41)</f>
        <v>2231.2356312183006</v>
      </c>
      <c r="AH42" s="16" t="s">
        <v>32544</v>
      </c>
      <c r="AI42" s="33">
        <f>IF(D6L635C15=0,0,D6L635C11/D6L635C15)</f>
        <v>-9.2627742119474915E-2</v>
      </c>
      <c r="AJ42" s="16" t="s">
        <v>32545</v>
      </c>
      <c r="AK42" s="33">
        <f>IF(D6L635C5=0,0,D6L635C11/D6L635C5)</f>
        <v>3.4852330296167383E-2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428.42613331990327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923.00785980696378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-8360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-8360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-8360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160650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2231.2356312183006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-2650.2533551545503</v>
      </c>
      <c r="AN43" s="16" t="s">
        <v>32567</v>
      </c>
      <c r="AO43" s="33">
        <f>D6L636C8-D6L636C18</f>
        <v>-5709.7466448454497</v>
      </c>
      <c r="AP43" s="16" t="s">
        <v>32568</v>
      </c>
      <c r="AQ43" s="33">
        <f>CHOOSE(MIN(D6L636C9,RUN_YEARS),B7L806C2,B7L806C11,B7L806C20,B7L806C29,B7L806C38)</f>
        <v>428.42613331990327</v>
      </c>
      <c r="AR43" s="16" t="s">
        <v>32569</v>
      </c>
      <c r="AS43" s="33">
        <f>IF(D6L636C20=0,0,D6L636C18/D6L636C20)</f>
        <v>-6.1860216943760093</v>
      </c>
      <c r="AT43" s="16" t="s">
        <v>32570</v>
      </c>
      <c r="AU43" s="33">
        <f>IF(D6L636C5=0,0,D6L636C18/D6L636C5)</f>
        <v>0.31701595157351081</v>
      </c>
      <c r="AV43" s="16" t="s">
        <v>32571</v>
      </c>
      <c r="AW43" s="33">
        <f>CHOOSE(MIN(D6L636C9,RUN_YEARS),B7L806C1,B7L806C10,B7L806C19,B7L806C28,B7L806C37)</f>
        <v>923.00785980696378</v>
      </c>
      <c r="AX43" s="16" t="s">
        <v>32572</v>
      </c>
      <c r="AY43" s="33">
        <f>IF(D6L636C23=0,0,D6L636C19/D6L636C23)</f>
        <v>-6.1860216943760111</v>
      </c>
      <c r="AZ43" s="16" t="s">
        <v>32573</v>
      </c>
      <c r="BA43" s="33">
        <f>IF(D6L636C5=0,0,D6L636C19/D6L636C5)</f>
        <v>0.68298404842648919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-5053.8643419102809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-5102.478556965325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-3919.3392784826619</v>
      </c>
      <c r="R44" s="16" t="s">
        <v>32577</v>
      </c>
      <c r="S44" s="15">
        <f>SUM(D6L629C8:D6L636C8)</f>
        <v>-1183.1392784826621</v>
      </c>
      <c r="U44" s="21" t="str">
        <f>NULL_VALUE</f>
        <v>n/a</v>
      </c>
      <c r="V44" s="16" t="s">
        <v>32578</v>
      </c>
      <c r="W44" s="33">
        <f>SUM(D6L629C10:D6L636C10)</f>
        <v>-3782.7411714062418</v>
      </c>
      <c r="X44" s="16" t="s">
        <v>32579</v>
      </c>
      <c r="Y44" s="33">
        <f>SUM(D6L629C11:D6L636C11)</f>
        <v>-136.59810707642009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-2.3546474767545851E-2</v>
      </c>
      <c r="AD44" s="16" t="s">
        <v>32581</v>
      </c>
      <c r="AE44" s="33">
        <f>IF(D6L637C5=0,0,D6L637C10/D6L637C5)</f>
        <v>0.74135366355287724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-6.1220834395619025E-2</v>
      </c>
      <c r="AJ44" s="16" t="s">
        <v>32583</v>
      </c>
      <c r="AK44" s="33">
        <f>IF(D6L637C5=0,0,D6L637C11/D6L637C5)</f>
        <v>2.6770932116892847E-2</v>
      </c>
      <c r="AL44" s="16" t="s">
        <v>32584</v>
      </c>
      <c r="AM44" s="33">
        <f>SUM(D6L629C18:D6L636C18)</f>
        <v>-375.07402421217785</v>
      </c>
      <c r="AN44" s="16" t="s">
        <v>32585</v>
      </c>
      <c r="AO44" s="33">
        <f>SUM(D6L629C19:D6L636C19)</f>
        <v>-808.06525427048382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-0.8754695268136512</v>
      </c>
      <c r="AT44" s="16" t="s">
        <v>32587</v>
      </c>
      <c r="AU44" s="33">
        <f>IF(D6L637C5=0,0,D6L637C18/D6L637C5)</f>
        <v>7.3508201950240312E-2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-0.8754695268136512</v>
      </c>
      <c r="AZ44" s="16" t="s">
        <v>32589</v>
      </c>
      <c r="BA44" s="33">
        <f>IF(D6L637C5=0,0,D6L637C19/D6L637C5)</f>
        <v>0.15836720237998939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430.39402165317102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215.19701082658551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107.59850541329276</v>
      </c>
      <c r="R45" s="16" t="s">
        <v>32594</v>
      </c>
      <c r="S45" s="15">
        <f>D6L638C5-D6L638C7</f>
        <v>107.59850541329276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103.84844676325471</v>
      </c>
      <c r="X45" s="16" t="s">
        <v>32596</v>
      </c>
      <c r="Y45" s="33">
        <f>D6L638C7-D6L638C10</f>
        <v>3.7500586500380422</v>
      </c>
      <c r="Z45" s="16" t="s">
        <v>32597</v>
      </c>
      <c r="AA45" s="33">
        <f>CHOOSE(MIN(D6L638C9,RUN_YEARS),B7L806C7,B7L806C16,B7L806C25,B7L806C34,B7L806C43)</f>
        <v>160650</v>
      </c>
      <c r="AB45" s="16" t="s">
        <v>32598</v>
      </c>
      <c r="AC45" s="33">
        <f>IF(D6L638C12=0,0,D6L638C10/D6L638C12)</f>
        <v>6.4642668386713173E-4</v>
      </c>
      <c r="AD45" s="16" t="s">
        <v>32599</v>
      </c>
      <c r="AE45" s="33">
        <f>IF(D6L638C5=0,0,D6L638C10/D6L638C5)</f>
        <v>0.48257383485191629</v>
      </c>
      <c r="AF45" s="16" t="s">
        <v>32600</v>
      </c>
      <c r="AG45" s="33">
        <f>CHOOSE(MIN(D6L638C9,RUN_YEARS),B7L806C5,B7L806C14,B7L806C23,B7L806C32,B7L806C41)</f>
        <v>2231.2356312183006</v>
      </c>
      <c r="AH45" s="16" t="s">
        <v>32601</v>
      </c>
      <c r="AI45" s="33">
        <f>IF(D6L638C15=0,0,D6L638C11/D6L638C15)</f>
        <v>1.6807093780545415E-3</v>
      </c>
      <c r="AJ45" s="16" t="s">
        <v>32602</v>
      </c>
      <c r="AK45" s="33">
        <f>IF(D6L638C5=0,0,D6L638C11/D6L638C5)</f>
        <v>1.7426165148083733E-2</v>
      </c>
      <c r="AL45" s="16" t="s">
        <v>32603</v>
      </c>
      <c r="AM45" s="33">
        <f>D6L638C8*CHOOSE(MIN(D6L638C9,RUN_YEARS),B7L806C4,B7L806C13,B7L806C22,B7L806C31,B7L806C40)</f>
        <v>34.110442581482559</v>
      </c>
      <c r="AN45" s="16" t="s">
        <v>32604</v>
      </c>
      <c r="AO45" s="33">
        <f>D6L638C8-D6L638C18</f>
        <v>73.488062831810197</v>
      </c>
      <c r="AP45" s="16" t="s">
        <v>32605</v>
      </c>
      <c r="AQ45" s="33">
        <f>CHOOSE(MIN(D6L638C9,RUN_YEARS),B7L806C2,B7L806C11,B7L806C20,B7L806C29,B7L806C38)</f>
        <v>428.42613331990327</v>
      </c>
      <c r="AR45" s="16" t="s">
        <v>32606</v>
      </c>
      <c r="AS45" s="33">
        <f>IF(D6L638C20=0,0,D6L638C18/D6L638C20)</f>
        <v>7.9618024972376022E-2</v>
      </c>
      <c r="AT45" s="16" t="s">
        <v>32607</v>
      </c>
      <c r="AU45" s="33">
        <f>IF(D6L638C5=0,0,D6L638C18/D6L638C5)</f>
        <v>0.15850797578675541</v>
      </c>
      <c r="AV45" s="16" t="s">
        <v>32608</v>
      </c>
      <c r="AW45" s="33">
        <f>CHOOSE(MIN(D6L638C9,RUN_YEARS),B7L806C1,B7L806C10,B7L806C19,B7L806C28,B7L806C37)</f>
        <v>923.00785980696378</v>
      </c>
      <c r="AX45" s="16" t="s">
        <v>32609</v>
      </c>
      <c r="AY45" s="33">
        <f>IF(D6L638C23=0,0,D6L638C19/D6L638C23)</f>
        <v>7.9618024972376036E-2</v>
      </c>
      <c r="AZ45" s="16" t="s">
        <v>32610</v>
      </c>
      <c r="BA45" s="33">
        <f>IF(D6L638C5=0,0,D6L638C19/D6L638C5)</f>
        <v>0.34149202421324459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26215.701773113025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26215.701773113025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10486.280709245211</v>
      </c>
      <c r="R46" s="16" t="s">
        <v>32614</v>
      </c>
      <c r="S46" s="15">
        <f>D6L639C5-D6L639C7</f>
        <v>15729.421063867814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10120.809390388269</v>
      </c>
      <c r="X46" s="16" t="s">
        <v>32616</v>
      </c>
      <c r="Y46" s="33">
        <f>D6L639C7-D6L639C10</f>
        <v>365.47131885694216</v>
      </c>
      <c r="Z46" s="16" t="s">
        <v>32617</v>
      </c>
      <c r="AA46" s="33">
        <f>CHOOSE(MIN(D6L639C9,RUN_YEARS),B7L806C7,B7L806C16,B7L806C25,B7L806C34,B7L806C43)</f>
        <v>160650</v>
      </c>
      <c r="AB46" s="16" t="s">
        <v>32618</v>
      </c>
      <c r="AC46" s="33">
        <f>IF(D6L639C12=0,0,D6L639C10/D6L639C12)</f>
        <v>6.2999124745647492E-2</v>
      </c>
      <c r="AD46" s="16" t="s">
        <v>32619</v>
      </c>
      <c r="AE46" s="33">
        <f>IF(D6L639C5=0,0,D6L639C10/D6L639C5)</f>
        <v>0.3860590678815331</v>
      </c>
      <c r="AF46" s="16" t="s">
        <v>32620</v>
      </c>
      <c r="AG46" s="33">
        <f>CHOOSE(MIN(D6L639C9,RUN_YEARS),B7L806C5,B7L806C14,B7L806C23,B7L806C32,B7L806C41)</f>
        <v>2231.2356312183006</v>
      </c>
      <c r="AH46" s="16" t="s">
        <v>32621</v>
      </c>
      <c r="AI46" s="33">
        <f>IF(D6L639C15=0,0,D6L639C11/D6L639C15)</f>
        <v>0.16379772433868281</v>
      </c>
      <c r="AJ46" s="16" t="s">
        <v>32622</v>
      </c>
      <c r="AK46" s="33">
        <f>IF(D6L639C5=0,0,D6L639C11/D6L639C5)</f>
        <v>1.3940932118466942E-2</v>
      </c>
      <c r="AL46" s="16" t="s">
        <v>32623</v>
      </c>
      <c r="AM46" s="33">
        <f>D6L639C8*CHOOSE(MIN(D6L639C9,RUN_YEARS),B7L806C4,B7L806C13,B7L806C22,B7L806C31,B7L806C40)</f>
        <v>4986.4773862624797</v>
      </c>
      <c r="AN46" s="16" t="s">
        <v>32624</v>
      </c>
      <c r="AO46" s="33">
        <f>D6L639C8-D6L639C18</f>
        <v>10742.943677605334</v>
      </c>
      <c r="AP46" s="16" t="s">
        <v>32625</v>
      </c>
      <c r="AQ46" s="33">
        <f>CHOOSE(MIN(D6L639C9,RUN_YEARS),B7L806C2,B7L806C11,B7L806C20,B7L806C29,B7L806C38)</f>
        <v>428.42613331990327</v>
      </c>
      <c r="AR46" s="16" t="s">
        <v>32626</v>
      </c>
      <c r="AS46" s="33">
        <f>IF(D6L639C20=0,0,D6L639C18/D6L639C20)</f>
        <v>11.639059801562354</v>
      </c>
      <c r="AT46" s="16" t="s">
        <v>32627</v>
      </c>
      <c r="AU46" s="33">
        <f>IF(D6L639C5=0,0,D6L639C18/D6L639C5)</f>
        <v>0.19020957094410648</v>
      </c>
      <c r="AV46" s="16" t="s">
        <v>32628</v>
      </c>
      <c r="AW46" s="33">
        <f>CHOOSE(MIN(D6L639C9,RUN_YEARS),B7L806C1,B7L806C10,B7L806C19,B7L806C28,B7L806C37)</f>
        <v>923.00785980696378</v>
      </c>
      <c r="AX46" s="16" t="s">
        <v>32629</v>
      </c>
      <c r="AY46" s="33">
        <f>IF(D6L639C23=0,0,D6L639C19/D6L639C23)</f>
        <v>11.639059801562354</v>
      </c>
      <c r="AZ46" s="16" t="s">
        <v>32630</v>
      </c>
      <c r="BA46" s="33">
        <f>IF(D6L639C5=0,0,D6L639C19/D6L639C5)</f>
        <v>0.40979042905589347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26646.095794766195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26430.89878393961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10593.879214658504</v>
      </c>
      <c r="R47" s="16" t="s">
        <v>32634</v>
      </c>
      <c r="S47" s="15">
        <f>SUM(D6L638C8:D6L639C8)</f>
        <v>15837.019569281107</v>
      </c>
      <c r="U47" s="21" t="str">
        <f>NULL_VALUE</f>
        <v>n/a</v>
      </c>
      <c r="V47" s="16" t="s">
        <v>32635</v>
      </c>
      <c r="W47" s="33">
        <f>SUM(D6L638C10:D6L639C10)</f>
        <v>10224.657837151524</v>
      </c>
      <c r="X47" s="16" t="s">
        <v>32636</v>
      </c>
      <c r="Y47" s="33">
        <f>SUM(D6L638C11:D6L639C11)</f>
        <v>369.22137750698022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6.3645551429514627E-2</v>
      </c>
      <c r="AD47" s="16" t="s">
        <v>32638</v>
      </c>
      <c r="AE47" s="33">
        <f>IF(D6L640C5=0,0,D6L640C10/D6L640C5)</f>
        <v>0.38684487881904356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0.16547843371673734</v>
      </c>
      <c r="AJ47" s="16" t="s">
        <v>32640</v>
      </c>
      <c r="AK47" s="33">
        <f>IF(D6L640C5=0,0,D6L640C11/D6L640C5)</f>
        <v>1.3969308441804966E-2</v>
      </c>
      <c r="AL47" s="16" t="s">
        <v>32641</v>
      </c>
      <c r="AM47" s="33">
        <f>SUM(D6L638C18:D6L639C18)</f>
        <v>5020.5878288439626</v>
      </c>
      <c r="AN47" s="16" t="s">
        <v>32642</v>
      </c>
      <c r="AO47" s="33">
        <f>SUM(D6L638C19:D6L639C19)</f>
        <v>10816.431740437143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11.71867782653473</v>
      </c>
      <c r="AT47" s="16" t="s">
        <v>32644</v>
      </c>
      <c r="AU47" s="33">
        <f>IF(D6L640C5=0,0,D6L640C18/D6L640C5)</f>
        <v>0.18995146059484957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11.71867782653473</v>
      </c>
      <c r="AZ47" s="16" t="s">
        <v>32646</v>
      </c>
      <c r="BA47" s="33">
        <f>IF(D6L640C5=0,0,D6L640C19/D6L640C5)</f>
        <v>0.40923435214430187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23959.228293763143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22819.877006470088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7420.2683259237438</v>
      </c>
      <c r="R48" s="16" t="s">
        <v>32651</v>
      </c>
      <c r="S48" s="15">
        <f>SUM(D6L628C8,D6L637C8,D6L640C8)</f>
        <v>15399.608680546346</v>
      </c>
      <c r="U48" s="21" t="str">
        <f>NULL_VALUE</f>
        <v>n/a</v>
      </c>
      <c r="V48" s="16" t="s">
        <v>32652</v>
      </c>
      <c r="W48" s="33">
        <f>SUM(D6L628C10,D6L637C10,D6L640C10)</f>
        <v>7161.1003836425489</v>
      </c>
      <c r="X48" s="16" t="s">
        <v>32653</v>
      </c>
      <c r="Y48" s="33">
        <f>SUM(D6L628C11,D6L637C11,D6L640C11)</f>
        <v>259.16794228119585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4.4812396973827565E-2</v>
      </c>
      <c r="AD48" s="16" t="s">
        <v>32655</v>
      </c>
      <c r="AE48" s="33">
        <f>IF(D6L641C5=0,0,D6L641C10/D6L641C5)</f>
        <v>0.31380977126266596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0.11651223213195114</v>
      </c>
      <c r="AJ48" s="16" t="s">
        <v>32657</v>
      </c>
      <c r="AK48" s="33">
        <f>IF(D6L641C5=0,0,D6L641C11/D6L641C5)</f>
        <v>1.1357113897139512E-2</v>
      </c>
      <c r="AL48" s="16" t="s">
        <v>32658</v>
      </c>
      <c r="AM48" s="33">
        <f>SUM(D6L628C18,D6L637C18,D6L640C18)</f>
        <v>4868.6821565090031</v>
      </c>
      <c r="AN48" s="16" t="s">
        <v>32659</v>
      </c>
      <c r="AO48" s="33">
        <f>SUM(D6L628C19,D6L637C19,D6L640C19)</f>
        <v>10530.926524037342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11.42462202037316</v>
      </c>
      <c r="AT48" s="16" t="s">
        <v>32661</v>
      </c>
      <c r="AU48" s="33">
        <f>IF(D6L641C5=0,0,D6L641C18/D6L641C5)</f>
        <v>0.21335269051312558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11.424622020373162</v>
      </c>
      <c r="AZ48" s="16" t="s">
        <v>32663</v>
      </c>
      <c r="BA48" s="33">
        <f>IF(D6L641C5=0,0,D6L641C19/D6L641C5)</f>
        <v>0.46148042432706904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7ECCD-E58B-493C-9B29-5BCBD183E15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4621.9337434666659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3974.8630193813324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1987.4315096906662</v>
      </c>
      <c r="R8" s="16" t="s">
        <v>32673</v>
      </c>
      <c r="S8" s="15">
        <f>D6L701C5-D6L701C7</f>
        <v>1987.4315096906662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1905.2971073377932</v>
      </c>
      <c r="X8" s="16" t="s">
        <v>32675</v>
      </c>
      <c r="Y8" s="33">
        <f>D6L701C7-D6L701C10</f>
        <v>82.134402352872939</v>
      </c>
      <c r="Z8" s="16" t="s">
        <v>32676</v>
      </c>
      <c r="AA8" s="33">
        <f>CHOOSE(MIN(D6L701C9,RUN_YEARS),B7L807C7,B7L807C16,B7L807C25,B7L807C34,B7L807C43)</f>
        <v>1741.6666666666665</v>
      </c>
      <c r="AB8" s="16" t="s">
        <v>32677</v>
      </c>
      <c r="AC8" s="33">
        <f>IF(D6L701C12=0,0,D6L701C10/D6L701C12)</f>
        <v>1.0939504922513645</v>
      </c>
      <c r="AD8" s="16" t="s">
        <v>32678</v>
      </c>
      <c r="AE8" s="33">
        <f>IF(D6L701C5=0,0,D6L701C10/D6L701C5)</f>
        <v>0.4793365451960514</v>
      </c>
      <c r="AF8" s="16" t="s">
        <v>32679</v>
      </c>
      <c r="AG8" s="33">
        <f>CHOOSE(MIN(D6L701C9,RUN_YEARS),B7L807C5,B7L807C14,B7L807C23,B7L807C32,B7L807C41)</f>
        <v>28.877133814430657</v>
      </c>
      <c r="AH8" s="16" t="s">
        <v>32680</v>
      </c>
      <c r="AI8" s="33">
        <f>IF(D6L701C15=0,0,D6L701C11/D6L701C15)</f>
        <v>2.844271279853551</v>
      </c>
      <c r="AJ8" s="16" t="s">
        <v>32681</v>
      </c>
      <c r="AK8" s="33">
        <f>IF(D6L701C5=0,0,D6L701C11/D6L701C5)</f>
        <v>2.0663454803948628E-2</v>
      </c>
      <c r="AL8" s="16" t="s">
        <v>32682</v>
      </c>
      <c r="AM8" s="33">
        <f>D6L701C8*CHOOSE(MIN(D6L701C9,RUN_YEARS),B7L807C4,B7L807C13,B7L807C22,B7L807C31,B7L807C40)</f>
        <v>520.45082269580234</v>
      </c>
      <c r="AN8" s="16" t="s">
        <v>32683</v>
      </c>
      <c r="AO8" s="33">
        <f>D6L701C8-D6L701C18</f>
        <v>1466.9806869948638</v>
      </c>
      <c r="AP8" s="16" t="s">
        <v>32684</v>
      </c>
      <c r="AQ8" s="33">
        <f>CHOOSE(MIN(D6L701C9,RUN_YEARS),B7L807C2,B7L807C11,B7L807C20,B7L807C29,B7L807C38)</f>
        <v>4.3454181408785946</v>
      </c>
      <c r="AR8" s="16" t="s">
        <v>32685</v>
      </c>
      <c r="AS8" s="33">
        <f>IF(D6L701C20=0,0,D6L701C18/D6L701C20)</f>
        <v>119.77002116315855</v>
      </c>
      <c r="AT8" s="16" t="s">
        <v>32686</v>
      </c>
      <c r="AU8" s="33">
        <f>IF(D6L701C5=0,0,D6L701C18/D6L701C5)</f>
        <v>0.13093553668594293</v>
      </c>
      <c r="AV8" s="16" t="s">
        <v>32687</v>
      </c>
      <c r="AW8" s="33">
        <f>CHOOSE(MIN(D6L701C9,RUN_YEARS),B7L807C1,B7L807C10,B7L807C19,B7L807C28,B7L807C37)</f>
        <v>12.248312831108603</v>
      </c>
      <c r="AX8" s="16" t="s">
        <v>32688</v>
      </c>
      <c r="AY8" s="33">
        <f>IF(D6L701C23=0,0,D6L701C19/D6L701C23)</f>
        <v>119.77002116315856</v>
      </c>
      <c r="AZ8" s="16" t="s">
        <v>32689</v>
      </c>
      <c r="BA8" s="33">
        <f>IF(D6L701C5=0,0,D6L701C19/D6L701C5)</f>
        <v>0.36906446331405707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0.13553548835027993</v>
      </c>
      <c r="J9" s="16" t="s">
        <v>32710</v>
      </c>
      <c r="K9" s="21">
        <f>_xlfn.SINGLE(IF(FLOW_THRU_100PCT="Y",1,INDEX(VariabilityMatrix,D6L702C1,_xlfn.SINGLE(D6L702C9))))</f>
        <v>0.5253234822674</v>
      </c>
      <c r="L9" s="16" t="s">
        <v>32690</v>
      </c>
      <c r="M9" s="15">
        <f>IF(_xlfn.SINGLE(D6L702C2)&lt;&gt;0,_xlfn.SINGLE(D6L702C2)*_xlfn.SINGLE(D6L702C4),_xlfn.SINGLE(D6L702C3)*_xlfn.SINGLE(D6L702C4))</f>
        <v>7.1199974710981676E-2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3.5599987355490838E-2</v>
      </c>
      <c r="R9" s="16" t="s">
        <v>32692</v>
      </c>
      <c r="S9" s="15">
        <f>D6L702C5-D6L702C7</f>
        <v>3.5599987355490838E-2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3.3763457294374542E-2</v>
      </c>
      <c r="X9" s="16" t="s">
        <v>32694</v>
      </c>
      <c r="Y9" s="33">
        <f>D6L702C7-D6L702C10</f>
        <v>1.8365300611162955E-3</v>
      </c>
      <c r="Z9" s="16" t="s">
        <v>32695</v>
      </c>
      <c r="AA9" s="33">
        <f>CHOOSE(MIN(D6L702C9,RUN_YEARS),B7L807C7,B7L807C16,B7L807C25,B7L807C34,B7L807C43)</f>
        <v>1396</v>
      </c>
      <c r="AB9" s="16" t="s">
        <v>32696</v>
      </c>
      <c r="AC9" s="33">
        <f>IF(D6L702C12=0,0,D6L702C10/D6L702C12)</f>
        <v>2.418585766072675E-5</v>
      </c>
      <c r="AD9" s="16" t="s">
        <v>32697</v>
      </c>
      <c r="AE9" s="33">
        <f>IF(D6L702C5=0,0,D6L702C10/D6L702C5)</f>
        <v>0.47420602930589195</v>
      </c>
      <c r="AF9" s="16" t="s">
        <v>32698</v>
      </c>
      <c r="AG9" s="33">
        <f>CHOOSE(MIN(D6L702C9,RUN_YEARS),B7L807C5,B7L807C14,B7L807C23,B7L807C32,B7L807C41)</f>
        <v>29.205402831794164</v>
      </c>
      <c r="AH9" s="16" t="s">
        <v>32699</v>
      </c>
      <c r="AI9" s="33">
        <f>IF(D6L702C15=0,0,D6L702C11/D6L702C15)</f>
        <v>6.2883229917889565E-5</v>
      </c>
      <c r="AJ9" s="16" t="s">
        <v>32700</v>
      </c>
      <c r="AK9" s="33">
        <f>IF(D6L702C5=0,0,D6L702C11/D6L702C5)</f>
        <v>2.5793970694108048E-2</v>
      </c>
      <c r="AL9" s="16" t="s">
        <v>32701</v>
      </c>
      <c r="AM9" s="33">
        <f>D6L702C8*CHOOSE(MIN(D6L702C9,RUN_YEARS),B7L807C4,B7L807C13,B7L807C22,B7L807C31,B7L807C40)</f>
        <v>8.1443828964629303E-3</v>
      </c>
      <c r="AN9" s="16" t="s">
        <v>32702</v>
      </c>
      <c r="AO9" s="33">
        <f>D6L702C8-D6L702C18</f>
        <v>2.7455604459027907E-2</v>
      </c>
      <c r="AP9" s="16" t="s">
        <v>32703</v>
      </c>
      <c r="AQ9" s="33">
        <f>CHOOSE(MIN(D6L702C9,RUN_YEARS),B7L807C2,B7L807C11,B7L807C20,B7L807C29,B7L807C38)</f>
        <v>3.6236500310629243</v>
      </c>
      <c r="AR9" s="16" t="s">
        <v>32704</v>
      </c>
      <c r="AS9" s="33">
        <f>IF(D6L702C20=0,0,D6L702C18/D6L702C20)</f>
        <v>2.2475633205875406E-3</v>
      </c>
      <c r="AT9" s="16" t="s">
        <v>32705</v>
      </c>
      <c r="AU9" s="33">
        <f>IF(D6L702C5=0,0,D6L702C18/D6L702C5)</f>
        <v>0.11438744085967723</v>
      </c>
      <c r="AV9" s="16" t="s">
        <v>32706</v>
      </c>
      <c r="AW9" s="33">
        <f>CHOOSE(MIN(D6L702C9,RUN_YEARS),B7L807C1,B7L807C10,B7L807C19,B7L807C28,B7L807C37)</f>
        <v>12.215720112326213</v>
      </c>
      <c r="AX9" s="16" t="s">
        <v>32707</v>
      </c>
      <c r="AY9" s="33">
        <f>IF(D6L702C23=0,0,D6L702C19/D6L702C23)</f>
        <v>2.2475633205875406E-3</v>
      </c>
      <c r="AZ9" s="16" t="s">
        <v>32708</v>
      </c>
      <c r="BA9" s="33">
        <f>IF(D6L702C5=0,0,D6L702C19/D6L702C5)</f>
        <v>0.38561255914032277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3.041044505174932E-3</v>
      </c>
      <c r="J10" s="16" t="s">
        <v>32731</v>
      </c>
      <c r="K10" s="21">
        <f>_xlfn.SINGLE(IF(FLOW_THRU_100PCT="Y",1,INDEX(VariabilityMatrix,D6L703C1,_xlfn.SINGLE(D6L703C9))))</f>
        <v>0.5253234822674</v>
      </c>
      <c r="L10" s="16" t="s">
        <v>32711</v>
      </c>
      <c r="M10" s="15">
        <f>IF(_xlfn.SINGLE(D6L703C2)&lt;&gt;0,_xlfn.SINGLE(D6L703C2)*_xlfn.SINGLE(D6L703C4),_xlfn.SINGLE(D6L703C3)*_xlfn.SINGLE(D6L703C4))</f>
        <v>1.5975320891886376E-3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7.9876604459431881E-4</v>
      </c>
      <c r="R10" s="16" t="s">
        <v>32713</v>
      </c>
      <c r="S10" s="15">
        <f>D6L703C5-D6L703C7</f>
        <v>7.9876604459431881E-4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7.575593487028899E-4</v>
      </c>
      <c r="X10" s="16" t="s">
        <v>32715</v>
      </c>
      <c r="Y10" s="33">
        <f>D6L703C7-D6L703C10</f>
        <v>4.1206695891428911E-5</v>
      </c>
      <c r="Z10" s="16" t="s">
        <v>32716</v>
      </c>
      <c r="AA10" s="33">
        <f>CHOOSE(MIN(D6L703C9,RUN_YEARS),B7L807C7,B7L807C16,B7L807C25,B7L807C34,B7L807C43)</f>
        <v>1396</v>
      </c>
      <c r="AB10" s="16" t="s">
        <v>32717</v>
      </c>
      <c r="AC10" s="33">
        <f>IF(D6L703C12=0,0,D6L703C10/D6L703C12)</f>
        <v>5.4266428990178363E-7</v>
      </c>
      <c r="AD10" s="16" t="s">
        <v>32718</v>
      </c>
      <c r="AE10" s="33">
        <f>IF(D6L703C5=0,0,D6L703C10/D6L703C5)</f>
        <v>0.47420602930589195</v>
      </c>
      <c r="AF10" s="16" t="s">
        <v>32719</v>
      </c>
      <c r="AG10" s="33">
        <f>CHOOSE(MIN(D6L703C9,RUN_YEARS),B7L807C5,B7L807C14,B7L807C23,B7L807C32,B7L807C41)</f>
        <v>29.205402831794164</v>
      </c>
      <c r="AH10" s="16" t="s">
        <v>32720</v>
      </c>
      <c r="AI10" s="33">
        <f>IF(D6L703C15=0,0,D6L703C11/D6L703C15)</f>
        <v>1.4109271537446373E-6</v>
      </c>
      <c r="AJ10" s="16" t="s">
        <v>32721</v>
      </c>
      <c r="AK10" s="33">
        <f>IF(D6L703C5=0,0,D6L703C11/D6L703C5)</f>
        <v>2.5793970694108041E-2</v>
      </c>
      <c r="AL10" s="16" t="s">
        <v>32722</v>
      </c>
      <c r="AM10" s="33">
        <f>D6L703C8*CHOOSE(MIN(D6L703C9,RUN_YEARS),B7L807C4,B7L807C13,B7L807C22,B7L807C31,B7L807C40)</f>
        <v>1.827376073735019E-4</v>
      </c>
      <c r="AN10" s="16" t="s">
        <v>32723</v>
      </c>
      <c r="AO10" s="33">
        <f>D6L703C8-D6L703C18</f>
        <v>6.1602843722081686E-4</v>
      </c>
      <c r="AP10" s="16" t="s">
        <v>32724</v>
      </c>
      <c r="AQ10" s="33">
        <f>CHOOSE(MIN(D6L703C9,RUN_YEARS),B7L807C2,B7L807C11,B7L807C20,B7L807C29,B7L807C38)</f>
        <v>3.6236500310629243</v>
      </c>
      <c r="AR10" s="16" t="s">
        <v>32725</v>
      </c>
      <c r="AS10" s="33">
        <f>IF(D6L703C20=0,0,D6L703C18/D6L703C20)</f>
        <v>5.0429154528451946E-5</v>
      </c>
      <c r="AT10" s="16" t="s">
        <v>32726</v>
      </c>
      <c r="AU10" s="33">
        <f>IF(D6L703C5=0,0,D6L703C18/D6L703C5)</f>
        <v>0.11438744085967723</v>
      </c>
      <c r="AV10" s="16" t="s">
        <v>32727</v>
      </c>
      <c r="AW10" s="33">
        <f>CHOOSE(MIN(D6L703C9,RUN_YEARS),B7L807C1,B7L807C10,B7L807C19,B7L807C28,B7L807C37)</f>
        <v>12.215720112326213</v>
      </c>
      <c r="AX10" s="16" t="s">
        <v>32728</v>
      </c>
      <c r="AY10" s="33">
        <f>IF(D6L703C23=0,0,D6L703C19/D6L703C23)</f>
        <v>5.0429154528451939E-5</v>
      </c>
      <c r="AZ10" s="16" t="s">
        <v>32729</v>
      </c>
      <c r="BA10" s="33">
        <f>IF(D6L703C5=0,0,D6L703C19/D6L703C5)</f>
        <v>0.38561255914032272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_xlfn.SINGLE(IF(FLOW_THRU_100PCT="Y",1,INDEX(VariabilityMatrix,D6L704C1,_xlfn.SINGLE(D6L704C9))))</f>
        <v>0.54092685489646108</v>
      </c>
      <c r="L11" s="16" t="s">
        <v>32732</v>
      </c>
      <c r="M11" s="15">
        <f>IF(_xlfn.SINGLE(D6L704C2)&lt;&gt;0,_xlfn.SINGLE(D6L704C2)*_xlfn.SINGLE(D6L704C4),_xlfn.SINGLE(D6L704C3)*_xlfn.SINGLE(D6L704C4))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1497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23.799863781806724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3.9922435205720213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10.298551111237586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0.57802626217211928</v>
      </c>
      <c r="J12" s="16" t="s">
        <v>32773</v>
      </c>
      <c r="K12" s="21">
        <f>_xlfn.SINGLE(IF(FLOW_THRU_100PCT="Y",1,INDEX(VariabilityMatrix,D6L705C1,_xlfn.SINGLE(D6L705C9))))</f>
        <v>0.27720522892146543</v>
      </c>
      <c r="L12" s="16" t="s">
        <v>32753</v>
      </c>
      <c r="M12" s="15">
        <f>IF(_xlfn.SINGLE(D6L705C2)&lt;&gt;0,_xlfn.SINGLE(D6L705C2)*_xlfn.SINGLE(D6L705C4),_xlfn.SINGLE(D6L705C3)*_xlfn.SINGLE(D6L705C4))</f>
        <v>0.16023190232804133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8.0115951164020663E-2</v>
      </c>
      <c r="R12" s="16" t="s">
        <v>32755</v>
      </c>
      <c r="S12" s="15">
        <f>D6L705C5-D6L705C7</f>
        <v>8.0115951164020663E-2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7.5982934171109975E-2</v>
      </c>
      <c r="X12" s="16" t="s">
        <v>32757</v>
      </c>
      <c r="Y12" s="33">
        <f>D6L705C7-D6L705C10</f>
        <v>4.1330169929106875E-3</v>
      </c>
      <c r="Z12" s="16" t="s">
        <v>32758</v>
      </c>
      <c r="AA12" s="33">
        <f>CHOOSE(MIN(D6L705C9,RUN_YEARS),B7L807C7,B7L807C16,B7L807C25,B7L807C34,B7L807C43)</f>
        <v>1396</v>
      </c>
      <c r="AB12" s="16" t="s">
        <v>32759</v>
      </c>
      <c r="AC12" s="33">
        <f>IF(D6L705C12=0,0,D6L705C10/D6L705C12)</f>
        <v>5.4429035939190524E-5</v>
      </c>
      <c r="AD12" s="16" t="s">
        <v>32760</v>
      </c>
      <c r="AE12" s="33">
        <f>IF(D6L705C5=0,0,D6L705C10/D6L705C5)</f>
        <v>0.4742060293058919</v>
      </c>
      <c r="AF12" s="16" t="s">
        <v>32761</v>
      </c>
      <c r="AG12" s="33">
        <f>CHOOSE(MIN(D6L705C9,RUN_YEARS),B7L807C5,B7L807C14,B7L807C23,B7L807C32,B7L807C41)</f>
        <v>29.205402831794164</v>
      </c>
      <c r="AH12" s="16" t="s">
        <v>32762</v>
      </c>
      <c r="AI12" s="33">
        <f>IF(D6L705C15=0,0,D6L705C11/D6L705C15)</f>
        <v>1.4151549344189565E-4</v>
      </c>
      <c r="AJ12" s="16" t="s">
        <v>32763</v>
      </c>
      <c r="AK12" s="33">
        <f>IF(D6L705C5=0,0,D6L705C11/D6L705C5)</f>
        <v>2.5793970694108086E-2</v>
      </c>
      <c r="AL12" s="16" t="s">
        <v>32764</v>
      </c>
      <c r="AM12" s="33">
        <f>D6L705C8*CHOOSE(MIN(D6L705C9,RUN_YEARS),B7L807C4,B7L807C13,B7L807C22,B7L807C31,B7L807C40)</f>
        <v>1.8328517251382404E-2</v>
      </c>
      <c r="AN12" s="16" t="s">
        <v>32765</v>
      </c>
      <c r="AO12" s="33">
        <f>D6L705C8-D6L705C18</f>
        <v>6.1787433912638259E-2</v>
      </c>
      <c r="AP12" s="16" t="s">
        <v>32766</v>
      </c>
      <c r="AQ12" s="33">
        <f>CHOOSE(MIN(D6L705C9,RUN_YEARS),B7L807C2,B7L807C11,B7L807C20,B7L807C29,B7L807C38)</f>
        <v>3.6236500310629243</v>
      </c>
      <c r="AR12" s="16" t="s">
        <v>32767</v>
      </c>
      <c r="AS12" s="33">
        <f>IF(D6L705C20=0,0,D6L705C18/D6L705C20)</f>
        <v>5.058026325463363E-3</v>
      </c>
      <c r="AT12" s="16" t="s">
        <v>32768</v>
      </c>
      <c r="AU12" s="33">
        <f>IF(D6L705C5=0,0,D6L705C18/D6L705C5)</f>
        <v>0.11438744085967721</v>
      </c>
      <c r="AV12" s="16" t="s">
        <v>32769</v>
      </c>
      <c r="AW12" s="33">
        <f>CHOOSE(MIN(D6L705C9,RUN_YEARS),B7L807C1,B7L807C10,B7L807C19,B7L807C28,B7L807C37)</f>
        <v>12.215720112326213</v>
      </c>
      <c r="AX12" s="16" t="s">
        <v>32770</v>
      </c>
      <c r="AY12" s="33">
        <f>IF(D6L705C23=0,0,D6L705C19/D6L705C23)</f>
        <v>5.058026325463363E-3</v>
      </c>
      <c r="AZ12" s="16" t="s">
        <v>32771</v>
      </c>
      <c r="BA12" s="33">
        <f>IF(D6L705C5=0,0,D6L705C19/D6L705C5)</f>
        <v>0.38561255914032277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0.1723135062283368</v>
      </c>
      <c r="J13" s="16" t="s">
        <v>32794</v>
      </c>
      <c r="K13" s="21">
        <f>_xlfn.SINGLE(IF(FLOW_THRU_100PCT="Y",1,INDEX(VariabilityMatrix,D6L706C1,_xlfn.SINGLE(D6L706C9))))</f>
        <v>0.5253234822674</v>
      </c>
      <c r="L13" s="16" t="s">
        <v>32774</v>
      </c>
      <c r="M13" s="15">
        <f>IF(_xlfn.SINGLE(D6L706C2)&lt;&gt;0,_xlfn.SINGLE(D6L706C2)*_xlfn.SINGLE(D6L706C4),_xlfn.SINGLE(D6L706C3)*_xlfn.SINGLE(D6L706C4))</f>
        <v>9.0520331133575202E-2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4.5260165566787601E-2</v>
      </c>
      <c r="R13" s="16" t="s">
        <v>32776</v>
      </c>
      <c r="S13" s="15">
        <f>D6L706C5-D6L706C7</f>
        <v>4.5260165566787601E-2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4.2925286798307205E-2</v>
      </c>
      <c r="X13" s="16" t="s">
        <v>32778</v>
      </c>
      <c r="Y13" s="33">
        <f>D6L706C7-D6L706C10</f>
        <v>2.3348787684803959E-3</v>
      </c>
      <c r="Z13" s="16" t="s">
        <v>32779</v>
      </c>
      <c r="AA13" s="33">
        <f>CHOOSE(MIN(D6L706C9,RUN_YEARS),B7L807C7,B7L807C16,B7L807C25,B7L807C34,B7L807C43)</f>
        <v>1396</v>
      </c>
      <c r="AB13" s="16" t="s">
        <v>32780</v>
      </c>
      <c r="AC13" s="33">
        <f>IF(D6L706C12=0,0,D6L706C10/D6L706C12)</f>
        <v>3.0748772778157022E-5</v>
      </c>
      <c r="AD13" s="16" t="s">
        <v>32781</v>
      </c>
      <c r="AE13" s="33">
        <f>IF(D6L706C5=0,0,D6L706C10/D6L706C5)</f>
        <v>0.47420602930589195</v>
      </c>
      <c r="AF13" s="16" t="s">
        <v>32782</v>
      </c>
      <c r="AG13" s="33">
        <f>CHOOSE(MIN(D6L706C9,RUN_YEARS),B7L807C5,B7L807C14,B7L807C23,B7L807C32,B7L807C41)</f>
        <v>29.205402831794164</v>
      </c>
      <c r="AH13" s="16" t="s">
        <v>32783</v>
      </c>
      <c r="AI13" s="33">
        <f>IF(D6L706C15=0,0,D6L706C11/D6L706C15)</f>
        <v>7.9946809223208323E-5</v>
      </c>
      <c r="AJ13" s="16" t="s">
        <v>32784</v>
      </c>
      <c r="AK13" s="33">
        <f>IF(D6L706C5=0,0,D6L706C11/D6L706C5)</f>
        <v>2.5793970694108059E-2</v>
      </c>
      <c r="AL13" s="16" t="s">
        <v>32785</v>
      </c>
      <c r="AM13" s="33">
        <f>D6L706C8*CHOOSE(MIN(D6L706C9,RUN_YEARS),B7L807C4,B7L807C13,B7L807C22,B7L807C31,B7L807C40)</f>
        <v>1.0354389024140232E-2</v>
      </c>
      <c r="AN13" s="16" t="s">
        <v>32786</v>
      </c>
      <c r="AO13" s="33">
        <f>D6L706C8-D6L706C18</f>
        <v>3.4905776542647371E-2</v>
      </c>
      <c r="AP13" s="16" t="s">
        <v>32787</v>
      </c>
      <c r="AQ13" s="33">
        <f>CHOOSE(MIN(D6L706C9,RUN_YEARS),B7L807C2,B7L807C11,B7L807C20,B7L807C29,B7L807C38)</f>
        <v>3.6236500310629243</v>
      </c>
      <c r="AR13" s="16" t="s">
        <v>32788</v>
      </c>
      <c r="AS13" s="33">
        <f>IF(D6L706C20=0,0,D6L706C18/D6L706C20)</f>
        <v>2.8574473073777994E-3</v>
      </c>
      <c r="AT13" s="16" t="s">
        <v>32789</v>
      </c>
      <c r="AU13" s="33">
        <f>IF(D6L706C5=0,0,D6L706C18/D6L706C5)</f>
        <v>0.11438744085967721</v>
      </c>
      <c r="AV13" s="16" t="s">
        <v>32790</v>
      </c>
      <c r="AW13" s="33">
        <f>CHOOSE(MIN(D6L706C9,RUN_YEARS),B7L807C1,B7L807C10,B7L807C19,B7L807C28,B7L807C37)</f>
        <v>12.215720112326213</v>
      </c>
      <c r="AX13" s="16" t="s">
        <v>32791</v>
      </c>
      <c r="AY13" s="33">
        <f>IF(D6L706C23=0,0,D6L706C19/D6L706C23)</f>
        <v>2.8574473073777998E-3</v>
      </c>
      <c r="AZ13" s="16" t="s">
        <v>32792</v>
      </c>
      <c r="BA13" s="33">
        <f>IF(D6L706C5=0,0,D6L706C19/D6L706C5)</f>
        <v>0.38561255914032277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6.509219349892309E-2</v>
      </c>
      <c r="J14" s="16" t="s">
        <v>32815</v>
      </c>
      <c r="K14" s="21">
        <f>_xlfn.SINGLE(IF(FLOW_THRU_100PCT="Y",1,INDEX(VariabilityMatrix,D6L707C1,_xlfn.SINGLE(D6L707C9))))</f>
        <v>0.54092685489646108</v>
      </c>
      <c r="L14" s="16" t="s">
        <v>32795</v>
      </c>
      <c r="M14" s="15">
        <f>IF(_xlfn.SINGLE(D6L707C2)&lt;&gt;0,_xlfn.SINGLE(D6L707C2)*_xlfn.SINGLE(D6L707C4),_xlfn.SINGLE(D6L707C3)*_xlfn.SINGLE(D6L707C4))</f>
        <v>3.5210115507684339E-2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1.760505775384217E-2</v>
      </c>
      <c r="R14" s="16" t="s">
        <v>32797</v>
      </c>
      <c r="S14" s="15">
        <f>D6L707C5-D6L707C7</f>
        <v>1.760505775384217E-2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1.6906225909071999E-2</v>
      </c>
      <c r="X14" s="16" t="s">
        <v>32799</v>
      </c>
      <c r="Y14" s="33">
        <f>D6L707C7-D6L707C10</f>
        <v>6.9883184477017093E-4</v>
      </c>
      <c r="Z14" s="16" t="s">
        <v>32800</v>
      </c>
      <c r="AA14" s="33">
        <f>CHOOSE(MIN(D6L707C9,RUN_YEARS),B7L807C7,B7L807C16,B7L807C25,B7L807C34,B7L807C43)</f>
        <v>1497</v>
      </c>
      <c r="AB14" s="16" t="s">
        <v>32801</v>
      </c>
      <c r="AC14" s="33">
        <f>IF(D6L707C12=0,0,D6L707C10/D6L707C12)</f>
        <v>1.1293404080876419E-5</v>
      </c>
      <c r="AD14" s="16" t="s">
        <v>32802</v>
      </c>
      <c r="AE14" s="33">
        <f>IF(D6L707C5=0,0,D6L707C10/D6L707C5)</f>
        <v>0.48015252620748555</v>
      </c>
      <c r="AF14" s="16" t="s">
        <v>32803</v>
      </c>
      <c r="AG14" s="33">
        <f>CHOOSE(MIN(D6L707C9,RUN_YEARS),B7L807C5,B7L807C14,B7L807C23,B7L807C32,B7L807C41)</f>
        <v>23.799863781806724</v>
      </c>
      <c r="AH14" s="16" t="s">
        <v>32804</v>
      </c>
      <c r="AI14" s="33">
        <f>IF(D6L707C15=0,0,D6L707C11/D6L707C15)</f>
        <v>2.9362850610278592E-5</v>
      </c>
      <c r="AJ14" s="16" t="s">
        <v>32805</v>
      </c>
      <c r="AK14" s="33">
        <f>IF(D6L707C5=0,0,D6L707C11/D6L707C5)</f>
        <v>1.9847473792514433E-2</v>
      </c>
      <c r="AL14" s="16" t="s">
        <v>32806</v>
      </c>
      <c r="AM14" s="33">
        <f>D6L707C8*CHOOSE(MIN(D6L707C9,RUN_YEARS),B7L807C4,B7L807C13,B7L807C22,B7L807C31,B7L807C40)</f>
        <v>4.918108443783072E-3</v>
      </c>
      <c r="AN14" s="16" t="s">
        <v>32807</v>
      </c>
      <c r="AO14" s="33">
        <f>D6L707C8-D6L707C18</f>
        <v>1.2686949310059098E-2</v>
      </c>
      <c r="AP14" s="16" t="s">
        <v>32808</v>
      </c>
      <c r="AQ14" s="33">
        <f>CHOOSE(MIN(D6L707C9,RUN_YEARS),B7L807C2,B7L807C11,B7L807C20,B7L807C29,B7L807C38)</f>
        <v>3.9922435205720213</v>
      </c>
      <c r="AR14" s="16" t="s">
        <v>32809</v>
      </c>
      <c r="AS14" s="33">
        <f>IF(D6L707C20=0,0,D6L707C18/D6L707C20)</f>
        <v>1.2319159436141786E-3</v>
      </c>
      <c r="AT14" s="16" t="s">
        <v>32810</v>
      </c>
      <c r="AU14" s="33">
        <f>IF(D6L707C5=0,0,D6L707C18/D6L707C5)</f>
        <v>0.13967885003699385</v>
      </c>
      <c r="AV14" s="16" t="s">
        <v>32811</v>
      </c>
      <c r="AW14" s="33">
        <f>CHOOSE(MIN(D6L707C9,RUN_YEARS),B7L807C1,B7L807C10,B7L807C19,B7L807C28,B7L807C37)</f>
        <v>10.298551111237586</v>
      </c>
      <c r="AX14" s="16" t="s">
        <v>32812</v>
      </c>
      <c r="AY14" s="33">
        <f>IF(D6L707C23=0,0,D6L707C19/D6L707C23)</f>
        <v>1.2319159436141784E-3</v>
      </c>
      <c r="AZ14" s="16" t="s">
        <v>32813</v>
      </c>
      <c r="BA14" s="33">
        <f>IF(D6L707C5=0,0,D6L707C19/D6L707C5)</f>
        <v>0.36032114996300618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0.54092685489646108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1497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23.799863781806724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3.9922435205720213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10.298551111237586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0.54092685489646108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1497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23.799863781806724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3.9922435205720213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10.298551111237586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0.54092685489646108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1497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23.799863781806724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3.9922435205720213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10.298551111237586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0.54092685489646108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1497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23.799863781806724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3.9922435205720213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10.298551111237586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0.54092685489646108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1497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23.799863781806724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3.9922435205720213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10.298551111237586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8.9434681500841523E-2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7.6913826090723711E-2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3.8456913045361855E-2</v>
      </c>
      <c r="R20" s="16" t="s">
        <v>32923</v>
      </c>
      <c r="S20" s="15">
        <f>D6L713C5-D6L713C7</f>
        <v>3.8456913045361855E-2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3.6930367897744204E-2</v>
      </c>
      <c r="X20" s="16" t="s">
        <v>32925</v>
      </c>
      <c r="Y20" s="33">
        <f>D6L713C7-D6L713C10</f>
        <v>1.5265451476176514E-3</v>
      </c>
      <c r="Z20" s="16" t="s">
        <v>32926</v>
      </c>
      <c r="AA20" s="33">
        <f>CHOOSE(MIN(D6L713C9,RUN_YEARS),B7L807C7,B7L807C16,B7L807C25,B7L807C34,B7L807C43)</f>
        <v>1497</v>
      </c>
      <c r="AB20" s="16" t="s">
        <v>32927</v>
      </c>
      <c r="AC20" s="33">
        <f>IF(D6L713C12=0,0,D6L713C10/D6L713C12)</f>
        <v>2.4669584434030864E-5</v>
      </c>
      <c r="AD20" s="16" t="s">
        <v>32928</v>
      </c>
      <c r="AE20" s="33">
        <f>IF(D6L713C5=0,0,D6L713C10/D6L713C5)</f>
        <v>0.48015252620748555</v>
      </c>
      <c r="AF20" s="16" t="s">
        <v>32929</v>
      </c>
      <c r="AG20" s="33">
        <f>CHOOSE(MIN(D6L713C9,RUN_YEARS),B7L807C5,B7L807C14,B7L807C23,B7L807C32,B7L807C41)</f>
        <v>23.799863781806724</v>
      </c>
      <c r="AH20" s="16" t="s">
        <v>32930</v>
      </c>
      <c r="AI20" s="33">
        <f>IF(D6L713C15=0,0,D6L713C11/D6L713C15)</f>
        <v>6.414091952848003E-5</v>
      </c>
      <c r="AJ20" s="16" t="s">
        <v>32931</v>
      </c>
      <c r="AK20" s="33">
        <f>IF(D6L713C5=0,0,D6L713C11/D6L713C5)</f>
        <v>1.984747379251443E-2</v>
      </c>
      <c r="AL20" s="16" t="s">
        <v>32932</v>
      </c>
      <c r="AM20" s="33">
        <f>D6L713C8*CHOOSE(MIN(D6L713C9,RUN_YEARS),B7L807C4,B7L807C13,B7L807C22,B7L807C31,B7L807C40)</f>
        <v>1.0743234780297622E-2</v>
      </c>
      <c r="AN20" s="16" t="s">
        <v>32933</v>
      </c>
      <c r="AO20" s="33">
        <f>D6L713C8-D6L713C18</f>
        <v>2.7713678265064233E-2</v>
      </c>
      <c r="AP20" s="16" t="s">
        <v>32934</v>
      </c>
      <c r="AQ20" s="33">
        <f>CHOOSE(MIN(D6L713C9,RUN_YEARS),B7L807C2,B7L807C11,B7L807C20,B7L807C29,B7L807C38)</f>
        <v>3.9922435205720213</v>
      </c>
      <c r="AR20" s="16" t="s">
        <v>32935</v>
      </c>
      <c r="AS20" s="33">
        <f>IF(D6L713C20=0,0,D6L713C18/D6L713C20)</f>
        <v>2.691026918808374E-3</v>
      </c>
      <c r="AT20" s="16" t="s">
        <v>32936</v>
      </c>
      <c r="AU20" s="33">
        <f>IF(D6L713C5=0,0,D6L713C18/D6L713C5)</f>
        <v>0.13967885003699385</v>
      </c>
      <c r="AV20" s="16" t="s">
        <v>32937</v>
      </c>
      <c r="AW20" s="33">
        <f>CHOOSE(MIN(D6L713C9,RUN_YEARS),B7L807C1,B7L807C10,B7L807C19,B7L807C28,B7L807C37)</f>
        <v>10.298551111237586</v>
      </c>
      <c r="AX20" s="16" t="s">
        <v>32938</v>
      </c>
      <c r="AY20" s="33">
        <f>IF(D6L713C23=0,0,D6L713C19/D6L713C23)</f>
        <v>2.6910269188083736E-3</v>
      </c>
      <c r="AZ20" s="16" t="s">
        <v>32939</v>
      </c>
      <c r="BA20" s="33">
        <f>IF(D6L713C5=0,0,D6L713C19/D6L713C5)</f>
        <v>0.36032114996300613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3.5115436954253404E-3</v>
      </c>
      <c r="J21" s="16" t="s">
        <v>32961</v>
      </c>
      <c r="K21" s="21">
        <f>_xlfn.SINGLE(IF(FLOW_THRU_100PCT="Y",1,INDEX(VariabilityMatrix,D6L714C1,_xlfn.SINGLE(D6L714C9))))</f>
        <v>0.5253234822674</v>
      </c>
      <c r="L21" s="16" t="s">
        <v>32941</v>
      </c>
      <c r="M21" s="15">
        <f>IF(_xlfn.SINGLE(D6L714C2)&lt;&gt;0,_xlfn.SINGLE(D6L714C2)*_xlfn.SINGLE(D6L714C4),_xlfn.SINGLE(D6L714C3)*_xlfn.SINGLE(D6L714C4))</f>
        <v>1.844696362214974E-3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9.22348181107487E-4</v>
      </c>
      <c r="R21" s="16" t="s">
        <v>32943</v>
      </c>
      <c r="S21" s="15">
        <f>D6L714C5-D6L714C7</f>
        <v>9.22348181107487E-4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8.7476613720098627E-4</v>
      </c>
      <c r="X21" s="16" t="s">
        <v>32945</v>
      </c>
      <c r="Y21" s="33">
        <f>D6L714C7-D6L714C10</f>
        <v>4.7582043906500729E-5</v>
      </c>
      <c r="Z21" s="16" t="s">
        <v>32946</v>
      </c>
      <c r="AA21" s="33">
        <f>CHOOSE(MIN(D6L714C9,RUN_YEARS),B7L807C7,B7L807C16,B7L807C25,B7L807C34,B7L807C43)</f>
        <v>1396</v>
      </c>
      <c r="AB21" s="16" t="s">
        <v>32947</v>
      </c>
      <c r="AC21" s="33">
        <f>IF(D6L714C12=0,0,D6L714C10/D6L714C12)</f>
        <v>6.266233074505632E-7</v>
      </c>
      <c r="AD21" s="16" t="s">
        <v>32948</v>
      </c>
      <c r="AE21" s="33">
        <f>IF(D6L714C5=0,0,D6L714C10/D6L714C5)</f>
        <v>0.47420602930589195</v>
      </c>
      <c r="AF21" s="16" t="s">
        <v>32949</v>
      </c>
      <c r="AG21" s="33">
        <f>CHOOSE(MIN(D6L714C9,RUN_YEARS),B7L807C5,B7L807C14,B7L807C23,B7L807C32,B7L807C41)</f>
        <v>29.205402831794164</v>
      </c>
      <c r="AH21" s="16" t="s">
        <v>32950</v>
      </c>
      <c r="AI21" s="33">
        <f>IF(D6L714C15=0,0,D6L714C11/D6L714C15)</f>
        <v>1.6292205993714636E-6</v>
      </c>
      <c r="AJ21" s="16" t="s">
        <v>32951</v>
      </c>
      <c r="AK21" s="33">
        <f>IF(D6L714C5=0,0,D6L714C11/D6L714C5)</f>
        <v>2.5793970694108027E-2</v>
      </c>
      <c r="AL21" s="16" t="s">
        <v>32952</v>
      </c>
      <c r="AM21" s="33">
        <f>D6L714C8*CHOOSE(MIN(D6L714C9,RUN_YEARS),B7L807C4,B7L807C13,B7L807C22,B7L807C31,B7L807C40)</f>
        <v>2.1101009603692706E-4</v>
      </c>
      <c r="AN21" s="16" t="s">
        <v>32953</v>
      </c>
      <c r="AO21" s="33">
        <f>D6L714C8-D6L714C18</f>
        <v>7.1133808507055992E-4</v>
      </c>
      <c r="AP21" s="16" t="s">
        <v>32954</v>
      </c>
      <c r="AQ21" s="33">
        <f>CHOOSE(MIN(D6L714C9,RUN_YEARS),B7L807C2,B7L807C11,B7L807C20,B7L807C29,B7L807C38)</f>
        <v>3.6236500310629243</v>
      </c>
      <c r="AR21" s="16" t="s">
        <v>32955</v>
      </c>
      <c r="AS21" s="33">
        <f>IF(D6L714C20=0,0,D6L714C18/D6L714C20)</f>
        <v>5.8231367330755039E-5</v>
      </c>
      <c r="AT21" s="16" t="s">
        <v>32956</v>
      </c>
      <c r="AU21" s="33">
        <f>IF(D6L714C5=0,0,D6L714C18/D6L714C5)</f>
        <v>0.11438744085967723</v>
      </c>
      <c r="AV21" s="16" t="s">
        <v>32957</v>
      </c>
      <c r="AW21" s="33">
        <f>CHOOSE(MIN(D6L714C9,RUN_YEARS),B7L807C1,B7L807C10,B7L807C19,B7L807C28,B7L807C37)</f>
        <v>12.215720112326213</v>
      </c>
      <c r="AX21" s="16" t="s">
        <v>32958</v>
      </c>
      <c r="AY21" s="33">
        <f>IF(D6L714C23=0,0,D6L714C19/D6L714C23)</f>
        <v>5.8231367330755039E-5</v>
      </c>
      <c r="AZ21" s="16" t="s">
        <v>32959</v>
      </c>
      <c r="BA21" s="33">
        <f>IF(D6L714C5=0,0,D6L714C19/D6L714C5)</f>
        <v>0.38561255914032277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7.3847547707281455E-2</v>
      </c>
      <c r="J22" s="16" t="s">
        <v>32982</v>
      </c>
      <c r="K22" s="21">
        <f>_xlfn.SINGLE(IF(FLOW_THRU_100PCT="Y",1,INDEX(VariabilityMatrix,D6L715C1,_xlfn.SINGLE(D6L715C9))))</f>
        <v>0.5267909857734937</v>
      </c>
      <c r="L22" s="16" t="s">
        <v>32962</v>
      </c>
      <c r="M22" s="15">
        <f>IF(_xlfn.SINGLE(D6L715C2)&lt;&gt;0,_xlfn.SINGLE(D6L715C2)*_xlfn.SINGLE(D6L715C4),_xlfn.SINGLE(D6L715C3)*_xlfn.SINGLE(D6L715C4))</f>
        <v>3.8902222453673904E-2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1.9451111226836952E-2</v>
      </c>
      <c r="R22" s="16" t="s">
        <v>32964</v>
      </c>
      <c r="S22" s="15">
        <f>D6L715C5-D6L715C7</f>
        <v>1.9451111226836952E-2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1.8647256911392306E-2</v>
      </c>
      <c r="X22" s="16" t="s">
        <v>32966</v>
      </c>
      <c r="Y22" s="33">
        <f>D6L715C7-D6L715C10</f>
        <v>8.0385431544464578E-4</v>
      </c>
      <c r="Z22" s="16" t="s">
        <v>32967</v>
      </c>
      <c r="AA22" s="33">
        <f>CHOOSE(MIN(D6L715C9,RUN_YEARS),B7L807C7,B7L807C16,B7L807C25,B7L807C34,B7L807C43)</f>
        <v>1741.6666666666665</v>
      </c>
      <c r="AB22" s="16" t="s">
        <v>32968</v>
      </c>
      <c r="AC22" s="33">
        <f>IF(D6L715C12=0,0,D6L715C10/D6L715C12)</f>
        <v>1.0706558992186971E-5</v>
      </c>
      <c r="AD22" s="16" t="s">
        <v>32969</v>
      </c>
      <c r="AE22" s="33">
        <f>IF(D6L715C5=0,0,D6L715C10/D6L715C5)</f>
        <v>0.4793365451960514</v>
      </c>
      <c r="AF22" s="16" t="s">
        <v>32970</v>
      </c>
      <c r="AG22" s="33">
        <f>CHOOSE(MIN(D6L715C9,RUN_YEARS),B7L807C5,B7L807C14,B7L807C23,B7L807C32,B7L807C41)</f>
        <v>28.877133814430657</v>
      </c>
      <c r="AH22" s="16" t="s">
        <v>32971</v>
      </c>
      <c r="AI22" s="33">
        <f>IF(D6L715C15=0,0,D6L715C11/D6L715C15)</f>
        <v>2.7837053379686137E-5</v>
      </c>
      <c r="AJ22" s="16" t="s">
        <v>32972</v>
      </c>
      <c r="AK22" s="33">
        <f>IF(D6L715C5=0,0,D6L715C11/D6L715C5)</f>
        <v>2.0663454803948617E-2</v>
      </c>
      <c r="AL22" s="16" t="s">
        <v>32973</v>
      </c>
      <c r="AM22" s="33">
        <f>D6L715C8*CHOOSE(MIN(D6L715C9,RUN_YEARS),B7L807C4,B7L807C13,B7L807C22,B7L807C31,B7L807C40)</f>
        <v>5.0936833752477321E-3</v>
      </c>
      <c r="AN22" s="16" t="s">
        <v>32974</v>
      </c>
      <c r="AO22" s="33">
        <f>D6L715C8-D6L715C18</f>
        <v>1.435742785158922E-2</v>
      </c>
      <c r="AP22" s="16" t="s">
        <v>32975</v>
      </c>
      <c r="AQ22" s="33">
        <f>CHOOSE(MIN(D6L715C9,RUN_YEARS),B7L807C2,B7L807C11,B7L807C20,B7L807C29,B7L807C38)</f>
        <v>4.3454181408785946</v>
      </c>
      <c r="AR22" s="16" t="s">
        <v>32976</v>
      </c>
      <c r="AS22" s="33">
        <f>IF(D6L715C20=0,0,D6L715C18/D6L715C20)</f>
        <v>1.1721963710074278E-3</v>
      </c>
      <c r="AT22" s="16" t="s">
        <v>32977</v>
      </c>
      <c r="AU22" s="33">
        <f>IF(D6L715C5=0,0,D6L715C18/D6L715C5)</f>
        <v>0.13093553668594293</v>
      </c>
      <c r="AV22" s="16" t="s">
        <v>32978</v>
      </c>
      <c r="AW22" s="33">
        <f>CHOOSE(MIN(D6L715C9,RUN_YEARS),B7L807C1,B7L807C10,B7L807C19,B7L807C28,B7L807C37)</f>
        <v>12.248312831108603</v>
      </c>
      <c r="AX22" s="16" t="s">
        <v>32979</v>
      </c>
      <c r="AY22" s="33">
        <f>IF(D6L715C23=0,0,D6L715C19/D6L715C23)</f>
        <v>1.172196371007428E-3</v>
      </c>
      <c r="AZ22" s="16" t="s">
        <v>32980</v>
      </c>
      <c r="BA22" s="33">
        <f>IF(D6L715C5=0,0,D6L715C19/D6L715C5)</f>
        <v>0.36906446331405707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148.62583202165052</v>
      </c>
      <c r="J23" s="16" t="s">
        <v>33003</v>
      </c>
      <c r="K23" s="21">
        <f>_xlfn.SINGLE(IF(FLOW_THRU_100PCT="Y",1,INDEX(VariabilityMatrix,D6L716C1,_xlfn.SINGLE(D6L716C9))))</f>
        <v>0.27983813710377969</v>
      </c>
      <c r="L23" s="16" t="s">
        <v>32983</v>
      </c>
      <c r="M23" s="15">
        <f>IF(_xlfn.SINGLE(D6L716C2)&lt;&gt;0,_xlfn.SINGLE(D6L716C2)*_xlfn.SINGLE(D6L716C4),_xlfn.SINGLE(D6L716C3)*_xlfn.SINGLE(D6L716C4))</f>
        <v>41.591175958437972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20.795587979218986</v>
      </c>
      <c r="R23" s="16" t="s">
        <v>32985</v>
      </c>
      <c r="S23" s="15">
        <f>D6L716C5-D6L716C7</f>
        <v>20.795587979218986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19.936170594558728</v>
      </c>
      <c r="X23" s="16" t="s">
        <v>32987</v>
      </c>
      <c r="Y23" s="33">
        <f>D6L716C7-D6L716C10</f>
        <v>0.85941738466025797</v>
      </c>
      <c r="Z23" s="16" t="s">
        <v>32988</v>
      </c>
      <c r="AA23" s="33">
        <f>CHOOSE(MIN(D6L716C9,RUN_YEARS),B7L807C7,B7L807C16,B7L807C25,B7L807C34,B7L807C43)</f>
        <v>1741.6666666666665</v>
      </c>
      <c r="AB23" s="16" t="s">
        <v>32989</v>
      </c>
      <c r="AC23" s="33">
        <f>IF(D6L716C12=0,0,D6L716C10/D6L716C12)</f>
        <v>1.1446605126062428E-2</v>
      </c>
      <c r="AD23" s="16" t="s">
        <v>32990</v>
      </c>
      <c r="AE23" s="33">
        <f>IF(D6L716C5=0,0,D6L716C10/D6L716C5)</f>
        <v>0.47933654519605134</v>
      </c>
      <c r="AF23" s="16" t="s">
        <v>32991</v>
      </c>
      <c r="AG23" s="33">
        <f>CHOOSE(MIN(D6L716C9,RUN_YEARS),B7L807C5,B7L807C14,B7L807C23,B7L807C32,B7L807C41)</f>
        <v>28.877133814430657</v>
      </c>
      <c r="AH23" s="16" t="s">
        <v>32992</v>
      </c>
      <c r="AI23" s="33">
        <f>IF(D6L716C15=0,0,D6L716C11/D6L716C15)</f>
        <v>2.976117332776235E-2</v>
      </c>
      <c r="AJ23" s="16" t="s">
        <v>32993</v>
      </c>
      <c r="AK23" s="33">
        <f>IF(D6L716C5=0,0,D6L716C11/D6L716C5)</f>
        <v>2.0663454803948631E-2</v>
      </c>
      <c r="AL23" s="16" t="s">
        <v>32994</v>
      </c>
      <c r="AM23" s="33">
        <f>D6L716C8*CHOOSE(MIN(D6L716C9,RUN_YEARS),B7L807C4,B7L807C13,B7L807C22,B7L807C31,B7L807C40)</f>
        <v>5.4457629455175631</v>
      </c>
      <c r="AN23" s="16" t="s">
        <v>32995</v>
      </c>
      <c r="AO23" s="33">
        <f>D6L716C8-D6L716C18</f>
        <v>15.349825033701423</v>
      </c>
      <c r="AP23" s="16" t="s">
        <v>32996</v>
      </c>
      <c r="AQ23" s="33">
        <f>CHOOSE(MIN(D6L716C9,RUN_YEARS),B7L807C2,B7L807C11,B7L807C20,B7L807C29,B7L807C38)</f>
        <v>4.3454181408785946</v>
      </c>
      <c r="AR23" s="16" t="s">
        <v>32997</v>
      </c>
      <c r="AS23" s="33">
        <f>IF(D6L716C20=0,0,D6L716C18/D6L716C20)</f>
        <v>1.2532195450393391</v>
      </c>
      <c r="AT23" s="16" t="s">
        <v>32998</v>
      </c>
      <c r="AU23" s="33">
        <f>IF(D6L716C5=0,0,D6L716C18/D6L716C5)</f>
        <v>0.13093553668594293</v>
      </c>
      <c r="AV23" s="16" t="s">
        <v>32999</v>
      </c>
      <c r="AW23" s="33">
        <f>CHOOSE(MIN(D6L716C9,RUN_YEARS),B7L807C1,B7L807C10,B7L807C19,B7L807C28,B7L807C37)</f>
        <v>12.248312831108603</v>
      </c>
      <c r="AX23" s="16" t="s">
        <v>33000</v>
      </c>
      <c r="AY23" s="33">
        <f>IF(D6L716C23=0,0,D6L716C19/D6L716C23)</f>
        <v>1.2532195450393391</v>
      </c>
      <c r="AZ23" s="16" t="s">
        <v>33001</v>
      </c>
      <c r="BA23" s="33">
        <f>IF(D6L716C5=0,0,D6L716C19/D6L716C5)</f>
        <v>0.36906446331405707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1741.6666666666665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28.877133814430657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4.3454181408785946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12.248312831108603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0.28630355237946142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1497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23.799863781806724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3.9922435205720213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10.298551111237586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888.05179130971555</v>
      </c>
      <c r="J26" s="16" t="s">
        <v>33065</v>
      </c>
      <c r="K26" s="21">
        <f>_xlfn.SINGLE(IF(FLOW_THRU_100PCT="Y",1,INDEX(VariabilityMatrix,D6L719C1,_xlfn.SINGLE(D6L719C9))))</f>
        <v>0.27983813710377969</v>
      </c>
      <c r="L26" s="16" t="s">
        <v>33045</v>
      </c>
      <c r="M26" s="15">
        <f>IF(_xlfn.SINGLE(D6L719C2)&lt;&gt;0,_xlfn.SINGLE(D6L719C2)*_xlfn.SINGLE(D6L719C4),_xlfn.SINGLE(D6L719C3)*_xlfn.SINGLE(D6L719C4))</f>
        <v>248.51075893178535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124.25537946589267</v>
      </c>
      <c r="R26" s="16" t="s">
        <v>33047</v>
      </c>
      <c r="S26" s="15">
        <f>D6L719C5-D6L719C7</f>
        <v>124.25537946589267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119.12028863041076</v>
      </c>
      <c r="X26" s="16" t="s">
        <v>33049</v>
      </c>
      <c r="Y26" s="33">
        <f>D6L719C7-D6L719C10</f>
        <v>5.1350908354819182</v>
      </c>
      <c r="Z26" s="16" t="s">
        <v>33050</v>
      </c>
      <c r="AA26" s="33">
        <f>CHOOSE(MIN(D6L719C9,RUN_YEARS),B7L807C7,B7L807C16,B7L807C25,B7L807C34,B7L807C43)</f>
        <v>1741.6666666666665</v>
      </c>
      <c r="AB26" s="16" t="s">
        <v>33051</v>
      </c>
      <c r="AC26" s="33">
        <f>IF(D6L719C12=0,0,D6L719C10/D6L719C12)</f>
        <v>6.8394424094015749E-2</v>
      </c>
      <c r="AD26" s="16" t="s">
        <v>33052</v>
      </c>
      <c r="AE26" s="33">
        <f>IF(D6L719C5=0,0,D6L719C10/D6L719C5)</f>
        <v>0.4793365451960514</v>
      </c>
      <c r="AF26" s="16" t="s">
        <v>33053</v>
      </c>
      <c r="AG26" s="33">
        <f>CHOOSE(MIN(D6L719C9,RUN_YEARS),B7L807C5,B7L807C14,B7L807C23,B7L807C32,B7L807C41)</f>
        <v>28.877133814430657</v>
      </c>
      <c r="AH26" s="16" t="s">
        <v>33054</v>
      </c>
      <c r="AI26" s="33">
        <f>IF(D6L719C15=0,0,D6L719C11/D6L719C15)</f>
        <v>0.17782550264444111</v>
      </c>
      <c r="AJ26" s="16" t="s">
        <v>33055</v>
      </c>
      <c r="AK26" s="33">
        <f>IF(D6L719C5=0,0,D6L719C11/D6L719C5)</f>
        <v>2.0663454803948624E-2</v>
      </c>
      <c r="AL26" s="16" t="s">
        <v>33056</v>
      </c>
      <c r="AM26" s="33">
        <f>D6L719C8*CHOOSE(MIN(D6L719C9,RUN_YEARS),B7L807C4,B7L807C13,B7L807C22,B7L807C31,B7L807C40)</f>
        <v>32.538889592964303</v>
      </c>
      <c r="AN26" s="16" t="s">
        <v>33057</v>
      </c>
      <c r="AO26" s="33">
        <f>D6L719C8-D6L719C18</f>
        <v>91.716489872928378</v>
      </c>
      <c r="AP26" s="16" t="s">
        <v>33058</v>
      </c>
      <c r="AQ26" s="33">
        <f>CHOOSE(MIN(D6L719C9,RUN_YEARS),B7L807C2,B7L807C11,B7L807C20,B7L807C29,B7L807C38)</f>
        <v>4.3454181408785946</v>
      </c>
      <c r="AR26" s="16" t="s">
        <v>33059</v>
      </c>
      <c r="AS26" s="33">
        <f>IF(D6L719C20=0,0,D6L719C18/D6L719C20)</f>
        <v>7.4880917182311268</v>
      </c>
      <c r="AT26" s="16" t="s">
        <v>33060</v>
      </c>
      <c r="AU26" s="33">
        <f>IF(D6L719C5=0,0,D6L719C18/D6L719C5)</f>
        <v>0.13093553668594293</v>
      </c>
      <c r="AV26" s="16" t="s">
        <v>33061</v>
      </c>
      <c r="AW26" s="33">
        <f>CHOOSE(MIN(D6L719C9,RUN_YEARS),B7L807C1,B7L807C10,B7L807C19,B7L807C28,B7L807C37)</f>
        <v>12.248312831108603</v>
      </c>
      <c r="AX26" s="16" t="s">
        <v>33062</v>
      </c>
      <c r="AY26" s="33">
        <f>IF(D6L719C23=0,0,D6L719C19/D6L719C23)</f>
        <v>7.4880917182311268</v>
      </c>
      <c r="AZ26" s="16" t="s">
        <v>33063</v>
      </c>
      <c r="BA26" s="33">
        <f>IF(D6L719C5=0,0,D6L719C19/D6L719C5)</f>
        <v>0.36906446331405707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2025.3397975108646</v>
      </c>
      <c r="J27" s="16" t="s">
        <v>33086</v>
      </c>
      <c r="K27" s="21">
        <f>_xlfn.SINGLE(IF(FLOW_THRU_100PCT="Y",1,INDEX(VariabilityMatrix,D6L720C1,_xlfn.SINGLE(D6L720C9))))</f>
        <v>0.28630355237946142</v>
      </c>
      <c r="L27" s="16" t="s">
        <v>33066</v>
      </c>
      <c r="M27" s="15">
        <f>IF(_xlfn.SINGLE(D6L720C2)&lt;&gt;0,_xlfn.SINGLE(D6L720C2)*_xlfn.SINGLE(D6L720C4),_xlfn.SINGLE(D6L720C3)*_xlfn.SINGLE(D6L720C4))</f>
        <v>579.86197880285965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289.93098940142983</v>
      </c>
      <c r="R27" s="16" t="s">
        <v>33068</v>
      </c>
      <c r="S27" s="15">
        <f>D6L720C5-D6L720C7</f>
        <v>289.93098940142983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278.42219397386452</v>
      </c>
      <c r="X27" s="16" t="s">
        <v>33070</v>
      </c>
      <c r="Y27" s="33">
        <f>D6L720C7-D6L720C10</f>
        <v>11.508795427565303</v>
      </c>
      <c r="Z27" s="16" t="s">
        <v>33071</v>
      </c>
      <c r="AA27" s="33">
        <f>CHOOSE(MIN(D6L720C9,RUN_YEARS),B7L807C7,B7L807C16,B7L807C25,B7L807C34,B7L807C43)</f>
        <v>1497</v>
      </c>
      <c r="AB27" s="16" t="s">
        <v>33072</v>
      </c>
      <c r="AC27" s="33">
        <f>IF(D6L720C12=0,0,D6L720C10/D6L720C12)</f>
        <v>0.18598676952161958</v>
      </c>
      <c r="AD27" s="16" t="s">
        <v>33073</v>
      </c>
      <c r="AE27" s="33">
        <f>IF(D6L720C5=0,0,D6L720C10/D6L720C5)</f>
        <v>0.48015252620748561</v>
      </c>
      <c r="AF27" s="16" t="s">
        <v>33074</v>
      </c>
      <c r="AG27" s="33">
        <f>CHOOSE(MIN(D6L720C9,RUN_YEARS),B7L807C5,B7L807C14,B7L807C23,B7L807C32,B7L807C41)</f>
        <v>23.799863781806724</v>
      </c>
      <c r="AH27" s="16" t="s">
        <v>33075</v>
      </c>
      <c r="AI27" s="33">
        <f>IF(D6L720C15=0,0,D6L720C11/D6L720C15)</f>
        <v>0.48356560075620875</v>
      </c>
      <c r="AJ27" s="16" t="s">
        <v>33076</v>
      </c>
      <c r="AK27" s="33">
        <f>IF(D6L720C5=0,0,D6L720C11/D6L720C5)</f>
        <v>1.9847473792514409E-2</v>
      </c>
      <c r="AL27" s="16" t="s">
        <v>33077</v>
      </c>
      <c r="AM27" s="33">
        <f>D6L720C8*CHOOSE(MIN(D6L720C9,RUN_YEARS),B7L807C4,B7L807C13,B7L807C22,B7L807C31,B7L807C40)</f>
        <v>80.994454379359141</v>
      </c>
      <c r="AN27" s="16" t="s">
        <v>33078</v>
      </c>
      <c r="AO27" s="33">
        <f>D6L720C8-D6L720C18</f>
        <v>208.9365350220707</v>
      </c>
      <c r="AP27" s="16" t="s">
        <v>33079</v>
      </c>
      <c r="AQ27" s="33">
        <f>CHOOSE(MIN(D6L720C9,RUN_YEARS),B7L807C2,B7L807C11,B7L807C20,B7L807C29,B7L807C38)</f>
        <v>3.9922435205720213</v>
      </c>
      <c r="AR27" s="16" t="s">
        <v>33080</v>
      </c>
      <c r="AS27" s="33">
        <f>IF(D6L720C20=0,0,D6L720C18/D6L720C20)</f>
        <v>20.287954370016486</v>
      </c>
      <c r="AT27" s="16" t="s">
        <v>33081</v>
      </c>
      <c r="AU27" s="33">
        <f>IF(D6L720C5=0,0,D6L720C18/D6L720C5)</f>
        <v>0.13967885003699385</v>
      </c>
      <c r="AV27" s="16" t="s">
        <v>33082</v>
      </c>
      <c r="AW27" s="33">
        <f>CHOOSE(MIN(D6L720C9,RUN_YEARS),B7L807C1,B7L807C10,B7L807C19,B7L807C28,B7L807C37)</f>
        <v>10.298551111237586</v>
      </c>
      <c r="AX27" s="16" t="s">
        <v>33083</v>
      </c>
      <c r="AY27" s="33">
        <f>IF(D6L720C23=0,0,D6L720C19/D6L720C23)</f>
        <v>20.287954370016482</v>
      </c>
      <c r="AZ27" s="16" t="s">
        <v>33084</v>
      </c>
      <c r="BA27" s="33">
        <f>IF(D6L720C5=0,0,D6L720C19/D6L720C5)</f>
        <v>0.36032114996300618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0.28630355237946142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1497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23.799863781806724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3.9922435205720213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10.298551111237586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0.28630355237946142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1497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23.799863781806724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3.9922435205720213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10.298551111237586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0.28630355237946142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1497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23.799863781806724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3.9922435205720213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10.298551111237586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0.28630355237946142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1497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23.799863781806724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3.9922435205720213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10.298551111237586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0.28630355237946142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1497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23.799863781806724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3.9922435205720213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10.298551111237586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1497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23.799863781806724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3.9922435205720213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10.298551111237586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12.615847486000186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10.849628837960161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5.4248144189800804</v>
      </c>
      <c r="R34" s="16" t="s">
        <v>33214</v>
      </c>
      <c r="S34" s="15">
        <f>D6L727C5-D6L727C7</f>
        <v>5.4248144189800804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5.2006236038472728</v>
      </c>
      <c r="X34" s="16" t="s">
        <v>33216</v>
      </c>
      <c r="Y34" s="33">
        <f>D6L727C7-D6L727C10</f>
        <v>0.22419081513280759</v>
      </c>
      <c r="Z34" s="16" t="s">
        <v>33217</v>
      </c>
      <c r="AA34" s="33">
        <f>CHOOSE(MIN(D6L727C9,RUN_YEARS),B7L807C7,B7L807C16,B7L807C25,B7L807C34,B7L807C43)</f>
        <v>1741.6666666666665</v>
      </c>
      <c r="AB34" s="16" t="s">
        <v>33218</v>
      </c>
      <c r="AC34" s="33">
        <f>IF(D6L727C12=0,0,D6L727C10/D6L727C12)</f>
        <v>2.9860039830702048E-3</v>
      </c>
      <c r="AD34" s="16" t="s">
        <v>33219</v>
      </c>
      <c r="AE34" s="33">
        <f>IF(D6L727C5=0,0,D6L727C10/D6L727C5)</f>
        <v>0.47933654519605134</v>
      </c>
      <c r="AF34" s="16" t="s">
        <v>33220</v>
      </c>
      <c r="AG34" s="33">
        <f>CHOOSE(MIN(D6L727C9,RUN_YEARS),B7L807C5,B7L807C14,B7L807C23,B7L807C32,B7L807C41)</f>
        <v>28.877133814430657</v>
      </c>
      <c r="AH34" s="16" t="s">
        <v>33221</v>
      </c>
      <c r="AI34" s="33">
        <f>IF(D6L727C15=0,0,D6L727C11/D6L727C15)</f>
        <v>7.7636103559825453E-3</v>
      </c>
      <c r="AJ34" s="16" t="s">
        <v>33222</v>
      </c>
      <c r="AK34" s="33">
        <f>IF(D6L727C5=0,0,D6L727C11/D6L727C5)</f>
        <v>2.0663454803948642E-2</v>
      </c>
      <c r="AL34" s="16" t="s">
        <v>33223</v>
      </c>
      <c r="AM34" s="33">
        <f>D6L727C8*CHOOSE(MIN(D6L727C9,RUN_YEARS),B7L807C4,B7L807C13,B7L807C22,B7L807C31,B7L807C40)</f>
        <v>1.420601974741597</v>
      </c>
      <c r="AN34" s="16" t="s">
        <v>33224</v>
      </c>
      <c r="AO34" s="33">
        <f>D6L727C8-D6L727C18</f>
        <v>4.0042124442384832</v>
      </c>
      <c r="AP34" s="16" t="s">
        <v>33225</v>
      </c>
      <c r="AQ34" s="33">
        <f>CHOOSE(MIN(D6L727C9,RUN_YEARS),B7L807C2,B7L807C11,B7L807C20,B7L807C29,B7L807C38)</f>
        <v>4.3454181408785946</v>
      </c>
      <c r="AR34" s="16" t="s">
        <v>33226</v>
      </c>
      <c r="AS34" s="33">
        <f>IF(D6L727C20=0,0,D6L727C18/D6L727C20)</f>
        <v>0.32691951123819057</v>
      </c>
      <c r="AT34" s="16" t="s">
        <v>33227</v>
      </c>
      <c r="AU34" s="33">
        <f>IF(D6L727C5=0,0,D6L727C18/D6L727C5)</f>
        <v>0.13093553668594293</v>
      </c>
      <c r="AV34" s="16" t="s">
        <v>33228</v>
      </c>
      <c r="AW34" s="33">
        <f>CHOOSE(MIN(D6L727C9,RUN_YEARS),B7L807C1,B7L807C10,B7L807C19,B7L807C28,B7L807C37)</f>
        <v>12.248312831108603</v>
      </c>
      <c r="AX34" s="16" t="s">
        <v>33229</v>
      </c>
      <c r="AY34" s="33">
        <f>IF(D6L727C23=0,0,D6L727C19/D6L727C23)</f>
        <v>0.32691951123819063</v>
      </c>
      <c r="AZ34" s="16" t="s">
        <v>33230</v>
      </c>
      <c r="BA34" s="33">
        <f>IF(D6L727C5=0,0,D6L727C19/D6L727C5)</f>
        <v>0.36906446331405707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7672.4561190905551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4834.4537248371316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2417.2268624185658</v>
      </c>
      <c r="R35" s="16" t="s">
        <v>33234</v>
      </c>
      <c r="S35" s="15">
        <f>SUM(D6L701C8:D6L727C8)-2*SUM(D6L709C8,D6L711C8,D6L722C8,D6L724C8,D6L727C8)</f>
        <v>2417.2268624185658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2317.8019247872476</v>
      </c>
      <c r="X35" s="16" t="s">
        <v>33236</v>
      </c>
      <c r="Y35" s="33">
        <f>SUM(D6L701C11:D6L727C11)-2*SUM(D6L709C11,D6L711C11,D6L722C11,D6L724C11,D6L727C11)</f>
        <v>99.424937631317746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1.3569494895114744</v>
      </c>
      <c r="AD35" s="16" t="s">
        <v>33238</v>
      </c>
      <c r="AE35" s="33">
        <f>IF(D6L728C5=0,0,D6L728C10/D6L728C5)</f>
        <v>0.47943409053218983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3.5280686727298352</v>
      </c>
      <c r="AJ35" s="16" t="s">
        <v>33240</v>
      </c>
      <c r="AK35" s="33">
        <f>IF(D6L728C5=0,0,D6L728C11/D6L728C5)</f>
        <v>2.0565909467810096E-2</v>
      </c>
      <c r="AL35" s="16" t="s">
        <v>33241</v>
      </c>
      <c r="AM35" s="33">
        <f>SUM(D6L701C18:D6L727C18)-2*SUM(D6L709C18,D6L711C18,D6L722C18,D6L724C18,D6L727C18)</f>
        <v>638.06730370237631</v>
      </c>
      <c r="AN35" s="16" t="s">
        <v>33242</v>
      </c>
      <c r="AO35" s="33">
        <f>SUM(D6L701C19:D6L727C19)-2*SUM(D6L709C19,D6L711C19,D6L722C19,D6L724C19,D6L727C19)</f>
        <v>1779.1595587161892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148.48773412191605</v>
      </c>
      <c r="AT35" s="16" t="s">
        <v>33244</v>
      </c>
      <c r="AU35" s="33">
        <f>IF(D6L728C5=0,0,D6L728C18/D6L728C5)</f>
        <v>0.13198333048970745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148.48773412191605</v>
      </c>
      <c r="AZ35" s="16" t="s">
        <v>33246</v>
      </c>
      <c r="BA35" s="33">
        <f>IF(D6L728C5=0,0,D6L728C19/D6L728C5)</f>
        <v>0.36801666951029249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75.629588779130259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37.81479438956513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18.907397194782565</v>
      </c>
      <c r="R36" s="16" t="s">
        <v>33251</v>
      </c>
      <c r="S36" s="15">
        <f>D6L729C5-D6L729C7</f>
        <v>18.907397194782565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18.15686905416635</v>
      </c>
      <c r="X36" s="16" t="s">
        <v>33253</v>
      </c>
      <c r="Y36" s="33">
        <f>D6L729C7-D6L729C10</f>
        <v>0.75052814061621476</v>
      </c>
      <c r="Z36" s="16" t="s">
        <v>33254</v>
      </c>
      <c r="AA36" s="33">
        <f>CHOOSE(MIN(D6L729C9,RUN_YEARS),B7L807C7,B7L807C16,B7L807C25,B7L807C34,B7L807C43)</f>
        <v>1497</v>
      </c>
      <c r="AB36" s="16" t="s">
        <v>33255</v>
      </c>
      <c r="AC36" s="33">
        <f>IF(D6L729C12=0,0,D6L729C10/D6L729C12)</f>
        <v>1.2128837043531297E-2</v>
      </c>
      <c r="AD36" s="16" t="s">
        <v>33256</v>
      </c>
      <c r="AE36" s="33">
        <f>IF(D6L729C5=0,0,D6L729C10/D6L729C5)</f>
        <v>0.48015252620748561</v>
      </c>
      <c r="AF36" s="16" t="s">
        <v>33257</v>
      </c>
      <c r="AG36" s="33">
        <f>CHOOSE(MIN(D6L729C9,RUN_YEARS),B7L807C5,B7L807C14,B7L807C23,B7L807C32,B7L807C41)</f>
        <v>23.799863781806724</v>
      </c>
      <c r="AH36" s="16" t="s">
        <v>33258</v>
      </c>
      <c r="AI36" s="33">
        <f>IF(D6L729C15=0,0,D6L729C11/D6L729C15)</f>
        <v>3.1534976313181223E-2</v>
      </c>
      <c r="AJ36" s="16" t="s">
        <v>33259</v>
      </c>
      <c r="AK36" s="33">
        <f>IF(D6L729C5=0,0,D6L729C11/D6L729C5)</f>
        <v>1.9847473792514406E-2</v>
      </c>
      <c r="AL36" s="16" t="s">
        <v>33260</v>
      </c>
      <c r="AM36" s="33">
        <f>D6L729C8*CHOOSE(MIN(D6L729C9,RUN_YEARS),B7L807C4,B7L807C13,B7L807C22,B7L807C31,B7L807C40)</f>
        <v>5.2819269947198242</v>
      </c>
      <c r="AN36" s="16" t="s">
        <v>33261</v>
      </c>
      <c r="AO36" s="33">
        <f>D6L729C8-D6L729C18</f>
        <v>13.62547020006274</v>
      </c>
      <c r="AP36" s="16" t="s">
        <v>33262</v>
      </c>
      <c r="AQ36" s="33">
        <f>CHOOSE(MIN(D6L729C9,RUN_YEARS),B7L807C2,B7L807C11,B7L807C20,B7L807C29,B7L807C38)</f>
        <v>3.9922435205720213</v>
      </c>
      <c r="AR36" s="16" t="s">
        <v>33263</v>
      </c>
      <c r="AS36" s="33">
        <f>IF(D6L729C20=0,0,D6L729C18/D6L729C20)</f>
        <v>1.3230472959633015</v>
      </c>
      <c r="AT36" s="16" t="s">
        <v>33264</v>
      </c>
      <c r="AU36" s="33">
        <f>IF(D6L729C5=0,0,D6L729C18/D6L729C5)</f>
        <v>0.13967885003699385</v>
      </c>
      <c r="AV36" s="16" t="s">
        <v>33265</v>
      </c>
      <c r="AW36" s="33">
        <f>CHOOSE(MIN(D6L729C9,RUN_YEARS),B7L807C1,B7L807C10,B7L807C19,B7L807C28,B7L807C37)</f>
        <v>10.298551111237586</v>
      </c>
      <c r="AX36" s="16" t="s">
        <v>33266</v>
      </c>
      <c r="AY36" s="33">
        <f>IF(D6L729C23=0,0,D6L729C19/D6L729C23)</f>
        <v>1.3230472959633013</v>
      </c>
      <c r="AZ36" s="16" t="s">
        <v>33267</v>
      </c>
      <c r="BA36" s="33">
        <f>IF(D6L729C5=0,0,D6L729C19/D6L729C5)</f>
        <v>0.36032114996300613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-0.30071407069236683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-0.30071407069236683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-0.15035703534618342</v>
      </c>
      <c r="R37" s="16" t="s">
        <v>33271</v>
      </c>
      <c r="S37" s="15">
        <f>D6L730C5-D6L730C7</f>
        <v>-0.15035703534618342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-0.14438862070907632</v>
      </c>
      <c r="X37" s="16" t="s">
        <v>33273</v>
      </c>
      <c r="Y37" s="33">
        <f>D6L730C7-D6L730C10</f>
        <v>-5.9684146371070945E-3</v>
      </c>
      <c r="Z37" s="16" t="s">
        <v>33274</v>
      </c>
      <c r="AA37" s="33">
        <f>CHOOSE(MIN(D6L730C9,RUN_YEARS),B7L807C7,B7L807C16,B7L807C25,B7L807C34,B7L807C43)</f>
        <v>1497</v>
      </c>
      <c r="AB37" s="16" t="s">
        <v>33275</v>
      </c>
      <c r="AC37" s="33">
        <f>IF(D6L730C12=0,0,D6L730C10/D6L730C12)</f>
        <v>-9.6451984441600749E-5</v>
      </c>
      <c r="AD37" s="16" t="s">
        <v>33276</v>
      </c>
      <c r="AE37" s="33">
        <f>IF(D6L730C5=0,0,D6L730C10/D6L730C5)</f>
        <v>0.48015252620748555</v>
      </c>
      <c r="AF37" s="16" t="s">
        <v>33277</v>
      </c>
      <c r="AG37" s="33">
        <f>CHOOSE(MIN(D6L730C9,RUN_YEARS),B7L807C5,B7L807C14,B7L807C23,B7L807C32,B7L807C41)</f>
        <v>23.799863781806724</v>
      </c>
      <c r="AH37" s="16" t="s">
        <v>33278</v>
      </c>
      <c r="AI37" s="33">
        <f>IF(D6L730C15=0,0,D6L730C11/D6L730C15)</f>
        <v>-2.5077515954816164E-4</v>
      </c>
      <c r="AJ37" s="16" t="s">
        <v>33279</v>
      </c>
      <c r="AK37" s="33">
        <f>IF(D6L730C5=0,0,D6L730C11/D6L730C5)</f>
        <v>1.9847473792514472E-2</v>
      </c>
      <c r="AL37" s="16" t="s">
        <v>33280</v>
      </c>
      <c r="AM37" s="33">
        <f>D6L730C8*CHOOSE(MIN(D6L730C9,RUN_YEARS),B7L807C4,B7L807C13,B7L807C22,B7L807C31,B7L807C40)</f>
        <v>-4.2003395584253075E-2</v>
      </c>
      <c r="AN37" s="16" t="s">
        <v>33281</v>
      </c>
      <c r="AO37" s="33">
        <f>D6L730C8-D6L730C18</f>
        <v>-0.10835363976193034</v>
      </c>
      <c r="AP37" s="16" t="s">
        <v>33282</v>
      </c>
      <c r="AQ37" s="33">
        <f>CHOOSE(MIN(D6L730C9,RUN_YEARS),B7L807C2,B7L807C11,B7L807C20,B7L807C29,B7L807C38)</f>
        <v>3.9922435205720213</v>
      </c>
      <c r="AR37" s="16" t="s">
        <v>33283</v>
      </c>
      <c r="AS37" s="33">
        <f>IF(D6L730C20=0,0,D6L730C18/D6L730C20)</f>
        <v>-1.0521250862531226E-2</v>
      </c>
      <c r="AT37" s="16" t="s">
        <v>33284</v>
      </c>
      <c r="AU37" s="33">
        <f>IF(D6L730C5=0,0,D6L730C18/D6L730C5)</f>
        <v>0.13967885003699385</v>
      </c>
      <c r="AV37" s="16" t="s">
        <v>33285</v>
      </c>
      <c r="AW37" s="33">
        <f>CHOOSE(MIN(D6L730C9,RUN_YEARS),B7L807C1,B7L807C10,B7L807C19,B7L807C28,B7L807C37)</f>
        <v>10.298551111237586</v>
      </c>
      <c r="AX37" s="16" t="s">
        <v>33286</v>
      </c>
      <c r="AY37" s="33">
        <f>IF(D6L730C23=0,0,D6L730C19/D6L730C23)</f>
        <v>-1.0521250862531223E-2</v>
      </c>
      <c r="AZ37" s="16" t="s">
        <v>33287</v>
      </c>
      <c r="BA37" s="33">
        <f>IF(D6L730C5=0,0,D6L730C19/D6L730C5)</f>
        <v>0.36032114996300613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2.3213487011869947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1.1606743505934973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0.58033717529674866</v>
      </c>
      <c r="R38" s="16" t="s">
        <v>33291</v>
      </c>
      <c r="S38" s="15">
        <f>D6L731C5-D6L731C7</f>
        <v>0.58033717529674866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0.55730072154170052</v>
      </c>
      <c r="X38" s="16" t="s">
        <v>33293</v>
      </c>
      <c r="Y38" s="33">
        <f>D6L731C7-D6L731C10</f>
        <v>2.3036453755048147E-2</v>
      </c>
      <c r="Z38" s="16" t="s">
        <v>33294</v>
      </c>
      <c r="AA38" s="33">
        <f>CHOOSE(MIN(D6L731C9,RUN_YEARS),B7L807C7,B7L807C16,B7L807C25,B7L807C34,B7L807C43)</f>
        <v>1497</v>
      </c>
      <c r="AB38" s="16" t="s">
        <v>33295</v>
      </c>
      <c r="AC38" s="33">
        <f>IF(D6L731C12=0,0,D6L731C10/D6L731C12)</f>
        <v>3.7227837110334036E-4</v>
      </c>
      <c r="AD38" s="16" t="s">
        <v>33296</v>
      </c>
      <c r="AE38" s="33">
        <f>IF(D6L731C5=0,0,D6L731C10/D6L731C5)</f>
        <v>0.48015252620748555</v>
      </c>
      <c r="AF38" s="16" t="s">
        <v>33297</v>
      </c>
      <c r="AG38" s="33">
        <f>CHOOSE(MIN(D6L731C9,RUN_YEARS),B7L807C5,B7L807C14,B7L807C23,B7L807C32,B7L807C41)</f>
        <v>23.799863781806724</v>
      </c>
      <c r="AH38" s="16" t="s">
        <v>33298</v>
      </c>
      <c r="AI38" s="33">
        <f>IF(D6L731C15=0,0,D6L731C11/D6L731C15)</f>
        <v>9.6792376486868183E-4</v>
      </c>
      <c r="AJ38" s="16" t="s">
        <v>33299</v>
      </c>
      <c r="AK38" s="33">
        <f>IF(D6L731C5=0,0,D6L731C11/D6L731C5)</f>
        <v>1.9847473792514433E-2</v>
      </c>
      <c r="AL38" s="16" t="s">
        <v>33300</v>
      </c>
      <c r="AM38" s="33">
        <f>D6L731C8*CHOOSE(MIN(D6L731C9,RUN_YEARS),B7L807C4,B7L807C13,B7L807C22,B7L807C31,B7L807C40)</f>
        <v>0.16212165855833433</v>
      </c>
      <c r="AN38" s="16" t="s">
        <v>33301</v>
      </c>
      <c r="AO38" s="33">
        <f>D6L731C8-D6L731C18</f>
        <v>0.41821551673841434</v>
      </c>
      <c r="AP38" s="16" t="s">
        <v>33302</v>
      </c>
      <c r="AQ38" s="33">
        <f>CHOOSE(MIN(D6L731C9,RUN_YEARS),B7L807C2,B7L807C11,B7L807C20,B7L807C29,B7L807C38)</f>
        <v>3.9922435205720213</v>
      </c>
      <c r="AR38" s="16" t="s">
        <v>33303</v>
      </c>
      <c r="AS38" s="33">
        <f>IF(D6L731C20=0,0,D6L731C18/D6L731C20)</f>
        <v>4.060916066941353E-2</v>
      </c>
      <c r="AT38" s="16" t="s">
        <v>33304</v>
      </c>
      <c r="AU38" s="33">
        <f>IF(D6L731C5=0,0,D6L731C18/D6L731C5)</f>
        <v>0.13967885003699385</v>
      </c>
      <c r="AV38" s="16" t="s">
        <v>33305</v>
      </c>
      <c r="AW38" s="33">
        <f>CHOOSE(MIN(D6L731C9,RUN_YEARS),B7L807C1,B7L807C10,B7L807C19,B7L807C28,B7L807C37)</f>
        <v>10.298551111237586</v>
      </c>
      <c r="AX38" s="16" t="s">
        <v>33306</v>
      </c>
      <c r="AY38" s="33">
        <f>IF(D6L731C23=0,0,D6L731C19/D6L731C23)</f>
        <v>4.0609160669413523E-2</v>
      </c>
      <c r="AZ38" s="16" t="s">
        <v>33307</v>
      </c>
      <c r="BA38" s="33">
        <f>IF(D6L731C5=0,0,D6L731C19/D6L731C5)</f>
        <v>0.36032114996300618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1497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23.799863781806724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3.9922435205720213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10.298551111237586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156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156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62.400000000000006</v>
      </c>
      <c r="R40" s="16" t="s">
        <v>33332</v>
      </c>
      <c r="S40" s="15">
        <f>D6L733C5-D6L733C7</f>
        <v>93.6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59.9230352706942</v>
      </c>
      <c r="X40" s="16" t="s">
        <v>33334</v>
      </c>
      <c r="Y40" s="33">
        <f>D6L733C7-D6L733C10</f>
        <v>2.4769647293058057</v>
      </c>
      <c r="Z40" s="16" t="s">
        <v>33335</v>
      </c>
      <c r="AA40" s="33">
        <f>CHOOSE(MIN(D6L733C9,RUN_YEARS),B7L807C7,B7L807C16,B7L807C25,B7L807C34,B7L807C43)</f>
        <v>1497</v>
      </c>
      <c r="AB40" s="16" t="s">
        <v>33336</v>
      </c>
      <c r="AC40" s="33">
        <f>IF(D6L733C12=0,0,D6L733C10/D6L733C12)</f>
        <v>4.0028747675814429E-2</v>
      </c>
      <c r="AD40" s="16" t="s">
        <v>33337</v>
      </c>
      <c r="AE40" s="33">
        <f>IF(D6L733C5=0,0,D6L733C10/D6L733C5)</f>
        <v>0.38412202096598846</v>
      </c>
      <c r="AF40" s="16" t="s">
        <v>33338</v>
      </c>
      <c r="AG40" s="33">
        <f>CHOOSE(MIN(D6L733C9,RUN_YEARS),B7L807C5,B7L807C14,B7L807C23,B7L807C32,B7L807C41)</f>
        <v>23.799863781806724</v>
      </c>
      <c r="AH40" s="16" t="s">
        <v>33339</v>
      </c>
      <c r="AI40" s="33">
        <f>IF(D6L733C15=0,0,D6L733C11/D6L733C15)</f>
        <v>0.10407474395711735</v>
      </c>
      <c r="AJ40" s="16" t="s">
        <v>33340</v>
      </c>
      <c r="AK40" s="33">
        <f>IF(D6L733C5=0,0,D6L733C11/D6L733C5)</f>
        <v>1.5877979034011575E-2</v>
      </c>
      <c r="AL40" s="16" t="s">
        <v>33341</v>
      </c>
      <c r="AM40" s="33">
        <f>D6L733C8*CHOOSE(MIN(D6L733C9,RUN_YEARS),B7L807C4,B7L807C13,B7L807C22,B7L807C31,B7L807C40)</f>
        <v>26.147880726925248</v>
      </c>
      <c r="AN40" s="16" t="s">
        <v>33342</v>
      </c>
      <c r="AO40" s="33">
        <f>D6L733C8-D6L733C18</f>
        <v>67.452119273074743</v>
      </c>
      <c r="AP40" s="16" t="s">
        <v>33343</v>
      </c>
      <c r="AQ40" s="33">
        <f>CHOOSE(MIN(D6L733C9,RUN_YEARS),B7L807C2,B7L807C11,B7L807C20,B7L807C29,B7L807C38)</f>
        <v>3.9922435205720213</v>
      </c>
      <c r="AR40" s="16" t="s">
        <v>33344</v>
      </c>
      <c r="AS40" s="33">
        <f>IF(D6L733C20=0,0,D6L733C18/D6L733C20)</f>
        <v>6.5496707783944741</v>
      </c>
      <c r="AT40" s="16" t="s">
        <v>33345</v>
      </c>
      <c r="AU40" s="33">
        <f>IF(D6L733C5=0,0,D6L733C18/D6L733C5)</f>
        <v>0.16761462004439262</v>
      </c>
      <c r="AV40" s="16" t="s">
        <v>33346</v>
      </c>
      <c r="AW40" s="33">
        <f>CHOOSE(MIN(D6L733C9,RUN_YEARS),B7L807C1,B7L807C10,B7L807C19,B7L807C28,B7L807C37)</f>
        <v>10.298551111237586</v>
      </c>
      <c r="AX40" s="16" t="s">
        <v>33347</v>
      </c>
      <c r="AY40" s="33">
        <f>IF(D6L733C23=0,0,D6L733C19/D6L733C23)</f>
        <v>6.5496707783944732</v>
      </c>
      <c r="AZ40" s="16" t="s">
        <v>33348</v>
      </c>
      <c r="BA40" s="33">
        <f>IF(D6L733C5=0,0,D6L733C19/D6L733C5)</f>
        <v>0.43238537995560733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1497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23.799863781806724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3.9922435205720213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10.298551111237586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89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89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89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85.467149664932435</v>
      </c>
      <c r="X42" s="16" t="s">
        <v>33374</v>
      </c>
      <c r="Y42" s="33">
        <f>D6L735C7-D6L735C10</f>
        <v>3.5328503350675646</v>
      </c>
      <c r="Z42" s="16" t="s">
        <v>33375</v>
      </c>
      <c r="AA42" s="33">
        <f>CHOOSE(MIN(D6L735C9,RUN_YEARS),B7L807C7,B7L807C16,B7L807C25,B7L807C34,B7L807C43)</f>
        <v>1497</v>
      </c>
      <c r="AB42" s="16" t="s">
        <v>33376</v>
      </c>
      <c r="AC42" s="33">
        <f>IF(D6L735C12=0,0,D6L735C10/D6L735C12)</f>
        <v>5.7092284345312251E-2</v>
      </c>
      <c r="AD42" s="16" t="s">
        <v>33377</v>
      </c>
      <c r="AE42" s="33">
        <f>IF(D6L735C5=0,0,D6L735C10/D6L735C5)</f>
        <v>0.96030505241497122</v>
      </c>
      <c r="AF42" s="16" t="s">
        <v>33378</v>
      </c>
      <c r="AG42" s="33">
        <f>CHOOSE(MIN(D6L735C9,RUN_YEARS),B7L807C5,B7L807C14,B7L807C23,B7L807C32,B7L807C41)</f>
        <v>23.799863781806724</v>
      </c>
      <c r="AH42" s="16" t="s">
        <v>33379</v>
      </c>
      <c r="AI42" s="33">
        <f>IF(D6L735C15=0,0,D6L735C11/D6L735C15)</f>
        <v>0.14843993929781116</v>
      </c>
      <c r="AJ42" s="16" t="s">
        <v>33380</v>
      </c>
      <c r="AK42" s="33">
        <f>IF(D6L735C5=0,0,D6L735C11/D6L735C5)</f>
        <v>3.9694947585028818E-2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3.9922435205720213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10.298551111237586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105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105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105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1497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23.799863781806724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29.332558507768706</v>
      </c>
      <c r="AN43" s="16" t="s">
        <v>33402</v>
      </c>
      <c r="AO43" s="33">
        <f>D6L736C8-D6L736C18</f>
        <v>75.667441492231291</v>
      </c>
      <c r="AP43" s="16" t="s">
        <v>33403</v>
      </c>
      <c r="AQ43" s="33">
        <f>CHOOSE(MIN(D6L736C9,RUN_YEARS),B7L807C2,B7L807C11,B7L807C20,B7L807C29,B7L807C38)</f>
        <v>3.9922435205720213</v>
      </c>
      <c r="AR43" s="16" t="s">
        <v>33404</v>
      </c>
      <c r="AS43" s="33">
        <f>IF(D6L736C20=0,0,D6L736C18/D6L736C20)</f>
        <v>7.3473870911476471</v>
      </c>
      <c r="AT43" s="16" t="s">
        <v>33405</v>
      </c>
      <c r="AU43" s="33">
        <f>IF(D6L736C5=0,0,D6L736C18/D6L736C5)</f>
        <v>0.27935770007398769</v>
      </c>
      <c r="AV43" s="16" t="s">
        <v>33406</v>
      </c>
      <c r="AW43" s="33">
        <f>CHOOSE(MIN(D6L736C9,RUN_YEARS),B7L807C1,B7L807C10,B7L807C19,B7L807C28,B7L807C37)</f>
        <v>10.298551111237586</v>
      </c>
      <c r="AX43" s="16" t="s">
        <v>33407</v>
      </c>
      <c r="AY43" s="33">
        <f>IF(D6L736C23=0,0,D6L736C19/D6L736C23)</f>
        <v>7.3473870911476462</v>
      </c>
      <c r="AZ43" s="16" t="s">
        <v>33408</v>
      </c>
      <c r="BA43" s="33">
        <f>IF(D6L736C5=0,0,D6L736C19/D6L736C5)</f>
        <v>0.72064229992601225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427.65022340962491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388.67475466946627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170.73737733473314</v>
      </c>
      <c r="R44" s="16" t="s">
        <v>33412</v>
      </c>
      <c r="S44" s="15">
        <f>SUM(D6L729C8:D6L736C8)</f>
        <v>217.93737733473313</v>
      </c>
      <c r="U44" s="21" t="str">
        <f>NULL_VALUE</f>
        <v>n/a</v>
      </c>
      <c r="V44" s="16" t="s">
        <v>33413</v>
      </c>
      <c r="W44" s="33">
        <f>SUM(D6L729C10:D6L736C10)</f>
        <v>163.95996609062561</v>
      </c>
      <c r="X44" s="16" t="s">
        <v>33414</v>
      </c>
      <c r="Y44" s="33">
        <f>SUM(D6L729C11:D6L736C11)</f>
        <v>6.777411244107526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0.10952569545131971</v>
      </c>
      <c r="AD44" s="16" t="s">
        <v>33416</v>
      </c>
      <c r="AE44" s="33">
        <f>IF(D6L737C5=0,0,D6L737C10/D6L737C5)</f>
        <v>0.42184362148773763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0.28476680817343025</v>
      </c>
      <c r="AJ44" s="16" t="s">
        <v>33418</v>
      </c>
      <c r="AK44" s="33">
        <f>IF(D6L737C5=0,0,D6L737C11/D6L737C5)</f>
        <v>1.743723039040989E-2</v>
      </c>
      <c r="AL44" s="16" t="s">
        <v>33419</v>
      </c>
      <c r="AM44" s="33">
        <f>SUM(D6L729C18:D6L736C18)</f>
        <v>60.88248449238786</v>
      </c>
      <c r="AN44" s="16" t="s">
        <v>33420</v>
      </c>
      <c r="AO44" s="33">
        <f>SUM(D6L729C19:D6L736C19)</f>
        <v>157.05489284234525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15.250193075312305</v>
      </c>
      <c r="AT44" s="16" t="s">
        <v>33422</v>
      </c>
      <c r="AU44" s="33">
        <f>IF(D6L737C5=0,0,D6L737C18/D6L737C5)</f>
        <v>0.15664121160676633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15.250193075312303</v>
      </c>
      <c r="AZ44" s="16" t="s">
        <v>33424</v>
      </c>
      <c r="BA44" s="33">
        <f>IF(D6L737C5=0,0,D6L737C19/D6L737C5)</f>
        <v>0.40407793651508611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393.33644250965528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196.66822125482764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98.334110627413821</v>
      </c>
      <c r="R45" s="16" t="s">
        <v>33429</v>
      </c>
      <c r="S45" s="15">
        <f>D6L738C5-D6L738C7</f>
        <v>98.334110627413821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94.430743260238202</v>
      </c>
      <c r="X45" s="16" t="s">
        <v>33431</v>
      </c>
      <c r="Y45" s="33">
        <f>D6L738C7-D6L738C10</f>
        <v>3.9033673671756191</v>
      </c>
      <c r="Z45" s="16" t="s">
        <v>33432</v>
      </c>
      <c r="AA45" s="33">
        <f>CHOOSE(MIN(D6L738C9,RUN_YEARS),B7L807C7,B7L807C16,B7L807C25,B7L807C34,B7L807C43)</f>
        <v>1497</v>
      </c>
      <c r="AB45" s="16" t="s">
        <v>33433</v>
      </c>
      <c r="AC45" s="33">
        <f>IF(D6L738C12=0,0,D6L738C10/D6L738C12)</f>
        <v>6.3079988817794391E-2</v>
      </c>
      <c r="AD45" s="16" t="s">
        <v>33434</v>
      </c>
      <c r="AE45" s="33">
        <f>IF(D6L738C5=0,0,D6L738C10/D6L738C5)</f>
        <v>0.48015252620748555</v>
      </c>
      <c r="AF45" s="16" t="s">
        <v>33435</v>
      </c>
      <c r="AG45" s="33">
        <f>CHOOSE(MIN(D6L738C9,RUN_YEARS),B7L807C5,B7L807C14,B7L807C23,B7L807C32,B7L807C41)</f>
        <v>23.799863781806724</v>
      </c>
      <c r="AH45" s="16" t="s">
        <v>33436</v>
      </c>
      <c r="AI45" s="33">
        <f>IF(D6L738C15=0,0,D6L738C11/D6L738C15)</f>
        <v>0.16400797092626476</v>
      </c>
      <c r="AJ45" s="16" t="s">
        <v>33437</v>
      </c>
      <c r="AK45" s="33">
        <f>IF(D6L738C5=0,0,D6L738C11/D6L738C5)</f>
        <v>1.984747379251442E-2</v>
      </c>
      <c r="AL45" s="16" t="s">
        <v>33438</v>
      </c>
      <c r="AM45" s="33">
        <f>D6L738C8*CHOOSE(MIN(D6L738C9,RUN_YEARS),B7L807C4,B7L807C13,B7L807C22,B7L807C31,B7L807C40)</f>
        <v>27.470390983695395</v>
      </c>
      <c r="AN45" s="16" t="s">
        <v>33439</v>
      </c>
      <c r="AO45" s="33">
        <f>D6L738C8-D6L738C18</f>
        <v>70.863719643718426</v>
      </c>
      <c r="AP45" s="16" t="s">
        <v>33440</v>
      </c>
      <c r="AQ45" s="33">
        <f>CHOOSE(MIN(D6L738C9,RUN_YEARS),B7L807C2,B7L807C11,B7L807C20,B7L807C29,B7L807C38)</f>
        <v>3.9922435205720213</v>
      </c>
      <c r="AR45" s="16" t="s">
        <v>33441</v>
      </c>
      <c r="AS45" s="33">
        <f>IF(D6L738C20=0,0,D6L738C18/D6L738C20)</f>
        <v>6.8809407146985242</v>
      </c>
      <c r="AT45" s="16" t="s">
        <v>33442</v>
      </c>
      <c r="AU45" s="33">
        <f>IF(D6L738C5=0,0,D6L738C18/D6L738C5)</f>
        <v>0.13967885003699385</v>
      </c>
      <c r="AV45" s="16" t="s">
        <v>33443</v>
      </c>
      <c r="AW45" s="33">
        <f>CHOOSE(MIN(D6L738C9,RUN_YEARS),B7L807C1,B7L807C10,B7L807C19,B7L807C28,B7L807C37)</f>
        <v>10.298551111237586</v>
      </c>
      <c r="AX45" s="16" t="s">
        <v>33444</v>
      </c>
      <c r="AY45" s="33">
        <f>IF(D6L738C23=0,0,D6L738C19/D6L738C23)</f>
        <v>6.8809407146985233</v>
      </c>
      <c r="AZ45" s="16" t="s">
        <v>33445</v>
      </c>
      <c r="BA45" s="33">
        <f>IF(D6L738C5=0,0,D6L738C19/D6L738C5)</f>
        <v>0.36032114996300618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442.88693167091128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442.88693167091128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177.15477266836453</v>
      </c>
      <c r="R46" s="16" t="s">
        <v>33449</v>
      </c>
      <c r="S46" s="15">
        <f>D6L739C5-D6L739C7</f>
        <v>265.73215900254672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170.1226232528561</v>
      </c>
      <c r="X46" s="16" t="s">
        <v>33451</v>
      </c>
      <c r="Y46" s="33">
        <f>D6L739C7-D6L739C10</f>
        <v>7.0321494155084281</v>
      </c>
      <c r="Z46" s="16" t="s">
        <v>33452</v>
      </c>
      <c r="AA46" s="33">
        <f>CHOOSE(MIN(D6L739C9,RUN_YEARS),B7L807C7,B7L807C16,B7L807C25,B7L807C34,B7L807C43)</f>
        <v>1497</v>
      </c>
      <c r="AB46" s="16" t="s">
        <v>33453</v>
      </c>
      <c r="AC46" s="33">
        <f>IF(D6L739C12=0,0,D6L739C10/D6L739C12)</f>
        <v>0.11364236690237549</v>
      </c>
      <c r="AD46" s="16" t="s">
        <v>33454</v>
      </c>
      <c r="AE46" s="33">
        <f>IF(D6L739C5=0,0,D6L739C10/D6L739C5)</f>
        <v>0.38412202096598852</v>
      </c>
      <c r="AF46" s="16" t="s">
        <v>33455</v>
      </c>
      <c r="AG46" s="33">
        <f>CHOOSE(MIN(D6L739C9,RUN_YEARS),B7L807C5,B7L807C14,B7L807C23,B7L807C32,B7L807C41)</f>
        <v>23.799863781806724</v>
      </c>
      <c r="AH46" s="16" t="s">
        <v>33456</v>
      </c>
      <c r="AI46" s="33">
        <f>IF(D6L739C15=0,0,D6L739C11/D6L739C15)</f>
        <v>0.29547015394617504</v>
      </c>
      <c r="AJ46" s="16" t="s">
        <v>33457</v>
      </c>
      <c r="AK46" s="33">
        <f>IF(D6L739C5=0,0,D6L739C11/D6L739C5)</f>
        <v>1.5877979034011534E-2</v>
      </c>
      <c r="AL46" s="16" t="s">
        <v>33458</v>
      </c>
      <c r="AM46" s="33">
        <f>D6L739C8*CHOOSE(MIN(D6L739C9,RUN_YEARS),B7L807C4,B7L807C13,B7L807C22,B7L807C31,B7L807C40)</f>
        <v>74.234324774646652</v>
      </c>
      <c r="AN46" s="16" t="s">
        <v>33459</v>
      </c>
      <c r="AO46" s="33">
        <f>D6L739C8-D6L739C18</f>
        <v>191.49783422790006</v>
      </c>
      <c r="AP46" s="16" t="s">
        <v>33460</v>
      </c>
      <c r="AQ46" s="33">
        <f>CHOOSE(MIN(D6L739C9,RUN_YEARS),B7L807C2,B7L807C11,B7L807C20,B7L807C29,B7L807C38)</f>
        <v>3.9922435205720213</v>
      </c>
      <c r="AR46" s="16" t="s">
        <v>33461</v>
      </c>
      <c r="AS46" s="33">
        <f>IF(D6L739C20=0,0,D6L739C18/D6L739C20)</f>
        <v>18.594638426267675</v>
      </c>
      <c r="AT46" s="16" t="s">
        <v>33462</v>
      </c>
      <c r="AU46" s="33">
        <f>IF(D6L739C5=0,0,D6L739C18/D6L739C5)</f>
        <v>0.16761462004439256</v>
      </c>
      <c r="AV46" s="16" t="s">
        <v>33463</v>
      </c>
      <c r="AW46" s="33">
        <f>CHOOSE(MIN(D6L739C9,RUN_YEARS),B7L807C1,B7L807C10,B7L807C19,B7L807C28,B7L807C37)</f>
        <v>10.298551111237586</v>
      </c>
      <c r="AX46" s="16" t="s">
        <v>33464</v>
      </c>
      <c r="AY46" s="33">
        <f>IF(D6L739C23=0,0,D6L739C19/D6L739C23)</f>
        <v>18.594638426267672</v>
      </c>
      <c r="AZ46" s="16" t="s">
        <v>33465</v>
      </c>
      <c r="BA46" s="33">
        <f>IF(D6L739C5=0,0,D6L739C19/D6L739C5)</f>
        <v>0.43238537995560727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836.22337418056657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639.55515292573887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275.48888329577835</v>
      </c>
      <c r="R47" s="16" t="s">
        <v>33469</v>
      </c>
      <c r="S47" s="15">
        <f>SUM(D6L738C8:D6L739C8)</f>
        <v>364.06626962996052</v>
      </c>
      <c r="U47" s="21" t="str">
        <f>NULL_VALUE</f>
        <v>n/a</v>
      </c>
      <c r="V47" s="16" t="s">
        <v>33470</v>
      </c>
      <c r="W47" s="33">
        <f>SUM(D6L738C10:D6L739C10)</f>
        <v>264.55336651309432</v>
      </c>
      <c r="X47" s="16" t="s">
        <v>33471</v>
      </c>
      <c r="Y47" s="33">
        <f>SUM(D6L738C11:D6L739C11)</f>
        <v>10.935516782684047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0.17672235572016987</v>
      </c>
      <c r="AD47" s="16" t="s">
        <v>33473</v>
      </c>
      <c r="AE47" s="33">
        <f>IF(D6L740C5=0,0,D6L740C10/D6L740C5)</f>
        <v>0.41365215384921245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0.45947812487243977</v>
      </c>
      <c r="AJ47" s="16" t="s">
        <v>33475</v>
      </c>
      <c r="AK47" s="33">
        <f>IF(D6L740C5=0,0,D6L740C11/D6L740C5)</f>
        <v>1.7098629778304376E-2</v>
      </c>
      <c r="AL47" s="16" t="s">
        <v>33476</v>
      </c>
      <c r="AM47" s="33">
        <f>SUM(D6L738C18:D6L739C18)</f>
        <v>101.70471575834205</v>
      </c>
      <c r="AN47" s="16" t="s">
        <v>33477</v>
      </c>
      <c r="AO47" s="33">
        <f>SUM(D6L738C19:D6L739C19)</f>
        <v>262.36155387161847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25.4755791409662</v>
      </c>
      <c r="AT47" s="16" t="s">
        <v>33479</v>
      </c>
      <c r="AU47" s="33">
        <f>IF(D6L740C5=0,0,D6L740C18/D6L740C5)</f>
        <v>0.1590241518547367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25.475579140966197</v>
      </c>
      <c r="AZ47" s="16" t="s">
        <v>33481</v>
      </c>
      <c r="BA47" s="33">
        <f>IF(D6L740C5=0,0,D6L740C19/D6L740C5)</f>
        <v>0.41022506451774654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8936.3297166807461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5862.6836324323367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2863.4531230490775</v>
      </c>
      <c r="R48" s="16" t="s">
        <v>33486</v>
      </c>
      <c r="S48" s="15">
        <f>SUM(D6L728C8,D6L737C8,D6L740C8)</f>
        <v>2999.2305093832592</v>
      </c>
      <c r="U48" s="21" t="str">
        <f>NULL_VALUE</f>
        <v>n/a</v>
      </c>
      <c r="V48" s="16" t="s">
        <v>33487</v>
      </c>
      <c r="W48" s="33">
        <f>SUM(D6L728C10,D6L737C10,D6L740C10)</f>
        <v>2746.3152573909674</v>
      </c>
      <c r="X48" s="16" t="s">
        <v>33488</v>
      </c>
      <c r="Y48" s="33">
        <f>SUM(D6L728C11,D6L737C11,D6L740C11)</f>
        <v>117.13786565810932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1.643197540682964</v>
      </c>
      <c r="AD48" s="16" t="s">
        <v>33490</v>
      </c>
      <c r="AE48" s="33">
        <f>IF(D6L741C5=0,0,D6L741C10/D6L741C5)</f>
        <v>0.46843995507421976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4.2723136057757056</v>
      </c>
      <c r="AJ48" s="16" t="s">
        <v>33492</v>
      </c>
      <c r="AK48" s="33">
        <f>IF(D6L741C5=0,0,D6L741C11/D6L741C5)</f>
        <v>1.9980246761074266E-2</v>
      </c>
      <c r="AL48" s="16" t="s">
        <v>33493</v>
      </c>
      <c r="AM48" s="33">
        <f>SUM(D6L728C18,D6L737C18,D6L740C18)</f>
        <v>800.65450395310631</v>
      </c>
      <c r="AN48" s="16" t="s">
        <v>33494</v>
      </c>
      <c r="AO48" s="33">
        <f>SUM(D6L728C19,D6L737C19,D6L740C19)</f>
        <v>2198.5760054301527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189.21350633819455</v>
      </c>
      <c r="AT48" s="16" t="s">
        <v>33496</v>
      </c>
      <c r="AU48" s="33">
        <f>IF(D6L741C5=0,0,D6L741C18/D6L741C5)</f>
        <v>0.13656791908809296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189.21350633819455</v>
      </c>
      <c r="AZ48" s="16" t="s">
        <v>33498</v>
      </c>
      <c r="BA48" s="33">
        <f>IF(D6L741C5=0,0,D6L741C19/D6L741C5)</f>
        <v>0.37501187907661282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E56BA8-CC25-4987-B1FA-D376AEC7DB6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0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0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0</v>
      </c>
      <c r="R8" s="16" t="s">
        <v>33509</v>
      </c>
      <c r="S8" s="15">
        <f>D6L801C5-D6L801C7</f>
        <v>0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0</v>
      </c>
      <c r="X8" s="16" t="s">
        <v>33511</v>
      </c>
      <c r="Y8" s="33">
        <f>D6L801C7-D6L801C10</f>
        <v>0</v>
      </c>
      <c r="Z8" s="16" t="s">
        <v>33512</v>
      </c>
      <c r="AA8" s="33">
        <f>CHOOSE(MIN(D6L801C9,RUN_YEARS),B7L808C7,B7L808C16,B7L808C25,B7L808C34,B7L808C43)</f>
        <v>730.66666666666674</v>
      </c>
      <c r="AB8" s="16" t="s">
        <v>33513</v>
      </c>
      <c r="AC8" s="33">
        <f>IF(D6L801C12=0,0,D6L801C10/D6L801C12)</f>
        <v>0</v>
      </c>
      <c r="AD8" s="16" t="s">
        <v>33514</v>
      </c>
      <c r="AE8" s="33">
        <f>IF(D6L801C5=0,0,D6L801C10/D6L801C5)</f>
        <v>0</v>
      </c>
      <c r="AF8" s="16" t="s">
        <v>33515</v>
      </c>
      <c r="AG8" s="33">
        <f>CHOOSE(MIN(D6L801C9,RUN_YEARS),B7L808C5,B7L808C14,B7L808C23,B7L808C32,B7L808C41)</f>
        <v>1702.7753820007565</v>
      </c>
      <c r="AH8" s="16" t="s">
        <v>33516</v>
      </c>
      <c r="AI8" s="33">
        <f>IF(D6L801C15=0,0,D6L801C11/D6L801C15)</f>
        <v>0</v>
      </c>
      <c r="AJ8" s="16" t="s">
        <v>33517</v>
      </c>
      <c r="AK8" s="33">
        <f>IF(D6L801C5=0,0,D6L801C11/D6L801C5)</f>
        <v>0</v>
      </c>
      <c r="AL8" s="16" t="s">
        <v>33518</v>
      </c>
      <c r="AM8" s="33">
        <f>D6L801C8*CHOOSE(MIN(D6L801C9,RUN_YEARS),B7L808C4,B7L808C13,B7L808C22,B7L808C31,B7L808C40)</f>
        <v>0</v>
      </c>
      <c r="AN8" s="16" t="s">
        <v>33519</v>
      </c>
      <c r="AO8" s="33">
        <f>D6L801C8-D6L801C18</f>
        <v>0</v>
      </c>
      <c r="AP8" s="16" t="s">
        <v>33520</v>
      </c>
      <c r="AQ8" s="33">
        <f>CHOOSE(MIN(D6L801C9,RUN_YEARS),B7L808C2,B7L808C11,B7L808C20,B7L808C29,B7L808C38)</f>
        <v>1.8229964717331828</v>
      </c>
      <c r="AR8" s="16" t="s">
        <v>33521</v>
      </c>
      <c r="AS8" s="33">
        <f>IF(D6L801C20=0,0,D6L801C18/D6L801C20)</f>
        <v>0</v>
      </c>
      <c r="AT8" s="16" t="s">
        <v>33522</v>
      </c>
      <c r="AU8" s="33">
        <f>IF(D6L801C5=0,0,D6L801C18/D6L801C5)</f>
        <v>0</v>
      </c>
      <c r="AV8" s="16" t="s">
        <v>33523</v>
      </c>
      <c r="AW8" s="33">
        <f>CHOOSE(MIN(D6L801C9,RUN_YEARS),B7L808C1,B7L808C10,B7L808C19,B7L808C28,B7L808C37)</f>
        <v>465.32341571347092</v>
      </c>
      <c r="AX8" s="16" t="s">
        <v>33524</v>
      </c>
      <c r="AY8" s="33">
        <f>IF(D6L801C23=0,0,D6L801C19/D6L801C23)</f>
        <v>0</v>
      </c>
      <c r="AZ8" s="16" t="s">
        <v>33525</v>
      </c>
      <c r="BA8" s="33">
        <f>IF(D6L801C5=0,0,D6L801C19/D6L801C5)</f>
        <v>0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</v>
      </c>
      <c r="J9" s="16" t="s">
        <v>33546</v>
      </c>
      <c r="K9" s="21">
        <f>_xlfn.SINGLE(IF(FLOW_THRU_100PCT="Y",1,INDEX(VariabilityMatrix,D6L802C1,_xlfn.SINGLE(D6L802C9))))</f>
        <v>0.5253234822674</v>
      </c>
      <c r="L9" s="16" t="s">
        <v>33526</v>
      </c>
      <c r="M9" s="15">
        <f>IF(_xlfn.SINGLE(D6L802C2)&lt;&gt;0,_xlfn.SINGLE(D6L802C2)*_xlfn.SINGLE(D6L802C4),_xlfn.SINGLE(D6L802C3)*_xlfn.SINGLE(D6L802C4))</f>
        <v>0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</v>
      </c>
      <c r="R9" s="16" t="s">
        <v>33528</v>
      </c>
      <c r="S9" s="15">
        <f>D6L802C5-D6L802C7</f>
        <v>0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</v>
      </c>
      <c r="X9" s="16" t="s">
        <v>33530</v>
      </c>
      <c r="Y9" s="33">
        <f>D6L802C7-D6L802C10</f>
        <v>0</v>
      </c>
      <c r="Z9" s="16" t="s">
        <v>33531</v>
      </c>
      <c r="AA9" s="33">
        <f>CHOOSE(MIN(D6L802C9,RUN_YEARS),B7L808C7,B7L808C16,B7L808C25,B7L808C34,B7L808C43)</f>
        <v>819.40000000000009</v>
      </c>
      <c r="AB9" s="16" t="s">
        <v>33532</v>
      </c>
      <c r="AC9" s="33">
        <f>IF(D6L802C12=0,0,D6L802C10/D6L802C12)</f>
        <v>0</v>
      </c>
      <c r="AD9" s="16" t="s">
        <v>33533</v>
      </c>
      <c r="AE9" s="33">
        <f>IF(D6L802C5=0,0,D6L802C10/D6L802C5)</f>
        <v>0</v>
      </c>
      <c r="AF9" s="16" t="s">
        <v>33534</v>
      </c>
      <c r="AG9" s="33">
        <f>CHOOSE(MIN(D6L802C9,RUN_YEARS),B7L808C5,B7L808C14,B7L808C23,B7L808C32,B7L808C41)</f>
        <v>1458.9270767329961</v>
      </c>
      <c r="AH9" s="16" t="s">
        <v>33535</v>
      </c>
      <c r="AI9" s="33">
        <f>IF(D6L802C15=0,0,D6L802C11/D6L802C15)</f>
        <v>0</v>
      </c>
      <c r="AJ9" s="16" t="s">
        <v>33536</v>
      </c>
      <c r="AK9" s="33">
        <f>IF(D6L802C5=0,0,D6L802C11/D6L802C5)</f>
        <v>0</v>
      </c>
      <c r="AL9" s="16" t="s">
        <v>33537</v>
      </c>
      <c r="AM9" s="33">
        <f>D6L802C8*CHOOSE(MIN(D6L802C9,RUN_YEARS),B7L808C4,B7L808C13,B7L808C22,B7L808C31,B7L808C40)</f>
        <v>0</v>
      </c>
      <c r="AN9" s="16" t="s">
        <v>33538</v>
      </c>
      <c r="AO9" s="33">
        <f>D6L802C8-D6L802C18</f>
        <v>0</v>
      </c>
      <c r="AP9" s="16" t="s">
        <v>33539</v>
      </c>
      <c r="AQ9" s="33">
        <f>CHOOSE(MIN(D6L802C9,RUN_YEARS),B7L808C2,B7L808C11,B7L808C20,B7L808C29,B7L808C38)</f>
        <v>2.1269475898660173</v>
      </c>
      <c r="AR9" s="16" t="s">
        <v>33540</v>
      </c>
      <c r="AS9" s="33">
        <f>IF(D6L802C20=0,0,D6L802C18/D6L802C20)</f>
        <v>0</v>
      </c>
      <c r="AT9" s="16" t="s">
        <v>33541</v>
      </c>
      <c r="AU9" s="33">
        <f>IF(D6L802C5=0,0,D6L802C18/D6L802C5)</f>
        <v>0</v>
      </c>
      <c r="AV9" s="16" t="s">
        <v>33542</v>
      </c>
      <c r="AW9" s="33">
        <f>CHOOSE(MIN(D6L802C9,RUN_YEARS),B7L808C1,B7L808C10,B7L808C19,B7L808C28,B7L808C37)</f>
        <v>423.84411894999926</v>
      </c>
      <c r="AX9" s="16" t="s">
        <v>33543</v>
      </c>
      <c r="AY9" s="33">
        <f>IF(D6L802C23=0,0,D6L802C19/D6L802C23)</f>
        <v>0</v>
      </c>
      <c r="AZ9" s="16" t="s">
        <v>33544</v>
      </c>
      <c r="BA9" s="33">
        <f>IF(D6L802C5=0,0,D6L802C19/D6L802C5)</f>
        <v>0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</v>
      </c>
      <c r="J10" s="16" t="s">
        <v>33567</v>
      </c>
      <c r="K10" s="21">
        <f>_xlfn.SINGLE(IF(FLOW_THRU_100PCT="Y",1,INDEX(VariabilityMatrix,D6L803C1,_xlfn.SINGLE(D6L803C9))))</f>
        <v>0.5253234822674</v>
      </c>
      <c r="L10" s="16" t="s">
        <v>33547</v>
      </c>
      <c r="M10" s="15">
        <f>IF(_xlfn.SINGLE(D6L803C2)&lt;&gt;0,_xlfn.SINGLE(D6L803C2)*_xlfn.SINGLE(D6L803C4),_xlfn.SINGLE(D6L803C3)*_xlfn.SINGLE(D6L803C4))</f>
        <v>0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</v>
      </c>
      <c r="R10" s="16" t="s">
        <v>33549</v>
      </c>
      <c r="S10" s="15">
        <f>D6L803C5-D6L803C7</f>
        <v>0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</v>
      </c>
      <c r="X10" s="16" t="s">
        <v>33551</v>
      </c>
      <c r="Y10" s="33">
        <f>D6L803C7-D6L803C10</f>
        <v>0</v>
      </c>
      <c r="Z10" s="16" t="s">
        <v>33552</v>
      </c>
      <c r="AA10" s="33">
        <f>CHOOSE(MIN(D6L803C9,RUN_YEARS),B7L808C7,B7L808C16,B7L808C25,B7L808C34,B7L808C43)</f>
        <v>819.40000000000009</v>
      </c>
      <c r="AB10" s="16" t="s">
        <v>33553</v>
      </c>
      <c r="AC10" s="33">
        <f>IF(D6L803C12=0,0,D6L803C10/D6L803C12)</f>
        <v>0</v>
      </c>
      <c r="AD10" s="16" t="s">
        <v>33554</v>
      </c>
      <c r="AE10" s="33">
        <f>IF(D6L803C5=0,0,D6L803C10/D6L803C5)</f>
        <v>0</v>
      </c>
      <c r="AF10" s="16" t="s">
        <v>33555</v>
      </c>
      <c r="AG10" s="33">
        <f>CHOOSE(MIN(D6L803C9,RUN_YEARS),B7L808C5,B7L808C14,B7L808C23,B7L808C32,B7L808C41)</f>
        <v>1458.9270767329961</v>
      </c>
      <c r="AH10" s="16" t="s">
        <v>33556</v>
      </c>
      <c r="AI10" s="33">
        <f>IF(D6L803C15=0,0,D6L803C11/D6L803C15)</f>
        <v>0</v>
      </c>
      <c r="AJ10" s="16" t="s">
        <v>33557</v>
      </c>
      <c r="AK10" s="33">
        <f>IF(D6L803C5=0,0,D6L803C11/D6L803C5)</f>
        <v>0</v>
      </c>
      <c r="AL10" s="16" t="s">
        <v>33558</v>
      </c>
      <c r="AM10" s="33">
        <f>D6L803C8*CHOOSE(MIN(D6L803C9,RUN_YEARS),B7L808C4,B7L808C13,B7L808C22,B7L808C31,B7L808C40)</f>
        <v>0</v>
      </c>
      <c r="AN10" s="16" t="s">
        <v>33559</v>
      </c>
      <c r="AO10" s="33">
        <f>D6L803C8-D6L803C18</f>
        <v>0</v>
      </c>
      <c r="AP10" s="16" t="s">
        <v>33560</v>
      </c>
      <c r="AQ10" s="33">
        <f>CHOOSE(MIN(D6L803C9,RUN_YEARS),B7L808C2,B7L808C11,B7L808C20,B7L808C29,B7L808C38)</f>
        <v>2.1269475898660173</v>
      </c>
      <c r="AR10" s="16" t="s">
        <v>33561</v>
      </c>
      <c r="AS10" s="33">
        <f>IF(D6L803C20=0,0,D6L803C18/D6L803C20)</f>
        <v>0</v>
      </c>
      <c r="AT10" s="16" t="s">
        <v>33562</v>
      </c>
      <c r="AU10" s="33">
        <f>IF(D6L803C5=0,0,D6L803C18/D6L803C5)</f>
        <v>0</v>
      </c>
      <c r="AV10" s="16" t="s">
        <v>33563</v>
      </c>
      <c r="AW10" s="33">
        <f>CHOOSE(MIN(D6L803C9,RUN_YEARS),B7L808C1,B7L808C10,B7L808C19,B7L808C28,B7L808C37)</f>
        <v>423.84411894999926</v>
      </c>
      <c r="AX10" s="16" t="s">
        <v>33564</v>
      </c>
      <c r="AY10" s="33">
        <f>IF(D6L803C23=0,0,D6L803C19/D6L803C23)</f>
        <v>0</v>
      </c>
      <c r="AZ10" s="16" t="s">
        <v>33565</v>
      </c>
      <c r="BA10" s="33">
        <f>IF(D6L803C5=0,0,D6L803C19/D6L803C5)</f>
        <v>0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_xlfn.SINGLE(IF(FLOW_THRU_100PCT="Y",1,INDEX(VariabilityMatrix,D6L804C1,_xlfn.SINGLE(D6L804C9))))</f>
        <v>0.54092685489646108</v>
      </c>
      <c r="L11" s="16" t="s">
        <v>33568</v>
      </c>
      <c r="M11" s="15">
        <f>IF(_xlfn.SINGLE(D6L804C2)&lt;&gt;0,_xlfn.SINGLE(D6L804C2)*_xlfn.SINGLE(D6L804C4),_xlfn.SINGLE(D6L804C3)*_xlfn.SINGLE(D6L804C4))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647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1724.2335369150867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1.7254385823714748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470.06567624819763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0</v>
      </c>
      <c r="J12" s="16" t="s">
        <v>33609</v>
      </c>
      <c r="K12" s="21">
        <f>_xlfn.SINGLE(IF(FLOW_THRU_100PCT="Y",1,INDEX(VariabilityMatrix,D6L805C1,_xlfn.SINGLE(D6L805C9))))</f>
        <v>0.27720522892146543</v>
      </c>
      <c r="L12" s="16" t="s">
        <v>33589</v>
      </c>
      <c r="M12" s="15">
        <f>IF(_xlfn.SINGLE(D6L805C2)&lt;&gt;0,_xlfn.SINGLE(D6L805C2)*_xlfn.SINGLE(D6L805C4),_xlfn.SINGLE(D6L805C3)*_xlfn.SINGLE(D6L805C4))</f>
        <v>0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0</v>
      </c>
      <c r="R12" s="16" t="s">
        <v>33591</v>
      </c>
      <c r="S12" s="15">
        <f>D6L805C5-D6L805C7</f>
        <v>0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0</v>
      </c>
      <c r="X12" s="16" t="s">
        <v>33593</v>
      </c>
      <c r="Y12" s="33">
        <f>D6L805C7-D6L805C10</f>
        <v>0</v>
      </c>
      <c r="Z12" s="16" t="s">
        <v>33594</v>
      </c>
      <c r="AA12" s="33">
        <f>CHOOSE(MIN(D6L805C9,RUN_YEARS),B7L808C7,B7L808C16,B7L808C25,B7L808C34,B7L808C43)</f>
        <v>819.40000000000009</v>
      </c>
      <c r="AB12" s="16" t="s">
        <v>33595</v>
      </c>
      <c r="AC12" s="33">
        <f>IF(D6L805C12=0,0,D6L805C10/D6L805C12)</f>
        <v>0</v>
      </c>
      <c r="AD12" s="16" t="s">
        <v>33596</v>
      </c>
      <c r="AE12" s="33">
        <f>IF(D6L805C5=0,0,D6L805C10/D6L805C5)</f>
        <v>0</v>
      </c>
      <c r="AF12" s="16" t="s">
        <v>33597</v>
      </c>
      <c r="AG12" s="33">
        <f>CHOOSE(MIN(D6L805C9,RUN_YEARS),B7L808C5,B7L808C14,B7L808C23,B7L808C32,B7L808C41)</f>
        <v>1458.9270767329961</v>
      </c>
      <c r="AH12" s="16" t="s">
        <v>33598</v>
      </c>
      <c r="AI12" s="33">
        <f>IF(D6L805C15=0,0,D6L805C11/D6L805C15)</f>
        <v>0</v>
      </c>
      <c r="AJ12" s="16" t="s">
        <v>33599</v>
      </c>
      <c r="AK12" s="33">
        <f>IF(D6L805C5=0,0,D6L805C11/D6L805C5)</f>
        <v>0</v>
      </c>
      <c r="AL12" s="16" t="s">
        <v>33600</v>
      </c>
      <c r="AM12" s="33">
        <f>D6L805C8*CHOOSE(MIN(D6L805C9,RUN_YEARS),B7L808C4,B7L808C13,B7L808C22,B7L808C31,B7L808C40)</f>
        <v>0</v>
      </c>
      <c r="AN12" s="16" t="s">
        <v>33601</v>
      </c>
      <c r="AO12" s="33">
        <f>D6L805C8-D6L805C18</f>
        <v>0</v>
      </c>
      <c r="AP12" s="16" t="s">
        <v>33602</v>
      </c>
      <c r="AQ12" s="33">
        <f>CHOOSE(MIN(D6L805C9,RUN_YEARS),B7L808C2,B7L808C11,B7L808C20,B7L808C29,B7L808C38)</f>
        <v>2.1269475898660173</v>
      </c>
      <c r="AR12" s="16" t="s">
        <v>33603</v>
      </c>
      <c r="AS12" s="33">
        <f>IF(D6L805C20=0,0,D6L805C18/D6L805C20)</f>
        <v>0</v>
      </c>
      <c r="AT12" s="16" t="s">
        <v>33604</v>
      </c>
      <c r="AU12" s="33">
        <f>IF(D6L805C5=0,0,D6L805C18/D6L805C5)</f>
        <v>0</v>
      </c>
      <c r="AV12" s="16" t="s">
        <v>33605</v>
      </c>
      <c r="AW12" s="33">
        <f>CHOOSE(MIN(D6L805C9,RUN_YEARS),B7L808C1,B7L808C10,B7L808C19,B7L808C28,B7L808C37)</f>
        <v>423.84411894999926</v>
      </c>
      <c r="AX12" s="16" t="s">
        <v>33606</v>
      </c>
      <c r="AY12" s="33">
        <f>IF(D6L805C23=0,0,D6L805C19/D6L805C23)</f>
        <v>0</v>
      </c>
      <c r="AZ12" s="16" t="s">
        <v>33607</v>
      </c>
      <c r="BA12" s="33">
        <f>IF(D6L805C5=0,0,D6L805C19/D6L805C5)</f>
        <v>0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0</v>
      </c>
      <c r="J13" s="16" t="s">
        <v>33630</v>
      </c>
      <c r="K13" s="21">
        <f>_xlfn.SINGLE(IF(FLOW_THRU_100PCT="Y",1,INDEX(VariabilityMatrix,D6L806C1,_xlfn.SINGLE(D6L806C9))))</f>
        <v>0.5253234822674</v>
      </c>
      <c r="L13" s="16" t="s">
        <v>33610</v>
      </c>
      <c r="M13" s="15">
        <f>IF(_xlfn.SINGLE(D6L806C2)&lt;&gt;0,_xlfn.SINGLE(D6L806C2)*_xlfn.SINGLE(D6L806C4),_xlfn.SINGLE(D6L806C3)*_xlfn.SINGLE(D6L806C4))</f>
        <v>0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0</v>
      </c>
      <c r="R13" s="16" t="s">
        <v>33612</v>
      </c>
      <c r="S13" s="15">
        <f>D6L806C5-D6L806C7</f>
        <v>0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0</v>
      </c>
      <c r="X13" s="16" t="s">
        <v>33614</v>
      </c>
      <c r="Y13" s="33">
        <f>D6L806C7-D6L806C10</f>
        <v>0</v>
      </c>
      <c r="Z13" s="16" t="s">
        <v>33615</v>
      </c>
      <c r="AA13" s="33">
        <f>CHOOSE(MIN(D6L806C9,RUN_YEARS),B7L808C7,B7L808C16,B7L808C25,B7L808C34,B7L808C43)</f>
        <v>819.40000000000009</v>
      </c>
      <c r="AB13" s="16" t="s">
        <v>33616</v>
      </c>
      <c r="AC13" s="33">
        <f>IF(D6L806C12=0,0,D6L806C10/D6L806C12)</f>
        <v>0</v>
      </c>
      <c r="AD13" s="16" t="s">
        <v>33617</v>
      </c>
      <c r="AE13" s="33">
        <f>IF(D6L806C5=0,0,D6L806C10/D6L806C5)</f>
        <v>0</v>
      </c>
      <c r="AF13" s="16" t="s">
        <v>33618</v>
      </c>
      <c r="AG13" s="33">
        <f>CHOOSE(MIN(D6L806C9,RUN_YEARS),B7L808C5,B7L808C14,B7L808C23,B7L808C32,B7L808C41)</f>
        <v>1458.9270767329961</v>
      </c>
      <c r="AH13" s="16" t="s">
        <v>33619</v>
      </c>
      <c r="AI13" s="33">
        <f>IF(D6L806C15=0,0,D6L806C11/D6L806C15)</f>
        <v>0</v>
      </c>
      <c r="AJ13" s="16" t="s">
        <v>33620</v>
      </c>
      <c r="AK13" s="33">
        <f>IF(D6L806C5=0,0,D6L806C11/D6L806C5)</f>
        <v>0</v>
      </c>
      <c r="AL13" s="16" t="s">
        <v>33621</v>
      </c>
      <c r="AM13" s="33">
        <f>D6L806C8*CHOOSE(MIN(D6L806C9,RUN_YEARS),B7L808C4,B7L808C13,B7L808C22,B7L808C31,B7L808C40)</f>
        <v>0</v>
      </c>
      <c r="AN13" s="16" t="s">
        <v>33622</v>
      </c>
      <c r="AO13" s="33">
        <f>D6L806C8-D6L806C18</f>
        <v>0</v>
      </c>
      <c r="AP13" s="16" t="s">
        <v>33623</v>
      </c>
      <c r="AQ13" s="33">
        <f>CHOOSE(MIN(D6L806C9,RUN_YEARS),B7L808C2,B7L808C11,B7L808C20,B7L808C29,B7L808C38)</f>
        <v>2.1269475898660173</v>
      </c>
      <c r="AR13" s="16" t="s">
        <v>33624</v>
      </c>
      <c r="AS13" s="33">
        <f>IF(D6L806C20=0,0,D6L806C18/D6L806C20)</f>
        <v>0</v>
      </c>
      <c r="AT13" s="16" t="s">
        <v>33625</v>
      </c>
      <c r="AU13" s="33">
        <f>IF(D6L806C5=0,0,D6L806C18/D6L806C5)</f>
        <v>0</v>
      </c>
      <c r="AV13" s="16" t="s">
        <v>33626</v>
      </c>
      <c r="AW13" s="33">
        <f>CHOOSE(MIN(D6L806C9,RUN_YEARS),B7L808C1,B7L808C10,B7L808C19,B7L808C28,B7L808C37)</f>
        <v>423.84411894999926</v>
      </c>
      <c r="AX13" s="16" t="s">
        <v>33627</v>
      </c>
      <c r="AY13" s="33">
        <f>IF(D6L806C23=0,0,D6L806C19/D6L806C23)</f>
        <v>0</v>
      </c>
      <c r="AZ13" s="16" t="s">
        <v>33628</v>
      </c>
      <c r="BA13" s="33">
        <f>IF(D6L806C5=0,0,D6L806C19/D6L806C5)</f>
        <v>0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</v>
      </c>
      <c r="J14" s="16" t="s">
        <v>33651</v>
      </c>
      <c r="K14" s="21">
        <f>_xlfn.SINGLE(IF(FLOW_THRU_100PCT="Y",1,INDEX(VariabilityMatrix,D6L807C1,_xlfn.SINGLE(D6L807C9))))</f>
        <v>0.54092685489646108</v>
      </c>
      <c r="L14" s="16" t="s">
        <v>33631</v>
      </c>
      <c r="M14" s="15">
        <f>IF(_xlfn.SINGLE(D6L807C2)&lt;&gt;0,_xlfn.SINGLE(D6L807C2)*_xlfn.SINGLE(D6L807C4),_xlfn.SINGLE(D6L807C3)*_xlfn.SINGLE(D6L807C4))</f>
        <v>0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</v>
      </c>
      <c r="R14" s="16" t="s">
        <v>33633</v>
      </c>
      <c r="S14" s="15">
        <f>D6L807C5-D6L807C7</f>
        <v>0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</v>
      </c>
      <c r="X14" s="16" t="s">
        <v>33635</v>
      </c>
      <c r="Y14" s="33">
        <f>D6L807C7-D6L807C10</f>
        <v>0</v>
      </c>
      <c r="Z14" s="16" t="s">
        <v>33636</v>
      </c>
      <c r="AA14" s="33">
        <f>CHOOSE(MIN(D6L807C9,RUN_YEARS),B7L808C7,B7L808C16,B7L808C25,B7L808C34,B7L808C43)</f>
        <v>647</v>
      </c>
      <c r="AB14" s="16" t="s">
        <v>33637</v>
      </c>
      <c r="AC14" s="33">
        <f>IF(D6L807C12=0,0,D6L807C10/D6L807C12)</f>
        <v>0</v>
      </c>
      <c r="AD14" s="16" t="s">
        <v>33638</v>
      </c>
      <c r="AE14" s="33">
        <f>IF(D6L807C5=0,0,D6L807C10/D6L807C5)</f>
        <v>0</v>
      </c>
      <c r="AF14" s="16" t="s">
        <v>33639</v>
      </c>
      <c r="AG14" s="33">
        <f>CHOOSE(MIN(D6L807C9,RUN_YEARS),B7L808C5,B7L808C14,B7L808C23,B7L808C32,B7L808C41)</f>
        <v>1724.2335369150867</v>
      </c>
      <c r="AH14" s="16" t="s">
        <v>33640</v>
      </c>
      <c r="AI14" s="33">
        <f>IF(D6L807C15=0,0,D6L807C11/D6L807C15)</f>
        <v>0</v>
      </c>
      <c r="AJ14" s="16" t="s">
        <v>33641</v>
      </c>
      <c r="AK14" s="33">
        <f>IF(D6L807C5=0,0,D6L807C11/D6L807C5)</f>
        <v>0</v>
      </c>
      <c r="AL14" s="16" t="s">
        <v>33642</v>
      </c>
      <c r="AM14" s="33">
        <f>D6L807C8*CHOOSE(MIN(D6L807C9,RUN_YEARS),B7L808C4,B7L808C13,B7L808C22,B7L808C31,B7L808C40)</f>
        <v>0</v>
      </c>
      <c r="AN14" s="16" t="s">
        <v>33643</v>
      </c>
      <c r="AO14" s="33">
        <f>D6L807C8-D6L807C18</f>
        <v>0</v>
      </c>
      <c r="AP14" s="16" t="s">
        <v>33644</v>
      </c>
      <c r="AQ14" s="33">
        <f>CHOOSE(MIN(D6L807C9,RUN_YEARS),B7L808C2,B7L808C11,B7L808C20,B7L808C29,B7L808C38)</f>
        <v>1.7254385823714748</v>
      </c>
      <c r="AR14" s="16" t="s">
        <v>33645</v>
      </c>
      <c r="AS14" s="33">
        <f>IF(D6L807C20=0,0,D6L807C18/D6L807C20)</f>
        <v>0</v>
      </c>
      <c r="AT14" s="16" t="s">
        <v>33646</v>
      </c>
      <c r="AU14" s="33">
        <f>IF(D6L807C5=0,0,D6L807C18/D6L807C5)</f>
        <v>0</v>
      </c>
      <c r="AV14" s="16" t="s">
        <v>33647</v>
      </c>
      <c r="AW14" s="33">
        <f>CHOOSE(MIN(D6L807C9,RUN_YEARS),B7L808C1,B7L808C10,B7L808C19,B7L808C28,B7L808C37)</f>
        <v>470.06567624819763</v>
      </c>
      <c r="AX14" s="16" t="s">
        <v>33648</v>
      </c>
      <c r="AY14" s="33">
        <f>IF(D6L807C23=0,0,D6L807C19/D6L807C23)</f>
        <v>0</v>
      </c>
      <c r="AZ14" s="16" t="s">
        <v>33649</v>
      </c>
      <c r="BA14" s="33">
        <f>IF(D6L807C5=0,0,D6L807C19/D6L807C5)</f>
        <v>0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0.54092685489646108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647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1724.2335369150867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1.7254385823714748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470.06567624819763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0.54092685489646108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647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1724.2335369150867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1.7254385823714748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470.06567624819763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0.54092685489646108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647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1724.2335369150867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1.7254385823714748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470.06567624819763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0.54092685489646108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647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1724.2335369150867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1.7254385823714748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470.06567624819763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0.54092685489646108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647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1724.2335369150867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1.7254385823714748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470.06567624819763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0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0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0</v>
      </c>
      <c r="R20" s="16" t="s">
        <v>33759</v>
      </c>
      <c r="S20" s="15">
        <f>D6L813C5-D6L813C7</f>
        <v>0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0</v>
      </c>
      <c r="X20" s="16" t="s">
        <v>33761</v>
      </c>
      <c r="Y20" s="33">
        <f>D6L813C7-D6L813C10</f>
        <v>0</v>
      </c>
      <c r="Z20" s="16" t="s">
        <v>33762</v>
      </c>
      <c r="AA20" s="33">
        <f>CHOOSE(MIN(D6L813C9,RUN_YEARS),B7L808C7,B7L808C16,B7L808C25,B7L808C34,B7L808C43)</f>
        <v>647</v>
      </c>
      <c r="AB20" s="16" t="s">
        <v>33763</v>
      </c>
      <c r="AC20" s="33">
        <f>IF(D6L813C12=0,0,D6L813C10/D6L813C12)</f>
        <v>0</v>
      </c>
      <c r="AD20" s="16" t="s">
        <v>33764</v>
      </c>
      <c r="AE20" s="33">
        <f>IF(D6L813C5=0,0,D6L813C10/D6L813C5)</f>
        <v>0</v>
      </c>
      <c r="AF20" s="16" t="s">
        <v>33765</v>
      </c>
      <c r="AG20" s="33">
        <f>CHOOSE(MIN(D6L813C9,RUN_YEARS),B7L808C5,B7L808C14,B7L808C23,B7L808C32,B7L808C41)</f>
        <v>1724.2335369150867</v>
      </c>
      <c r="AH20" s="16" t="s">
        <v>33766</v>
      </c>
      <c r="AI20" s="33">
        <f>IF(D6L813C15=0,0,D6L813C11/D6L813C15)</f>
        <v>0</v>
      </c>
      <c r="AJ20" s="16" t="s">
        <v>33767</v>
      </c>
      <c r="AK20" s="33">
        <f>IF(D6L813C5=0,0,D6L813C11/D6L813C5)</f>
        <v>0</v>
      </c>
      <c r="AL20" s="16" t="s">
        <v>33768</v>
      </c>
      <c r="AM20" s="33">
        <f>D6L813C8*CHOOSE(MIN(D6L813C9,RUN_YEARS),B7L808C4,B7L808C13,B7L808C22,B7L808C31,B7L808C40)</f>
        <v>0</v>
      </c>
      <c r="AN20" s="16" t="s">
        <v>33769</v>
      </c>
      <c r="AO20" s="33">
        <f>D6L813C8-D6L813C18</f>
        <v>0</v>
      </c>
      <c r="AP20" s="16" t="s">
        <v>33770</v>
      </c>
      <c r="AQ20" s="33">
        <f>CHOOSE(MIN(D6L813C9,RUN_YEARS),B7L808C2,B7L808C11,B7L808C20,B7L808C29,B7L808C38)</f>
        <v>1.7254385823714748</v>
      </c>
      <c r="AR20" s="16" t="s">
        <v>33771</v>
      </c>
      <c r="AS20" s="33">
        <f>IF(D6L813C20=0,0,D6L813C18/D6L813C20)</f>
        <v>0</v>
      </c>
      <c r="AT20" s="16" t="s">
        <v>33772</v>
      </c>
      <c r="AU20" s="33">
        <f>IF(D6L813C5=0,0,D6L813C18/D6L813C5)</f>
        <v>0</v>
      </c>
      <c r="AV20" s="16" t="s">
        <v>33773</v>
      </c>
      <c r="AW20" s="33">
        <f>CHOOSE(MIN(D6L813C9,RUN_YEARS),B7L808C1,B7L808C10,B7L808C19,B7L808C28,B7L808C37)</f>
        <v>470.06567624819763</v>
      </c>
      <c r="AX20" s="16" t="s">
        <v>33774</v>
      </c>
      <c r="AY20" s="33">
        <f>IF(D6L813C23=0,0,D6L813C19/D6L813C23)</f>
        <v>0</v>
      </c>
      <c r="AZ20" s="16" t="s">
        <v>33775</v>
      </c>
      <c r="BA20" s="33">
        <f>IF(D6L813C5=0,0,D6L813C19/D6L813C5)</f>
        <v>0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0.5253234822674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819.40000000000009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1458.9270767329961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2.1269475898660173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423.84411894999926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</v>
      </c>
      <c r="J22" s="16" t="s">
        <v>33818</v>
      </c>
      <c r="K22" s="21">
        <f>_xlfn.SINGLE(IF(FLOW_THRU_100PCT="Y",1,INDEX(VariabilityMatrix,D6L815C1,_xlfn.SINGLE(D6L815C9))))</f>
        <v>0.5267909857734937</v>
      </c>
      <c r="L22" s="16" t="s">
        <v>33798</v>
      </c>
      <c r="M22" s="15">
        <f>IF(_xlfn.SINGLE(D6L815C2)&lt;&gt;0,_xlfn.SINGLE(D6L815C2)*_xlfn.SINGLE(D6L815C4),_xlfn.SINGLE(D6L815C3)*_xlfn.SINGLE(D6L815C4))</f>
        <v>0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</v>
      </c>
      <c r="R22" s="16" t="s">
        <v>33800</v>
      </c>
      <c r="S22" s="15">
        <f>D6L815C5-D6L815C7</f>
        <v>0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</v>
      </c>
      <c r="X22" s="16" t="s">
        <v>33802</v>
      </c>
      <c r="Y22" s="33">
        <f>D6L815C7-D6L815C10</f>
        <v>0</v>
      </c>
      <c r="Z22" s="16" t="s">
        <v>33803</v>
      </c>
      <c r="AA22" s="33">
        <f>CHOOSE(MIN(D6L815C9,RUN_YEARS),B7L808C7,B7L808C16,B7L808C25,B7L808C34,B7L808C43)</f>
        <v>730.66666666666674</v>
      </c>
      <c r="AB22" s="16" t="s">
        <v>33804</v>
      </c>
      <c r="AC22" s="33">
        <f>IF(D6L815C12=0,0,D6L815C10/D6L815C12)</f>
        <v>0</v>
      </c>
      <c r="AD22" s="16" t="s">
        <v>33805</v>
      </c>
      <c r="AE22" s="33">
        <f>IF(D6L815C5=0,0,D6L815C10/D6L815C5)</f>
        <v>0</v>
      </c>
      <c r="AF22" s="16" t="s">
        <v>33806</v>
      </c>
      <c r="AG22" s="33">
        <f>CHOOSE(MIN(D6L815C9,RUN_YEARS),B7L808C5,B7L808C14,B7L808C23,B7L808C32,B7L808C41)</f>
        <v>1702.7753820007565</v>
      </c>
      <c r="AH22" s="16" t="s">
        <v>33807</v>
      </c>
      <c r="AI22" s="33">
        <f>IF(D6L815C15=0,0,D6L815C11/D6L815C15)</f>
        <v>0</v>
      </c>
      <c r="AJ22" s="16" t="s">
        <v>33808</v>
      </c>
      <c r="AK22" s="33">
        <f>IF(D6L815C5=0,0,D6L815C11/D6L815C5)</f>
        <v>0</v>
      </c>
      <c r="AL22" s="16" t="s">
        <v>33809</v>
      </c>
      <c r="AM22" s="33">
        <f>D6L815C8*CHOOSE(MIN(D6L815C9,RUN_YEARS),B7L808C4,B7L808C13,B7L808C22,B7L808C31,B7L808C40)</f>
        <v>0</v>
      </c>
      <c r="AN22" s="16" t="s">
        <v>33810</v>
      </c>
      <c r="AO22" s="33">
        <f>D6L815C8-D6L815C18</f>
        <v>0</v>
      </c>
      <c r="AP22" s="16" t="s">
        <v>33811</v>
      </c>
      <c r="AQ22" s="33">
        <f>CHOOSE(MIN(D6L815C9,RUN_YEARS),B7L808C2,B7L808C11,B7L808C20,B7L808C29,B7L808C38)</f>
        <v>1.8229964717331828</v>
      </c>
      <c r="AR22" s="16" t="s">
        <v>33812</v>
      </c>
      <c r="AS22" s="33">
        <f>IF(D6L815C20=0,0,D6L815C18/D6L815C20)</f>
        <v>0</v>
      </c>
      <c r="AT22" s="16" t="s">
        <v>33813</v>
      </c>
      <c r="AU22" s="33">
        <f>IF(D6L815C5=0,0,D6L815C18/D6L815C5)</f>
        <v>0</v>
      </c>
      <c r="AV22" s="16" t="s">
        <v>33814</v>
      </c>
      <c r="AW22" s="33">
        <f>CHOOSE(MIN(D6L815C9,RUN_YEARS),B7L808C1,B7L808C10,B7L808C19,B7L808C28,B7L808C37)</f>
        <v>465.32341571347092</v>
      </c>
      <c r="AX22" s="16" t="s">
        <v>33815</v>
      </c>
      <c r="AY22" s="33">
        <f>IF(D6L815C23=0,0,D6L815C19/D6L815C23)</f>
        <v>0</v>
      </c>
      <c r="AZ22" s="16" t="s">
        <v>33816</v>
      </c>
      <c r="BA22" s="33">
        <f>IF(D6L815C5=0,0,D6L815C19/D6L815C5)</f>
        <v>0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</v>
      </c>
      <c r="J23" s="16" t="s">
        <v>33839</v>
      </c>
      <c r="K23" s="21">
        <f>_xlfn.SINGLE(IF(FLOW_THRU_100PCT="Y",1,INDEX(VariabilityMatrix,D6L816C1,_xlfn.SINGLE(D6L816C9))))</f>
        <v>0.27983813710377969</v>
      </c>
      <c r="L23" s="16" t="s">
        <v>33819</v>
      </c>
      <c r="M23" s="15">
        <f>IF(_xlfn.SINGLE(D6L816C2)&lt;&gt;0,_xlfn.SINGLE(D6L816C2)*_xlfn.SINGLE(D6L816C4),_xlfn.SINGLE(D6L816C3)*_xlfn.SINGLE(D6L816C4))</f>
        <v>0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</v>
      </c>
      <c r="R23" s="16" t="s">
        <v>33821</v>
      </c>
      <c r="S23" s="15">
        <f>D6L816C5-D6L816C7</f>
        <v>0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</v>
      </c>
      <c r="X23" s="16" t="s">
        <v>33823</v>
      </c>
      <c r="Y23" s="33">
        <f>D6L816C7-D6L816C10</f>
        <v>0</v>
      </c>
      <c r="Z23" s="16" t="s">
        <v>33824</v>
      </c>
      <c r="AA23" s="33">
        <f>CHOOSE(MIN(D6L816C9,RUN_YEARS),B7L808C7,B7L808C16,B7L808C25,B7L808C34,B7L808C43)</f>
        <v>730.66666666666674</v>
      </c>
      <c r="AB23" s="16" t="s">
        <v>33825</v>
      </c>
      <c r="AC23" s="33">
        <f>IF(D6L816C12=0,0,D6L816C10/D6L816C12)</f>
        <v>0</v>
      </c>
      <c r="AD23" s="16" t="s">
        <v>33826</v>
      </c>
      <c r="AE23" s="33">
        <f>IF(D6L816C5=0,0,D6L816C10/D6L816C5)</f>
        <v>0</v>
      </c>
      <c r="AF23" s="16" t="s">
        <v>33827</v>
      </c>
      <c r="AG23" s="33">
        <f>CHOOSE(MIN(D6L816C9,RUN_YEARS),B7L808C5,B7L808C14,B7L808C23,B7L808C32,B7L808C41)</f>
        <v>1702.7753820007565</v>
      </c>
      <c r="AH23" s="16" t="s">
        <v>33828</v>
      </c>
      <c r="AI23" s="33">
        <f>IF(D6L816C15=0,0,D6L816C11/D6L816C15)</f>
        <v>0</v>
      </c>
      <c r="AJ23" s="16" t="s">
        <v>33829</v>
      </c>
      <c r="AK23" s="33">
        <f>IF(D6L816C5=0,0,D6L816C11/D6L816C5)</f>
        <v>0</v>
      </c>
      <c r="AL23" s="16" t="s">
        <v>33830</v>
      </c>
      <c r="AM23" s="33">
        <f>D6L816C8*CHOOSE(MIN(D6L816C9,RUN_YEARS),B7L808C4,B7L808C13,B7L808C22,B7L808C31,B7L808C40)</f>
        <v>0</v>
      </c>
      <c r="AN23" s="16" t="s">
        <v>33831</v>
      </c>
      <c r="AO23" s="33">
        <f>D6L816C8-D6L816C18</f>
        <v>0</v>
      </c>
      <c r="AP23" s="16" t="s">
        <v>33832</v>
      </c>
      <c r="AQ23" s="33">
        <f>CHOOSE(MIN(D6L816C9,RUN_YEARS),B7L808C2,B7L808C11,B7L808C20,B7L808C29,B7L808C38)</f>
        <v>1.8229964717331828</v>
      </c>
      <c r="AR23" s="16" t="s">
        <v>33833</v>
      </c>
      <c r="AS23" s="33">
        <f>IF(D6L816C20=0,0,D6L816C18/D6L816C20)</f>
        <v>0</v>
      </c>
      <c r="AT23" s="16" t="s">
        <v>33834</v>
      </c>
      <c r="AU23" s="33">
        <f>IF(D6L816C5=0,0,D6L816C18/D6L816C5)</f>
        <v>0</v>
      </c>
      <c r="AV23" s="16" t="s">
        <v>33835</v>
      </c>
      <c r="AW23" s="33">
        <f>CHOOSE(MIN(D6L816C9,RUN_YEARS),B7L808C1,B7L808C10,B7L808C19,B7L808C28,B7L808C37)</f>
        <v>465.32341571347092</v>
      </c>
      <c r="AX23" s="16" t="s">
        <v>33836</v>
      </c>
      <c r="AY23" s="33">
        <f>IF(D6L816C23=0,0,D6L816C19/D6L816C23)</f>
        <v>0</v>
      </c>
      <c r="AZ23" s="16" t="s">
        <v>33837</v>
      </c>
      <c r="BA23" s="33">
        <f>IF(D6L816C5=0,0,D6L816C19/D6L816C5)</f>
        <v>0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730.66666666666674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1702.7753820007565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1.8229964717331828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465.32341571347092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0.28630355237946142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647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1724.2335369150867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1.7254385823714748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470.06567624819763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0</v>
      </c>
      <c r="J26" s="16" t="s">
        <v>33901</v>
      </c>
      <c r="K26" s="21">
        <f>_xlfn.SINGLE(IF(FLOW_THRU_100PCT="Y",1,INDEX(VariabilityMatrix,D6L819C1,_xlfn.SINGLE(D6L819C9))))</f>
        <v>0.27983813710377969</v>
      </c>
      <c r="L26" s="16" t="s">
        <v>33881</v>
      </c>
      <c r="M26" s="15">
        <f>IF(_xlfn.SINGLE(D6L819C2)&lt;&gt;0,_xlfn.SINGLE(D6L819C2)*_xlfn.SINGLE(D6L819C4),_xlfn.SINGLE(D6L819C3)*_xlfn.SINGLE(D6L819C4))</f>
        <v>0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</v>
      </c>
      <c r="R26" s="16" t="s">
        <v>33883</v>
      </c>
      <c r="S26" s="15">
        <f>D6L819C5-D6L819C7</f>
        <v>0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</v>
      </c>
      <c r="X26" s="16" t="s">
        <v>33885</v>
      </c>
      <c r="Y26" s="33">
        <f>D6L819C7-D6L819C10</f>
        <v>0</v>
      </c>
      <c r="Z26" s="16" t="s">
        <v>33886</v>
      </c>
      <c r="AA26" s="33">
        <f>CHOOSE(MIN(D6L819C9,RUN_YEARS),B7L808C7,B7L808C16,B7L808C25,B7L808C34,B7L808C43)</f>
        <v>730.66666666666674</v>
      </c>
      <c r="AB26" s="16" t="s">
        <v>33887</v>
      </c>
      <c r="AC26" s="33">
        <f>IF(D6L819C12=0,0,D6L819C10/D6L819C12)</f>
        <v>0</v>
      </c>
      <c r="AD26" s="16" t="s">
        <v>33888</v>
      </c>
      <c r="AE26" s="33">
        <f>IF(D6L819C5=0,0,D6L819C10/D6L819C5)</f>
        <v>0</v>
      </c>
      <c r="AF26" s="16" t="s">
        <v>33889</v>
      </c>
      <c r="AG26" s="33">
        <f>CHOOSE(MIN(D6L819C9,RUN_YEARS),B7L808C5,B7L808C14,B7L808C23,B7L808C32,B7L808C41)</f>
        <v>1702.7753820007565</v>
      </c>
      <c r="AH26" s="16" t="s">
        <v>33890</v>
      </c>
      <c r="AI26" s="33">
        <f>IF(D6L819C15=0,0,D6L819C11/D6L819C15)</f>
        <v>0</v>
      </c>
      <c r="AJ26" s="16" t="s">
        <v>33891</v>
      </c>
      <c r="AK26" s="33">
        <f>IF(D6L819C5=0,0,D6L819C11/D6L819C5)</f>
        <v>0</v>
      </c>
      <c r="AL26" s="16" t="s">
        <v>33892</v>
      </c>
      <c r="AM26" s="33">
        <f>D6L819C8*CHOOSE(MIN(D6L819C9,RUN_YEARS),B7L808C4,B7L808C13,B7L808C22,B7L808C31,B7L808C40)</f>
        <v>0</v>
      </c>
      <c r="AN26" s="16" t="s">
        <v>33893</v>
      </c>
      <c r="AO26" s="33">
        <f>D6L819C8-D6L819C18</f>
        <v>0</v>
      </c>
      <c r="AP26" s="16" t="s">
        <v>33894</v>
      </c>
      <c r="AQ26" s="33">
        <f>CHOOSE(MIN(D6L819C9,RUN_YEARS),B7L808C2,B7L808C11,B7L808C20,B7L808C29,B7L808C38)</f>
        <v>1.8229964717331828</v>
      </c>
      <c r="AR26" s="16" t="s">
        <v>33895</v>
      </c>
      <c r="AS26" s="33">
        <f>IF(D6L819C20=0,0,D6L819C18/D6L819C20)</f>
        <v>0</v>
      </c>
      <c r="AT26" s="16" t="s">
        <v>33896</v>
      </c>
      <c r="AU26" s="33">
        <f>IF(D6L819C5=0,0,D6L819C18/D6L819C5)</f>
        <v>0</v>
      </c>
      <c r="AV26" s="16" t="s">
        <v>33897</v>
      </c>
      <c r="AW26" s="33">
        <f>CHOOSE(MIN(D6L819C9,RUN_YEARS),B7L808C1,B7L808C10,B7L808C19,B7L808C28,B7L808C37)</f>
        <v>465.32341571347092</v>
      </c>
      <c r="AX26" s="16" t="s">
        <v>33898</v>
      </c>
      <c r="AY26" s="33">
        <f>IF(D6L819C23=0,0,D6L819C19/D6L819C23)</f>
        <v>0</v>
      </c>
      <c r="AZ26" s="16" t="s">
        <v>33899</v>
      </c>
      <c r="BA26" s="33">
        <f>IF(D6L819C5=0,0,D6L819C19/D6L819C5)</f>
        <v>0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</v>
      </c>
      <c r="J27" s="16" t="s">
        <v>33922</v>
      </c>
      <c r="K27" s="21">
        <f>_xlfn.SINGLE(IF(FLOW_THRU_100PCT="Y",1,INDEX(VariabilityMatrix,D6L820C1,_xlfn.SINGLE(D6L820C9))))</f>
        <v>0.28630355237946142</v>
      </c>
      <c r="L27" s="16" t="s">
        <v>33902</v>
      </c>
      <c r="M27" s="15">
        <f>IF(_xlfn.SINGLE(D6L820C2)&lt;&gt;0,_xlfn.SINGLE(D6L820C2)*_xlfn.SINGLE(D6L820C4),_xlfn.SINGLE(D6L820C3)*_xlfn.SINGLE(D6L820C4))</f>
        <v>0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</v>
      </c>
      <c r="R27" s="16" t="s">
        <v>33904</v>
      </c>
      <c r="S27" s="15">
        <f>D6L820C5-D6L820C7</f>
        <v>0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</v>
      </c>
      <c r="X27" s="16" t="s">
        <v>33906</v>
      </c>
      <c r="Y27" s="33">
        <f>D6L820C7-D6L820C10</f>
        <v>0</v>
      </c>
      <c r="Z27" s="16" t="s">
        <v>33907</v>
      </c>
      <c r="AA27" s="33">
        <f>CHOOSE(MIN(D6L820C9,RUN_YEARS),B7L808C7,B7L808C16,B7L808C25,B7L808C34,B7L808C43)</f>
        <v>647</v>
      </c>
      <c r="AB27" s="16" t="s">
        <v>33908</v>
      </c>
      <c r="AC27" s="33">
        <f>IF(D6L820C12=0,0,D6L820C10/D6L820C12)</f>
        <v>0</v>
      </c>
      <c r="AD27" s="16" t="s">
        <v>33909</v>
      </c>
      <c r="AE27" s="33">
        <f>IF(D6L820C5=0,0,D6L820C10/D6L820C5)</f>
        <v>0</v>
      </c>
      <c r="AF27" s="16" t="s">
        <v>33910</v>
      </c>
      <c r="AG27" s="33">
        <f>CHOOSE(MIN(D6L820C9,RUN_YEARS),B7L808C5,B7L808C14,B7L808C23,B7L808C32,B7L808C41)</f>
        <v>1724.2335369150867</v>
      </c>
      <c r="AH27" s="16" t="s">
        <v>33911</v>
      </c>
      <c r="AI27" s="33">
        <f>IF(D6L820C15=0,0,D6L820C11/D6L820C15)</f>
        <v>0</v>
      </c>
      <c r="AJ27" s="16" t="s">
        <v>33912</v>
      </c>
      <c r="AK27" s="33">
        <f>IF(D6L820C5=0,0,D6L820C11/D6L820C5)</f>
        <v>0</v>
      </c>
      <c r="AL27" s="16" t="s">
        <v>33913</v>
      </c>
      <c r="AM27" s="33">
        <f>D6L820C8*CHOOSE(MIN(D6L820C9,RUN_YEARS),B7L808C4,B7L808C13,B7L808C22,B7L808C31,B7L808C40)</f>
        <v>0</v>
      </c>
      <c r="AN27" s="16" t="s">
        <v>33914</v>
      </c>
      <c r="AO27" s="33">
        <f>D6L820C8-D6L820C18</f>
        <v>0</v>
      </c>
      <c r="AP27" s="16" t="s">
        <v>33915</v>
      </c>
      <c r="AQ27" s="33">
        <f>CHOOSE(MIN(D6L820C9,RUN_YEARS),B7L808C2,B7L808C11,B7L808C20,B7L808C29,B7L808C38)</f>
        <v>1.7254385823714748</v>
      </c>
      <c r="AR27" s="16" t="s">
        <v>33916</v>
      </c>
      <c r="AS27" s="33">
        <f>IF(D6L820C20=0,0,D6L820C18/D6L820C20)</f>
        <v>0</v>
      </c>
      <c r="AT27" s="16" t="s">
        <v>33917</v>
      </c>
      <c r="AU27" s="33">
        <f>IF(D6L820C5=0,0,D6L820C18/D6L820C5)</f>
        <v>0</v>
      </c>
      <c r="AV27" s="16" t="s">
        <v>33918</v>
      </c>
      <c r="AW27" s="33">
        <f>CHOOSE(MIN(D6L820C9,RUN_YEARS),B7L808C1,B7L808C10,B7L808C19,B7L808C28,B7L808C37)</f>
        <v>470.06567624819763</v>
      </c>
      <c r="AX27" s="16" t="s">
        <v>33919</v>
      </c>
      <c r="AY27" s="33">
        <f>IF(D6L820C23=0,0,D6L820C19/D6L820C23)</f>
        <v>0</v>
      </c>
      <c r="AZ27" s="16" t="s">
        <v>33920</v>
      </c>
      <c r="BA27" s="33">
        <f>IF(D6L820C5=0,0,D6L820C19/D6L820C5)</f>
        <v>0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0.28630355237946142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647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1724.2335369150867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1.7254385823714748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470.06567624819763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0.28630355237946142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647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1724.2335369150867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1.7254385823714748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470.06567624819763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0.28630355237946142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647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1724.2335369150867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1.7254385823714748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470.06567624819763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0.28630355237946142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647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1724.2335369150867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1.7254385823714748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470.06567624819763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0.28630355237946142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647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1724.2335369150867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1.7254385823714748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470.06567624819763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647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1724.2335369150867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1.7254385823714748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470.06567624819763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0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</v>
      </c>
      <c r="R34" s="16" t="s">
        <v>34050</v>
      </c>
      <c r="S34" s="15">
        <f>D6L827C5-D6L827C7</f>
        <v>0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</v>
      </c>
      <c r="X34" s="16" t="s">
        <v>34052</v>
      </c>
      <c r="Y34" s="33">
        <f>D6L827C7-D6L827C10</f>
        <v>0</v>
      </c>
      <c r="Z34" s="16" t="s">
        <v>34053</v>
      </c>
      <c r="AA34" s="33">
        <f>CHOOSE(MIN(D6L827C9,RUN_YEARS),B7L808C7,B7L808C16,B7L808C25,B7L808C34,B7L808C43)</f>
        <v>730.66666666666674</v>
      </c>
      <c r="AB34" s="16" t="s">
        <v>34054</v>
      </c>
      <c r="AC34" s="33">
        <f>IF(D6L827C12=0,0,D6L827C10/D6L827C12)</f>
        <v>0</v>
      </c>
      <c r="AD34" s="16" t="s">
        <v>34055</v>
      </c>
      <c r="AE34" s="33">
        <f>IF(D6L827C5=0,0,D6L827C10/D6L827C5)</f>
        <v>0</v>
      </c>
      <c r="AF34" s="16" t="s">
        <v>34056</v>
      </c>
      <c r="AG34" s="33">
        <f>CHOOSE(MIN(D6L827C9,RUN_YEARS),B7L808C5,B7L808C14,B7L808C23,B7L808C32,B7L808C41)</f>
        <v>1702.7753820007565</v>
      </c>
      <c r="AH34" s="16" t="s">
        <v>34057</v>
      </c>
      <c r="AI34" s="33">
        <f>IF(D6L827C15=0,0,D6L827C11/D6L827C15)</f>
        <v>0</v>
      </c>
      <c r="AJ34" s="16" t="s">
        <v>34058</v>
      </c>
      <c r="AK34" s="33">
        <f>IF(D6L827C5=0,0,D6L827C11/D6L827C5)</f>
        <v>0</v>
      </c>
      <c r="AL34" s="16" t="s">
        <v>34059</v>
      </c>
      <c r="AM34" s="33">
        <f>D6L827C8*CHOOSE(MIN(D6L827C9,RUN_YEARS),B7L808C4,B7L808C13,B7L808C22,B7L808C31,B7L808C40)</f>
        <v>0</v>
      </c>
      <c r="AN34" s="16" t="s">
        <v>34060</v>
      </c>
      <c r="AO34" s="33">
        <f>D6L827C8-D6L827C18</f>
        <v>0</v>
      </c>
      <c r="AP34" s="16" t="s">
        <v>34061</v>
      </c>
      <c r="AQ34" s="33">
        <f>CHOOSE(MIN(D6L827C9,RUN_YEARS),B7L808C2,B7L808C11,B7L808C20,B7L808C29,B7L808C38)</f>
        <v>1.8229964717331828</v>
      </c>
      <c r="AR34" s="16" t="s">
        <v>34062</v>
      </c>
      <c r="AS34" s="33">
        <f>IF(D6L827C20=0,0,D6L827C18/D6L827C20)</f>
        <v>0</v>
      </c>
      <c r="AT34" s="16" t="s">
        <v>34063</v>
      </c>
      <c r="AU34" s="33">
        <f>IF(D6L827C5=0,0,D6L827C18/D6L827C5)</f>
        <v>0</v>
      </c>
      <c r="AV34" s="16" t="s">
        <v>34064</v>
      </c>
      <c r="AW34" s="33">
        <f>CHOOSE(MIN(D6L827C9,RUN_YEARS),B7L808C1,B7L808C10,B7L808C19,B7L808C28,B7L808C37)</f>
        <v>465.32341571347092</v>
      </c>
      <c r="AX34" s="16" t="s">
        <v>34065</v>
      </c>
      <c r="AY34" s="33">
        <f>IF(D6L827C23=0,0,D6L827C19/D6L827C23)</f>
        <v>0</v>
      </c>
      <c r="AZ34" s="16" t="s">
        <v>34066</v>
      </c>
      <c r="BA34" s="33">
        <f>IF(D6L827C5=0,0,D6L827C19/D6L827C5)</f>
        <v>0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0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0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0</v>
      </c>
      <c r="R35" s="16" t="s">
        <v>34070</v>
      </c>
      <c r="S35" s="15">
        <f>SUM(D6L801C8:D6L827C8)-2*SUM(D6L809C8,D6L811C8,D6L822C8,D6L824C8,D6L827C8)</f>
        <v>0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0</v>
      </c>
      <c r="X35" s="16" t="s">
        <v>34072</v>
      </c>
      <c r="Y35" s="33">
        <f>SUM(D6L801C11:D6L827C11)-2*SUM(D6L809C11,D6L811C11,D6L822C11,D6L824C11,D6L827C11)</f>
        <v>0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0</v>
      </c>
      <c r="AD35" s="16" t="s">
        <v>34074</v>
      </c>
      <c r="AE35" s="33">
        <f>IF(D6L828C5=0,0,D6L828C10/D6L828C5)</f>
        <v>0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</v>
      </c>
      <c r="AJ35" s="16" t="s">
        <v>34076</v>
      </c>
      <c r="AK35" s="33">
        <f>IF(D6L828C5=0,0,D6L828C11/D6L828C5)</f>
        <v>0</v>
      </c>
      <c r="AL35" s="16" t="s">
        <v>34077</v>
      </c>
      <c r="AM35" s="33">
        <f>SUM(D6L801C18:D6L827C18)-2*SUM(D6L809C18,D6L811C18,D6L822C18,D6L824C18,D6L827C18)</f>
        <v>0</v>
      </c>
      <c r="AN35" s="16" t="s">
        <v>34078</v>
      </c>
      <c r="AO35" s="33">
        <f>SUM(D6L801C19:D6L827C19)-2*SUM(D6L809C19,D6L811C19,D6L822C19,D6L824C19,D6L827C19)</f>
        <v>0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</v>
      </c>
      <c r="AT35" s="16" t="s">
        <v>34080</v>
      </c>
      <c r="AU35" s="33">
        <f>IF(D6L828C5=0,0,D6L828C18/D6L828C5)</f>
        <v>0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</v>
      </c>
      <c r="AZ35" s="16" t="s">
        <v>34082</v>
      </c>
      <c r="BA35" s="33">
        <f>IF(D6L828C5=0,0,D6L828C19/D6L828C5)</f>
        <v>0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0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0</v>
      </c>
      <c r="R36" s="16" t="s">
        <v>34087</v>
      </c>
      <c r="S36" s="15">
        <f>D6L829C5-D6L829C7</f>
        <v>0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0</v>
      </c>
      <c r="X36" s="16" t="s">
        <v>34089</v>
      </c>
      <c r="Y36" s="33">
        <f>D6L829C7-D6L829C10</f>
        <v>0</v>
      </c>
      <c r="Z36" s="16" t="s">
        <v>34090</v>
      </c>
      <c r="AA36" s="33">
        <f>CHOOSE(MIN(D6L829C9,RUN_YEARS),B7L808C7,B7L808C16,B7L808C25,B7L808C34,B7L808C43)</f>
        <v>647</v>
      </c>
      <c r="AB36" s="16" t="s">
        <v>34091</v>
      </c>
      <c r="AC36" s="33">
        <f>IF(D6L829C12=0,0,D6L829C10/D6L829C12)</f>
        <v>0</v>
      </c>
      <c r="AD36" s="16" t="s">
        <v>34092</v>
      </c>
      <c r="AE36" s="33">
        <f>IF(D6L829C5=0,0,D6L829C10/D6L829C5)</f>
        <v>0</v>
      </c>
      <c r="AF36" s="16" t="s">
        <v>34093</v>
      </c>
      <c r="AG36" s="33">
        <f>CHOOSE(MIN(D6L829C9,RUN_YEARS),B7L808C5,B7L808C14,B7L808C23,B7L808C32,B7L808C41)</f>
        <v>1724.2335369150867</v>
      </c>
      <c r="AH36" s="16" t="s">
        <v>34094</v>
      </c>
      <c r="AI36" s="33">
        <f>IF(D6L829C15=0,0,D6L829C11/D6L829C15)</f>
        <v>0</v>
      </c>
      <c r="AJ36" s="16" t="s">
        <v>34095</v>
      </c>
      <c r="AK36" s="33">
        <f>IF(D6L829C5=0,0,D6L829C11/D6L829C5)</f>
        <v>0</v>
      </c>
      <c r="AL36" s="16" t="s">
        <v>34096</v>
      </c>
      <c r="AM36" s="33">
        <f>D6L829C8*CHOOSE(MIN(D6L829C9,RUN_YEARS),B7L808C4,B7L808C13,B7L808C22,B7L808C31,B7L808C40)</f>
        <v>0</v>
      </c>
      <c r="AN36" s="16" t="s">
        <v>34097</v>
      </c>
      <c r="AO36" s="33">
        <f>D6L829C8-D6L829C18</f>
        <v>0</v>
      </c>
      <c r="AP36" s="16" t="s">
        <v>34098</v>
      </c>
      <c r="AQ36" s="33">
        <f>CHOOSE(MIN(D6L829C9,RUN_YEARS),B7L808C2,B7L808C11,B7L808C20,B7L808C29,B7L808C38)</f>
        <v>1.7254385823714748</v>
      </c>
      <c r="AR36" s="16" t="s">
        <v>34099</v>
      </c>
      <c r="AS36" s="33">
        <f>IF(D6L829C20=0,0,D6L829C18/D6L829C20)</f>
        <v>0</v>
      </c>
      <c r="AT36" s="16" t="s">
        <v>34100</v>
      </c>
      <c r="AU36" s="33">
        <f>IF(D6L829C5=0,0,D6L829C18/D6L829C5)</f>
        <v>0</v>
      </c>
      <c r="AV36" s="16" t="s">
        <v>34101</v>
      </c>
      <c r="AW36" s="33">
        <f>CHOOSE(MIN(D6L829C9,RUN_YEARS),B7L808C1,B7L808C10,B7L808C19,B7L808C28,B7L808C37)</f>
        <v>470.06567624819763</v>
      </c>
      <c r="AX36" s="16" t="s">
        <v>34102</v>
      </c>
      <c r="AY36" s="33">
        <f>IF(D6L829C23=0,0,D6L829C19/D6L829C23)</f>
        <v>0</v>
      </c>
      <c r="AZ36" s="16" t="s">
        <v>34103</v>
      </c>
      <c r="BA36" s="33">
        <f>IF(D6L829C5=0,0,D6L829C19/D6L829C5)</f>
        <v>0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647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1724.2335369150867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1.7254385823714748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470.06567624819763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647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1724.2335369150867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1.7254385823714748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470.06567624819763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647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1724.2335369150867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1.7254385823714748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470.06567624819763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647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1724.2335369150867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1.7254385823714748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470.06567624819763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91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91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647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1724.2335369150867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0.33280599413618001</v>
      </c>
      <c r="AN41" s="16" t="s">
        <v>34197</v>
      </c>
      <c r="AO41" s="33">
        <f>D6L834C8-D6L834C18</f>
        <v>90.66719400586382</v>
      </c>
      <c r="AP41" s="16" t="s">
        <v>34198</v>
      </c>
      <c r="AQ41" s="33">
        <f>CHOOSE(MIN(D6L834C9,RUN_YEARS),B7L808C2,B7L808C11,B7L808C20,B7L808C29,B7L808C38)</f>
        <v>1.7254385823714748</v>
      </c>
      <c r="AR41" s="16" t="s">
        <v>34199</v>
      </c>
      <c r="AS41" s="33">
        <f>IF(D6L834C20=0,0,D6L834C18/D6L834C20)</f>
        <v>0.19288197072698193</v>
      </c>
      <c r="AT41" s="16" t="s">
        <v>34200</v>
      </c>
      <c r="AU41" s="33">
        <f>IF(D6L834C5=0,0,D6L834C18/D6L834C5)</f>
        <v>3.6572087267712087E-3</v>
      </c>
      <c r="AV41" s="16" t="s">
        <v>34201</v>
      </c>
      <c r="AW41" s="33">
        <f>CHOOSE(MIN(D6L834C9,RUN_YEARS),B7L808C1,B7L808C10,B7L808C19,B7L808C28,B7L808C37)</f>
        <v>470.06567624819763</v>
      </c>
      <c r="AX41" s="16" t="s">
        <v>34202</v>
      </c>
      <c r="AY41" s="33">
        <f>IF(D6L834C23=0,0,D6L834C19/D6L834C23)</f>
        <v>0.19288197072698193</v>
      </c>
      <c r="AZ41" s="16" t="s">
        <v>34203</v>
      </c>
      <c r="BA41" s="33">
        <f>IF(D6L834C5=0,0,D6L834C19/D6L834C5)</f>
        <v>0.99634279127322878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13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13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13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1.6395688502332577</v>
      </c>
      <c r="X42" s="16" t="s">
        <v>34210</v>
      </c>
      <c r="Y42" s="33">
        <f>D6L835C7-D6L835C10</f>
        <v>11.360431149766743</v>
      </c>
      <c r="Z42" s="16" t="s">
        <v>34211</v>
      </c>
      <c r="AA42" s="33">
        <f>CHOOSE(MIN(D6L835C9,RUN_YEARS),B7L808C7,B7L808C16,B7L808C25,B7L808C34,B7L808C43)</f>
        <v>647</v>
      </c>
      <c r="AB42" s="16" t="s">
        <v>34212</v>
      </c>
      <c r="AC42" s="33">
        <f>IF(D6L835C12=0,0,D6L835C10/D6L835C12)</f>
        <v>2.5341095057701047E-3</v>
      </c>
      <c r="AD42" s="16" t="s">
        <v>34213</v>
      </c>
      <c r="AE42" s="33">
        <f>IF(D6L835C5=0,0,D6L835C10/D6L835C5)</f>
        <v>0.12612068078717367</v>
      </c>
      <c r="AF42" s="16" t="s">
        <v>34214</v>
      </c>
      <c r="AG42" s="33">
        <f>CHOOSE(MIN(D6L835C9,RUN_YEARS),B7L808C5,B7L808C14,B7L808C23,B7L808C32,B7L808C41)</f>
        <v>1724.2335369150867</v>
      </c>
      <c r="AH42" s="16" t="s">
        <v>34215</v>
      </c>
      <c r="AI42" s="33">
        <f>IF(D6L835C15=0,0,D6L835C11/D6L835C15)</f>
        <v>6.5886847150022753E-3</v>
      </c>
      <c r="AJ42" s="16" t="s">
        <v>34216</v>
      </c>
      <c r="AK42" s="33">
        <f>IF(D6L835C5=0,0,D6L835C11/D6L835C5)</f>
        <v>0.87387931921282636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1.7254385823714748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470.06567624819763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56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56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647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1724.2335369150867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0.20480368869918772</v>
      </c>
      <c r="AN43" s="16" t="s">
        <v>34238</v>
      </c>
      <c r="AO43" s="33">
        <f>D6L836C8-D6L836C18</f>
        <v>55.795196311300813</v>
      </c>
      <c r="AP43" s="16" t="s">
        <v>34239</v>
      </c>
      <c r="AQ43" s="33">
        <f>CHOOSE(MIN(D6L836C9,RUN_YEARS),B7L808C2,B7L808C11,B7L808C20,B7L808C29,B7L808C38)</f>
        <v>1.7254385823714748</v>
      </c>
      <c r="AR43" s="16" t="s">
        <v>34240</v>
      </c>
      <c r="AS43" s="33">
        <f>IF(D6L836C20=0,0,D6L836C18/D6L836C20)</f>
        <v>0.11869659737045044</v>
      </c>
      <c r="AT43" s="16" t="s">
        <v>34241</v>
      </c>
      <c r="AU43" s="33">
        <f>IF(D6L836C5=0,0,D6L836C18/D6L836C5)</f>
        <v>3.6572087267712091E-3</v>
      </c>
      <c r="AV43" s="16" t="s">
        <v>34242</v>
      </c>
      <c r="AW43" s="33">
        <f>CHOOSE(MIN(D6L836C9,RUN_YEARS),B7L808C1,B7L808C10,B7L808C19,B7L808C28,B7L808C37)</f>
        <v>470.06567624819763</v>
      </c>
      <c r="AX43" s="16" t="s">
        <v>34243</v>
      </c>
      <c r="AY43" s="33">
        <f>IF(D6L836C23=0,0,D6L836C19/D6L836C23)</f>
        <v>0.11869659737045042</v>
      </c>
      <c r="AZ43" s="16" t="s">
        <v>34244</v>
      </c>
      <c r="BA43" s="33">
        <f>IF(D6L836C5=0,0,D6L836C19/D6L836C5)</f>
        <v>0.99634279127322878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160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160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13</v>
      </c>
      <c r="R44" s="16" t="s">
        <v>34248</v>
      </c>
      <c r="S44" s="15">
        <f>SUM(D6L829C8:D6L836C8)</f>
        <v>147</v>
      </c>
      <c r="U44" s="21" t="str">
        <f>NULL_VALUE</f>
        <v>n/a</v>
      </c>
      <c r="V44" s="16" t="s">
        <v>34249</v>
      </c>
      <c r="W44" s="33">
        <f>SUM(D6L829C10:D6L836C10)</f>
        <v>1.6395688502332577</v>
      </c>
      <c r="X44" s="16" t="s">
        <v>34250</v>
      </c>
      <c r="Y44" s="33">
        <f>SUM(D6L829C11:D6L836C11)</f>
        <v>11.360431149766743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2.5341095057701047E-3</v>
      </c>
      <c r="AD44" s="16" t="s">
        <v>34252</v>
      </c>
      <c r="AE44" s="33">
        <f>IF(D6L837C5=0,0,D6L837C10/D6L837C5)</f>
        <v>1.0247305313957861E-2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6.5886847150022753E-3</v>
      </c>
      <c r="AJ44" s="16" t="s">
        <v>34254</v>
      </c>
      <c r="AK44" s="33">
        <f>IF(D6L837C5=0,0,D6L837C11/D6L837C5)</f>
        <v>7.1002694686042145E-2</v>
      </c>
      <c r="AL44" s="16" t="s">
        <v>34255</v>
      </c>
      <c r="AM44" s="33">
        <f>SUM(D6L829C18:D6L836C18)</f>
        <v>0.5376096828353677</v>
      </c>
      <c r="AN44" s="16" t="s">
        <v>34256</v>
      </c>
      <c r="AO44" s="33">
        <f>SUM(D6L829C19:D6L836C19)</f>
        <v>146.46239031716465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0.31157856809743234</v>
      </c>
      <c r="AT44" s="16" t="s">
        <v>34258</v>
      </c>
      <c r="AU44" s="33">
        <f>IF(D6L837C5=0,0,D6L837C18/D6L837C5)</f>
        <v>3.3600605177210481E-3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0.31157856809743234</v>
      </c>
      <c r="AZ44" s="16" t="s">
        <v>34260</v>
      </c>
      <c r="BA44" s="33">
        <f>IF(D6L837C5=0,0,D6L837C19/D6L837C5)</f>
        <v>0.91538993948227909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0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</v>
      </c>
      <c r="R45" s="16" t="s">
        <v>34265</v>
      </c>
      <c r="S45" s="15">
        <f>D6L838C5-D6L838C7</f>
        <v>0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</v>
      </c>
      <c r="X45" s="16" t="s">
        <v>34267</v>
      </c>
      <c r="Y45" s="33">
        <f>D6L838C7-D6L838C10</f>
        <v>0</v>
      </c>
      <c r="Z45" s="16" t="s">
        <v>34268</v>
      </c>
      <c r="AA45" s="33">
        <f>CHOOSE(MIN(D6L838C9,RUN_YEARS),B7L808C7,B7L808C16,B7L808C25,B7L808C34,B7L808C43)</f>
        <v>647</v>
      </c>
      <c r="AB45" s="16" t="s">
        <v>34269</v>
      </c>
      <c r="AC45" s="33">
        <f>IF(D6L838C12=0,0,D6L838C10/D6L838C12)</f>
        <v>0</v>
      </c>
      <c r="AD45" s="16" t="s">
        <v>34270</v>
      </c>
      <c r="AE45" s="33">
        <f>IF(D6L838C5=0,0,D6L838C10/D6L838C5)</f>
        <v>0</v>
      </c>
      <c r="AF45" s="16" t="s">
        <v>34271</v>
      </c>
      <c r="AG45" s="33">
        <f>CHOOSE(MIN(D6L838C9,RUN_YEARS),B7L808C5,B7L808C14,B7L808C23,B7L808C32,B7L808C41)</f>
        <v>1724.2335369150867</v>
      </c>
      <c r="AH45" s="16" t="s">
        <v>34272</v>
      </c>
      <c r="AI45" s="33">
        <f>IF(D6L838C15=0,0,D6L838C11/D6L838C15)</f>
        <v>0</v>
      </c>
      <c r="AJ45" s="16" t="s">
        <v>34273</v>
      </c>
      <c r="AK45" s="33">
        <f>IF(D6L838C5=0,0,D6L838C11/D6L838C5)</f>
        <v>0</v>
      </c>
      <c r="AL45" s="16" t="s">
        <v>34274</v>
      </c>
      <c r="AM45" s="33">
        <f>D6L838C8*CHOOSE(MIN(D6L838C9,RUN_YEARS),B7L808C4,B7L808C13,B7L808C22,B7L808C31,B7L808C40)</f>
        <v>0</v>
      </c>
      <c r="AN45" s="16" t="s">
        <v>34275</v>
      </c>
      <c r="AO45" s="33">
        <f>D6L838C8-D6L838C18</f>
        <v>0</v>
      </c>
      <c r="AP45" s="16" t="s">
        <v>34276</v>
      </c>
      <c r="AQ45" s="33">
        <f>CHOOSE(MIN(D6L838C9,RUN_YEARS),B7L808C2,B7L808C11,B7L808C20,B7L808C29,B7L808C38)</f>
        <v>1.7254385823714748</v>
      </c>
      <c r="AR45" s="16" t="s">
        <v>34277</v>
      </c>
      <c r="AS45" s="33">
        <f>IF(D6L838C20=0,0,D6L838C18/D6L838C20)</f>
        <v>0</v>
      </c>
      <c r="AT45" s="16" t="s">
        <v>34278</v>
      </c>
      <c r="AU45" s="33">
        <f>IF(D6L838C5=0,0,D6L838C18/D6L838C5)</f>
        <v>0</v>
      </c>
      <c r="AV45" s="16" t="s">
        <v>34279</v>
      </c>
      <c r="AW45" s="33">
        <f>CHOOSE(MIN(D6L838C9,RUN_YEARS),B7L808C1,B7L808C10,B7L808C19,B7L808C28,B7L808C37)</f>
        <v>470.06567624819763</v>
      </c>
      <c r="AX45" s="16" t="s">
        <v>34280</v>
      </c>
      <c r="AY45" s="33">
        <f>IF(D6L838C23=0,0,D6L838C19/D6L838C23)</f>
        <v>0</v>
      </c>
      <c r="AZ45" s="16" t="s">
        <v>34281</v>
      </c>
      <c r="BA45" s="33">
        <f>IF(D6L838C5=0,0,D6L838C19/D6L838C5)</f>
        <v>0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647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1724.2335369150867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1.7254385823714748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470.06567624819763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</v>
      </c>
      <c r="R47" s="16" t="s">
        <v>34305</v>
      </c>
      <c r="S47" s="15">
        <f>SUM(D6L838C8:D6L839C8)</f>
        <v>0</v>
      </c>
      <c r="U47" s="21" t="str">
        <f>NULL_VALUE</f>
        <v>n/a</v>
      </c>
      <c r="V47" s="16" t="s">
        <v>34306</v>
      </c>
      <c r="W47" s="33">
        <f>SUM(D6L838C10:D6L839C10)</f>
        <v>0</v>
      </c>
      <c r="X47" s="16" t="s">
        <v>34307</v>
      </c>
      <c r="Y47" s="33">
        <f>SUM(D6L838C11:D6L839C11)</f>
        <v>0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0</v>
      </c>
      <c r="AD47" s="16" t="s">
        <v>34309</v>
      </c>
      <c r="AE47" s="33">
        <f>IF(D6L840C5=0,0,D6L840C10/D6L840C5)</f>
        <v>0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</v>
      </c>
      <c r="AJ47" s="16" t="s">
        <v>34311</v>
      </c>
      <c r="AK47" s="33">
        <f>IF(D6L840C5=0,0,D6L840C11/D6L840C5)</f>
        <v>0</v>
      </c>
      <c r="AL47" s="16" t="s">
        <v>34312</v>
      </c>
      <c r="AM47" s="33">
        <f>SUM(D6L838C18:D6L839C18)</f>
        <v>0</v>
      </c>
      <c r="AN47" s="16" t="s">
        <v>34313</v>
      </c>
      <c r="AO47" s="33">
        <f>SUM(D6L838C19:D6L839C19)</f>
        <v>0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</v>
      </c>
      <c r="AT47" s="16" t="s">
        <v>34315</v>
      </c>
      <c r="AU47" s="33">
        <f>IF(D6L840C5=0,0,D6L840C18/D6L840C5)</f>
        <v>0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</v>
      </c>
      <c r="AZ47" s="16" t="s">
        <v>34317</v>
      </c>
      <c r="BA47" s="33">
        <f>IF(D6L840C5=0,0,D6L840C19/D6L840C5)</f>
        <v>0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160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160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13</v>
      </c>
      <c r="R48" s="16" t="s">
        <v>34322</v>
      </c>
      <c r="S48" s="15">
        <f>SUM(D6L828C8,D6L837C8,D6L840C8)</f>
        <v>147</v>
      </c>
      <c r="U48" s="21" t="str">
        <f>NULL_VALUE</f>
        <v>n/a</v>
      </c>
      <c r="V48" s="16" t="s">
        <v>34323</v>
      </c>
      <c r="W48" s="33">
        <f>SUM(D6L828C10,D6L837C10,D6L840C10)</f>
        <v>1.6395688502332577</v>
      </c>
      <c r="X48" s="16" t="s">
        <v>34324</v>
      </c>
      <c r="Y48" s="33">
        <f>SUM(D6L828C11,D6L837C11,D6L840C11)</f>
        <v>11.360431149766743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2.5341095057701047E-3</v>
      </c>
      <c r="AD48" s="16" t="s">
        <v>34326</v>
      </c>
      <c r="AE48" s="33">
        <f>IF(D6L841C5=0,0,D6L841C10/D6L841C5)</f>
        <v>1.0247305313957861E-2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6.5886847150022753E-3</v>
      </c>
      <c r="AJ48" s="16" t="s">
        <v>34328</v>
      </c>
      <c r="AK48" s="33">
        <f>IF(D6L841C5=0,0,D6L841C11/D6L841C5)</f>
        <v>7.1002694686042145E-2</v>
      </c>
      <c r="AL48" s="16" t="s">
        <v>34329</v>
      </c>
      <c r="AM48" s="33">
        <f>SUM(D6L828C18,D6L837C18,D6L840C18)</f>
        <v>0.5376096828353677</v>
      </c>
      <c r="AN48" s="16" t="s">
        <v>34330</v>
      </c>
      <c r="AO48" s="33">
        <f>SUM(D6L828C19,D6L837C19,D6L840C19)</f>
        <v>146.46239031716465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0.31157856809743234</v>
      </c>
      <c r="AT48" s="16" t="s">
        <v>34332</v>
      </c>
      <c r="AU48" s="33">
        <f>IF(D6L841C5=0,0,D6L841C18/D6L841C5)</f>
        <v>3.3600605177210481E-3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0.31157856809743234</v>
      </c>
      <c r="AZ48" s="16" t="s">
        <v>34334</v>
      </c>
      <c r="BA48" s="33">
        <f>IF(D6L841C5=0,0,D6L841C19/D6L841C5)</f>
        <v>0.91538993948227909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E8D3BE-0929-4766-A30C-1C9F788612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5.0000000000000001E-3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2.4949769229924948E-3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2.5000000000000001E-3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_xlfn.SINGLE(IF(FLOW_THRU_100PCT="Y",1,INDEX(VariabilityMatrix,D6L902C1,_xlfn.SINGLE(D6L902C9))))</f>
        <v>0.5253234822674</v>
      </c>
      <c r="L9" s="16" t="s">
        <v>34361</v>
      </c>
      <c r="M9" s="15">
        <f>IF(_xlfn.SINGLE(D6L902C2)&lt;&gt;0,_xlfn.SINGLE(D6L902C2)*_xlfn.SINGLE(D6L902C4),_xlfn.SINGLE(D6L902C3)*_xlfn.SINGLE(D6L902C4))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0.8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4.0000000000000001E-3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2.0765902756807587E-3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2E-3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_xlfn.SINGLE(IF(FLOW_THRU_100PCT="Y",1,INDEX(VariabilityMatrix,D6L903C1,_xlfn.SINGLE(D6L903C9))))</f>
        <v>0.5253234822674</v>
      </c>
      <c r="L10" s="16" t="s">
        <v>34382</v>
      </c>
      <c r="M10" s="15">
        <f>IF(_xlfn.SINGLE(D6L903C2)&lt;&gt;0,_xlfn.SINGLE(D6L903C2)*_xlfn.SINGLE(D6L903C4),_xlfn.SINGLE(D6L903C3)*_xlfn.SINGLE(D6L903C4))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0.8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4.0000000000000001E-3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2.0765902756807587E-3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2E-3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_xlfn.SINGLE(IF(FLOW_THRU_100PCT="Y",1,INDEX(VariabilityMatrix,D6L904C1,_xlfn.SINGLE(D6L904C9))))</f>
        <v>0.54092685489646108</v>
      </c>
      <c r="L11" s="16" t="s">
        <v>34403</v>
      </c>
      <c r="M11" s="15">
        <f>IF(_xlfn.SINGLE(D6L904C2)&lt;&gt;0,_xlfn.SINGLE(D6L904C2)*_xlfn.SINGLE(D6L904C4),_xlfn.SINGLE(D6L904C3)*_xlfn.SINGLE(D6L904C4))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0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0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_xlfn.SINGLE(IF(FLOW_THRU_100PCT="Y",1,INDEX(VariabilityMatrix,D6L905C1,_xlfn.SINGLE(D6L905C9))))</f>
        <v>0.27720522892146543</v>
      </c>
      <c r="L12" s="16" t="s">
        <v>34424</v>
      </c>
      <c r="M12" s="15">
        <f>IF(_xlfn.SINGLE(D6L905C2)&lt;&gt;0,_xlfn.SINGLE(D6L905C2)*_xlfn.SINGLE(D6L905C4),_xlfn.SINGLE(D6L905C3)*_xlfn.SINGLE(D6L905C4))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0.8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4.0000000000000001E-3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2.0765902756807587E-3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2E-3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_xlfn.SINGLE(IF(FLOW_THRU_100PCT="Y",1,INDEX(VariabilityMatrix,D6L906C1,_xlfn.SINGLE(D6L906C9))))</f>
        <v>0.5253234822674</v>
      </c>
      <c r="L13" s="16" t="s">
        <v>34445</v>
      </c>
      <c r="M13" s="15">
        <f>IF(_xlfn.SINGLE(D6L906C2)&lt;&gt;0,_xlfn.SINGLE(D6L906C2)*_xlfn.SINGLE(D6L906C4),_xlfn.SINGLE(D6L906C3)*_xlfn.SINGLE(D6L906C4))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0.8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4.0000000000000001E-3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2.0765902756807587E-3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2E-3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_xlfn.SINGLE(IF(FLOW_THRU_100PCT="Y",1,INDEX(VariabilityMatrix,D6L907C1,_xlfn.SINGLE(D6L907C9))))</f>
        <v>0.54092685489646108</v>
      </c>
      <c r="L14" s="16" t="s">
        <v>34466</v>
      </c>
      <c r="M14" s="15">
        <f>IF(_xlfn.SINGLE(D6L907C2)&lt;&gt;0,_xlfn.SINGLE(D6L907C2)*_xlfn.SINGLE(D6L907C4),_xlfn.SINGLE(D6L907C3)*_xlfn.SINGLE(D6L907C4))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0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0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0.54092685489646108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0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0.54092685489646108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0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0.54092685489646108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0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0.54092685489646108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0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0.54092685489646108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0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0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0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0.5253234822674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0.8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4.0000000000000001E-3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2.0765902756807587E-3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2E-3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_xlfn.SINGLE(IF(FLOW_THRU_100PCT="Y",1,INDEX(VariabilityMatrix,D6L915C1,_xlfn.SINGLE(D6L915C9))))</f>
        <v>0.5267909857734937</v>
      </c>
      <c r="L22" s="16" t="s">
        <v>34633</v>
      </c>
      <c r="M22" s="15">
        <f>IF(_xlfn.SINGLE(D6L915C2)&lt;&gt;0,_xlfn.SINGLE(D6L915C2)*_xlfn.SINGLE(D6L915C4),_xlfn.SINGLE(D6L915C3)*_xlfn.SINGLE(D6L915C4))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5.0000000000000001E-3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2.4949769229924948E-3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2.5000000000000001E-3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_xlfn.SINGLE(IF(FLOW_THRU_100PCT="Y",1,INDEX(VariabilityMatrix,D6L916C1,_xlfn.SINGLE(D6L916C9))))</f>
        <v>0.27983813710377969</v>
      </c>
      <c r="L23" s="16" t="s">
        <v>34654</v>
      </c>
      <c r="M23" s="15">
        <f>IF(_xlfn.SINGLE(D6L916C2)&lt;&gt;0,_xlfn.SINGLE(D6L916C2)*_xlfn.SINGLE(D6L916C4),_xlfn.SINGLE(D6L916C3)*_xlfn.SINGLE(D6L916C4))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5.0000000000000001E-3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2.4949769229924948E-3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2.5000000000000001E-3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5.0000000000000001E-3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2.4949769229924948E-3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2.5000000000000001E-3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0.28630355237946142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0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_xlfn.SINGLE(IF(FLOW_THRU_100PCT="Y",1,INDEX(VariabilityMatrix,D6L919C1,_xlfn.SINGLE(D6L919C9))))</f>
        <v>0.27983813710377969</v>
      </c>
      <c r="L26" s="16" t="s">
        <v>34716</v>
      </c>
      <c r="M26" s="15">
        <f>IF(_xlfn.SINGLE(D6L919C2)&lt;&gt;0,_xlfn.SINGLE(D6L919C2)*_xlfn.SINGLE(D6L919C4),_xlfn.SINGLE(D6L919C3)*_xlfn.SINGLE(D6L919C4))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5.0000000000000001E-3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2.4949769229924948E-3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2.5000000000000001E-3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_xlfn.SINGLE(IF(FLOW_THRU_100PCT="Y",1,INDEX(VariabilityMatrix,D6L920C1,_xlfn.SINGLE(D6L920C9))))</f>
        <v>0.28630355237946142</v>
      </c>
      <c r="L27" s="16" t="s">
        <v>34737</v>
      </c>
      <c r="M27" s="15">
        <f>IF(_xlfn.SINGLE(D6L920C2)&lt;&gt;0,_xlfn.SINGLE(D6L920C2)*_xlfn.SINGLE(D6L920C4),_xlfn.SINGLE(D6L920C3)*_xlfn.SINGLE(D6L920C4))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0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0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0.28630355237946142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0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0.28630355237946142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0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0.28630355237946142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0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0.28630355237946142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0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0.28630355237946142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0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0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5.0000000000000001E-3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2.4949769229924948E-3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2.5000000000000001E-3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0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0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0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0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0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0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0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0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0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0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0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0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0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</v>
      </c>
      <c r="AN43" s="16" t="s">
        <v>35073</v>
      </c>
      <c r="AO43" s="33">
        <f>D6L936C8-D6L936C18</f>
        <v>0</v>
      </c>
      <c r="AP43" s="16" t="s">
        <v>35074</v>
      </c>
      <c r="AQ43" s="33">
        <f>CHOOSE(MIN(D6L936C9,RUN_YEARS),B7L809C2,B7L809C11,B7L809C20,B7L809C29,B7L809C38)</f>
        <v>0</v>
      </c>
      <c r="AR43" s="16" t="s">
        <v>35075</v>
      </c>
      <c r="AS43" s="33">
        <f>IF(D6L936C20=0,0,D6L936C18/D6L936C20)</f>
        <v>0</v>
      </c>
      <c r="AT43" s="16" t="s">
        <v>35076</v>
      </c>
      <c r="AU43" s="33">
        <f>IF(D6L936C5=0,0,D6L936C18/D6L936C5)</f>
        <v>0</v>
      </c>
      <c r="AV43" s="16" t="s">
        <v>35077</v>
      </c>
      <c r="AW43" s="33">
        <f>CHOOSE(MIN(D6L936C9,RUN_YEARS),B7L809C1,B7L809C10,B7L809C19,B7L809C28,B7L809C37)</f>
        <v>0</v>
      </c>
      <c r="AX43" s="16" t="s">
        <v>35078</v>
      </c>
      <c r="AY43" s="33">
        <f>IF(D6L936C23=0,0,D6L936C19/D6L936C23)</f>
        <v>0</v>
      </c>
      <c r="AZ43" s="16" t="s">
        <v>35079</v>
      </c>
      <c r="BA43" s="33">
        <f>IF(D6L936C5=0,0,D6L936C19/D6L936C5)</f>
        <v>0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0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0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0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0</v>
      </c>
      <c r="AN44" s="16" t="s">
        <v>35091</v>
      </c>
      <c r="AO44" s="33">
        <f>SUM(D6L929C19:D6L936C19)</f>
        <v>0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0</v>
      </c>
      <c r="AT44" s="16" t="s">
        <v>35093</v>
      </c>
      <c r="AU44" s="33">
        <f>IF(D6L937C5=0,0,D6L937C18/D6L937C5)</f>
        <v>0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0</v>
      </c>
      <c r="AZ44" s="16" t="s">
        <v>35095</v>
      </c>
      <c r="BA44" s="33">
        <f>IF(D6L937C5=0,0,D6L937C19/D6L937C5)</f>
        <v>0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0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0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0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0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0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0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0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0</v>
      </c>
      <c r="AN48" s="16" t="s">
        <v>35165</v>
      </c>
      <c r="AO48" s="33">
        <f>SUM(D6L928C19,D6L937C19,D6L940C19)</f>
        <v>0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</v>
      </c>
      <c r="AT48" s="16" t="s">
        <v>35167</v>
      </c>
      <c r="AU48" s="33">
        <f>IF(D6L941C5=0,0,D6L941C18/D6L941C5)</f>
        <v>0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</v>
      </c>
      <c r="AZ48" s="16" t="s">
        <v>35169</v>
      </c>
      <c r="BA48" s="33">
        <f>IF(D6L941C5=0,0,D6L941C19/D6L941C5)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72971-8A83-4720-B4E1-8D4C2E3EA6B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0.33333333333333331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1.6666666666666666E-3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8.316589743308315E-4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8.3333333333333328E-4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_xlfn.SINGLE(IF(FLOW_THRU_100PCT="Y",1,INDEX(VariabilityMatrix,D6L1002C1,_xlfn.SINGLE(D6L1002C9))))</f>
        <v>0.5253234822674</v>
      </c>
      <c r="L9" s="16" t="s">
        <v>35196</v>
      </c>
      <c r="M9" s="15">
        <f>IF(_xlfn.SINGLE(D6L1002C2)&lt;&gt;0,_xlfn.SINGLE(D6L1002C2)*_xlfn.SINGLE(D6L1002C4),_xlfn.SINGLE(D6L1002C3)*_xlfn.SINGLE(D6L1002C4))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6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4.4221628805304392E-2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1.5574427067605692E-2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1.8773413964600798E-2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_xlfn.SINGLE(IF(FLOW_THRU_100PCT="Y",1,INDEX(VariabilityMatrix,D6L1003C1,_xlfn.SINGLE(D6L1003C9))))</f>
        <v>0.5253234822674</v>
      </c>
      <c r="L10" s="16" t="s">
        <v>35217</v>
      </c>
      <c r="M10" s="15">
        <f>IF(_xlfn.SINGLE(D6L1003C2)&lt;&gt;0,_xlfn.SINGLE(D6L1003C2)*_xlfn.SINGLE(D6L1003C4),_xlfn.SINGLE(D6L1003C3)*_xlfn.SINGLE(D6L1003C4))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6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4.4221628805304392E-2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1.5574427067605692E-2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1.8773413964600798E-2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_xlfn.SINGLE(IF(FLOW_THRU_100PCT="Y",1,INDEX(VariabilityMatrix,D6L1004C1,_xlfn.SINGLE(D6L1004C9))))</f>
        <v>0.54092685489646108</v>
      </c>
      <c r="L11" s="16" t="s">
        <v>35238</v>
      </c>
      <c r="M11" s="15">
        <f>IF(_xlfn.SINGLE(D6L1004C2)&lt;&gt;0,_xlfn.SINGLE(D6L1004C2)*_xlfn.SINGLE(D6L1004C4),_xlfn.SINGLE(D6L1004C3)*_xlfn.SINGLE(D6L1004C4))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0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_xlfn.SINGLE(IF(FLOW_THRU_100PCT="Y",1,INDEX(VariabilityMatrix,D6L1005C1,_xlfn.SINGLE(D6L1005C9))))</f>
        <v>0.27720522892146543</v>
      </c>
      <c r="L12" s="16" t="s">
        <v>35259</v>
      </c>
      <c r="M12" s="15">
        <f>IF(_xlfn.SINGLE(D6L1005C2)&lt;&gt;0,_xlfn.SINGLE(D6L1005C2)*_xlfn.SINGLE(D6L1005C4),_xlfn.SINGLE(D6L1005C3)*_xlfn.SINGLE(D6L1005C4))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6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4.4221628805304392E-2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1.5574427067605692E-2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1.8773413964600798E-2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_xlfn.SINGLE(IF(FLOW_THRU_100PCT="Y",1,INDEX(VariabilityMatrix,D6L1006C1,_xlfn.SINGLE(D6L1006C9))))</f>
        <v>0.5253234822674</v>
      </c>
      <c r="L13" s="16" t="s">
        <v>35280</v>
      </c>
      <c r="M13" s="15">
        <f>IF(_xlfn.SINGLE(D6L1006C2)&lt;&gt;0,_xlfn.SINGLE(D6L1006C2)*_xlfn.SINGLE(D6L1006C4),_xlfn.SINGLE(D6L1006C3)*_xlfn.SINGLE(D6L1006C4))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6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4.4221628805304392E-2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1.5574427067605692E-2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1.8773413964600798E-2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_xlfn.SINGLE(IF(FLOW_THRU_100PCT="Y",1,INDEX(VariabilityMatrix,D6L1007C1,_xlfn.SINGLE(D6L1007C9))))</f>
        <v>0.54092685489646108</v>
      </c>
      <c r="L14" s="16" t="s">
        <v>35301</v>
      </c>
      <c r="M14" s="15">
        <f>IF(_xlfn.SINGLE(D6L1007C2)&lt;&gt;0,_xlfn.SINGLE(D6L1007C2)*_xlfn.SINGLE(D6L1007C4),_xlfn.SINGLE(D6L1007C3)*_xlfn.SINGLE(D6L1007C4))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0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0.54092685489646108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0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0.54092685489646108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0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0.54092685489646108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0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0.54092685489646108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0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0.54092685489646108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0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0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0.5253234822674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4.4221628805304392E-2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1.5574427067605692E-2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1.8773413964600798E-2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_xlfn.SINGLE(IF(FLOW_THRU_100PCT="Y",1,INDEX(VariabilityMatrix,D6L1015C1,_xlfn.SINGLE(D6L1015C9))))</f>
        <v>0.5267909857734937</v>
      </c>
      <c r="L22" s="16" t="s">
        <v>35468</v>
      </c>
      <c r="M22" s="15">
        <f>IF(_xlfn.SINGLE(D6L1015C2)&lt;&gt;0,_xlfn.SINGLE(D6L1015C2)*_xlfn.SINGLE(D6L1015C4),_xlfn.SINGLE(D6L1015C3)*_xlfn.SINGLE(D6L1015C4))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0.33333333333333331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1.6666666666666666E-3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8.316589743308315E-4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8.3333333333333328E-4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_xlfn.SINGLE(IF(FLOW_THRU_100PCT="Y",1,INDEX(VariabilityMatrix,D6L1016C1,_xlfn.SINGLE(D6L1016C9))))</f>
        <v>0.27983813710377969</v>
      </c>
      <c r="L23" s="16" t="s">
        <v>35489</v>
      </c>
      <c r="M23" s="15">
        <f>IF(_xlfn.SINGLE(D6L1016C2)&lt;&gt;0,_xlfn.SINGLE(D6L1016C2)*_xlfn.SINGLE(D6L1016C4),_xlfn.SINGLE(D6L1016C3)*_xlfn.SINGLE(D6L1016C4))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0.33333333333333331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1.6666666666666666E-3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8.316589743308315E-4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8.3333333333333328E-4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0.33333333333333331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1.6666666666666666E-3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8.316589743308315E-4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8.3333333333333328E-4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0.28630355237946142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0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_xlfn.SINGLE(IF(FLOW_THRU_100PCT="Y",1,INDEX(VariabilityMatrix,D6L1019C1,_xlfn.SINGLE(D6L1019C9))))</f>
        <v>0.27983813710377969</v>
      </c>
      <c r="L26" s="16" t="s">
        <v>35551</v>
      </c>
      <c r="M26" s="15">
        <f>IF(_xlfn.SINGLE(D6L1019C2)&lt;&gt;0,_xlfn.SINGLE(D6L1019C2)*_xlfn.SINGLE(D6L1019C4),_xlfn.SINGLE(D6L1019C3)*_xlfn.SINGLE(D6L1019C4))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0.33333333333333331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1.6666666666666666E-3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8.316589743308315E-4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8.3333333333333328E-4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_xlfn.SINGLE(IF(FLOW_THRU_100PCT="Y",1,INDEX(VariabilityMatrix,D6L1020C1,_xlfn.SINGLE(D6L1020C9))))</f>
        <v>0.28630355237946142</v>
      </c>
      <c r="L27" s="16" t="s">
        <v>35572</v>
      </c>
      <c r="M27" s="15">
        <f>IF(_xlfn.SINGLE(D6L1020C2)&lt;&gt;0,_xlfn.SINGLE(D6L1020C2)*_xlfn.SINGLE(D6L1020C4),_xlfn.SINGLE(D6L1020C3)*_xlfn.SINGLE(D6L1020C4))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0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0.28630355237946142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0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0.28630355237946142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0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0.28630355237946142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0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0.28630355237946142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0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0.28630355237946142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0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0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0.33333333333333331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1.6666666666666666E-3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8.316589743308315E-4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8.3333333333333328E-4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0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0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0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0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0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0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0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0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0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0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0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613EF-BE67-450B-B2B3-606CDDEF390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15629.333333333334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407.29638330376088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38.994825988424033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180.73304713644137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_xlfn.SINGLE(IF(FLOW_THRU_100PCT="Y",1,INDEX(VariabilityMatrix,D6L1102C1,_xlfn.SINGLE(D6L1102C9))))</f>
        <v>0.5253234822674</v>
      </c>
      <c r="L9" s="16" t="s">
        <v>36030</v>
      </c>
      <c r="M9" s="15">
        <f>IF(_xlfn.SINGLE(D6L1102C2)&lt;&gt;0,_xlfn.SINGLE(D6L1102C2)*_xlfn.SINGLE(D6L1102C4),_xlfn.SINGLE(D6L1102C3)*_xlfn.SINGLE(D6L1102C4))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14844.800000000001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380.60590962069313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38.533209155532163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169.16202357903512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_xlfn.SINGLE(IF(FLOW_THRU_100PCT="Y",1,INDEX(VariabilityMatrix,D6L1103C1,_xlfn.SINGLE(D6L1103C9))))</f>
        <v>0.5253234822674</v>
      </c>
      <c r="L10" s="16" t="s">
        <v>36051</v>
      </c>
      <c r="M10" s="15">
        <f>IF(_xlfn.SINGLE(D6L1103C2)&lt;&gt;0,_xlfn.SINGLE(D6L1103C2)*_xlfn.SINGLE(D6L1103C4),_xlfn.SINGLE(D6L1103C3)*_xlfn.SINGLE(D6L1103C4))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14844.800000000001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380.60590962069313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38.533209155532163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169.16202357903512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_xlfn.SINGLE(IF(FLOW_THRU_100PCT="Y",1,INDEX(VariabilityMatrix,D6L1104C1,_xlfn.SINGLE(D6L1104C9))))</f>
        <v>0.54092685489646108</v>
      </c>
      <c r="L11" s="16" t="s">
        <v>36072</v>
      </c>
      <c r="M11" s="15">
        <f>IF(_xlfn.SINGLE(D6L1104C2)&lt;&gt;0,_xlfn.SINGLE(D6L1104C2)*_xlfn.SINGLE(D6L1104C4),_xlfn.SINGLE(D6L1104C3)*_xlfn.SINGLE(D6L1104C4))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15094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460.59439453134462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40.253122043763582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201.21184030024449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_xlfn.SINGLE(IF(FLOW_THRU_100PCT="Y",1,INDEX(VariabilityMatrix,D6L1105C1,_xlfn.SINGLE(D6L1105C9))))</f>
        <v>0.27720522892146543</v>
      </c>
      <c r="L12" s="16" t="s">
        <v>36093</v>
      </c>
      <c r="M12" s="15">
        <f>IF(_xlfn.SINGLE(D6L1105C2)&lt;&gt;0,_xlfn.SINGLE(D6L1105C2)*_xlfn.SINGLE(D6L1105C4),_xlfn.SINGLE(D6L1105C3)*_xlfn.SINGLE(D6L1105C4))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14844.800000000001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380.60590962069313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38.533209155532163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169.16202357903512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_xlfn.SINGLE(IF(FLOW_THRU_100PCT="Y",1,INDEX(VariabilityMatrix,D6L1106C1,_xlfn.SINGLE(D6L1106C9))))</f>
        <v>0.5253234822674</v>
      </c>
      <c r="L13" s="16" t="s">
        <v>36114</v>
      </c>
      <c r="M13" s="15">
        <f>IF(_xlfn.SINGLE(D6L1106C2)&lt;&gt;0,_xlfn.SINGLE(D6L1106C2)*_xlfn.SINGLE(D6L1106C4),_xlfn.SINGLE(D6L1106C3)*_xlfn.SINGLE(D6L1106C4))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14844.800000000001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380.60590962069313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38.533209155532163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169.16202357903512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_xlfn.SINGLE(IF(FLOW_THRU_100PCT="Y",1,INDEX(VariabilityMatrix,D6L1107C1,_xlfn.SINGLE(D6L1107C9))))</f>
        <v>0.54092685489646108</v>
      </c>
      <c r="L14" s="16" t="s">
        <v>36135</v>
      </c>
      <c r="M14" s="15">
        <f>IF(_xlfn.SINGLE(D6L1107C2)&lt;&gt;0,_xlfn.SINGLE(D6L1107C2)*_xlfn.SINGLE(D6L1107C4),_xlfn.SINGLE(D6L1107C3)*_xlfn.SINGLE(D6L1107C4))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15094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460.59439453134462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40.253122043763582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201.21184030024449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0.54092685489646108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15094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460.59439453134462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40.253122043763582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201.21184030024449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0.54092685489646108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15094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460.59439453134462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40.253122043763582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201.21184030024449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0.54092685489646108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15094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460.59439453134462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40.253122043763582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201.21184030024449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0.54092685489646108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15094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460.59439453134462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40.253122043763582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201.21184030024449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0.54092685489646108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15094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460.59439453134462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40.253122043763582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201.21184030024449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15094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460.59439453134462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40.253122043763582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201.21184030024449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0.5253234822674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14844.800000000001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380.60590962069313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38.533209155532163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169.16202357903512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_xlfn.SINGLE(IF(FLOW_THRU_100PCT="Y",1,INDEX(VariabilityMatrix,D6L1115C1,_xlfn.SINGLE(D6L1115C9))))</f>
        <v>0.5267909857734937</v>
      </c>
      <c r="L22" s="16" t="s">
        <v>36302</v>
      </c>
      <c r="M22" s="15">
        <f>IF(_xlfn.SINGLE(D6L1115C2)&lt;&gt;0,_xlfn.SINGLE(D6L1115C2)*_xlfn.SINGLE(D6L1115C4),_xlfn.SINGLE(D6L1115C3)*_xlfn.SINGLE(D6L1115C4))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15629.333333333334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407.29638330376088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38.994825988424033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180.73304713644137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_xlfn.SINGLE(IF(FLOW_THRU_100PCT="Y",1,INDEX(VariabilityMatrix,D6L1116C1,_xlfn.SINGLE(D6L1116C9))))</f>
        <v>0.27983813710377969</v>
      </c>
      <c r="L23" s="16" t="s">
        <v>36323</v>
      </c>
      <c r="M23" s="15">
        <f>IF(_xlfn.SINGLE(D6L1116C2)&lt;&gt;0,_xlfn.SINGLE(D6L1116C2)*_xlfn.SINGLE(D6L1116C4),_xlfn.SINGLE(D6L1116C3)*_xlfn.SINGLE(D6L1116C4))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15629.333333333334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407.29638330376088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38.994825988424033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180.73304713644137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15629.333333333334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407.29638330376088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38.994825988424033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180.73304713644137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0.28630355237946142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15094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460.59439453134462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40.253122043763582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201.21184030024449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_xlfn.SINGLE(IF(FLOW_THRU_100PCT="Y",1,INDEX(VariabilityMatrix,D6L1119C1,_xlfn.SINGLE(D6L1119C9))))</f>
        <v>0.27983813710377969</v>
      </c>
      <c r="L26" s="16" t="s">
        <v>36385</v>
      </c>
      <c r="M26" s="15">
        <f>IF(_xlfn.SINGLE(D6L1119C2)&lt;&gt;0,_xlfn.SINGLE(D6L1119C2)*_xlfn.SINGLE(D6L1119C4),_xlfn.SINGLE(D6L1119C3)*_xlfn.SINGLE(D6L1119C4))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15629.333333333334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407.29638330376088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38.994825988424033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180.73304713644137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_xlfn.SINGLE(IF(FLOW_THRU_100PCT="Y",1,INDEX(VariabilityMatrix,D6L1120C1,_xlfn.SINGLE(D6L1120C9))))</f>
        <v>0.28630355237946142</v>
      </c>
      <c r="L27" s="16" t="s">
        <v>36406</v>
      </c>
      <c r="M27" s="15">
        <f>IF(_xlfn.SINGLE(D6L1120C2)&lt;&gt;0,_xlfn.SINGLE(D6L1120C2)*_xlfn.SINGLE(D6L1120C4),_xlfn.SINGLE(D6L1120C3)*_xlfn.SINGLE(D6L1120C4))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15094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460.59439453134462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40.253122043763582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201.21184030024449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0.28630355237946142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15094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460.59439453134462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40.253122043763582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201.21184030024449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0.28630355237946142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15094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460.59439453134462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40.253122043763582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201.21184030024449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0.28630355237946142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15094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460.59439453134462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40.253122043763582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201.21184030024449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0.28630355237946142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15094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460.59439453134462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40.253122043763582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201.21184030024449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0.28630355237946142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15094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460.59439453134462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40.253122043763582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201.21184030024449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15094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460.59439453134462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40.253122043763582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201.21184030024449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15629.333333333334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407.29638330376088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38.994825988424033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180.73304713644137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15094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460.59439453134462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40.253122043763582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201.21184030024449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15094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460.59439453134462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40.253122043763582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201.21184030024449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15094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460.59439453134462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40.253122043763582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201.21184030024449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15094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460.59439453134462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40.253122043763582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201.21184030024449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15094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460.59439453134462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40.253122043763582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201.21184030024449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15094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460.59439453134462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40.253122043763582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201.21184030024449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510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510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510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472.5113424671149</v>
      </c>
      <c r="X42" s="16" t="s">
        <v>36714</v>
      </c>
      <c r="Y42" s="33">
        <f>D6L1135C7-D6L1135C10</f>
        <v>37.488657532885099</v>
      </c>
      <c r="Z42" s="16" t="s">
        <v>36715</v>
      </c>
      <c r="AA42" s="33">
        <f>CHOOSE(MIN(D6L1135C9,RUN_YEARS),B7L811C7,B7L811C16,B7L811C25,B7L811C34,B7L811C43)</f>
        <v>15094</v>
      </c>
      <c r="AB42" s="16" t="s">
        <v>36716</v>
      </c>
      <c r="AC42" s="33">
        <f>IF(D6L1135C12=0,0,D6L1135C10/D6L1135C12)</f>
        <v>3.1304580791514172E-2</v>
      </c>
      <c r="AD42" s="16" t="s">
        <v>36717</v>
      </c>
      <c r="AE42" s="33">
        <f>IF(D6L1135C5=0,0,D6L1135C10/D6L1135C5)</f>
        <v>0.92649282836689195</v>
      </c>
      <c r="AF42" s="16" t="s">
        <v>36718</v>
      </c>
      <c r="AG42" s="33">
        <f>CHOOSE(MIN(D6L1135C9,RUN_YEARS),B7L811C5,B7L811C14,B7L811C23,B7L811C32,B7L811C41)</f>
        <v>460.59439453134462</v>
      </c>
      <c r="AH42" s="16" t="s">
        <v>36719</v>
      </c>
      <c r="AI42" s="33">
        <f>IF(D6L1135C15=0,0,D6L1135C11/D6L1135C15)</f>
        <v>8.1391910057936889E-2</v>
      </c>
      <c r="AJ42" s="16" t="s">
        <v>36720</v>
      </c>
      <c r="AK42" s="33">
        <f>IF(D6L1135C5=0,0,D6L1135C11/D6L1135C5)</f>
        <v>7.3507171633108034E-2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40.253122043763582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201.21184030024449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2050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2050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2050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15094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460.59439453134462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341.7427497085605</v>
      </c>
      <c r="AN43" s="16" t="s">
        <v>36742</v>
      </c>
      <c r="AO43" s="33">
        <f>D6L1136C8-D6L1136C18</f>
        <v>1708.2572502914395</v>
      </c>
      <c r="AP43" s="16" t="s">
        <v>36743</v>
      </c>
      <c r="AQ43" s="33">
        <f>CHOOSE(MIN(D6L1136C9,RUN_YEARS),B7L811C2,B7L811C11,B7L811C20,B7L811C29,B7L811C38)</f>
        <v>40.253122043763582</v>
      </c>
      <c r="AR43" s="16" t="s">
        <v>36744</v>
      </c>
      <c r="AS43" s="33">
        <f>IF(D6L1136C20=0,0,D6L1136C18/D6L1136C20)</f>
        <v>8.4898445724784892</v>
      </c>
      <c r="AT43" s="16" t="s">
        <v>36745</v>
      </c>
      <c r="AU43" s="33">
        <f>IF(D6L1136C5=0,0,D6L1136C18/D6L1136C5)</f>
        <v>0.16670378034563926</v>
      </c>
      <c r="AV43" s="16" t="s">
        <v>36746</v>
      </c>
      <c r="AW43" s="33">
        <f>CHOOSE(MIN(D6L1136C9,RUN_YEARS),B7L811C1,B7L811C10,B7L811C19,B7L811C28,B7L811C37)</f>
        <v>201.21184030024449</v>
      </c>
      <c r="AX43" s="16" t="s">
        <v>36747</v>
      </c>
      <c r="AY43" s="33">
        <f>IF(D6L1136C23=0,0,D6L1136C19/D6L1136C23)</f>
        <v>8.489844572478491</v>
      </c>
      <c r="AZ43" s="16" t="s">
        <v>36748</v>
      </c>
      <c r="BA43" s="33">
        <f>IF(D6L1136C5=0,0,D6L1136C19/D6L1136C5)</f>
        <v>0.83329621965436074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2560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2560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510</v>
      </c>
      <c r="R44" s="16" t="s">
        <v>36752</v>
      </c>
      <c r="S44" s="15">
        <f>SUM(D6L1129C8:D6L1136C8)</f>
        <v>2050</v>
      </c>
      <c r="U44" s="21" t="str">
        <f>NULL_VALUE</f>
        <v>n/a</v>
      </c>
      <c r="V44" s="16" t="s">
        <v>36753</v>
      </c>
      <c r="W44" s="33">
        <f>SUM(D6L1129C10:D6L1136C10)</f>
        <v>472.5113424671149</v>
      </c>
      <c r="X44" s="16" t="s">
        <v>36754</v>
      </c>
      <c r="Y44" s="33">
        <f>SUM(D6L1129C11:D6L1136C11)</f>
        <v>37.488657532885099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3.1304580791514172E-2</v>
      </c>
      <c r="AD44" s="16" t="s">
        <v>36756</v>
      </c>
      <c r="AE44" s="33">
        <f>IF(D6L1137C5=0,0,D6L1137C10/D6L1137C5)</f>
        <v>0.18457474315121675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8.1391910057936889E-2</v>
      </c>
      <c r="AJ44" s="16" t="s">
        <v>36758</v>
      </c>
      <c r="AK44" s="33">
        <f>IF(D6L1137C5=0,0,D6L1137C11/D6L1137C5)</f>
        <v>1.4644006848783243E-2</v>
      </c>
      <c r="AL44" s="16" t="s">
        <v>36759</v>
      </c>
      <c r="AM44" s="33">
        <f>SUM(D6L1129C18:D6L1136C18)</f>
        <v>341.7427497085605</v>
      </c>
      <c r="AN44" s="16" t="s">
        <v>36760</v>
      </c>
      <c r="AO44" s="33">
        <f>SUM(D6L1129C19:D6L1136C19)</f>
        <v>1708.2572502914395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8.4898445724784892</v>
      </c>
      <c r="AT44" s="16" t="s">
        <v>36762</v>
      </c>
      <c r="AU44" s="33">
        <f>IF(D6L1137C5=0,0,D6L1137C18/D6L1137C5)</f>
        <v>0.13349326160490643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8.489844572478491</v>
      </c>
      <c r="AZ44" s="16" t="s">
        <v>36764</v>
      </c>
      <c r="BA44" s="33">
        <f>IF(D6L1137C5=0,0,D6L1137C19/D6L1137C5)</f>
        <v>0.66728798839509351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15094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460.59439453134462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40.253122043763582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201.21184030024449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15094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460.59439453134462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40.253122043763582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201.21184030024449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2560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2560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510</v>
      </c>
      <c r="R48" s="16" t="s">
        <v>36826</v>
      </c>
      <c r="S48" s="15">
        <f>SUM(D6L1128C8,D6L1137C8,D6L1140C8)</f>
        <v>2050</v>
      </c>
      <c r="U48" s="21" t="str">
        <f>NULL_VALUE</f>
        <v>n/a</v>
      </c>
      <c r="V48" s="16" t="s">
        <v>36827</v>
      </c>
      <c r="W48" s="33">
        <f>SUM(D6L1128C10,D6L1137C10,D6L1140C10)</f>
        <v>472.5113424671149</v>
      </c>
      <c r="X48" s="16" t="s">
        <v>36828</v>
      </c>
      <c r="Y48" s="33">
        <f>SUM(D6L1128C11,D6L1137C11,D6L1140C11)</f>
        <v>37.488657532885099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3.1304580791514172E-2</v>
      </c>
      <c r="AD48" s="16" t="s">
        <v>36830</v>
      </c>
      <c r="AE48" s="33">
        <f>IF(D6L1141C5=0,0,D6L1141C10/D6L1141C5)</f>
        <v>0.18457474315121675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8.1391910057936889E-2</v>
      </c>
      <c r="AJ48" s="16" t="s">
        <v>36832</v>
      </c>
      <c r="AK48" s="33">
        <f>IF(D6L1141C5=0,0,D6L1141C11/D6L1141C5)</f>
        <v>1.4644006848783243E-2</v>
      </c>
      <c r="AL48" s="16" t="s">
        <v>36833</v>
      </c>
      <c r="AM48" s="33">
        <f>SUM(D6L1128C18,D6L1137C18,D6L1140C18)</f>
        <v>341.7427497085605</v>
      </c>
      <c r="AN48" s="16" t="s">
        <v>36834</v>
      </c>
      <c r="AO48" s="33">
        <f>SUM(D6L1128C19,D6L1137C19,D6L1140C19)</f>
        <v>1708.2572502914395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8.4898445724784892</v>
      </c>
      <c r="AT48" s="16" t="s">
        <v>36836</v>
      </c>
      <c r="AU48" s="33">
        <f>IF(D6L1141C5=0,0,D6L1141C18/D6L1141C5)</f>
        <v>0.13349326160490643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8.489844572478491</v>
      </c>
      <c r="AZ48" s="16" t="s">
        <v>36838</v>
      </c>
      <c r="BA48" s="33">
        <f>IF(D6L1141C5=0,0,D6L1141C19/D6L1141C5)</f>
        <v>0.66728798839509351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AD59C-74A5-4470-926D-C5E956AC592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0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0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0</v>
      </c>
      <c r="R8" s="16" t="s">
        <v>36847</v>
      </c>
      <c r="S8" s="15">
        <f>D6L1201C5-D6L1201C7</f>
        <v>0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0</v>
      </c>
      <c r="X8" s="16" t="s">
        <v>36849</v>
      </c>
      <c r="Y8" s="33">
        <f>D6L1201C7-D6L1201C10</f>
        <v>0</v>
      </c>
      <c r="Z8" s="16" t="s">
        <v>36850</v>
      </c>
      <c r="AA8" s="33">
        <f>CHOOSE(MIN(D6L1201C9,RUN_YEARS),B7L812C7,B7L812C16,B7L812C25,B7L812C34,B7L812C43)</f>
        <v>4965.333333333333</v>
      </c>
      <c r="AB8" s="16" t="s">
        <v>36851</v>
      </c>
      <c r="AC8" s="33">
        <f>IF(D6L1201C12=0,0,D6L1201C10/D6L1201C12)</f>
        <v>0</v>
      </c>
      <c r="AD8" s="16" t="s">
        <v>36852</v>
      </c>
      <c r="AE8" s="33">
        <f>IF(D6L1201C5=0,0,D6L1201C10/D6L1201C5)</f>
        <v>0</v>
      </c>
      <c r="AF8" s="16" t="s">
        <v>36853</v>
      </c>
      <c r="AG8" s="33">
        <f>CHOOSE(MIN(D6L1201C9,RUN_YEARS),B7L812C5,B7L812C14,B7L812C23,B7L812C32,B7L812C41)</f>
        <v>138.52715140316948</v>
      </c>
      <c r="AH8" s="16" t="s">
        <v>36854</v>
      </c>
      <c r="AI8" s="33">
        <f>IF(D6L1201C15=0,0,D6L1201C11/D6L1201C15)</f>
        <v>0</v>
      </c>
      <c r="AJ8" s="16" t="s">
        <v>36855</v>
      </c>
      <c r="AK8" s="33">
        <f>IF(D6L1201C5=0,0,D6L1201C11/D6L1201C5)</f>
        <v>0</v>
      </c>
      <c r="AL8" s="16" t="s">
        <v>36856</v>
      </c>
      <c r="AM8" s="33">
        <f>D6L1201C8*CHOOSE(MIN(D6L1201C9,RUN_YEARS),B7L812C4,B7L812C13,B7L812C22,B7L812C31,B7L812C40)</f>
        <v>0</v>
      </c>
      <c r="AN8" s="16" t="s">
        <v>36857</v>
      </c>
      <c r="AO8" s="33">
        <f>D6L1201C8-D6L1201C18</f>
        <v>0</v>
      </c>
      <c r="AP8" s="16" t="s">
        <v>36858</v>
      </c>
      <c r="AQ8" s="33">
        <f>CHOOSE(MIN(D6L1201C9,RUN_YEARS),B7L812C2,B7L812C11,B7L812C20,B7L812C29,B7L812C38)</f>
        <v>12.388392081632064</v>
      </c>
      <c r="AR8" s="16" t="s">
        <v>36859</v>
      </c>
      <c r="AS8" s="33">
        <f>IF(D6L1201C20=0,0,D6L1201C18/D6L1201C20)</f>
        <v>0</v>
      </c>
      <c r="AT8" s="16" t="s">
        <v>36860</v>
      </c>
      <c r="AU8" s="33">
        <f>IF(D6L1201C5=0,0,D6L1201C18/D6L1201C5)</f>
        <v>0</v>
      </c>
      <c r="AV8" s="16" t="s">
        <v>36861</v>
      </c>
      <c r="AW8" s="33">
        <f>CHOOSE(MIN(D6L1201C9,RUN_YEARS),B7L812C1,B7L812C10,B7L812C19,B7L812C28,B7L812C37)</f>
        <v>45.298296341788394</v>
      </c>
      <c r="AX8" s="16" t="s">
        <v>36862</v>
      </c>
      <c r="AY8" s="33">
        <f>IF(D6L1201C23=0,0,D6L1201C19/D6L1201C23)</f>
        <v>0</v>
      </c>
      <c r="AZ8" s="16" t="s">
        <v>36863</v>
      </c>
      <c r="BA8" s="33">
        <f>IF(D6L1201C5=0,0,D6L1201C19/D6L1201C5)</f>
        <v>0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</v>
      </c>
      <c r="J9" s="16" t="s">
        <v>36884</v>
      </c>
      <c r="K9" s="21">
        <f>_xlfn.SINGLE(IF(FLOW_THRU_100PCT="Y",1,INDEX(VariabilityMatrix,D6L1202C1,_xlfn.SINGLE(D6L1202C9))))</f>
        <v>0.5253234822674</v>
      </c>
      <c r="L9" s="16" t="s">
        <v>36864</v>
      </c>
      <c r="M9" s="15">
        <f>IF(_xlfn.SINGLE(D6L1202C2)&lt;&gt;0,_xlfn.SINGLE(D6L1202C2)*_xlfn.SINGLE(D6L1202C4),_xlfn.SINGLE(D6L1202C3)*_xlfn.SINGLE(D6L1202C4))</f>
        <v>0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</v>
      </c>
      <c r="R9" s="16" t="s">
        <v>36866</v>
      </c>
      <c r="S9" s="15">
        <f>D6L1202C5-D6L1202C7</f>
        <v>0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</v>
      </c>
      <c r="X9" s="16" t="s">
        <v>36868</v>
      </c>
      <c r="Y9" s="33">
        <f>D6L1202C7-D6L1202C10</f>
        <v>0</v>
      </c>
      <c r="Z9" s="16" t="s">
        <v>36869</v>
      </c>
      <c r="AA9" s="33">
        <f>CHOOSE(MIN(D6L1202C9,RUN_YEARS),B7L812C7,B7L812C16,B7L812C25,B7L812C34,B7L812C43)</f>
        <v>4666.8</v>
      </c>
      <c r="AB9" s="16" t="s">
        <v>36870</v>
      </c>
      <c r="AC9" s="33">
        <f>IF(D6L1202C12=0,0,D6L1202C10/D6L1202C12)</f>
        <v>0</v>
      </c>
      <c r="AD9" s="16" t="s">
        <v>36871</v>
      </c>
      <c r="AE9" s="33">
        <f>IF(D6L1202C5=0,0,D6L1202C10/D6L1202C5)</f>
        <v>0</v>
      </c>
      <c r="AF9" s="16" t="s">
        <v>36872</v>
      </c>
      <c r="AG9" s="33">
        <f>CHOOSE(MIN(D6L1202C9,RUN_YEARS),B7L812C5,B7L812C14,B7L812C23,B7L812C32,B7L812C41)</f>
        <v>164.30884506813223</v>
      </c>
      <c r="AH9" s="16" t="s">
        <v>36873</v>
      </c>
      <c r="AI9" s="33">
        <f>IF(D6L1202C15=0,0,D6L1202C11/D6L1202C15)</f>
        <v>0</v>
      </c>
      <c r="AJ9" s="16" t="s">
        <v>36874</v>
      </c>
      <c r="AK9" s="33">
        <f>IF(D6L1202C5=0,0,D6L1202C11/D6L1202C5)</f>
        <v>0</v>
      </c>
      <c r="AL9" s="16" t="s">
        <v>36875</v>
      </c>
      <c r="AM9" s="33">
        <f>D6L1202C8*CHOOSE(MIN(D6L1202C9,RUN_YEARS),B7L812C4,B7L812C13,B7L812C22,B7L812C31,B7L812C40)</f>
        <v>0</v>
      </c>
      <c r="AN9" s="16" t="s">
        <v>36876</v>
      </c>
      <c r="AO9" s="33">
        <f>D6L1202C8-D6L1202C18</f>
        <v>0</v>
      </c>
      <c r="AP9" s="16" t="s">
        <v>36877</v>
      </c>
      <c r="AQ9" s="33">
        <f>CHOOSE(MIN(D6L1202C9,RUN_YEARS),B7L812C2,B7L812C11,B7L812C20,B7L812C29,B7L812C38)</f>
        <v>12.113789373183707</v>
      </c>
      <c r="AR9" s="16" t="s">
        <v>36878</v>
      </c>
      <c r="AS9" s="33">
        <f>IF(D6L1202C20=0,0,D6L1202C18/D6L1202C20)</f>
        <v>0</v>
      </c>
      <c r="AT9" s="16" t="s">
        <v>36879</v>
      </c>
      <c r="AU9" s="33">
        <f>IF(D6L1202C5=0,0,D6L1202C18/D6L1202C5)</f>
        <v>0</v>
      </c>
      <c r="AV9" s="16" t="s">
        <v>36880</v>
      </c>
      <c r="AW9" s="33">
        <f>CHOOSE(MIN(D6L1202C9,RUN_YEARS),B7L812C1,B7L812C10,B7L812C19,B7L812C28,B7L812C37)</f>
        <v>51.999686002205848</v>
      </c>
      <c r="AX9" s="16" t="s">
        <v>36881</v>
      </c>
      <c r="AY9" s="33">
        <f>IF(D6L1202C23=0,0,D6L1202C19/D6L1202C23)</f>
        <v>0</v>
      </c>
      <c r="AZ9" s="16" t="s">
        <v>36882</v>
      </c>
      <c r="BA9" s="33">
        <f>IF(D6L1202C5=0,0,D6L1202C19/D6L1202C5)</f>
        <v>0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</v>
      </c>
      <c r="J10" s="16" t="s">
        <v>36905</v>
      </c>
      <c r="K10" s="21">
        <f>_xlfn.SINGLE(IF(FLOW_THRU_100PCT="Y",1,INDEX(VariabilityMatrix,D6L1203C1,_xlfn.SINGLE(D6L1203C9))))</f>
        <v>0.5253234822674</v>
      </c>
      <c r="L10" s="16" t="s">
        <v>36885</v>
      </c>
      <c r="M10" s="15">
        <f>IF(_xlfn.SINGLE(D6L1203C2)&lt;&gt;0,_xlfn.SINGLE(D6L1203C2)*_xlfn.SINGLE(D6L1203C4),_xlfn.SINGLE(D6L1203C3)*_xlfn.SINGLE(D6L1203C4))</f>
        <v>0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</v>
      </c>
      <c r="R10" s="16" t="s">
        <v>36887</v>
      </c>
      <c r="S10" s="15">
        <f>D6L1203C5-D6L1203C7</f>
        <v>0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</v>
      </c>
      <c r="X10" s="16" t="s">
        <v>36889</v>
      </c>
      <c r="Y10" s="33">
        <f>D6L1203C7-D6L1203C10</f>
        <v>0</v>
      </c>
      <c r="Z10" s="16" t="s">
        <v>36890</v>
      </c>
      <c r="AA10" s="33">
        <f>CHOOSE(MIN(D6L1203C9,RUN_YEARS),B7L812C7,B7L812C16,B7L812C25,B7L812C34,B7L812C43)</f>
        <v>4666.8</v>
      </c>
      <c r="AB10" s="16" t="s">
        <v>36891</v>
      </c>
      <c r="AC10" s="33">
        <f>IF(D6L1203C12=0,0,D6L1203C10/D6L1203C12)</f>
        <v>0</v>
      </c>
      <c r="AD10" s="16" t="s">
        <v>36892</v>
      </c>
      <c r="AE10" s="33">
        <f>IF(D6L1203C5=0,0,D6L1203C10/D6L1203C5)</f>
        <v>0</v>
      </c>
      <c r="AF10" s="16" t="s">
        <v>36893</v>
      </c>
      <c r="AG10" s="33">
        <f>CHOOSE(MIN(D6L1203C9,RUN_YEARS),B7L812C5,B7L812C14,B7L812C23,B7L812C32,B7L812C41)</f>
        <v>164.30884506813223</v>
      </c>
      <c r="AH10" s="16" t="s">
        <v>36894</v>
      </c>
      <c r="AI10" s="33">
        <f>IF(D6L1203C15=0,0,D6L1203C11/D6L1203C15)</f>
        <v>0</v>
      </c>
      <c r="AJ10" s="16" t="s">
        <v>36895</v>
      </c>
      <c r="AK10" s="33">
        <f>IF(D6L1203C5=0,0,D6L1203C11/D6L1203C5)</f>
        <v>0</v>
      </c>
      <c r="AL10" s="16" t="s">
        <v>36896</v>
      </c>
      <c r="AM10" s="33">
        <f>D6L1203C8*CHOOSE(MIN(D6L1203C9,RUN_YEARS),B7L812C4,B7L812C13,B7L812C22,B7L812C31,B7L812C40)</f>
        <v>0</v>
      </c>
      <c r="AN10" s="16" t="s">
        <v>36897</v>
      </c>
      <c r="AO10" s="33">
        <f>D6L1203C8-D6L1203C18</f>
        <v>0</v>
      </c>
      <c r="AP10" s="16" t="s">
        <v>36898</v>
      </c>
      <c r="AQ10" s="33">
        <f>CHOOSE(MIN(D6L1203C9,RUN_YEARS),B7L812C2,B7L812C11,B7L812C20,B7L812C29,B7L812C38)</f>
        <v>12.113789373183707</v>
      </c>
      <c r="AR10" s="16" t="s">
        <v>36899</v>
      </c>
      <c r="AS10" s="33">
        <f>IF(D6L1203C20=0,0,D6L1203C18/D6L1203C20)</f>
        <v>0</v>
      </c>
      <c r="AT10" s="16" t="s">
        <v>36900</v>
      </c>
      <c r="AU10" s="33">
        <f>IF(D6L1203C5=0,0,D6L1203C18/D6L1203C5)</f>
        <v>0</v>
      </c>
      <c r="AV10" s="16" t="s">
        <v>36901</v>
      </c>
      <c r="AW10" s="33">
        <f>CHOOSE(MIN(D6L1203C9,RUN_YEARS),B7L812C1,B7L812C10,B7L812C19,B7L812C28,B7L812C37)</f>
        <v>51.999686002205848</v>
      </c>
      <c r="AX10" s="16" t="s">
        <v>36902</v>
      </c>
      <c r="AY10" s="33">
        <f>IF(D6L1203C23=0,0,D6L1203C19/D6L1203C23)</f>
        <v>0</v>
      </c>
      <c r="AZ10" s="16" t="s">
        <v>36903</v>
      </c>
      <c r="BA10" s="33">
        <f>IF(D6L1203C5=0,0,D6L1203C19/D6L1203C5)</f>
        <v>0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_xlfn.SINGLE(IF(FLOW_THRU_100PCT="Y",1,INDEX(VariabilityMatrix,D6L1204C1,_xlfn.SINGLE(D6L1204C9))))</f>
        <v>0.54092685489646108</v>
      </c>
      <c r="L11" s="16" t="s">
        <v>36906</v>
      </c>
      <c r="M11" s="15">
        <f>IF(_xlfn.SINGLE(D6L1204C2)&lt;&gt;0,_xlfn.SINGLE(D6L1204C2)*_xlfn.SINGLE(D6L1204C4),_xlfn.SINGLE(D6L1204C3)*_xlfn.SINGLE(D6L1204C4))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6565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140.10705693042644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17.507734610925397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45.499801985532081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0</v>
      </c>
      <c r="J12" s="16" t="s">
        <v>36947</v>
      </c>
      <c r="K12" s="21">
        <f>_xlfn.SINGLE(IF(FLOW_THRU_100PCT="Y",1,INDEX(VariabilityMatrix,D6L1205C1,_xlfn.SINGLE(D6L1205C9))))</f>
        <v>0.27720522892146543</v>
      </c>
      <c r="L12" s="16" t="s">
        <v>36927</v>
      </c>
      <c r="M12" s="15">
        <f>IF(_xlfn.SINGLE(D6L1205C2)&lt;&gt;0,_xlfn.SINGLE(D6L1205C2)*_xlfn.SINGLE(D6L1205C4),_xlfn.SINGLE(D6L1205C3)*_xlfn.SINGLE(D6L1205C4))</f>
        <v>0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</v>
      </c>
      <c r="R12" s="16" t="s">
        <v>36929</v>
      </c>
      <c r="S12" s="15">
        <f>D6L1205C5-D6L1205C7</f>
        <v>0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</v>
      </c>
      <c r="X12" s="16" t="s">
        <v>36931</v>
      </c>
      <c r="Y12" s="33">
        <f>D6L1205C7-D6L1205C10</f>
        <v>0</v>
      </c>
      <c r="Z12" s="16" t="s">
        <v>36932</v>
      </c>
      <c r="AA12" s="33">
        <f>CHOOSE(MIN(D6L1205C9,RUN_YEARS),B7L812C7,B7L812C16,B7L812C25,B7L812C34,B7L812C43)</f>
        <v>4666.8</v>
      </c>
      <c r="AB12" s="16" t="s">
        <v>36933</v>
      </c>
      <c r="AC12" s="33">
        <f>IF(D6L1205C12=0,0,D6L1205C10/D6L1205C12)</f>
        <v>0</v>
      </c>
      <c r="AD12" s="16" t="s">
        <v>36934</v>
      </c>
      <c r="AE12" s="33">
        <f>IF(D6L1205C5=0,0,D6L1205C10/D6L1205C5)</f>
        <v>0</v>
      </c>
      <c r="AF12" s="16" t="s">
        <v>36935</v>
      </c>
      <c r="AG12" s="33">
        <f>CHOOSE(MIN(D6L1205C9,RUN_YEARS),B7L812C5,B7L812C14,B7L812C23,B7L812C32,B7L812C41)</f>
        <v>164.30884506813223</v>
      </c>
      <c r="AH12" s="16" t="s">
        <v>36936</v>
      </c>
      <c r="AI12" s="33">
        <f>IF(D6L1205C15=0,0,D6L1205C11/D6L1205C15)</f>
        <v>0</v>
      </c>
      <c r="AJ12" s="16" t="s">
        <v>36937</v>
      </c>
      <c r="AK12" s="33">
        <f>IF(D6L1205C5=0,0,D6L1205C11/D6L1205C5)</f>
        <v>0</v>
      </c>
      <c r="AL12" s="16" t="s">
        <v>36938</v>
      </c>
      <c r="AM12" s="33">
        <f>D6L1205C8*CHOOSE(MIN(D6L1205C9,RUN_YEARS),B7L812C4,B7L812C13,B7L812C22,B7L812C31,B7L812C40)</f>
        <v>0</v>
      </c>
      <c r="AN12" s="16" t="s">
        <v>36939</v>
      </c>
      <c r="AO12" s="33">
        <f>D6L1205C8-D6L1205C18</f>
        <v>0</v>
      </c>
      <c r="AP12" s="16" t="s">
        <v>36940</v>
      </c>
      <c r="AQ12" s="33">
        <f>CHOOSE(MIN(D6L1205C9,RUN_YEARS),B7L812C2,B7L812C11,B7L812C20,B7L812C29,B7L812C38)</f>
        <v>12.113789373183707</v>
      </c>
      <c r="AR12" s="16" t="s">
        <v>36941</v>
      </c>
      <c r="AS12" s="33">
        <f>IF(D6L1205C20=0,0,D6L1205C18/D6L1205C20)</f>
        <v>0</v>
      </c>
      <c r="AT12" s="16" t="s">
        <v>36942</v>
      </c>
      <c r="AU12" s="33">
        <f>IF(D6L1205C5=0,0,D6L1205C18/D6L1205C5)</f>
        <v>0</v>
      </c>
      <c r="AV12" s="16" t="s">
        <v>36943</v>
      </c>
      <c r="AW12" s="33">
        <f>CHOOSE(MIN(D6L1205C9,RUN_YEARS),B7L812C1,B7L812C10,B7L812C19,B7L812C28,B7L812C37)</f>
        <v>51.999686002205848</v>
      </c>
      <c r="AX12" s="16" t="s">
        <v>36944</v>
      </c>
      <c r="AY12" s="33">
        <f>IF(D6L1205C23=0,0,D6L1205C19/D6L1205C23)</f>
        <v>0</v>
      </c>
      <c r="AZ12" s="16" t="s">
        <v>36945</v>
      </c>
      <c r="BA12" s="33">
        <f>IF(D6L1205C5=0,0,D6L1205C19/D6L1205C5)</f>
        <v>0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0</v>
      </c>
      <c r="J13" s="16" t="s">
        <v>36968</v>
      </c>
      <c r="K13" s="21">
        <f>_xlfn.SINGLE(IF(FLOW_THRU_100PCT="Y",1,INDEX(VariabilityMatrix,D6L1206C1,_xlfn.SINGLE(D6L1206C9))))</f>
        <v>0.5253234822674</v>
      </c>
      <c r="L13" s="16" t="s">
        <v>36948</v>
      </c>
      <c r="M13" s="15">
        <f>IF(_xlfn.SINGLE(D6L1206C2)&lt;&gt;0,_xlfn.SINGLE(D6L1206C2)*_xlfn.SINGLE(D6L1206C4),_xlfn.SINGLE(D6L1206C3)*_xlfn.SINGLE(D6L1206C4))</f>
        <v>0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</v>
      </c>
      <c r="R13" s="16" t="s">
        <v>36950</v>
      </c>
      <c r="S13" s="15">
        <f>D6L1206C5-D6L1206C7</f>
        <v>0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</v>
      </c>
      <c r="X13" s="16" t="s">
        <v>36952</v>
      </c>
      <c r="Y13" s="33">
        <f>D6L1206C7-D6L1206C10</f>
        <v>0</v>
      </c>
      <c r="Z13" s="16" t="s">
        <v>36953</v>
      </c>
      <c r="AA13" s="33">
        <f>CHOOSE(MIN(D6L1206C9,RUN_YEARS),B7L812C7,B7L812C16,B7L812C25,B7L812C34,B7L812C43)</f>
        <v>4666.8</v>
      </c>
      <c r="AB13" s="16" t="s">
        <v>36954</v>
      </c>
      <c r="AC13" s="33">
        <f>IF(D6L1206C12=0,0,D6L1206C10/D6L1206C12)</f>
        <v>0</v>
      </c>
      <c r="AD13" s="16" t="s">
        <v>36955</v>
      </c>
      <c r="AE13" s="33">
        <f>IF(D6L1206C5=0,0,D6L1206C10/D6L1206C5)</f>
        <v>0</v>
      </c>
      <c r="AF13" s="16" t="s">
        <v>36956</v>
      </c>
      <c r="AG13" s="33">
        <f>CHOOSE(MIN(D6L1206C9,RUN_YEARS),B7L812C5,B7L812C14,B7L812C23,B7L812C32,B7L812C41)</f>
        <v>164.30884506813223</v>
      </c>
      <c r="AH13" s="16" t="s">
        <v>36957</v>
      </c>
      <c r="AI13" s="33">
        <f>IF(D6L1206C15=0,0,D6L1206C11/D6L1206C15)</f>
        <v>0</v>
      </c>
      <c r="AJ13" s="16" t="s">
        <v>36958</v>
      </c>
      <c r="AK13" s="33">
        <f>IF(D6L1206C5=0,0,D6L1206C11/D6L1206C5)</f>
        <v>0</v>
      </c>
      <c r="AL13" s="16" t="s">
        <v>36959</v>
      </c>
      <c r="AM13" s="33">
        <f>D6L1206C8*CHOOSE(MIN(D6L1206C9,RUN_YEARS),B7L812C4,B7L812C13,B7L812C22,B7L812C31,B7L812C40)</f>
        <v>0</v>
      </c>
      <c r="AN13" s="16" t="s">
        <v>36960</v>
      </c>
      <c r="AO13" s="33">
        <f>D6L1206C8-D6L1206C18</f>
        <v>0</v>
      </c>
      <c r="AP13" s="16" t="s">
        <v>36961</v>
      </c>
      <c r="AQ13" s="33">
        <f>CHOOSE(MIN(D6L1206C9,RUN_YEARS),B7L812C2,B7L812C11,B7L812C20,B7L812C29,B7L812C38)</f>
        <v>12.113789373183707</v>
      </c>
      <c r="AR13" s="16" t="s">
        <v>36962</v>
      </c>
      <c r="AS13" s="33">
        <f>IF(D6L1206C20=0,0,D6L1206C18/D6L1206C20)</f>
        <v>0</v>
      </c>
      <c r="AT13" s="16" t="s">
        <v>36963</v>
      </c>
      <c r="AU13" s="33">
        <f>IF(D6L1206C5=0,0,D6L1206C18/D6L1206C5)</f>
        <v>0</v>
      </c>
      <c r="AV13" s="16" t="s">
        <v>36964</v>
      </c>
      <c r="AW13" s="33">
        <f>CHOOSE(MIN(D6L1206C9,RUN_YEARS),B7L812C1,B7L812C10,B7L812C19,B7L812C28,B7L812C37)</f>
        <v>51.999686002205848</v>
      </c>
      <c r="AX13" s="16" t="s">
        <v>36965</v>
      </c>
      <c r="AY13" s="33">
        <f>IF(D6L1206C23=0,0,D6L1206C19/D6L1206C23)</f>
        <v>0</v>
      </c>
      <c r="AZ13" s="16" t="s">
        <v>36966</v>
      </c>
      <c r="BA13" s="33">
        <f>IF(D6L1206C5=0,0,D6L1206C19/D6L1206C5)</f>
        <v>0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</v>
      </c>
      <c r="J14" s="16" t="s">
        <v>36989</v>
      </c>
      <c r="K14" s="21">
        <f>_xlfn.SINGLE(IF(FLOW_THRU_100PCT="Y",1,INDEX(VariabilityMatrix,D6L1207C1,_xlfn.SINGLE(D6L1207C9))))</f>
        <v>0.54092685489646108</v>
      </c>
      <c r="L14" s="16" t="s">
        <v>36969</v>
      </c>
      <c r="M14" s="15">
        <f>IF(_xlfn.SINGLE(D6L1207C2)&lt;&gt;0,_xlfn.SINGLE(D6L1207C2)*_xlfn.SINGLE(D6L1207C4),_xlfn.SINGLE(D6L1207C3)*_xlfn.SINGLE(D6L1207C4))</f>
        <v>0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</v>
      </c>
      <c r="R14" s="16" t="s">
        <v>36971</v>
      </c>
      <c r="S14" s="15">
        <f>D6L1207C5-D6L1207C7</f>
        <v>0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</v>
      </c>
      <c r="X14" s="16" t="s">
        <v>36973</v>
      </c>
      <c r="Y14" s="33">
        <f>D6L1207C7-D6L1207C10</f>
        <v>0</v>
      </c>
      <c r="Z14" s="16" t="s">
        <v>36974</v>
      </c>
      <c r="AA14" s="33">
        <f>CHOOSE(MIN(D6L1207C9,RUN_YEARS),B7L812C7,B7L812C16,B7L812C25,B7L812C34,B7L812C43)</f>
        <v>6565</v>
      </c>
      <c r="AB14" s="16" t="s">
        <v>36975</v>
      </c>
      <c r="AC14" s="33">
        <f>IF(D6L1207C12=0,0,D6L1207C10/D6L1207C12)</f>
        <v>0</v>
      </c>
      <c r="AD14" s="16" t="s">
        <v>36976</v>
      </c>
      <c r="AE14" s="33">
        <f>IF(D6L1207C5=0,0,D6L1207C10/D6L1207C5)</f>
        <v>0</v>
      </c>
      <c r="AF14" s="16" t="s">
        <v>36977</v>
      </c>
      <c r="AG14" s="33">
        <f>CHOOSE(MIN(D6L1207C9,RUN_YEARS),B7L812C5,B7L812C14,B7L812C23,B7L812C32,B7L812C41)</f>
        <v>140.10705693042644</v>
      </c>
      <c r="AH14" s="16" t="s">
        <v>36978</v>
      </c>
      <c r="AI14" s="33">
        <f>IF(D6L1207C15=0,0,D6L1207C11/D6L1207C15)</f>
        <v>0</v>
      </c>
      <c r="AJ14" s="16" t="s">
        <v>36979</v>
      </c>
      <c r="AK14" s="33">
        <f>IF(D6L1207C5=0,0,D6L1207C11/D6L1207C5)</f>
        <v>0</v>
      </c>
      <c r="AL14" s="16" t="s">
        <v>36980</v>
      </c>
      <c r="AM14" s="33">
        <f>D6L1207C8*CHOOSE(MIN(D6L1207C9,RUN_YEARS),B7L812C4,B7L812C13,B7L812C22,B7L812C31,B7L812C40)</f>
        <v>0</v>
      </c>
      <c r="AN14" s="16" t="s">
        <v>36981</v>
      </c>
      <c r="AO14" s="33">
        <f>D6L1207C8-D6L1207C18</f>
        <v>0</v>
      </c>
      <c r="AP14" s="16" t="s">
        <v>36982</v>
      </c>
      <c r="AQ14" s="33">
        <f>CHOOSE(MIN(D6L1207C9,RUN_YEARS),B7L812C2,B7L812C11,B7L812C20,B7L812C29,B7L812C38)</f>
        <v>17.507734610925397</v>
      </c>
      <c r="AR14" s="16" t="s">
        <v>36983</v>
      </c>
      <c r="AS14" s="33">
        <f>IF(D6L1207C20=0,0,D6L1207C18/D6L1207C20)</f>
        <v>0</v>
      </c>
      <c r="AT14" s="16" t="s">
        <v>36984</v>
      </c>
      <c r="AU14" s="33">
        <f>IF(D6L1207C5=0,0,D6L1207C18/D6L1207C5)</f>
        <v>0</v>
      </c>
      <c r="AV14" s="16" t="s">
        <v>36985</v>
      </c>
      <c r="AW14" s="33">
        <f>CHOOSE(MIN(D6L1207C9,RUN_YEARS),B7L812C1,B7L812C10,B7L812C19,B7L812C28,B7L812C37)</f>
        <v>45.499801985532081</v>
      </c>
      <c r="AX14" s="16" t="s">
        <v>36986</v>
      </c>
      <c r="AY14" s="33">
        <f>IF(D6L1207C23=0,0,D6L1207C19/D6L1207C23)</f>
        <v>0</v>
      </c>
      <c r="AZ14" s="16" t="s">
        <v>36987</v>
      </c>
      <c r="BA14" s="33">
        <f>IF(D6L1207C5=0,0,D6L1207C19/D6L1207C5)</f>
        <v>0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0.54092685489646108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6565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140.10705693042644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17.507734610925397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45.499801985532081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0.54092685489646108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6565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140.10705693042644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17.507734610925397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45.499801985532081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0.54092685489646108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6565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140.10705693042644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17.507734610925397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45.499801985532081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0.54092685489646108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6565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140.10705693042644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17.507734610925397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45.499801985532081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0.54092685489646108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6565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140.10705693042644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17.507734610925397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45.499801985532081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0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</v>
      </c>
      <c r="R20" s="16" t="s">
        <v>37097</v>
      </c>
      <c r="S20" s="15">
        <f>D6L1213C5-D6L1213C7</f>
        <v>0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</v>
      </c>
      <c r="X20" s="16" t="s">
        <v>37099</v>
      </c>
      <c r="Y20" s="33">
        <f>D6L1213C7-D6L1213C10</f>
        <v>0</v>
      </c>
      <c r="Z20" s="16" t="s">
        <v>37100</v>
      </c>
      <c r="AA20" s="33">
        <f>CHOOSE(MIN(D6L1213C9,RUN_YEARS),B7L812C7,B7L812C16,B7L812C25,B7L812C34,B7L812C43)</f>
        <v>6565</v>
      </c>
      <c r="AB20" s="16" t="s">
        <v>37101</v>
      </c>
      <c r="AC20" s="33">
        <f>IF(D6L1213C12=0,0,D6L1213C10/D6L1213C12)</f>
        <v>0</v>
      </c>
      <c r="AD20" s="16" t="s">
        <v>37102</v>
      </c>
      <c r="AE20" s="33">
        <f>IF(D6L1213C5=0,0,D6L1213C10/D6L1213C5)</f>
        <v>0</v>
      </c>
      <c r="AF20" s="16" t="s">
        <v>37103</v>
      </c>
      <c r="AG20" s="33">
        <f>CHOOSE(MIN(D6L1213C9,RUN_YEARS),B7L812C5,B7L812C14,B7L812C23,B7L812C32,B7L812C41)</f>
        <v>140.10705693042644</v>
      </c>
      <c r="AH20" s="16" t="s">
        <v>37104</v>
      </c>
      <c r="AI20" s="33">
        <f>IF(D6L1213C15=0,0,D6L1213C11/D6L1213C15)</f>
        <v>0</v>
      </c>
      <c r="AJ20" s="16" t="s">
        <v>37105</v>
      </c>
      <c r="AK20" s="33">
        <f>IF(D6L1213C5=0,0,D6L1213C11/D6L1213C5)</f>
        <v>0</v>
      </c>
      <c r="AL20" s="16" t="s">
        <v>37106</v>
      </c>
      <c r="AM20" s="33">
        <f>D6L1213C8*CHOOSE(MIN(D6L1213C9,RUN_YEARS),B7L812C4,B7L812C13,B7L812C22,B7L812C31,B7L812C40)</f>
        <v>0</v>
      </c>
      <c r="AN20" s="16" t="s">
        <v>37107</v>
      </c>
      <c r="AO20" s="33">
        <f>D6L1213C8-D6L1213C18</f>
        <v>0</v>
      </c>
      <c r="AP20" s="16" t="s">
        <v>37108</v>
      </c>
      <c r="AQ20" s="33">
        <f>CHOOSE(MIN(D6L1213C9,RUN_YEARS),B7L812C2,B7L812C11,B7L812C20,B7L812C29,B7L812C38)</f>
        <v>17.507734610925397</v>
      </c>
      <c r="AR20" s="16" t="s">
        <v>37109</v>
      </c>
      <c r="AS20" s="33">
        <f>IF(D6L1213C20=0,0,D6L1213C18/D6L1213C20)</f>
        <v>0</v>
      </c>
      <c r="AT20" s="16" t="s">
        <v>37110</v>
      </c>
      <c r="AU20" s="33">
        <f>IF(D6L1213C5=0,0,D6L1213C18/D6L1213C5)</f>
        <v>0</v>
      </c>
      <c r="AV20" s="16" t="s">
        <v>37111</v>
      </c>
      <c r="AW20" s="33">
        <f>CHOOSE(MIN(D6L1213C9,RUN_YEARS),B7L812C1,B7L812C10,B7L812C19,B7L812C28,B7L812C37)</f>
        <v>45.499801985532081</v>
      </c>
      <c r="AX20" s="16" t="s">
        <v>37112</v>
      </c>
      <c r="AY20" s="33">
        <f>IF(D6L1213C23=0,0,D6L1213C19/D6L1213C23)</f>
        <v>0</v>
      </c>
      <c r="AZ20" s="16" t="s">
        <v>37113</v>
      </c>
      <c r="BA20" s="33">
        <f>IF(D6L1213C5=0,0,D6L1213C19/D6L1213C5)</f>
        <v>0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0.5253234822674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4666.8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164.30884506813223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12.113789373183707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51.999686002205848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</v>
      </c>
      <c r="J22" s="16" t="s">
        <v>37156</v>
      </c>
      <c r="K22" s="21">
        <f>_xlfn.SINGLE(IF(FLOW_THRU_100PCT="Y",1,INDEX(VariabilityMatrix,D6L1215C1,_xlfn.SINGLE(D6L1215C9))))</f>
        <v>0.5267909857734937</v>
      </c>
      <c r="L22" s="16" t="s">
        <v>37136</v>
      </c>
      <c r="M22" s="15">
        <f>IF(_xlfn.SINGLE(D6L1215C2)&lt;&gt;0,_xlfn.SINGLE(D6L1215C2)*_xlfn.SINGLE(D6L1215C4),_xlfn.SINGLE(D6L1215C3)*_xlfn.SINGLE(D6L1215C4))</f>
        <v>0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</v>
      </c>
      <c r="R22" s="16" t="s">
        <v>37138</v>
      </c>
      <c r="S22" s="15">
        <f>D6L1215C5-D6L1215C7</f>
        <v>0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</v>
      </c>
      <c r="X22" s="16" t="s">
        <v>37140</v>
      </c>
      <c r="Y22" s="33">
        <f>D6L1215C7-D6L1215C10</f>
        <v>0</v>
      </c>
      <c r="Z22" s="16" t="s">
        <v>37141</v>
      </c>
      <c r="AA22" s="33">
        <f>CHOOSE(MIN(D6L1215C9,RUN_YEARS),B7L812C7,B7L812C16,B7L812C25,B7L812C34,B7L812C43)</f>
        <v>4965.333333333333</v>
      </c>
      <c r="AB22" s="16" t="s">
        <v>37142</v>
      </c>
      <c r="AC22" s="33">
        <f>IF(D6L1215C12=0,0,D6L1215C10/D6L1215C12)</f>
        <v>0</v>
      </c>
      <c r="AD22" s="16" t="s">
        <v>37143</v>
      </c>
      <c r="AE22" s="33">
        <f>IF(D6L1215C5=0,0,D6L1215C10/D6L1215C5)</f>
        <v>0</v>
      </c>
      <c r="AF22" s="16" t="s">
        <v>37144</v>
      </c>
      <c r="AG22" s="33">
        <f>CHOOSE(MIN(D6L1215C9,RUN_YEARS),B7L812C5,B7L812C14,B7L812C23,B7L812C32,B7L812C41)</f>
        <v>138.52715140316948</v>
      </c>
      <c r="AH22" s="16" t="s">
        <v>37145</v>
      </c>
      <c r="AI22" s="33">
        <f>IF(D6L1215C15=0,0,D6L1215C11/D6L1215C15)</f>
        <v>0</v>
      </c>
      <c r="AJ22" s="16" t="s">
        <v>37146</v>
      </c>
      <c r="AK22" s="33">
        <f>IF(D6L1215C5=0,0,D6L1215C11/D6L1215C5)</f>
        <v>0</v>
      </c>
      <c r="AL22" s="16" t="s">
        <v>37147</v>
      </c>
      <c r="AM22" s="33">
        <f>D6L1215C8*CHOOSE(MIN(D6L1215C9,RUN_YEARS),B7L812C4,B7L812C13,B7L812C22,B7L812C31,B7L812C40)</f>
        <v>0</v>
      </c>
      <c r="AN22" s="16" t="s">
        <v>37148</v>
      </c>
      <c r="AO22" s="33">
        <f>D6L1215C8-D6L1215C18</f>
        <v>0</v>
      </c>
      <c r="AP22" s="16" t="s">
        <v>37149</v>
      </c>
      <c r="AQ22" s="33">
        <f>CHOOSE(MIN(D6L1215C9,RUN_YEARS),B7L812C2,B7L812C11,B7L812C20,B7L812C29,B7L812C38)</f>
        <v>12.388392081632064</v>
      </c>
      <c r="AR22" s="16" t="s">
        <v>37150</v>
      </c>
      <c r="AS22" s="33">
        <f>IF(D6L1215C20=0,0,D6L1215C18/D6L1215C20)</f>
        <v>0</v>
      </c>
      <c r="AT22" s="16" t="s">
        <v>37151</v>
      </c>
      <c r="AU22" s="33">
        <f>IF(D6L1215C5=0,0,D6L1215C18/D6L1215C5)</f>
        <v>0</v>
      </c>
      <c r="AV22" s="16" t="s">
        <v>37152</v>
      </c>
      <c r="AW22" s="33">
        <f>CHOOSE(MIN(D6L1215C9,RUN_YEARS),B7L812C1,B7L812C10,B7L812C19,B7L812C28,B7L812C37)</f>
        <v>45.298296341788394</v>
      </c>
      <c r="AX22" s="16" t="s">
        <v>37153</v>
      </c>
      <c r="AY22" s="33">
        <f>IF(D6L1215C23=0,0,D6L1215C19/D6L1215C23)</f>
        <v>0</v>
      </c>
      <c r="AZ22" s="16" t="s">
        <v>37154</v>
      </c>
      <c r="BA22" s="33">
        <f>IF(D6L1215C5=0,0,D6L1215C19/D6L1215C5)</f>
        <v>0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0</v>
      </c>
      <c r="J23" s="16" t="s">
        <v>37177</v>
      </c>
      <c r="K23" s="21">
        <f>_xlfn.SINGLE(IF(FLOW_THRU_100PCT="Y",1,INDEX(VariabilityMatrix,D6L1216C1,_xlfn.SINGLE(D6L1216C9))))</f>
        <v>0.27983813710377969</v>
      </c>
      <c r="L23" s="16" t="s">
        <v>37157</v>
      </c>
      <c r="M23" s="15">
        <f>IF(_xlfn.SINGLE(D6L1216C2)&lt;&gt;0,_xlfn.SINGLE(D6L1216C2)*_xlfn.SINGLE(D6L1216C4),_xlfn.SINGLE(D6L1216C3)*_xlfn.SINGLE(D6L1216C4))</f>
        <v>0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</v>
      </c>
      <c r="R23" s="16" t="s">
        <v>37159</v>
      </c>
      <c r="S23" s="15">
        <f>D6L1216C5-D6L1216C7</f>
        <v>0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</v>
      </c>
      <c r="X23" s="16" t="s">
        <v>37161</v>
      </c>
      <c r="Y23" s="33">
        <f>D6L1216C7-D6L1216C10</f>
        <v>0</v>
      </c>
      <c r="Z23" s="16" t="s">
        <v>37162</v>
      </c>
      <c r="AA23" s="33">
        <f>CHOOSE(MIN(D6L1216C9,RUN_YEARS),B7L812C7,B7L812C16,B7L812C25,B7L812C34,B7L812C43)</f>
        <v>4965.333333333333</v>
      </c>
      <c r="AB23" s="16" t="s">
        <v>37163</v>
      </c>
      <c r="AC23" s="33">
        <f>IF(D6L1216C12=0,0,D6L1216C10/D6L1216C12)</f>
        <v>0</v>
      </c>
      <c r="AD23" s="16" t="s">
        <v>37164</v>
      </c>
      <c r="AE23" s="33">
        <f>IF(D6L1216C5=0,0,D6L1216C10/D6L1216C5)</f>
        <v>0</v>
      </c>
      <c r="AF23" s="16" t="s">
        <v>37165</v>
      </c>
      <c r="AG23" s="33">
        <f>CHOOSE(MIN(D6L1216C9,RUN_YEARS),B7L812C5,B7L812C14,B7L812C23,B7L812C32,B7L812C41)</f>
        <v>138.52715140316948</v>
      </c>
      <c r="AH23" s="16" t="s">
        <v>37166</v>
      </c>
      <c r="AI23" s="33">
        <f>IF(D6L1216C15=0,0,D6L1216C11/D6L1216C15)</f>
        <v>0</v>
      </c>
      <c r="AJ23" s="16" t="s">
        <v>37167</v>
      </c>
      <c r="AK23" s="33">
        <f>IF(D6L1216C5=0,0,D6L1216C11/D6L1216C5)</f>
        <v>0</v>
      </c>
      <c r="AL23" s="16" t="s">
        <v>37168</v>
      </c>
      <c r="AM23" s="33">
        <f>D6L1216C8*CHOOSE(MIN(D6L1216C9,RUN_YEARS),B7L812C4,B7L812C13,B7L812C22,B7L812C31,B7L812C40)</f>
        <v>0</v>
      </c>
      <c r="AN23" s="16" t="s">
        <v>37169</v>
      </c>
      <c r="AO23" s="33">
        <f>D6L1216C8-D6L1216C18</f>
        <v>0</v>
      </c>
      <c r="AP23" s="16" t="s">
        <v>37170</v>
      </c>
      <c r="AQ23" s="33">
        <f>CHOOSE(MIN(D6L1216C9,RUN_YEARS),B7L812C2,B7L812C11,B7L812C20,B7L812C29,B7L812C38)</f>
        <v>12.388392081632064</v>
      </c>
      <c r="AR23" s="16" t="s">
        <v>37171</v>
      </c>
      <c r="AS23" s="33">
        <f>IF(D6L1216C20=0,0,D6L1216C18/D6L1216C20)</f>
        <v>0</v>
      </c>
      <c r="AT23" s="16" t="s">
        <v>37172</v>
      </c>
      <c r="AU23" s="33">
        <f>IF(D6L1216C5=0,0,D6L1216C18/D6L1216C5)</f>
        <v>0</v>
      </c>
      <c r="AV23" s="16" t="s">
        <v>37173</v>
      </c>
      <c r="AW23" s="33">
        <f>CHOOSE(MIN(D6L1216C9,RUN_YEARS),B7L812C1,B7L812C10,B7L812C19,B7L812C28,B7L812C37)</f>
        <v>45.298296341788394</v>
      </c>
      <c r="AX23" s="16" t="s">
        <v>37174</v>
      </c>
      <c r="AY23" s="33">
        <f>IF(D6L1216C23=0,0,D6L1216C19/D6L1216C23)</f>
        <v>0</v>
      </c>
      <c r="AZ23" s="16" t="s">
        <v>37175</v>
      </c>
      <c r="BA23" s="33">
        <f>IF(D6L1216C5=0,0,D6L1216C19/D6L1216C5)</f>
        <v>0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4965.333333333333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138.52715140316948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12.388392081632064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45.298296341788394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0.28630355237946142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6565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140.10705693042644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17.507734610925397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45.499801985532081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0</v>
      </c>
      <c r="J26" s="16" t="s">
        <v>37239</v>
      </c>
      <c r="K26" s="21">
        <f>_xlfn.SINGLE(IF(FLOW_THRU_100PCT="Y",1,INDEX(VariabilityMatrix,D6L1219C1,_xlfn.SINGLE(D6L1219C9))))</f>
        <v>0.27983813710377969</v>
      </c>
      <c r="L26" s="16" t="s">
        <v>37219</v>
      </c>
      <c r="M26" s="15">
        <f>IF(_xlfn.SINGLE(D6L1219C2)&lt;&gt;0,_xlfn.SINGLE(D6L1219C2)*_xlfn.SINGLE(D6L1219C4),_xlfn.SINGLE(D6L1219C3)*_xlfn.SINGLE(D6L1219C4))</f>
        <v>0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0</v>
      </c>
      <c r="R26" s="16" t="s">
        <v>37221</v>
      </c>
      <c r="S26" s="15">
        <f>D6L1219C5-D6L1219C7</f>
        <v>0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0</v>
      </c>
      <c r="X26" s="16" t="s">
        <v>37223</v>
      </c>
      <c r="Y26" s="33">
        <f>D6L1219C7-D6L1219C10</f>
        <v>0</v>
      </c>
      <c r="Z26" s="16" t="s">
        <v>37224</v>
      </c>
      <c r="AA26" s="33">
        <f>CHOOSE(MIN(D6L1219C9,RUN_YEARS),B7L812C7,B7L812C16,B7L812C25,B7L812C34,B7L812C43)</f>
        <v>4965.333333333333</v>
      </c>
      <c r="AB26" s="16" t="s">
        <v>37225</v>
      </c>
      <c r="AC26" s="33">
        <f>IF(D6L1219C12=0,0,D6L1219C10/D6L1219C12)</f>
        <v>0</v>
      </c>
      <c r="AD26" s="16" t="s">
        <v>37226</v>
      </c>
      <c r="AE26" s="33">
        <f>IF(D6L1219C5=0,0,D6L1219C10/D6L1219C5)</f>
        <v>0</v>
      </c>
      <c r="AF26" s="16" t="s">
        <v>37227</v>
      </c>
      <c r="AG26" s="33">
        <f>CHOOSE(MIN(D6L1219C9,RUN_YEARS),B7L812C5,B7L812C14,B7L812C23,B7L812C32,B7L812C41)</f>
        <v>138.52715140316948</v>
      </c>
      <c r="AH26" s="16" t="s">
        <v>37228</v>
      </c>
      <c r="AI26" s="33">
        <f>IF(D6L1219C15=0,0,D6L1219C11/D6L1219C15)</f>
        <v>0</v>
      </c>
      <c r="AJ26" s="16" t="s">
        <v>37229</v>
      </c>
      <c r="AK26" s="33">
        <f>IF(D6L1219C5=0,0,D6L1219C11/D6L1219C5)</f>
        <v>0</v>
      </c>
      <c r="AL26" s="16" t="s">
        <v>37230</v>
      </c>
      <c r="AM26" s="33">
        <f>D6L1219C8*CHOOSE(MIN(D6L1219C9,RUN_YEARS),B7L812C4,B7L812C13,B7L812C22,B7L812C31,B7L812C40)</f>
        <v>0</v>
      </c>
      <c r="AN26" s="16" t="s">
        <v>37231</v>
      </c>
      <c r="AO26" s="33">
        <f>D6L1219C8-D6L1219C18</f>
        <v>0</v>
      </c>
      <c r="AP26" s="16" t="s">
        <v>37232</v>
      </c>
      <c r="AQ26" s="33">
        <f>CHOOSE(MIN(D6L1219C9,RUN_YEARS),B7L812C2,B7L812C11,B7L812C20,B7L812C29,B7L812C38)</f>
        <v>12.388392081632064</v>
      </c>
      <c r="AR26" s="16" t="s">
        <v>37233</v>
      </c>
      <c r="AS26" s="33">
        <f>IF(D6L1219C20=0,0,D6L1219C18/D6L1219C20)</f>
        <v>0</v>
      </c>
      <c r="AT26" s="16" t="s">
        <v>37234</v>
      </c>
      <c r="AU26" s="33">
        <f>IF(D6L1219C5=0,0,D6L1219C18/D6L1219C5)</f>
        <v>0</v>
      </c>
      <c r="AV26" s="16" t="s">
        <v>37235</v>
      </c>
      <c r="AW26" s="33">
        <f>CHOOSE(MIN(D6L1219C9,RUN_YEARS),B7L812C1,B7L812C10,B7L812C19,B7L812C28,B7L812C37)</f>
        <v>45.298296341788394</v>
      </c>
      <c r="AX26" s="16" t="s">
        <v>37236</v>
      </c>
      <c r="AY26" s="33">
        <f>IF(D6L1219C23=0,0,D6L1219C19/D6L1219C23)</f>
        <v>0</v>
      </c>
      <c r="AZ26" s="16" t="s">
        <v>37237</v>
      </c>
      <c r="BA26" s="33">
        <f>IF(D6L1219C5=0,0,D6L1219C19/D6L1219C5)</f>
        <v>0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0</v>
      </c>
      <c r="J27" s="16" t="s">
        <v>37260</v>
      </c>
      <c r="K27" s="21">
        <f>_xlfn.SINGLE(IF(FLOW_THRU_100PCT="Y",1,INDEX(VariabilityMatrix,D6L1220C1,_xlfn.SINGLE(D6L1220C9))))</f>
        <v>0.28630355237946142</v>
      </c>
      <c r="L27" s="16" t="s">
        <v>37240</v>
      </c>
      <c r="M27" s="15">
        <f>IF(_xlfn.SINGLE(D6L1220C2)&lt;&gt;0,_xlfn.SINGLE(D6L1220C2)*_xlfn.SINGLE(D6L1220C4),_xlfn.SINGLE(D6L1220C3)*_xlfn.SINGLE(D6L1220C4))</f>
        <v>0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</v>
      </c>
      <c r="R27" s="16" t="s">
        <v>37242</v>
      </c>
      <c r="S27" s="15">
        <f>D6L1220C5-D6L1220C7</f>
        <v>0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</v>
      </c>
      <c r="X27" s="16" t="s">
        <v>37244</v>
      </c>
      <c r="Y27" s="33">
        <f>D6L1220C7-D6L1220C10</f>
        <v>0</v>
      </c>
      <c r="Z27" s="16" t="s">
        <v>37245</v>
      </c>
      <c r="AA27" s="33">
        <f>CHOOSE(MIN(D6L1220C9,RUN_YEARS),B7L812C7,B7L812C16,B7L812C25,B7L812C34,B7L812C43)</f>
        <v>6565</v>
      </c>
      <c r="AB27" s="16" t="s">
        <v>37246</v>
      </c>
      <c r="AC27" s="33">
        <f>IF(D6L1220C12=0,0,D6L1220C10/D6L1220C12)</f>
        <v>0</v>
      </c>
      <c r="AD27" s="16" t="s">
        <v>37247</v>
      </c>
      <c r="AE27" s="33">
        <f>IF(D6L1220C5=0,0,D6L1220C10/D6L1220C5)</f>
        <v>0</v>
      </c>
      <c r="AF27" s="16" t="s">
        <v>37248</v>
      </c>
      <c r="AG27" s="33">
        <f>CHOOSE(MIN(D6L1220C9,RUN_YEARS),B7L812C5,B7L812C14,B7L812C23,B7L812C32,B7L812C41)</f>
        <v>140.10705693042644</v>
      </c>
      <c r="AH27" s="16" t="s">
        <v>37249</v>
      </c>
      <c r="AI27" s="33">
        <f>IF(D6L1220C15=0,0,D6L1220C11/D6L1220C15)</f>
        <v>0</v>
      </c>
      <c r="AJ27" s="16" t="s">
        <v>37250</v>
      </c>
      <c r="AK27" s="33">
        <f>IF(D6L1220C5=0,0,D6L1220C11/D6L1220C5)</f>
        <v>0</v>
      </c>
      <c r="AL27" s="16" t="s">
        <v>37251</v>
      </c>
      <c r="AM27" s="33">
        <f>D6L1220C8*CHOOSE(MIN(D6L1220C9,RUN_YEARS),B7L812C4,B7L812C13,B7L812C22,B7L812C31,B7L812C40)</f>
        <v>0</v>
      </c>
      <c r="AN27" s="16" t="s">
        <v>37252</v>
      </c>
      <c r="AO27" s="33">
        <f>D6L1220C8-D6L1220C18</f>
        <v>0</v>
      </c>
      <c r="AP27" s="16" t="s">
        <v>37253</v>
      </c>
      <c r="AQ27" s="33">
        <f>CHOOSE(MIN(D6L1220C9,RUN_YEARS),B7L812C2,B7L812C11,B7L812C20,B7L812C29,B7L812C38)</f>
        <v>17.507734610925397</v>
      </c>
      <c r="AR27" s="16" t="s">
        <v>37254</v>
      </c>
      <c r="AS27" s="33">
        <f>IF(D6L1220C20=0,0,D6L1220C18/D6L1220C20)</f>
        <v>0</v>
      </c>
      <c r="AT27" s="16" t="s">
        <v>37255</v>
      </c>
      <c r="AU27" s="33">
        <f>IF(D6L1220C5=0,0,D6L1220C18/D6L1220C5)</f>
        <v>0</v>
      </c>
      <c r="AV27" s="16" t="s">
        <v>37256</v>
      </c>
      <c r="AW27" s="33">
        <f>CHOOSE(MIN(D6L1220C9,RUN_YEARS),B7L812C1,B7L812C10,B7L812C19,B7L812C28,B7L812C37)</f>
        <v>45.499801985532081</v>
      </c>
      <c r="AX27" s="16" t="s">
        <v>37257</v>
      </c>
      <c r="AY27" s="33">
        <f>IF(D6L1220C23=0,0,D6L1220C19/D6L1220C23)</f>
        <v>0</v>
      </c>
      <c r="AZ27" s="16" t="s">
        <v>37258</v>
      </c>
      <c r="BA27" s="33">
        <f>IF(D6L1220C5=0,0,D6L1220C19/D6L1220C5)</f>
        <v>0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0.28630355237946142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6565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140.10705693042644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17.507734610925397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45.499801985532081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0.28630355237946142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6565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140.10705693042644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17.507734610925397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45.499801985532081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0.28630355237946142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6565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140.10705693042644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17.507734610925397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45.499801985532081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0.28630355237946142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6565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140.10705693042644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17.507734610925397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45.499801985532081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0.28630355237946142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6565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140.10705693042644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17.507734610925397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45.499801985532081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6565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140.10705693042644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17.507734610925397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45.499801985532081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0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</v>
      </c>
      <c r="R34" s="16" t="s">
        <v>37388</v>
      </c>
      <c r="S34" s="15">
        <f>D6L1227C5-D6L1227C7</f>
        <v>0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</v>
      </c>
      <c r="X34" s="16" t="s">
        <v>37390</v>
      </c>
      <c r="Y34" s="33">
        <f>D6L1227C7-D6L1227C10</f>
        <v>0</v>
      </c>
      <c r="Z34" s="16" t="s">
        <v>37391</v>
      </c>
      <c r="AA34" s="33">
        <f>CHOOSE(MIN(D6L1227C9,RUN_YEARS),B7L812C7,B7L812C16,B7L812C25,B7L812C34,B7L812C43)</f>
        <v>4965.333333333333</v>
      </c>
      <c r="AB34" s="16" t="s">
        <v>37392</v>
      </c>
      <c r="AC34" s="33">
        <f>IF(D6L1227C12=0,0,D6L1227C10/D6L1227C12)</f>
        <v>0</v>
      </c>
      <c r="AD34" s="16" t="s">
        <v>37393</v>
      </c>
      <c r="AE34" s="33">
        <f>IF(D6L1227C5=0,0,D6L1227C10/D6L1227C5)</f>
        <v>0</v>
      </c>
      <c r="AF34" s="16" t="s">
        <v>37394</v>
      </c>
      <c r="AG34" s="33">
        <f>CHOOSE(MIN(D6L1227C9,RUN_YEARS),B7L812C5,B7L812C14,B7L812C23,B7L812C32,B7L812C41)</f>
        <v>138.52715140316948</v>
      </c>
      <c r="AH34" s="16" t="s">
        <v>37395</v>
      </c>
      <c r="AI34" s="33">
        <f>IF(D6L1227C15=0,0,D6L1227C11/D6L1227C15)</f>
        <v>0</v>
      </c>
      <c r="AJ34" s="16" t="s">
        <v>37396</v>
      </c>
      <c r="AK34" s="33">
        <f>IF(D6L1227C5=0,0,D6L1227C11/D6L1227C5)</f>
        <v>0</v>
      </c>
      <c r="AL34" s="16" t="s">
        <v>37397</v>
      </c>
      <c r="AM34" s="33">
        <f>D6L1227C8*CHOOSE(MIN(D6L1227C9,RUN_YEARS),B7L812C4,B7L812C13,B7L812C22,B7L812C31,B7L812C40)</f>
        <v>0</v>
      </c>
      <c r="AN34" s="16" t="s">
        <v>37398</v>
      </c>
      <c r="AO34" s="33">
        <f>D6L1227C8-D6L1227C18</f>
        <v>0</v>
      </c>
      <c r="AP34" s="16" t="s">
        <v>37399</v>
      </c>
      <c r="AQ34" s="33">
        <f>CHOOSE(MIN(D6L1227C9,RUN_YEARS),B7L812C2,B7L812C11,B7L812C20,B7L812C29,B7L812C38)</f>
        <v>12.388392081632064</v>
      </c>
      <c r="AR34" s="16" t="s">
        <v>37400</v>
      </c>
      <c r="AS34" s="33">
        <f>IF(D6L1227C20=0,0,D6L1227C18/D6L1227C20)</f>
        <v>0</v>
      </c>
      <c r="AT34" s="16" t="s">
        <v>37401</v>
      </c>
      <c r="AU34" s="33">
        <f>IF(D6L1227C5=0,0,D6L1227C18/D6L1227C5)</f>
        <v>0</v>
      </c>
      <c r="AV34" s="16" t="s">
        <v>37402</v>
      </c>
      <c r="AW34" s="33">
        <f>CHOOSE(MIN(D6L1227C9,RUN_YEARS),B7L812C1,B7L812C10,B7L812C19,B7L812C28,B7L812C37)</f>
        <v>45.298296341788394</v>
      </c>
      <c r="AX34" s="16" t="s">
        <v>37403</v>
      </c>
      <c r="AY34" s="33">
        <f>IF(D6L1227C23=0,0,D6L1227C19/D6L1227C23)</f>
        <v>0</v>
      </c>
      <c r="AZ34" s="16" t="s">
        <v>37404</v>
      </c>
      <c r="BA34" s="33">
        <f>IF(D6L1227C5=0,0,D6L1227C19/D6L1227C5)</f>
        <v>0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0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0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0</v>
      </c>
      <c r="R35" s="16" t="s">
        <v>37408</v>
      </c>
      <c r="S35" s="15">
        <f>SUM(D6L1201C8:D6L1227C8)-2*SUM(D6L1209C8,D6L1211C8,D6L1222C8,D6L1224C8,D6L1227C8)</f>
        <v>0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0</v>
      </c>
      <c r="X35" s="16" t="s">
        <v>37410</v>
      </c>
      <c r="Y35" s="33">
        <f>SUM(D6L1201C11:D6L1227C11)-2*SUM(D6L1209C11,D6L1211C11,D6L1222C11,D6L1224C11,D6L1227C11)</f>
        <v>0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</v>
      </c>
      <c r="AD35" s="16" t="s">
        <v>37412</v>
      </c>
      <c r="AE35" s="33">
        <f>IF(D6L1228C5=0,0,D6L1228C10/D6L1228C5)</f>
        <v>0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</v>
      </c>
      <c r="AJ35" s="16" t="s">
        <v>37414</v>
      </c>
      <c r="AK35" s="33">
        <f>IF(D6L1228C5=0,0,D6L1228C11/D6L1228C5)</f>
        <v>0</v>
      </c>
      <c r="AL35" s="16" t="s">
        <v>37415</v>
      </c>
      <c r="AM35" s="33">
        <f>SUM(D6L1201C18:D6L1227C18)-2*SUM(D6L1209C18,D6L1211C18,D6L1222C18,D6L1224C18,D6L1227C18)</f>
        <v>0</v>
      </c>
      <c r="AN35" s="16" t="s">
        <v>37416</v>
      </c>
      <c r="AO35" s="33">
        <f>SUM(D6L1201C19:D6L1227C19)-2*SUM(D6L1209C19,D6L1211C19,D6L1222C19,D6L1224C19,D6L1227C19)</f>
        <v>0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</v>
      </c>
      <c r="AT35" s="16" t="s">
        <v>37418</v>
      </c>
      <c r="AU35" s="33">
        <f>IF(D6L1228C5=0,0,D6L1228C18/D6L1228C5)</f>
        <v>0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</v>
      </c>
      <c r="AZ35" s="16" t="s">
        <v>37420</v>
      </c>
      <c r="BA35" s="33">
        <f>IF(D6L1228C5=0,0,D6L1228C19/D6L1228C5)</f>
        <v>0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0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</v>
      </c>
      <c r="R36" s="16" t="s">
        <v>37425</v>
      </c>
      <c r="S36" s="15">
        <f>D6L1229C5-D6L1229C7</f>
        <v>0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</v>
      </c>
      <c r="X36" s="16" t="s">
        <v>37427</v>
      </c>
      <c r="Y36" s="33">
        <f>D6L1229C7-D6L1229C10</f>
        <v>0</v>
      </c>
      <c r="Z36" s="16" t="s">
        <v>37428</v>
      </c>
      <c r="AA36" s="33">
        <f>CHOOSE(MIN(D6L1229C9,RUN_YEARS),B7L812C7,B7L812C16,B7L812C25,B7L812C34,B7L812C43)</f>
        <v>6565</v>
      </c>
      <c r="AB36" s="16" t="s">
        <v>37429</v>
      </c>
      <c r="AC36" s="33">
        <f>IF(D6L1229C12=0,0,D6L1229C10/D6L1229C12)</f>
        <v>0</v>
      </c>
      <c r="AD36" s="16" t="s">
        <v>37430</v>
      </c>
      <c r="AE36" s="33">
        <f>IF(D6L1229C5=0,0,D6L1229C10/D6L1229C5)</f>
        <v>0</v>
      </c>
      <c r="AF36" s="16" t="s">
        <v>37431</v>
      </c>
      <c r="AG36" s="33">
        <f>CHOOSE(MIN(D6L1229C9,RUN_YEARS),B7L812C5,B7L812C14,B7L812C23,B7L812C32,B7L812C41)</f>
        <v>140.10705693042644</v>
      </c>
      <c r="AH36" s="16" t="s">
        <v>37432</v>
      </c>
      <c r="AI36" s="33">
        <f>IF(D6L1229C15=0,0,D6L1229C11/D6L1229C15)</f>
        <v>0</v>
      </c>
      <c r="AJ36" s="16" t="s">
        <v>37433</v>
      </c>
      <c r="AK36" s="33">
        <f>IF(D6L1229C5=0,0,D6L1229C11/D6L1229C5)</f>
        <v>0</v>
      </c>
      <c r="AL36" s="16" t="s">
        <v>37434</v>
      </c>
      <c r="AM36" s="33">
        <f>D6L1229C8*CHOOSE(MIN(D6L1229C9,RUN_YEARS),B7L812C4,B7L812C13,B7L812C22,B7L812C31,B7L812C40)</f>
        <v>0</v>
      </c>
      <c r="AN36" s="16" t="s">
        <v>37435</v>
      </c>
      <c r="AO36" s="33">
        <f>D6L1229C8-D6L1229C18</f>
        <v>0</v>
      </c>
      <c r="AP36" s="16" t="s">
        <v>37436</v>
      </c>
      <c r="AQ36" s="33">
        <f>CHOOSE(MIN(D6L1229C9,RUN_YEARS),B7L812C2,B7L812C11,B7L812C20,B7L812C29,B7L812C38)</f>
        <v>17.507734610925397</v>
      </c>
      <c r="AR36" s="16" t="s">
        <v>37437</v>
      </c>
      <c r="AS36" s="33">
        <f>IF(D6L1229C20=0,0,D6L1229C18/D6L1229C20)</f>
        <v>0</v>
      </c>
      <c r="AT36" s="16" t="s">
        <v>37438</v>
      </c>
      <c r="AU36" s="33">
        <f>IF(D6L1229C5=0,0,D6L1229C18/D6L1229C5)</f>
        <v>0</v>
      </c>
      <c r="AV36" s="16" t="s">
        <v>37439</v>
      </c>
      <c r="AW36" s="33">
        <f>CHOOSE(MIN(D6L1229C9,RUN_YEARS),B7L812C1,B7L812C10,B7L812C19,B7L812C28,B7L812C37)</f>
        <v>45.499801985532081</v>
      </c>
      <c r="AX36" s="16" t="s">
        <v>37440</v>
      </c>
      <c r="AY36" s="33">
        <f>IF(D6L1229C23=0,0,D6L1229C19/D6L1229C23)</f>
        <v>0</v>
      </c>
      <c r="AZ36" s="16" t="s">
        <v>37441</v>
      </c>
      <c r="BA36" s="33">
        <f>IF(D6L1229C5=0,0,D6L1229C19/D6L1229C5)</f>
        <v>0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6565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140.10705693042644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17.507734610925397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45.499801985532081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12.335885085153965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6.1679425425769825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3.0839712712884912</v>
      </c>
      <c r="R38" s="16" t="s">
        <v>37465</v>
      </c>
      <c r="S38" s="15">
        <f>D6L1231C5-D6L1231C7</f>
        <v>3.0839712712884912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2.9218441487195852</v>
      </c>
      <c r="X38" s="16" t="s">
        <v>37467</v>
      </c>
      <c r="Y38" s="33">
        <f>D6L1231C7-D6L1231C10</f>
        <v>0.16212712256890605</v>
      </c>
      <c r="Z38" s="16" t="s">
        <v>37468</v>
      </c>
      <c r="AA38" s="33">
        <f>CHOOSE(MIN(D6L1231C9,RUN_YEARS),B7L812C7,B7L812C16,B7L812C25,B7L812C34,B7L812C43)</f>
        <v>6565</v>
      </c>
      <c r="AB38" s="16" t="s">
        <v>37469</v>
      </c>
      <c r="AC38" s="33">
        <f>IF(D6L1231C12=0,0,D6L1231C10/D6L1231C12)</f>
        <v>4.4506384595880961E-4</v>
      </c>
      <c r="AD38" s="16" t="s">
        <v>37470</v>
      </c>
      <c r="AE38" s="33">
        <f>IF(D6L1231C5=0,0,D6L1231C10/D6L1231C5)</f>
        <v>0.473714553686298</v>
      </c>
      <c r="AF38" s="16" t="s">
        <v>37471</v>
      </c>
      <c r="AG38" s="33">
        <f>CHOOSE(MIN(D6L1231C9,RUN_YEARS),B7L812C5,B7L812C14,B7L812C23,B7L812C32,B7L812C41)</f>
        <v>140.10705693042644</v>
      </c>
      <c r="AH38" s="16" t="s">
        <v>37472</v>
      </c>
      <c r="AI38" s="33">
        <f>IF(D6L1231C15=0,0,D6L1231C11/D6L1231C15)</f>
        <v>1.1571659994929035E-3</v>
      </c>
      <c r="AJ38" s="16" t="s">
        <v>37473</v>
      </c>
      <c r="AK38" s="33">
        <f>IF(D6L1231C5=0,0,D6L1231C11/D6L1231C5)</f>
        <v>2.6285446313702027E-2</v>
      </c>
      <c r="AL38" s="16" t="s">
        <v>37474</v>
      </c>
      <c r="AM38" s="33">
        <f>D6L1231C8*CHOOSE(MIN(D6L1231C9,RUN_YEARS),B7L812C4,B7L812C13,B7L812C22,B7L812C31,B7L812C40)</f>
        <v>0.85693479672514017</v>
      </c>
      <c r="AN38" s="16" t="s">
        <v>37475</v>
      </c>
      <c r="AO38" s="33">
        <f>D6L1231C8-D6L1231C18</f>
        <v>2.2270364745633513</v>
      </c>
      <c r="AP38" s="16" t="s">
        <v>37476</v>
      </c>
      <c r="AQ38" s="33">
        <f>CHOOSE(MIN(D6L1231C9,RUN_YEARS),B7L812C2,B7L812C11,B7L812C20,B7L812C29,B7L812C38)</f>
        <v>17.507734610925397</v>
      </c>
      <c r="AR38" s="16" t="s">
        <v>37477</v>
      </c>
      <c r="AS38" s="33">
        <f>IF(D6L1231C20=0,0,D6L1231C18/D6L1231C20)</f>
        <v>4.8946069595456679E-2</v>
      </c>
      <c r="AT38" s="16" t="s">
        <v>37478</v>
      </c>
      <c r="AU38" s="33">
        <f>IF(D6L1231C5=0,0,D6L1231C18/D6L1231C5)</f>
        <v>0.13893365426311358</v>
      </c>
      <c r="AV38" s="16" t="s">
        <v>37479</v>
      </c>
      <c r="AW38" s="33">
        <f>CHOOSE(MIN(D6L1231C9,RUN_YEARS),B7L812C1,B7L812C10,B7L812C19,B7L812C28,B7L812C37)</f>
        <v>45.499801985532081</v>
      </c>
      <c r="AX38" s="16" t="s">
        <v>37480</v>
      </c>
      <c r="AY38" s="33">
        <f>IF(D6L1231C23=0,0,D6L1231C19/D6L1231C23)</f>
        <v>4.8946069595456679E-2</v>
      </c>
      <c r="AZ38" s="16" t="s">
        <v>37481</v>
      </c>
      <c r="BA38" s="33">
        <f>IF(D6L1231C5=0,0,D6L1231C19/D6L1231C5)</f>
        <v>0.36106634573688645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6565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140.10705693042644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17.507734610925397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45.499801985532081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829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829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331.6</v>
      </c>
      <c r="R40" s="16" t="s">
        <v>37506</v>
      </c>
      <c r="S40" s="15">
        <f>D6L1233C5-D6L1233C7</f>
        <v>497.4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314.16749200475283</v>
      </c>
      <c r="X40" s="16" t="s">
        <v>37508</v>
      </c>
      <c r="Y40" s="33">
        <f>D6L1233C7-D6L1233C10</f>
        <v>17.432507995247192</v>
      </c>
      <c r="Z40" s="16" t="s">
        <v>37509</v>
      </c>
      <c r="AA40" s="33">
        <f>CHOOSE(MIN(D6L1233C9,RUN_YEARS),B7L812C7,B7L812C16,B7L812C25,B7L812C34,B7L812C43)</f>
        <v>6565</v>
      </c>
      <c r="AB40" s="16" t="s">
        <v>37510</v>
      </c>
      <c r="AC40" s="33">
        <f>IF(D6L1233C12=0,0,D6L1233C10/D6L1233C12)</f>
        <v>4.7854911196458925E-2</v>
      </c>
      <c r="AD40" s="16" t="s">
        <v>37511</v>
      </c>
      <c r="AE40" s="33">
        <f>IF(D6L1233C5=0,0,D6L1233C10/D6L1233C5)</f>
        <v>0.3789716429490384</v>
      </c>
      <c r="AF40" s="16" t="s">
        <v>37512</v>
      </c>
      <c r="AG40" s="33">
        <f>CHOOSE(MIN(D6L1233C9,RUN_YEARS),B7L812C5,B7L812C14,B7L812C23,B7L812C32,B7L812C41)</f>
        <v>140.10705693042644</v>
      </c>
      <c r="AH40" s="16" t="s">
        <v>37513</v>
      </c>
      <c r="AI40" s="33">
        <f>IF(D6L1233C15=0,0,D6L1233C11/D6L1233C15)</f>
        <v>0.1244227691107931</v>
      </c>
      <c r="AJ40" s="16" t="s">
        <v>37514</v>
      </c>
      <c r="AK40" s="33">
        <f>IF(D6L1233C5=0,0,D6L1233C11/D6L1233C5)</f>
        <v>2.1028357050961632E-2</v>
      </c>
      <c r="AL40" s="16" t="s">
        <v>37515</v>
      </c>
      <c r="AM40" s="33">
        <f>D6L1233C8*CHOOSE(MIN(D6L1233C9,RUN_YEARS),B7L812C4,B7L812C13,B7L812C22,B7L812C31,B7L812C40)</f>
        <v>138.21119926094539</v>
      </c>
      <c r="AN40" s="16" t="s">
        <v>37516</v>
      </c>
      <c r="AO40" s="33">
        <f>D6L1233C8-D6L1233C18</f>
        <v>359.18880073905461</v>
      </c>
      <c r="AP40" s="16" t="s">
        <v>37517</v>
      </c>
      <c r="AQ40" s="33">
        <f>CHOOSE(MIN(D6L1233C9,RUN_YEARS),B7L812C2,B7L812C11,B7L812C20,B7L812C29,B7L812C38)</f>
        <v>17.507734610925397</v>
      </c>
      <c r="AR40" s="16" t="s">
        <v>37518</v>
      </c>
      <c r="AS40" s="33">
        <f>IF(D6L1233C20=0,0,D6L1233C18/D6L1233C20)</f>
        <v>7.8942937126027202</v>
      </c>
      <c r="AT40" s="16" t="s">
        <v>37519</v>
      </c>
      <c r="AU40" s="33">
        <f>IF(D6L1233C5=0,0,D6L1233C18/D6L1233C5)</f>
        <v>0.16672038511573631</v>
      </c>
      <c r="AV40" s="16" t="s">
        <v>37520</v>
      </c>
      <c r="AW40" s="33">
        <f>CHOOSE(MIN(D6L1233C9,RUN_YEARS),B7L812C1,B7L812C10,B7L812C19,B7L812C28,B7L812C37)</f>
        <v>45.499801985532081</v>
      </c>
      <c r="AX40" s="16" t="s">
        <v>37521</v>
      </c>
      <c r="AY40" s="33">
        <f>IF(D6L1233C23=0,0,D6L1233C19/D6L1233C23)</f>
        <v>7.8942937126027193</v>
      </c>
      <c r="AZ40" s="16" t="s">
        <v>37522</v>
      </c>
      <c r="BA40" s="33">
        <f>IF(D6L1233C5=0,0,D6L1233C19/D6L1233C5)</f>
        <v>0.4332796148842637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1138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1138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1138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6565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140.10705693042644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316.21299710284649</v>
      </c>
      <c r="AN41" s="16" t="s">
        <v>37535</v>
      </c>
      <c r="AO41" s="33">
        <f>D6L1234C8-D6L1234C18</f>
        <v>821.78700289715357</v>
      </c>
      <c r="AP41" s="16" t="s">
        <v>37536</v>
      </c>
      <c r="AQ41" s="33">
        <f>CHOOSE(MIN(D6L1234C9,RUN_YEARS),B7L812C2,B7L812C11,B7L812C20,B7L812C29,B7L812C38)</f>
        <v>17.507734610925397</v>
      </c>
      <c r="AR41" s="16" t="s">
        <v>37537</v>
      </c>
      <c r="AS41" s="33">
        <f>IF(D6L1234C20=0,0,D6L1234C18/D6L1234C20)</f>
        <v>18.061331413232601</v>
      </c>
      <c r="AT41" s="16" t="s">
        <v>37538</v>
      </c>
      <c r="AU41" s="33">
        <f>IF(D6L1234C5=0,0,D6L1234C18/D6L1234C5)</f>
        <v>0.27786730852622715</v>
      </c>
      <c r="AV41" s="16" t="s">
        <v>37539</v>
      </c>
      <c r="AW41" s="33">
        <f>CHOOSE(MIN(D6L1234C9,RUN_YEARS),B7L812C1,B7L812C10,B7L812C19,B7L812C28,B7L812C37)</f>
        <v>45.499801985532081</v>
      </c>
      <c r="AX41" s="16" t="s">
        <v>37540</v>
      </c>
      <c r="AY41" s="33">
        <f>IF(D6L1234C23=0,0,D6L1234C19/D6L1234C23)</f>
        <v>18.061331413232601</v>
      </c>
      <c r="AZ41" s="16" t="s">
        <v>37541</v>
      </c>
      <c r="BA41" s="33">
        <f>IF(D6L1234C5=0,0,D6L1234C19/D6L1234C5)</f>
        <v>0.7221326914737729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-694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-694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-694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-657.51580051658152</v>
      </c>
      <c r="X42" s="16" t="s">
        <v>37548</v>
      </c>
      <c r="Y42" s="33">
        <f>D6L1235C7-D6L1235C10</f>
        <v>-36.484199483418479</v>
      </c>
      <c r="Z42" s="16" t="s">
        <v>37549</v>
      </c>
      <c r="AA42" s="33">
        <f>CHOOSE(MIN(D6L1235C9,RUN_YEARS),B7L812C7,B7L812C16,B7L812C25,B7L812C34,B7L812C43)</f>
        <v>6565</v>
      </c>
      <c r="AB42" s="16" t="s">
        <v>37550</v>
      </c>
      <c r="AC42" s="33">
        <f>IF(D6L1235C12=0,0,D6L1235C10/D6L1235C12)</f>
        <v>-0.10015472970549605</v>
      </c>
      <c r="AD42" s="16" t="s">
        <v>37551</v>
      </c>
      <c r="AE42" s="33">
        <f>IF(D6L1235C5=0,0,D6L1235C10/D6L1235C5)</f>
        <v>0.94742910737259589</v>
      </c>
      <c r="AF42" s="16" t="s">
        <v>37552</v>
      </c>
      <c r="AG42" s="33">
        <f>CHOOSE(MIN(D6L1235C9,RUN_YEARS),B7L812C5,B7L812C14,B7L812C23,B7L812C32,B7L812C41)</f>
        <v>140.10705693042644</v>
      </c>
      <c r="AH42" s="16" t="s">
        <v>37553</v>
      </c>
      <c r="AI42" s="33">
        <f>IF(D6L1235C15=0,0,D6L1235C11/D6L1235C15)</f>
        <v>-0.26040229723428987</v>
      </c>
      <c r="AJ42" s="16" t="s">
        <v>37554</v>
      </c>
      <c r="AK42" s="33">
        <f>IF(D6L1235C5=0,0,D6L1235C11/D6L1235C5)</f>
        <v>5.257089262740415E-2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17.507734610925397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45.499801985532081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-2689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-2689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-2689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6565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140.10705693042644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-747.18519262702478</v>
      </c>
      <c r="AN43" s="16" t="s">
        <v>37576</v>
      </c>
      <c r="AO43" s="33">
        <f>D6L1236C8-D6L1236C18</f>
        <v>-1941.8148073729753</v>
      </c>
      <c r="AP43" s="16" t="s">
        <v>37577</v>
      </c>
      <c r="AQ43" s="33">
        <f>CHOOSE(MIN(D6L1236C9,RUN_YEARS),B7L812C2,B7L812C11,B7L812C20,B7L812C29,B7L812C38)</f>
        <v>17.507734610925397</v>
      </c>
      <c r="AR43" s="16" t="s">
        <v>37578</v>
      </c>
      <c r="AS43" s="33">
        <f>IF(D6L1236C20=0,0,D6L1236C18/D6L1236C20)</f>
        <v>-42.677434244448555</v>
      </c>
      <c r="AT43" s="16" t="s">
        <v>37579</v>
      </c>
      <c r="AU43" s="33">
        <f>IF(D6L1236C5=0,0,D6L1236C18/D6L1236C5)</f>
        <v>0.27786730852622715</v>
      </c>
      <c r="AV43" s="16" t="s">
        <v>37580</v>
      </c>
      <c r="AW43" s="33">
        <f>CHOOSE(MIN(D6L1236C9,RUN_YEARS),B7L812C1,B7L812C10,B7L812C19,B7L812C28,B7L812C37)</f>
        <v>45.499801985532081</v>
      </c>
      <c r="AX43" s="16" t="s">
        <v>37581</v>
      </c>
      <c r="AY43" s="33">
        <f>IF(D6L1236C23=0,0,D6L1236C19/D6L1236C23)</f>
        <v>-42.677434244448555</v>
      </c>
      <c r="AZ43" s="16" t="s">
        <v>37582</v>
      </c>
      <c r="BA43" s="33">
        <f>IF(D6L1236C5=0,0,D6L1236C19/D6L1236C5)</f>
        <v>0.7221326914737729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-1403.6641149148459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-1409.8320574574232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-359.3160287287115</v>
      </c>
      <c r="R44" s="16" t="s">
        <v>37586</v>
      </c>
      <c r="S44" s="15">
        <f>SUM(D6L1229C8:D6L1236C8)</f>
        <v>-1050.5160287287115</v>
      </c>
      <c r="U44" s="21" t="str">
        <f>NULL_VALUE</f>
        <v>n/a</v>
      </c>
      <c r="V44" s="16" t="s">
        <v>37587</v>
      </c>
      <c r="W44" s="33">
        <f>SUM(D6L1229C10:D6L1236C10)</f>
        <v>-340.42646436310912</v>
      </c>
      <c r="X44" s="16" t="s">
        <v>37588</v>
      </c>
      <c r="Y44" s="33">
        <f>SUM(D6L1229C11:D6L1236C11)</f>
        <v>-18.889564365602382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-5.185475466307831E-2</v>
      </c>
      <c r="AD44" s="16" t="s">
        <v>37590</v>
      </c>
      <c r="AE44" s="33">
        <f>IF(D6L1237C5=0,0,D6L1237C10/D6L1237C5)</f>
        <v>0.24146596934180578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-0.13482236212400386</v>
      </c>
      <c r="AJ44" s="16" t="s">
        <v>37592</v>
      </c>
      <c r="AK44" s="33">
        <f>IF(D6L1237C5=0,0,D6L1237C11/D6L1237C5)</f>
        <v>1.3398450025082399E-2</v>
      </c>
      <c r="AL44" s="16" t="s">
        <v>37593</v>
      </c>
      <c r="AM44" s="33">
        <f>SUM(D6L1229C18:D6L1236C18)</f>
        <v>-291.90406146650776</v>
      </c>
      <c r="AN44" s="16" t="s">
        <v>37594</v>
      </c>
      <c r="AO44" s="33">
        <f>SUM(D6L1229C19:D6L1236C19)</f>
        <v>-758.61196726220373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-16.672863049017778</v>
      </c>
      <c r="AT44" s="16" t="s">
        <v>37596</v>
      </c>
      <c r="AU44" s="33">
        <f>IF(D6L1237C5=0,0,D6L1237C18/D6L1237C5)</f>
        <v>0.20704881827765023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-16.672863049017778</v>
      </c>
      <c r="AZ44" s="16" t="s">
        <v>37598</v>
      </c>
      <c r="BA44" s="33">
        <f>IF(D6L1237C5=0,0,D6L1237C19/D6L1237C5)</f>
        <v>0.53808676235546149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52.095762675327222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26.047881337663611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13.023940668831806</v>
      </c>
      <c r="R45" s="16" t="s">
        <v>37603</v>
      </c>
      <c r="S45" s="15">
        <f>D6L1238C5-D6L1238C7</f>
        <v>13.023940668831806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12.339260482344967</v>
      </c>
      <c r="X45" s="16" t="s">
        <v>37605</v>
      </c>
      <c r="Y45" s="33">
        <f>D6L1238C7-D6L1238C10</f>
        <v>0.68468018648683859</v>
      </c>
      <c r="Z45" s="16" t="s">
        <v>37606</v>
      </c>
      <c r="AA45" s="33">
        <f>CHOOSE(MIN(D6L1238C9,RUN_YEARS),B7L812C7,B7L812C16,B7L812C25,B7L812C34,B7L812C43)</f>
        <v>6565</v>
      </c>
      <c r="AB45" s="16" t="s">
        <v>37607</v>
      </c>
      <c r="AC45" s="33">
        <f>IF(D6L1238C12=0,0,D6L1238C10/D6L1238C12)</f>
        <v>1.8795522440738716E-3</v>
      </c>
      <c r="AD45" s="16" t="s">
        <v>37608</v>
      </c>
      <c r="AE45" s="33">
        <f>IF(D6L1238C5=0,0,D6L1238C10/D6L1238C5)</f>
        <v>0.47371455368629795</v>
      </c>
      <c r="AF45" s="16" t="s">
        <v>37609</v>
      </c>
      <c r="AG45" s="33">
        <f>CHOOSE(MIN(D6L1238C9,RUN_YEARS),B7L812C5,B7L812C14,B7L812C23,B7L812C32,B7L812C41)</f>
        <v>140.10705693042644</v>
      </c>
      <c r="AH45" s="16" t="s">
        <v>37610</v>
      </c>
      <c r="AI45" s="33">
        <f>IF(D6L1238C15=0,0,D6L1238C11/D6L1238C15)</f>
        <v>4.8868358345920664E-3</v>
      </c>
      <c r="AJ45" s="16" t="s">
        <v>37611</v>
      </c>
      <c r="AK45" s="33">
        <f>IF(D6L1238C5=0,0,D6L1238C11/D6L1238C5)</f>
        <v>2.6285446313702058E-2</v>
      </c>
      <c r="AL45" s="16" t="s">
        <v>37612</v>
      </c>
      <c r="AM45" s="33">
        <f>D6L1238C8*CHOOSE(MIN(D6L1238C9,RUN_YEARS),B7L812C4,B7L812C13,B7L812C22,B7L812C31,B7L812C40)</f>
        <v>3.6189273400535646</v>
      </c>
      <c r="AN45" s="16" t="s">
        <v>37613</v>
      </c>
      <c r="AO45" s="33">
        <f>D6L1238C8-D6L1238C18</f>
        <v>9.4050133287782405</v>
      </c>
      <c r="AP45" s="16" t="s">
        <v>37614</v>
      </c>
      <c r="AQ45" s="33">
        <f>CHOOSE(MIN(D6L1238C9,RUN_YEARS),B7L812C2,B7L812C11,B7L812C20,B7L812C29,B7L812C38)</f>
        <v>17.507734610925397</v>
      </c>
      <c r="AR45" s="16" t="s">
        <v>37615</v>
      </c>
      <c r="AS45" s="33">
        <f>IF(D6L1238C20=0,0,D6L1238C18/D6L1238C20)</f>
        <v>0.20670448921445475</v>
      </c>
      <c r="AT45" s="16" t="s">
        <v>37616</v>
      </c>
      <c r="AU45" s="33">
        <f>IF(D6L1238C5=0,0,D6L1238C18/D6L1238C5)</f>
        <v>0.13893365426311358</v>
      </c>
      <c r="AV45" s="16" t="s">
        <v>37617</v>
      </c>
      <c r="AW45" s="33">
        <f>CHOOSE(MIN(D6L1238C9,RUN_YEARS),B7L812C1,B7L812C10,B7L812C19,B7L812C28,B7L812C37)</f>
        <v>45.499801985532081</v>
      </c>
      <c r="AX45" s="16" t="s">
        <v>37618</v>
      </c>
      <c r="AY45" s="33">
        <f>IF(D6L1238C23=0,0,D6L1238C19/D6L1238C23)</f>
        <v>0.2067044892144547</v>
      </c>
      <c r="AZ45" s="16" t="s">
        <v>37619</v>
      </c>
      <c r="BA45" s="33">
        <f>IF(D6L1238C5=0,0,D6L1238C19/D6L1238C5)</f>
        <v>0.3610663457368864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3544.9686331915627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3544.9686331915627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1417.9874532766253</v>
      </c>
      <c r="R46" s="16" t="s">
        <v>37623</v>
      </c>
      <c r="S46" s="15">
        <f>D6L1239C5-D6L1239C7</f>
        <v>2126.9811799149375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1343.4425871234137</v>
      </c>
      <c r="X46" s="16" t="s">
        <v>37625</v>
      </c>
      <c r="Y46" s="33">
        <f>D6L1239C7-D6L1239C10</f>
        <v>74.544866153211615</v>
      </c>
      <c r="Z46" s="16" t="s">
        <v>37626</v>
      </c>
      <c r="AA46" s="33">
        <f>CHOOSE(MIN(D6L1239C9,RUN_YEARS),B7L812C7,B7L812C16,B7L812C25,B7L812C34,B7L812C43)</f>
        <v>6565</v>
      </c>
      <c r="AB46" s="16" t="s">
        <v>37627</v>
      </c>
      <c r="AC46" s="33">
        <f>IF(D6L1239C12=0,0,D6L1239C10/D6L1239C12)</f>
        <v>0.2046371039030333</v>
      </c>
      <c r="AD46" s="16" t="s">
        <v>37628</v>
      </c>
      <c r="AE46" s="33">
        <f>IF(D6L1239C5=0,0,D6L1239C10/D6L1239C5)</f>
        <v>0.3789716429490384</v>
      </c>
      <c r="AF46" s="16" t="s">
        <v>37629</v>
      </c>
      <c r="AG46" s="33">
        <f>CHOOSE(MIN(D6L1239C9,RUN_YEARS),B7L812C5,B7L812C14,B7L812C23,B7L812C32,B7L812C41)</f>
        <v>140.10705693042644</v>
      </c>
      <c r="AH46" s="16" t="s">
        <v>37630</v>
      </c>
      <c r="AI46" s="33">
        <f>IF(D6L1239C15=0,0,D6L1239C11/D6L1239C15)</f>
        <v>0.53205647014788615</v>
      </c>
      <c r="AJ46" s="16" t="s">
        <v>37631</v>
      </c>
      <c r="AK46" s="33">
        <f>IF(D6L1239C5=0,0,D6L1239C11/D6L1239C5)</f>
        <v>2.1028357050961632E-2</v>
      </c>
      <c r="AL46" s="16" t="s">
        <v>37632</v>
      </c>
      <c r="AM46" s="33">
        <f>D6L1239C8*CHOOSE(MIN(D6L1239C9,RUN_YEARS),B7L812C4,B7L812C13,B7L812C22,B7L812C31,B7L812C40)</f>
        <v>591.01853574890254</v>
      </c>
      <c r="AN46" s="16" t="s">
        <v>37633</v>
      </c>
      <c r="AO46" s="33">
        <f>D6L1239C8-D6L1239C18</f>
        <v>1535.9626441660348</v>
      </c>
      <c r="AP46" s="16" t="s">
        <v>37634</v>
      </c>
      <c r="AQ46" s="33">
        <f>CHOOSE(MIN(D6L1239C9,RUN_YEARS),B7L812C2,B7L812C11,B7L812C20,B7L812C29,B7L812C38)</f>
        <v>17.507734610925397</v>
      </c>
      <c r="AR46" s="16" t="s">
        <v>37635</v>
      </c>
      <c r="AS46" s="33">
        <f>IF(D6L1239C20=0,0,D6L1239C18/D6L1239C20)</f>
        <v>33.757567662699643</v>
      </c>
      <c r="AT46" s="16" t="s">
        <v>37636</v>
      </c>
      <c r="AU46" s="33">
        <f>IF(D6L1239C5=0,0,D6L1239C18/D6L1239C5)</f>
        <v>0.16672038511573625</v>
      </c>
      <c r="AV46" s="16" t="s">
        <v>37637</v>
      </c>
      <c r="AW46" s="33">
        <f>CHOOSE(MIN(D6L1239C9,RUN_YEARS),B7L812C1,B7L812C10,B7L812C19,B7L812C28,B7L812C37)</f>
        <v>45.499801985532081</v>
      </c>
      <c r="AX46" s="16" t="s">
        <v>37638</v>
      </c>
      <c r="AY46" s="33">
        <f>IF(D6L1239C23=0,0,D6L1239C19/D6L1239C23)</f>
        <v>33.757567662699643</v>
      </c>
      <c r="AZ46" s="16" t="s">
        <v>37639</v>
      </c>
      <c r="BA46" s="33">
        <f>IF(D6L1239C5=0,0,D6L1239C19/D6L1239C5)</f>
        <v>0.43327961488426364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3597.0643958668898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3571.0165145292262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1431.011393945457</v>
      </c>
      <c r="R47" s="16" t="s">
        <v>37643</v>
      </c>
      <c r="S47" s="15">
        <f>SUM(D6L1238C8:D6L1239C8)</f>
        <v>2140.0051205837694</v>
      </c>
      <c r="U47" s="21" t="str">
        <f>NULL_VALUE</f>
        <v>n/a</v>
      </c>
      <c r="V47" s="16" t="s">
        <v>37644</v>
      </c>
      <c r="W47" s="33">
        <f>SUM(D6L1238C10:D6L1239C10)</f>
        <v>1355.7818476057587</v>
      </c>
      <c r="X47" s="16" t="s">
        <v>37645</v>
      </c>
      <c r="Y47" s="33">
        <f>SUM(D6L1238C11:D6L1239C11)</f>
        <v>75.229546339698459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0.20651665614710718</v>
      </c>
      <c r="AD47" s="16" t="s">
        <v>37647</v>
      </c>
      <c r="AE47" s="33">
        <f>IF(D6L1240C5=0,0,D6L1240C10/D6L1240C5)</f>
        <v>0.37966272126985501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0.53694330598247819</v>
      </c>
      <c r="AJ47" s="16" t="s">
        <v>37649</v>
      </c>
      <c r="AK47" s="33">
        <f>IF(D6L1240C5=0,0,D6L1240C11/D6L1240C5)</f>
        <v>2.1066703565669764E-2</v>
      </c>
      <c r="AL47" s="16" t="s">
        <v>37650</v>
      </c>
      <c r="AM47" s="33">
        <f>SUM(D6L1238C18:D6L1239C18)</f>
        <v>594.63746308895611</v>
      </c>
      <c r="AN47" s="16" t="s">
        <v>37651</v>
      </c>
      <c r="AO47" s="33">
        <f>SUM(D6L1238C19:D6L1239C19)</f>
        <v>1545.3676574948131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33.964272151914095</v>
      </c>
      <c r="AT47" s="16" t="s">
        <v>37653</v>
      </c>
      <c r="AU47" s="33">
        <f>IF(D6L1240C5=0,0,D6L1240C18/D6L1240C5)</f>
        <v>0.16651770179991685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33.964272151914095</v>
      </c>
      <c r="AZ47" s="16" t="s">
        <v>37655</v>
      </c>
      <c r="BA47" s="33">
        <f>IF(D6L1240C5=0,0,D6L1240C19/D6L1240C5)</f>
        <v>0.43275287336455842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2193.4002809520439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2161.1844570718031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1071.6953652167456</v>
      </c>
      <c r="R48" s="16" t="s">
        <v>37660</v>
      </c>
      <c r="S48" s="15">
        <f>SUM(D6L1228C8,D6L1237C8,D6L1240C8)</f>
        <v>1089.4890918550579</v>
      </c>
      <c r="U48" s="21" t="str">
        <f>NULL_VALUE</f>
        <v>n/a</v>
      </c>
      <c r="V48" s="16" t="s">
        <v>37661</v>
      </c>
      <c r="W48" s="33">
        <f>SUM(D6L1228C10,D6L1237C10,D6L1240C10)</f>
        <v>1015.3553832426496</v>
      </c>
      <c r="X48" s="16" t="s">
        <v>37662</v>
      </c>
      <c r="Y48" s="33">
        <f>SUM(D6L1228C11,D6L1237C11,D6L1240C11)</f>
        <v>56.339981974096077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0.15466190148402886</v>
      </c>
      <c r="AD48" s="16" t="s">
        <v>37664</v>
      </c>
      <c r="AE48" s="33">
        <f>IF(D6L1241C5=0,0,D6L1241C10/D6L1241C5)</f>
        <v>0.46981430942658103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0.4021209438584743</v>
      </c>
      <c r="AJ48" s="16" t="s">
        <v>37666</v>
      </c>
      <c r="AK48" s="33">
        <f>IF(D6L1241C5=0,0,D6L1241C11/D6L1241C5)</f>
        <v>2.6069029781211422E-2</v>
      </c>
      <c r="AL48" s="16" t="s">
        <v>37667</v>
      </c>
      <c r="AM48" s="33">
        <f>SUM(D6L1228C18,D6L1237C18,D6L1240C18)</f>
        <v>302.73340162244835</v>
      </c>
      <c r="AN48" s="16" t="s">
        <v>37668</v>
      </c>
      <c r="AO48" s="33">
        <f>SUM(D6L1228C19,D6L1237C19,D6L1240C19)</f>
        <v>786.75569023260937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17.291409102896317</v>
      </c>
      <c r="AT48" s="16" t="s">
        <v>37670</v>
      </c>
      <c r="AU48" s="33">
        <f>IF(D6L1241C5=0,0,D6L1241C18/D6L1241C5)</f>
        <v>0.14007753971755976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17.291409102896317</v>
      </c>
      <c r="AZ48" s="16" t="s">
        <v>37672</v>
      </c>
      <c r="BA48" s="33">
        <f>IF(D6L1241C5=0,0,D6L1241C19/D6L1241C5)</f>
        <v>0.36403912107464792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7C282-5E85-4402-8319-49FFF3D3F6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577.81321600000001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496.91936576000001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248.45968288</v>
      </c>
      <c r="R8" s="16" t="s">
        <v>37681</v>
      </c>
      <c r="S8" s="15">
        <f>D6L1301C5-D6L1301C7</f>
        <v>248.45968288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244.36214122169554</v>
      </c>
      <c r="X8" s="16" t="s">
        <v>37683</v>
      </c>
      <c r="Y8" s="33">
        <f>D6L1301C7-D6L1301C10</f>
        <v>4.0975416583044648</v>
      </c>
      <c r="Z8" s="16" t="s">
        <v>37684</v>
      </c>
      <c r="AA8" s="33">
        <f>CHOOSE(MIN(D6L1301C9,RUN_YEARS),B7L813C7,B7L813C16,B7L813C25,B7L813C34,B7L813C43)</f>
        <v>44.666666666666671</v>
      </c>
      <c r="AB8" s="16" t="s">
        <v>37685</v>
      </c>
      <c r="AC8" s="33">
        <f>IF(D6L1301C12=0,0,D6L1301C10/D6L1301C12)</f>
        <v>5.4707942064558699</v>
      </c>
      <c r="AD8" s="16" t="s">
        <v>37686</v>
      </c>
      <c r="AE8" s="33">
        <f>IF(D6L1301C5=0,0,D6L1301C10/D6L1301C5)</f>
        <v>0.4917541115507994</v>
      </c>
      <c r="AF8" s="16" t="s">
        <v>37687</v>
      </c>
      <c r="AG8" s="33">
        <f>CHOOSE(MIN(D6L1301C9,RUN_YEARS),B7L813C5,B7L813C14,B7L813C23,B7L813C32,B7L813C41)</f>
        <v>0.28807107367091073</v>
      </c>
      <c r="AH8" s="16" t="s">
        <v>37688</v>
      </c>
      <c r="AI8" s="33">
        <f>IF(D6L1301C15=0,0,D6L1301C11/D6L1301C15)</f>
        <v>14.22406493678519</v>
      </c>
      <c r="AJ8" s="16" t="s">
        <v>37689</v>
      </c>
      <c r="AK8" s="33">
        <f>IF(D6L1301C5=0,0,D6L1301C11/D6L1301C5)</f>
        <v>8.2458884492005845E-3</v>
      </c>
      <c r="AL8" s="16" t="s">
        <v>37690</v>
      </c>
      <c r="AM8" s="33">
        <f>D6L1301C8*CHOOSE(MIN(D6L1301C9,RUN_YEARS),B7L813C4,B7L813C13,B7L813C22,B7L813C31,B7L813C40)</f>
        <v>112.21169053733175</v>
      </c>
      <c r="AN8" s="16" t="s">
        <v>37691</v>
      </c>
      <c r="AO8" s="33">
        <f>D6L1301C8-D6L1301C18</f>
        <v>136.24799234266825</v>
      </c>
      <c r="AP8" s="16" t="s">
        <v>37692</v>
      </c>
      <c r="AQ8" s="33">
        <f>CHOOSE(MIN(D6L1301C9,RUN_YEARS),B7L813C2,B7L813C11,B7L813C20,B7L813C29,B7L813C38)</f>
        <v>0.11144230256033144</v>
      </c>
      <c r="AR8" s="16" t="s">
        <v>37693</v>
      </c>
      <c r="AS8" s="33">
        <f>IF(D6L1301C20=0,0,D6L1301C18/D6L1301C20)</f>
        <v>1006.9039131400195</v>
      </c>
      <c r="AT8" s="16" t="s">
        <v>37694</v>
      </c>
      <c r="AU8" s="33">
        <f>IF(D6L1301C5=0,0,D6L1301C18/D6L1301C5)</f>
        <v>0.22581468598172377</v>
      </c>
      <c r="AV8" s="16" t="s">
        <v>37695</v>
      </c>
      <c r="AW8" s="33">
        <f>CHOOSE(MIN(D6L1301C9,RUN_YEARS),B7L813C1,B7L813C10,B7L813C19,B7L813C28,B7L813C37)</f>
        <v>0.1353137976371353</v>
      </c>
      <c r="AX8" s="16" t="s">
        <v>37696</v>
      </c>
      <c r="AY8" s="33">
        <f>IF(D6L1301C23=0,0,D6L1301C19/D6L1301C23)</f>
        <v>1006.9039131400194</v>
      </c>
      <c r="AZ8" s="16" t="s">
        <v>37697</v>
      </c>
      <c r="BA8" s="33">
        <f>IF(D6L1301C5=0,0,D6L1301C19/D6L1301C5)</f>
        <v>0.27418531401827623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1.6944032682533978E-2</v>
      </c>
      <c r="J9" s="16" t="s">
        <v>37718</v>
      </c>
      <c r="K9" s="21">
        <f>_xlfn.SINGLE(IF(FLOW_THRU_100PCT="Y",1,INDEX(VariabilityMatrix,D6L1302C1,_xlfn.SINGLE(D6L1302C9))))</f>
        <v>0.5253234822674</v>
      </c>
      <c r="L9" s="16" t="s">
        <v>37698</v>
      </c>
      <c r="M9" s="15">
        <f>IF(_xlfn.SINGLE(D6L1302C2)&lt;&gt;0,_xlfn.SINGLE(D6L1302C2)*_xlfn.SINGLE(D6L1302C4),_xlfn.SINGLE(D6L1302C3)*_xlfn.SINGLE(D6L1302C4))</f>
        <v>8.9010982524413852E-3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4.4505491262206926E-3</v>
      </c>
      <c r="R9" s="16" t="s">
        <v>37700</v>
      </c>
      <c r="S9" s="15">
        <f>D6L1302C5-D6L1302C7</f>
        <v>4.4505491262206926E-3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4.3763651663116382E-3</v>
      </c>
      <c r="X9" s="16" t="s">
        <v>37702</v>
      </c>
      <c r="Y9" s="33">
        <f>D6L1302C7-D6L1302C10</f>
        <v>7.4183959909054388E-5</v>
      </c>
      <c r="Z9" s="16" t="s">
        <v>37703</v>
      </c>
      <c r="AA9" s="33">
        <f>CHOOSE(MIN(D6L1302C9,RUN_YEARS),B7L813C7,B7L813C16,B7L813C25,B7L813C34,B7L813C43)</f>
        <v>32.599999999999994</v>
      </c>
      <c r="AB9" s="16" t="s">
        <v>37704</v>
      </c>
      <c r="AC9" s="33">
        <f>IF(D6L1302C12=0,0,D6L1302C10/D6L1302C12)</f>
        <v>1.3424433025495825E-4</v>
      </c>
      <c r="AD9" s="16" t="s">
        <v>37705</v>
      </c>
      <c r="AE9" s="33">
        <f>IF(D6L1302C5=0,0,D6L1302C10/D6L1302C5)</f>
        <v>0.49166575204484375</v>
      </c>
      <c r="AF9" s="16" t="s">
        <v>37706</v>
      </c>
      <c r="AG9" s="33">
        <f>CHOOSE(MIN(D6L1302C9,RUN_YEARS),B7L813C5,B7L813C14,B7L813C23,B7L813C32,B7L813C41)</f>
        <v>0.21254001728433783</v>
      </c>
      <c r="AH9" s="16" t="s">
        <v>37707</v>
      </c>
      <c r="AI9" s="33">
        <f>IF(D6L1302C15=0,0,D6L1302C11/D6L1302C15)</f>
        <v>3.4903525866289198E-4</v>
      </c>
      <c r="AJ9" s="16" t="s">
        <v>37708</v>
      </c>
      <c r="AK9" s="33">
        <f>IF(D6L1302C5=0,0,D6L1302C11/D6L1302C5)</f>
        <v>8.3342479551562383E-3</v>
      </c>
      <c r="AL9" s="16" t="s">
        <v>37709</v>
      </c>
      <c r="AM9" s="33">
        <f>D6L1302C8*CHOOSE(MIN(D6L1302C9,RUN_YEARS),B7L813C4,B7L813C13,B7L813C22,B7L813C31,B7L813C40)</f>
        <v>2.0463961265391015E-3</v>
      </c>
      <c r="AN9" s="16" t="s">
        <v>37710</v>
      </c>
      <c r="AO9" s="33">
        <f>D6L1302C8-D6L1302C18</f>
        <v>2.4041529996815911E-3</v>
      </c>
      <c r="AP9" s="16" t="s">
        <v>37711</v>
      </c>
      <c r="AQ9" s="33">
        <f>CHOOSE(MIN(D6L1302C9,RUN_YEARS),B7L813C2,B7L813C11,B7L813C20,B7L813C29,B7L813C38)</f>
        <v>8.4621053733990911E-2</v>
      </c>
      <c r="AR9" s="16" t="s">
        <v>37712</v>
      </c>
      <c r="AS9" s="33">
        <f>IF(D6L1302C20=0,0,D6L1302C18/D6L1302C20)</f>
        <v>2.4183061262413673E-2</v>
      </c>
      <c r="AT9" s="16" t="s">
        <v>37713</v>
      </c>
      <c r="AU9" s="33">
        <f>IF(D6L1302C5=0,0,D6L1302C18/D6L1302C5)</f>
        <v>0.22990377911824733</v>
      </c>
      <c r="AV9" s="16" t="s">
        <v>37714</v>
      </c>
      <c r="AW9" s="33">
        <f>CHOOSE(MIN(D6L1302C9,RUN_YEARS),B7L813C1,B7L813C10,B7L813C19,B7L813C28,B7L813C37)</f>
        <v>9.9414750415334152E-2</v>
      </c>
      <c r="AX9" s="16" t="s">
        <v>37715</v>
      </c>
      <c r="AY9" s="33">
        <f>IF(D6L1302C23=0,0,D6L1302C19/D6L1302C23)</f>
        <v>2.4183061262413673E-2</v>
      </c>
      <c r="AZ9" s="16" t="s">
        <v>37716</v>
      </c>
      <c r="BA9" s="33">
        <f>IF(D6L1302C5=0,0,D6L1302C19/D6L1302C5)</f>
        <v>0.27009622088175267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3.8017760596808294E-4</v>
      </c>
      <c r="J10" s="16" t="s">
        <v>37739</v>
      </c>
      <c r="K10" s="21">
        <f>_xlfn.SINGLE(IF(FLOW_THRU_100PCT="Y",1,INDEX(VariabilityMatrix,D6L1303C1,_xlfn.SINGLE(D6L1303C9))))</f>
        <v>0.5253234822674</v>
      </c>
      <c r="L10" s="16" t="s">
        <v>37719</v>
      </c>
      <c r="M10" s="15">
        <f>IF(_xlfn.SINGLE(D6L1303C2)&lt;&gt;0,_xlfn.SINGLE(D6L1303C2)*_xlfn.SINGLE(D6L1303C4),_xlfn.SINGLE(D6L1303C3)*_xlfn.SINGLE(D6L1303C4))</f>
        <v>1.9971622384723679E-4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9.9858111923618395E-5</v>
      </c>
      <c r="R10" s="16" t="s">
        <v>37721</v>
      </c>
      <c r="S10" s="15">
        <f>D6L1303C5-D6L1303C7</f>
        <v>9.9858111923618395E-5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9.8193627393408032E-5</v>
      </c>
      <c r="X10" s="16" t="s">
        <v>37723</v>
      </c>
      <c r="Y10" s="33">
        <f>D6L1303C7-D6L1303C10</f>
        <v>1.6644845302103635E-6</v>
      </c>
      <c r="Z10" s="16" t="s">
        <v>37724</v>
      </c>
      <c r="AA10" s="33">
        <f>CHOOSE(MIN(D6L1303C9,RUN_YEARS),B7L813C7,B7L813C16,B7L813C25,B7L813C34,B7L813C43)</f>
        <v>32.599999999999994</v>
      </c>
      <c r="AB10" s="16" t="s">
        <v>37725</v>
      </c>
      <c r="AC10" s="33">
        <f>IF(D6L1303C12=0,0,D6L1303C10/D6L1303C12)</f>
        <v>3.0120744599204924E-6</v>
      </c>
      <c r="AD10" s="16" t="s">
        <v>37726</v>
      </c>
      <c r="AE10" s="33">
        <f>IF(D6L1303C5=0,0,D6L1303C10/D6L1303C5)</f>
        <v>0.49166575204484375</v>
      </c>
      <c r="AF10" s="16" t="s">
        <v>37727</v>
      </c>
      <c r="AG10" s="33">
        <f>CHOOSE(MIN(D6L1303C9,RUN_YEARS),B7L813C5,B7L813C14,B7L813C23,B7L813C32,B7L813C41)</f>
        <v>0.21254001728433783</v>
      </c>
      <c r="AH10" s="16" t="s">
        <v>37728</v>
      </c>
      <c r="AI10" s="33">
        <f>IF(D6L1303C15=0,0,D6L1303C11/D6L1303C15)</f>
        <v>7.831393595793314E-6</v>
      </c>
      <c r="AJ10" s="16" t="s">
        <v>37729</v>
      </c>
      <c r="AK10" s="33">
        <f>IF(D6L1303C5=0,0,D6L1303C11/D6L1303C5)</f>
        <v>8.3342479551562626E-3</v>
      </c>
      <c r="AL10" s="16" t="s">
        <v>37730</v>
      </c>
      <c r="AM10" s="33">
        <f>D6L1303C8*CHOOSE(MIN(D6L1303C9,RUN_YEARS),B7L813C4,B7L813C13,B7L813C22,B7L813C31,B7L813C40)</f>
        <v>4.5915514613705561E-5</v>
      </c>
      <c r="AN10" s="16" t="s">
        <v>37731</v>
      </c>
      <c r="AO10" s="33">
        <f>D6L1303C8-D6L1303C18</f>
        <v>5.3942597309912834E-5</v>
      </c>
      <c r="AP10" s="16" t="s">
        <v>37732</v>
      </c>
      <c r="AQ10" s="33">
        <f>CHOOSE(MIN(D6L1303C9,RUN_YEARS),B7L813C2,B7L813C11,B7L813C20,B7L813C29,B7L813C38)</f>
        <v>8.4621053733990911E-2</v>
      </c>
      <c r="AR10" s="16" t="s">
        <v>37733</v>
      </c>
      <c r="AS10" s="33">
        <f>IF(D6L1303C20=0,0,D6L1303C18/D6L1303C20)</f>
        <v>5.4260154639580011E-4</v>
      </c>
      <c r="AT10" s="16" t="s">
        <v>37734</v>
      </c>
      <c r="AU10" s="33">
        <f>IF(D6L1303C5=0,0,D6L1303C18/D6L1303C5)</f>
        <v>0.2299037791182473</v>
      </c>
      <c r="AV10" s="16" t="s">
        <v>37735</v>
      </c>
      <c r="AW10" s="33">
        <f>CHOOSE(MIN(D6L1303C9,RUN_YEARS),B7L813C1,B7L813C10,B7L813C19,B7L813C28,B7L813C37)</f>
        <v>9.9414750415334152E-2</v>
      </c>
      <c r="AX10" s="16" t="s">
        <v>37736</v>
      </c>
      <c r="AY10" s="33">
        <f>IF(D6L1303C23=0,0,D6L1303C19/D6L1303C23)</f>
        <v>5.4260154639580022E-4</v>
      </c>
      <c r="AZ10" s="16" t="s">
        <v>37737</v>
      </c>
      <c r="BA10" s="33">
        <f>IF(D6L1303C5=0,0,D6L1303C19/D6L1303C5)</f>
        <v>0.27009622088175272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0.54092685489646108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46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0.33446001036127215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0.12267414959673545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0.15477683642932222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7.2262224431547672E-2</v>
      </c>
      <c r="J12" s="16" t="s">
        <v>37781</v>
      </c>
      <c r="K12" s="21">
        <f>_xlfn.SINGLE(IF(FLOW_THRU_100PCT="Y",1,INDEX(VariabilityMatrix,D6L1305C1,_xlfn.SINGLE(D6L1305C9))))</f>
        <v>0.27720522892146543</v>
      </c>
      <c r="L12" s="16" t="s">
        <v>37761</v>
      </c>
      <c r="M12" s="15">
        <f>IF(_xlfn.SINGLE(D6L1305C2)&lt;&gt;0,_xlfn.SINGLE(D6L1305C2)*_xlfn.SINGLE(D6L1305C4),_xlfn.SINGLE(D6L1305C3)*_xlfn.SINGLE(D6L1305C4))</f>
        <v>2.0031466465921483E-2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1.0015733232960742E-2</v>
      </c>
      <c r="R12" s="16" t="s">
        <v>37763</v>
      </c>
      <c r="S12" s="15">
        <f>D6L1305C5-D6L1305C7</f>
        <v>1.0015733232960742E-2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9.848786024528355E-3</v>
      </c>
      <c r="X12" s="16" t="s">
        <v>37765</v>
      </c>
      <c r="Y12" s="33">
        <f>D6L1305C7-D6L1305C10</f>
        <v>1.6694720843238656E-4</v>
      </c>
      <c r="Z12" s="16" t="s">
        <v>37766</v>
      </c>
      <c r="AA12" s="33">
        <f>CHOOSE(MIN(D6L1305C9,RUN_YEARS),B7L813C7,B7L813C16,B7L813C25,B7L813C34,B7L813C43)</f>
        <v>32.599999999999994</v>
      </c>
      <c r="AB12" s="16" t="s">
        <v>37767</v>
      </c>
      <c r="AC12" s="33">
        <f>IF(D6L1305C12=0,0,D6L1305C10/D6L1305C12)</f>
        <v>3.0211000075240358E-4</v>
      </c>
      <c r="AD12" s="16" t="s">
        <v>37768</v>
      </c>
      <c r="AE12" s="33">
        <f>IF(D6L1305C5=0,0,D6L1305C10/D6L1305C5)</f>
        <v>0.49166575204484375</v>
      </c>
      <c r="AF12" s="16" t="s">
        <v>37769</v>
      </c>
      <c r="AG12" s="33">
        <f>CHOOSE(MIN(D6L1305C9,RUN_YEARS),B7L813C5,B7L813C14,B7L813C23,B7L813C32,B7L813C41)</f>
        <v>0.21254001728433783</v>
      </c>
      <c r="AH12" s="16" t="s">
        <v>37770</v>
      </c>
      <c r="AI12" s="33">
        <f>IF(D6L1305C15=0,0,D6L1305C11/D6L1305C15)</f>
        <v>7.8548600195624892E-4</v>
      </c>
      <c r="AJ12" s="16" t="s">
        <v>37771</v>
      </c>
      <c r="AK12" s="33">
        <f>IF(D6L1305C5=0,0,D6L1305C11/D6L1305C5)</f>
        <v>8.3342479551562227E-3</v>
      </c>
      <c r="AL12" s="16" t="s">
        <v>37772</v>
      </c>
      <c r="AM12" s="33">
        <f>D6L1305C8*CHOOSE(MIN(D6L1305C9,RUN_YEARS),B7L813C4,B7L813C13,B7L813C22,B7L813C31,B7L813C40)</f>
        <v>4.6053098417957903E-3</v>
      </c>
      <c r="AN12" s="16" t="s">
        <v>37773</v>
      </c>
      <c r="AO12" s="33">
        <f>D6L1305C8-D6L1305C18</f>
        <v>5.4104233911649513E-3</v>
      </c>
      <c r="AP12" s="16" t="s">
        <v>37774</v>
      </c>
      <c r="AQ12" s="33">
        <f>CHOOSE(MIN(D6L1305C9,RUN_YEARS),B7L813C2,B7L813C11,B7L813C20,B7L813C29,B7L813C38)</f>
        <v>8.4621053733990911E-2</v>
      </c>
      <c r="AR12" s="16" t="s">
        <v>37775</v>
      </c>
      <c r="AS12" s="33">
        <f>IF(D6L1305C20=0,0,D6L1305C18/D6L1305C20)</f>
        <v>5.4422742787778734E-2</v>
      </c>
      <c r="AT12" s="16" t="s">
        <v>37776</v>
      </c>
      <c r="AU12" s="33">
        <f>IF(D6L1305C5=0,0,D6L1305C18/D6L1305C5)</f>
        <v>0.2299037791182473</v>
      </c>
      <c r="AV12" s="16" t="s">
        <v>37777</v>
      </c>
      <c r="AW12" s="33">
        <f>CHOOSE(MIN(D6L1305C9,RUN_YEARS),B7L813C1,B7L813C10,B7L813C19,B7L813C28,B7L813C37)</f>
        <v>9.9414750415334152E-2</v>
      </c>
      <c r="AX12" s="16" t="s">
        <v>37778</v>
      </c>
      <c r="AY12" s="33">
        <f>IF(D6L1305C23=0,0,D6L1305C19/D6L1305C23)</f>
        <v>5.4422742787778748E-2</v>
      </c>
      <c r="AZ12" s="16" t="s">
        <v>37779</v>
      </c>
      <c r="BA12" s="33">
        <f>IF(D6L1305C5=0,0,D6L1305C19/D6L1305C5)</f>
        <v>0.27009622088175272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2.1541853847379673E-2</v>
      </c>
      <c r="J13" s="16" t="s">
        <v>37802</v>
      </c>
      <c r="K13" s="21">
        <f>_xlfn.SINGLE(IF(FLOW_THRU_100PCT="Y",1,INDEX(VariabilityMatrix,D6L1306C1,_xlfn.SINGLE(D6L1306C9))))</f>
        <v>0.5253234822674</v>
      </c>
      <c r="L13" s="16" t="s">
        <v>37782</v>
      </c>
      <c r="M13" s="15">
        <f>IF(_xlfn.SINGLE(D6L1306C2)&lt;&gt;0,_xlfn.SINGLE(D6L1306C2)*_xlfn.SINGLE(D6L1306C4),_xlfn.SINGLE(D6L1306C3)*_xlfn.SINGLE(D6L1306C4))</f>
        <v>1.1316441677600878E-2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5.6582208388004391E-3</v>
      </c>
      <c r="R13" s="16" t="s">
        <v>37784</v>
      </c>
      <c r="S13" s="15">
        <f>D6L1306C5-D6L1306C7</f>
        <v>5.6582208388004391E-3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5.563906807889249E-3</v>
      </c>
      <c r="X13" s="16" t="s">
        <v>37786</v>
      </c>
      <c r="Y13" s="33">
        <f>D6L1306C7-D6L1306C10</f>
        <v>9.431403091119013E-5</v>
      </c>
      <c r="Z13" s="16" t="s">
        <v>37787</v>
      </c>
      <c r="AA13" s="33">
        <f>CHOOSE(MIN(D6L1306C9,RUN_YEARS),B7L813C7,B7L813C16,B7L813C25,B7L813C34,B7L813C43)</f>
        <v>32.599999999999994</v>
      </c>
      <c r="AB13" s="16" t="s">
        <v>37788</v>
      </c>
      <c r="AC13" s="33">
        <f>IF(D6L1306C12=0,0,D6L1306C10/D6L1306C12)</f>
        <v>1.7067198797206289E-4</v>
      </c>
      <c r="AD13" s="16" t="s">
        <v>37789</v>
      </c>
      <c r="AE13" s="33">
        <f>IF(D6L1306C5=0,0,D6L1306C10/D6L1306C5)</f>
        <v>0.49166575204484375</v>
      </c>
      <c r="AF13" s="16" t="s">
        <v>37790</v>
      </c>
      <c r="AG13" s="33">
        <f>CHOOSE(MIN(D6L1306C9,RUN_YEARS),B7L813C5,B7L813C14,B7L813C23,B7L813C32,B7L813C41)</f>
        <v>0.21254001728433783</v>
      </c>
      <c r="AH13" s="16" t="s">
        <v>37791</v>
      </c>
      <c r="AI13" s="33">
        <f>IF(D6L1306C15=0,0,D6L1306C11/D6L1306C15)</f>
        <v>4.4374716872736501E-4</v>
      </c>
      <c r="AJ13" s="16" t="s">
        <v>37792</v>
      </c>
      <c r="AK13" s="33">
        <f>IF(D6L1306C5=0,0,D6L1306C11/D6L1306C5)</f>
        <v>8.3342479551562539E-3</v>
      </c>
      <c r="AL13" s="16" t="s">
        <v>37793</v>
      </c>
      <c r="AM13" s="33">
        <f>D6L1306C8*CHOOSE(MIN(D6L1306C9,RUN_YEARS),B7L813C4,B7L813C13,B7L813C22,B7L813C31,B7L813C40)</f>
        <v>2.6016927078516801E-3</v>
      </c>
      <c r="AN13" s="16" t="s">
        <v>37794</v>
      </c>
      <c r="AO13" s="33">
        <f>D6L1306C8-D6L1306C18</f>
        <v>3.056528130948759E-3</v>
      </c>
      <c r="AP13" s="16" t="s">
        <v>37795</v>
      </c>
      <c r="AQ13" s="33">
        <f>CHOOSE(MIN(D6L1306C9,RUN_YEARS),B7L813C2,B7L813C11,B7L813C20,B7L813C29,B7L813C38)</f>
        <v>8.4621053733990911E-2</v>
      </c>
      <c r="AR13" s="16" t="s">
        <v>37796</v>
      </c>
      <c r="AS13" s="33">
        <f>IF(D6L1306C20=0,0,D6L1306C18/D6L1306C20)</f>
        <v>3.0745217567606609E-2</v>
      </c>
      <c r="AT13" s="16" t="s">
        <v>37797</v>
      </c>
      <c r="AU13" s="33">
        <f>IF(D6L1306C5=0,0,D6L1306C18/D6L1306C5)</f>
        <v>0.2299037791182473</v>
      </c>
      <c r="AV13" s="16" t="s">
        <v>37798</v>
      </c>
      <c r="AW13" s="33">
        <f>CHOOSE(MIN(D6L1306C9,RUN_YEARS),B7L813C1,B7L813C10,B7L813C19,B7L813C28,B7L813C37)</f>
        <v>9.9414750415334152E-2</v>
      </c>
      <c r="AX13" s="16" t="s">
        <v>37799</v>
      </c>
      <c r="AY13" s="33">
        <f>IF(D6L1306C23=0,0,D6L1306C19/D6L1306C23)</f>
        <v>3.074521756760662E-2</v>
      </c>
      <c r="AZ13" s="16" t="s">
        <v>37800</v>
      </c>
      <c r="BA13" s="33">
        <f>IF(D6L1306C5=0,0,D6L1306C19/D6L1306C5)</f>
        <v>0.27009622088175272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8.1375311178513241E-3</v>
      </c>
      <c r="J14" s="16" t="s">
        <v>37823</v>
      </c>
      <c r="K14" s="21">
        <f>_xlfn.SINGLE(IF(FLOW_THRU_100PCT="Y",1,INDEX(VariabilityMatrix,D6L1307C1,_xlfn.SINGLE(D6L1307C9))))</f>
        <v>0.54092685489646108</v>
      </c>
      <c r="L14" s="16" t="s">
        <v>37803</v>
      </c>
      <c r="M14" s="15">
        <f>IF(_xlfn.SINGLE(D6L1307C2)&lt;&gt;0,_xlfn.SINGLE(D6L1307C2)*_xlfn.SINGLE(D6L1307C4),_xlfn.SINGLE(D6L1307C3)*_xlfn.SINGLE(D6L1307C4))</f>
        <v>4.4018091142013997E-3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2.2009045571006998E-3</v>
      </c>
      <c r="R14" s="16" t="s">
        <v>37805</v>
      </c>
      <c r="S14" s="15">
        <f>D6L1307C5-D6L1307C7</f>
        <v>2.2009045571006998E-3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2.1600700285200111E-3</v>
      </c>
      <c r="X14" s="16" t="s">
        <v>37807</v>
      </c>
      <c r="Y14" s="33">
        <f>D6L1307C7-D6L1307C10</f>
        <v>4.0834528580688777E-5</v>
      </c>
      <c r="Z14" s="16" t="s">
        <v>37808</v>
      </c>
      <c r="AA14" s="33">
        <f>CHOOSE(MIN(D6L1307C9,RUN_YEARS),B7L813C7,B7L813C16,B7L813C25,B7L813C34,B7L813C43)</f>
        <v>46</v>
      </c>
      <c r="AB14" s="16" t="s">
        <v>37809</v>
      </c>
      <c r="AC14" s="33">
        <f>IF(D6L1307C12=0,0,D6L1307C10/D6L1307C12)</f>
        <v>4.6958044098261108E-5</v>
      </c>
      <c r="AD14" s="16" t="s">
        <v>37810</v>
      </c>
      <c r="AE14" s="33">
        <f>IF(D6L1307C5=0,0,D6L1307C10/D6L1307C5)</f>
        <v>0.49072323957689445</v>
      </c>
      <c r="AF14" s="16" t="s">
        <v>37811</v>
      </c>
      <c r="AG14" s="33">
        <f>CHOOSE(MIN(D6L1307C9,RUN_YEARS),B7L813C5,B7L813C14,B7L813C23,B7L813C32,B7L813C41)</f>
        <v>0.33446001036127215</v>
      </c>
      <c r="AH14" s="16" t="s">
        <v>37812</v>
      </c>
      <c r="AI14" s="33">
        <f>IF(D6L1307C15=0,0,D6L1307C11/D6L1307C15)</f>
        <v>1.2209091465547922E-4</v>
      </c>
      <c r="AJ14" s="16" t="s">
        <v>37813</v>
      </c>
      <c r="AK14" s="33">
        <f>IF(D6L1307C5=0,0,D6L1307C11/D6L1307C5)</f>
        <v>9.2767604231055352E-3</v>
      </c>
      <c r="AL14" s="16" t="s">
        <v>37814</v>
      </c>
      <c r="AM14" s="33">
        <f>D6L1307C8*CHOOSE(MIN(D6L1307C9,RUN_YEARS),B7L813C4,B7L813C13,B7L813C22,B7L813C31,B7L813C40)</f>
        <v>9.7312357311482285E-4</v>
      </c>
      <c r="AN14" s="16" t="s">
        <v>37815</v>
      </c>
      <c r="AO14" s="33">
        <f>D6L1307C8-D6L1307C18</f>
        <v>1.2277809839858771E-3</v>
      </c>
      <c r="AP14" s="16" t="s">
        <v>37816</v>
      </c>
      <c r="AQ14" s="33">
        <f>CHOOSE(MIN(D6L1307C9,RUN_YEARS),B7L813C2,B7L813C11,B7L813C20,B7L813C29,B7L813C38)</f>
        <v>0.12267414959673545</v>
      </c>
      <c r="AR14" s="16" t="s">
        <v>37817</v>
      </c>
      <c r="AS14" s="33">
        <f>IF(D6L1307C20=0,0,D6L1307C18/D6L1307C20)</f>
        <v>7.9325887019698494E-3</v>
      </c>
      <c r="AT14" s="16" t="s">
        <v>37818</v>
      </c>
      <c r="AU14" s="33">
        <f>IF(D6L1307C5=0,0,D6L1307C18/D6L1307C5)</f>
        <v>0.22107355132126674</v>
      </c>
      <c r="AV14" s="16" t="s">
        <v>37819</v>
      </c>
      <c r="AW14" s="33">
        <f>CHOOSE(MIN(D6L1307C9,RUN_YEARS),B7L813C1,B7L813C10,B7L813C19,B7L813C28,B7L813C37)</f>
        <v>0.15477683642932222</v>
      </c>
      <c r="AX14" s="16" t="s">
        <v>37820</v>
      </c>
      <c r="AY14" s="33">
        <f>IF(D6L1307C23=0,0,D6L1307C19/D6L1307C23)</f>
        <v>7.9325887019698511E-3</v>
      </c>
      <c r="AZ14" s="16" t="s">
        <v>37821</v>
      </c>
      <c r="BA14" s="33">
        <f>IF(D6L1307C5=0,0,D6L1307C19/D6L1307C5)</f>
        <v>0.27892644867873329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0.54092685489646108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46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0.33446001036127215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0.12267414959673545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0.15477683642932222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0.54092685489646108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46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0.33446001036127215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0.12267414959673545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0.15477683642932222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0.54092685489646108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46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0.33446001036127215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0.12267414959673545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0.15477683642932222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0.54092685489646108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46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0.33446001036127215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0.12267414959673545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0.15477683642932222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0.54092685489646108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46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0.33446001036127215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0.12267414959673545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0.15477683642932222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1.1180718679272356E-2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9.6154180641742255E-3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4.8077090320871128E-3</v>
      </c>
      <c r="R20" s="16" t="s">
        <v>37931</v>
      </c>
      <c r="S20" s="15">
        <f>D6L1313C5-D6L1313C7</f>
        <v>4.8077090320871128E-3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4.7185091023377677E-3</v>
      </c>
      <c r="X20" s="16" t="s">
        <v>37933</v>
      </c>
      <c r="Y20" s="33">
        <f>D6L1313C7-D6L1313C10</f>
        <v>8.9199929749345097E-5</v>
      </c>
      <c r="Z20" s="16" t="s">
        <v>37934</v>
      </c>
      <c r="AA20" s="33">
        <f>CHOOSE(MIN(D6L1313C9,RUN_YEARS),B7L813C7,B7L813C16,B7L813C25,B7L813C34,B7L813C43)</f>
        <v>46</v>
      </c>
      <c r="AB20" s="16" t="s">
        <v>37935</v>
      </c>
      <c r="AC20" s="33">
        <f>IF(D6L1313C12=0,0,D6L1313C10/D6L1313C12)</f>
        <v>1.0257628483342973E-4</v>
      </c>
      <c r="AD20" s="16" t="s">
        <v>37936</v>
      </c>
      <c r="AE20" s="33">
        <f>IF(D6L1313C5=0,0,D6L1313C10/D6L1313C5)</f>
        <v>0.49072323957689451</v>
      </c>
      <c r="AF20" s="16" t="s">
        <v>37937</v>
      </c>
      <c r="AG20" s="33">
        <f>CHOOSE(MIN(D6L1313C9,RUN_YEARS),B7L813C5,B7L813C14,B7L813C23,B7L813C32,B7L813C41)</f>
        <v>0.33446001036127215</v>
      </c>
      <c r="AH20" s="16" t="s">
        <v>37938</v>
      </c>
      <c r="AI20" s="33">
        <f>IF(D6L1313C15=0,0,D6L1313C11/D6L1313C15)</f>
        <v>2.6669834056691684E-4</v>
      </c>
      <c r="AJ20" s="16" t="s">
        <v>37939</v>
      </c>
      <c r="AK20" s="33">
        <f>IF(D6L1313C5=0,0,D6L1313C11/D6L1313C5)</f>
        <v>9.2767604231054936E-3</v>
      </c>
      <c r="AL20" s="16" t="s">
        <v>37940</v>
      </c>
      <c r="AM20" s="33">
        <f>D6L1313C8*CHOOSE(MIN(D6L1313C9,RUN_YEARS),B7L813C4,B7L813C13,B7L813C22,B7L813C31,B7L813C40)</f>
        <v>2.1257146188856562E-3</v>
      </c>
      <c r="AN20" s="16" t="s">
        <v>37941</v>
      </c>
      <c r="AO20" s="33">
        <f>D6L1313C8-D6L1313C18</f>
        <v>2.6819944132014566E-3</v>
      </c>
      <c r="AP20" s="16" t="s">
        <v>37942</v>
      </c>
      <c r="AQ20" s="33">
        <f>CHOOSE(MIN(D6L1313C9,RUN_YEARS),B7L813C2,B7L813C11,B7L813C20,B7L813C29,B7L813C38)</f>
        <v>0.12267414959673545</v>
      </c>
      <c r="AR20" s="16" t="s">
        <v>37943</v>
      </c>
      <c r="AS20" s="33">
        <f>IF(D6L1313C20=0,0,D6L1313C18/D6L1313C20)</f>
        <v>1.7328138209015347E-2</v>
      </c>
      <c r="AT20" s="16" t="s">
        <v>37944</v>
      </c>
      <c r="AU20" s="33">
        <f>IF(D6L1313C5=0,0,D6L1313C18/D6L1313C5)</f>
        <v>0.22107355132126677</v>
      </c>
      <c r="AV20" s="16" t="s">
        <v>37945</v>
      </c>
      <c r="AW20" s="33">
        <f>CHOOSE(MIN(D6L1313C9,RUN_YEARS),B7L813C1,B7L813C10,B7L813C19,B7L813C28,B7L813C37)</f>
        <v>0.15477683642932222</v>
      </c>
      <c r="AX20" s="16" t="s">
        <v>37946</v>
      </c>
      <c r="AY20" s="33">
        <f>IF(D6L1313C23=0,0,D6L1313C19/D6L1313C23)</f>
        <v>1.7328138209015347E-2</v>
      </c>
      <c r="AZ20" s="16" t="s">
        <v>37947</v>
      </c>
      <c r="BA20" s="33">
        <f>IF(D6L1313C5=0,0,D6L1313C19/D6L1313C5)</f>
        <v>0.27892644867873323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4.3899728304118527E-4</v>
      </c>
      <c r="J21" s="16" t="s">
        <v>37969</v>
      </c>
      <c r="K21" s="21">
        <f>_xlfn.SINGLE(IF(FLOW_THRU_100PCT="Y",1,INDEX(VariabilityMatrix,D6L1314C1,_xlfn.SINGLE(D6L1314C9))))</f>
        <v>0.5253234822674</v>
      </c>
      <c r="L21" s="16" t="s">
        <v>37949</v>
      </c>
      <c r="M21" s="15">
        <f>IF(_xlfn.SINGLE(D6L1314C2)&lt;&gt;0,_xlfn.SINGLE(D6L1314C2)*_xlfn.SINGLE(D6L1314C4),_xlfn.SINGLE(D6L1314C3)*_xlfn.SINGLE(D6L1314C4))</f>
        <v>2.3061558143312288E-4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1.1530779071656144E-4</v>
      </c>
      <c r="R21" s="16" t="s">
        <v>37951</v>
      </c>
      <c r="S21" s="15">
        <f>D6L1314C5-D6L1314C7</f>
        <v>1.1530779071656144E-4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1.1338578327857526E-4</v>
      </c>
      <c r="X21" s="16" t="s">
        <v>37953</v>
      </c>
      <c r="Y21" s="33">
        <f>D6L1314C7-D6L1314C10</f>
        <v>1.9220074379861803E-6</v>
      </c>
      <c r="Z21" s="16" t="s">
        <v>37954</v>
      </c>
      <c r="AA21" s="33">
        <f>CHOOSE(MIN(D6L1314C9,RUN_YEARS),B7L813C7,B7L813C16,B7L813C25,B7L813C34,B7L813C43)</f>
        <v>32.599999999999994</v>
      </c>
      <c r="AB21" s="16" t="s">
        <v>37955</v>
      </c>
      <c r="AC21" s="33">
        <f>IF(D6L1314C12=0,0,D6L1314C10/D6L1314C12)</f>
        <v>3.4780915116127386E-6</v>
      </c>
      <c r="AD21" s="16" t="s">
        <v>37956</v>
      </c>
      <c r="AE21" s="33">
        <f>IF(D6L1314C5=0,0,D6L1314C10/D6L1314C5)</f>
        <v>0.4916657520448437</v>
      </c>
      <c r="AF21" s="16" t="s">
        <v>37957</v>
      </c>
      <c r="AG21" s="33">
        <f>CHOOSE(MIN(D6L1314C9,RUN_YEARS),B7L813C5,B7L813C14,B7L813C23,B7L813C32,B7L813C41)</f>
        <v>0.21254001728433783</v>
      </c>
      <c r="AH21" s="16" t="s">
        <v>37958</v>
      </c>
      <c r="AI21" s="33">
        <f>IF(D6L1314C15=0,0,D6L1314C11/D6L1314C15)</f>
        <v>9.0430379301931758E-6</v>
      </c>
      <c r="AJ21" s="16" t="s">
        <v>37959</v>
      </c>
      <c r="AK21" s="33">
        <f>IF(D6L1314C5=0,0,D6L1314C11/D6L1314C5)</f>
        <v>8.3342479551562765E-3</v>
      </c>
      <c r="AL21" s="16" t="s">
        <v>37960</v>
      </c>
      <c r="AM21" s="33">
        <f>D6L1314C8*CHOOSE(MIN(D6L1314C9,RUN_YEARS),B7L813C4,B7L813C13,B7L813C22,B7L813C31,B7L813C40)</f>
        <v>5.3019393695026858E-5</v>
      </c>
      <c r="AN21" s="16" t="s">
        <v>37961</v>
      </c>
      <c r="AO21" s="33">
        <f>D6L1314C8-D6L1314C18</f>
        <v>6.2288397021534583E-5</v>
      </c>
      <c r="AP21" s="16" t="s">
        <v>37962</v>
      </c>
      <c r="AQ21" s="33">
        <f>CHOOSE(MIN(D6L1314C9,RUN_YEARS),B7L813C2,B7L813C11,B7L813C20,B7L813C29,B7L813C38)</f>
        <v>8.4621053733990911E-2</v>
      </c>
      <c r="AR21" s="16" t="s">
        <v>37963</v>
      </c>
      <c r="AS21" s="33">
        <f>IF(D6L1314C20=0,0,D6L1314C18/D6L1314C20)</f>
        <v>6.2655085650073657E-4</v>
      </c>
      <c r="AT21" s="16" t="s">
        <v>37964</v>
      </c>
      <c r="AU21" s="33">
        <f>IF(D6L1314C5=0,0,D6L1314C18/D6L1314C5)</f>
        <v>0.2299037791182473</v>
      </c>
      <c r="AV21" s="16" t="s">
        <v>37965</v>
      </c>
      <c r="AW21" s="33">
        <f>CHOOSE(MIN(D6L1314C9,RUN_YEARS),B7L813C1,B7L813C10,B7L813C19,B7L813C28,B7L813C37)</f>
        <v>9.9414750415334152E-2</v>
      </c>
      <c r="AX21" s="16" t="s">
        <v>37966</v>
      </c>
      <c r="AY21" s="33">
        <f>IF(D6L1314C23=0,0,D6L1314C19/D6L1314C23)</f>
        <v>6.2655085650073668E-4</v>
      </c>
      <c r="AZ21" s="16" t="s">
        <v>37967</v>
      </c>
      <c r="BA21" s="33">
        <f>IF(D6L1314C5=0,0,D6L1314C19/D6L1314C5)</f>
        <v>0.27009622088175267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9.2320858330723655E-3</v>
      </c>
      <c r="J22" s="16" t="s">
        <v>37990</v>
      </c>
      <c r="K22" s="21">
        <f>_xlfn.SINGLE(IF(FLOW_THRU_100PCT="Y",1,INDEX(VariabilityMatrix,D6L1315C1,_xlfn.SINGLE(D6L1315C9))))</f>
        <v>0.5267909857734937</v>
      </c>
      <c r="L22" s="16" t="s">
        <v>37970</v>
      </c>
      <c r="M22" s="15">
        <f>IF(_xlfn.SINGLE(D6L1315C2)&lt;&gt;0,_xlfn.SINGLE(D6L1315C2)*_xlfn.SINGLE(D6L1315C4),_xlfn.SINGLE(D6L1315C3)*_xlfn.SINGLE(D6L1315C4))</f>
        <v>4.8633795967496975E-3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2.4316897983748488E-3</v>
      </c>
      <c r="R22" s="16" t="s">
        <v>37972</v>
      </c>
      <c r="S22" s="15">
        <f>D6L1315C5-D6L1315C7</f>
        <v>2.4316897983748488E-3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2.3915869127339325E-3</v>
      </c>
      <c r="X22" s="16" t="s">
        <v>37974</v>
      </c>
      <c r="Y22" s="33">
        <f>D6L1315C7-D6L1315C10</f>
        <v>4.0102885640916266E-5</v>
      </c>
      <c r="Z22" s="16" t="s">
        <v>37975</v>
      </c>
      <c r="AA22" s="33">
        <f>CHOOSE(MIN(D6L1315C9,RUN_YEARS),B7L813C7,B7L813C16,B7L813C25,B7L813C34,B7L813C43)</f>
        <v>44.666666666666671</v>
      </c>
      <c r="AB22" s="16" t="s">
        <v>37976</v>
      </c>
      <c r="AC22" s="33">
        <f>IF(D6L1315C12=0,0,D6L1315C10/D6L1315C12)</f>
        <v>5.35429905835955E-5</v>
      </c>
      <c r="AD22" s="16" t="s">
        <v>37977</v>
      </c>
      <c r="AE22" s="33">
        <f>IF(D6L1315C5=0,0,D6L1315C10/D6L1315C5)</f>
        <v>0.4917541115507994</v>
      </c>
      <c r="AF22" s="16" t="s">
        <v>37978</v>
      </c>
      <c r="AG22" s="33">
        <f>CHOOSE(MIN(D6L1315C9,RUN_YEARS),B7L813C5,B7L813C14,B7L813C23,B7L813C32,B7L813C41)</f>
        <v>0.28807107367091073</v>
      </c>
      <c r="AH22" s="16" t="s">
        <v>37979</v>
      </c>
      <c r="AI22" s="33">
        <f>IF(D6L1315C15=0,0,D6L1315C11/D6L1315C15)</f>
        <v>1.3921177551734807E-4</v>
      </c>
      <c r="AJ22" s="16" t="s">
        <v>37980</v>
      </c>
      <c r="AK22" s="33">
        <f>IF(D6L1315C5=0,0,D6L1315C11/D6L1315C5)</f>
        <v>8.2458884492006123E-3</v>
      </c>
      <c r="AL22" s="16" t="s">
        <v>37981</v>
      </c>
      <c r="AM22" s="33">
        <f>D6L1315C8*CHOOSE(MIN(D6L1315C9,RUN_YEARS),B7L813C4,B7L813C13,B7L813C22,B7L813C31,B7L813C40)</f>
        <v>1.0982225364499552E-3</v>
      </c>
      <c r="AN22" s="16" t="s">
        <v>37982</v>
      </c>
      <c r="AO22" s="33">
        <f>D6L1315C8-D6L1315C18</f>
        <v>1.3334672619248935E-3</v>
      </c>
      <c r="AP22" s="16" t="s">
        <v>37983</v>
      </c>
      <c r="AQ22" s="33">
        <f>CHOOSE(MIN(D6L1315C9,RUN_YEARS),B7L813C2,B7L813C11,B7L813C20,B7L813C29,B7L813C38)</f>
        <v>0.11144230256033144</v>
      </c>
      <c r="AR22" s="16" t="s">
        <v>37984</v>
      </c>
      <c r="AS22" s="33">
        <f>IF(D6L1315C20=0,0,D6L1315C18/D6L1315C20)</f>
        <v>9.8546289085817418E-3</v>
      </c>
      <c r="AT22" s="16" t="s">
        <v>37985</v>
      </c>
      <c r="AU22" s="33">
        <f>IF(D6L1315C5=0,0,D6L1315C18/D6L1315C5)</f>
        <v>0.22581468598172375</v>
      </c>
      <c r="AV22" s="16" t="s">
        <v>37986</v>
      </c>
      <c r="AW22" s="33">
        <f>CHOOSE(MIN(D6L1315C9,RUN_YEARS),B7L813C1,B7L813C10,B7L813C19,B7L813C28,B7L813C37)</f>
        <v>0.1353137976371353</v>
      </c>
      <c r="AX22" s="16" t="s">
        <v>37987</v>
      </c>
      <c r="AY22" s="33">
        <f>IF(D6L1315C23=0,0,D6L1315C19/D6L1315C23)</f>
        <v>9.8546289085817435E-3</v>
      </c>
      <c r="AZ22" s="16" t="s">
        <v>37988</v>
      </c>
      <c r="BA22" s="33">
        <f>IF(D6L1315C5=0,0,D6L1315C19/D6L1315C5)</f>
        <v>0.27418531401827623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18.580528139871863</v>
      </c>
      <c r="J23" s="16" t="s">
        <v>38011</v>
      </c>
      <c r="K23" s="21">
        <f>_xlfn.SINGLE(IF(FLOW_THRU_100PCT="Y",1,INDEX(VariabilityMatrix,D6L1316C1,_xlfn.SINGLE(D6L1316C9))))</f>
        <v>0.27983813710377969</v>
      </c>
      <c r="L23" s="16" t="s">
        <v>37991</v>
      </c>
      <c r="M23" s="15">
        <f>IF(_xlfn.SINGLE(D6L1316C2)&lt;&gt;0,_xlfn.SINGLE(D6L1316C2)*_xlfn.SINGLE(D6L1316C4),_xlfn.SINGLE(D6L1316C3)*_xlfn.SINGLE(D6L1316C4))</f>
        <v>5.1995403810660994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2.5997701905330497</v>
      </c>
      <c r="R23" s="16" t="s">
        <v>37993</v>
      </c>
      <c r="S23" s="15">
        <f>D6L1316C5-D6L1316C7</f>
        <v>2.5997701905330497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2.5568953605636646</v>
      </c>
      <c r="X23" s="16" t="s">
        <v>37995</v>
      </c>
      <c r="Y23" s="33">
        <f>D6L1316C7-D6L1316C10</f>
        <v>4.2874829969385075E-2</v>
      </c>
      <c r="Z23" s="16" t="s">
        <v>37996</v>
      </c>
      <c r="AA23" s="33">
        <f>CHOOSE(MIN(D6L1316C9,RUN_YEARS),B7L813C7,B7L813C16,B7L813C25,B7L813C34,B7L813C43)</f>
        <v>44.666666666666671</v>
      </c>
      <c r="AB23" s="16" t="s">
        <v>37997</v>
      </c>
      <c r="AC23" s="33">
        <f>IF(D6L1316C12=0,0,D6L1316C10/D6L1316C12)</f>
        <v>5.7243925982768604E-2</v>
      </c>
      <c r="AD23" s="16" t="s">
        <v>37998</v>
      </c>
      <c r="AE23" s="33">
        <f>IF(D6L1316C5=0,0,D6L1316C10/D6L1316C5)</f>
        <v>0.4917541115507994</v>
      </c>
      <c r="AF23" s="16" t="s">
        <v>37999</v>
      </c>
      <c r="AG23" s="33">
        <f>CHOOSE(MIN(D6L1316C9,RUN_YEARS),B7L813C5,B7L813C14,B7L813C23,B7L813C32,B7L813C41)</f>
        <v>0.28807107367091073</v>
      </c>
      <c r="AH23" s="16" t="s">
        <v>38000</v>
      </c>
      <c r="AI23" s="33">
        <f>IF(D6L1316C15=0,0,D6L1316C11/D6L1316C15)</f>
        <v>0.14883420755519805</v>
      </c>
      <c r="AJ23" s="16" t="s">
        <v>38001</v>
      </c>
      <c r="AK23" s="33">
        <f>IF(D6L1316C5=0,0,D6L1316C11/D6L1316C5)</f>
        <v>8.2458884492006071E-3</v>
      </c>
      <c r="AL23" s="16" t="s">
        <v>38002</v>
      </c>
      <c r="AM23" s="33">
        <f>D6L1316C8*CHOOSE(MIN(D6L1316C9,RUN_YEARS),B7L813C4,B7L813C13,B7L813C22,B7L813C31,B7L813C40)</f>
        <v>1.1741325783997336</v>
      </c>
      <c r="AN23" s="16" t="s">
        <v>38003</v>
      </c>
      <c r="AO23" s="33">
        <f>D6L1316C8-D6L1316C18</f>
        <v>1.4256376121333161</v>
      </c>
      <c r="AP23" s="16" t="s">
        <v>38004</v>
      </c>
      <c r="AQ23" s="33">
        <f>CHOOSE(MIN(D6L1316C9,RUN_YEARS),B7L813C2,B7L813C11,B7L813C20,B7L813C29,B7L813C38)</f>
        <v>0.11144230256033144</v>
      </c>
      <c r="AR23" s="16" t="s">
        <v>38005</v>
      </c>
      <c r="AS23" s="33">
        <f>IF(D6L1316C20=0,0,D6L1316C18/D6L1316C20)</f>
        <v>10.535788936737863</v>
      </c>
      <c r="AT23" s="16" t="s">
        <v>38006</v>
      </c>
      <c r="AU23" s="33">
        <f>IF(D6L1316C5=0,0,D6L1316C18/D6L1316C5)</f>
        <v>0.22581468598172377</v>
      </c>
      <c r="AV23" s="16" t="s">
        <v>38007</v>
      </c>
      <c r="AW23" s="33">
        <f>CHOOSE(MIN(D6L1316C9,RUN_YEARS),B7L813C1,B7L813C10,B7L813C19,B7L813C28,B7L813C37)</f>
        <v>0.1353137976371353</v>
      </c>
      <c r="AX23" s="16" t="s">
        <v>38008</v>
      </c>
      <c r="AY23" s="33">
        <f>IF(D6L1316C23=0,0,D6L1316C19/D6L1316C23)</f>
        <v>10.535788936737863</v>
      </c>
      <c r="AZ23" s="16" t="s">
        <v>38009</v>
      </c>
      <c r="BA23" s="33">
        <f>IF(D6L1316C5=0,0,D6L1316C19/D6L1316C5)</f>
        <v>0.27418531401827623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44.666666666666671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0.28807107367091073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0.11144230256033144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0.1353137976371353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0.28630355237946142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46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0.33446001036127215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0.12267414959673545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0.15477683642932222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111.02021145079368</v>
      </c>
      <c r="J26" s="16" t="s">
        <v>38073</v>
      </c>
      <c r="K26" s="21">
        <f>_xlfn.SINGLE(IF(FLOW_THRU_100PCT="Y",1,INDEX(VariabilityMatrix,D6L1319C1,_xlfn.SINGLE(D6L1319C9))))</f>
        <v>0.27983813710377969</v>
      </c>
      <c r="L26" s="16" t="s">
        <v>38053</v>
      </c>
      <c r="M26" s="15">
        <f>IF(_xlfn.SINGLE(D6L1319C2)&lt;&gt;0,_xlfn.SINGLE(D6L1319C2)*_xlfn.SINGLE(D6L1319C4),_xlfn.SINGLE(D6L1319C3)*_xlfn.SINGLE(D6L1319C4))</f>
        <v>31.067689153257813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15.533844576628907</v>
      </c>
      <c r="R26" s="16" t="s">
        <v>38055</v>
      </c>
      <c r="S26" s="15">
        <f>D6L1319C5-D6L1319C7</f>
        <v>15.533844576628907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15.277663877496703</v>
      </c>
      <c r="X26" s="16" t="s">
        <v>38057</v>
      </c>
      <c r="Y26" s="33">
        <f>D6L1319C7-D6L1319C10</f>
        <v>0.25618069913220332</v>
      </c>
      <c r="Z26" s="16" t="s">
        <v>38058</v>
      </c>
      <c r="AA26" s="33">
        <f>CHOOSE(MIN(D6L1319C9,RUN_YEARS),B7L813C7,B7L813C16,B7L813C25,B7L813C34,B7L813C43)</f>
        <v>44.666666666666671</v>
      </c>
      <c r="AB26" s="16" t="s">
        <v>38059</v>
      </c>
      <c r="AC26" s="33">
        <f>IF(D6L1319C12=0,0,D6L1319C10/D6L1319C12)</f>
        <v>0.34203725098873211</v>
      </c>
      <c r="AD26" s="16" t="s">
        <v>38060</v>
      </c>
      <c r="AE26" s="33">
        <f>IF(D6L1319C5=0,0,D6L1319C10/D6L1319C5)</f>
        <v>0.4917541115507994</v>
      </c>
      <c r="AF26" s="16" t="s">
        <v>38061</v>
      </c>
      <c r="AG26" s="33">
        <f>CHOOSE(MIN(D6L1319C9,RUN_YEARS),B7L813C5,B7L813C14,B7L813C23,B7L813C32,B7L813C41)</f>
        <v>0.28807107367091073</v>
      </c>
      <c r="AH26" s="16" t="s">
        <v>38062</v>
      </c>
      <c r="AI26" s="33">
        <f>IF(D6L1319C15=0,0,D6L1319C11/D6L1319C15)</f>
        <v>0.88929685257070057</v>
      </c>
      <c r="AJ26" s="16" t="s">
        <v>38063</v>
      </c>
      <c r="AK26" s="33">
        <f>IF(D6L1319C5=0,0,D6L1319C11/D6L1319C5)</f>
        <v>8.2458884492005984E-3</v>
      </c>
      <c r="AL26" s="16" t="s">
        <v>38064</v>
      </c>
      <c r="AM26" s="33">
        <f>D6L1319C8*CHOOSE(MIN(D6L1319C9,RUN_YEARS),B7L813C4,B7L813C13,B7L813C22,B7L813C31,B7L813C40)</f>
        <v>7.0155404703207189</v>
      </c>
      <c r="AN26" s="16" t="s">
        <v>38065</v>
      </c>
      <c r="AO26" s="33">
        <f>D6L1319C8-D6L1319C18</f>
        <v>8.5183041063081877</v>
      </c>
      <c r="AP26" s="16" t="s">
        <v>38066</v>
      </c>
      <c r="AQ26" s="33">
        <f>CHOOSE(MIN(D6L1319C9,RUN_YEARS),B7L813C2,B7L813C11,B7L813C20,B7L813C29,B7L813C38)</f>
        <v>0.11144230256033144</v>
      </c>
      <c r="AR26" s="16" t="s">
        <v>38067</v>
      </c>
      <c r="AS26" s="33">
        <f>IF(D6L1319C20=0,0,D6L1319C18/D6L1319C20)</f>
        <v>62.952221096856114</v>
      </c>
      <c r="AT26" s="16" t="s">
        <v>38068</v>
      </c>
      <c r="AU26" s="33">
        <f>IF(D6L1319C5=0,0,D6L1319C18/D6L1319C5)</f>
        <v>0.22581468598172377</v>
      </c>
      <c r="AV26" s="16" t="s">
        <v>38069</v>
      </c>
      <c r="AW26" s="33">
        <f>CHOOSE(MIN(D6L1319C9,RUN_YEARS),B7L813C1,B7L813C10,B7L813C19,B7L813C28,B7L813C37)</f>
        <v>0.1353137976371353</v>
      </c>
      <c r="AX26" s="16" t="s">
        <v>38070</v>
      </c>
      <c r="AY26" s="33">
        <f>IF(D6L1319C23=0,0,D6L1319C19/D6L1319C23)</f>
        <v>62.952221096856114</v>
      </c>
      <c r="AZ26" s="16" t="s">
        <v>38071</v>
      </c>
      <c r="BA26" s="33">
        <f>IF(D6L1319C5=0,0,D6L1319C19/D6L1319C5)</f>
        <v>0.27418531401827623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253.19880527209506</v>
      </c>
      <c r="J27" s="16" t="s">
        <v>38094</v>
      </c>
      <c r="K27" s="21">
        <f>_xlfn.SINGLE(IF(FLOW_THRU_100PCT="Y",1,INDEX(VariabilityMatrix,D6L1320C1,_xlfn.SINGLE(D6L1320C9))))</f>
        <v>0.28630355237946142</v>
      </c>
      <c r="L27" s="16" t="s">
        <v>38074</v>
      </c>
      <c r="M27" s="15">
        <f>IF(_xlfn.SINGLE(D6L1320C2)&lt;&gt;0,_xlfn.SINGLE(D6L1320C2)*_xlfn.SINGLE(D6L1320C4),_xlfn.SINGLE(D6L1320C3)*_xlfn.SINGLE(D6L1320C4))</f>
        <v>72.491717407636315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36.245858703818158</v>
      </c>
      <c r="R27" s="16" t="s">
        <v>38076</v>
      </c>
      <c r="S27" s="15">
        <f>D6L1320C5-D6L1320C7</f>
        <v>36.245858703818158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35.573370408768049</v>
      </c>
      <c r="X27" s="16" t="s">
        <v>38078</v>
      </c>
      <c r="Y27" s="33">
        <f>D6L1320C7-D6L1320C10</f>
        <v>0.67248829505010832</v>
      </c>
      <c r="Z27" s="16" t="s">
        <v>38079</v>
      </c>
      <c r="AA27" s="33">
        <f>CHOOSE(MIN(D6L1320C9,RUN_YEARS),B7L813C7,B7L813C16,B7L813C25,B7L813C34,B7L813C43)</f>
        <v>46</v>
      </c>
      <c r="AB27" s="16" t="s">
        <v>38080</v>
      </c>
      <c r="AC27" s="33">
        <f>IF(D6L1320C12=0,0,D6L1320C10/D6L1320C12)</f>
        <v>0.77333413932104456</v>
      </c>
      <c r="AD27" s="16" t="s">
        <v>38081</v>
      </c>
      <c r="AE27" s="33">
        <f>IF(D6L1320C5=0,0,D6L1320C10/D6L1320C5)</f>
        <v>0.49072323957689451</v>
      </c>
      <c r="AF27" s="16" t="s">
        <v>38082</v>
      </c>
      <c r="AG27" s="33">
        <f>CHOOSE(MIN(D6L1320C9,RUN_YEARS),B7L813C5,B7L813C14,B7L813C23,B7L813C32,B7L813C41)</f>
        <v>0.33446001036127215</v>
      </c>
      <c r="AH27" s="16" t="s">
        <v>38083</v>
      </c>
      <c r="AI27" s="33">
        <f>IF(D6L1320C15=0,0,D6L1320C11/D6L1320C15)</f>
        <v>2.010668762234713</v>
      </c>
      <c r="AJ27" s="16" t="s">
        <v>38084</v>
      </c>
      <c r="AK27" s="33">
        <f>IF(D6L1320C5=0,0,D6L1320C11/D6L1320C5)</f>
        <v>9.2767604231054953E-3</v>
      </c>
      <c r="AL27" s="16" t="s">
        <v>38085</v>
      </c>
      <c r="AM27" s="33">
        <f>D6L1320C8*CHOOSE(MIN(D6L1320C9,RUN_YEARS),B7L813C4,B7L813C13,B7L813C22,B7L813C31,B7L813C40)</f>
        <v>16.026001408683854</v>
      </c>
      <c r="AN27" s="16" t="s">
        <v>38086</v>
      </c>
      <c r="AO27" s="33">
        <f>D6L1320C8-D6L1320C18</f>
        <v>20.219857295134304</v>
      </c>
      <c r="AP27" s="16" t="s">
        <v>38087</v>
      </c>
      <c r="AQ27" s="33">
        <f>CHOOSE(MIN(D6L1320C9,RUN_YEARS),B7L813C2,B7L813C11,B7L813C20,B7L813C29,B7L813C38)</f>
        <v>0.12267414959673545</v>
      </c>
      <c r="AR27" s="16" t="s">
        <v>38088</v>
      </c>
      <c r="AS27" s="33">
        <f>IF(D6L1320C20=0,0,D6L1320C18/D6L1320C20)</f>
        <v>130.63878136808646</v>
      </c>
      <c r="AT27" s="16" t="s">
        <v>38089</v>
      </c>
      <c r="AU27" s="33">
        <f>IF(D6L1320C5=0,0,D6L1320C18/D6L1320C5)</f>
        <v>0.22107355132126677</v>
      </c>
      <c r="AV27" s="16" t="s">
        <v>38090</v>
      </c>
      <c r="AW27" s="33">
        <f>CHOOSE(MIN(D6L1320C9,RUN_YEARS),B7L813C1,B7L813C10,B7L813C19,B7L813C28,B7L813C37)</f>
        <v>0.15477683642932222</v>
      </c>
      <c r="AX27" s="16" t="s">
        <v>38091</v>
      </c>
      <c r="AY27" s="33">
        <f>IF(D6L1320C23=0,0,D6L1320C19/D6L1320C23)</f>
        <v>130.63878136808646</v>
      </c>
      <c r="AZ27" s="16" t="s">
        <v>38092</v>
      </c>
      <c r="BA27" s="33">
        <f>IF(D6L1320C5=0,0,D6L1320C19/D6L1320C5)</f>
        <v>0.27892644867873323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0.28630355237946142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46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0.33446001036127215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0.12267414959673545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0.15477683642932222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0.28630355237946142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46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0.33446001036127215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0.12267414959673545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0.15477683642932222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0.28630355237946142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46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0.33446001036127215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0.12267414959673545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0.15477683642932222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0.28630355237946142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46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0.33446001036127215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0.12267414959673545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0.15477683642932222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0.28630355237946142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46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0.33446001036127215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0.12267414959673545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0.15477683642932222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46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0.33446001036127215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0.12267414959673545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0.15477683642932222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1.5771760940440789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1.3563714408779077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0.67818572043895387</v>
      </c>
      <c r="R34" s="16" t="s">
        <v>38222</v>
      </c>
      <c r="S34" s="15">
        <f>D6L1327C5-D6L1327C7</f>
        <v>0.67818572043895387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0.66700123284179313</v>
      </c>
      <c r="X34" s="16" t="s">
        <v>38224</v>
      </c>
      <c r="Y34" s="33">
        <f>D6L1327C7-D6L1327C10</f>
        <v>1.118448759716073E-2</v>
      </c>
      <c r="Z34" s="16" t="s">
        <v>38225</v>
      </c>
      <c r="AA34" s="33">
        <f>CHOOSE(MIN(D6L1327C9,RUN_YEARS),B7L813C7,B7L813C16,B7L813C25,B7L813C34,B7L813C43)</f>
        <v>44.666666666666671</v>
      </c>
      <c r="AB34" s="16" t="s">
        <v>38226</v>
      </c>
      <c r="AC34" s="33">
        <f>IF(D6L1327C12=0,0,D6L1327C10/D6L1327C12)</f>
        <v>1.4932863421831187E-2</v>
      </c>
      <c r="AD34" s="16" t="s">
        <v>38227</v>
      </c>
      <c r="AE34" s="33">
        <f>IF(D6L1327C5=0,0,D6L1327C10/D6L1327C5)</f>
        <v>0.4917541115507994</v>
      </c>
      <c r="AF34" s="16" t="s">
        <v>38228</v>
      </c>
      <c r="AG34" s="33">
        <f>CHOOSE(MIN(D6L1327C9,RUN_YEARS),B7L813C5,B7L813C14,B7L813C23,B7L813C32,B7L813C41)</f>
        <v>0.28807107367091073</v>
      </c>
      <c r="AH34" s="16" t="s">
        <v>38229</v>
      </c>
      <c r="AI34" s="33">
        <f>IF(D6L1327C15=0,0,D6L1327C11/D6L1327C15)</f>
        <v>3.8825444896761027E-2</v>
      </c>
      <c r="AJ34" s="16" t="s">
        <v>38230</v>
      </c>
      <c r="AK34" s="33">
        <f>IF(D6L1327C5=0,0,D6L1327C11/D6L1327C5)</f>
        <v>8.2458884492006123E-3</v>
      </c>
      <c r="AL34" s="16" t="s">
        <v>38231</v>
      </c>
      <c r="AM34" s="33">
        <f>D6L1327C8*CHOOSE(MIN(D6L1327C9,RUN_YEARS),B7L813C4,B7L813C13,B7L813C22,B7L813C31,B7L813C40)</f>
        <v>0.30628859099642297</v>
      </c>
      <c r="AN34" s="16" t="s">
        <v>38232</v>
      </c>
      <c r="AO34" s="33">
        <f>D6L1327C8-D6L1327C18</f>
        <v>0.37189712944253089</v>
      </c>
      <c r="AP34" s="16" t="s">
        <v>38233</v>
      </c>
      <c r="AQ34" s="33">
        <f>CHOOSE(MIN(D6L1327C9,RUN_YEARS),B7L813C2,B7L813C11,B7L813C20,B7L813C29,B7L813C38)</f>
        <v>0.11144230256033144</v>
      </c>
      <c r="AR34" s="16" t="s">
        <v>38234</v>
      </c>
      <c r="AS34" s="33">
        <f>IF(D6L1327C20=0,0,D6L1327C18/D6L1327C20)</f>
        <v>2.748405084600686</v>
      </c>
      <c r="AT34" s="16" t="s">
        <v>38235</v>
      </c>
      <c r="AU34" s="33">
        <f>IF(D6L1327C5=0,0,D6L1327C18/D6L1327C5)</f>
        <v>0.2258146859817238</v>
      </c>
      <c r="AV34" s="16" t="s">
        <v>38236</v>
      </c>
      <c r="AW34" s="33">
        <f>CHOOSE(MIN(D6L1327C9,RUN_YEARS),B7L813C1,B7L813C10,B7L813C19,B7L813C28,B7L813C37)</f>
        <v>0.1353137976371353</v>
      </c>
      <c r="AX34" s="16" t="s">
        <v>38237</v>
      </c>
      <c r="AY34" s="33">
        <f>IF(D6L1327C23=0,0,D6L1327C19/D6L1327C23)</f>
        <v>2.7484050846006856</v>
      </c>
      <c r="AZ34" s="16" t="s">
        <v>38238</v>
      </c>
      <c r="BA34" s="33">
        <f>IF(D6L1327C5=0,0,D6L1327C19/D6L1327C5)</f>
        <v>0.27418531401827623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959.17570239019722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604.3815012060586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302.1907506030293</v>
      </c>
      <c r="R35" s="16" t="s">
        <v>38242</v>
      </c>
      <c r="S35" s="15">
        <f>SUM(D6L1301C8:D6L1327C8)-2*SUM(D6L1309C8,D6L1311C8,D6L1322C8,D6L1324C8,D6L1327C8)</f>
        <v>302.1907506030293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297.13234043913508</v>
      </c>
      <c r="X35" s="16" t="s">
        <v>38244</v>
      </c>
      <c r="Y35" s="33">
        <f>SUM(D6L1301C11:D6L1327C11)-2*SUM(D6L1309C11,D6L1311C11,D6L1322C11,D6L1324C11,D6L1327C11)</f>
        <v>5.0584101638941927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6.6292932531310491</v>
      </c>
      <c r="AD35" s="16" t="s">
        <v>38246</v>
      </c>
      <c r="AE35" s="33">
        <f>IF(D6L1328C5=0,0,D6L1328C10/D6L1328C5)</f>
        <v>0.49163043515759491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17.236162458140655</v>
      </c>
      <c r="AJ35" s="16" t="s">
        <v>38248</v>
      </c>
      <c r="AK35" s="33">
        <f>IF(D6L1328C5=0,0,D6L1328C11/D6L1328C5)</f>
        <v>8.369564842405015E-3</v>
      </c>
      <c r="AL35" s="16" t="s">
        <v>38249</v>
      </c>
      <c r="AM35" s="33">
        <f>SUM(D6L1301C18:D6L1327C18)-2*SUM(D6L1309C18,D6L1311C18,D6L1322C18,D6L1324C18,D6L1327C18)</f>
        <v>136.13462579805258</v>
      </c>
      <c r="AN35" s="16" t="s">
        <v>38250</v>
      </c>
      <c r="AO35" s="33">
        <f>SUM(D6L1301C19:D6L1327C19)-2*SUM(D6L1309C19,D6L1311C19,D6L1322C19,D6L1324C19,D6L1327C19)</f>
        <v>166.05612480497678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1208.4279349869396</v>
      </c>
      <c r="AT35" s="16" t="s">
        <v>38252</v>
      </c>
      <c r="AU35" s="33">
        <f>IF(D6L1328C5=0,0,D6L1328C18/D6L1328C5)</f>
        <v>0.22524618229775809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1208.4279349869396</v>
      </c>
      <c r="AZ35" s="16" t="s">
        <v>38254</v>
      </c>
      <c r="BA35" s="33">
        <f>IF(D6L1328C5=0,0,D6L1328C19/D6L1328C5)</f>
        <v>0.274753817702242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9.4548685339764074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4.7274342669882037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2.3637171334941018</v>
      </c>
      <c r="R36" s="16" t="s">
        <v>38259</v>
      </c>
      <c r="S36" s="15">
        <f>D6L1329C5-D6L1329C7</f>
        <v>2.3637171334941018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2.3198618583832729</v>
      </c>
      <c r="X36" s="16" t="s">
        <v>38261</v>
      </c>
      <c r="Y36" s="33">
        <f>D6L1329C7-D6L1329C10</f>
        <v>4.3855275110828984E-2</v>
      </c>
      <c r="Z36" s="16" t="s">
        <v>38262</v>
      </c>
      <c r="AA36" s="33">
        <f>CHOOSE(MIN(D6L1329C9,RUN_YEARS),B7L813C7,B7L813C16,B7L813C25,B7L813C34,B7L813C43)</f>
        <v>46</v>
      </c>
      <c r="AB36" s="16" t="s">
        <v>38263</v>
      </c>
      <c r="AC36" s="33">
        <f>IF(D6L1329C12=0,0,D6L1329C10/D6L1329C12)</f>
        <v>5.043177953007115E-2</v>
      </c>
      <c r="AD36" s="16" t="s">
        <v>38264</v>
      </c>
      <c r="AE36" s="33">
        <f>IF(D6L1329C5=0,0,D6L1329C10/D6L1329C5)</f>
        <v>0.49072323957689451</v>
      </c>
      <c r="AF36" s="16" t="s">
        <v>38265</v>
      </c>
      <c r="AG36" s="33">
        <f>CHOOSE(MIN(D6L1329C9,RUN_YEARS),B7L813C5,B7L813C14,B7L813C23,B7L813C32,B7L813C41)</f>
        <v>0.33446001036127215</v>
      </c>
      <c r="AH36" s="16" t="s">
        <v>38266</v>
      </c>
      <c r="AI36" s="33">
        <f>IF(D6L1329C15=0,0,D6L1329C11/D6L1329C15)</f>
        <v>0.13112262677818501</v>
      </c>
      <c r="AJ36" s="16" t="s">
        <v>38267</v>
      </c>
      <c r="AK36" s="33">
        <f>IF(D6L1329C5=0,0,D6L1329C11/D6L1329C5)</f>
        <v>9.2767604231055126E-3</v>
      </c>
      <c r="AL36" s="16" t="s">
        <v>38268</v>
      </c>
      <c r="AM36" s="33">
        <f>D6L1329C8*CHOOSE(MIN(D6L1329C9,RUN_YEARS),B7L813C4,B7L813C13,B7L813C22,B7L813C31,B7L813C40)</f>
        <v>1.0451106820409317</v>
      </c>
      <c r="AN36" s="16" t="s">
        <v>38269</v>
      </c>
      <c r="AO36" s="33">
        <f>D6L1329C8-D6L1329C18</f>
        <v>1.3186064514531701</v>
      </c>
      <c r="AP36" s="16" t="s">
        <v>38270</v>
      </c>
      <c r="AQ36" s="33">
        <f>CHOOSE(MIN(D6L1329C9,RUN_YEARS),B7L813C2,B7L813C11,B7L813C20,B7L813C29,B7L813C38)</f>
        <v>0.12267414959673545</v>
      </c>
      <c r="AR36" s="16" t="s">
        <v>38271</v>
      </c>
      <c r="AS36" s="33">
        <f>IF(D6L1329C20=0,0,D6L1329C18/D6L1329C20)</f>
        <v>8.5194043364189227</v>
      </c>
      <c r="AT36" s="16" t="s">
        <v>38272</v>
      </c>
      <c r="AU36" s="33">
        <f>IF(D6L1329C5=0,0,D6L1329C18/D6L1329C5)</f>
        <v>0.22107355132126674</v>
      </c>
      <c r="AV36" s="16" t="s">
        <v>38273</v>
      </c>
      <c r="AW36" s="33">
        <f>CHOOSE(MIN(D6L1329C9,RUN_YEARS),B7L813C1,B7L813C10,B7L813C19,B7L813C28,B7L813C37)</f>
        <v>0.15477683642932222</v>
      </c>
      <c r="AX36" s="16" t="s">
        <v>38274</v>
      </c>
      <c r="AY36" s="33">
        <f>IF(D6L1329C23=0,0,D6L1329C19/D6L1329C23)</f>
        <v>8.5194043364189227</v>
      </c>
      <c r="AZ36" s="16" t="s">
        <v>38275</v>
      </c>
      <c r="BA36" s="33">
        <f>IF(D6L1329C5=0,0,D6L1329C19/D6L1329C5)</f>
        <v>0.27892644867873323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-3.7593910671874384E-2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-3.7593910671874384E-2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-1.8796955335937192E-2</v>
      </c>
      <c r="R37" s="16" t="s">
        <v>38279</v>
      </c>
      <c r="S37" s="15">
        <f>D6L1330C5-D6L1330C7</f>
        <v>-1.8796955335937192E-2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-1.8448205633266584E-2</v>
      </c>
      <c r="X37" s="16" t="s">
        <v>38281</v>
      </c>
      <c r="Y37" s="33">
        <f>D6L1330C7-D6L1330C10</f>
        <v>-3.4874970267060809E-4</v>
      </c>
      <c r="Z37" s="16" t="s">
        <v>38282</v>
      </c>
      <c r="AA37" s="33">
        <f>CHOOSE(MIN(D6L1330C9,RUN_YEARS),B7L813C7,B7L813C16,B7L813C25,B7L813C34,B7L813C43)</f>
        <v>46</v>
      </c>
      <c r="AB37" s="16" t="s">
        <v>38283</v>
      </c>
      <c r="AC37" s="33">
        <f>IF(D6L1330C12=0,0,D6L1330C10/D6L1330C12)</f>
        <v>-4.0104794854927355E-4</v>
      </c>
      <c r="AD37" s="16" t="s">
        <v>38284</v>
      </c>
      <c r="AE37" s="33">
        <f>IF(D6L1330C5=0,0,D6L1330C10/D6L1330C5)</f>
        <v>0.49072323957689451</v>
      </c>
      <c r="AF37" s="16" t="s">
        <v>38285</v>
      </c>
      <c r="AG37" s="33">
        <f>CHOOSE(MIN(D6L1330C9,RUN_YEARS),B7L813C5,B7L813C14,B7L813C23,B7L813C32,B7L813C41)</f>
        <v>0.33446001036127215</v>
      </c>
      <c r="AH37" s="16" t="s">
        <v>38286</v>
      </c>
      <c r="AI37" s="33">
        <f>IF(D6L1330C15=0,0,D6L1330C11/D6L1330C15)</f>
        <v>-1.0427246662281112E-3</v>
      </c>
      <c r="AJ37" s="16" t="s">
        <v>38287</v>
      </c>
      <c r="AK37" s="33">
        <f>IF(D6L1330C5=0,0,D6L1330C11/D6L1330C5)</f>
        <v>9.2767604231055074E-3</v>
      </c>
      <c r="AL37" s="16" t="s">
        <v>38288</v>
      </c>
      <c r="AM37" s="33">
        <f>D6L1330C8*CHOOSE(MIN(D6L1330C9,RUN_YEARS),B7L813C4,B7L813C13,B7L813C22,B7L813C31,B7L813C40)</f>
        <v>-8.3110193402857399E-3</v>
      </c>
      <c r="AN37" s="16" t="s">
        <v>38289</v>
      </c>
      <c r="AO37" s="33">
        <f>D6L1330C8-D6L1330C18</f>
        <v>-1.0485935995651452E-2</v>
      </c>
      <c r="AP37" s="16" t="s">
        <v>38290</v>
      </c>
      <c r="AQ37" s="33">
        <f>CHOOSE(MIN(D6L1330C9,RUN_YEARS),B7L813C2,B7L813C11,B7L813C20,B7L813C29,B7L813C38)</f>
        <v>0.12267414959673545</v>
      </c>
      <c r="AR37" s="16" t="s">
        <v>38291</v>
      </c>
      <c r="AS37" s="33">
        <f>IF(D6L1330C20=0,0,D6L1330C18/D6L1330C20)</f>
        <v>-6.7748742237923848E-2</v>
      </c>
      <c r="AT37" s="16" t="s">
        <v>38292</v>
      </c>
      <c r="AU37" s="33">
        <f>IF(D6L1330C5=0,0,D6L1330C18/D6L1330C5)</f>
        <v>0.22107355132126677</v>
      </c>
      <c r="AV37" s="16" t="s">
        <v>38293</v>
      </c>
      <c r="AW37" s="33">
        <f>CHOOSE(MIN(D6L1330C9,RUN_YEARS),B7L813C1,B7L813C10,B7L813C19,B7L813C28,B7L813C37)</f>
        <v>0.15477683642932222</v>
      </c>
      <c r="AX37" s="16" t="s">
        <v>38294</v>
      </c>
      <c r="AY37" s="33">
        <f>IF(D6L1330C23=0,0,D6L1330C19/D6L1330C23)</f>
        <v>-6.7748742237923848E-2</v>
      </c>
      <c r="AZ37" s="16" t="s">
        <v>38295</v>
      </c>
      <c r="BA37" s="33">
        <f>IF(D6L1330C5=0,0,D6L1330C19/D6L1330C5)</f>
        <v>0.27892644867873323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46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0.33446001036127215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0.12267414959673545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0.15477683642932222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46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0.33446001036127215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0.12267414959673545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0.15477683642932222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46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0.33446001036127215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0.12267414959673545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0.15477683642932222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46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0.33446001036127215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0.12267414959673545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0.15477683642932222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4.9072323957689452</v>
      </c>
      <c r="X42" s="16" t="s">
        <v>38382</v>
      </c>
      <c r="Y42" s="33">
        <f>D6L1335C7-D6L1335C10</f>
        <v>9.276760423105479E-2</v>
      </c>
      <c r="Z42" s="16" t="s">
        <v>38383</v>
      </c>
      <c r="AA42" s="33">
        <f>CHOOSE(MIN(D6L1335C9,RUN_YEARS),B7L813C7,B7L813C16,B7L813C25,B7L813C34,B7L813C43)</f>
        <v>46</v>
      </c>
      <c r="AB42" s="16" t="s">
        <v>38384</v>
      </c>
      <c r="AC42" s="33">
        <f>IF(D6L1335C12=0,0,D6L1335C10/D6L1335C12)</f>
        <v>0.10667896512541185</v>
      </c>
      <c r="AD42" s="16" t="s">
        <v>38385</v>
      </c>
      <c r="AE42" s="33">
        <f>IF(D6L1335C5=0,0,D6L1335C10/D6L1335C5)</f>
        <v>0.98144647915378902</v>
      </c>
      <c r="AF42" s="16" t="s">
        <v>38386</v>
      </c>
      <c r="AG42" s="33">
        <f>CHOOSE(MIN(D6L1335C9,RUN_YEARS),B7L813C5,B7L813C14,B7L813C23,B7L813C32,B7L813C41)</f>
        <v>0.33446001036127215</v>
      </c>
      <c r="AH42" s="16" t="s">
        <v>38387</v>
      </c>
      <c r="AI42" s="33">
        <f>IF(D6L1335C15=0,0,D6L1335C11/D6L1335C15)</f>
        <v>0.2773653093260699</v>
      </c>
      <c r="AJ42" s="16" t="s">
        <v>38388</v>
      </c>
      <c r="AK42" s="33">
        <f>IF(D6L1335C5=0,0,D6L1335C11/D6L1335C5)</f>
        <v>1.8553520846210959E-2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0.12267414959673545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0.15477683642932222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44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46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0.33446001036127215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19.454472516271473</v>
      </c>
      <c r="AN43" s="16" t="s">
        <v>38410</v>
      </c>
      <c r="AO43" s="33">
        <f>D6L1336C8-D6L1336C18</f>
        <v>24.545527483728527</v>
      </c>
      <c r="AP43" s="16" t="s">
        <v>38411</v>
      </c>
      <c r="AQ43" s="33">
        <f>CHOOSE(MIN(D6L1336C9,RUN_YEARS),B7L813C2,B7L813C11,B7L813C20,B7L813C29,B7L813C38)</f>
        <v>0.12267414959673545</v>
      </c>
      <c r="AR43" s="16" t="s">
        <v>38412</v>
      </c>
      <c r="AS43" s="33">
        <f>IF(D6L1336C20=0,0,D6L1336C18/D6L1336C20)</f>
        <v>158.58656921791442</v>
      </c>
      <c r="AT43" s="16" t="s">
        <v>38413</v>
      </c>
      <c r="AU43" s="33">
        <f>IF(D6L1336C5=0,0,D6L1336C18/D6L1336C5)</f>
        <v>0.44214710264253348</v>
      </c>
      <c r="AV43" s="16" t="s">
        <v>38414</v>
      </c>
      <c r="AW43" s="33">
        <f>CHOOSE(MIN(D6L1336C9,RUN_YEARS),B7L813C1,B7L813C10,B7L813C19,B7L813C28,B7L813C37)</f>
        <v>0.15477683642932222</v>
      </c>
      <c r="AX43" s="16" t="s">
        <v>38415</v>
      </c>
      <c r="AY43" s="33">
        <f>IF(D6L1336C23=0,0,D6L1336C19/D6L1336C23)</f>
        <v>158.58656921791442</v>
      </c>
      <c r="AZ43" s="16" t="s">
        <v>38416</v>
      </c>
      <c r="BA43" s="33">
        <f>IF(D6L1336C5=0,0,D6L1336C19/D6L1336C5)</f>
        <v>0.55785289735746657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58.417274623304536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53.689840356316331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7.3449201781581648</v>
      </c>
      <c r="R44" s="16" t="s">
        <v>38420</v>
      </c>
      <c r="S44" s="15">
        <f>SUM(D6L1329C8:D6L1336C8)</f>
        <v>46.344920178158162</v>
      </c>
      <c r="U44" s="21" t="str">
        <f>NULL_VALUE</f>
        <v>n/a</v>
      </c>
      <c r="V44" s="16" t="s">
        <v>38421</v>
      </c>
      <c r="W44" s="33">
        <f>SUM(D6L1329C10:D6L1336C10)</f>
        <v>7.2086460485189514</v>
      </c>
      <c r="X44" s="16" t="s">
        <v>38422</v>
      </c>
      <c r="Y44" s="33">
        <f>SUM(D6L1329C11:D6L1336C11)</f>
        <v>0.13627412963921315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0.15670969670693372</v>
      </c>
      <c r="AD44" s="16" t="s">
        <v>38424</v>
      </c>
      <c r="AE44" s="33">
        <f>IF(D6L1337C5=0,0,D6L1337C10/D6L1337C5)</f>
        <v>0.134264620655943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0.40744521143802681</v>
      </c>
      <c r="AJ44" s="16" t="s">
        <v>38426</v>
      </c>
      <c r="AK44" s="33">
        <f>IF(D6L1337C5=0,0,D6L1337C11/D6L1337C5)</f>
        <v>2.538173493063501E-3</v>
      </c>
      <c r="AL44" s="16" t="s">
        <v>38427</v>
      </c>
      <c r="AM44" s="33">
        <f>SUM(D6L1329C18:D6L1336C18)</f>
        <v>20.491272178972118</v>
      </c>
      <c r="AN44" s="16" t="s">
        <v>38428</v>
      </c>
      <c r="AO44" s="33">
        <f>SUM(D6L1329C19:D6L1336C19)</f>
        <v>25.853647999186045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167.03822481209542</v>
      </c>
      <c r="AT44" s="16" t="s">
        <v>38430</v>
      </c>
      <c r="AU44" s="33">
        <f>IF(D6L1337C5=0,0,D6L1337C18/D6L1337C5)</f>
        <v>0.3816601435761473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167.03822481209542</v>
      </c>
      <c r="AZ44" s="16" t="s">
        <v>38432</v>
      </c>
      <c r="BA44" s="33">
        <f>IF(D6L1337C5=0,0,D6L1337C19/D6L1337C5)</f>
        <v>0.48153706227484616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47.947575307636818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23.973787653818409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11.986893826909204</v>
      </c>
      <c r="R45" s="16" t="s">
        <v>38437</v>
      </c>
      <c r="S45" s="15">
        <f>D6L1338C5-D6L1338C7</f>
        <v>11.986893826909204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11.764494742410326</v>
      </c>
      <c r="X45" s="16" t="s">
        <v>38439</v>
      </c>
      <c r="Y45" s="33">
        <f>D6L1338C7-D6L1338C10</f>
        <v>0.22239908449887835</v>
      </c>
      <c r="Z45" s="16" t="s">
        <v>38440</v>
      </c>
      <c r="AA45" s="33">
        <f>CHOOSE(MIN(D6L1338C9,RUN_YEARS),B7L813C7,B7L813C16,B7L813C25,B7L813C34,B7L813C43)</f>
        <v>46</v>
      </c>
      <c r="AB45" s="16" t="s">
        <v>38441</v>
      </c>
      <c r="AC45" s="33">
        <f>IF(D6L1338C12=0,0,D6L1338C10/D6L1338C12)</f>
        <v>0.2557498857045723</v>
      </c>
      <c r="AD45" s="16" t="s">
        <v>38442</v>
      </c>
      <c r="AE45" s="33">
        <f>IF(D6L1338C5=0,0,D6L1338C10/D6L1338C5)</f>
        <v>0.49072323957689445</v>
      </c>
      <c r="AF45" s="16" t="s">
        <v>38443</v>
      </c>
      <c r="AG45" s="33">
        <f>CHOOSE(MIN(D6L1338C9,RUN_YEARS),B7L813C5,B7L813C14,B7L813C23,B7L813C32,B7L813C41)</f>
        <v>0.33446001036127215</v>
      </c>
      <c r="AH45" s="16" t="s">
        <v>38444</v>
      </c>
      <c r="AI45" s="33">
        <f>IF(D6L1338C15=0,0,D6L1338C11/D6L1338C15)</f>
        <v>0.6649497028318887</v>
      </c>
      <c r="AJ45" s="16" t="s">
        <v>38445</v>
      </c>
      <c r="AK45" s="33">
        <f>IF(D6L1338C5=0,0,D6L1338C11/D6L1338C5)</f>
        <v>9.2767604231055196E-3</v>
      </c>
      <c r="AL45" s="16" t="s">
        <v>38446</v>
      </c>
      <c r="AM45" s="33">
        <f>D6L1338C8*CHOOSE(MIN(D6L1338C9,RUN_YEARS),B7L813C4,B7L813C13,B7L813C22,B7L813C31,B7L813C40)</f>
        <v>5.2999703752515748</v>
      </c>
      <c r="AN45" s="16" t="s">
        <v>38447</v>
      </c>
      <c r="AO45" s="33">
        <f>D6L1338C8-D6L1338C18</f>
        <v>6.6869234516576297</v>
      </c>
      <c r="AP45" s="16" t="s">
        <v>38448</v>
      </c>
      <c r="AQ45" s="33">
        <f>CHOOSE(MIN(D6L1338C9,RUN_YEARS),B7L813C2,B7L813C11,B7L813C20,B7L813C29,B7L813C38)</f>
        <v>0.12267414959673545</v>
      </c>
      <c r="AR45" s="16" t="s">
        <v>38449</v>
      </c>
      <c r="AS45" s="33">
        <f>IF(D6L1338C20=0,0,D6L1338C18/D6L1338C20)</f>
        <v>43.203644717930167</v>
      </c>
      <c r="AT45" s="16" t="s">
        <v>38450</v>
      </c>
      <c r="AU45" s="33">
        <f>IF(D6L1338C5=0,0,D6L1338C18/D6L1338C5)</f>
        <v>0.22107355132126674</v>
      </c>
      <c r="AV45" s="16" t="s">
        <v>38451</v>
      </c>
      <c r="AW45" s="33">
        <f>CHOOSE(MIN(D6L1338C9,RUN_YEARS),B7L813C1,B7L813C10,B7L813C19,B7L813C28,B7L813C37)</f>
        <v>0.15477683642932222</v>
      </c>
      <c r="AX45" s="16" t="s">
        <v>38452</v>
      </c>
      <c r="AY45" s="33">
        <f>IF(D6L1338C23=0,0,D6L1338C19/D6L1338C23)</f>
        <v>43.203644717930175</v>
      </c>
      <c r="AZ45" s="16" t="s">
        <v>38453</v>
      </c>
      <c r="BA45" s="33">
        <f>IF(D6L1338C5=0,0,D6L1338C19/D6L1338C5)</f>
        <v>0.27892644867873329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46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0.33446001036127215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0.12267414959673545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0.15477683642932222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47.947575307636818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23.973787653818409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11.986893826909204</v>
      </c>
      <c r="R47" s="16" t="s">
        <v>38477</v>
      </c>
      <c r="S47" s="15">
        <f>SUM(D6L1338C8:D6L1339C8)</f>
        <v>11.986893826909204</v>
      </c>
      <c r="U47" s="21" t="str">
        <f>NULL_VALUE</f>
        <v>n/a</v>
      </c>
      <c r="V47" s="16" t="s">
        <v>38478</v>
      </c>
      <c r="W47" s="33">
        <f>SUM(D6L1338C10:D6L1339C10)</f>
        <v>11.764494742410326</v>
      </c>
      <c r="X47" s="16" t="s">
        <v>38479</v>
      </c>
      <c r="Y47" s="33">
        <f>SUM(D6L1338C11:D6L1339C11)</f>
        <v>0.22239908449887835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0.2557498857045723</v>
      </c>
      <c r="AD47" s="16" t="s">
        <v>38481</v>
      </c>
      <c r="AE47" s="33">
        <f>IF(D6L1340C5=0,0,D6L1340C10/D6L1340C5)</f>
        <v>0.49072323957689445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0.6649497028318887</v>
      </c>
      <c r="AJ47" s="16" t="s">
        <v>38483</v>
      </c>
      <c r="AK47" s="33">
        <f>IF(D6L1340C5=0,0,D6L1340C11/D6L1340C5)</f>
        <v>9.2767604231055196E-3</v>
      </c>
      <c r="AL47" s="16" t="s">
        <v>38484</v>
      </c>
      <c r="AM47" s="33">
        <f>SUM(D6L1338C18:D6L1339C18)</f>
        <v>5.2999703752515748</v>
      </c>
      <c r="AN47" s="16" t="s">
        <v>38485</v>
      </c>
      <c r="AO47" s="33">
        <f>SUM(D6L1338C19:D6L1339C19)</f>
        <v>6.6869234516576297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43.203644717930167</v>
      </c>
      <c r="AT47" s="16" t="s">
        <v>38487</v>
      </c>
      <c r="AU47" s="33">
        <f>IF(D6L1340C5=0,0,D6L1340C18/D6L1340C5)</f>
        <v>0.22107355132126674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43.203644717930175</v>
      </c>
      <c r="AZ47" s="16" t="s">
        <v>38489</v>
      </c>
      <c r="BA47" s="33">
        <f>IF(D6L1340C5=0,0,D6L1340C19/D6L1340C5)</f>
        <v>0.27892644867873329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1065.5405523211384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682.04512921619335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321.52256460809667</v>
      </c>
      <c r="R48" s="16" t="s">
        <v>38494</v>
      </c>
      <c r="S48" s="15">
        <f>SUM(D6L1328C8,D6L1337C8,D6L1340C8)</f>
        <v>360.52256460809667</v>
      </c>
      <c r="U48" s="21" t="str">
        <f>NULL_VALUE</f>
        <v>n/a</v>
      </c>
      <c r="V48" s="16" t="s">
        <v>38495</v>
      </c>
      <c r="W48" s="33">
        <f>SUM(D6L1328C10,D6L1337C10,D6L1340C10)</f>
        <v>316.10548123006436</v>
      </c>
      <c r="X48" s="16" t="s">
        <v>38496</v>
      </c>
      <c r="Y48" s="33">
        <f>SUM(D6L1328C11,D6L1337C11,D6L1340C11)</f>
        <v>5.4170833780322845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7.0417528355425558</v>
      </c>
      <c r="AD48" s="16" t="s">
        <v>38498</v>
      </c>
      <c r="AE48" s="33">
        <f>IF(D6L1341C5=0,0,D6L1341C10/D6L1341C5)</f>
        <v>0.46346710457903711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18.308557372410569</v>
      </c>
      <c r="AJ48" s="16" t="s">
        <v>38500</v>
      </c>
      <c r="AK48" s="33">
        <f>IF(D6L1341C5=0,0,D6L1341C11/D6L1341C5)</f>
        <v>7.9424119401858354E-3</v>
      </c>
      <c r="AL48" s="16" t="s">
        <v>38501</v>
      </c>
      <c r="AM48" s="33">
        <f>SUM(D6L1328C18,D6L1337C18,D6L1340C18)</f>
        <v>161.92586835227627</v>
      </c>
      <c r="AN48" s="16" t="s">
        <v>38502</v>
      </c>
      <c r="AO48" s="33">
        <f>SUM(D6L1328C19,D6L1337C19,D6L1340C19)</f>
        <v>198.59669625582046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1418.6698045169653</v>
      </c>
      <c r="AT48" s="16" t="s">
        <v>38504</v>
      </c>
      <c r="AU48" s="33">
        <f>IF(D6L1341C5=0,0,D6L1341C18/D6L1341C5)</f>
        <v>0.2374122494480117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1418.6698045169653</v>
      </c>
      <c r="AZ48" s="16" t="s">
        <v>38506</v>
      </c>
      <c r="BA48" s="33">
        <f>IF(D6L1341C5=0,0,D6L1341C19/D6L1341C5)</f>
        <v>0.29117823403276538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51801-C34A-4091-B2BC-820C6D21008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7484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78.679248291368864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18.672407291675828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34.025516122673132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_xlfn.SINGLE(IF(FLOW_THRU_100PCT="Y",1,INDEX(VariabilityMatrix,D6L1402C1,_xlfn.SINGLE(D6L1402C9))))</f>
        <v>0.5253234822674</v>
      </c>
      <c r="L9" s="16" t="s">
        <v>38532</v>
      </c>
      <c r="M9" s="15">
        <f>IF(_xlfn.SINGLE(D6L1402C2)&lt;&gt;0,_xlfn.SINGLE(D6L1402C2)*_xlfn.SINGLE(D6L1402C4),_xlfn.SINGLE(D6L1402C3)*_xlfn.SINGLE(D6L1402C4))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7092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73.929801031048029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18.408972793909928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32.177096314736005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_xlfn.SINGLE(IF(FLOW_THRU_100PCT="Y",1,INDEX(VariabilityMatrix,D6L1403C1,_xlfn.SINGLE(D6L1403C9))))</f>
        <v>0.5253234822674</v>
      </c>
      <c r="L10" s="16" t="s">
        <v>38553</v>
      </c>
      <c r="M10" s="15">
        <f>IF(_xlfn.SINGLE(D6L1403C2)&lt;&gt;0,_xlfn.SINGLE(D6L1403C2)*_xlfn.SINGLE(D6L1403C4),_xlfn.SINGLE(D6L1403C3)*_xlfn.SINGLE(D6L1403C4))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7092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73.929801031048029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18.408972793909928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32.177096314736005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_xlfn.SINGLE(IF(FLOW_THRU_100PCT="Y",1,INDEX(VariabilityMatrix,D6L1404C1,_xlfn.SINGLE(D6L1404C9))))</f>
        <v>0.54092685489646108</v>
      </c>
      <c r="L11" s="16" t="s">
        <v>38574</v>
      </c>
      <c r="M11" s="15">
        <f>IF(_xlfn.SINGLE(D6L1404C2)&lt;&gt;0,_xlfn.SINGLE(D6L1404C2)*_xlfn.SINGLE(D6L1404C4),_xlfn.SINGLE(D6L1404C3)*_xlfn.SINGLE(D6L1404C4))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8120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83.508548800496868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21.654654233162869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35.868872130999435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_xlfn.SINGLE(IF(FLOW_THRU_100PCT="Y",1,INDEX(VariabilityMatrix,D6L1405C1,_xlfn.SINGLE(D6L1405C9))))</f>
        <v>0.27720522892146543</v>
      </c>
      <c r="L12" s="16" t="s">
        <v>38595</v>
      </c>
      <c r="M12" s="15">
        <f>IF(_xlfn.SINGLE(D6L1405C2)&lt;&gt;0,_xlfn.SINGLE(D6L1405C2)*_xlfn.SINGLE(D6L1405C4),_xlfn.SINGLE(D6L1405C3)*_xlfn.SINGLE(D6L1405C4))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7092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73.929801031048029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18.408972793909928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32.177096314736005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_xlfn.SINGLE(IF(FLOW_THRU_100PCT="Y",1,INDEX(VariabilityMatrix,D6L1406C1,_xlfn.SINGLE(D6L1406C9))))</f>
        <v>0.5253234822674</v>
      </c>
      <c r="L13" s="16" t="s">
        <v>38616</v>
      </c>
      <c r="M13" s="15">
        <f>IF(_xlfn.SINGLE(D6L1406C2)&lt;&gt;0,_xlfn.SINGLE(D6L1406C2)*_xlfn.SINGLE(D6L1406C4),_xlfn.SINGLE(D6L1406C3)*_xlfn.SINGLE(D6L1406C4))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7092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73.929801031048029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18.408972793909928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32.177096314736005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_xlfn.SINGLE(IF(FLOW_THRU_100PCT="Y",1,INDEX(VariabilityMatrix,D6L1407C1,_xlfn.SINGLE(D6L1407C9))))</f>
        <v>0.54092685489646108</v>
      </c>
      <c r="L14" s="16" t="s">
        <v>38637</v>
      </c>
      <c r="M14" s="15">
        <f>IF(_xlfn.SINGLE(D6L1407C2)&lt;&gt;0,_xlfn.SINGLE(D6L1407C2)*_xlfn.SINGLE(D6L1407C4),_xlfn.SINGLE(D6L1407C3)*_xlfn.SINGLE(D6L1407C4))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8120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83.508548800496868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21.654654233162869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35.868872130999435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0.54092685489646108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8120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83.508548800496868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21.654654233162869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35.868872130999435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0.54092685489646108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8120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83.508548800496868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21.654654233162869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35.868872130999435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0.54092685489646108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8120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83.508548800496868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21.654654233162869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35.868872130999435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0.54092685489646108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8120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83.508548800496868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21.654654233162869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35.868872130999435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0.54092685489646108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8120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83.508548800496868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21.654654233162869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35.868872130999435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8120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83.508548800496868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21.654654233162869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35.868872130999435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0.5253234822674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7092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73.929801031048029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18.408972793909928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32.177096314736005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_xlfn.SINGLE(IF(FLOW_THRU_100PCT="Y",1,INDEX(VariabilityMatrix,D6L1415C1,_xlfn.SINGLE(D6L1415C9))))</f>
        <v>0.5267909857734937</v>
      </c>
      <c r="L22" s="16" t="s">
        <v>38804</v>
      </c>
      <c r="M22" s="15">
        <f>IF(_xlfn.SINGLE(D6L1415C2)&lt;&gt;0,_xlfn.SINGLE(D6L1415C2)*_xlfn.SINGLE(D6L1415C4),_xlfn.SINGLE(D6L1415C3)*_xlfn.SINGLE(D6L1415C4))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7484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78.679248291368864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18.672407291675828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34.025516122673132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_xlfn.SINGLE(IF(FLOW_THRU_100PCT="Y",1,INDEX(VariabilityMatrix,D6L1416C1,_xlfn.SINGLE(D6L1416C9))))</f>
        <v>0.27983813710377969</v>
      </c>
      <c r="L23" s="16" t="s">
        <v>38825</v>
      </c>
      <c r="M23" s="15">
        <f>IF(_xlfn.SINGLE(D6L1416C2)&lt;&gt;0,_xlfn.SINGLE(D6L1416C2)*_xlfn.SINGLE(D6L1416C4),_xlfn.SINGLE(D6L1416C3)*_xlfn.SINGLE(D6L1416C4))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7484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78.679248291368864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18.672407291675828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34.025516122673132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7484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78.679248291368864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18.672407291675828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34.025516122673132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0.28630355237946142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8120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83.508548800496868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21.654654233162869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35.868872130999435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_xlfn.SINGLE(IF(FLOW_THRU_100PCT="Y",1,INDEX(VariabilityMatrix,D6L1419C1,_xlfn.SINGLE(D6L1419C9))))</f>
        <v>0.27983813710377969</v>
      </c>
      <c r="L26" s="16" t="s">
        <v>38887</v>
      </c>
      <c r="M26" s="15">
        <f>IF(_xlfn.SINGLE(D6L1419C2)&lt;&gt;0,_xlfn.SINGLE(D6L1419C2)*_xlfn.SINGLE(D6L1419C4),_xlfn.SINGLE(D6L1419C3)*_xlfn.SINGLE(D6L1419C4))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7484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78.679248291368864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18.672407291675828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34.025516122673132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_xlfn.SINGLE(IF(FLOW_THRU_100PCT="Y",1,INDEX(VariabilityMatrix,D6L1420C1,_xlfn.SINGLE(D6L1420C9))))</f>
        <v>0.28630355237946142</v>
      </c>
      <c r="L27" s="16" t="s">
        <v>38908</v>
      </c>
      <c r="M27" s="15">
        <f>IF(_xlfn.SINGLE(D6L1420C2)&lt;&gt;0,_xlfn.SINGLE(D6L1420C2)*_xlfn.SINGLE(D6L1420C4),_xlfn.SINGLE(D6L1420C3)*_xlfn.SINGLE(D6L1420C4))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8120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83.508548800496868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21.654654233162869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35.868872130999435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0.28630355237946142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8120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83.508548800496868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21.654654233162869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35.868872130999435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0.28630355237946142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8120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83.508548800496868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21.654654233162869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35.868872130999435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0.28630355237946142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8120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83.508548800496868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21.654654233162869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35.868872130999435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0.28630355237946142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8120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83.508548800496868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21.654654233162869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35.868872130999435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0.28630355237946142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8120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83.508548800496868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21.654654233162869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35.868872130999435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8120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83.508548800496868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21.654654233162869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35.868872130999435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7484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78.679248291368864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18.672407291675828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34.025516122673132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8120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83.508548800496868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21.654654233162869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35.868872130999435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8120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83.508548800496868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21.654654233162869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35.868872130999435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2.0535007741269569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1.0267503870634784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0.51337519353173922</v>
      </c>
      <c r="R38" s="16" t="s">
        <v>39133</v>
      </c>
      <c r="S38" s="15">
        <f>D6L1431C5-D6L1431C7</f>
        <v>0.51337519353173922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0.50000545248538275</v>
      </c>
      <c r="X38" s="16" t="s">
        <v>39135</v>
      </c>
      <c r="Y38" s="33">
        <f>D6L1431C7-D6L1431C10</f>
        <v>1.3369741046356465E-2</v>
      </c>
      <c r="Z38" s="16" t="s">
        <v>39136</v>
      </c>
      <c r="AA38" s="33">
        <f>CHOOSE(MIN(D6L1431C9,RUN_YEARS),B7L814C7,B7L814C16,B7L814C25,B7L814C34,B7L814C43)</f>
        <v>8120</v>
      </c>
      <c r="AB38" s="16" t="s">
        <v>39137</v>
      </c>
      <c r="AC38" s="33">
        <f>IF(D6L1431C12=0,0,D6L1431C10/D6L1431C12)</f>
        <v>6.1577026168150583E-5</v>
      </c>
      <c r="AD38" s="16" t="s">
        <v>39138</v>
      </c>
      <c r="AE38" s="33">
        <f>IF(D6L1431C5=0,0,D6L1431C10/D6L1431C5)</f>
        <v>0.48697858679693889</v>
      </c>
      <c r="AF38" s="16" t="s">
        <v>39139</v>
      </c>
      <c r="AG38" s="33">
        <f>CHOOSE(MIN(D6L1431C9,RUN_YEARS),B7L814C5,B7L814C14,B7L814C23,B7L814C32,B7L814C41)</f>
        <v>83.508548800496868</v>
      </c>
      <c r="AH38" s="16" t="s">
        <v>39140</v>
      </c>
      <c r="AI38" s="33">
        <f>IF(D6L1431C15=0,0,D6L1431C11/D6L1431C15)</f>
        <v>1.6010026803719185E-4</v>
      </c>
      <c r="AJ38" s="16" t="s">
        <v>39141</v>
      </c>
      <c r="AK38" s="33">
        <f>IF(D6L1431C5=0,0,D6L1431C11/D6L1431C5)</f>
        <v>1.3021413203061091E-2</v>
      </c>
      <c r="AL38" s="16" t="s">
        <v>39142</v>
      </c>
      <c r="AM38" s="33">
        <f>D6L1431C8*CHOOSE(MIN(D6L1431C9,RUN_YEARS),B7L814C4,B7L814C13,B7L814C22,B7L814C31,B7L814C40)</f>
        <v>0.19325940203031181</v>
      </c>
      <c r="AN38" s="16" t="s">
        <v>39143</v>
      </c>
      <c r="AO38" s="33">
        <f>D6L1431C8-D6L1431C18</f>
        <v>0.32011579150142744</v>
      </c>
      <c r="AP38" s="16" t="s">
        <v>39144</v>
      </c>
      <c r="AQ38" s="33">
        <f>CHOOSE(MIN(D6L1431C9,RUN_YEARS),B7L814C2,B7L814C11,B7L814C20,B7L814C29,B7L814C38)</f>
        <v>21.654654233162869</v>
      </c>
      <c r="AR38" s="16" t="s">
        <v>39145</v>
      </c>
      <c r="AS38" s="33">
        <f>IF(D6L1431C20=0,0,D6L1431C18/D6L1431C20)</f>
        <v>8.9246126929307442E-3</v>
      </c>
      <c r="AT38" s="16" t="s">
        <v>39146</v>
      </c>
      <c r="AU38" s="33">
        <f>IF(D6L1431C5=0,0,D6L1431C18/D6L1431C5)</f>
        <v>0.18822432839108696</v>
      </c>
      <c r="AV38" s="16" t="s">
        <v>39147</v>
      </c>
      <c r="AW38" s="33">
        <f>CHOOSE(MIN(D6L1431C9,RUN_YEARS),B7L814C1,B7L814C10,B7L814C19,B7L814C28,B7L814C37)</f>
        <v>35.868872130999435</v>
      </c>
      <c r="AX38" s="16" t="s">
        <v>39148</v>
      </c>
      <c r="AY38" s="33">
        <f>IF(D6L1431C23=0,0,D6L1431C19/D6L1431C23)</f>
        <v>8.9246126929307459E-3</v>
      </c>
      <c r="AZ38" s="16" t="s">
        <v>39149</v>
      </c>
      <c r="BA38" s="33">
        <f>IF(D6L1431C5=0,0,D6L1431C19/D6L1431C5)</f>
        <v>0.31177567160891306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8120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83.508548800496868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21.654654233162869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35.868872130999435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138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138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55.2</v>
      </c>
      <c r="R40" s="16" t="s">
        <v>39174</v>
      </c>
      <c r="S40" s="15">
        <f>D6L1433C5-D6L1433C7</f>
        <v>82.8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53.762435982382058</v>
      </c>
      <c r="X40" s="16" t="s">
        <v>39176</v>
      </c>
      <c r="Y40" s="33">
        <f>D6L1433C7-D6L1433C10</f>
        <v>1.4375640176179445</v>
      </c>
      <c r="Z40" s="16" t="s">
        <v>39177</v>
      </c>
      <c r="AA40" s="33">
        <f>CHOOSE(MIN(D6L1433C9,RUN_YEARS),B7L814C7,B7L814C16,B7L814C25,B7L814C34,B7L814C43)</f>
        <v>8120</v>
      </c>
      <c r="AB40" s="16" t="s">
        <v>39178</v>
      </c>
      <c r="AC40" s="33">
        <f>IF(D6L1433C12=0,0,D6L1433C10/D6L1433C12)</f>
        <v>6.6209896530027169E-3</v>
      </c>
      <c r="AD40" s="16" t="s">
        <v>39179</v>
      </c>
      <c r="AE40" s="33">
        <f>IF(D6L1433C5=0,0,D6L1433C10/D6L1433C5)</f>
        <v>0.38958286943755116</v>
      </c>
      <c r="AF40" s="16" t="s">
        <v>39180</v>
      </c>
      <c r="AG40" s="33">
        <f>CHOOSE(MIN(D6L1433C9,RUN_YEARS),B7L814C5,B7L814C14,B7L814C23,B7L814C32,B7L814C41)</f>
        <v>83.508548800496868</v>
      </c>
      <c r="AH40" s="16" t="s">
        <v>39181</v>
      </c>
      <c r="AI40" s="33">
        <f>IF(D6L1433C15=0,0,D6L1433C11/D6L1433C15)</f>
        <v>1.7214573097807096E-2</v>
      </c>
      <c r="AJ40" s="16" t="s">
        <v>39182</v>
      </c>
      <c r="AK40" s="33">
        <f>IF(D6L1433C5=0,0,D6L1433C11/D6L1433C5)</f>
        <v>1.0417130562448872E-2</v>
      </c>
      <c r="AL40" s="16" t="s">
        <v>39183</v>
      </c>
      <c r="AM40" s="33">
        <f>D6L1433C8*CHOOSE(MIN(D6L1433C9,RUN_YEARS),B7L814C4,B7L814C13,B7L814C22,B7L814C31,B7L814C40)</f>
        <v>31.169948781563999</v>
      </c>
      <c r="AN40" s="16" t="s">
        <v>39184</v>
      </c>
      <c r="AO40" s="33">
        <f>D6L1433C8-D6L1433C18</f>
        <v>51.630051218435995</v>
      </c>
      <c r="AP40" s="16" t="s">
        <v>39185</v>
      </c>
      <c r="AQ40" s="33">
        <f>CHOOSE(MIN(D6L1433C9,RUN_YEARS),B7L814C2,B7L814C11,B7L814C20,B7L814C29,B7L814C38)</f>
        <v>21.654654233162869</v>
      </c>
      <c r="AR40" s="16" t="s">
        <v>39186</v>
      </c>
      <c r="AS40" s="33">
        <f>IF(D6L1433C20=0,0,D6L1433C18/D6L1433C20)</f>
        <v>1.4394110589782125</v>
      </c>
      <c r="AT40" s="16" t="s">
        <v>39187</v>
      </c>
      <c r="AU40" s="33">
        <f>IF(D6L1433C5=0,0,D6L1433C18/D6L1433C5)</f>
        <v>0.22586919406930434</v>
      </c>
      <c r="AV40" s="16" t="s">
        <v>39188</v>
      </c>
      <c r="AW40" s="33">
        <f>CHOOSE(MIN(D6L1433C9,RUN_YEARS),B7L814C1,B7L814C10,B7L814C19,B7L814C28,B7L814C37)</f>
        <v>35.868872130999435</v>
      </c>
      <c r="AX40" s="16" t="s">
        <v>39189</v>
      </c>
      <c r="AY40" s="33">
        <f>IF(D6L1433C23=0,0,D6L1433C19/D6L1433C23)</f>
        <v>1.4394110589782125</v>
      </c>
      <c r="AZ40" s="16" t="s">
        <v>39190</v>
      </c>
      <c r="BA40" s="33">
        <f>IF(D6L1433C5=0,0,D6L1433C19/D6L1433C5)</f>
        <v>0.37413080593069559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8120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83.508548800496868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21.654654233162869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35.868872130999435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-11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-11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-10.713528909532656</v>
      </c>
      <c r="X42" s="16" t="s">
        <v>39216</v>
      </c>
      <c r="Y42" s="33">
        <f>D6L1435C7-D6L1435C10</f>
        <v>-0.28647109046734442</v>
      </c>
      <c r="Z42" s="16" t="s">
        <v>39217</v>
      </c>
      <c r="AA42" s="33">
        <f>CHOOSE(MIN(D6L1435C9,RUN_YEARS),B7L814C7,B7L814C16,B7L814C25,B7L814C34,B7L814C43)</f>
        <v>8120</v>
      </c>
      <c r="AB42" s="16" t="s">
        <v>39218</v>
      </c>
      <c r="AC42" s="33">
        <f>IF(D6L1435C12=0,0,D6L1435C10/D6L1435C12)</f>
        <v>-1.3194001120114109E-3</v>
      </c>
      <c r="AD42" s="16" t="s">
        <v>39219</v>
      </c>
      <c r="AE42" s="33">
        <f>IF(D6L1435C5=0,0,D6L1435C10/D6L1435C5)</f>
        <v>0.97395717359387779</v>
      </c>
      <c r="AF42" s="16" t="s">
        <v>39220</v>
      </c>
      <c r="AG42" s="33">
        <f>CHOOSE(MIN(D6L1435C9,RUN_YEARS),B7L814C5,B7L814C14,B7L814C23,B7L814C32,B7L814C41)</f>
        <v>83.508548800496868</v>
      </c>
      <c r="AH42" s="16" t="s">
        <v>39221</v>
      </c>
      <c r="AI42" s="33">
        <f>IF(D6L1435C15=0,0,D6L1435C11/D6L1435C15)</f>
        <v>-3.43044029122968E-3</v>
      </c>
      <c r="AJ42" s="16" t="s">
        <v>39222</v>
      </c>
      <c r="AK42" s="33">
        <f>IF(D6L1435C5=0,0,D6L1435C11/D6L1435C5)</f>
        <v>2.6042826406122221E-2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21.654654233162869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35.868872130999435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-919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-919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-919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8120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83.508548800496868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-345.95631558281787</v>
      </c>
      <c r="AN43" s="16" t="s">
        <v>39244</v>
      </c>
      <c r="AO43" s="33">
        <f>D6L1436C8-D6L1436C18</f>
        <v>-573.04368441718213</v>
      </c>
      <c r="AP43" s="16" t="s">
        <v>39245</v>
      </c>
      <c r="AQ43" s="33">
        <f>CHOOSE(MIN(D6L1436C9,RUN_YEARS),B7L814C2,B7L814C11,B7L814C20,B7L814C29,B7L814C38)</f>
        <v>21.654654233162869</v>
      </c>
      <c r="AR43" s="16" t="s">
        <v>39246</v>
      </c>
      <c r="AS43" s="33">
        <f>IF(D6L1436C20=0,0,D6L1436C18/D6L1436C20)</f>
        <v>-15.976072019335477</v>
      </c>
      <c r="AT43" s="16" t="s">
        <v>39247</v>
      </c>
      <c r="AU43" s="33">
        <f>IF(D6L1436C5=0,0,D6L1436C18/D6L1436C5)</f>
        <v>0.37644865678217393</v>
      </c>
      <c r="AV43" s="16" t="s">
        <v>39248</v>
      </c>
      <c r="AW43" s="33">
        <f>CHOOSE(MIN(D6L1436C9,RUN_YEARS),B7L814C1,B7L814C10,B7L814C19,B7L814C28,B7L814C37)</f>
        <v>35.868872130999435</v>
      </c>
      <c r="AX43" s="16" t="s">
        <v>39249</v>
      </c>
      <c r="AY43" s="33">
        <f>IF(D6L1436C23=0,0,D6L1436C19/D6L1436C23)</f>
        <v>-15.976072019335476</v>
      </c>
      <c r="AZ43" s="16" t="s">
        <v>39250</v>
      </c>
      <c r="BA43" s="33">
        <f>IF(D6L1436C5=0,0,D6L1436C19/D6L1436C5)</f>
        <v>0.62355134321782602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-789.94649922587303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-790.97324961293657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44.713375193531739</v>
      </c>
      <c r="R44" s="16" t="s">
        <v>39254</v>
      </c>
      <c r="S44" s="15">
        <f>SUM(D6L1429C8:D6L1436C8)</f>
        <v>-835.68662480646822</v>
      </c>
      <c r="U44" s="21" t="str">
        <f>NULL_VALUE</f>
        <v>n/a</v>
      </c>
      <c r="V44" s="16" t="s">
        <v>39255</v>
      </c>
      <c r="W44" s="33">
        <f>SUM(D6L1429C10:D6L1436C10)</f>
        <v>43.548912525334785</v>
      </c>
      <c r="X44" s="16" t="s">
        <v>39256</v>
      </c>
      <c r="Y44" s="33">
        <f>SUM(D6L1429C11:D6L1436C11)</f>
        <v>1.1644626681969565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5.3631665671594565E-3</v>
      </c>
      <c r="AD44" s="16" t="s">
        <v>39258</v>
      </c>
      <c r="AE44" s="33">
        <f>IF(D6L1437C5=0,0,D6L1437C10/D6L1437C5)</f>
        <v>-5.5057377157376033E-2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1.394423307461461E-2</v>
      </c>
      <c r="AJ44" s="16" t="s">
        <v>39260</v>
      </c>
      <c r="AK44" s="33">
        <f>IF(D6L1437C5=0,0,D6L1437C11/D6L1437C5)</f>
        <v>-1.4721896963857974E-3</v>
      </c>
      <c r="AL44" s="16" t="s">
        <v>39261</v>
      </c>
      <c r="AM44" s="33">
        <f>SUM(D6L1429C18:D6L1436C18)</f>
        <v>-314.59310739922353</v>
      </c>
      <c r="AN44" s="16" t="s">
        <v>39262</v>
      </c>
      <c r="AO44" s="33">
        <f>SUM(D6L1429C19:D6L1436C19)</f>
        <v>-521.09351740724469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-14.527736347664334</v>
      </c>
      <c r="AT44" s="16" t="s">
        <v>39264</v>
      </c>
      <c r="AU44" s="33">
        <f>IF(D6L1437C5=0,0,D6L1437C18/D6L1437C5)</f>
        <v>0.39772913629275064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-14.527736347664332</v>
      </c>
      <c r="AZ44" s="16" t="s">
        <v>39266</v>
      </c>
      <c r="BA44" s="33">
        <f>IF(D6L1437C5=0,0,D6L1437C19/D6L1437C5)</f>
        <v>0.65880043056101112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8.6721534972197318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4.3360767486098659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2.168038374304933</v>
      </c>
      <c r="R45" s="16" t="s">
        <v>39271</v>
      </c>
      <c r="S45" s="15">
        <f>D6L1438C5-D6L1438C7</f>
        <v>2.168038374304933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2.1115765272810982</v>
      </c>
      <c r="X45" s="16" t="s">
        <v>39273</v>
      </c>
      <c r="Y45" s="33">
        <f>D6L1438C7-D6L1438C10</f>
        <v>5.6461847023834721E-2</v>
      </c>
      <c r="Z45" s="16" t="s">
        <v>39274</v>
      </c>
      <c r="AA45" s="33">
        <f>CHOOSE(MIN(D6L1438C9,RUN_YEARS),B7L814C7,B7L814C16,B7L814C25,B7L814C34,B7L814C43)</f>
        <v>8120</v>
      </c>
      <c r="AB45" s="16" t="s">
        <v>39275</v>
      </c>
      <c r="AC45" s="33">
        <f>IF(D6L1438C12=0,0,D6L1438C10/D6L1438C12)</f>
        <v>2.6004637035481506E-4</v>
      </c>
      <c r="AD45" s="16" t="s">
        <v>39276</v>
      </c>
      <c r="AE45" s="33">
        <f>IF(D6L1438C5=0,0,D6L1438C10/D6L1438C5)</f>
        <v>0.48697858679693889</v>
      </c>
      <c r="AF45" s="16" t="s">
        <v>39277</v>
      </c>
      <c r="AG45" s="33">
        <f>CHOOSE(MIN(D6L1438C9,RUN_YEARS),B7L814C5,B7L814C14,B7L814C23,B7L814C32,B7L814C41)</f>
        <v>83.508548800496868</v>
      </c>
      <c r="AH45" s="16" t="s">
        <v>39278</v>
      </c>
      <c r="AI45" s="33">
        <f>IF(D6L1438C15=0,0,D6L1438C11/D6L1438C15)</f>
        <v>6.7612056292252055E-4</v>
      </c>
      <c r="AJ45" s="16" t="s">
        <v>39279</v>
      </c>
      <c r="AK45" s="33">
        <f>IF(D6L1438C5=0,0,D6L1438C11/D6L1438C5)</f>
        <v>1.3021413203061093E-2</v>
      </c>
      <c r="AL45" s="16" t="s">
        <v>39280</v>
      </c>
      <c r="AM45" s="33">
        <f>D6L1438C8*CHOOSE(MIN(D6L1438C9,RUN_YEARS),B7L814C4,B7L814C13,B7L814C22,B7L814C31,B7L814C40)</f>
        <v>0.81615513385930005</v>
      </c>
      <c r="AN45" s="16" t="s">
        <v>39281</v>
      </c>
      <c r="AO45" s="33">
        <f>D6L1438C8-D6L1438C18</f>
        <v>1.3518832404456329</v>
      </c>
      <c r="AP45" s="16" t="s">
        <v>39282</v>
      </c>
      <c r="AQ45" s="33">
        <f>CHOOSE(MIN(D6L1438C9,RUN_YEARS),B7L814C2,B7L814C11,B7L814C20,B7L814C29,B7L814C38)</f>
        <v>21.654654233162869</v>
      </c>
      <c r="AR45" s="16" t="s">
        <v>39283</v>
      </c>
      <c r="AS45" s="33">
        <f>IF(D6L1438C20=0,0,D6L1438C18/D6L1438C20)</f>
        <v>3.7689594351010464E-2</v>
      </c>
      <c r="AT45" s="16" t="s">
        <v>39284</v>
      </c>
      <c r="AU45" s="33">
        <f>IF(D6L1438C5=0,0,D6L1438C18/D6L1438C5)</f>
        <v>0.18822432839108696</v>
      </c>
      <c r="AV45" s="16" t="s">
        <v>39285</v>
      </c>
      <c r="AW45" s="33">
        <f>CHOOSE(MIN(D6L1438C9,RUN_YEARS),B7L814C1,B7L814C10,B7L814C19,B7L814C28,B7L814C37)</f>
        <v>35.868872130999435</v>
      </c>
      <c r="AX45" s="16" t="s">
        <v>39286</v>
      </c>
      <c r="AY45" s="33">
        <f>IF(D6L1438C23=0,0,D6L1438C19/D6L1438C23)</f>
        <v>3.7689594351010464E-2</v>
      </c>
      <c r="AZ45" s="16" t="s">
        <v>39287</v>
      </c>
      <c r="BA45" s="33">
        <f>IF(D6L1438C5=0,0,D6L1438C19/D6L1438C5)</f>
        <v>0.31177567160891301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600.96041614947092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600.96041614947092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240.38416645978839</v>
      </c>
      <c r="R46" s="16" t="s">
        <v>39291</v>
      </c>
      <c r="S46" s="15">
        <f>D6L1439C5-D6L1439C7</f>
        <v>360.57624968968253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234.12388334189575</v>
      </c>
      <c r="X46" s="16" t="s">
        <v>39293</v>
      </c>
      <c r="Y46" s="33">
        <f>D6L1439C7-D6L1439C10</f>
        <v>6.2602831178926408</v>
      </c>
      <c r="Z46" s="16" t="s">
        <v>39294</v>
      </c>
      <c r="AA46" s="33">
        <f>CHOOSE(MIN(D6L1439C9,RUN_YEARS),B7L814C7,B7L814C16,B7L814C25,B7L814C34,B7L814C43)</f>
        <v>8120</v>
      </c>
      <c r="AB46" s="16" t="s">
        <v>39295</v>
      </c>
      <c r="AC46" s="33">
        <f>IF(D6L1439C12=0,0,D6L1439C10/D6L1439C12)</f>
        <v>2.8832990559346766E-2</v>
      </c>
      <c r="AD46" s="16" t="s">
        <v>39296</v>
      </c>
      <c r="AE46" s="33">
        <f>IF(D6L1439C5=0,0,D6L1439C10/D6L1439C5)</f>
        <v>0.38958286943755116</v>
      </c>
      <c r="AF46" s="16" t="s">
        <v>39297</v>
      </c>
      <c r="AG46" s="33">
        <f>CHOOSE(MIN(D6L1439C9,RUN_YEARS),B7L814C5,B7L814C14,B7L814C23,B7L814C32,B7L814C41)</f>
        <v>83.508548800496868</v>
      </c>
      <c r="AH46" s="16" t="s">
        <v>39298</v>
      </c>
      <c r="AI46" s="33">
        <f>IF(D6L1439C15=0,0,D6L1439C11/D6L1439C15)</f>
        <v>7.4965775454301664E-2</v>
      </c>
      <c r="AJ46" s="16" t="s">
        <v>39299</v>
      </c>
      <c r="AK46" s="33">
        <f>IF(D6L1439C5=0,0,D6L1439C11/D6L1439C5)</f>
        <v>1.0417130562448864E-2</v>
      </c>
      <c r="AL46" s="16" t="s">
        <v>39300</v>
      </c>
      <c r="AM46" s="33">
        <f>D6L1439C8*CHOOSE(MIN(D6L1439C9,RUN_YEARS),B7L814C4,B7L814C13,B7L814C22,B7L814C31,B7L814C40)</f>
        <v>135.73844486323475</v>
      </c>
      <c r="AN46" s="16" t="s">
        <v>39301</v>
      </c>
      <c r="AO46" s="33">
        <f>D6L1439C8-D6L1439C18</f>
        <v>224.83780482644778</v>
      </c>
      <c r="AP46" s="16" t="s">
        <v>39302</v>
      </c>
      <c r="AQ46" s="33">
        <f>CHOOSE(MIN(D6L1439C9,RUN_YEARS),B7L814C2,B7L814C11,B7L814C20,B7L814C29,B7L814C38)</f>
        <v>21.654654233162869</v>
      </c>
      <c r="AR46" s="16" t="s">
        <v>39303</v>
      </c>
      <c r="AS46" s="33">
        <f>IF(D6L1439C20=0,0,D6L1439C18/D6L1439C20)</f>
        <v>6.2683265870557774</v>
      </c>
      <c r="AT46" s="16" t="s">
        <v>39304</v>
      </c>
      <c r="AU46" s="33">
        <f>IF(D6L1439C5=0,0,D6L1439C18/D6L1439C5)</f>
        <v>0.22586919406930434</v>
      </c>
      <c r="AV46" s="16" t="s">
        <v>39305</v>
      </c>
      <c r="AW46" s="33">
        <f>CHOOSE(MIN(D6L1439C9,RUN_YEARS),B7L814C1,B7L814C10,B7L814C19,B7L814C28,B7L814C37)</f>
        <v>35.868872130999435</v>
      </c>
      <c r="AX46" s="16" t="s">
        <v>39306</v>
      </c>
      <c r="AY46" s="33">
        <f>IF(D6L1439C23=0,0,D6L1439C19/D6L1439C23)</f>
        <v>6.2683265870557774</v>
      </c>
      <c r="AZ46" s="16" t="s">
        <v>39307</v>
      </c>
      <c r="BA46" s="33">
        <f>IF(D6L1439C5=0,0,D6L1439C19/D6L1439C5)</f>
        <v>0.37413080593069564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609.63256964669063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605.29649289808083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242.55220483409332</v>
      </c>
      <c r="R47" s="16" t="s">
        <v>39311</v>
      </c>
      <c r="S47" s="15">
        <f>SUM(D6L1438C8:D6L1439C8)</f>
        <v>362.74428806398748</v>
      </c>
      <c r="U47" s="21" t="str">
        <f>NULL_VALUE</f>
        <v>n/a</v>
      </c>
      <c r="V47" s="16" t="s">
        <v>39312</v>
      </c>
      <c r="W47" s="33">
        <f>SUM(D6L1438C10:D6L1439C10)</f>
        <v>236.23545986917685</v>
      </c>
      <c r="X47" s="16" t="s">
        <v>39313</v>
      </c>
      <c r="Y47" s="33">
        <f>SUM(D6L1438C11:D6L1439C11)</f>
        <v>6.3167449649164755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2.9093036929701582E-2</v>
      </c>
      <c r="AD47" s="16" t="s">
        <v>39315</v>
      </c>
      <c r="AE47" s="33">
        <f>IF(D6L1440C5=0,0,D6L1440C10/D6L1440C5)</f>
        <v>0.39028056934232713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7.5641896017224181E-2</v>
      </c>
      <c r="AJ47" s="16" t="s">
        <v>39317</v>
      </c>
      <c r="AK47" s="33">
        <f>IF(D6L1440C5=0,0,D6L1440C11/D6L1440C5)</f>
        <v>1.0435786493116328E-2</v>
      </c>
      <c r="AL47" s="16" t="s">
        <v>39318</v>
      </c>
      <c r="AM47" s="33">
        <f>SUM(D6L1438C18:D6L1439C18)</f>
        <v>136.55459999709404</v>
      </c>
      <c r="AN47" s="16" t="s">
        <v>39319</v>
      </c>
      <c r="AO47" s="33">
        <f>SUM(D6L1438C19:D6L1439C19)</f>
        <v>226.18968806689341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6.3060161814067879</v>
      </c>
      <c r="AT47" s="16" t="s">
        <v>39321</v>
      </c>
      <c r="AU47" s="33">
        <f>IF(D6L1440C5=0,0,D6L1440C18/D6L1440C5)</f>
        <v>0.22559952287727356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6.3060161814067879</v>
      </c>
      <c r="AZ47" s="16" t="s">
        <v>39323</v>
      </c>
      <c r="BA47" s="33">
        <f>IF(D6L1440C5=0,0,D6L1440C19/D6L1440C5)</f>
        <v>0.3736841212872829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-180.3139295791824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-185.67675671485574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287.26558002762505</v>
      </c>
      <c r="R48" s="16" t="s">
        <v>39328</v>
      </c>
      <c r="S48" s="15">
        <f>SUM(D6L1428C8,D6L1437C8,D6L1440C8)</f>
        <v>-472.94233674248073</v>
      </c>
      <c r="U48" s="21" t="str">
        <f>NULL_VALUE</f>
        <v>n/a</v>
      </c>
      <c r="V48" s="16" t="s">
        <v>39329</v>
      </c>
      <c r="W48" s="33">
        <f>SUM(D6L1428C10,D6L1437C10,D6L1440C10)</f>
        <v>279.78437239451165</v>
      </c>
      <c r="X48" s="16" t="s">
        <v>39330</v>
      </c>
      <c r="Y48" s="33">
        <f>SUM(D6L1428C11,D6L1437C11,D6L1440C11)</f>
        <v>7.4812076331134323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3.4456203496861036E-2</v>
      </c>
      <c r="AD48" s="16" t="s">
        <v>39332</v>
      </c>
      <c r="AE48" s="33">
        <f>IF(D6L1441C5=0,0,D6L1441C10/D6L1441C5)</f>
        <v>-1.5068357361722835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8.9586129091838787E-2</v>
      </c>
      <c r="AJ48" s="16" t="s">
        <v>39334</v>
      </c>
      <c r="AK48" s="33">
        <f>IF(D6L1441C5=0,0,D6L1441C11/D6L1441C5)</f>
        <v>-4.0291567805669622E-2</v>
      </c>
      <c r="AL48" s="16" t="s">
        <v>39335</v>
      </c>
      <c r="AM48" s="33">
        <f>SUM(D6L1428C18,D6L1437C18,D6L1440C18)</f>
        <v>-178.03850740212948</v>
      </c>
      <c r="AN48" s="16" t="s">
        <v>39336</v>
      </c>
      <c r="AO48" s="33">
        <f>SUM(D6L1428C19,D6L1437C19,D6L1440C19)</f>
        <v>-294.90382934035131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-8.2217201662575459</v>
      </c>
      <c r="AT48" s="16" t="s">
        <v>39338</v>
      </c>
      <c r="AU48" s="33">
        <f>IF(D6L1441C5=0,0,D6L1441C18/D6L1441C5)</f>
        <v>0.95886265223570044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-8.2217201662575441</v>
      </c>
      <c r="AZ48" s="16" t="s">
        <v>39340</v>
      </c>
      <c r="BA48" s="33">
        <f>IF(D6L1441C5=0,0,D6L1441C19/D6L1441C5)</f>
        <v>1.5882646517422525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017F9-A43C-44CF-95DA-CE37BF876ED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97.883328000000006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84.17966208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42.08983104</v>
      </c>
      <c r="R8" s="16" t="s">
        <v>39349</v>
      </c>
      <c r="S8" s="15">
        <f>D6L1501C5-D6L1501C7</f>
        <v>42.08983104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20.055430117775717</v>
      </c>
      <c r="X8" s="16" t="s">
        <v>39351</v>
      </c>
      <c r="Y8" s="33">
        <f>D6L1501C7-D6L1501C10</f>
        <v>22.034400922224282</v>
      </c>
      <c r="Z8" s="16" t="s">
        <v>39352</v>
      </c>
      <c r="AA8" s="33">
        <f>CHOOSE(MIN(D6L1501C9,RUN_YEARS),B7L815C7,B7L815C16,B7L815C25,B7L815C34,B7L815C43)</f>
        <v>277.66666666666669</v>
      </c>
      <c r="AB8" s="16" t="s">
        <v>39353</v>
      </c>
      <c r="AC8" s="33">
        <f>IF(D6L1501C12=0,0,D6L1501C10/D6L1501C12)</f>
        <v>7.2228439799912544E-2</v>
      </c>
      <c r="AD8" s="16" t="s">
        <v>39354</v>
      </c>
      <c r="AE8" s="33">
        <f>IF(D6L1501C5=0,0,D6L1501C10/D6L1501C5)</f>
        <v>0.23824555269319178</v>
      </c>
      <c r="AF8" s="16" t="s">
        <v>39355</v>
      </c>
      <c r="AG8" s="33">
        <f>CHOOSE(MIN(D6L1501C9,RUN_YEARS),B7L815C5,B7L815C14,B7L815C23,B7L815C32,B7L815C41)</f>
        <v>117.33286235931043</v>
      </c>
      <c r="AH8" s="16" t="s">
        <v>39356</v>
      </c>
      <c r="AI8" s="33">
        <f>IF(D6L1501C15=0,0,D6L1501C11/D6L1501C15)</f>
        <v>0.18779394347977263</v>
      </c>
      <c r="AJ8" s="16" t="s">
        <v>39357</v>
      </c>
      <c r="AK8" s="33">
        <f>IF(D6L1501C5=0,0,D6L1501C11/D6L1501C5)</f>
        <v>0.26175444730680825</v>
      </c>
      <c r="AL8" s="16" t="s">
        <v>39358</v>
      </c>
      <c r="AM8" s="33">
        <f>D6L1501C8*CHOOSE(MIN(D6L1501C9,RUN_YEARS),B7L815C4,B7L815C13,B7L815C22,B7L815C31,B7L815C40)</f>
        <v>0.64567365151159362</v>
      </c>
      <c r="AN8" s="16" t="s">
        <v>39359</v>
      </c>
      <c r="AO8" s="33">
        <f>D6L1501C8-D6L1501C18</f>
        <v>41.444157388488406</v>
      </c>
      <c r="AP8" s="16" t="s">
        <v>39360</v>
      </c>
      <c r="AQ8" s="33">
        <f>CHOOSE(MIN(D6L1501C9,RUN_YEARS),B7L815C2,B7L815C11,B7L815C20,B7L815C29,B7L815C38)</f>
        <v>0.69277192561758272</v>
      </c>
      <c r="AR8" s="16" t="s">
        <v>39361</v>
      </c>
      <c r="AS8" s="33">
        <f>IF(D6L1501C20=0,0,D6L1501C18/D6L1501C20)</f>
        <v>0.93201474776276105</v>
      </c>
      <c r="AT8" s="16" t="s">
        <v>39362</v>
      </c>
      <c r="AU8" s="33">
        <f>IF(D6L1501C5=0,0,D6L1501C18/D6L1501C5)</f>
        <v>7.6701858329863426E-3</v>
      </c>
      <c r="AV8" s="16" t="s">
        <v>39363</v>
      </c>
      <c r="AW8" s="33">
        <f>CHOOSE(MIN(D6L1501C9,RUN_YEARS),B7L815C1,B7L815C10,B7L815C19,B7L815C28,B7L815C37)</f>
        <v>44.467276390177652</v>
      </c>
      <c r="AX8" s="16" t="s">
        <v>39364</v>
      </c>
      <c r="AY8" s="33">
        <f>IF(D6L1501C23=0,0,D6L1501C19/D6L1501C23)</f>
        <v>0.93201474776276105</v>
      </c>
      <c r="AZ8" s="16" t="s">
        <v>39365</v>
      </c>
      <c r="BA8" s="33">
        <f>IF(D6L1501C5=0,0,D6L1501C19/D6L1501C5)</f>
        <v>0.49232981416701366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2.8703710174521053E-3</v>
      </c>
      <c r="J9" s="16" t="s">
        <v>39386</v>
      </c>
      <c r="K9" s="21">
        <f>_xlfn.SINGLE(IF(FLOW_THRU_100PCT="Y",1,INDEX(VariabilityMatrix,D6L1502C1,_xlfn.SINGLE(D6L1502C9))))</f>
        <v>0.5253234822674</v>
      </c>
      <c r="L9" s="16" t="s">
        <v>39366</v>
      </c>
      <c r="M9" s="15">
        <f>IF(_xlfn.SINGLE(D6L1502C2)&lt;&gt;0,_xlfn.SINGLE(D6L1502C2)*_xlfn.SINGLE(D6L1502C4),_xlfn.SINGLE(D6L1502C3)*_xlfn.SINGLE(D6L1502C4))</f>
        <v>1.5078732982873599E-3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7.5393664914367997E-4</v>
      </c>
      <c r="R9" s="16" t="s">
        <v>39368</v>
      </c>
      <c r="S9" s="15">
        <f>D6L1502C5-D6L1502C7</f>
        <v>7.5393664914367997E-4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4.0705455037763893E-4</v>
      </c>
      <c r="X9" s="16" t="s">
        <v>39370</v>
      </c>
      <c r="Y9" s="33">
        <f>D6L1502C7-D6L1502C10</f>
        <v>3.4688209876604104E-4</v>
      </c>
      <c r="Z9" s="16" t="s">
        <v>39371</v>
      </c>
      <c r="AA9" s="33">
        <f>CHOOSE(MIN(D6L1502C9,RUN_YEARS),B7L815C7,B7L815C16,B7L815C25,B7L815C34,B7L815C43)</f>
        <v>331</v>
      </c>
      <c r="AB9" s="16" t="s">
        <v>39372</v>
      </c>
      <c r="AC9" s="33">
        <f>IF(D6L1502C12=0,0,D6L1502C10/D6L1502C12)</f>
        <v>1.2297720555215678E-6</v>
      </c>
      <c r="AD9" s="16" t="s">
        <v>39373</v>
      </c>
      <c r="AE9" s="33">
        <f>IF(D6L1502C5=0,0,D6L1502C10/D6L1502C5)</f>
        <v>0.26995275454507406</v>
      </c>
      <c r="AF9" s="16" t="s">
        <v>39374</v>
      </c>
      <c r="AG9" s="33">
        <f>CHOOSE(MIN(D6L1502C9,RUN_YEARS),B7L815C5,B7L815C14,B7L815C23,B7L815C32,B7L815C41)</f>
        <v>108.48855382106447</v>
      </c>
      <c r="AH9" s="16" t="s">
        <v>39375</v>
      </c>
      <c r="AI9" s="33">
        <f>IF(D6L1502C15=0,0,D6L1502C11/D6L1502C15)</f>
        <v>3.1974073443560766E-6</v>
      </c>
      <c r="AJ9" s="16" t="s">
        <v>39376</v>
      </c>
      <c r="AK9" s="33">
        <f>IF(D6L1502C5=0,0,D6L1502C11/D6L1502C5)</f>
        <v>0.23004724545492594</v>
      </c>
      <c r="AL9" s="16" t="s">
        <v>39377</v>
      </c>
      <c r="AM9" s="33">
        <f>D6L1502C8*CHOOSE(MIN(D6L1502C9,RUN_YEARS),B7L815C4,B7L815C13,B7L815C22,B7L815C31,B7L815C40)</f>
        <v>1.5855567870188501E-5</v>
      </c>
      <c r="AN9" s="16" t="s">
        <v>39378</v>
      </c>
      <c r="AO9" s="33">
        <f>D6L1502C8-D6L1502C18</f>
        <v>7.3808108127349143E-4</v>
      </c>
      <c r="AP9" s="16" t="s">
        <v>39379</v>
      </c>
      <c r="AQ9" s="33">
        <f>CHOOSE(MIN(D6L1502C9,RUN_YEARS),B7L815C2,B7L815C11,B7L815C20,B7L815C29,B7L815C38)</f>
        <v>0.85918922656291397</v>
      </c>
      <c r="AR9" s="16" t="s">
        <v>39380</v>
      </c>
      <c r="AS9" s="33">
        <f>IF(D6L1502C20=0,0,D6L1502C18/D6L1502C20)</f>
        <v>1.84541046139706E-5</v>
      </c>
      <c r="AT9" s="16" t="s">
        <v>39381</v>
      </c>
      <c r="AU9" s="33">
        <f>IF(D6L1502C5=0,0,D6L1502C18/D6L1502C5)</f>
        <v>1.0515185783976167E-2</v>
      </c>
      <c r="AV9" s="16" t="s">
        <v>39382</v>
      </c>
      <c r="AW9" s="33">
        <f>CHOOSE(MIN(D6L1502C9,RUN_YEARS),B7L815C1,B7L815C10,B7L815C19,B7L815C28,B7L815C37)</f>
        <v>39.995496758739002</v>
      </c>
      <c r="AX9" s="16" t="s">
        <v>39383</v>
      </c>
      <c r="AY9" s="33">
        <f>IF(D6L1502C23=0,0,D6L1502C19/D6L1502C23)</f>
        <v>1.8454104613970596E-5</v>
      </c>
      <c r="AZ9" s="16" t="s">
        <v>39384</v>
      </c>
      <c r="BA9" s="33">
        <f>IF(D6L1502C5=0,0,D6L1502C19/D6L1502C5)</f>
        <v>0.4894848142160238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6.4403250518985385E-5</v>
      </c>
      <c r="J10" s="16" t="s">
        <v>39407</v>
      </c>
      <c r="K10" s="21">
        <f>_xlfn.SINGLE(IF(FLOW_THRU_100PCT="Y",1,INDEX(VariabilityMatrix,D6L1503C1,_xlfn.SINGLE(D6L1503C9))))</f>
        <v>0.5253234822674</v>
      </c>
      <c r="L10" s="16" t="s">
        <v>39387</v>
      </c>
      <c r="M10" s="15">
        <f>IF(_xlfn.SINGLE(D6L1503C2)&lt;&gt;0,_xlfn.SINGLE(D6L1503C2)*_xlfn.SINGLE(D6L1503C4),_xlfn.SINGLE(D6L1503C3)*_xlfn.SINGLE(D6L1503C4))</f>
        <v>3.383253983197314E-5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1.691626991598657E-5</v>
      </c>
      <c r="R10" s="16" t="s">
        <v>39389</v>
      </c>
      <c r="S10" s="15">
        <f>D6L1503C5-D6L1503C7</f>
        <v>1.691626991598657E-5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9.1331873208970856E-6</v>
      </c>
      <c r="X10" s="16" t="s">
        <v>39391</v>
      </c>
      <c r="Y10" s="33">
        <f>D6L1503C7-D6L1503C10</f>
        <v>7.7830825950894845E-6</v>
      </c>
      <c r="Z10" s="16" t="s">
        <v>39392</v>
      </c>
      <c r="AA10" s="33">
        <f>CHOOSE(MIN(D6L1503C9,RUN_YEARS),B7L815C7,B7L815C16,B7L815C25,B7L815C34,B7L815C43)</f>
        <v>331</v>
      </c>
      <c r="AB10" s="16" t="s">
        <v>39393</v>
      </c>
      <c r="AC10" s="33">
        <f>IF(D6L1503C12=0,0,D6L1503C10/D6L1503C12)</f>
        <v>2.7592710939266121E-8</v>
      </c>
      <c r="AD10" s="16" t="s">
        <v>39394</v>
      </c>
      <c r="AE10" s="33">
        <f>IF(D6L1503C5=0,0,D6L1503C10/D6L1503C5)</f>
        <v>0.26995275454507406</v>
      </c>
      <c r="AF10" s="16" t="s">
        <v>39395</v>
      </c>
      <c r="AG10" s="33">
        <f>CHOOSE(MIN(D6L1503C9,RUN_YEARS),B7L815C5,B7L815C14,B7L815C23,B7L815C32,B7L815C41)</f>
        <v>108.48855382106447</v>
      </c>
      <c r="AH10" s="16" t="s">
        <v>39396</v>
      </c>
      <c r="AI10" s="33">
        <f>IF(D6L1503C15=0,0,D6L1503C11/D6L1503C15)</f>
        <v>7.1741048442091942E-8</v>
      </c>
      <c r="AJ10" s="16" t="s">
        <v>39397</v>
      </c>
      <c r="AK10" s="33">
        <f>IF(D6L1503C5=0,0,D6L1503C11/D6L1503C5)</f>
        <v>0.23004724545492597</v>
      </c>
      <c r="AL10" s="16" t="s">
        <v>39398</v>
      </c>
      <c r="AM10" s="33">
        <f>D6L1503C8*CHOOSE(MIN(D6L1503C9,RUN_YEARS),B7L815C4,B7L815C13,B7L815C22,B7L815C31,B7L815C40)</f>
        <v>3.5575544187697136E-7</v>
      </c>
      <c r="AN10" s="16" t="s">
        <v>39399</v>
      </c>
      <c r="AO10" s="33">
        <f>D6L1503C8-D6L1503C18</f>
        <v>1.6560514474109599E-5</v>
      </c>
      <c r="AP10" s="16" t="s">
        <v>39400</v>
      </c>
      <c r="AQ10" s="33">
        <f>CHOOSE(MIN(D6L1503C9,RUN_YEARS),B7L815C2,B7L815C11,B7L815C20,B7L815C29,B7L815C38)</f>
        <v>0.85918922656291397</v>
      </c>
      <c r="AR10" s="16" t="s">
        <v>39401</v>
      </c>
      <c r="AS10" s="33">
        <f>IF(D6L1503C20=0,0,D6L1503C18/D6L1503C20)</f>
        <v>4.1405947709578413E-7</v>
      </c>
      <c r="AT10" s="16" t="s">
        <v>39402</v>
      </c>
      <c r="AU10" s="33">
        <f>IF(D6L1503C5=0,0,D6L1503C18/D6L1503C5)</f>
        <v>1.0515185783976167E-2</v>
      </c>
      <c r="AV10" s="16" t="s">
        <v>39403</v>
      </c>
      <c r="AW10" s="33">
        <f>CHOOSE(MIN(D6L1503C9,RUN_YEARS),B7L815C1,B7L815C10,B7L815C19,B7L815C28,B7L815C37)</f>
        <v>39.995496758739002</v>
      </c>
      <c r="AX10" s="16" t="s">
        <v>39404</v>
      </c>
      <c r="AY10" s="33">
        <f>IF(D6L1503C23=0,0,D6L1503C19/D6L1503C23)</f>
        <v>4.1405947709578413E-7</v>
      </c>
      <c r="AZ10" s="16" t="s">
        <v>39405</v>
      </c>
      <c r="BA10" s="33">
        <f>IF(D6L1503C5=0,0,D6L1503C19/D6L1503C5)</f>
        <v>0.48948481421602386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0.54092685489646108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269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148.5914714337157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0.71737709220699653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57.759690751584678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1.2241442078823606E-2</v>
      </c>
      <c r="J12" s="16" t="s">
        <v>39449</v>
      </c>
      <c r="K12" s="21">
        <f>_xlfn.SINGLE(IF(FLOW_THRU_100PCT="Y",1,INDEX(VariabilityMatrix,D6L1505C1,_xlfn.SINGLE(D6L1505C9))))</f>
        <v>0.27720522892146543</v>
      </c>
      <c r="L12" s="16" t="s">
        <v>39429</v>
      </c>
      <c r="M12" s="15">
        <f>IF(_xlfn.SINGLE(D6L1505C2)&lt;&gt;0,_xlfn.SINGLE(D6L1505C2)*_xlfn.SINGLE(D6L1505C4),_xlfn.SINGLE(D6L1505C3)*_xlfn.SINGLE(D6L1505C4))</f>
        <v>3.3933917537891573E-3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1.6966958768945787E-3</v>
      </c>
      <c r="R12" s="16" t="s">
        <v>39431</v>
      </c>
      <c r="S12" s="15">
        <f>D6L1505C5-D6L1505C7</f>
        <v>1.6966958768945787E-3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9.1605545118592275E-4</v>
      </c>
      <c r="X12" s="16" t="s">
        <v>39433</v>
      </c>
      <c r="Y12" s="33">
        <f>D6L1505C7-D6L1505C10</f>
        <v>7.8064042570865591E-4</v>
      </c>
      <c r="Z12" s="16" t="s">
        <v>39434</v>
      </c>
      <c r="AA12" s="33">
        <f>CHOOSE(MIN(D6L1505C9,RUN_YEARS),B7L815C7,B7L815C16,B7L815C25,B7L815C34,B7L815C43)</f>
        <v>331</v>
      </c>
      <c r="AB12" s="16" t="s">
        <v>39435</v>
      </c>
      <c r="AC12" s="33">
        <f>IF(D6L1505C12=0,0,D6L1505C10/D6L1505C12)</f>
        <v>2.7675391274499176E-6</v>
      </c>
      <c r="AD12" s="16" t="s">
        <v>39436</v>
      </c>
      <c r="AE12" s="33">
        <f>IF(D6L1505C5=0,0,D6L1505C10/D6L1505C5)</f>
        <v>0.26995275454507406</v>
      </c>
      <c r="AF12" s="16" t="s">
        <v>39437</v>
      </c>
      <c r="AG12" s="33">
        <f>CHOOSE(MIN(D6L1505C9,RUN_YEARS),B7L815C5,B7L815C14,B7L815C23,B7L815C32,B7L815C41)</f>
        <v>108.48855382106447</v>
      </c>
      <c r="AH12" s="16" t="s">
        <v>39438</v>
      </c>
      <c r="AI12" s="33">
        <f>IF(D6L1505C15=0,0,D6L1505C11/D6L1505C15)</f>
        <v>7.1956017313697881E-6</v>
      </c>
      <c r="AJ12" s="16" t="s">
        <v>39439</v>
      </c>
      <c r="AK12" s="33">
        <f>IF(D6L1505C5=0,0,D6L1505C11/D6L1505C5)</f>
        <v>0.23004724545492594</v>
      </c>
      <c r="AL12" s="16" t="s">
        <v>39440</v>
      </c>
      <c r="AM12" s="33">
        <f>D6L1505C8*CHOOSE(MIN(D6L1505C9,RUN_YEARS),B7L815C4,B7L815C13,B7L815C22,B7L815C31,B7L815C40)</f>
        <v>3.5682144728905701E-5</v>
      </c>
      <c r="AN12" s="16" t="s">
        <v>39441</v>
      </c>
      <c r="AO12" s="33">
        <f>D6L1505C8-D6L1505C18</f>
        <v>1.661013732165673E-3</v>
      </c>
      <c r="AP12" s="16" t="s">
        <v>39442</v>
      </c>
      <c r="AQ12" s="33">
        <f>CHOOSE(MIN(D6L1505C9,RUN_YEARS),B7L815C2,B7L815C11,B7L815C20,B7L815C29,B7L815C38)</f>
        <v>0.85918922656291397</v>
      </c>
      <c r="AR12" s="16" t="s">
        <v>39443</v>
      </c>
      <c r="AS12" s="33">
        <f>IF(D6L1505C20=0,0,D6L1505C18/D6L1505C20)</f>
        <v>4.1530018796497193E-5</v>
      </c>
      <c r="AT12" s="16" t="s">
        <v>39444</v>
      </c>
      <c r="AU12" s="33">
        <f>IF(D6L1505C5=0,0,D6L1505C18/D6L1505C5)</f>
        <v>1.0515185783976167E-2</v>
      </c>
      <c r="AV12" s="16" t="s">
        <v>39445</v>
      </c>
      <c r="AW12" s="33">
        <f>CHOOSE(MIN(D6L1505C9,RUN_YEARS),B7L815C1,B7L815C10,B7L815C19,B7L815C28,B7L815C37)</f>
        <v>39.995496758739002</v>
      </c>
      <c r="AX12" s="16" t="s">
        <v>39446</v>
      </c>
      <c r="AY12" s="33">
        <f>IF(D6L1505C23=0,0,D6L1505C19/D6L1505C23)</f>
        <v>4.1530018796497186E-5</v>
      </c>
      <c r="AZ12" s="16" t="s">
        <v>39447</v>
      </c>
      <c r="BA12" s="33">
        <f>IF(D6L1505C5=0,0,D6L1505C19/D6L1505C5)</f>
        <v>0.48948481421602386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3.6492560008719605E-3</v>
      </c>
      <c r="J13" s="16" t="s">
        <v>39470</v>
      </c>
      <c r="K13" s="21">
        <f>_xlfn.SINGLE(IF(FLOW_THRU_100PCT="Y",1,INDEX(VariabilityMatrix,D6L1506C1,_xlfn.SINGLE(D6L1506C9))))</f>
        <v>0.5253234822674</v>
      </c>
      <c r="L13" s="16" t="s">
        <v>39450</v>
      </c>
      <c r="M13" s="15">
        <f>IF(_xlfn.SINGLE(D6L1506C2)&lt;&gt;0,_xlfn.SINGLE(D6L1506C2)*_xlfn.SINGLE(D6L1506C4),_xlfn.SINGLE(D6L1506C3)*_xlfn.SINGLE(D6L1506C4))</f>
        <v>1.9170398700632644E-3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9.5851993503163222E-4</v>
      </c>
      <c r="R13" s="16" t="s">
        <v>39452</v>
      </c>
      <c r="S13" s="15">
        <f>D6L1506C5-D6L1506C7</f>
        <v>9.5851993503163222E-4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5.1751019349630914E-4</v>
      </c>
      <c r="X13" s="16" t="s">
        <v>39454</v>
      </c>
      <c r="Y13" s="33">
        <f>D6L1506C7-D6L1506C10</f>
        <v>4.4100974153532307E-4</v>
      </c>
      <c r="Z13" s="16" t="s">
        <v>39455</v>
      </c>
      <c r="AA13" s="33">
        <f>CHOOSE(MIN(D6L1506C9,RUN_YEARS),B7L815C7,B7L815C16,B7L815C25,B7L815C34,B7L815C43)</f>
        <v>331</v>
      </c>
      <c r="AB13" s="16" t="s">
        <v>39456</v>
      </c>
      <c r="AC13" s="33">
        <f>IF(D6L1506C12=0,0,D6L1506C10/D6L1506C12)</f>
        <v>1.5634749048226862E-6</v>
      </c>
      <c r="AD13" s="16" t="s">
        <v>39457</v>
      </c>
      <c r="AE13" s="33">
        <f>IF(D6L1506C5=0,0,D6L1506C10/D6L1506C5)</f>
        <v>0.26995275454507406</v>
      </c>
      <c r="AF13" s="16" t="s">
        <v>39458</v>
      </c>
      <c r="AG13" s="33">
        <f>CHOOSE(MIN(D6L1506C9,RUN_YEARS),B7L815C5,B7L815C14,B7L815C23,B7L815C32,B7L815C41)</f>
        <v>108.48855382106447</v>
      </c>
      <c r="AH13" s="16" t="s">
        <v>39459</v>
      </c>
      <c r="AI13" s="33">
        <f>IF(D6L1506C15=0,0,D6L1506C11/D6L1506C15)</f>
        <v>4.0650347525389839E-6</v>
      </c>
      <c r="AJ13" s="16" t="s">
        <v>39460</v>
      </c>
      <c r="AK13" s="33">
        <f>IF(D6L1506C5=0,0,D6L1506C11/D6L1506C5)</f>
        <v>0.23004724545492591</v>
      </c>
      <c r="AL13" s="16" t="s">
        <v>39461</v>
      </c>
      <c r="AM13" s="33">
        <f>D6L1506C8*CHOOSE(MIN(D6L1506C9,RUN_YEARS),B7L815C4,B7L815C13,B7L815C22,B7L815C31,B7L815C40)</f>
        <v>2.0158030389004758E-5</v>
      </c>
      <c r="AN13" s="16" t="s">
        <v>39462</v>
      </c>
      <c r="AO13" s="33">
        <f>D6L1506C8-D6L1506C18</f>
        <v>9.3836190464262749E-4</v>
      </c>
      <c r="AP13" s="16" t="s">
        <v>39463</v>
      </c>
      <c r="AQ13" s="33">
        <f>CHOOSE(MIN(D6L1506C9,RUN_YEARS),B7L815C2,B7L815C11,B7L815C20,B7L815C29,B7L815C38)</f>
        <v>0.85918922656291397</v>
      </c>
      <c r="AR13" s="16" t="s">
        <v>39464</v>
      </c>
      <c r="AS13" s="33">
        <f>IF(D6L1506C20=0,0,D6L1506C18/D6L1506C20)</f>
        <v>2.3461688957209812E-5</v>
      </c>
      <c r="AT13" s="16" t="s">
        <v>39465</v>
      </c>
      <c r="AU13" s="33">
        <f>IF(D6L1506C5=0,0,D6L1506C18/D6L1506C5)</f>
        <v>1.0515185783976169E-2</v>
      </c>
      <c r="AV13" s="16" t="s">
        <v>39466</v>
      </c>
      <c r="AW13" s="33">
        <f>CHOOSE(MIN(D6L1506C9,RUN_YEARS),B7L815C1,B7L815C10,B7L815C19,B7L815C28,B7L815C37)</f>
        <v>39.995496758739002</v>
      </c>
      <c r="AX13" s="16" t="s">
        <v>39467</v>
      </c>
      <c r="AY13" s="33">
        <f>IF(D6L1506C23=0,0,D6L1506C19/D6L1506C23)</f>
        <v>2.3461688957209809E-5</v>
      </c>
      <c r="AZ13" s="16" t="s">
        <v>39468</v>
      </c>
      <c r="BA13" s="33">
        <f>IF(D6L1506C5=0,0,D6L1506C19/D6L1506C5)</f>
        <v>0.48948481421602386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1.3785226877172151E-3</v>
      </c>
      <c r="J14" s="16" t="s">
        <v>39491</v>
      </c>
      <c r="K14" s="21">
        <f>_xlfn.SINGLE(IF(FLOW_THRU_100PCT="Y",1,INDEX(VariabilityMatrix,D6L1507C1,_xlfn.SINGLE(D6L1507C9))))</f>
        <v>0.54092685489646108</v>
      </c>
      <c r="L14" s="16" t="s">
        <v>39471</v>
      </c>
      <c r="M14" s="15">
        <f>IF(_xlfn.SINGLE(D6L1507C2)&lt;&gt;0,_xlfn.SINGLE(D6L1507C2)*_xlfn.SINGLE(D6L1507C4),_xlfn.SINGLE(D6L1507C3)*_xlfn.SINGLE(D6L1507C4))</f>
        <v>7.4567994187028951E-4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3.7283997093514476E-4</v>
      </c>
      <c r="R14" s="16" t="s">
        <v>39473</v>
      </c>
      <c r="S14" s="15">
        <f>D6L1507C5-D6L1507C7</f>
        <v>3.7283997093514476E-4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1.5304160425989687E-4</v>
      </c>
      <c r="X14" s="16" t="s">
        <v>39475</v>
      </c>
      <c r="Y14" s="33">
        <f>D6L1507C7-D6L1507C10</f>
        <v>2.1979836667524789E-4</v>
      </c>
      <c r="Z14" s="16" t="s">
        <v>39476</v>
      </c>
      <c r="AA14" s="33">
        <f>CHOOSE(MIN(D6L1507C9,RUN_YEARS),B7L815C7,B7L815C16,B7L815C25,B7L815C34,B7L815C43)</f>
        <v>269</v>
      </c>
      <c r="AB14" s="16" t="s">
        <v>39477</v>
      </c>
      <c r="AC14" s="33">
        <f>IF(D6L1507C12=0,0,D6L1507C10/D6L1507C12)</f>
        <v>5.6892789687694003E-7</v>
      </c>
      <c r="AD14" s="16" t="s">
        <v>39478</v>
      </c>
      <c r="AE14" s="33">
        <f>IF(D6L1507C5=0,0,D6L1507C10/D6L1507C5)</f>
        <v>0.2052376571589723</v>
      </c>
      <c r="AF14" s="16" t="s">
        <v>39479</v>
      </c>
      <c r="AG14" s="33">
        <f>CHOOSE(MIN(D6L1507C9,RUN_YEARS),B7L815C5,B7L815C14,B7L815C23,B7L815C32,B7L815C41)</f>
        <v>148.5914714337157</v>
      </c>
      <c r="AH14" s="16" t="s">
        <v>39480</v>
      </c>
      <c r="AI14" s="33">
        <f>IF(D6L1507C15=0,0,D6L1507C11/D6L1507C15)</f>
        <v>1.4792125318800444E-6</v>
      </c>
      <c r="AJ14" s="16" t="s">
        <v>39481</v>
      </c>
      <c r="AK14" s="33">
        <f>IF(D6L1507C5=0,0,D6L1507C11/D6L1507C5)</f>
        <v>0.2947623428410277</v>
      </c>
      <c r="AL14" s="16" t="s">
        <v>39482</v>
      </c>
      <c r="AM14" s="33">
        <f>D6L1507C8*CHOOSE(MIN(D6L1507C9,RUN_YEARS),B7L815C4,B7L815C13,B7L815C22,B7L815C31,B7L815C40)</f>
        <v>4.5738759494999428E-6</v>
      </c>
      <c r="AN14" s="16" t="s">
        <v>39483</v>
      </c>
      <c r="AO14" s="33">
        <f>D6L1507C8-D6L1507C18</f>
        <v>3.682660949856448E-4</v>
      </c>
      <c r="AP14" s="16" t="s">
        <v>39484</v>
      </c>
      <c r="AQ14" s="33">
        <f>CHOOSE(MIN(D6L1507C9,RUN_YEARS),B7L815C2,B7L815C11,B7L815C20,B7L815C29,B7L815C38)</f>
        <v>0.71737709220699653</v>
      </c>
      <c r="AR14" s="16" t="s">
        <v>39485</v>
      </c>
      <c r="AS14" s="33">
        <f>IF(D6L1507C20=0,0,D6L1507C18/D6L1507C20)</f>
        <v>6.3758321797375818E-6</v>
      </c>
      <c r="AT14" s="16" t="s">
        <v>39486</v>
      </c>
      <c r="AU14" s="33">
        <f>IF(D6L1507C5=0,0,D6L1507C18/D6L1507C5)</f>
        <v>6.133832617286044E-3</v>
      </c>
      <c r="AV14" s="16" t="s">
        <v>39487</v>
      </c>
      <c r="AW14" s="33">
        <f>CHOOSE(MIN(D6L1507C9,RUN_YEARS),B7L815C1,B7L815C10,B7L815C19,B7L815C28,B7L815C37)</f>
        <v>57.759690751584678</v>
      </c>
      <c r="AX14" s="16" t="s">
        <v>39488</v>
      </c>
      <c r="AY14" s="33">
        <f>IF(D6L1507C23=0,0,D6L1507C19/D6L1507C23)</f>
        <v>6.3758321797375818E-6</v>
      </c>
      <c r="AZ14" s="16" t="s">
        <v>39489</v>
      </c>
      <c r="BA14" s="33">
        <f>IF(D6L1507C5=0,0,D6L1507C19/D6L1507C5)</f>
        <v>0.49386616738271394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0.54092685489646108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269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148.5914714337157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0.71737709220699653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57.759690751584678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0.54092685489646108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269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148.5914714337157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0.71737709220699653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57.759690751584678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0.54092685489646108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269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148.5914714337157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0.71737709220699653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57.759690751584678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0.54092685489646108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269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148.5914714337157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0.71737709220699653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57.759690751584678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0.54092685489646108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269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148.5914714337157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0.71737709220699653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57.759690751584678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1.8940479785753857E-3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1.6288812615748317E-3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8.1444063078741583E-4</v>
      </c>
      <c r="R20" s="16" t="s">
        <v>39599</v>
      </c>
      <c r="S20" s="15">
        <f>D6L1513C5-D6L1513C7</f>
        <v>8.1444063078741583E-4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3.3430777391576957E-4</v>
      </c>
      <c r="X20" s="16" t="s">
        <v>39601</v>
      </c>
      <c r="Y20" s="33">
        <f>D6L1513C7-D6L1513C10</f>
        <v>4.8013285687164626E-4</v>
      </c>
      <c r="Z20" s="16" t="s">
        <v>39602</v>
      </c>
      <c r="AA20" s="33">
        <f>CHOOSE(MIN(D6L1513C9,RUN_YEARS),B7L815C7,B7L815C16,B7L815C25,B7L815C34,B7L815C43)</f>
        <v>269</v>
      </c>
      <c r="AB20" s="16" t="s">
        <v>39603</v>
      </c>
      <c r="AC20" s="33">
        <f>IF(D6L1513C12=0,0,D6L1513C10/D6L1513C12)</f>
        <v>1.2427798286831582E-6</v>
      </c>
      <c r="AD20" s="16" t="s">
        <v>39604</v>
      </c>
      <c r="AE20" s="33">
        <f>IF(D6L1513C5=0,0,D6L1513C10/D6L1513C5)</f>
        <v>0.2052376571589723</v>
      </c>
      <c r="AF20" s="16" t="s">
        <v>39605</v>
      </c>
      <c r="AG20" s="33">
        <f>CHOOSE(MIN(D6L1513C9,RUN_YEARS),B7L815C5,B7L815C14,B7L815C23,B7L815C32,B7L815C41)</f>
        <v>148.5914714337157</v>
      </c>
      <c r="AH20" s="16" t="s">
        <v>39606</v>
      </c>
      <c r="AI20" s="33">
        <f>IF(D6L1513C15=0,0,D6L1513C11/D6L1513C15)</f>
        <v>3.2312275545762122E-6</v>
      </c>
      <c r="AJ20" s="16" t="s">
        <v>39607</v>
      </c>
      <c r="AK20" s="33">
        <f>IF(D6L1513C5=0,0,D6L1513C11/D6L1513C5)</f>
        <v>0.2947623428410277</v>
      </c>
      <c r="AL20" s="16" t="s">
        <v>39608</v>
      </c>
      <c r="AM20" s="33">
        <f>D6L1513C8*CHOOSE(MIN(D6L1513C9,RUN_YEARS),B7L815C4,B7L815C13,B7L815C22,B7L815C31,B7L815C40)</f>
        <v>9.9912850119337432E-6</v>
      </c>
      <c r="AN20" s="16" t="s">
        <v>39609</v>
      </c>
      <c r="AO20" s="33">
        <f>D6L1513C8-D6L1513C18</f>
        <v>8.0444934577548208E-4</v>
      </c>
      <c r="AP20" s="16" t="s">
        <v>39610</v>
      </c>
      <c r="AQ20" s="33">
        <f>CHOOSE(MIN(D6L1513C9,RUN_YEARS),B7L815C2,B7L815C11,B7L815C20,B7L815C29,B7L815C38)</f>
        <v>0.71737709220699653</v>
      </c>
      <c r="AR20" s="16" t="s">
        <v>39611</v>
      </c>
      <c r="AS20" s="33">
        <f>IF(D6L1513C20=0,0,D6L1513C18/D6L1513C20)</f>
        <v>1.3927521690434456E-5</v>
      </c>
      <c r="AT20" s="16" t="s">
        <v>39612</v>
      </c>
      <c r="AU20" s="33">
        <f>IF(D6L1513C5=0,0,D6L1513C18/D6L1513C5)</f>
        <v>6.133832617286044E-3</v>
      </c>
      <c r="AV20" s="16" t="s">
        <v>39613</v>
      </c>
      <c r="AW20" s="33">
        <f>CHOOSE(MIN(D6L1513C9,RUN_YEARS),B7L815C1,B7L815C10,B7L815C19,B7L815C28,B7L815C37)</f>
        <v>57.759690751584678</v>
      </c>
      <c r="AX20" s="16" t="s">
        <v>39614</v>
      </c>
      <c r="AY20" s="33">
        <f>IF(D6L1513C23=0,0,D6L1513C19/D6L1513C23)</f>
        <v>1.3927521690434457E-5</v>
      </c>
      <c r="AZ20" s="16" t="s">
        <v>39615</v>
      </c>
      <c r="BA20" s="33">
        <f>IF(D6L1513C5=0,0,D6L1513C19/D6L1513C5)</f>
        <v>0.49386616738271394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7.4367483915475496E-5</v>
      </c>
      <c r="J21" s="16" t="s">
        <v>39637</v>
      </c>
      <c r="K21" s="21">
        <f>_xlfn.SINGLE(IF(FLOW_THRU_100PCT="Y",1,INDEX(VariabilityMatrix,D6L1514C1,_xlfn.SINGLE(D6L1514C9))))</f>
        <v>0.5253234822674</v>
      </c>
      <c r="L21" s="16" t="s">
        <v>39617</v>
      </c>
      <c r="M21" s="15">
        <f>IF(_xlfn.SINGLE(D6L1514C2)&lt;&gt;0,_xlfn.SINGLE(D6L1514C2)*_xlfn.SINGLE(D6L1514C4),_xlfn.SINGLE(D6L1514C3)*_xlfn.SINGLE(D6L1514C4))</f>
        <v>3.9066985617942447E-5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1.9533492808971224E-5</v>
      </c>
      <c r="R21" s="16" t="s">
        <v>39619</v>
      </c>
      <c r="S21" s="15">
        <f>D6L1514C5-D6L1514C7</f>
        <v>1.9533492808971224E-5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1.0546240379336355E-5</v>
      </c>
      <c r="X21" s="16" t="s">
        <v>39621</v>
      </c>
      <c r="Y21" s="33">
        <f>D6L1514C7-D6L1514C10</f>
        <v>8.9872524296348686E-6</v>
      </c>
      <c r="Z21" s="16" t="s">
        <v>39622</v>
      </c>
      <c r="AA21" s="33">
        <f>CHOOSE(MIN(D6L1514C9,RUN_YEARS),B7L815C7,B7L815C16,B7L815C25,B7L815C34,B7L815C43)</f>
        <v>331</v>
      </c>
      <c r="AB21" s="16" t="s">
        <v>39623</v>
      </c>
      <c r="AC21" s="33">
        <f>IF(D6L1514C12=0,0,D6L1514C10/D6L1514C12)</f>
        <v>3.1861753411892311E-8</v>
      </c>
      <c r="AD21" s="16" t="s">
        <v>39624</v>
      </c>
      <c r="AE21" s="33">
        <f>IF(D6L1514C5=0,0,D6L1514C10/D6L1514C5)</f>
        <v>0.26995275454507406</v>
      </c>
      <c r="AF21" s="16" t="s">
        <v>39625</v>
      </c>
      <c r="AG21" s="33">
        <f>CHOOSE(MIN(D6L1514C9,RUN_YEARS),B7L815C5,B7L815C14,B7L815C23,B7L815C32,B7L815C41)</f>
        <v>108.48855382106447</v>
      </c>
      <c r="AH21" s="16" t="s">
        <v>39626</v>
      </c>
      <c r="AI21" s="33">
        <f>IF(D6L1514C15=0,0,D6L1514C11/D6L1514C15)</f>
        <v>8.2840558870920036E-8</v>
      </c>
      <c r="AJ21" s="16" t="s">
        <v>39627</v>
      </c>
      <c r="AK21" s="33">
        <f>IF(D6L1514C5=0,0,D6L1514C11/D6L1514C5)</f>
        <v>0.23004724545492597</v>
      </c>
      <c r="AL21" s="16" t="s">
        <v>39628</v>
      </c>
      <c r="AM21" s="33">
        <f>D6L1514C8*CHOOSE(MIN(D6L1514C9,RUN_YEARS),B7L815C4,B7L815C13,B7L815C22,B7L815C31,B7L815C40)</f>
        <v>4.1079661179258979E-7</v>
      </c>
      <c r="AN21" s="16" t="s">
        <v>39629</v>
      </c>
      <c r="AO21" s="33">
        <f>D6L1514C8-D6L1514C18</f>
        <v>1.9122696197178633E-5</v>
      </c>
      <c r="AP21" s="16" t="s">
        <v>39630</v>
      </c>
      <c r="AQ21" s="33">
        <f>CHOOSE(MIN(D6L1514C9,RUN_YEARS),B7L815C2,B7L815C11,B7L815C20,B7L815C29,B7L815C38)</f>
        <v>0.85918922656291397</v>
      </c>
      <c r="AR21" s="16" t="s">
        <v>39631</v>
      </c>
      <c r="AS21" s="33">
        <f>IF(D6L1514C20=0,0,D6L1514C18/D6L1514C20)</f>
        <v>4.7812123231099351E-7</v>
      </c>
      <c r="AT21" s="16" t="s">
        <v>39632</v>
      </c>
      <c r="AU21" s="33">
        <f>IF(D6L1514C5=0,0,D6L1514C18/D6L1514C5)</f>
        <v>1.0515185783976167E-2</v>
      </c>
      <c r="AV21" s="16" t="s">
        <v>39633</v>
      </c>
      <c r="AW21" s="33">
        <f>CHOOSE(MIN(D6L1514C9,RUN_YEARS),B7L815C1,B7L815C10,B7L815C19,B7L815C28,B7L815C37)</f>
        <v>39.995496758739002</v>
      </c>
      <c r="AX21" s="16" t="s">
        <v>39634</v>
      </c>
      <c r="AY21" s="33">
        <f>IF(D6L1514C23=0,0,D6L1514C19/D6L1514C23)</f>
        <v>4.7812123231099341E-7</v>
      </c>
      <c r="AZ21" s="16" t="s">
        <v>39635</v>
      </c>
      <c r="BA21" s="33">
        <f>IF(D6L1514C5=0,0,D6L1514C19/D6L1514C5)</f>
        <v>0.4894848142160238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1.5639436078990197E-3</v>
      </c>
      <c r="J22" s="16" t="s">
        <v>39658</v>
      </c>
      <c r="K22" s="21">
        <f>_xlfn.SINGLE(IF(FLOW_THRU_100PCT="Y",1,INDEX(VariabilityMatrix,D6L1515C1,_xlfn.SINGLE(D6L1515C9))))</f>
        <v>0.5267909857734937</v>
      </c>
      <c r="L22" s="16" t="s">
        <v>39638</v>
      </c>
      <c r="M22" s="15">
        <f>IF(_xlfn.SINGLE(D6L1515C2)&lt;&gt;0,_xlfn.SINGLE(D6L1515C2)*_xlfn.SINGLE(D6L1515C4),_xlfn.SINGLE(D6L1515C3)*_xlfn.SINGLE(D6L1515C4))</f>
        <v>8.2387139489927886E-4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4.1193569744963943E-4</v>
      </c>
      <c r="R22" s="16" t="s">
        <v>39640</v>
      </c>
      <c r="S22" s="15">
        <f>D6L1515C5-D6L1515C7</f>
        <v>4.1193569744963943E-4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1.9628369582588956E-4</v>
      </c>
      <c r="X22" s="16" t="s">
        <v>39642</v>
      </c>
      <c r="Y22" s="33">
        <f>D6L1515C7-D6L1515C10</f>
        <v>2.1565200162374987E-4</v>
      </c>
      <c r="Z22" s="16" t="s">
        <v>39643</v>
      </c>
      <c r="AA22" s="33">
        <f>CHOOSE(MIN(D6L1515C9,RUN_YEARS),B7L815C7,B7L815C16,B7L815C25,B7L815C34,B7L815C43)</f>
        <v>277.66666666666669</v>
      </c>
      <c r="AB22" s="16" t="s">
        <v>39644</v>
      </c>
      <c r="AC22" s="33">
        <f>IF(D6L1515C12=0,0,D6L1515C10/D6L1515C12)</f>
        <v>7.0690406659984225E-7</v>
      </c>
      <c r="AD22" s="16" t="s">
        <v>39645</v>
      </c>
      <c r="AE22" s="33">
        <f>IF(D6L1515C5=0,0,D6L1515C10/D6L1515C5)</f>
        <v>0.23824555269319178</v>
      </c>
      <c r="AF22" s="16" t="s">
        <v>39646</v>
      </c>
      <c r="AG22" s="33">
        <f>CHOOSE(MIN(D6L1515C9,RUN_YEARS),B7L815C5,B7L815C14,B7L815C23,B7L815C32,B7L815C41)</f>
        <v>117.33286235931043</v>
      </c>
      <c r="AH22" s="16" t="s">
        <v>39647</v>
      </c>
      <c r="AI22" s="33">
        <f>IF(D6L1515C15=0,0,D6L1515C11/D6L1515C15)</f>
        <v>1.8379505731595899E-6</v>
      </c>
      <c r="AJ22" s="16" t="s">
        <v>39648</v>
      </c>
      <c r="AK22" s="33">
        <f>IF(D6L1515C5=0,0,D6L1515C11/D6L1515C5)</f>
        <v>0.26175444730680819</v>
      </c>
      <c r="AL22" s="16" t="s">
        <v>39649</v>
      </c>
      <c r="AM22" s="33">
        <f>D6L1515C8*CHOOSE(MIN(D6L1515C9,RUN_YEARS),B7L815C4,B7L815C13,B7L815C22,B7L815C31,B7L815C40)</f>
        <v>6.3192467013591448E-6</v>
      </c>
      <c r="AN22" s="16" t="s">
        <v>39650</v>
      </c>
      <c r="AO22" s="33">
        <f>D6L1515C8-D6L1515C18</f>
        <v>4.0561645074828031E-4</v>
      </c>
      <c r="AP22" s="16" t="s">
        <v>39651</v>
      </c>
      <c r="AQ22" s="33">
        <f>CHOOSE(MIN(D6L1515C9,RUN_YEARS),B7L815C2,B7L815C11,B7L815C20,B7L815C29,B7L815C38)</f>
        <v>0.69277192561758272</v>
      </c>
      <c r="AR22" s="16" t="s">
        <v>39652</v>
      </c>
      <c r="AS22" s="33">
        <f>IF(D6L1515C20=0,0,D6L1515C18/D6L1515C20)</f>
        <v>9.1216841613865196E-6</v>
      </c>
      <c r="AT22" s="16" t="s">
        <v>39653</v>
      </c>
      <c r="AU22" s="33">
        <f>IF(D6L1515C5=0,0,D6L1515C18/D6L1515C5)</f>
        <v>7.6701858329863417E-3</v>
      </c>
      <c r="AV22" s="16" t="s">
        <v>39654</v>
      </c>
      <c r="AW22" s="33">
        <f>CHOOSE(MIN(D6L1515C9,RUN_YEARS),B7L815C1,B7L815C10,B7L815C19,B7L815C28,B7L815C37)</f>
        <v>44.467276390177652</v>
      </c>
      <c r="AX22" s="16" t="s">
        <v>39655</v>
      </c>
      <c r="AY22" s="33">
        <f>IF(D6L1515C23=0,0,D6L1515C19/D6L1515C23)</f>
        <v>9.1216841613865213E-6</v>
      </c>
      <c r="AZ22" s="16" t="s">
        <v>39656</v>
      </c>
      <c r="BA22" s="33">
        <f>IF(D6L1515C5=0,0,D6L1515C19/D6L1515C5)</f>
        <v>0.49232981416701371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3.1475983587199692</v>
      </c>
      <c r="J23" s="16" t="s">
        <v>39679</v>
      </c>
      <c r="K23" s="21">
        <f>_xlfn.SINGLE(IF(FLOW_THRU_100PCT="Y",1,INDEX(VariabilityMatrix,D6L1516C1,_xlfn.SINGLE(D6L1516C9))))</f>
        <v>0.27983813710377969</v>
      </c>
      <c r="L23" s="16" t="s">
        <v>39659</v>
      </c>
      <c r="M23" s="15">
        <f>IF(_xlfn.SINGLE(D6L1516C2)&lt;&gt;0,_xlfn.SINGLE(D6L1516C2)*_xlfn.SINGLE(D6L1516C4),_xlfn.SINGLE(D6L1516C3)*_xlfn.SINGLE(D6L1516C4))</f>
        <v>0.88081806105511062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0.44040903052755531</v>
      </c>
      <c r="R23" s="16" t="s">
        <v>39661</v>
      </c>
      <c r="S23" s="15">
        <f>D6L1516C5-D6L1516C7</f>
        <v>0.44040903052755531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0.20985098577822037</v>
      </c>
      <c r="X23" s="16" t="s">
        <v>39663</v>
      </c>
      <c r="Y23" s="33">
        <f>D6L1516C7-D6L1516C10</f>
        <v>0.23055804474933494</v>
      </c>
      <c r="Z23" s="16" t="s">
        <v>39664</v>
      </c>
      <c r="AA23" s="33">
        <f>CHOOSE(MIN(D6L1516C9,RUN_YEARS),B7L815C7,B7L815C16,B7L815C25,B7L815C34,B7L815C43)</f>
        <v>277.66666666666669</v>
      </c>
      <c r="AB23" s="16" t="s">
        <v>39665</v>
      </c>
      <c r="AC23" s="33">
        <f>IF(D6L1516C12=0,0,D6L1516C10/D6L1516C12)</f>
        <v>7.557658551436507E-4</v>
      </c>
      <c r="AD23" s="16" t="s">
        <v>39666</v>
      </c>
      <c r="AE23" s="33">
        <f>IF(D6L1516C5=0,0,D6L1516C10/D6L1516C5)</f>
        <v>0.23824555269319178</v>
      </c>
      <c r="AF23" s="16" t="s">
        <v>39667</v>
      </c>
      <c r="AG23" s="33">
        <f>CHOOSE(MIN(D6L1516C9,RUN_YEARS),B7L815C5,B7L815C14,B7L815C23,B7L815C32,B7L815C41)</f>
        <v>117.33286235931043</v>
      </c>
      <c r="AH23" s="16" t="s">
        <v>39668</v>
      </c>
      <c r="AI23" s="33">
        <f>IF(D6L1516C15=0,0,D6L1516C11/D6L1516C15)</f>
        <v>1.9649912233734921E-3</v>
      </c>
      <c r="AJ23" s="16" t="s">
        <v>39669</v>
      </c>
      <c r="AK23" s="33">
        <f>IF(D6L1516C5=0,0,D6L1516C11/D6L1516C5)</f>
        <v>0.26175444730680825</v>
      </c>
      <c r="AL23" s="16" t="s">
        <v>39670</v>
      </c>
      <c r="AM23" s="33">
        <f>D6L1516C8*CHOOSE(MIN(D6L1516C9,RUN_YEARS),B7L815C4,B7L815C13,B7L815C22,B7L815C31,B7L815C40)</f>
        <v>6.7560382133434087E-3</v>
      </c>
      <c r="AN23" s="16" t="s">
        <v>39671</v>
      </c>
      <c r="AO23" s="33">
        <f>D6L1516C8-D6L1516C18</f>
        <v>0.43365299231421189</v>
      </c>
      <c r="AP23" s="16" t="s">
        <v>39672</v>
      </c>
      <c r="AQ23" s="33">
        <f>CHOOSE(MIN(D6L1516C9,RUN_YEARS),B7L815C2,B7L815C11,B7L815C20,B7L815C29,B7L815C38)</f>
        <v>0.69277192561758272</v>
      </c>
      <c r="AR23" s="16" t="s">
        <v>39673</v>
      </c>
      <c r="AS23" s="33">
        <f>IF(D6L1516C20=0,0,D6L1516C18/D6L1516C20)</f>
        <v>9.7521824478101204E-3</v>
      </c>
      <c r="AT23" s="16" t="s">
        <v>39674</v>
      </c>
      <c r="AU23" s="33">
        <f>IF(D6L1516C5=0,0,D6L1516C18/D6L1516C5)</f>
        <v>7.6701858329863426E-3</v>
      </c>
      <c r="AV23" s="16" t="s">
        <v>39675</v>
      </c>
      <c r="AW23" s="33">
        <f>CHOOSE(MIN(D6L1516C9,RUN_YEARS),B7L815C1,B7L815C10,B7L815C19,B7L815C28,B7L815C37)</f>
        <v>44.467276390177652</v>
      </c>
      <c r="AX23" s="16" t="s">
        <v>39676</v>
      </c>
      <c r="AY23" s="33">
        <f>IF(D6L1516C23=0,0,D6L1516C19/D6L1516C23)</f>
        <v>9.7521824478101204E-3</v>
      </c>
      <c r="AZ23" s="16" t="s">
        <v>39677</v>
      </c>
      <c r="BA23" s="33">
        <f>IF(D6L1516C5=0,0,D6L1516C19/D6L1516C5)</f>
        <v>0.49232981416701366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277.66666666666669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117.33286235931043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0.69277192561758272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44.467276390177652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0.28630355237946142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269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148.5914714337157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0.71737709220699653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57.759690751584678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18.807163753186625</v>
      </c>
      <c r="J26" s="16" t="s">
        <v>39741</v>
      </c>
      <c r="K26" s="21">
        <f>_xlfn.SINGLE(IF(FLOW_THRU_100PCT="Y",1,INDEX(VariabilityMatrix,D6L1519C1,_xlfn.SINGLE(D6L1519C9))))</f>
        <v>0.27983813710377969</v>
      </c>
      <c r="L26" s="16" t="s">
        <v>39721</v>
      </c>
      <c r="M26" s="15">
        <f>IF(_xlfn.SINGLE(D6L1519C2)&lt;&gt;0,_xlfn.SINGLE(D6L1519C2)*_xlfn.SINGLE(D6L1519C4),_xlfn.SINGLE(D6L1519C3)*_xlfn.SINGLE(D6L1519C4))</f>
        <v>5.262961668897475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2.6314808344487375</v>
      </c>
      <c r="R26" s="16" t="s">
        <v>39723</v>
      </c>
      <c r="S26" s="15">
        <f>D6L1519C5-D6L1519C7</f>
        <v>2.6314808344487375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1.253877211609562</v>
      </c>
      <c r="X26" s="16" t="s">
        <v>39725</v>
      </c>
      <c r="Y26" s="33">
        <f>D6L1519C7-D6L1519C10</f>
        <v>1.3776036228391755</v>
      </c>
      <c r="Z26" s="16" t="s">
        <v>39726</v>
      </c>
      <c r="AA26" s="33">
        <f>CHOOSE(MIN(D6L1519C9,RUN_YEARS),B7L815C7,B7L815C16,B7L815C25,B7L815C34,B7L815C43)</f>
        <v>277.66666666666669</v>
      </c>
      <c r="AB26" s="16" t="s">
        <v>39727</v>
      </c>
      <c r="AC26" s="33">
        <f>IF(D6L1519C12=0,0,D6L1519C10/D6L1519C12)</f>
        <v>4.5157642675014232E-3</v>
      </c>
      <c r="AD26" s="16" t="s">
        <v>39728</v>
      </c>
      <c r="AE26" s="33">
        <f>IF(D6L1519C5=0,0,D6L1519C10/D6L1519C5)</f>
        <v>0.23824555269319181</v>
      </c>
      <c r="AF26" s="16" t="s">
        <v>39729</v>
      </c>
      <c r="AG26" s="33">
        <f>CHOOSE(MIN(D6L1519C9,RUN_YEARS),B7L815C5,B7L815C14,B7L815C23,B7L815C32,B7L815C41)</f>
        <v>117.33286235931043</v>
      </c>
      <c r="AH26" s="16" t="s">
        <v>39730</v>
      </c>
      <c r="AI26" s="33">
        <f>IF(D6L1519C15=0,0,D6L1519C11/D6L1519C15)</f>
        <v>1.17409870955037E-2</v>
      </c>
      <c r="AJ26" s="16" t="s">
        <v>39731</v>
      </c>
      <c r="AK26" s="33">
        <f>IF(D6L1519C5=0,0,D6L1519C11/D6L1519C5)</f>
        <v>0.26175444730680819</v>
      </c>
      <c r="AL26" s="16" t="s">
        <v>39732</v>
      </c>
      <c r="AM26" s="33">
        <f>D6L1519C8*CHOOSE(MIN(D6L1519C9,RUN_YEARS),B7L815C4,B7L815C13,B7L815C22,B7L815C31,B7L815C40)</f>
        <v>4.0367894032327573E-2</v>
      </c>
      <c r="AN26" s="16" t="s">
        <v>39733</v>
      </c>
      <c r="AO26" s="33">
        <f>D6L1519C8-D6L1519C18</f>
        <v>2.5911129404164099</v>
      </c>
      <c r="AP26" s="16" t="s">
        <v>39734</v>
      </c>
      <c r="AQ26" s="33">
        <f>CHOOSE(MIN(D6L1519C9,RUN_YEARS),B7L815C2,B7L815C11,B7L815C20,B7L815C29,B7L815C38)</f>
        <v>0.69277192561758272</v>
      </c>
      <c r="AR26" s="16" t="s">
        <v>39735</v>
      </c>
      <c r="AS26" s="33">
        <f>IF(D6L1519C20=0,0,D6L1519C18/D6L1519C20)</f>
        <v>5.8270106711297461E-2</v>
      </c>
      <c r="AT26" s="16" t="s">
        <v>39736</v>
      </c>
      <c r="AU26" s="33">
        <f>IF(D6L1519C5=0,0,D6L1519C18/D6L1519C5)</f>
        <v>7.6701858329863426E-3</v>
      </c>
      <c r="AV26" s="16" t="s">
        <v>39737</v>
      </c>
      <c r="AW26" s="33">
        <f>CHOOSE(MIN(D6L1519C9,RUN_YEARS),B7L815C1,B7L815C10,B7L815C19,B7L815C28,B7L815C37)</f>
        <v>44.467276390177652</v>
      </c>
      <c r="AX26" s="16" t="s">
        <v>39738</v>
      </c>
      <c r="AY26" s="33">
        <f>IF(D6L1519C23=0,0,D6L1519C19/D6L1519C23)</f>
        <v>5.8270106711297461E-2</v>
      </c>
      <c r="AZ26" s="16" t="s">
        <v>39739</v>
      </c>
      <c r="BA26" s="33">
        <f>IF(D6L1519C5=0,0,D6L1519C19/D6L1519C5)</f>
        <v>0.49232981416701366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42.892652883966932</v>
      </c>
      <c r="J27" s="16" t="s">
        <v>39762</v>
      </c>
      <c r="K27" s="21">
        <f>_xlfn.SINGLE(IF(FLOW_THRU_100PCT="Y",1,INDEX(VariabilityMatrix,D6L1520C1,_xlfn.SINGLE(D6L1520C9))))</f>
        <v>0.28630355237946142</v>
      </c>
      <c r="L27" s="16" t="s">
        <v>39742</v>
      </c>
      <c r="M27" s="15">
        <f>IF(_xlfn.SINGLE(D6L1520C2)&lt;&gt;0,_xlfn.SINGLE(D6L1520C2)*_xlfn.SINGLE(D6L1520C4),_xlfn.SINGLE(D6L1520C3)*_xlfn.SINGLE(D6L1520C4))</f>
        <v>12.280318891658883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6.1401594458294415</v>
      </c>
      <c r="R27" s="16" t="s">
        <v>39744</v>
      </c>
      <c r="S27" s="15">
        <f>D6L1520C5-D6L1520C7</f>
        <v>6.1401594458294415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2.5203838784891364</v>
      </c>
      <c r="X27" s="16" t="s">
        <v>39746</v>
      </c>
      <c r="Y27" s="33">
        <f>D6L1520C7-D6L1520C10</f>
        <v>3.6197755673403051</v>
      </c>
      <c r="Z27" s="16" t="s">
        <v>39747</v>
      </c>
      <c r="AA27" s="33">
        <f>CHOOSE(MIN(D6L1520C9,RUN_YEARS),B7L815C7,B7L815C16,B7L815C25,B7L815C34,B7L815C43)</f>
        <v>269</v>
      </c>
      <c r="AB27" s="16" t="s">
        <v>39748</v>
      </c>
      <c r="AC27" s="33">
        <f>IF(D6L1520C12=0,0,D6L1520C10/D6L1520C12)</f>
        <v>9.3694567973573849E-3</v>
      </c>
      <c r="AD27" s="16" t="s">
        <v>39749</v>
      </c>
      <c r="AE27" s="33">
        <f>IF(D6L1520C5=0,0,D6L1520C10/D6L1520C5)</f>
        <v>0.2052376571589723</v>
      </c>
      <c r="AF27" s="16" t="s">
        <v>39750</v>
      </c>
      <c r="AG27" s="33">
        <f>CHOOSE(MIN(D6L1520C9,RUN_YEARS),B7L815C5,B7L815C14,B7L815C23,B7L815C32,B7L815C41)</f>
        <v>148.5914714337157</v>
      </c>
      <c r="AH27" s="16" t="s">
        <v>39751</v>
      </c>
      <c r="AI27" s="33">
        <f>IF(D6L1520C15=0,0,D6L1520C11/D6L1520C15)</f>
        <v>2.4360587673129205E-2</v>
      </c>
      <c r="AJ27" s="16" t="s">
        <v>39752</v>
      </c>
      <c r="AK27" s="33">
        <f>IF(D6L1520C5=0,0,D6L1520C11/D6L1520C5)</f>
        <v>0.2947623428410277</v>
      </c>
      <c r="AL27" s="16" t="s">
        <v>39753</v>
      </c>
      <c r="AM27" s="33">
        <f>D6L1520C8*CHOOSE(MIN(D6L1520C9,RUN_YEARS),B7L815C4,B7L815C13,B7L815C22,B7L815C31,B7L815C40)</f>
        <v>7.5325420568331261E-2</v>
      </c>
      <c r="AN27" s="16" t="s">
        <v>39754</v>
      </c>
      <c r="AO27" s="33">
        <f>D6L1520C8-D6L1520C18</f>
        <v>6.0648340252611099</v>
      </c>
      <c r="AP27" s="16" t="s">
        <v>39755</v>
      </c>
      <c r="AQ27" s="33">
        <f>CHOOSE(MIN(D6L1520C9,RUN_YEARS),B7L815C2,B7L815C11,B7L815C20,B7L815C29,B7L815C38)</f>
        <v>0.71737709220699653</v>
      </c>
      <c r="AR27" s="16" t="s">
        <v>39756</v>
      </c>
      <c r="AS27" s="33">
        <f>IF(D6L1520C20=0,0,D6L1520C18/D6L1520C20)</f>
        <v>0.10500115125866939</v>
      </c>
      <c r="AT27" s="16" t="s">
        <v>39757</v>
      </c>
      <c r="AU27" s="33">
        <f>IF(D6L1520C5=0,0,D6L1520C18/D6L1520C5)</f>
        <v>6.133832617286044E-3</v>
      </c>
      <c r="AV27" s="16" t="s">
        <v>39758</v>
      </c>
      <c r="AW27" s="33">
        <f>CHOOSE(MIN(D6L1520C9,RUN_YEARS),B7L815C1,B7L815C10,B7L815C19,B7L815C28,B7L815C37)</f>
        <v>57.759690751584678</v>
      </c>
      <c r="AX27" s="16" t="s">
        <v>39759</v>
      </c>
      <c r="AY27" s="33">
        <f>IF(D6L1520C23=0,0,D6L1520C19/D6L1520C23)</f>
        <v>0.10500115125866938</v>
      </c>
      <c r="AZ27" s="16" t="s">
        <v>39760</v>
      </c>
      <c r="BA27" s="33">
        <f>IF(D6L1520C5=0,0,D6L1520C19/D6L1520C5)</f>
        <v>0.49386616738271394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0.28630355237946142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269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148.5914714337157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0.71737709220699653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57.759690751584678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0.28630355237946142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269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148.5914714337157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0.71737709220699653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57.759690751584678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0.28630355237946142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269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148.5914714337157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0.71737709220699653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57.759690751584678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0.28630355237946142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269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148.5914714337157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0.71737709220699653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57.759690751584678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0.28630355237946142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269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148.5914714337157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0.71737709220699653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57.759690751584678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269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148.5914714337157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0.71737709220699653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57.759690751584678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0.26717845949559488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0.2297734751662116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0.1148867375831058</v>
      </c>
      <c r="R34" s="16" t="s">
        <v>39890</v>
      </c>
      <c r="S34" s="15">
        <f>D6L1527C5-D6L1527C7</f>
        <v>0.1148867375831058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5.474250858520946E-2</v>
      </c>
      <c r="X34" s="16" t="s">
        <v>39892</v>
      </c>
      <c r="Y34" s="33">
        <f>D6L1527C7-D6L1527C10</f>
        <v>6.0144228997896343E-2</v>
      </c>
      <c r="Z34" s="16" t="s">
        <v>39893</v>
      </c>
      <c r="AA34" s="33">
        <f>CHOOSE(MIN(D6L1527C9,RUN_YEARS),B7L815C7,B7L815C16,B7L815C25,B7L815C34,B7L815C43)</f>
        <v>277.66666666666669</v>
      </c>
      <c r="AB34" s="16" t="s">
        <v>39894</v>
      </c>
      <c r="AC34" s="33">
        <f>IF(D6L1527C12=0,0,D6L1527C10/D6L1527C12)</f>
        <v>1.9715189166341941E-4</v>
      </c>
      <c r="AD34" s="16" t="s">
        <v>39895</v>
      </c>
      <c r="AE34" s="33">
        <f>IF(D6L1527C5=0,0,D6L1527C10/D6L1527C5)</f>
        <v>0.23824555269319178</v>
      </c>
      <c r="AF34" s="16" t="s">
        <v>39896</v>
      </c>
      <c r="AG34" s="33">
        <f>CHOOSE(MIN(D6L1527C9,RUN_YEARS),B7L815C5,B7L815C14,B7L815C23,B7L815C32,B7L815C41)</f>
        <v>117.33286235931043</v>
      </c>
      <c r="AH34" s="16" t="s">
        <v>39897</v>
      </c>
      <c r="AI34" s="33">
        <f>IF(D6L1527C15=0,0,D6L1527C11/D6L1527C15)</f>
        <v>5.1259491832489042E-4</v>
      </c>
      <c r="AJ34" s="16" t="s">
        <v>39898</v>
      </c>
      <c r="AK34" s="33">
        <f>IF(D6L1527C5=0,0,D6L1527C11/D6L1527C5)</f>
        <v>0.26175444730680825</v>
      </c>
      <c r="AL34" s="16" t="s">
        <v>39899</v>
      </c>
      <c r="AM34" s="33">
        <f>D6L1527C8*CHOOSE(MIN(D6L1527C9,RUN_YEARS),B7L815C4,B7L815C13,B7L815C22,B7L815C31,B7L815C40)</f>
        <v>1.7624052540159154E-3</v>
      </c>
      <c r="AN34" s="16" t="s">
        <v>39900</v>
      </c>
      <c r="AO34" s="33">
        <f>D6L1527C8-D6L1527C18</f>
        <v>0.11312433232908989</v>
      </c>
      <c r="AP34" s="16" t="s">
        <v>39901</v>
      </c>
      <c r="AQ34" s="33">
        <f>CHOOSE(MIN(D6L1527C9,RUN_YEARS),B7L815C2,B7L815C11,B7L815C20,B7L815C29,B7L815C38)</f>
        <v>0.69277192561758272</v>
      </c>
      <c r="AR34" s="16" t="s">
        <v>39902</v>
      </c>
      <c r="AS34" s="33">
        <f>IF(D6L1527C20=0,0,D6L1527C18/D6L1527C20)</f>
        <v>2.5439905816691268E-3</v>
      </c>
      <c r="AT34" s="16" t="s">
        <v>39903</v>
      </c>
      <c r="AU34" s="33">
        <f>IF(D6L1527C5=0,0,D6L1527C18/D6L1527C5)</f>
        <v>7.6701858329863426E-3</v>
      </c>
      <c r="AV34" s="16" t="s">
        <v>39904</v>
      </c>
      <c r="AW34" s="33">
        <f>CHOOSE(MIN(D6L1527C9,RUN_YEARS),B7L815C1,B7L815C10,B7L815C19,B7L815C28,B7L815C37)</f>
        <v>44.467276390177652</v>
      </c>
      <c r="AX34" s="16" t="s">
        <v>39905</v>
      </c>
      <c r="AY34" s="33">
        <f>IF(D6L1527C23=0,0,D6L1527C19/D6L1527C23)</f>
        <v>2.5439905816691272E-3</v>
      </c>
      <c r="AZ34" s="16" t="s">
        <v>39906</v>
      </c>
      <c r="BA34" s="33">
        <f>IF(D6L1527C5=0,0,D6L1527C19/D6L1527C5)</f>
        <v>0.49232981416701366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162.48730089048371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102.3840768634912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51.192038431745601</v>
      </c>
      <c r="R35" s="16" t="s">
        <v>39910</v>
      </c>
      <c r="S35" s="15">
        <f>SUM(D6L1501C8:D6L1527C8)-2*SUM(D6L1509C8,D6L1511C8,D6L1522C8,D6L1524C8,D6L1527C8)</f>
        <v>51.192038431745601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23.987343617764189</v>
      </c>
      <c r="X35" s="16" t="s">
        <v>39912</v>
      </c>
      <c r="Y35" s="33">
        <f>SUM(D6L1501C11:D6L1527C11)-2*SUM(D6L1509C11,D6L1511C11,D6L1522C11,D6L1524C11,D6L1527C11)</f>
        <v>27.204694813981408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8.6680413680595911E-2</v>
      </c>
      <c r="AD35" s="16" t="s">
        <v>39914</v>
      </c>
      <c r="AE35" s="33">
        <f>IF(D6L1528C5=0,0,D6L1528C10/D6L1528C5)</f>
        <v>0.23428783413016988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0.2253690755695493</v>
      </c>
      <c r="AJ35" s="16" t="s">
        <v>39916</v>
      </c>
      <c r="AK35" s="33">
        <f>IF(D6L1528C5=0,0,D6L1528C11/D6L1528C5)</f>
        <v>0.2657121658698301</v>
      </c>
      <c r="AL35" s="16" t="s">
        <v>39917</v>
      </c>
      <c r="AM35" s="33">
        <f>SUM(D6L1501C18:D6L1527C18)-2*SUM(D6L1509C18,D6L1511C18,D6L1522C18,D6L1524C18,D6L1527C18)</f>
        <v>0.7664539457742845</v>
      </c>
      <c r="AN35" s="16" t="s">
        <v>39918</v>
      </c>
      <c r="AO35" s="33">
        <f>SUM(D6L1501C19:D6L1527C19)-2*SUM(D6L1509C19,D6L1511C19,D6L1522C19,D6L1524C19,D6L1527C19)</f>
        <v>50.425584485971321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1.1026079606299775</v>
      </c>
      <c r="AT35" s="16" t="s">
        <v>39920</v>
      </c>
      <c r="AU35" s="33">
        <f>IF(D6L1528C5=0,0,D6L1528C18/D6L1528C5)</f>
        <v>7.4860658928067331E-3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1.1026079606299775</v>
      </c>
      <c r="AZ35" s="16" t="s">
        <v>39922</v>
      </c>
      <c r="BA35" s="33">
        <f>IF(D6L1528C5=0,0,D6L1528C19/D6L1528C5)</f>
        <v>0.4925139341071933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1.6016836795717941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0.80084183978589707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0.40042091989294853</v>
      </c>
      <c r="R36" s="16" t="s">
        <v>39927</v>
      </c>
      <c r="S36" s="15">
        <f>D6L1529C5-D6L1529C7</f>
        <v>0.40042091989294853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0.16436290295253855</v>
      </c>
      <c r="X36" s="16" t="s">
        <v>39929</v>
      </c>
      <c r="Y36" s="33">
        <f>D6L1529C7-D6L1529C10</f>
        <v>0.23605801694040998</v>
      </c>
      <c r="Z36" s="16" t="s">
        <v>39930</v>
      </c>
      <c r="AA36" s="33">
        <f>CHOOSE(MIN(D6L1529C9,RUN_YEARS),B7L815C7,B7L815C16,B7L815C25,B7L815C34,B7L815C43)</f>
        <v>269</v>
      </c>
      <c r="AB36" s="16" t="s">
        <v>39931</v>
      </c>
      <c r="AC36" s="33">
        <f>IF(D6L1529C12=0,0,D6L1529C10/D6L1529C12)</f>
        <v>6.110145091172437E-4</v>
      </c>
      <c r="AD36" s="16" t="s">
        <v>39932</v>
      </c>
      <c r="AE36" s="33">
        <f>IF(D6L1529C5=0,0,D6L1529C10/D6L1529C5)</f>
        <v>0.2052376571589723</v>
      </c>
      <c r="AF36" s="16" t="s">
        <v>39933</v>
      </c>
      <c r="AG36" s="33">
        <f>CHOOSE(MIN(D6L1529C9,RUN_YEARS),B7L815C5,B7L815C14,B7L815C23,B7L815C32,B7L815C41)</f>
        <v>148.5914714337157</v>
      </c>
      <c r="AH36" s="16" t="s">
        <v>39934</v>
      </c>
      <c r="AI36" s="33">
        <f>IF(D6L1529C15=0,0,D6L1529C11/D6L1529C15)</f>
        <v>1.5886377237048341E-3</v>
      </c>
      <c r="AJ36" s="16" t="s">
        <v>39935</v>
      </c>
      <c r="AK36" s="33">
        <f>IF(D6L1529C5=0,0,D6L1529C11/D6L1529C5)</f>
        <v>0.2947623428410277</v>
      </c>
      <c r="AL36" s="16" t="s">
        <v>39936</v>
      </c>
      <c r="AM36" s="33">
        <f>D6L1529C8*CHOOSE(MIN(D6L1529C9,RUN_YEARS),B7L815C4,B7L815C13,B7L815C22,B7L815C31,B7L815C40)</f>
        <v>4.9122297981660998E-3</v>
      </c>
      <c r="AN36" s="16" t="s">
        <v>39937</v>
      </c>
      <c r="AO36" s="33">
        <f>D6L1529C8-D6L1529C18</f>
        <v>0.39550869009478246</v>
      </c>
      <c r="AP36" s="16" t="s">
        <v>39938</v>
      </c>
      <c r="AQ36" s="33">
        <f>CHOOSE(MIN(D6L1529C9,RUN_YEARS),B7L815C2,B7L815C11,B7L815C20,B7L815C29,B7L815C38)</f>
        <v>0.71737709220699653</v>
      </c>
      <c r="AR36" s="16" t="s">
        <v>39939</v>
      </c>
      <c r="AS36" s="33">
        <f>IF(D6L1529C20=0,0,D6L1529C18/D6L1529C20)</f>
        <v>6.8474862823591446E-3</v>
      </c>
      <c r="AT36" s="16" t="s">
        <v>39940</v>
      </c>
      <c r="AU36" s="33">
        <f>IF(D6L1529C5=0,0,D6L1529C18/D6L1529C5)</f>
        <v>6.133832617286044E-3</v>
      </c>
      <c r="AV36" s="16" t="s">
        <v>39941</v>
      </c>
      <c r="AW36" s="33">
        <f>CHOOSE(MIN(D6L1529C9,RUN_YEARS),B7L815C1,B7L815C10,B7L815C19,B7L815C28,B7L815C37)</f>
        <v>57.759690751584678</v>
      </c>
      <c r="AX36" s="16" t="s">
        <v>39942</v>
      </c>
      <c r="AY36" s="33">
        <f>IF(D6L1529C23=0,0,D6L1529C19/D6L1529C23)</f>
        <v>6.8474862823591446E-3</v>
      </c>
      <c r="AZ36" s="16" t="s">
        <v>39943</v>
      </c>
      <c r="BA36" s="33">
        <f>IF(D6L1529C5=0,0,D6L1529C19/D6L1529C5)</f>
        <v>0.49386616738271399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-6.3685235768262197E-3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-6.3685235768262197E-3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-3.1842617884131098E-3</v>
      </c>
      <c r="R37" s="16" t="s">
        <v>39947</v>
      </c>
      <c r="S37" s="15">
        <f>D6L1530C5-D6L1530C7</f>
        <v>-3.1842617884131098E-3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-1.3070608584694918E-3</v>
      </c>
      <c r="X37" s="16" t="s">
        <v>39949</v>
      </c>
      <c r="Y37" s="33">
        <f>D6L1530C7-D6L1530C10</f>
        <v>-1.8772009299436181E-3</v>
      </c>
      <c r="Z37" s="16" t="s">
        <v>39950</v>
      </c>
      <c r="AA37" s="33">
        <f>CHOOSE(MIN(D6L1530C9,RUN_YEARS),B7L815C7,B7L815C16,B7L815C25,B7L815C34,B7L815C43)</f>
        <v>269</v>
      </c>
      <c r="AB37" s="16" t="s">
        <v>39951</v>
      </c>
      <c r="AC37" s="33">
        <f>IF(D6L1530C12=0,0,D6L1530C10/D6L1530C12)</f>
        <v>-4.8589622991430919E-6</v>
      </c>
      <c r="AD37" s="16" t="s">
        <v>39952</v>
      </c>
      <c r="AE37" s="33">
        <f>IF(D6L1530C5=0,0,D6L1530C10/D6L1530C5)</f>
        <v>0.20523765715897233</v>
      </c>
      <c r="AF37" s="16" t="s">
        <v>39953</v>
      </c>
      <c r="AG37" s="33">
        <f>CHOOSE(MIN(D6L1530C9,RUN_YEARS),B7L815C5,B7L815C14,B7L815C23,B7L815C32,B7L815C41)</f>
        <v>148.5914714337157</v>
      </c>
      <c r="AH37" s="16" t="s">
        <v>39954</v>
      </c>
      <c r="AI37" s="33">
        <f>IF(D6L1530C15=0,0,D6L1530C11/D6L1530C15)</f>
        <v>-1.263330197777204E-5</v>
      </c>
      <c r="AJ37" s="16" t="s">
        <v>39955</v>
      </c>
      <c r="AK37" s="33">
        <f>IF(D6L1530C5=0,0,D6L1530C11/D6L1530C5)</f>
        <v>0.2947623428410277</v>
      </c>
      <c r="AL37" s="16" t="s">
        <v>39956</v>
      </c>
      <c r="AM37" s="33">
        <f>D6L1530C8*CHOOSE(MIN(D6L1530C9,RUN_YEARS),B7L815C4,B7L815C13,B7L815C22,B7L815C31,B7L815C40)</f>
        <v>-3.9063457639491849E-5</v>
      </c>
      <c r="AN37" s="16" t="s">
        <v>39957</v>
      </c>
      <c r="AO37" s="33">
        <f>D6L1530C8-D6L1530C18</f>
        <v>-3.1451983307736178E-3</v>
      </c>
      <c r="AP37" s="16" t="s">
        <v>39958</v>
      </c>
      <c r="AQ37" s="33">
        <f>CHOOSE(MIN(D6L1530C9,RUN_YEARS),B7L815C2,B7L815C11,B7L815C20,B7L815C29,B7L815C38)</f>
        <v>0.71737709220699653</v>
      </c>
      <c r="AR37" s="16" t="s">
        <v>39959</v>
      </c>
      <c r="AS37" s="33">
        <f>IF(D6L1530C20=0,0,D6L1530C18/D6L1530C20)</f>
        <v>-5.4453171231484255E-5</v>
      </c>
      <c r="AT37" s="16" t="s">
        <v>39960</v>
      </c>
      <c r="AU37" s="33">
        <f>IF(D6L1530C5=0,0,D6L1530C18/D6L1530C5)</f>
        <v>6.133832617286044E-3</v>
      </c>
      <c r="AV37" s="16" t="s">
        <v>39961</v>
      </c>
      <c r="AW37" s="33">
        <f>CHOOSE(MIN(D6L1530C9,RUN_YEARS),B7L815C1,B7L815C10,B7L815C19,B7L815C28,B7L815C37)</f>
        <v>57.759690751584678</v>
      </c>
      <c r="AX37" s="16" t="s">
        <v>39962</v>
      </c>
      <c r="AY37" s="33">
        <f>IF(D6L1530C23=0,0,D6L1530C19/D6L1530C23)</f>
        <v>-5.4453171231484255E-5</v>
      </c>
      <c r="AZ37" s="16" t="s">
        <v>39963</v>
      </c>
      <c r="BA37" s="33">
        <f>IF(D6L1530C5=0,0,D6L1530C19/D6L1530C5)</f>
        <v>0.49386616738271394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269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148.5914714337157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0.71737709220699653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57.759690751584678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269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148.5914714337157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0.71737709220699653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57.759690751584678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269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148.5914714337157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0.71737709220699653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57.759690751584678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59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59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269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148.5914714337157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0.72379224883975324</v>
      </c>
      <c r="AN41" s="16" t="s">
        <v>40037</v>
      </c>
      <c r="AO41" s="33">
        <f>D6L1534C8-D6L1534C18</f>
        <v>58.27620775116025</v>
      </c>
      <c r="AP41" s="16" t="s">
        <v>40038</v>
      </c>
      <c r="AQ41" s="33">
        <f>CHOOSE(MIN(D6L1534C9,RUN_YEARS),B7L815C2,B7L815C11,B7L815C20,B7L815C29,B7L815C38)</f>
        <v>0.71737709220699653</v>
      </c>
      <c r="AR41" s="16" t="s">
        <v>40039</v>
      </c>
      <c r="AS41" s="33">
        <f>IF(D6L1534C20=0,0,D6L1534C18/D6L1534C20)</f>
        <v>1.0089425167076642</v>
      </c>
      <c r="AT41" s="16" t="s">
        <v>40040</v>
      </c>
      <c r="AU41" s="33">
        <f>IF(D6L1534C5=0,0,D6L1534C18/D6L1534C5)</f>
        <v>1.2267665234572088E-2</v>
      </c>
      <c r="AV41" s="16" t="s">
        <v>40041</v>
      </c>
      <c r="AW41" s="33">
        <f>CHOOSE(MIN(D6L1534C9,RUN_YEARS),B7L815C1,B7L815C10,B7L815C19,B7L815C28,B7L815C37)</f>
        <v>57.759690751584678</v>
      </c>
      <c r="AX41" s="16" t="s">
        <v>40042</v>
      </c>
      <c r="AY41" s="33">
        <f>IF(D6L1534C23=0,0,D6L1534C19/D6L1534C23)</f>
        <v>1.0089425167076644</v>
      </c>
      <c r="AZ41" s="16" t="s">
        <v>40043</v>
      </c>
      <c r="BA41" s="33">
        <f>IF(D6L1534C5=0,0,D6L1534C19/D6L1534C5)</f>
        <v>0.98773233476542799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1.2314259429538339</v>
      </c>
      <c r="X42" s="16" t="s">
        <v>40050</v>
      </c>
      <c r="Y42" s="33">
        <f>D6L1535C7-D6L1535C10</f>
        <v>1.7685740570461661</v>
      </c>
      <c r="Z42" s="16" t="s">
        <v>40051</v>
      </c>
      <c r="AA42" s="33">
        <f>CHOOSE(MIN(D6L1535C9,RUN_YEARS),B7L815C7,B7L815C16,B7L815C25,B7L815C34,B7L815C43)</f>
        <v>269</v>
      </c>
      <c r="AB42" s="16" t="s">
        <v>40052</v>
      </c>
      <c r="AC42" s="33">
        <f>IF(D6L1535C12=0,0,D6L1535C10/D6L1535C12)</f>
        <v>4.5777916094938064E-3</v>
      </c>
      <c r="AD42" s="16" t="s">
        <v>40053</v>
      </c>
      <c r="AE42" s="33">
        <f>IF(D6L1535C5=0,0,D6L1535C10/D6L1535C5)</f>
        <v>0.41047531431794465</v>
      </c>
      <c r="AF42" s="16" t="s">
        <v>40054</v>
      </c>
      <c r="AG42" s="33">
        <f>CHOOSE(MIN(D6L1535C9,RUN_YEARS),B7L815C5,B7L815C14,B7L815C23,B7L815C32,B7L815C41)</f>
        <v>148.5914714337157</v>
      </c>
      <c r="AH42" s="16" t="s">
        <v>40055</v>
      </c>
      <c r="AI42" s="33">
        <f>IF(D6L1535C15=0,0,D6L1535C11/D6L1535C15)</f>
        <v>1.1902258184683897E-2</v>
      </c>
      <c r="AJ42" s="16" t="s">
        <v>40056</v>
      </c>
      <c r="AK42" s="33">
        <f>IF(D6L1535C5=0,0,D6L1535C11/D6L1535C5)</f>
        <v>0.5895246856820554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0.71737709220699653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57.759690751584678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269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148.5914714337157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0.1104089871111488</v>
      </c>
      <c r="AN43" s="16" t="s">
        <v>40078</v>
      </c>
      <c r="AO43" s="33">
        <f>D6L1536C8-D6L1536C18</f>
        <v>8.889591012888852</v>
      </c>
      <c r="AP43" s="16" t="s">
        <v>40079</v>
      </c>
      <c r="AQ43" s="33">
        <f>CHOOSE(MIN(D6L1536C9,RUN_YEARS),B7L815C2,B7L815C11,B7L815C20,B7L815C29,B7L815C38)</f>
        <v>0.71737709220699653</v>
      </c>
      <c r="AR43" s="16" t="s">
        <v>40080</v>
      </c>
      <c r="AS43" s="33">
        <f>IF(D6L1536C20=0,0,D6L1536C18/D6L1536C20)</f>
        <v>0.15390648559947423</v>
      </c>
      <c r="AT43" s="16" t="s">
        <v>40081</v>
      </c>
      <c r="AU43" s="33">
        <f>IF(D6L1536C5=0,0,D6L1536C18/D6L1536C5)</f>
        <v>1.2267665234572088E-2</v>
      </c>
      <c r="AV43" s="16" t="s">
        <v>40082</v>
      </c>
      <c r="AW43" s="33">
        <f>CHOOSE(MIN(D6L1536C9,RUN_YEARS),B7L815C1,B7L815C10,B7L815C19,B7L815C28,B7L815C37)</f>
        <v>57.759690751584678</v>
      </c>
      <c r="AX43" s="16" t="s">
        <v>40083</v>
      </c>
      <c r="AY43" s="33">
        <f>IF(D6L1536C23=0,0,D6L1536C19/D6L1536C23)</f>
        <v>0.15390648559947423</v>
      </c>
      <c r="AZ43" s="16" t="s">
        <v>40084</v>
      </c>
      <c r="BA43" s="33">
        <f>IF(D6L1536C5=0,0,D6L1536C19/D6L1536C5)</f>
        <v>0.98773233476542799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72.595315155994967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71.794473316209064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3.3972366581045352</v>
      </c>
      <c r="R44" s="16" t="s">
        <v>40088</v>
      </c>
      <c r="S44" s="15">
        <f>SUM(D6L1529C8:D6L1536C8)</f>
        <v>68.397236658104532</v>
      </c>
      <c r="U44" s="21" t="str">
        <f>NULL_VALUE</f>
        <v>n/a</v>
      </c>
      <c r="V44" s="16" t="s">
        <v>40089</v>
      </c>
      <c r="W44" s="33">
        <f>SUM(D6L1529C10:D6L1536C10)</f>
        <v>1.394481785047903</v>
      </c>
      <c r="X44" s="16" t="s">
        <v>40090</v>
      </c>
      <c r="Y44" s="33">
        <f>SUM(D6L1529C11:D6L1536C11)</f>
        <v>2.0027548730566327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5.1839471563119074E-3</v>
      </c>
      <c r="AD44" s="16" t="s">
        <v>40092</v>
      </c>
      <c r="AE44" s="33">
        <f>IF(D6L1537C5=0,0,D6L1537C10/D6L1537C5)</f>
        <v>1.9423246952534858E-2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1.3478262606410959E-2</v>
      </c>
      <c r="AJ44" s="16" t="s">
        <v>40094</v>
      </c>
      <c r="AK44" s="33">
        <f>IF(D6L1537C5=0,0,D6L1537C11/D6L1537C5)</f>
        <v>2.7895669130906069E-2</v>
      </c>
      <c r="AL44" s="16" t="s">
        <v>40095</v>
      </c>
      <c r="AM44" s="33">
        <f>SUM(D6L1529C18:D6L1536C18)</f>
        <v>0.8390744022914286</v>
      </c>
      <c r="AN44" s="16" t="s">
        <v>40096</v>
      </c>
      <c r="AO44" s="33">
        <f>SUM(D6L1529C19:D6L1536C19)</f>
        <v>67.558162255813116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1.1696420354182662</v>
      </c>
      <c r="AT44" s="16" t="s">
        <v>40098</v>
      </c>
      <c r="AU44" s="33">
        <f>IF(D6L1537C5=0,0,D6L1537C18/D6L1537C5)</f>
        <v>1.1687172612797628E-2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1.1696420354182664</v>
      </c>
      <c r="AZ44" s="16" t="s">
        <v>40100</v>
      </c>
      <c r="BA44" s="33">
        <f>IF(D6L1537C5=0,0,D6L1537C19/D6L1537C5)</f>
        <v>0.94099391130376164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8.1224660680695049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4.0612330340347524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2.0306165170173762</v>
      </c>
      <c r="R45" s="16" t="s">
        <v>40105</v>
      </c>
      <c r="S45" s="15">
        <f>D6L1538C5-D6L1538C7</f>
        <v>2.0306165170173762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0.83351795308191734</v>
      </c>
      <c r="X45" s="16" t="s">
        <v>40107</v>
      </c>
      <c r="Y45" s="33">
        <f>D6L1538C7-D6L1538C10</f>
        <v>1.1970985639354588</v>
      </c>
      <c r="Z45" s="16" t="s">
        <v>40108</v>
      </c>
      <c r="AA45" s="33">
        <f>CHOOSE(MIN(D6L1538C9,RUN_YEARS),B7L815C7,B7L815C16,B7L815C25,B7L815C34,B7L815C43)</f>
        <v>269</v>
      </c>
      <c r="AB45" s="16" t="s">
        <v>40109</v>
      </c>
      <c r="AC45" s="33">
        <f>IF(D6L1538C12=0,0,D6L1538C10/D6L1538C12)</f>
        <v>3.0985797512338934E-3</v>
      </c>
      <c r="AD45" s="16" t="s">
        <v>40110</v>
      </c>
      <c r="AE45" s="33">
        <f>IF(D6L1538C5=0,0,D6L1538C10/D6L1538C5)</f>
        <v>0.2052376571589723</v>
      </c>
      <c r="AF45" s="16" t="s">
        <v>40111</v>
      </c>
      <c r="AG45" s="33">
        <f>CHOOSE(MIN(D6L1538C9,RUN_YEARS),B7L815C5,B7L815C14,B7L815C23,B7L815C32,B7L815C41)</f>
        <v>148.5914714337157</v>
      </c>
      <c r="AH45" s="16" t="s">
        <v>40112</v>
      </c>
      <c r="AI45" s="33">
        <f>IF(D6L1538C15=0,0,D6L1538C11/D6L1538C15)</f>
        <v>8.0563073532081246E-3</v>
      </c>
      <c r="AJ45" s="16" t="s">
        <v>40113</v>
      </c>
      <c r="AK45" s="33">
        <f>IF(D6L1538C5=0,0,D6L1538C11/D6L1538C5)</f>
        <v>0.2947623428410277</v>
      </c>
      <c r="AL45" s="16" t="s">
        <v>40114</v>
      </c>
      <c r="AM45" s="33">
        <f>D6L1538C8*CHOOSE(MIN(D6L1538C9,RUN_YEARS),B7L815C4,B7L815C13,B7L815C22,B7L815C31,B7L815C40)</f>
        <v>2.4910923650561925E-2</v>
      </c>
      <c r="AN45" s="16" t="s">
        <v>40115</v>
      </c>
      <c r="AO45" s="33">
        <f>D6L1538C8-D6L1538C18</f>
        <v>2.0057055933668142</v>
      </c>
      <c r="AP45" s="16" t="s">
        <v>40116</v>
      </c>
      <c r="AQ45" s="33">
        <f>CHOOSE(MIN(D6L1538C9,RUN_YEARS),B7L815C2,B7L815C11,B7L815C20,B7L815C29,B7L815C38)</f>
        <v>0.71737709220699653</v>
      </c>
      <c r="AR45" s="16" t="s">
        <v>40117</v>
      </c>
      <c r="AS45" s="33">
        <f>IF(D6L1538C20=0,0,D6L1538C18/D6L1538C20)</f>
        <v>3.4725005748265474E-2</v>
      </c>
      <c r="AT45" s="16" t="s">
        <v>40118</v>
      </c>
      <c r="AU45" s="33">
        <f>IF(D6L1538C5=0,0,D6L1538C18/D6L1538C5)</f>
        <v>6.133832617286044E-3</v>
      </c>
      <c r="AV45" s="16" t="s">
        <v>40119</v>
      </c>
      <c r="AW45" s="33">
        <f>CHOOSE(MIN(D6L1538C9,RUN_YEARS),B7L815C1,B7L815C10,B7L815C19,B7L815C28,B7L815C37)</f>
        <v>57.759690751584678</v>
      </c>
      <c r="AX45" s="16" t="s">
        <v>40120</v>
      </c>
      <c r="AY45" s="33">
        <f>IF(D6L1538C23=0,0,D6L1538C19/D6L1538C23)</f>
        <v>3.4725005748265474E-2</v>
      </c>
      <c r="AZ45" s="16" t="s">
        <v>40121</v>
      </c>
      <c r="BA45" s="33">
        <f>IF(D6L1538C5=0,0,D6L1538C19/D6L1538C5)</f>
        <v>0.49386616738271394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7.5610214926123733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7.5610214926123733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3.0244085970449497</v>
      </c>
      <c r="R46" s="16" t="s">
        <v>40125</v>
      </c>
      <c r="S46" s="15">
        <f>D6L1539C5-D6L1539C7</f>
        <v>4.5366128955674236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1.2414450694979196</v>
      </c>
      <c r="X46" s="16" t="s">
        <v>40127</v>
      </c>
      <c r="Y46" s="33">
        <f>D6L1539C7-D6L1539C10</f>
        <v>1.7829635275470301</v>
      </c>
      <c r="Z46" s="16" t="s">
        <v>40128</v>
      </c>
      <c r="AA46" s="33">
        <f>CHOOSE(MIN(D6L1539C9,RUN_YEARS),B7L815C7,B7L815C16,B7L815C25,B7L815C34,B7L815C43)</f>
        <v>269</v>
      </c>
      <c r="AB46" s="16" t="s">
        <v>40129</v>
      </c>
      <c r="AC46" s="33">
        <f>IF(D6L1539C12=0,0,D6L1539C10/D6L1539C12)</f>
        <v>4.6150374330777679E-3</v>
      </c>
      <c r="AD46" s="16" t="s">
        <v>40130</v>
      </c>
      <c r="AE46" s="33">
        <f>IF(D6L1539C5=0,0,D6L1539C10/D6L1539C5)</f>
        <v>0.16419012572717787</v>
      </c>
      <c r="AF46" s="16" t="s">
        <v>40131</v>
      </c>
      <c r="AG46" s="33">
        <f>CHOOSE(MIN(D6L1539C9,RUN_YEARS),B7L815C5,B7L815C14,B7L815C23,B7L815C32,B7L815C41)</f>
        <v>148.5914714337157</v>
      </c>
      <c r="AH46" s="16" t="s">
        <v>40132</v>
      </c>
      <c r="AI46" s="33">
        <f>IF(D6L1539C15=0,0,D6L1539C11/D6L1539C15)</f>
        <v>1.1999097326002199E-2</v>
      </c>
      <c r="AJ46" s="16" t="s">
        <v>40133</v>
      </c>
      <c r="AK46" s="33">
        <f>IF(D6L1539C5=0,0,D6L1539C11/D6L1539C5)</f>
        <v>0.23580987427282218</v>
      </c>
      <c r="AL46" s="16" t="s">
        <v>40134</v>
      </c>
      <c r="AM46" s="33">
        <f>D6L1539C8*CHOOSE(MIN(D6L1539C9,RUN_YEARS),B7L815C4,B7L815C13,B7L815C22,B7L815C31,B7L815C40)</f>
        <v>5.5653648301663895E-2</v>
      </c>
      <c r="AN46" s="16" t="s">
        <v>40135</v>
      </c>
      <c r="AO46" s="33">
        <f>D6L1539C8-D6L1539C18</f>
        <v>4.4809592472657593</v>
      </c>
      <c r="AP46" s="16" t="s">
        <v>40136</v>
      </c>
      <c r="AQ46" s="33">
        <f>CHOOSE(MIN(D6L1539C9,RUN_YEARS),B7L815C2,B7L815C11,B7L815C20,B7L815C29,B7L815C38)</f>
        <v>0.71737709220699653</v>
      </c>
      <c r="AR46" s="16" t="s">
        <v>40137</v>
      </c>
      <c r="AS46" s="33">
        <f>IF(D6L1539C20=0,0,D6L1539C18/D6L1539C20)</f>
        <v>7.7579349698004077E-2</v>
      </c>
      <c r="AT46" s="16" t="s">
        <v>40138</v>
      </c>
      <c r="AU46" s="33">
        <f>IF(D6L1539C5=0,0,D6L1539C18/D6L1539C5)</f>
        <v>7.3605991407432519E-3</v>
      </c>
      <c r="AV46" s="16" t="s">
        <v>40139</v>
      </c>
      <c r="AW46" s="33">
        <f>CHOOSE(MIN(D6L1539C9,RUN_YEARS),B7L815C1,B7L815C10,B7L815C19,B7L815C28,B7L815C37)</f>
        <v>57.759690751584678</v>
      </c>
      <c r="AX46" s="16" t="s">
        <v>40140</v>
      </c>
      <c r="AY46" s="33">
        <f>IF(D6L1539C23=0,0,D6L1539C19/D6L1539C23)</f>
        <v>7.7579349698004077E-2</v>
      </c>
      <c r="AZ46" s="16" t="s">
        <v>40141</v>
      </c>
      <c r="BA46" s="33">
        <f>IF(D6L1539C5=0,0,D6L1539C19/D6L1539C5)</f>
        <v>0.59263940085925659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15.683487560681879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11.622254526647126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5.0550251140623264</v>
      </c>
      <c r="R47" s="16" t="s">
        <v>40145</v>
      </c>
      <c r="S47" s="15">
        <f>SUM(D6L1538C8:D6L1539C8)</f>
        <v>6.5672294125847994</v>
      </c>
      <c r="U47" s="21" t="str">
        <f>NULL_VALUE</f>
        <v>n/a</v>
      </c>
      <c r="V47" s="16" t="s">
        <v>40146</v>
      </c>
      <c r="W47" s="33">
        <f>SUM(D6L1538C10:D6L1539C10)</f>
        <v>2.074963022579837</v>
      </c>
      <c r="X47" s="16" t="s">
        <v>40147</v>
      </c>
      <c r="Y47" s="33">
        <f>SUM(D6L1538C11:D6L1539C11)</f>
        <v>2.9800620914824889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7.7136171843116613E-3</v>
      </c>
      <c r="AD47" s="16" t="s">
        <v>40149</v>
      </c>
      <c r="AE47" s="33">
        <f>IF(D6L1540C5=0,0,D6L1540C10/D6L1540C5)</f>
        <v>0.178533607040048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2.0055404679210326E-2</v>
      </c>
      <c r="AJ47" s="16" t="s">
        <v>40151</v>
      </c>
      <c r="AK47" s="33">
        <f>IF(D6L1540C5=0,0,D6L1540C11/D6L1540C5)</f>
        <v>0.25640998350620353</v>
      </c>
      <c r="AL47" s="16" t="s">
        <v>40152</v>
      </c>
      <c r="AM47" s="33">
        <f>SUM(D6L1538C18:D6L1539C18)</f>
        <v>8.0564571952225827E-2</v>
      </c>
      <c r="AN47" s="16" t="s">
        <v>40153</v>
      </c>
      <c r="AO47" s="33">
        <f>SUM(D6L1538C19:D6L1539C19)</f>
        <v>6.4866648406325735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0.11230435544626954</v>
      </c>
      <c r="AT47" s="16" t="s">
        <v>40155</v>
      </c>
      <c r="AU47" s="33">
        <f>IF(D6L1540C5=0,0,D6L1540C18/D6L1540C5)</f>
        <v>6.9319228698278808E-3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0.11230435544626954</v>
      </c>
      <c r="AZ47" s="16" t="s">
        <v>40157</v>
      </c>
      <c r="BA47" s="33">
        <f>IF(D6L1540C5=0,0,D6L1540C19/D6L1540C5)</f>
        <v>0.55812448658392055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250.76610360716055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185.80080470634738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59.644300203912458</v>
      </c>
      <c r="R48" s="16" t="s">
        <v>40162</v>
      </c>
      <c r="S48" s="15">
        <f>SUM(D6L1528C8,D6L1537C8,D6L1540C8)</f>
        <v>126.15650450243493</v>
      </c>
      <c r="U48" s="21" t="str">
        <f>NULL_VALUE</f>
        <v>n/a</v>
      </c>
      <c r="V48" s="16" t="s">
        <v>40163</v>
      </c>
      <c r="W48" s="33">
        <f>SUM(D6L1528C10,D6L1537C10,D6L1540C10)</f>
        <v>27.456788425391927</v>
      </c>
      <c r="X48" s="16" t="s">
        <v>40164</v>
      </c>
      <c r="Y48" s="33">
        <f>SUM(D6L1528C11,D6L1537C11,D6L1540C11)</f>
        <v>32.18751177852053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9.9577978021219468E-2</v>
      </c>
      <c r="AD48" s="16" t="s">
        <v>40166</v>
      </c>
      <c r="AE48" s="33">
        <f>IF(D6L1541C5=0,0,D6L1541C10/D6L1541C5)</f>
        <v>0.14777540102039149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0.25890274285517056</v>
      </c>
      <c r="AJ48" s="16" t="s">
        <v>40168</v>
      </c>
      <c r="AK48" s="33">
        <f>IF(D6L1541C5=0,0,D6L1541C11/D6L1541C5)</f>
        <v>0.17323666509083172</v>
      </c>
      <c r="AL48" s="16" t="s">
        <v>40169</v>
      </c>
      <c r="AM48" s="33">
        <f>SUM(D6L1528C18,D6L1537C18,D6L1540C18)</f>
        <v>1.6860929200179391</v>
      </c>
      <c r="AN48" s="16" t="s">
        <v>40170</v>
      </c>
      <c r="AO48" s="33">
        <f>SUM(D6L1528C19,D6L1537C19,D6L1540C19)</f>
        <v>124.47041158241701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2.3845543514945131</v>
      </c>
      <c r="AT48" s="16" t="s">
        <v>40172</v>
      </c>
      <c r="AU48" s="33">
        <f>IF(D6L1541C5=0,0,D6L1541C18/D6L1541C5)</f>
        <v>9.0747342170167597E-3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2.3845543514945136</v>
      </c>
      <c r="AZ48" s="16" t="s">
        <v>40174</v>
      </c>
      <c r="BA48" s="33">
        <f>IF(D6L1541C5=0,0,D6L1541C19/D6L1541C5)</f>
        <v>0.66991319967176022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12F23-3641-4EC1-8A70-FF40C791C7A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4965.333333333333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138.52715140316948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12.388392081632064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45.298296341788394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0.5253234822674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4666.8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164.30884506813223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12.113789373183707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51.999686002205848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0.5253234822674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4666.8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164.30884506813223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12.113789373183707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51.999686002205848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0.54092685489646108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6565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140.10705693042644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17.507734610925397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45.499801985532081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0.27720522892146543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4666.8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164.30884506813223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12.113789373183707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51.999686002205848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0.5253234822674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4666.8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164.30884506813223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12.113789373183707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51.999686002205848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0.54092685489646108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6565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140.10705693042644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17.507734610925397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45.499801985532081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0.54092685489646108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6565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140.10705693042644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17.507734610925397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45.499801985532081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0.54092685489646108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6565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140.10705693042644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17.507734610925397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45.499801985532081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0.54092685489646108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6565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140.10705693042644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17.507734610925397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45.499801985532081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0.54092685489646108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6565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140.10705693042644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17.507734610925397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45.499801985532081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0.54092685489646108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6565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140.10705693042644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17.507734610925397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45.499801985532081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6565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140.10705693042644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17.507734610925397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45.499801985532081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0.5253234822674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4666.8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164.30884506813223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12.113789373183707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51.999686002205848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0.5267909857734937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4965.333333333333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138.52715140316948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12.388392081632064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45.298296341788394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0.27983813710377969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4965.333333333333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138.52715140316948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12.388392081632064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45.298296341788394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4965.333333333333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138.52715140316948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12.388392081632064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45.298296341788394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0.28630355237946142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6565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140.10705693042644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17.507734610925397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45.499801985532081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0.27983813710377969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4965.333333333333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138.52715140316948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12.388392081632064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45.298296341788394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0.28630355237946142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6565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140.10705693042644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17.507734610925397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45.499801985532081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0.28630355237946142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6565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140.10705693042644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17.507734610925397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45.499801985532081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0.28630355237946142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6565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140.10705693042644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17.507734610925397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45.499801985532081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0.28630355237946142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6565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140.10705693042644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17.507734610925397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45.499801985532081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0.28630355237946142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6565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140.10705693042644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17.507734610925397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45.499801985532081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0.28630355237946142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6565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140.10705693042644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17.507734610925397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45.499801985532081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6565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140.10705693042644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17.507734610925397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45.499801985532081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4965.333333333333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138.52715140316948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12.388392081632064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45.298296341788394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6565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140.10705693042644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17.507734610925397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45.499801985532081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6565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140.10705693042644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17.507734610925397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45.499801985532081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54.462411835541033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27.231205917770517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13.615602958885258</v>
      </c>
      <c r="R38" s="16" t="s">
        <v>40800</v>
      </c>
      <c r="S38" s="15">
        <f>D6L1631C5-D6L1631C7</f>
        <v>13.615602958885258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12.899818557676335</v>
      </c>
      <c r="X38" s="16" t="s">
        <v>40802</v>
      </c>
      <c r="Y38" s="33">
        <f>D6L1631C7-D6L1631C10</f>
        <v>0.71578440120892317</v>
      </c>
      <c r="Z38" s="16" t="s">
        <v>40803</v>
      </c>
      <c r="AA38" s="33">
        <f>CHOOSE(MIN(D6L1631C9,RUN_YEARS),B7L812C7,B7L812C16,B7L812C25,B7L812C34,B7L812C43)</f>
        <v>6565</v>
      </c>
      <c r="AB38" s="16" t="s">
        <v>40804</v>
      </c>
      <c r="AC38" s="33">
        <f>IF(D6L1631C12=0,0,D6L1631C10/D6L1631C12)</f>
        <v>1.964938089516578E-3</v>
      </c>
      <c r="AD38" s="16" t="s">
        <v>40805</v>
      </c>
      <c r="AE38" s="33">
        <f>IF(D6L1631C5=0,0,D6L1631C10/D6L1631C5)</f>
        <v>0.47371455368629795</v>
      </c>
      <c r="AF38" s="16" t="s">
        <v>40806</v>
      </c>
      <c r="AG38" s="33">
        <f>CHOOSE(MIN(D6L1631C9,RUN_YEARS),B7L812C5,B7L812C14,B7L812C23,B7L812C32,B7L812C41)</f>
        <v>140.10705693042644</v>
      </c>
      <c r="AH38" s="16" t="s">
        <v>40807</v>
      </c>
      <c r="AI38" s="33">
        <f>IF(D6L1631C15=0,0,D6L1631C11/D6L1631C15)</f>
        <v>5.1088390327431064E-3</v>
      </c>
      <c r="AJ38" s="16" t="s">
        <v>40808</v>
      </c>
      <c r="AK38" s="33">
        <f>IF(D6L1631C5=0,0,D6L1631C11/D6L1631C5)</f>
        <v>2.6285446313702075E-2</v>
      </c>
      <c r="AL38" s="16" t="s">
        <v>40809</v>
      </c>
      <c r="AM38" s="33">
        <f>D6L1631C8*CHOOSE(MIN(D6L1631C9,RUN_YEARS),B7L812C4,B7L812C13,B7L812C22,B7L812C31,B7L812C40)</f>
        <v>3.7833309481471815</v>
      </c>
      <c r="AN38" s="16" t="s">
        <v>40810</v>
      </c>
      <c r="AO38" s="33">
        <f>D6L1631C8-D6L1631C18</f>
        <v>9.8322720107380768</v>
      </c>
      <c r="AP38" s="16" t="s">
        <v>40811</v>
      </c>
      <c r="AQ38" s="33">
        <f>CHOOSE(MIN(D6L1631C9,RUN_YEARS),B7L812C2,B7L812C11,B7L812C20,B7L812C29,B7L812C38)</f>
        <v>17.507734610925397</v>
      </c>
      <c r="AR38" s="16" t="s">
        <v>40812</v>
      </c>
      <c r="AS38" s="33">
        <f>IF(D6L1631C20=0,0,D6L1631C18/D6L1631C20)</f>
        <v>0.21609483078331904</v>
      </c>
      <c r="AT38" s="16" t="s">
        <v>40813</v>
      </c>
      <c r="AU38" s="33">
        <f>IF(D6L1631C5=0,0,D6L1631C18/D6L1631C5)</f>
        <v>0.13893365426311358</v>
      </c>
      <c r="AV38" s="16" t="s">
        <v>40814</v>
      </c>
      <c r="AW38" s="33">
        <f>CHOOSE(MIN(D6L1631C9,RUN_YEARS),B7L812C1,B7L812C10,B7L812C19,B7L812C28,B7L812C37)</f>
        <v>45.499801985532081</v>
      </c>
      <c r="AX38" s="16" t="s">
        <v>40815</v>
      </c>
      <c r="AY38" s="33">
        <f>IF(D6L1631C23=0,0,D6L1631C19/D6L1631C23)</f>
        <v>0.21609483078331901</v>
      </c>
      <c r="AZ38" s="16" t="s">
        <v>40816</v>
      </c>
      <c r="BA38" s="33">
        <f>IF(D6L1631C5=0,0,D6L1631C19/D6L1631C5)</f>
        <v>0.3610663457368864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6565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140.10705693042644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17.507734610925397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45.499801985532081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3660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3660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1464</v>
      </c>
      <c r="R40" s="16" t="s">
        <v>40840</v>
      </c>
      <c r="S40" s="15">
        <f>D6L1633C5-D6L1633C7</f>
        <v>2196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1387.0362131934803</v>
      </c>
      <c r="X40" s="16" t="s">
        <v>40842</v>
      </c>
      <c r="Y40" s="33">
        <f>D6L1633C7-D6L1633C10</f>
        <v>76.963786806519693</v>
      </c>
      <c r="Z40" s="16" t="s">
        <v>40843</v>
      </c>
      <c r="AA40" s="33">
        <f>CHOOSE(MIN(D6L1633C9,RUN_YEARS),B7L812C7,B7L812C16,B7L812C25,B7L812C34,B7L812C43)</f>
        <v>6565</v>
      </c>
      <c r="AB40" s="16" t="s">
        <v>40844</v>
      </c>
      <c r="AC40" s="33">
        <f>IF(D6L1633C12=0,0,D6L1633C10/D6L1633C12)</f>
        <v>0.2112774125199513</v>
      </c>
      <c r="AD40" s="16" t="s">
        <v>40845</v>
      </c>
      <c r="AE40" s="33">
        <f>IF(D6L1633C5=0,0,D6L1633C10/D6L1633C5)</f>
        <v>0.37897164294903835</v>
      </c>
      <c r="AF40" s="16" t="s">
        <v>40846</v>
      </c>
      <c r="AG40" s="33">
        <f>CHOOSE(MIN(D6L1633C9,RUN_YEARS),B7L812C5,B7L812C14,B7L812C23,B7L812C32,B7L812C41)</f>
        <v>140.10705693042644</v>
      </c>
      <c r="AH40" s="16" t="s">
        <v>40847</v>
      </c>
      <c r="AI40" s="33">
        <f>IF(D6L1633C15=0,0,D6L1633C11/D6L1633C15)</f>
        <v>0.54932127255187391</v>
      </c>
      <c r="AJ40" s="16" t="s">
        <v>40848</v>
      </c>
      <c r="AK40" s="33">
        <f>IF(D6L1633C5=0,0,D6L1633C11/D6L1633C5)</f>
        <v>2.1028357050961663E-2</v>
      </c>
      <c r="AL40" s="16" t="s">
        <v>40849</v>
      </c>
      <c r="AM40" s="33">
        <f>D6L1633C8*CHOOSE(MIN(D6L1633C9,RUN_YEARS),B7L812C4,B7L812C13,B7L812C22,B7L812C31,B7L812C40)</f>
        <v>610.19660952359482</v>
      </c>
      <c r="AN40" s="16" t="s">
        <v>40850</v>
      </c>
      <c r="AO40" s="33">
        <f>D6L1633C8-D6L1633C18</f>
        <v>1585.8033904764052</v>
      </c>
      <c r="AP40" s="16" t="s">
        <v>40851</v>
      </c>
      <c r="AQ40" s="33">
        <f>CHOOSE(MIN(D6L1633C9,RUN_YEARS),B7L812C2,B7L812C11,B7L812C20,B7L812C29,B7L812C38)</f>
        <v>17.507734610925397</v>
      </c>
      <c r="AR40" s="16" t="s">
        <v>40852</v>
      </c>
      <c r="AS40" s="33">
        <f>IF(D6L1633C20=0,0,D6L1633C18/D6L1633C20)</f>
        <v>34.852973447679076</v>
      </c>
      <c r="AT40" s="16" t="s">
        <v>40853</v>
      </c>
      <c r="AU40" s="33">
        <f>IF(D6L1633C5=0,0,D6L1633C18/D6L1633C5)</f>
        <v>0.16672038511573628</v>
      </c>
      <c r="AV40" s="16" t="s">
        <v>40854</v>
      </c>
      <c r="AW40" s="33">
        <f>CHOOSE(MIN(D6L1633C9,RUN_YEARS),B7L812C1,B7L812C10,B7L812C19,B7L812C28,B7L812C37)</f>
        <v>45.499801985532081</v>
      </c>
      <c r="AX40" s="16" t="s">
        <v>40855</v>
      </c>
      <c r="AY40" s="33">
        <f>IF(D6L1633C23=0,0,D6L1633C19/D6L1633C23)</f>
        <v>34.852973447679076</v>
      </c>
      <c r="AZ40" s="16" t="s">
        <v>40856</v>
      </c>
      <c r="BA40" s="33">
        <f>IF(D6L1633C5=0,0,D6L1633C19/D6L1633C5)</f>
        <v>0.4332796148842637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6565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140.10705693042644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17.507734610925397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45.499801985532081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6565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140.10705693042644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17.507734610925397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45.499801985532081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6565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140.10705693042644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17.507734610925397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45.499801985532081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3714.4624118355409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3687.2312059177707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1477.6156029588853</v>
      </c>
      <c r="R44" s="16" t="s">
        <v>40920</v>
      </c>
      <c r="S44" s="15">
        <f>SUM(D6L1629C8:D6L1636C8)</f>
        <v>2209.6156029588851</v>
      </c>
      <c r="U44" s="21" t="str">
        <f>NULL_VALUE</f>
        <v>n/a</v>
      </c>
      <c r="V44" s="16" t="s">
        <v>40921</v>
      </c>
      <c r="W44" s="33">
        <f>SUM(D6L1629C10:D6L1636C10)</f>
        <v>1399.9360317511566</v>
      </c>
      <c r="X44" s="16" t="s">
        <v>40922</v>
      </c>
      <c r="Y44" s="33">
        <f>SUM(D6L1629C11:D6L1636C11)</f>
        <v>77.679571207728614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0.21324235060946789</v>
      </c>
      <c r="AD44" s="16" t="s">
        <v>40924</v>
      </c>
      <c r="AE44" s="33">
        <f>IF(D6L1637C5=0,0,D6L1637C10/D6L1637C5)</f>
        <v>0.37967134512865608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0.55443011158461697</v>
      </c>
      <c r="AJ44" s="16" t="s">
        <v>40926</v>
      </c>
      <c r="AK44" s="33">
        <f>IF(D6L1637C5=0,0,D6L1637C11/D6L1637C5)</f>
        <v>2.1067182085858317E-2</v>
      </c>
      <c r="AL44" s="16" t="s">
        <v>40927</v>
      </c>
      <c r="AM44" s="33">
        <f>SUM(D6L1629C18:D6L1636C18)</f>
        <v>613.979940471742</v>
      </c>
      <c r="AN44" s="16" t="s">
        <v>40928</v>
      </c>
      <c r="AO44" s="33">
        <f>SUM(D6L1629C19:D6L1636C19)</f>
        <v>1595.6356624871432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35.069068278462396</v>
      </c>
      <c r="AT44" s="16" t="s">
        <v>40930</v>
      </c>
      <c r="AU44" s="33">
        <f>IF(D6L1637C5=0,0,D6L1637C18/D6L1637C5)</f>
        <v>0.1665151725463658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35.069068278462396</v>
      </c>
      <c r="AZ44" s="16" t="s">
        <v>40932</v>
      </c>
      <c r="BA44" s="33">
        <f>IF(D6L1637C5=0,0,D6L1637C19/D6L1637C5)</f>
        <v>0.43274630023911975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230.00059275234941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115.0002963761747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57.500148188087351</v>
      </c>
      <c r="R45" s="16" t="s">
        <v>40937</v>
      </c>
      <c r="S45" s="15">
        <f>D6L1638C5-D6L1638C7</f>
        <v>57.500148188087351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54.477314071631589</v>
      </c>
      <c r="X45" s="16" t="s">
        <v>40939</v>
      </c>
      <c r="Y45" s="33">
        <f>D6L1638C7-D6L1638C10</f>
        <v>3.0228341164557619</v>
      </c>
      <c r="Z45" s="16" t="s">
        <v>40940</v>
      </c>
      <c r="AA45" s="33">
        <f>CHOOSE(MIN(D6L1638C9,RUN_YEARS),B7L812C7,B7L812C16,B7L812C25,B7L812C34,B7L812C43)</f>
        <v>6565</v>
      </c>
      <c r="AB45" s="16" t="s">
        <v>40941</v>
      </c>
      <c r="AC45" s="33">
        <f>IF(D6L1638C12=0,0,D6L1638C10/D6L1638C12)</f>
        <v>8.2981438037519565E-3</v>
      </c>
      <c r="AD45" s="16" t="s">
        <v>40942</v>
      </c>
      <c r="AE45" s="33">
        <f>IF(D6L1638C5=0,0,D6L1638C10/D6L1638C5)</f>
        <v>0.47371455368629795</v>
      </c>
      <c r="AF45" s="16" t="s">
        <v>40943</v>
      </c>
      <c r="AG45" s="33">
        <f>CHOOSE(MIN(D6L1638C9,RUN_YEARS),B7L812C5,B7L812C14,B7L812C23,B7L812C32,B7L812C41)</f>
        <v>140.10705693042644</v>
      </c>
      <c r="AH45" s="16" t="s">
        <v>40944</v>
      </c>
      <c r="AI45" s="33">
        <f>IF(D6L1638C15=0,0,D6L1638C11/D6L1638C15)</f>
        <v>2.1575173889755057E-2</v>
      </c>
      <c r="AJ45" s="16" t="s">
        <v>40945</v>
      </c>
      <c r="AK45" s="33">
        <f>IF(D6L1638C5=0,0,D6L1638C11/D6L1638C5)</f>
        <v>2.6285446313702027E-2</v>
      </c>
      <c r="AL45" s="16" t="s">
        <v>40946</v>
      </c>
      <c r="AM45" s="33">
        <f>D6L1638C8*CHOOSE(MIN(D6L1638C9,RUN_YEARS),B7L812C4,B7L812C13,B7L812C22,B7L812C31,B7L812C40)</f>
        <v>15.977411416883049</v>
      </c>
      <c r="AN45" s="16" t="s">
        <v>40947</v>
      </c>
      <c r="AO45" s="33">
        <f>D6L1638C8-D6L1638C18</f>
        <v>41.522736771204301</v>
      </c>
      <c r="AP45" s="16" t="s">
        <v>40948</v>
      </c>
      <c r="AQ45" s="33">
        <f>CHOOSE(MIN(D6L1638C9,RUN_YEARS),B7L812C2,B7L812C11,B7L812C20,B7L812C29,B7L812C38)</f>
        <v>17.507734610925397</v>
      </c>
      <c r="AR45" s="16" t="s">
        <v>40949</v>
      </c>
      <c r="AS45" s="33">
        <f>IF(D6L1638C20=0,0,D6L1638C18/D6L1638C20)</f>
        <v>0.91259159291303305</v>
      </c>
      <c r="AT45" s="16" t="s">
        <v>40950</v>
      </c>
      <c r="AU45" s="33">
        <f>IF(D6L1638C5=0,0,D6L1638C18/D6L1638C5)</f>
        <v>0.13893365426311358</v>
      </c>
      <c r="AV45" s="16" t="s">
        <v>40951</v>
      </c>
      <c r="AW45" s="33">
        <f>CHOOSE(MIN(D6L1638C9,RUN_YEARS),B7L812C1,B7L812C10,B7L812C19,B7L812C28,B7L812C37)</f>
        <v>45.499801985532081</v>
      </c>
      <c r="AX45" s="16" t="s">
        <v>40952</v>
      </c>
      <c r="AY45" s="33">
        <f>IF(D6L1638C23=0,0,D6L1638C19/D6L1638C23)</f>
        <v>0.91259159291303293</v>
      </c>
      <c r="AZ45" s="16" t="s">
        <v>40953</v>
      </c>
      <c r="BA45" s="33">
        <f>IF(D6L1638C5=0,0,D6L1638C19/D6L1638C5)</f>
        <v>0.3610663457368864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16410.93922421808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16410.93922421808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6564.3756896872328</v>
      </c>
      <c r="R46" s="16" t="s">
        <v>40957</v>
      </c>
      <c r="S46" s="15">
        <f>D6L1639C5-D6L1639C7</f>
        <v>9846.5635345308474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6219.2806001387435</v>
      </c>
      <c r="X46" s="16" t="s">
        <v>40959</v>
      </c>
      <c r="Y46" s="33">
        <f>D6L1639C7-D6L1639C10</f>
        <v>345.09508954848934</v>
      </c>
      <c r="Z46" s="16" t="s">
        <v>40960</v>
      </c>
      <c r="AA46" s="33">
        <f>CHOOSE(MIN(D6L1639C9,RUN_YEARS),B7L812C7,B7L812C16,B7L812C25,B7L812C34,B7L812C43)</f>
        <v>6565</v>
      </c>
      <c r="AB46" s="16" t="s">
        <v>40961</v>
      </c>
      <c r="AC46" s="33">
        <f>IF(D6L1639C12=0,0,D6L1639C10/D6L1639C12)</f>
        <v>0.94733900992212394</v>
      </c>
      <c r="AD46" s="16" t="s">
        <v>40962</v>
      </c>
      <c r="AE46" s="33">
        <f>IF(D6L1639C5=0,0,D6L1639C10/D6L1639C5)</f>
        <v>0.3789716429490384</v>
      </c>
      <c r="AF46" s="16" t="s">
        <v>40963</v>
      </c>
      <c r="AG46" s="33">
        <f>CHOOSE(MIN(D6L1639C9,RUN_YEARS),B7L812C5,B7L812C14,B7L812C23,B7L812C32,B7L812C41)</f>
        <v>140.10705693042644</v>
      </c>
      <c r="AH46" s="16" t="s">
        <v>40964</v>
      </c>
      <c r="AI46" s="33">
        <f>IF(D6L1639C15=0,0,D6L1639C11/D6L1639C15)</f>
        <v>2.463081425797522</v>
      </c>
      <c r="AJ46" s="16" t="s">
        <v>40965</v>
      </c>
      <c r="AK46" s="33">
        <f>IF(D6L1639C5=0,0,D6L1639C11/D6L1639C5)</f>
        <v>2.1028357050961649E-2</v>
      </c>
      <c r="AL46" s="16" t="s">
        <v>40966</v>
      </c>
      <c r="AM46" s="33">
        <f>D6L1639C8*CHOOSE(MIN(D6L1639C9,RUN_YEARS),B7L812C4,B7L812C13,B7L812C22,B7L812C31,B7L812C40)</f>
        <v>2736.0381075725809</v>
      </c>
      <c r="AN46" s="16" t="s">
        <v>40967</v>
      </c>
      <c r="AO46" s="33">
        <f>D6L1639C8-D6L1639C18</f>
        <v>7110.5254269582665</v>
      </c>
      <c r="AP46" s="16" t="s">
        <v>40968</v>
      </c>
      <c r="AQ46" s="33">
        <f>CHOOSE(MIN(D6L1639C9,RUN_YEARS),B7L812C2,B7L812C11,B7L812C20,B7L812C29,B7L812C38)</f>
        <v>17.507734610925397</v>
      </c>
      <c r="AR46" s="16" t="s">
        <v>40969</v>
      </c>
      <c r="AS46" s="33">
        <f>IF(D6L1639C20=0,0,D6L1639C18/D6L1639C20)</f>
        <v>156.27596421670705</v>
      </c>
      <c r="AT46" s="16" t="s">
        <v>40970</v>
      </c>
      <c r="AU46" s="33">
        <f>IF(D6L1639C5=0,0,D6L1639C18/D6L1639C5)</f>
        <v>0.16672038511573628</v>
      </c>
      <c r="AV46" s="16" t="s">
        <v>40971</v>
      </c>
      <c r="AW46" s="33">
        <f>CHOOSE(MIN(D6L1639C9,RUN_YEARS),B7L812C1,B7L812C10,B7L812C19,B7L812C28,B7L812C37)</f>
        <v>45.499801985532081</v>
      </c>
      <c r="AX46" s="16" t="s">
        <v>40972</v>
      </c>
      <c r="AY46" s="33">
        <f>IF(D6L1639C23=0,0,D6L1639C19/D6L1639C23)</f>
        <v>156.27596421670702</v>
      </c>
      <c r="AZ46" s="16" t="s">
        <v>40973</v>
      </c>
      <c r="BA46" s="33">
        <f>IF(D6L1639C5=0,0,D6L1639C19/D6L1639C5)</f>
        <v>0.43327961488426364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16640.939816970429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16525.939520594256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6621.87583787532</v>
      </c>
      <c r="R47" s="16" t="s">
        <v>40977</v>
      </c>
      <c r="S47" s="15">
        <f>SUM(D6L1638C8:D6L1639C8)</f>
        <v>9904.0636827189355</v>
      </c>
      <c r="U47" s="21" t="str">
        <f>NULL_VALUE</f>
        <v>n/a</v>
      </c>
      <c r="V47" s="16" t="s">
        <v>40978</v>
      </c>
      <c r="W47" s="33">
        <f>SUM(D6L1638C10:D6L1639C10)</f>
        <v>6273.757914210375</v>
      </c>
      <c r="X47" s="16" t="s">
        <v>40979</v>
      </c>
      <c r="Y47" s="33">
        <f>SUM(D6L1638C11:D6L1639C11)</f>
        <v>348.11792366494512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0.95563715372587588</v>
      </c>
      <c r="AD47" s="16" t="s">
        <v>40981</v>
      </c>
      <c r="AE47" s="33">
        <f>IF(D6L1640C5=0,0,D6L1640C10/D6L1640C5)</f>
        <v>0.37963093755681232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2.4846565996872769</v>
      </c>
      <c r="AJ47" s="16" t="s">
        <v>40983</v>
      </c>
      <c r="AK47" s="33">
        <f>IF(D6L1640C5=0,0,D6L1640C11/D6L1640C5)</f>
        <v>2.1064939952801374E-2</v>
      </c>
      <c r="AL47" s="16" t="s">
        <v>40984</v>
      </c>
      <c r="AM47" s="33">
        <f>SUM(D6L1638C18:D6L1639C18)</f>
        <v>2752.015518989464</v>
      </c>
      <c r="AN47" s="16" t="s">
        <v>40985</v>
      </c>
      <c r="AO47" s="33">
        <f>SUM(D6L1638C19:D6L1639C19)</f>
        <v>7152.0481637294706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157.18855580962008</v>
      </c>
      <c r="AT47" s="16" t="s">
        <v>40987</v>
      </c>
      <c r="AU47" s="33">
        <f>IF(D6L1640C5=0,0,D6L1640C18/D6L1640C5)</f>
        <v>0.16652702350507598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157.18855580962006</v>
      </c>
      <c r="AZ47" s="16" t="s">
        <v>40989</v>
      </c>
      <c r="BA47" s="33">
        <f>IF(D6L1640C5=0,0,D6L1640C19/D6L1640C5)</f>
        <v>0.43277709898531019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20355.402228805971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20213.170726512028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8099.4914408342056</v>
      </c>
      <c r="R48" s="16" t="s">
        <v>40994</v>
      </c>
      <c r="S48" s="15">
        <f>SUM(D6L1628C8,D6L1637C8,D6L1640C8)</f>
        <v>12113.679285677821</v>
      </c>
      <c r="U48" s="21" t="str">
        <f>NULL_VALUE</f>
        <v>n/a</v>
      </c>
      <c r="V48" s="16" t="s">
        <v>40995</v>
      </c>
      <c r="W48" s="33">
        <f>SUM(D6L1628C10,D6L1637C10,D6L1640C10)</f>
        <v>7673.6939459615314</v>
      </c>
      <c r="X48" s="16" t="s">
        <v>40996</v>
      </c>
      <c r="Y48" s="33">
        <f>SUM(D6L1628C11,D6L1637C11,D6L1640C11)</f>
        <v>425.79749487267372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1.1688795043353437</v>
      </c>
      <c r="AD48" s="16" t="s">
        <v>40998</v>
      </c>
      <c r="AE48" s="33">
        <f>IF(D6L1641C5=0,0,D6L1641C10/D6L1641C5)</f>
        <v>0.37963830859532344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3.039086711271894</v>
      </c>
      <c r="AJ48" s="16" t="s">
        <v>41000</v>
      </c>
      <c r="AK48" s="33">
        <f>IF(D6L1641C5=0,0,D6L1641C11/D6L1641C5)</f>
        <v>2.1065348956568631E-2</v>
      </c>
      <c r="AL48" s="16" t="s">
        <v>41001</v>
      </c>
      <c r="AM48" s="33">
        <f>SUM(D6L1628C18,D6L1637C18,D6L1640C18)</f>
        <v>3365.9954594612059</v>
      </c>
      <c r="AN48" s="16" t="s">
        <v>41002</v>
      </c>
      <c r="AO48" s="33">
        <f>SUM(D6L1628C19,D6L1637C19,D6L1640C19)</f>
        <v>8747.6838262166129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192.25762408808248</v>
      </c>
      <c r="AT48" s="16" t="s">
        <v>41004</v>
      </c>
      <c r="AU48" s="33">
        <f>IF(D6L1641C5=0,0,D6L1641C18/D6L1641C5)</f>
        <v>0.16652486168566785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192.25762408808245</v>
      </c>
      <c r="AZ48" s="16" t="s">
        <v>41006</v>
      </c>
      <c r="BA48" s="33">
        <f>IF(D6L1641C5=0,0,D6L1641C19/D6L1641C5)</f>
        <v>0.43277148076243988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3E461-CB60-4A5F-99E7-77862008411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256042.66666666666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5730.1141605981793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638.8205446347929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2212.1180250725779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0.5253234822674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253948.2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5804.6912113562057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659.18295330829062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2240.6156555425832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0.5253234822674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253948.2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5804.6912113562057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659.18295330829062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2240.6156555425832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0.54092685489646108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261542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5788.9797092834742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697.48787899629087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2226.5633705349956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0.27720522892146543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253948.2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5804.6912113562057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659.18295330829062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2240.6156555425832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0.5253234822674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253948.2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5804.6912113562057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659.18295330829062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2240.6156555425832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0.54092685489646108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261542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5788.9797092834742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697.48787899629087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2226.5633705349956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0.54092685489646108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261542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5788.9797092834742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697.48787899629087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2226.5633705349956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0.54092685489646108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261542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5788.9797092834742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697.48787899629087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2226.5633705349956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0.54092685489646108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261542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5788.9797092834742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697.48787899629087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2226.5633705349956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0.54092685489646108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261542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5788.9797092834742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697.48787899629087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2226.5633705349956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0.54092685489646108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261542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5788.9797092834742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697.48787899629087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2226.5633705349956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261542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5788.9797092834742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697.48787899629087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2226.5633705349956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0.5253234822674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253948.2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5804.6912113562057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659.18295330829062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2240.6156555425832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0.5267909857734937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256042.66666666666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5730.1141605981793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638.8205446347929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2212.1180250725779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0.27983813710377969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256042.66666666666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5730.1141605981793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638.8205446347929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2212.1180250725779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256042.66666666666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5730.1141605981793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638.8205446347929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2212.1180250725779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0.28630355237946142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261542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5788.9797092834742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697.48787899629087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2226.5633705349956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0.27983813710377969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256042.66666666666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5730.1141605981793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638.8205446347929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2212.1180250725779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0.28630355237946142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261542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5788.9797092834742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697.48787899629087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2226.5633705349956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0.28630355237946142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261542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5788.9797092834742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697.48787899629087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2226.5633705349956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0.28630355237946142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261542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5788.9797092834742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697.48787899629087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2226.5633705349956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0.28630355237946142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261542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5788.9797092834742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697.48787899629087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2226.5633705349956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0.28630355237946142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261542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5788.9797092834742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697.48787899629087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2226.5633705349956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0.28630355237946142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261542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5788.9797092834742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697.48787899629087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2226.5633705349956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261542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5788.9797092834742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697.48787899629087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2226.5633705349956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256042.66666666666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5730.1141605981793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638.8205446347929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2212.1180250725779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261542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5788.9797092834742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697.48787899629087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2226.5633705349956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261542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5788.9797092834742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697.48787899629087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2226.5633705349956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1.5326853603991055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0.76634268019955276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0.38317134009977638</v>
      </c>
      <c r="R38" s="16" t="s">
        <v>41634</v>
      </c>
      <c r="S38" s="15">
        <f>D6L1731C5-D6L1731C7</f>
        <v>0.38317134009977638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0.36232035090822307</v>
      </c>
      <c r="X38" s="16" t="s">
        <v>41636</v>
      </c>
      <c r="Y38" s="33">
        <f>D6L1731C7-D6L1731C10</f>
        <v>2.0850989191553315E-2</v>
      </c>
      <c r="Z38" s="16" t="s">
        <v>41637</v>
      </c>
      <c r="AA38" s="33">
        <f>CHOOSE(MIN(D6L1731C9,RUN_YEARS),B7L816C7,B7L816C16,B7L816C25,B7L816C34,B7L816C43)</f>
        <v>261542</v>
      </c>
      <c r="AB38" s="16" t="s">
        <v>41638</v>
      </c>
      <c r="AC38" s="33">
        <f>IF(D6L1731C12=0,0,D6L1731C10/D6L1731C12)</f>
        <v>1.3853237755627128E-6</v>
      </c>
      <c r="AD38" s="16" t="s">
        <v>41639</v>
      </c>
      <c r="AE38" s="33">
        <f>IF(D6L1731C5=0,0,D6L1731C10/D6L1731C5)</f>
        <v>0.47279155953297053</v>
      </c>
      <c r="AF38" s="16" t="s">
        <v>41640</v>
      </c>
      <c r="AG38" s="33">
        <f>CHOOSE(MIN(D6L1731C9,RUN_YEARS),B7L816C5,B7L816C14,B7L816C23,B7L816C32,B7L816C41)</f>
        <v>5788.9797092834742</v>
      </c>
      <c r="AH38" s="16" t="s">
        <v>41641</v>
      </c>
      <c r="AI38" s="33">
        <f>IF(D6L1731C15=0,0,D6L1731C11/D6L1731C15)</f>
        <v>3.601841816463048E-6</v>
      </c>
      <c r="AJ38" s="16" t="s">
        <v>41642</v>
      </c>
      <c r="AK38" s="33">
        <f>IF(D6L1731C5=0,0,D6L1731C11/D6L1731C5)</f>
        <v>2.7208440467029443E-2</v>
      </c>
      <c r="AL38" s="16" t="s">
        <v>41643</v>
      </c>
      <c r="AM38" s="33">
        <f>D6L1731C8*CHOOSE(MIN(D6L1731C9,RUN_YEARS),B7L816C4,B7L816C13,B7L816C22,B7L816C31,B7L816C40)</f>
        <v>9.1399685741212544E-2</v>
      </c>
      <c r="AN38" s="16" t="s">
        <v>41644</v>
      </c>
      <c r="AO38" s="33">
        <f>D6L1731C8-D6L1731C18</f>
        <v>0.29177165435856384</v>
      </c>
      <c r="AP38" s="16" t="s">
        <v>41645</v>
      </c>
      <c r="AQ38" s="33">
        <f>CHOOSE(MIN(D6L1731C9,RUN_YEARS),B7L816C2,B7L816C11,B7L816C20,B7L816C29,B7L816C38)</f>
        <v>697.48787899629087</v>
      </c>
      <c r="AR38" s="16" t="s">
        <v>41646</v>
      </c>
      <c r="AS38" s="33">
        <f>IF(D6L1731C20=0,0,D6L1731C18/D6L1731C20)</f>
        <v>1.3104125317953889E-4</v>
      </c>
      <c r="AT38" s="16" t="s">
        <v>41647</v>
      </c>
      <c r="AU38" s="33">
        <f>IF(D6L1731C5=0,0,D6L1731C18/D6L1731C5)</f>
        <v>0.11926738272937168</v>
      </c>
      <c r="AV38" s="16" t="s">
        <v>41648</v>
      </c>
      <c r="AW38" s="33">
        <f>CHOOSE(MIN(D6L1731C9,RUN_YEARS),B7L816C1,B7L816C10,B7L816C19,B7L816C28,B7L816C37)</f>
        <v>2226.5633705349956</v>
      </c>
      <c r="AX38" s="16" t="s">
        <v>41649</v>
      </c>
      <c r="AY38" s="33">
        <f>IF(D6L1731C23=0,0,D6L1731C19/D6L1731C23)</f>
        <v>1.3104125317953889E-4</v>
      </c>
      <c r="AZ38" s="16" t="s">
        <v>41650</v>
      </c>
      <c r="BA38" s="33">
        <f>IF(D6L1731C5=0,0,D6L1731C19/D6L1731C5)</f>
        <v>0.38073261727062829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261542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5788.9797092834742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697.48787899629087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2226.5633705349956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103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103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41.2</v>
      </c>
      <c r="R40" s="16" t="s">
        <v>41675</v>
      </c>
      <c r="S40" s="15">
        <f>D6L1733C5-D6L1733C7</f>
        <v>61.8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38.958024505516775</v>
      </c>
      <c r="X40" s="16" t="s">
        <v>41677</v>
      </c>
      <c r="Y40" s="33">
        <f>D6L1733C7-D6L1733C10</f>
        <v>2.2419754944832277</v>
      </c>
      <c r="Z40" s="16" t="s">
        <v>41678</v>
      </c>
      <c r="AA40" s="33">
        <f>CHOOSE(MIN(D6L1733C9,RUN_YEARS),B7L816C7,B7L816C16,B7L816C25,B7L816C34,B7L816C43)</f>
        <v>261542</v>
      </c>
      <c r="AB40" s="16" t="s">
        <v>41679</v>
      </c>
      <c r="AC40" s="33">
        <f>IF(D6L1733C12=0,0,D6L1733C10/D6L1733C12)</f>
        <v>1.489551372457073E-4</v>
      </c>
      <c r="AD40" s="16" t="s">
        <v>41680</v>
      </c>
      <c r="AE40" s="33">
        <f>IF(D6L1733C5=0,0,D6L1733C10/D6L1733C5)</f>
        <v>0.37823324762637645</v>
      </c>
      <c r="AF40" s="16" t="s">
        <v>41681</v>
      </c>
      <c r="AG40" s="33">
        <f>CHOOSE(MIN(D6L1733C9,RUN_YEARS),B7L816C5,B7L816C14,B7L816C23,B7L816C32,B7L816C41)</f>
        <v>5788.9797092834742</v>
      </c>
      <c r="AH40" s="16" t="s">
        <v>41682</v>
      </c>
      <c r="AI40" s="33">
        <f>IF(D6L1733C15=0,0,D6L1733C11/D6L1733C15)</f>
        <v>3.8728335683883857E-4</v>
      </c>
      <c r="AJ40" s="16" t="s">
        <v>41683</v>
      </c>
      <c r="AK40" s="33">
        <f>IF(D6L1733C5=0,0,D6L1733C11/D6L1733C5)</f>
        <v>2.176675237362357E-2</v>
      </c>
      <c r="AL40" s="16" t="s">
        <v>41684</v>
      </c>
      <c r="AM40" s="33">
        <f>D6L1733C8*CHOOSE(MIN(D6L1733C9,RUN_YEARS),B7L816C4,B7L816C13,B7L816C22,B7L816C31,B7L816C40)</f>
        <v>14.741448505350339</v>
      </c>
      <c r="AN40" s="16" t="s">
        <v>41685</v>
      </c>
      <c r="AO40" s="33">
        <f>D6L1733C8-D6L1733C18</f>
        <v>47.058551494649656</v>
      </c>
      <c r="AP40" s="16" t="s">
        <v>41686</v>
      </c>
      <c r="AQ40" s="33">
        <f>CHOOSE(MIN(D6L1733C9,RUN_YEARS),B7L816C2,B7L816C11,B7L816C20,B7L816C29,B7L816C38)</f>
        <v>697.48787899629087</v>
      </c>
      <c r="AR40" s="16" t="s">
        <v>41687</v>
      </c>
      <c r="AS40" s="33">
        <f>IF(D6L1733C20=0,0,D6L1733C18/D6L1733C20)</f>
        <v>2.1135060478131594E-2</v>
      </c>
      <c r="AT40" s="16" t="s">
        <v>41688</v>
      </c>
      <c r="AU40" s="33">
        <f>IF(D6L1733C5=0,0,D6L1733C18/D6L1733C5)</f>
        <v>0.14312085927524601</v>
      </c>
      <c r="AV40" s="16" t="s">
        <v>41689</v>
      </c>
      <c r="AW40" s="33">
        <f>CHOOSE(MIN(D6L1733C9,RUN_YEARS),B7L816C1,B7L816C10,B7L816C19,B7L816C28,B7L816C37)</f>
        <v>2226.5633705349956</v>
      </c>
      <c r="AX40" s="16" t="s">
        <v>41690</v>
      </c>
      <c r="AY40" s="33">
        <f>IF(D6L1733C23=0,0,D6L1733C19/D6L1733C23)</f>
        <v>2.1135060478131594E-2</v>
      </c>
      <c r="AZ40" s="16" t="s">
        <v>41691</v>
      </c>
      <c r="BA40" s="33">
        <f>IF(D6L1733C5=0,0,D6L1733C19/D6L1733C5)</f>
        <v>0.45687914072475394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261542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5788.9797092834742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697.48787899629087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2226.5633705349956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104.5326853603991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103.76634268019956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41.583171340099781</v>
      </c>
      <c r="R44" s="16" t="s">
        <v>41714</v>
      </c>
      <c r="S44" s="15">
        <f>SUM(D6L1729C8:D6L1736C8)</f>
        <v>62.183171340099776</v>
      </c>
      <c r="U44" s="21" t="str">
        <f>NULL_VALUE</f>
        <v>n/a</v>
      </c>
      <c r="V44" s="16" t="s">
        <v>41715</v>
      </c>
      <c r="W44" s="33">
        <f>SUM(D6L1729C10:D6L1736C10)</f>
        <v>39.320344856424995</v>
      </c>
      <c r="X44" s="16" t="s">
        <v>41716</v>
      </c>
      <c r="Y44" s="33">
        <f>SUM(D6L1729C11:D6L1736C11)</f>
        <v>2.2628264836747811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1.5034046102127002E-4</v>
      </c>
      <c r="AD44" s="16" t="s">
        <v>41718</v>
      </c>
      <c r="AE44" s="33">
        <f>IF(D6L1737C5=0,0,D6L1737C10/D6L1737C5)</f>
        <v>0.37893158649339204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3.9088519865530162E-4</v>
      </c>
      <c r="AJ44" s="16" t="s">
        <v>41720</v>
      </c>
      <c r="AK44" s="33">
        <f>IF(D6L1737C5=0,0,D6L1737C11/D6L1737C5)</f>
        <v>2.1806940721122364E-2</v>
      </c>
      <c r="AL44" s="16" t="s">
        <v>41721</v>
      </c>
      <c r="AM44" s="33">
        <f>SUM(D6L1729C18:D6L1736C18)</f>
        <v>14.832848191091552</v>
      </c>
      <c r="AN44" s="16" t="s">
        <v>41722</v>
      </c>
      <c r="AO44" s="33">
        <f>SUM(D6L1729C19:D6L1736C19)</f>
        <v>47.350323149008219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2.1266101731311132E-2</v>
      </c>
      <c r="AT44" s="16" t="s">
        <v>41724</v>
      </c>
      <c r="AU44" s="33">
        <f>IF(D6L1737C5=0,0,D6L1737C18/D6L1737C5)</f>
        <v>0.14294469485934691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2.1266101731311132E-2</v>
      </c>
      <c r="AZ44" s="16" t="s">
        <v>41726</v>
      </c>
      <c r="BA44" s="33">
        <f>IF(D6L1737C5=0,0,D6L1737C19/D6L1737C5)</f>
        <v>0.45631677792613862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6.4726942769103788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3.2363471384551894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1.6181735692275947</v>
      </c>
      <c r="R45" s="16" t="s">
        <v>41731</v>
      </c>
      <c r="S45" s="15">
        <f>D6L1738C5-D6L1738C7</f>
        <v>1.6181735692275947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1.5301176107802954</v>
      </c>
      <c r="X45" s="16" t="s">
        <v>41733</v>
      </c>
      <c r="Y45" s="33">
        <f>D6L1738C7-D6L1738C10</f>
        <v>8.8055958447299298E-2</v>
      </c>
      <c r="Z45" s="16" t="s">
        <v>41734</v>
      </c>
      <c r="AA45" s="33">
        <f>CHOOSE(MIN(D6L1738C9,RUN_YEARS),B7L816C7,B7L816C16,B7L816C25,B7L816C34,B7L816C43)</f>
        <v>261542</v>
      </c>
      <c r="AB45" s="16" t="s">
        <v>41735</v>
      </c>
      <c r="AC45" s="33">
        <f>IF(D6L1738C12=0,0,D6L1738C10/D6L1738C12)</f>
        <v>5.8503705362056399E-6</v>
      </c>
      <c r="AD45" s="16" t="s">
        <v>41736</v>
      </c>
      <c r="AE45" s="33">
        <f>IF(D6L1738C5=0,0,D6L1738C10/D6L1738C5)</f>
        <v>0.47279155953297047</v>
      </c>
      <c r="AF45" s="16" t="s">
        <v>41737</v>
      </c>
      <c r="AG45" s="33">
        <f>CHOOSE(MIN(D6L1738C9,RUN_YEARS),B7L816C5,B7L816C14,B7L816C23,B7L816C32,B7L816C41)</f>
        <v>5788.9797092834742</v>
      </c>
      <c r="AH45" s="16" t="s">
        <v>41738</v>
      </c>
      <c r="AI45" s="33">
        <f>IF(D6L1738C15=0,0,D6L1738C11/D6L1738C15)</f>
        <v>1.5210963394134672E-5</v>
      </c>
      <c r="AJ45" s="16" t="s">
        <v>41739</v>
      </c>
      <c r="AK45" s="33">
        <f>IF(D6L1738C5=0,0,D6L1738C11/D6L1738C5)</f>
        <v>2.7208440467029499E-2</v>
      </c>
      <c r="AL45" s="16" t="s">
        <v>41740</v>
      </c>
      <c r="AM45" s="33">
        <f>D6L1738C8*CHOOSE(MIN(D6L1738C9,RUN_YEARS),B7L816C4,B7L816C13,B7L816C22,B7L816C31,B7L816C40)</f>
        <v>0.38599065280724193</v>
      </c>
      <c r="AN45" s="16" t="s">
        <v>41741</v>
      </c>
      <c r="AO45" s="33">
        <f>D6L1738C8-D6L1738C18</f>
        <v>1.2321829164203528</v>
      </c>
      <c r="AP45" s="16" t="s">
        <v>41742</v>
      </c>
      <c r="AQ45" s="33">
        <f>CHOOSE(MIN(D6L1738C9,RUN_YEARS),B7L816C2,B7L816C11,B7L816C20,B7L816C29,B7L816C38)</f>
        <v>697.48787899629087</v>
      </c>
      <c r="AR45" s="16" t="s">
        <v>41743</v>
      </c>
      <c r="AS45" s="33">
        <f>IF(D6L1738C20=0,0,D6L1738C18/D6L1738C20)</f>
        <v>5.534012338145514E-4</v>
      </c>
      <c r="AT45" s="16" t="s">
        <v>41744</v>
      </c>
      <c r="AU45" s="33">
        <f>IF(D6L1738C5=0,0,D6L1738C18/D6L1738C5)</f>
        <v>0.11926738272937168</v>
      </c>
      <c r="AV45" s="16" t="s">
        <v>41745</v>
      </c>
      <c r="AW45" s="33">
        <f>CHOOSE(MIN(D6L1738C9,RUN_YEARS),B7L816C1,B7L816C10,B7L816C19,B7L816C28,B7L816C37)</f>
        <v>2226.5633705349956</v>
      </c>
      <c r="AX45" s="16" t="s">
        <v>41746</v>
      </c>
      <c r="AY45" s="33">
        <f>IF(D6L1738C23=0,0,D6L1738C19/D6L1738C23)</f>
        <v>5.534012338145514E-4</v>
      </c>
      <c r="AZ45" s="16" t="s">
        <v>41747</v>
      </c>
      <c r="BA45" s="33">
        <f>IF(D6L1738C5=0,0,D6L1738C19/D6L1738C5)</f>
        <v>0.38073261727062835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147.64759948321117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147.64759948321117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59.05903979328447</v>
      </c>
      <c r="R46" s="16" t="s">
        <v>41751</v>
      </c>
      <c r="S46" s="15">
        <f>D6L1739C5-D6L1739C7</f>
        <v>88.588559689926697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55.845231056773457</v>
      </c>
      <c r="X46" s="16" t="s">
        <v>41753</v>
      </c>
      <c r="Y46" s="33">
        <f>D6L1739C7-D6L1739C10</f>
        <v>3.2138087365110124</v>
      </c>
      <c r="Z46" s="16" t="s">
        <v>41754</v>
      </c>
      <c r="AA46" s="33">
        <f>CHOOSE(MIN(D6L1739C9,RUN_YEARS),B7L816C7,B7L816C16,B7L816C25,B7L816C34,B7L816C43)</f>
        <v>261542</v>
      </c>
      <c r="AB46" s="16" t="s">
        <v>41755</v>
      </c>
      <c r="AC46" s="33">
        <f>IF(D6L1739C12=0,0,D6L1739C10/D6L1739C12)</f>
        <v>2.1352299461185377E-4</v>
      </c>
      <c r="AD46" s="16" t="s">
        <v>41756</v>
      </c>
      <c r="AE46" s="33">
        <f>IF(D6L1739C5=0,0,D6L1739C10/D6L1739C5)</f>
        <v>0.37823324762637645</v>
      </c>
      <c r="AF46" s="16" t="s">
        <v>41757</v>
      </c>
      <c r="AG46" s="33">
        <f>CHOOSE(MIN(D6L1739C9,RUN_YEARS),B7L816C5,B7L816C14,B7L816C23,B7L816C32,B7L816C41)</f>
        <v>5788.9797092834742</v>
      </c>
      <c r="AH46" s="16" t="s">
        <v>41758</v>
      </c>
      <c r="AI46" s="33">
        <f>IF(D6L1739C15=0,0,D6L1739C11/D6L1739C15)</f>
        <v>5.551597859908199E-4</v>
      </c>
      <c r="AJ46" s="16" t="s">
        <v>41759</v>
      </c>
      <c r="AK46" s="33">
        <f>IF(D6L1739C5=0,0,D6L1739C11/D6L1739C5)</f>
        <v>2.1766752373623594E-2</v>
      </c>
      <c r="AL46" s="16" t="s">
        <v>41760</v>
      </c>
      <c r="AM46" s="33">
        <f>D6L1739C8*CHOOSE(MIN(D6L1739C9,RUN_YEARS),B7L816C4,B7L816C13,B7L816C22,B7L816C31,B7L816C40)</f>
        <v>21.13145130796455</v>
      </c>
      <c r="AN46" s="16" t="s">
        <v>41761</v>
      </c>
      <c r="AO46" s="33">
        <f>D6L1739C8-D6L1739C18</f>
        <v>67.457108381962144</v>
      </c>
      <c r="AP46" s="16" t="s">
        <v>41762</v>
      </c>
      <c r="AQ46" s="33">
        <f>CHOOSE(MIN(D6L1739C9,RUN_YEARS),B7L816C2,B7L816C11,B7L816C20,B7L816C29,B7L816C38)</f>
        <v>697.48787899629087</v>
      </c>
      <c r="AR46" s="16" t="s">
        <v>41763</v>
      </c>
      <c r="AS46" s="33">
        <f>IF(D6L1739C20=0,0,D6L1739C18/D6L1739C20)</f>
        <v>3.0296514024549699E-2</v>
      </c>
      <c r="AT46" s="16" t="s">
        <v>41764</v>
      </c>
      <c r="AU46" s="33">
        <f>IF(D6L1739C5=0,0,D6L1739C18/D6L1739C5)</f>
        <v>0.14312085927524601</v>
      </c>
      <c r="AV46" s="16" t="s">
        <v>41765</v>
      </c>
      <c r="AW46" s="33">
        <f>CHOOSE(MIN(D6L1739C9,RUN_YEARS),B7L816C1,B7L816C10,B7L816C19,B7L816C28,B7L816C37)</f>
        <v>2226.5633705349956</v>
      </c>
      <c r="AX46" s="16" t="s">
        <v>41766</v>
      </c>
      <c r="AY46" s="33">
        <f>IF(D6L1739C23=0,0,D6L1739C19/D6L1739C23)</f>
        <v>3.0296514024549699E-2</v>
      </c>
      <c r="AZ46" s="16" t="s">
        <v>41767</v>
      </c>
      <c r="BA46" s="33">
        <f>IF(D6L1739C5=0,0,D6L1739C19/D6L1739C5)</f>
        <v>0.45687914072475394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154.12029376012154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150.88394662166635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60.677213362512063</v>
      </c>
      <c r="R47" s="16" t="s">
        <v>41771</v>
      </c>
      <c r="S47" s="15">
        <f>SUM(D6L1738C8:D6L1739C8)</f>
        <v>90.206733259154291</v>
      </c>
      <c r="U47" s="21" t="str">
        <f>NULL_VALUE</f>
        <v>n/a</v>
      </c>
      <c r="V47" s="16" t="s">
        <v>41772</v>
      </c>
      <c r="W47" s="33">
        <f>SUM(D6L1738C10:D6L1739C10)</f>
        <v>57.375348667553752</v>
      </c>
      <c r="X47" s="16" t="s">
        <v>41773</v>
      </c>
      <c r="Y47" s="33">
        <f>SUM(D6L1738C11:D6L1739C11)</f>
        <v>3.3018646949583115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2.1937336514805941E-4</v>
      </c>
      <c r="AD47" s="16" t="s">
        <v>41775</v>
      </c>
      <c r="AE47" s="33">
        <f>IF(D6L1740C5=0,0,D6L1740C10/D6L1740C5)</f>
        <v>0.3802614522764271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5.7037074938495454E-4</v>
      </c>
      <c r="AJ47" s="16" t="s">
        <v>41777</v>
      </c>
      <c r="AK47" s="33">
        <f>IF(D6L1740C5=0,0,D6L1740C11/D6L1740C5)</f>
        <v>2.1883472489207651E-2</v>
      </c>
      <c r="AL47" s="16" t="s">
        <v>41778</v>
      </c>
      <c r="AM47" s="33">
        <f>SUM(D6L1738C18:D6L1739C18)</f>
        <v>21.517441960771791</v>
      </c>
      <c r="AN47" s="16" t="s">
        <v>41779</v>
      </c>
      <c r="AO47" s="33">
        <f>SUM(D6L1738C19:D6L1739C19)</f>
        <v>68.6892912983825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3.0849915258364252E-2</v>
      </c>
      <c r="AT47" s="16" t="s">
        <v>41781</v>
      </c>
      <c r="AU47" s="33">
        <f>IF(D6L1740C5=0,0,D6L1740C18/D6L1740C5)</f>
        <v>0.14260922014934868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3.0849915258364252E-2</v>
      </c>
      <c r="AZ47" s="16" t="s">
        <v>41783</v>
      </c>
      <c r="BA47" s="33">
        <f>IF(D6L1740C5=0,0,D6L1740C19/D6L1740C5)</f>
        <v>0.45524585508501658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258.65297912052063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254.65028930186591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102.26038470261184</v>
      </c>
      <c r="R48" s="16" t="s">
        <v>41788</v>
      </c>
      <c r="S48" s="15">
        <f>SUM(D6L1728C8,D6L1737C8,D6L1740C8)</f>
        <v>152.38990459925407</v>
      </c>
      <c r="U48" s="21" t="str">
        <f>NULL_VALUE</f>
        <v>n/a</v>
      </c>
      <c r="V48" s="16" t="s">
        <v>41789</v>
      </c>
      <c r="W48" s="33">
        <f>SUM(D6L1728C10,D6L1737C10,D6L1740C10)</f>
        <v>96.695693523978747</v>
      </c>
      <c r="X48" s="16" t="s">
        <v>41790</v>
      </c>
      <c r="Y48" s="33">
        <f>SUM(D6L1728C11,D6L1737C11,D6L1740C11)</f>
        <v>5.5646911786330922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3.6971382616932943E-4</v>
      </c>
      <c r="AD48" s="16" t="s">
        <v>41792</v>
      </c>
      <c r="AE48" s="33">
        <f>IF(D6L1741C5=0,0,D6L1741C10/D6L1741C5)</f>
        <v>0.37971955103241356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9.6125594804025616E-4</v>
      </c>
      <c r="AJ48" s="16" t="s">
        <v>41794</v>
      </c>
      <c r="AK48" s="33">
        <f>IF(D6L1741C5=0,0,D6L1741C11/D6L1741C5)</f>
        <v>2.1852286890735206E-2</v>
      </c>
      <c r="AL48" s="16" t="s">
        <v>41795</v>
      </c>
      <c r="AM48" s="33">
        <f>SUM(D6L1728C18,D6L1737C18,D6L1740C18)</f>
        <v>36.350290151863341</v>
      </c>
      <c r="AN48" s="16" t="s">
        <v>41796</v>
      </c>
      <c r="AO48" s="33">
        <f>SUM(D6L1728C19,D6L1737C19,D6L1740C19)</f>
        <v>116.03961444739072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5.2116016989675384E-2</v>
      </c>
      <c r="AT48" s="16" t="s">
        <v>41798</v>
      </c>
      <c r="AU48" s="33">
        <f>IF(D6L1741C5=0,0,D6L1741C18/D6L1741C5)</f>
        <v>0.14274592128490854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5.2116016989675384E-2</v>
      </c>
      <c r="AZ48" s="16" t="s">
        <v>41800</v>
      </c>
      <c r="BA48" s="33">
        <f>IF(D6L1741C5=0,0,D6L1741C19/D6L1741C5)</f>
        <v>0.45568224079194264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A5433-745D-462C-BAE5-D6302682DBE8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2379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2379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7075</v>
      </c>
      <c r="R9" s="16" t="s">
        <v>41826</v>
      </c>
      <c r="S9" s="21">
        <f>IF(D6L1802C7=0,0,D6L1802C5/D6L1802C7)</f>
        <v>0.33625441696113073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12157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12157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28666</v>
      </c>
      <c r="R10" s="16" t="s">
        <v>41830</v>
      </c>
      <c r="S10" s="21">
        <f>IF(D6L1803C7=0,0,D6L1803C5/D6L1803C7)</f>
        <v>0.42409125793623109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418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418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56867</v>
      </c>
      <c r="R11" s="16" t="s">
        <v>41834</v>
      </c>
      <c r="S11" s="21">
        <f>IF(D6L1804C7=0,0,D6L1804C5/D6L1804C7)</f>
        <v>7.3504844637487469E-3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1671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47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47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76951</v>
      </c>
      <c r="R13" s="16" t="s">
        <v>41842</v>
      </c>
      <c r="S13" s="21">
        <f>IF(D6L1806C7=0,0,D6L1806C5/D6L1806C7)</f>
        <v>6.1077828748164415E-4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422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64910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7215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7215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43481</v>
      </c>
      <c r="R18" s="16" t="s">
        <v>41862</v>
      </c>
      <c r="S18" s="21">
        <f>IF(D6L1811C7=0,0,D6L1811C5/D6L1811C7)</f>
        <v>0.16593454612359421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4338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4338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12436</v>
      </c>
      <c r="R19" s="16" t="s">
        <v>41866</v>
      </c>
      <c r="S19" s="21">
        <f>IF(D6L1812C7=0,0,D6L1812C5/D6L1812C7)</f>
        <v>0.34882598906400775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3331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3331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8452</v>
      </c>
      <c r="R21" s="16" t="s">
        <v>41874</v>
      </c>
      <c r="S21" s="21">
        <f>IF(D6L1814C7=0,0,D6L1814C5/D6L1814C7)</f>
        <v>0.39410790345480362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153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153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15795</v>
      </c>
      <c r="R22" s="16" t="s">
        <v>41878</v>
      </c>
      <c r="S22" s="21">
        <f>IF(D6L1815C7=0,0,D6L1815C5/D6L1815C7)</f>
        <v>9.6866096866096863E-3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151749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173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12436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30038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30038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481085</v>
      </c>
      <c r="R26" s="16" t="s">
        <v>41896</v>
      </c>
      <c r="S26" s="21">
        <f>SUM(D6L1801C8:D6L1818C8)</f>
        <v>1.6868619859776075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9AD31-21B8-478B-8C6B-9818E11226E4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-329.53362592231798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-10.466374077682019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-368.3995727245233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-706.6004272754767</v>
      </c>
      <c r="Z9" s="16" t="s">
        <v>41944</v>
      </c>
      <c r="AA9" s="6">
        <f>D6L240C19</f>
        <v>0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3364.7559746793581</v>
      </c>
      <c r="F10" s="16" t="s">
        <v>41946</v>
      </c>
      <c r="G10" s="6">
        <f>D6L337C10</f>
        <v>-1627.9661075209242</v>
      </c>
      <c r="H10" s="16" t="s">
        <v>41947</v>
      </c>
      <c r="I10" s="6">
        <f>D6L340C10</f>
        <v>2500.5691981549039</v>
      </c>
      <c r="J10" s="16" t="s">
        <v>41948</v>
      </c>
      <c r="K10" s="6">
        <f>D6L328C11</f>
        <v>213.32291788744033</v>
      </c>
      <c r="L10" s="16" t="s">
        <v>41949</v>
      </c>
      <c r="M10" s="6">
        <f>D6L337C11</f>
        <v>-101.40322038142236</v>
      </c>
      <c r="N10" s="16" t="s">
        <v>41950</v>
      </c>
      <c r="O10" s="6">
        <f>D6L340C11</f>
        <v>155.75617226185972</v>
      </c>
      <c r="P10" s="16" t="s">
        <v>41951</v>
      </c>
      <c r="Q10" s="6">
        <f>D6L328C18</f>
        <v>793.33509569681814</v>
      </c>
      <c r="R10" s="16" t="s">
        <v>41952</v>
      </c>
      <c r="S10" s="6">
        <f>D6L337C18</f>
        <v>-889.53568811170203</v>
      </c>
      <c r="T10" s="16" t="s">
        <v>41953</v>
      </c>
      <c r="U10" s="6">
        <f>D6L340C18</f>
        <v>917.71231930604142</v>
      </c>
      <c r="V10" s="16" t="s">
        <v>41954</v>
      </c>
      <c r="W10" s="6">
        <f>D6L328C19</f>
        <v>2784.7437968699801</v>
      </c>
      <c r="X10" s="16" t="s">
        <v>41955</v>
      </c>
      <c r="Y10" s="6">
        <f>D6L337C19</f>
        <v>-2892.2336397906447</v>
      </c>
      <c r="Z10" s="16" t="s">
        <v>41956</v>
      </c>
      <c r="AA10" s="6">
        <f>D6L340C19</f>
        <v>2983.8470530413661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406.20434519004397</v>
      </c>
      <c r="F11" s="16" t="s">
        <v>41958</v>
      </c>
      <c r="G11" s="6">
        <f>D6L437C10</f>
        <v>467.08666324826982</v>
      </c>
      <c r="H11" s="16" t="s">
        <v>41959</v>
      </c>
      <c r="I11" s="6">
        <f>D6L440C10</f>
        <v>180.37344303345066</v>
      </c>
      <c r="J11" s="16" t="s">
        <v>41960</v>
      </c>
      <c r="K11" s="6">
        <f>D6L428C11</f>
        <v>26.732817381944461</v>
      </c>
      <c r="L11" s="16" t="s">
        <v>41961</v>
      </c>
      <c r="M11" s="6">
        <f>D6L437C11</f>
        <v>31.172195152125262</v>
      </c>
      <c r="N11" s="16" t="s">
        <v>41962</v>
      </c>
      <c r="O11" s="6">
        <f>D6L440C11</f>
        <v>12.0376722542191</v>
      </c>
      <c r="P11" s="16" t="s">
        <v>41963</v>
      </c>
      <c r="Q11" s="6">
        <f>D6L428C18</f>
        <v>80.899835365226906</v>
      </c>
      <c r="R11" s="16" t="s">
        <v>41964</v>
      </c>
      <c r="S11" s="6">
        <f>D6L437C18</f>
        <v>207.57610384993998</v>
      </c>
      <c r="T11" s="16" t="s">
        <v>41965</v>
      </c>
      <c r="U11" s="6">
        <f>D6L440C18</f>
        <v>53.694140536986403</v>
      </c>
      <c r="V11" s="16" t="s">
        <v>41966</v>
      </c>
      <c r="W11" s="6">
        <f>D6L428C19</f>
        <v>352.03732720676152</v>
      </c>
      <c r="X11" s="16" t="s">
        <v>41967</v>
      </c>
      <c r="Y11" s="6">
        <f>D6L437C19</f>
        <v>869.28275455045502</v>
      </c>
      <c r="Z11" s="16" t="s">
        <v>41968</v>
      </c>
      <c r="AA11" s="6">
        <f>D6L440C19</f>
        <v>224.85916983466058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0</v>
      </c>
      <c r="F12" s="16" t="s">
        <v>41970</v>
      </c>
      <c r="G12" s="6">
        <f>D6L537C10</f>
        <v>717.0752569878199</v>
      </c>
      <c r="H12" s="16" t="s">
        <v>41971</v>
      </c>
      <c r="I12" s="6">
        <f>D6L540C10</f>
        <v>137.02576996042768</v>
      </c>
      <c r="J12" s="16" t="s">
        <v>41972</v>
      </c>
      <c r="K12" s="6">
        <f>D6L528C11</f>
        <v>0</v>
      </c>
      <c r="L12" s="16" t="s">
        <v>41973</v>
      </c>
      <c r="M12" s="6">
        <f>D6L537C11</f>
        <v>43.359109948357627</v>
      </c>
      <c r="N12" s="16" t="s">
        <v>41974</v>
      </c>
      <c r="O12" s="6">
        <f>D6L540C11</f>
        <v>8.2854838004450322</v>
      </c>
      <c r="P12" s="16" t="s">
        <v>41975</v>
      </c>
      <c r="Q12" s="6">
        <f>D6L528C18</f>
        <v>0</v>
      </c>
      <c r="R12" s="16" t="s">
        <v>41976</v>
      </c>
      <c r="S12" s="6">
        <f>D6L537C18</f>
        <v>582.55161424248411</v>
      </c>
      <c r="T12" s="16" t="s">
        <v>41977</v>
      </c>
      <c r="U12" s="6">
        <f>D6L540C18</f>
        <v>48.650919362181689</v>
      </c>
      <c r="V12" s="16" t="s">
        <v>41978</v>
      </c>
      <c r="W12" s="6">
        <f>D6L528C19</f>
        <v>0</v>
      </c>
      <c r="X12" s="16" t="s">
        <v>41979</v>
      </c>
      <c r="Y12" s="6">
        <f>D6L537C19</f>
        <v>2021.4827526936933</v>
      </c>
      <c r="Z12" s="16" t="s">
        <v>41980</v>
      </c>
      <c r="AA12" s="6">
        <f>D6L540C19</f>
        <v>168.82108295455777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719.18371789726621</v>
      </c>
      <c r="F13" s="16" t="s">
        <v>41982</v>
      </c>
      <c r="G13" s="6">
        <f>D6L637C10</f>
        <v>-3782.7411714062418</v>
      </c>
      <c r="H13" s="16" t="s">
        <v>41983</v>
      </c>
      <c r="I13" s="6">
        <f>D6L640C10</f>
        <v>10224.657837151524</v>
      </c>
      <c r="J13" s="16" t="s">
        <v>41984</v>
      </c>
      <c r="K13" s="6">
        <f>D6L628C11</f>
        <v>26.544671850635726</v>
      </c>
      <c r="L13" s="16" t="s">
        <v>41985</v>
      </c>
      <c r="M13" s="6">
        <f>D6L637C11</f>
        <v>-136.59810707642009</v>
      </c>
      <c r="N13" s="16" t="s">
        <v>41986</v>
      </c>
      <c r="O13" s="6">
        <f>D6L640C11</f>
        <v>369.22137750698022</v>
      </c>
      <c r="P13" s="16" t="s">
        <v>41987</v>
      </c>
      <c r="Q13" s="6">
        <f>D6L628C18</f>
        <v>223.16835187721813</v>
      </c>
      <c r="R13" s="16" t="s">
        <v>41988</v>
      </c>
      <c r="S13" s="6">
        <f>D6L637C18</f>
        <v>-375.07402421217785</v>
      </c>
      <c r="T13" s="16" t="s">
        <v>41989</v>
      </c>
      <c r="U13" s="6">
        <f>D6L640C18</f>
        <v>5020.5878288439626</v>
      </c>
      <c r="V13" s="16" t="s">
        <v>41990</v>
      </c>
      <c r="W13" s="6">
        <f>D6L628C19</f>
        <v>522.56003787068369</v>
      </c>
      <c r="X13" s="16" t="s">
        <v>41991</v>
      </c>
      <c r="Y13" s="6">
        <f>D6L637C19</f>
        <v>-808.06525427048382</v>
      </c>
      <c r="Z13" s="16" t="s">
        <v>41992</v>
      </c>
      <c r="AA13" s="6">
        <f>D6L640C19</f>
        <v>10816.431740437143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2317.8019247872476</v>
      </c>
      <c r="F14" s="16" t="s">
        <v>41994</v>
      </c>
      <c r="G14" s="6">
        <f>D6L737C10</f>
        <v>163.95996609062561</v>
      </c>
      <c r="H14" s="16" t="s">
        <v>41995</v>
      </c>
      <c r="I14" s="6">
        <f>D6L740C10</f>
        <v>264.55336651309432</v>
      </c>
      <c r="J14" s="16" t="s">
        <v>41996</v>
      </c>
      <c r="K14" s="6">
        <f>D6L728C11</f>
        <v>99.424937631317746</v>
      </c>
      <c r="L14" s="16" t="s">
        <v>41997</v>
      </c>
      <c r="M14" s="6">
        <f>D6L737C11</f>
        <v>6.777411244107526</v>
      </c>
      <c r="N14" s="16" t="s">
        <v>41998</v>
      </c>
      <c r="O14" s="6">
        <f>D6L740C11</f>
        <v>10.935516782684047</v>
      </c>
      <c r="P14" s="16" t="s">
        <v>41999</v>
      </c>
      <c r="Q14" s="6">
        <f>D6L728C18</f>
        <v>638.06730370237631</v>
      </c>
      <c r="R14" s="16" t="s">
        <v>42000</v>
      </c>
      <c r="S14" s="6">
        <f>D6L737C18</f>
        <v>60.88248449238786</v>
      </c>
      <c r="T14" s="16" t="s">
        <v>42001</v>
      </c>
      <c r="U14" s="6">
        <f>D6L740C18</f>
        <v>101.70471575834205</v>
      </c>
      <c r="V14" s="16" t="s">
        <v>42002</v>
      </c>
      <c r="W14" s="6">
        <f>D6L728C19</f>
        <v>1779.1595587161892</v>
      </c>
      <c r="X14" s="16" t="s">
        <v>42003</v>
      </c>
      <c r="Y14" s="6">
        <f>D6L737C19</f>
        <v>157.05489284234525</v>
      </c>
      <c r="Z14" s="16" t="s">
        <v>42004</v>
      </c>
      <c r="AA14" s="6">
        <f>D6L740C19</f>
        <v>262.36155387161847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0</v>
      </c>
      <c r="F15" s="16" t="s">
        <v>42006</v>
      </c>
      <c r="G15" s="6">
        <f>D6L837C10</f>
        <v>1.6395688502332577</v>
      </c>
      <c r="H15" s="16" t="s">
        <v>42007</v>
      </c>
      <c r="I15" s="6">
        <f>D6L840C10</f>
        <v>0</v>
      </c>
      <c r="J15" s="16" t="s">
        <v>42008</v>
      </c>
      <c r="K15" s="6">
        <f>D6L828C11</f>
        <v>0</v>
      </c>
      <c r="L15" s="16" t="s">
        <v>42009</v>
      </c>
      <c r="M15" s="6">
        <f>D6L837C11</f>
        <v>11.360431149766743</v>
      </c>
      <c r="N15" s="16" t="s">
        <v>42010</v>
      </c>
      <c r="O15" s="6">
        <f>D6L840C11</f>
        <v>0</v>
      </c>
      <c r="P15" s="16" t="s">
        <v>42011</v>
      </c>
      <c r="Q15" s="6">
        <f>D6L828C18</f>
        <v>0</v>
      </c>
      <c r="R15" s="16" t="s">
        <v>42012</v>
      </c>
      <c r="S15" s="6">
        <f>D6L837C18</f>
        <v>0.5376096828353677</v>
      </c>
      <c r="T15" s="16" t="s">
        <v>42013</v>
      </c>
      <c r="U15" s="6">
        <f>D6L840C18</f>
        <v>0</v>
      </c>
      <c r="V15" s="16" t="s">
        <v>42014</v>
      </c>
      <c r="W15" s="6">
        <f>D6L828C19</f>
        <v>0</v>
      </c>
      <c r="X15" s="16" t="s">
        <v>42015</v>
      </c>
      <c r="Y15" s="6">
        <f>D6L837C19</f>
        <v>146.46239031716465</v>
      </c>
      <c r="Z15" s="16" t="s">
        <v>42016</v>
      </c>
      <c r="AA15" s="6">
        <f>D6L840C19</f>
        <v>0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0</v>
      </c>
      <c r="Z16" s="16" t="s">
        <v>42028</v>
      </c>
      <c r="AA16" s="6">
        <f>D6L940C19</f>
        <v>0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472.5113424671149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37.488657532885099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341.7427497085605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1708.2572502914395</v>
      </c>
      <c r="Z18" s="16" t="s">
        <v>42052</v>
      </c>
      <c r="AA18" s="6">
        <f>D6L1140C19</f>
        <v>0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0</v>
      </c>
      <c r="F19" s="16" t="s">
        <v>42054</v>
      </c>
      <c r="G19" s="6">
        <f>D6L1237C10</f>
        <v>-340.42646436310912</v>
      </c>
      <c r="H19" s="16" t="s">
        <v>42055</v>
      </c>
      <c r="I19" s="6">
        <f>D6L1240C10</f>
        <v>1355.7818476057587</v>
      </c>
      <c r="J19" s="16" t="s">
        <v>42056</v>
      </c>
      <c r="K19" s="6">
        <f>D6L1228C11</f>
        <v>0</v>
      </c>
      <c r="L19" s="16" t="s">
        <v>42057</v>
      </c>
      <c r="M19" s="6">
        <f>D6L1237C11</f>
        <v>-18.889564365602382</v>
      </c>
      <c r="N19" s="16" t="s">
        <v>42058</v>
      </c>
      <c r="O19" s="6">
        <f>D6L1240C11</f>
        <v>75.229546339698459</v>
      </c>
      <c r="P19" s="16" t="s">
        <v>42059</v>
      </c>
      <c r="Q19" s="6">
        <f>D6L1228C18</f>
        <v>0</v>
      </c>
      <c r="R19" s="16" t="s">
        <v>42060</v>
      </c>
      <c r="S19" s="6">
        <f>D6L1237C18</f>
        <v>-291.90406146650776</v>
      </c>
      <c r="T19" s="16" t="s">
        <v>42061</v>
      </c>
      <c r="U19" s="6">
        <f>D6L1240C18</f>
        <v>594.63746308895611</v>
      </c>
      <c r="V19" s="16" t="s">
        <v>42062</v>
      </c>
      <c r="W19" s="6">
        <f>D6L1228C19</f>
        <v>0</v>
      </c>
      <c r="X19" s="16" t="s">
        <v>42063</v>
      </c>
      <c r="Y19" s="6">
        <f>D6L1237C19</f>
        <v>-758.61196726220373</v>
      </c>
      <c r="Z19" s="16" t="s">
        <v>42064</v>
      </c>
      <c r="AA19" s="6">
        <f>D6L1240C19</f>
        <v>1545.3676574948131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297.13234043913508</v>
      </c>
      <c r="F20" s="16" t="s">
        <v>42066</v>
      </c>
      <c r="G20" s="6">
        <f>D6L1337C10</f>
        <v>7.2086460485189514</v>
      </c>
      <c r="H20" s="16" t="s">
        <v>42067</v>
      </c>
      <c r="I20" s="6">
        <f>D6L1340C10</f>
        <v>11.764494742410326</v>
      </c>
      <c r="J20" s="16" t="s">
        <v>42068</v>
      </c>
      <c r="K20" s="6">
        <f>D6L1328C11</f>
        <v>5.0584101638941927</v>
      </c>
      <c r="L20" s="16" t="s">
        <v>42069</v>
      </c>
      <c r="M20" s="6">
        <f>D6L1337C11</f>
        <v>0.13627412963921315</v>
      </c>
      <c r="N20" s="16" t="s">
        <v>42070</v>
      </c>
      <c r="O20" s="6">
        <f>D6L1340C11</f>
        <v>0.22239908449887835</v>
      </c>
      <c r="P20" s="16" t="s">
        <v>42071</v>
      </c>
      <c r="Q20" s="6">
        <f>D6L1328C18</f>
        <v>136.13462579805258</v>
      </c>
      <c r="R20" s="16" t="s">
        <v>42072</v>
      </c>
      <c r="S20" s="6">
        <f>D6L1337C18</f>
        <v>20.491272178972118</v>
      </c>
      <c r="T20" s="16" t="s">
        <v>42073</v>
      </c>
      <c r="U20" s="6">
        <f>D6L1340C18</f>
        <v>5.2999703752515748</v>
      </c>
      <c r="V20" s="16" t="s">
        <v>42074</v>
      </c>
      <c r="W20" s="6">
        <f>D6L1328C19</f>
        <v>166.05612480497678</v>
      </c>
      <c r="X20" s="16" t="s">
        <v>42075</v>
      </c>
      <c r="Y20" s="6">
        <f>D6L1337C19</f>
        <v>25.853647999186045</v>
      </c>
      <c r="Z20" s="16" t="s">
        <v>42076</v>
      </c>
      <c r="AA20" s="6">
        <f>D6L1340C19</f>
        <v>6.6869234516576297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43.548912525334785</v>
      </c>
      <c r="H21" s="16" t="s">
        <v>42079</v>
      </c>
      <c r="I21" s="6">
        <f>D6L1440C10</f>
        <v>236.23545986917685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1.1644626681969565</v>
      </c>
      <c r="N21" s="16" t="s">
        <v>42082</v>
      </c>
      <c r="O21" s="6">
        <f>D6L1440C11</f>
        <v>6.3167449649164755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-314.59310739922353</v>
      </c>
      <c r="T21" s="16" t="s">
        <v>42085</v>
      </c>
      <c r="U21" s="6">
        <f>D6L1440C18</f>
        <v>136.55459999709404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-521.09351740724469</v>
      </c>
      <c r="Z21" s="16" t="s">
        <v>42088</v>
      </c>
      <c r="AA21" s="6">
        <f>D6L1440C19</f>
        <v>226.18968806689341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23.987343617764189</v>
      </c>
      <c r="F22" s="16" t="s">
        <v>42090</v>
      </c>
      <c r="G22" s="6">
        <f>D6L1537C10</f>
        <v>1.394481785047903</v>
      </c>
      <c r="H22" s="16" t="s">
        <v>42091</v>
      </c>
      <c r="I22" s="6">
        <f>D6L1540C10</f>
        <v>2.074963022579837</v>
      </c>
      <c r="J22" s="16" t="s">
        <v>42092</v>
      </c>
      <c r="K22" s="6">
        <f>D6L1528C11</f>
        <v>27.204694813981408</v>
      </c>
      <c r="L22" s="16" t="s">
        <v>42093</v>
      </c>
      <c r="M22" s="6">
        <f>D6L1537C11</f>
        <v>2.0027548730566327</v>
      </c>
      <c r="N22" s="16" t="s">
        <v>42094</v>
      </c>
      <c r="O22" s="6">
        <f>D6L1540C11</f>
        <v>2.9800620914824889</v>
      </c>
      <c r="P22" s="16" t="s">
        <v>42095</v>
      </c>
      <c r="Q22" s="6">
        <f>D6L1528C18</f>
        <v>0.7664539457742845</v>
      </c>
      <c r="R22" s="16" t="s">
        <v>42096</v>
      </c>
      <c r="S22" s="6">
        <f>D6L1537C18</f>
        <v>0.8390744022914286</v>
      </c>
      <c r="T22" s="16" t="s">
        <v>42097</v>
      </c>
      <c r="U22" s="6">
        <f>D6L1540C18</f>
        <v>8.0564571952225827E-2</v>
      </c>
      <c r="V22" s="16" t="s">
        <v>42098</v>
      </c>
      <c r="W22" s="6">
        <f>D6L1528C19</f>
        <v>50.425584485971321</v>
      </c>
      <c r="X22" s="16" t="s">
        <v>42099</v>
      </c>
      <c r="Y22" s="6">
        <f>D6L1537C19</f>
        <v>67.558162255813116</v>
      </c>
      <c r="Z22" s="16" t="s">
        <v>42100</v>
      </c>
      <c r="AA22" s="6">
        <f>D6L1540C19</f>
        <v>6.4866648406325735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1399.9360317511566</v>
      </c>
      <c r="H23" s="16" t="s">
        <v>42103</v>
      </c>
      <c r="I23" s="6">
        <f>D6L1640C10</f>
        <v>6273.757914210375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77.679571207728614</v>
      </c>
      <c r="N23" s="16" t="s">
        <v>42106</v>
      </c>
      <c r="O23" s="6">
        <f>D6L1640C11</f>
        <v>348.11792366494512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613.979940471742</v>
      </c>
      <c r="T23" s="16" t="s">
        <v>42109</v>
      </c>
      <c r="U23" s="6">
        <f>D6L1640C18</f>
        <v>2752.015518989464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1595.6356624871432</v>
      </c>
      <c r="Z23" s="16" t="s">
        <v>42112</v>
      </c>
      <c r="AA23" s="6">
        <f>D6L1640C19</f>
        <v>7152.0481637294706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39.320344856424995</v>
      </c>
      <c r="H24" s="16" t="s">
        <v>42115</v>
      </c>
      <c r="I24" s="6">
        <f>D6L1740C10</f>
        <v>57.375348667553752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2.2628264836747811</v>
      </c>
      <c r="N24" s="16" t="s">
        <v>42118</v>
      </c>
      <c r="O24" s="6">
        <f>D6L1740C11</f>
        <v>3.3018646949583115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14.832848191091552</v>
      </c>
      <c r="T24" s="16" t="s">
        <v>42121</v>
      </c>
      <c r="U24" s="6">
        <f>D6L1740C18</f>
        <v>21.517441960771791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47.350323149008219</v>
      </c>
      <c r="Z24" s="16" t="s">
        <v>42124</v>
      </c>
      <c r="AA24" s="6">
        <f>D6L1740C19</f>
        <v>68.6892912983825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7129.0656466108157</v>
      </c>
      <c r="F25" s="16" t="s">
        <v>42126</v>
      </c>
      <c r="G25" s="6">
        <f>SUM(D6L1901C2:D6L1916C2)</f>
        <v>-2806.3064994584711</v>
      </c>
      <c r="H25" s="16" t="s">
        <v>42127</v>
      </c>
      <c r="I25" s="6">
        <f>SUM(D6L1901C3:D6L1916C3)</f>
        <v>21186.794294263702</v>
      </c>
      <c r="J25" s="16" t="s">
        <v>42128</v>
      </c>
      <c r="K25" s="6">
        <f>SUM(D6L1901C4:D6L1916C4)</f>
        <v>398.28844972921382</v>
      </c>
      <c r="L25" s="16" t="s">
        <v>42129</v>
      </c>
      <c r="M25" s="6">
        <f>SUM(D6L1901C5:D6L1916C5)</f>
        <v>-56.216397995263165</v>
      </c>
      <c r="N25" s="16" t="s">
        <v>42130</v>
      </c>
      <c r="O25" s="6">
        <f>SUM(D6L1901C6:D6L1916C6)</f>
        <v>989.10289875172964</v>
      </c>
      <c r="P25" s="16" t="s">
        <v>42131</v>
      </c>
      <c r="Q25" s="6">
        <f>SUM(D6L1901C7:D6L1916C7)</f>
        <v>1872.3716663854661</v>
      </c>
      <c r="R25" s="16" t="s">
        <v>42132</v>
      </c>
      <c r="S25" s="6">
        <f>SUM(D6L1901C8:D6L1916C8)</f>
        <v>-410.90560488492099</v>
      </c>
      <c r="T25" s="16" t="s">
        <v>42133</v>
      </c>
      <c r="U25" s="6">
        <f>SUM(D6L1901C9:D6L1916C9)</f>
        <v>9630.9380408302313</v>
      </c>
      <c r="V25" s="16" t="s">
        <v>42134</v>
      </c>
      <c r="W25" s="6">
        <f>SUM(D6L1901C10:D6L1916C10)</f>
        <v>5654.9824299545635</v>
      </c>
      <c r="X25" s="16" t="s">
        <v>42135</v>
      </c>
      <c r="Y25" s="6">
        <f>SUM(D6L1901C11:D6L1916C11)</f>
        <v>904.98270743118655</v>
      </c>
      <c r="Z25" s="16" t="s">
        <v>42136</v>
      </c>
      <c r="AA25" s="6">
        <f>SUM(D6L1901C12:D6L1916C12)</f>
        <v>23393.099697722813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7129.0656466108157</v>
      </c>
      <c r="F26" s="16" t="s">
        <v>42138</v>
      </c>
      <c r="G26" s="6">
        <f>SUM(D6L1917C2:D6L1918C2)</f>
        <v>-2766.9861546020461</v>
      </c>
      <c r="H26" s="16" t="s">
        <v>42139</v>
      </c>
      <c r="I26" s="6">
        <f>SUM(D6L1917C3:D6L1918C3)</f>
        <v>21244.169642931254</v>
      </c>
      <c r="J26" s="16" t="s">
        <v>42140</v>
      </c>
      <c r="K26" s="6">
        <f>SUM(D6L1917C4:D6L1918C4)</f>
        <v>398.28844972921382</v>
      </c>
      <c r="L26" s="16" t="s">
        <v>42141</v>
      </c>
      <c r="M26" s="6">
        <f>SUM(D6L1917C5:D6L1918C5)</f>
        <v>-53.953571511588386</v>
      </c>
      <c r="N26" s="16" t="s">
        <v>42142</v>
      </c>
      <c r="O26" s="6">
        <f>SUM(D6L1917C6:D6L1918C6)</f>
        <v>992.40476344668798</v>
      </c>
      <c r="P26" s="16" t="s">
        <v>42143</v>
      </c>
      <c r="Q26" s="6">
        <f>SUM(D6L1917C7:D6L1918C7)</f>
        <v>1872.3716663854661</v>
      </c>
      <c r="R26" s="16" t="s">
        <v>42144</v>
      </c>
      <c r="S26" s="6">
        <f>SUM(D6L1917C8:D6L1918C8)</f>
        <v>-396.07275669382943</v>
      </c>
      <c r="T26" s="16" t="s">
        <v>42145</v>
      </c>
      <c r="U26" s="6">
        <f>SUM(D6L1917C9:D6L1918C9)</f>
        <v>9652.4554827910033</v>
      </c>
      <c r="V26" s="16" t="s">
        <v>42146</v>
      </c>
      <c r="W26" s="6">
        <f>SUM(D6L1917C10:D6L1918C10)</f>
        <v>5654.9824299545635</v>
      </c>
      <c r="X26" s="16" t="s">
        <v>42147</v>
      </c>
      <c r="Y26" s="6">
        <f>SUM(D6L1917C11:D6L1918C11)</f>
        <v>952.33303058019476</v>
      </c>
      <c r="Z26" s="16" t="s">
        <v>42148</v>
      </c>
      <c r="AA26" s="6">
        <f>SUM(D6L1917C12:D6L1918C12)</f>
        <v>23461.788989021195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261542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5788.9797092834742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697.48787899629087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2226.5633705349956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2.7257823395901291E-2</v>
      </c>
      <c r="F31" s="16" t="s">
        <v>42153</v>
      </c>
      <c r="G31" s="6">
        <f>IF(D6L1920C1=0,0,D6L1918C2/D6L1920C1)</f>
        <v>-1.0729850270543436E-2</v>
      </c>
      <c r="H31" s="16" t="s">
        <v>42154</v>
      </c>
      <c r="I31" s="6">
        <f>IF(D6L1920C1=0,0,D6L1918C3/D6L1920C1)</f>
        <v>8.1007235144885725E-2</v>
      </c>
      <c r="J31" s="16" t="s">
        <v>42155</v>
      </c>
      <c r="K31" s="6">
        <f>IF(D6L1921C1=0,0,D6L1918C4/D6L1921C1)</f>
        <v>6.8801147996856882E-2</v>
      </c>
      <c r="L31" s="16" t="s">
        <v>42156</v>
      </c>
      <c r="M31" s="6">
        <f>IF(D6L1921C1=0,0,D6L1918C5/D6L1921C1)</f>
        <v>-9.7109336737028051E-3</v>
      </c>
      <c r="N31" s="16" t="s">
        <v>42157</v>
      </c>
      <c r="O31" s="6">
        <f>IF(D6L1921C1=0,0,D6L1918C6/D6L1921C1)</f>
        <v>0.17085962439383898</v>
      </c>
      <c r="P31" s="16" t="s">
        <v>42158</v>
      </c>
      <c r="Q31" s="6">
        <f>IF(D6L1922C1=0,0,D6L1918C7/D6L1922C1)</f>
        <v>2.6844504725729048</v>
      </c>
      <c r="R31" s="16" t="s">
        <v>42159</v>
      </c>
      <c r="S31" s="6">
        <f>IF(D6L1922C1=0,0,D6L1918C8/D6L1922C1)</f>
        <v>-0.58912221596772163</v>
      </c>
      <c r="T31" s="16" t="s">
        <v>42160</v>
      </c>
      <c r="U31" s="6">
        <f>IF(D6L1922C1=0,0,D6L1918C9/D6L1922C1)</f>
        <v>13.808036427370585</v>
      </c>
      <c r="V31" s="16" t="s">
        <v>42161</v>
      </c>
      <c r="W31" s="6">
        <f>IF(D6L1923C1=0,0,D6L1918C10/D6L1923C1)</f>
        <v>2.5397805895799821</v>
      </c>
      <c r="X31" s="16" t="s">
        <v>42162</v>
      </c>
      <c r="Y31" s="6">
        <f>IF(D6L1923C1=0,0,D6L1918C11/D6L1923C1)</f>
        <v>0.40644821495187833</v>
      </c>
      <c r="Z31" s="16" t="s">
        <v>42163</v>
      </c>
      <c r="AA31" s="6">
        <f>IF(D6L1923C1=0,0,D6L1918C12/D6L1923C1)</f>
        <v>10.506370493332041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86B43-D45E-416E-BD73-84173F1A1E4C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0.5253234822674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0.5253234822674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0.54092685489646108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0.5253234822674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0.5253234822674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0.54092685489646108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0.54092685489646108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0.54092685489646108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0.54092685489646108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0.54092685489646108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0.54092685489646108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0.5253234822674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0.5267909857734937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0.5267909857734937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0.54092685489646108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0.5267909857734937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0.54092685489646108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0.54092685489646108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0.54092685489646108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0.54092685489646108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0.54092685489646108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0.54092685489646108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489BC-A688-447C-AC3B-26B9D22BC41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0.5253234822674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0.5253234822674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0.54092685489646108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0.5253234822674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0.5253234822674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0.54092685489646108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0.54092685489646108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0.54092685489646108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0.54092685489646108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0.54092685489646108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0.54092685489646108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0.5253234822674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0.5267909857734937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0.5267909857734937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0.54092685489646108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0.5267909857734937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0.54092685489646108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0.54092685489646108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0.54092685489646108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0.54092685489646108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0.54092685489646108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0.54092685489646108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824DB-2B64-40B8-85EE-B87ADE71E4E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166.93831653062566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166.93831653062566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166.93831653062566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166.93831653062566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0.5253234822674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168.06856108380538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0.5253234822674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168.06856108380538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0.5253234822674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168.06856108380538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0.5253234822674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168.06856108380538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0.5253234822674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168.06856108380538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0.5253234822674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168.06856108380538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0.54092685489646108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170.07788473390264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0.54092685489646108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170.07788473390264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0.54092685489646108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170.07788473390264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0.5253234822674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168.06856108380538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0.5253234822674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168.06856108380538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0.5253234822674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168.06856108380538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0.5253234822674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168.06856108380538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0.5253234822674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168.06856108380538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0.5253234822674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168.06856108380538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0.54092685489646108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170.07788473390264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0.54092685489646108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170.07788473390264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0.54092685489646108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170.07788473390264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0.54092685489646108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170.07788473390264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0.54092685489646108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170.07788473390264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0.54092685489646108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170.07788473390264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0.54092685489646108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170.07788473390264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0.54092685489646108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170.07788473390264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0.54092685489646108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170.07788473390264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0.54092685489646108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170.07788473390264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0.54092685489646108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170.07788473390264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0.54092685489646108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170.07788473390264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0.54092685489646108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170.07788473390264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0.54092685489646108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170.07788473390264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0.54092685489646108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170.07788473390264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0.54092685489646108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170.07788473390264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0.54092685489646108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170.07788473390264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0.54092685489646108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170.07788473390264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170.07788473390264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170.07788473390264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170.07788473390264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0.5253234822674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168.06856108380538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0.5253234822674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168.06856108380538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0.5253234822674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168.06856108380538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0.5267909857734937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166.93831653062566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0.5267909857734937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166.93831653062566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0.5267909857734937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166.93831653062566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0.5267909857734937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166.93831653062566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0.5267909857734937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166.93831653062566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0.5267909857734937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166.93831653062566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166.93831653062566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166.93831653062566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166.93831653062566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0.54092685489646108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170.07788473390264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0.54092685489646108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170.07788473390264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0.54092685489646108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170.07788473390264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166.93831653062566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166.93831653062566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166.93831653062566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0.5267909857734937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166.93831653062566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0.5267909857734937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166.93831653062566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0.5267909857734937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166.93831653062566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0.54092685489646108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170.07788473390264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0.54092685489646108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170.07788473390264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0.54092685489646108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170.07788473390264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0.54092685489646108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170.07788473390264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0.54092685489646108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170.07788473390264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0.54092685489646108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170.07788473390264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0.54092685489646108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170.07788473390264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0.54092685489646108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170.07788473390264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0.54092685489646108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170.07788473390264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0.54092685489646108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170.07788473390264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0.54092685489646108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170.07788473390264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0.54092685489646108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170.07788473390264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0.54092685489646108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170.07788473390264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0.54092685489646108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170.07788473390264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0.54092685489646108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170.07788473390264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0.54092685489646108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170.07788473390264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0.54092685489646108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170.07788473390264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0.54092685489646108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170.07788473390264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170.07788473390264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170.07788473390264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170.07788473390264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7EE31-45BE-4E80-AB03-C26AE14B91DC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170.07788473390264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170.07788473390264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170.07788473390264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170.07788473390264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170.07788473390264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170.07788473390264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170.07788473390264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170.07788473390264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170.07788473390264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170.07788473390264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170.07788473390264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170.07788473390264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170.07788473390264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170.07788473390264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170.07788473390264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170.07788473390264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170.07788473390264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170.07788473390264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170.07788473390264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170.07788473390264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170.07788473390264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170.07788473390264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170.07788473390264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170.07788473390264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170.07788473390264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170.07788473390264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170.07788473390264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170.07788473390264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170.07788473390264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E9D9E-5110-475A-9E02-A0F196D7F38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1252.6490179999998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1252.6490179999998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640.34220203201244</v>
      </c>
      <c r="R8" s="16" t="s">
        <v>43218</v>
      </c>
      <c r="S8" s="21">
        <f>IF(D7L501C7=0,0,D7L501C5/D7L501C7)</f>
        <v>1.9562181190384458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640.34220203201244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640.34220203201244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640.34220203201244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0.5253234822674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644.67759549385448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0.5253234822674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644.67759549385448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0.5253234822674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644.67759549385448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0.5253234822674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644.67759549385448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0.5253234822674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644.67759549385448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0.5253234822674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644.67759549385448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0.54092685489646108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652.38496164824028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0.54092685489646108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652.38496164824028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0.54092685489646108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652.38496164824028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0.5253234822674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644.67759549385448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0.5253234822674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644.67759549385448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0.5253234822674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644.67759549385448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0.5253234822674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644.67759549385448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0.5253234822674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644.67759549385448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0.5253234822674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644.67759549385448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0.54092685489646108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652.38496164824028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0.54092685489646108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652.38496164824028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0.54092685489646108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652.38496164824028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0.54092685489646108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652.38496164824028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0.54092685489646108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652.38496164824028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0.54092685489646108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652.38496164824028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0.54092685489646108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652.38496164824028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0.54092685489646108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652.38496164824028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0.54092685489646108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652.38496164824028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0.54092685489646108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652.38496164824028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0.54092685489646108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652.38496164824028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0.54092685489646108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652.38496164824028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0.54092685489646108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652.38496164824028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0.54092685489646108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652.38496164824028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0.54092685489646108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652.38496164824028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0.54092685489646108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652.38496164824028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0.54092685489646108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652.38496164824028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0.54092685489646108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652.38496164824028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652.38496164824028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652.38496164824028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652.38496164824028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0.5253234822674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644.67759549385448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0.5253234822674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644.67759549385448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0.5253234822674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644.67759549385448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0.5267909857734937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640.34220203201244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0.5267909857734937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640.34220203201244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0.5267909857734937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640.34220203201244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0.58132597258542518</v>
      </c>
      <c r="J54" s="16" t="s">
        <v>43443</v>
      </c>
      <c r="K54" s="21">
        <f>_xlfn.SINGLE(IF(FLOW_THRU_100PCT="Y",1,INDEX(VariabilityMatrix,D7L547C1,_xlfn.SINGLE(D7L547C6))))</f>
        <v>0.5267909857734937</v>
      </c>
      <c r="L54" s="16" t="s">
        <v>43439</v>
      </c>
      <c r="M54" s="15">
        <f>IF(_xlfn.SINGLE(D7L547C2)&lt;&gt;0,_xlfn.SINGLE(D7L547C2)*_xlfn.SINGLE(D7L547C4),_xlfn.SINGLE(D7L547C3)*_xlfn.SINGLE(D7L547C4))</f>
        <v>0.30623728215401108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640.34220203201244</v>
      </c>
      <c r="R54" s="16" t="s">
        <v>43441</v>
      </c>
      <c r="S54" s="21">
        <f>IF(D7L547C7=0,0,D7L547C5/D7L547C7)</f>
        <v>4.7824004287429651E-4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0.5267909857734937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640.34220203201244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0.5267909857734937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640.34220203201244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640.34220203201244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640.34220203201244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640.34220203201244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0.54092685489646108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652.38496164824028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0.54092685489646108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652.38496164824028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0.54092685489646108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652.38496164824028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-4.0999924791415303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-4.0999924791415303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640.34220203201244</v>
      </c>
      <c r="R63" s="16" t="s">
        <v>43483</v>
      </c>
      <c r="S63" s="21">
        <f>IF(D7L556C7=0,0,D7L556C5/D7L556C7)</f>
        <v>-6.4028147233321986E-3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640.34220203201244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640.34220203201244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0.5267909857734937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640.34220203201244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0.5267909857734937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640.34220203201244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0.5267909857734937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640.34220203201244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33.698954142338295</v>
      </c>
      <c r="J69" s="16" t="s">
        <v>43512</v>
      </c>
      <c r="K69" s="21">
        <f>_xlfn.SINGLE(IF(FLOW_THRU_100PCT="Y",1,INDEX(VariabilityMatrix,D7L562C1,_xlfn.SINGLE(D7L562C6))))</f>
        <v>0.54092685489646108</v>
      </c>
      <c r="L69" s="16" t="s">
        <v>43508</v>
      </c>
      <c r="M69" s="15">
        <f>IF(_xlfn.SINGLE(D7L562C2)&lt;&gt;0,_xlfn.SINGLE(D7L562C2)*_xlfn.SINGLE(D7L562C4),_xlfn.SINGLE(D7L562C3)*_xlfn.SINGLE(D7L562C4))</f>
        <v>18.228669277515124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652.38496164824028</v>
      </c>
      <c r="R69" s="16" t="s">
        <v>43510</v>
      </c>
      <c r="S69" s="21">
        <f>IF(D7L562C7=0,0,D7L562C5/D7L562C7)</f>
        <v>2.7941584109266834E-2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0.54092685489646108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652.38496164824028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0.54092685489646108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652.38496164824028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0.54092685489646108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652.38496164824028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0.54092685489646108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652.38496164824028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0.54092685489646108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652.38496164824028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0.54092685489646108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652.38496164824028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0.54092685489646108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652.38496164824028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0.54092685489646108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652.38496164824028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0.54092685489646108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652.38496164824028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0.54092685489646108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652.38496164824028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0.54092685489646108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652.38496164824028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385.06465490167295</v>
      </c>
      <c r="J81" s="16" t="s">
        <v>43572</v>
      </c>
      <c r="K81" s="21">
        <f>_xlfn.SINGLE(IF(FLOW_THRU_100PCT="Y",1,INDEX(VariabilityMatrix,D7L574C1,_xlfn.SINGLE(D7L574C6))))</f>
        <v>0.54092685489646108</v>
      </c>
      <c r="L81" s="16" t="s">
        <v>43568</v>
      </c>
      <c r="M81" s="15">
        <f>IF(_xlfn.SINGLE(D7L574C2)&lt;&gt;0,_xlfn.SINGLE(D7L574C2)*_xlfn.SINGLE(D7L574C4),_xlfn.SINGLE(D7L574C3)*_xlfn.SINGLE(D7L574C4))</f>
        <v>208.29181270775311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652.38496164824028</v>
      </c>
      <c r="R81" s="16" t="s">
        <v>43570</v>
      </c>
      <c r="S81" s="21">
        <f>IF(D7L574C7=0,0,D7L574C5/D7L574C7)</f>
        <v>0.31927745878983343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0.54092685489646108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652.38496164824028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0.54092685489646108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652.38496164824028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0.54092685489646108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652.38496164824028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0.54092685489646108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652.38496164824028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0.54092685489646108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652.38496164824028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313.49302293881681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313.49302293881681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652.38496164824028</v>
      </c>
      <c r="R87" s="16" t="s">
        <v>43600</v>
      </c>
      <c r="S87" s="21">
        <f>IF(D7L580C7=0,0,D7L580C5/D7L580C7)</f>
        <v>0.4805337973254038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652.38496164824028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652.38496164824028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1219.4576586312087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1380.4851272698743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2.1522970964494892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A69A1-10C9-4B8D-9888-4911DDF3115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20.497336261004882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10.248668130502441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652.38496164824028</v>
      </c>
      <c r="R8" s="16" t="s">
        <v>43642</v>
      </c>
      <c r="S8" s="21">
        <f>IF(D7L601C7=0,0,D7L601C5/D7L601C7)</f>
        <v>1.5709540735901306E-2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652.38496164824028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652.38496164824028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-8.1500342986102911E-2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-8.1500342986102911E-2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652.38496164824028</v>
      </c>
      <c r="R11" s="16" t="s">
        <v>43654</v>
      </c>
      <c r="S11" s="21">
        <f>IF(D7L604C7=0,0,D7L604C5/D7L604C7)</f>
        <v>-1.2492676529543781E-4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652.38496164824028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652.38496164824028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652.38496164824028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652.38496164824028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652.38496164824028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652.38496164824028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652.38496164824028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179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179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652.38496164824028</v>
      </c>
      <c r="R19" s="16" t="s">
        <v>43688</v>
      </c>
      <c r="S19" s="21">
        <f>IF(D7L612C7=0,0,D7L612C5/D7L612C7)</f>
        <v>0.27437787582926398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1.2366588676087449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0.61832943380437244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652.38496164824028</v>
      </c>
      <c r="R20" s="16" t="s">
        <v>43692</v>
      </c>
      <c r="S20" s="21">
        <f>IF(D7L613C7=0,0,D7L613C5/D7L613C7)</f>
        <v>9.4779841681539212E-4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652.38496164824028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652.38496164824028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652.38496164824028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652.38496164824028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652.38496164824028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652.38496164824028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652.38496164824028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652.38496164824028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-5103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-5103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652.38496164824028</v>
      </c>
      <c r="R29" s="16" t="s">
        <v>43730</v>
      </c>
      <c r="S29" s="21">
        <f>IF(D7L622C7=0,0,D7L622C5/D7L622C7)</f>
        <v>-7.8220687170767258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652.38496164824028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-4902.3475052143722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-4913.2145027786792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-7.5311584288600404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109.08274593081963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54.541372965409813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652.38496164824028</v>
      </c>
      <c r="R32" s="16" t="s">
        <v>43742</v>
      </c>
      <c r="S32" s="21">
        <f>IF(D7L625C7=0,0,D7L625C5/D7L625C7)</f>
        <v>8.360305060927814E-2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652.38496164824028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652.38496164824028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652.38496164824028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652.38496164824028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652.38496164824028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109.08274593081963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54.541372965409813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8.360305060927814E-2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F4E7C-9FE2-4C18-841F-3DCD1DE664BC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9995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9995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579.58900000000006</v>
      </c>
      <c r="R8" s="16" t="s">
        <v>43792</v>
      </c>
      <c r="S8" s="21">
        <f>IF(D7L701C7=0,0,D7L701C5/D7L701C7)</f>
        <v>17.24497876943834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457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457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579.58900000000006</v>
      </c>
      <c r="R9" s="16" t="s">
        <v>43796</v>
      </c>
      <c r="S9" s="21">
        <f>IF(D7L702C7=0,0,D7L702C5/D7L702C7)</f>
        <v>0.7884897746506575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156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156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579.58900000000006</v>
      </c>
      <c r="R10" s="16" t="s">
        <v>43801</v>
      </c>
      <c r="S10" s="21">
        <f>IF(D7L703C7=0,0,D7L703C5/D7L703C7)</f>
        <v>0.26915624692670148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579.58900000000006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579.58900000000006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579.58900000000006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27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27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579.58900000000006</v>
      </c>
      <c r="R14" s="16" t="s">
        <v>43821</v>
      </c>
      <c r="S14" s="21">
        <f>IF(D7L707C7=0,0,D7L707C5/D7L707C7)</f>
        <v>4.6584735045006029E-2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324.0564698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324.0564698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526.76379999999995</v>
      </c>
      <c r="R15" s="16" t="s">
        <v>43826</v>
      </c>
      <c r="S15" s="21">
        <f>IF(D7L708C7=0,0,D7L708C5/D7L708C7)</f>
        <v>0.61518363600535964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1.7048881882087084</v>
      </c>
      <c r="J16" s="16" t="s">
        <v>43832</v>
      </c>
      <c r="K16" s="21">
        <f>_xlfn.SINGLE(IF(FLOW_THRU_100PCT="Y",1,INDEX(VariabilityMatrix,D7L709C1,_xlfn.SINGLE(D7L709C6))))</f>
        <v>0.5253234822674</v>
      </c>
      <c r="L16" s="16" t="s">
        <v>43828</v>
      </c>
      <c r="M16" s="15">
        <f>IF(_xlfn.SINGLE(D7L709C2)&lt;&gt;0,_xlfn.SINGLE(D7L709C2)*_xlfn.SINGLE(D7L709C4),_xlfn.SINGLE(D7L709C3)*_xlfn.SINGLE(D7L709C4))</f>
        <v>0.89561779990635715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526.76379999999995</v>
      </c>
      <c r="R16" s="16" t="s">
        <v>43830</v>
      </c>
      <c r="S16" s="21">
        <f>IF(D7L709C7=0,0,D7L709C5/D7L709C7)</f>
        <v>1.7002265529756548E-3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0.54092685489646108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579.58900000000006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96.603407460036522</v>
      </c>
      <c r="J18" s="16" t="s">
        <v>43842</v>
      </c>
      <c r="K18" s="21">
        <f>_xlfn.SINGLE(IF(FLOW_THRU_100PCT="Y",1,INDEX(VariabilityMatrix,D7L711C1,_xlfn.SINGLE(D7L711C6))))</f>
        <v>0.5253234822674</v>
      </c>
      <c r="L18" s="16" t="s">
        <v>43838</v>
      </c>
      <c r="M18" s="15">
        <f>IF(_xlfn.SINGLE(D7L711C2)&lt;&gt;0,_xlfn.SINGLE(D7L711C2)*_xlfn.SINGLE(D7L711C4),_xlfn.SINGLE(D7L711C3)*_xlfn.SINGLE(D7L711C4))</f>
        <v>50.748038405802916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526.76379999999995</v>
      </c>
      <c r="R18" s="16" t="s">
        <v>43840</v>
      </c>
      <c r="S18" s="21">
        <f>IF(D7L711C7=0,0,D7L711C5/D7L711C7)</f>
        <v>9.6339267060118638E-2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36.4923668996176</v>
      </c>
      <c r="J19" s="16" t="s">
        <v>43847</v>
      </c>
      <c r="K19" s="21">
        <f>_xlfn.SINGLE(IF(FLOW_THRU_100PCT="Y",1,INDEX(VariabilityMatrix,D7L712C1,_xlfn.SINGLE(D7L712C6))))</f>
        <v>0.54092685489646108</v>
      </c>
      <c r="L19" s="16" t="s">
        <v>43843</v>
      </c>
      <c r="M19" s="15">
        <f>IF(_xlfn.SINGLE(D7L712C2)&lt;&gt;0,_xlfn.SINGLE(D7L712C2)*_xlfn.SINGLE(D7L712C4),_xlfn.SINGLE(D7L712C3)*_xlfn.SINGLE(D7L712C4))</f>
        <v>19.73970125473787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579.58900000000006</v>
      </c>
      <c r="R19" s="16" t="s">
        <v>43845</v>
      </c>
      <c r="S19" s="21">
        <f>IF(D7L712C7=0,0,D7L712C5/D7L712C7)</f>
        <v>3.4058101956279133E-2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0.54092685489646108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579.58900000000006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0.54092685489646108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579.58900000000006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0.54092685489646108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579.58900000000006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0.54092685489646108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579.58900000000006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0.54092685489646108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579.58900000000006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50.139395147793671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50.139395147793671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579.58900000000006</v>
      </c>
      <c r="R25" s="16" t="s">
        <v>43875</v>
      </c>
      <c r="S25" s="21">
        <f>IF(D7L718C7=0,0,D7L718C5/D7L718C7)</f>
        <v>8.6508534750993668E-2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1.9686622009384367</v>
      </c>
      <c r="J26" s="16" t="s">
        <v>43881</v>
      </c>
      <c r="K26" s="21">
        <f>_xlfn.SINGLE(IF(FLOW_THRU_100PCT="Y",1,INDEX(VariabilityMatrix,D7L719C1,_xlfn.SINGLE(D7L719C6))))</f>
        <v>0.5253234822674</v>
      </c>
      <c r="L26" s="16" t="s">
        <v>43877</v>
      </c>
      <c r="M26" s="15">
        <f>IF(_xlfn.SINGLE(D7L719C2)&lt;&gt;0,_xlfn.SINGLE(D7L719C2)*_xlfn.SINGLE(D7L719C4),_xlfn.SINGLE(D7L719C3)*_xlfn.SINGLE(D7L719C4))</f>
        <v>1.0341844828051836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526.76379999999995</v>
      </c>
      <c r="R26" s="16" t="s">
        <v>43879</v>
      </c>
      <c r="S26" s="21">
        <f>IF(D7L719C7=0,0,D7L719C5/D7L719C7)</f>
        <v>1.9632793346945703E-3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41.400844874212353</v>
      </c>
      <c r="J27" s="16" t="s">
        <v>43886</v>
      </c>
      <c r="K27" s="21">
        <f>_xlfn.SINGLE(IF(FLOW_THRU_100PCT="Y",1,INDEX(VariabilityMatrix,D7L720C1,_xlfn.SINGLE(D7L720C6))))</f>
        <v>0.5267909857734937</v>
      </c>
      <c r="L27" s="16" t="s">
        <v>43882</v>
      </c>
      <c r="M27" s="15">
        <f>IF(_xlfn.SINGLE(D7L720C2)&lt;&gt;0,_xlfn.SINGLE(D7L720C2)*_xlfn.SINGLE(D7L720C4),_xlfn.SINGLE(D7L720C3)*_xlfn.SINGLE(D7L720C4))</f>
        <v>21.80959188314182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539.71799999999996</v>
      </c>
      <c r="R27" s="16" t="s">
        <v>43884</v>
      </c>
      <c r="S27" s="21">
        <f>IF(D7L720C7=0,0,D7L720C5/D7L720C7)</f>
        <v>4.0409235717804151E-2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11187.366034570805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11103.422998774187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19.225371807438933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2294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1147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579.58900000000006</v>
      </c>
      <c r="R29" s="16" t="s">
        <v>43893</v>
      </c>
      <c r="S29" s="21">
        <f>IF(D7L722C7=0,0,D7L722C5/D7L722C7)</f>
        <v>1.978988559134145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579.58900000000006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2294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1147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1.978988559134145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7168.502476548324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3584.251238274162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579.58900000000006</v>
      </c>
      <c r="R32" s="16" t="s">
        <v>43907</v>
      </c>
      <c r="S32" s="21">
        <f>IF(D7L725C7=0,0,D7L725C5/D7L725C7)</f>
        <v>6.1841257136939483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BC475-97B5-4581-98AA-FEDEB857276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1A6FB-2259-4BD7-8C30-A972F27C921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170.07788473390264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170.07788473390264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170.07788473390264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170.07788473390264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170.07788473390264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170.07788473390264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170.07788473390264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5AF01-F6BE-4CEA-BC0C-51C32CDD754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0.5253234822674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0.54092685489646108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0.5253234822674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0.54092685489646108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0.54092685489646108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0.54092685489646108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0.54092685489646108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0.54092685489646108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0.54092685489646108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0.5253234822674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0.5267909857734937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0F454-4D1D-45EC-B148-1CF8879241A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0.5253234822674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0.54092685489646108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0.5253234822674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0.54092685489646108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0.54092685489646108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0.54092685489646108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0.54092685489646108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0.54092685489646108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0.54092685489646108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0.5253234822674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0.5267909857734937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26233-45A3-491F-AB2B-DCAA4A257BA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0.5253234822674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0.54092685489646108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0.5253234822674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0.54092685489646108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0.54092685489646108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0.54092685489646108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0.54092685489646108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0.54092685489646108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0.54092685489646108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0.5253234822674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0.5267909857734937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172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86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172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86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735.70961722378945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367.85480861189473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E7A5E-CC03-4C37-8E93-8A2D270A6B49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1164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1164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115.729</v>
      </c>
      <c r="R8" s="16" t="s">
        <v>44493</v>
      </c>
      <c r="S8" s="21">
        <f>IF(D7L1101C7=0,0,D7L1101C5/D7L1101C7)</f>
        <v>10.057980281519757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115.729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115.729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115.729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115.729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115.729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115.729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115.729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115.729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77.830799999999996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0.5253234822674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77.830799999999996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0.54092685489646108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115.729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0.5253234822674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77.830799999999996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0.54092685489646108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115.729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0.54092685489646108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115.729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0.54092685489646108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115.729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0.54092685489646108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115.729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0.54092685489646108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115.729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0.54092685489646108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115.729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115.729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0.5253234822674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77.830799999999996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0.5267909857734937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87.249000000000009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1164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1164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10.057980281519757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ECE84-968F-4A2E-9260-EB2E730BBF6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0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0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0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0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0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0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0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73049-7011-4D6F-98F5-BEE618A6064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0.5253234822674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0.54092685489646108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0.5253234822674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0.54092685489646108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0.54092685489646108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0.54092685489646108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0.54092685489646108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0.54092685489646108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0.54092685489646108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0.54092685489646108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0.5253234822674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D0D66-5B8D-470E-941A-D881AD119C85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1130453.5389821667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2308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397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2705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133622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44925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11799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33635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86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4624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8933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-176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7011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244459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453194.41244676331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146342.98962520336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42546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-42546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247164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840743.53898216668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244459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599537.40207196667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1684739.9410541332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EF6B1-F3A0-44EB-BFEE-934FB2B06D19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183.080449050239</v>
      </c>
      <c r="J8" s="16" t="s">
        <v>44958</v>
      </c>
      <c r="K8" s="21">
        <f>_xlfn.SINGLE(IF(FLOW_THRU_100PCT="Y",1,INDEX(VariabilityMatrix,D8L201C1,_xlfn.SINGLE(D8L201C6))))</f>
        <v>0.5253234822674</v>
      </c>
      <c r="L8" s="16" t="s">
        <v>44956</v>
      </c>
      <c r="M8" s="15">
        <f>IF(_xlfn.SINGLE(D8L201C2)&lt;&gt;0,_xlfn.SINGLE(D8L201C2)*_xlfn.SINGLE(D8L201C4),_xlfn.SINGLE(D8L201C3)*_xlfn.SINGLE(D8L201C4))</f>
        <v>96.176459030150852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0.5253234822674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0.5253234822674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0.5253234822674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14.863969800000001</v>
      </c>
      <c r="J12" s="16" t="s">
        <v>44971</v>
      </c>
      <c r="K12" s="21">
        <f>_xlfn.SINGLE(IF(FLOW_THRU_100PCT="Y",1,INDEX(VariabilityMatrix,D8L205C1,_xlfn.SINGLE(D8L205C6))))</f>
        <v>0.5253234822674</v>
      </c>
      <c r="L12" s="16" t="s">
        <v>44969</v>
      </c>
      <c r="M12" s="15">
        <f>IF(_xlfn.SINGLE(D8L205C2)&lt;&gt;0,_xlfn.SINGLE(D8L205C2)*_xlfn.SINGLE(D8L205C4),_xlfn.SINGLE(D8L205C3)*_xlfn.SINGLE(D8L205C4))</f>
        <v>7.8083923756534697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48.826002191946323</v>
      </c>
      <c r="J13" s="16" t="s">
        <v>44974</v>
      </c>
      <c r="K13" s="21">
        <f>_xlfn.SINGLE(IF(FLOW_THRU_100PCT="Y",1,INDEX(VariabilityMatrix,D8L206C1,_xlfn.SINGLE(D8L206C6))))</f>
        <v>0.5253234822674</v>
      </c>
      <c r="L13" s="16" t="s">
        <v>44972</v>
      </c>
      <c r="M13" s="15">
        <f>IF(_xlfn.SINGLE(D8L206C2)&lt;&gt;0,_xlfn.SINGLE(D8L206C2)*_xlfn.SINGLE(D8L206C4),_xlfn.SINGLE(D8L206C3)*_xlfn.SINGLE(D8L206C4))</f>
        <v>25.649445496668946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0.5253234822674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0.5253234822674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0.5253234822674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_xlfn.SINGLE(IF(FLOW_THRU_100PCT="Y",1,INDEX(VariabilityMatrix,D8L210C1,_xlfn.SINGLE(D8L210C6))))</f>
        <v>0.54092685489646108</v>
      </c>
      <c r="L17" s="16" t="s">
        <v>44984</v>
      </c>
      <c r="M17" s="15">
        <f>IF(_xlfn.SINGLE(D8L210C2)&lt;&gt;0,_xlfn.SINGLE(D8L210C2)*_xlfn.SINGLE(D8L210C4),_xlfn.SINGLE(D8L210C3)*_xlfn.SINGLE(D8L210C4))</f>
        <v>0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0.54092685489646108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0.54092685489646108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0.54092685489646108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8499.8039118800007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0.80878792295985369</v>
      </c>
      <c r="L21" s="16" t="s">
        <v>44996</v>
      </c>
      <c r="M21" s="15">
        <f>IF(_xlfn.SINGLE(D8L214C2)&lt;&gt;0,_xlfn.SINGLE(D8L214C2)*_xlfn.SINGLE(D8L214C4),_xlfn.SINGLE(D8L214C3)*_xlfn.SINGLE(D8L214C4))</f>
        <v>6874.538751455465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752.90186721999999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0.80878792295985369</v>
      </c>
      <c r="L22" s="16" t="s">
        <v>44998</v>
      </c>
      <c r="M22" s="15">
        <f>IF(_xlfn.SINGLE(D8L215C2)&lt;&gt;0,_xlfn.SINGLE(D8L215C2)*_xlfn.SINGLE(D8L215C4),_xlfn.SINGLE(D8L215C3)*_xlfn.SINGLE(D8L215C4))</f>
        <v>608.93793738145939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0.5253234822674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0.5253234822674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0.5253234822674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27.892217999999996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0.5253234822674</v>
      </c>
      <c r="L26" s="16" t="s">
        <v>45009</v>
      </c>
      <c r="M26" s="15">
        <f>IF(_xlfn.SINGLE(D8L219C2)&lt;&gt;0,_xlfn.SINGLE(D8L219C2)*_xlfn.SINGLE(D8L219C4),_xlfn.SINGLE(D8L219C3)*_xlfn.SINGLE(D8L219C4))</f>
        <v>14.652437087921452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56.380181177286083</v>
      </c>
      <c r="J27" s="16" t="s">
        <v>45013</v>
      </c>
      <c r="K27" s="21">
        <f>_xlfn.SINGLE(IF(FLOW_THRU_100PCT="Y",1,INDEX(VariabilityMatrix,D8L220C1,_xlfn.SINGLE(D8L220C6))))</f>
        <v>0.5253234822674</v>
      </c>
      <c r="L27" s="16" t="s">
        <v>45011</v>
      </c>
      <c r="M27" s="15">
        <f>IF(_xlfn.SINGLE(D8L220C2)&lt;&gt;0,_xlfn.SINGLE(D8L220C2)*_xlfn.SINGLE(D8L220C4),_xlfn.SINGLE(D8L220C3)*_xlfn.SINGLE(D8L220C4))</f>
        <v>29.617833106918845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0.5253234822674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0.5253234822674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0.5253234822674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2766.6085183856135</v>
      </c>
      <c r="J31" s="16" t="s">
        <v>45025</v>
      </c>
      <c r="K31" s="21">
        <f>_xlfn.SINGLE(IF(FLOW_THRU_100PCT="Y",1,INDEX(VariabilityMatrix,D8L224C1,_xlfn.SINGLE(D8L224C6))))</f>
        <v>0.5253234822674</v>
      </c>
      <c r="L31" s="16" t="s">
        <v>45023</v>
      </c>
      <c r="M31" s="15">
        <f>IF(_xlfn.SINGLE(D8L224C2)&lt;&gt;0,_xlfn.SINGLE(D8L224C2)*_xlfn.SINGLE(D8L224C4),_xlfn.SINGLE(D8L224C3)*_xlfn.SINGLE(D8L224C4))</f>
        <v>1453.3644209489826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0.5253234822674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0.5253234822674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0.5253234822674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1045.0986748298812</v>
      </c>
      <c r="J35" s="16" t="s">
        <v>45037</v>
      </c>
      <c r="K35" s="21">
        <f>_xlfn.SINGLE(IF(FLOW_THRU_100PCT="Y",1,INDEX(VariabilityMatrix,D8L228C1,_xlfn.SINGLE(D8L228C6))))</f>
        <v>0.54092685489646108</v>
      </c>
      <c r="L35" s="16" t="s">
        <v>45035</v>
      </c>
      <c r="M35" s="15">
        <f>IF(_xlfn.SINGLE(D8L228C2)&lt;&gt;0,_xlfn.SINGLE(D8L228C2)*_xlfn.SINGLE(D8L228C4),_xlfn.SINGLE(D8L228C3)*_xlfn.SINGLE(D8L228C4))</f>
        <v>565.32193923218699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0.54092685489646108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0.54092685489646108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0.54092685489646108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0.54092685489646108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0.54092685489646108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0.54092685489646108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0.54092685489646108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0.54092685489646108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0.54092685489646108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0.54092685489646108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0.54092685489646108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0.54092685489646108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0.54092685489646108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0.54092685489646108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0.54092685489646108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0.54092685489646108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0.54092685489646108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0.54092685489646108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0.54092685489646108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0.54092685489646108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0.54092685489646108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0.54092685489646108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0.54092685489646108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1435.9335904375127</v>
      </c>
      <c r="J59" s="16" t="s">
        <v>45109</v>
      </c>
      <c r="K59" s="21">
        <f>_xlfn.SINGLE(IF(FLOW_THRU_100PCT="Y",1,D8L442C4))</f>
        <v>0.76904672312263844</v>
      </c>
      <c r="L59" s="16" t="s">
        <v>45107</v>
      </c>
      <c r="M59" s="15">
        <f>IF(_xlfn.SINGLE(D8L252C2)&lt;&gt;0,_xlfn.SINGLE(D8L252C2)*_xlfn.SINGLE(D8L252C4),_xlfn.SINGLE(D8L252C3)*_xlfn.SINGLE(D8L252C4))</f>
        <v>1104.300022347694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0.76904672312263844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0.76904672312263844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0.76904672312263844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0.5267909857734937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0.5267909857734937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0.11081533434712662</v>
      </c>
      <c r="J65" s="16" t="s">
        <v>45125</v>
      </c>
      <c r="K65" s="21">
        <f>_xlfn.SINGLE(IF(FLOW_THRU_100PCT="Y",1,INDEX(VariabilityMatrix,D8L258C1,_xlfn.SINGLE(D8L258C6))))</f>
        <v>0.5267909857734937</v>
      </c>
      <c r="L65" s="16" t="s">
        <v>45123</v>
      </c>
      <c r="M65" s="15">
        <f>IF(_xlfn.SINGLE(D8L258C2)&lt;&gt;0,_xlfn.SINGLE(D8L258C2)*_xlfn.SINGLE(D8L258C4),_xlfn.SINGLE(D8L258C3)*_xlfn.SINGLE(D8L258C4))</f>
        <v>5.8376519219542129E-2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0.76904672312263844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0.80969653956046594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229.35394266666671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0.80969653956046594</v>
      </c>
      <c r="L68" s="16" t="s">
        <v>45129</v>
      </c>
      <c r="M68" s="15">
        <f>IF(_xlfn.SINGLE(D8L261C2)&lt;&gt;0,_xlfn.SINGLE(D8L261C2)*_xlfn.SINGLE(D8L261C4),_xlfn.SINGLE(D8L261C3)*_xlfn.SINGLE(D8L261C4))</f>
        <v>185.70709371174954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0.76904672312263844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0.76904672312263844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0.76904672312263844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1185.6717388021827</v>
      </c>
      <c r="J72" s="16" t="s">
        <v>45139</v>
      </c>
      <c r="K72" s="21">
        <f>_xlfn.SINGLE(IF(FLOW_THRU_100PCT="Y",1,INDEX(VariabilityMatrix,D8L265C1,_xlfn.SINGLE(D8L265C6))))</f>
        <v>0.5267909857734937</v>
      </c>
      <c r="L72" s="16" t="s">
        <v>45137</v>
      </c>
      <c r="M72" s="15">
        <f>IF(_xlfn.SINGLE(D8L265C2)&lt;&gt;0,_xlfn.SINGLE(D8L265C2)*_xlfn.SINGLE(D8L265C4),_xlfn.SINGLE(D8L265C3)*_xlfn.SINGLE(D8L265C4))</f>
        <v>624.60118408737424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0.5267909857734937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0.5267909857734937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0.5267909857734937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0.54092685489646108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0.54092685489646108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0.54092685489646108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0.5267909857734937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0.5267909857734937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0.5267909857734937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0.54092685489646108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0.54092685489646108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6.4238672389318472</v>
      </c>
      <c r="J84" s="16" t="s">
        <v>45175</v>
      </c>
      <c r="K84" s="21">
        <f>_xlfn.SINGLE(IF(FLOW_THRU_100PCT="Y",1,INDEX(VariabilityMatrix,D8L277C1,_xlfn.SINGLE(D8L277C6))))</f>
        <v>0.54092685489646108</v>
      </c>
      <c r="L84" s="16" t="s">
        <v>45173</v>
      </c>
      <c r="M84" s="15">
        <f>IF(_xlfn.SINGLE(D8L277C2)&lt;&gt;0,_xlfn.SINGLE(D8L277C2)*_xlfn.SINGLE(D8L277C4),_xlfn.SINGLE(D8L277C3)*_xlfn.SINGLE(D8L277C4))</f>
        <v>3.4748423018278176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0.54092685489646108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0.54092685489646108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0.54092685489646108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0.54092685489646108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0.54092685489646108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0.54092685489646108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0.54092685489646108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0.54092685489646108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0.54092685489646108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0.54092685489646108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0.54092685489646108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73.402996753115744</v>
      </c>
      <c r="J96" s="16" t="s">
        <v>45211</v>
      </c>
      <c r="K96" s="21">
        <f>_xlfn.SINGLE(IF(FLOW_THRU_100PCT="Y",1,INDEX(VariabilityMatrix,D8L289C1,_xlfn.SINGLE(D8L289C6))))</f>
        <v>0.54092685489646108</v>
      </c>
      <c r="L96" s="16" t="s">
        <v>45209</v>
      </c>
      <c r="M96" s="15">
        <f>IF(_xlfn.SINGLE(D8L289C2)&lt;&gt;0,_xlfn.SINGLE(D8L289C2)*_xlfn.SINGLE(D8L289C4),_xlfn.SINGLE(D8L289C3)*_xlfn.SINGLE(D8L289C4))</f>
        <v>39.705652173638043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0.76904672312263844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0.76904672312263844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-0.78156156583904945</v>
      </c>
      <c r="J99" s="16" t="s">
        <v>45109</v>
      </c>
      <c r="K99" s="21">
        <f>_xlfn.SINGLE(IF(FLOW_THRU_100PCT="Y",1,D8L442C4))</f>
        <v>0.76904672312263844</v>
      </c>
      <c r="L99" s="16" t="s">
        <v>45216</v>
      </c>
      <c r="M99" s="15">
        <f>IF(_xlfn.SINGLE(D8L292C2)&lt;&gt;0,_xlfn.SINGLE(D8L292C2)*_xlfn.SINGLE(D8L292C4),_xlfn.SINGLE(D8L292C3)*_xlfn.SINGLE(D8L292C4))</f>
        <v>-0.60105736112711927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0.54092685489646108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0.54092685489646108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0.54092685489646108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0.76904672312263844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0.76904672312263844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59.759645690613702</v>
      </c>
      <c r="J105" s="16" t="s">
        <v>45109</v>
      </c>
      <c r="K105" s="21">
        <f>_xlfn.SINGLE(IF(FLOW_THRU_100PCT="Y",1,D8L442C4))</f>
        <v>0.76904672312263844</v>
      </c>
      <c r="L105" s="16" t="s">
        <v>45231</v>
      </c>
      <c r="M105" s="15">
        <f>IF(_xlfn.SINGLE(D8L298C2)&lt;&gt;0,_xlfn.SINGLE(D8L298C2)*_xlfn.SINGLE(D8L298C4),_xlfn.SINGLE(D8L298C3)*_xlfn.SINGLE(D8L298C4))</f>
        <v>45.95795969333637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_xlfn.SINGLE(IF(FLOW_THRU_100PCT="Y",1,INDEX(VariabilityMatrix,D8L299C1,_xlfn.SINGLE(D8L299C6))))</f>
        <v>0.81829633768601362</v>
      </c>
      <c r="L106" s="16" t="s">
        <v>45233</v>
      </c>
      <c r="M106" s="15">
        <f>IF(_xlfn.SINGLE(D8L299C2)&lt;&gt;0,_xlfn.SINGLE(D8L299C2)*_xlfn.SINGLE(D8L299C4),_xlfn.SINGLE(D8L299C3)*_xlfn.SINGLE(D8L299C4))</f>
        <v>0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_xlfn.SINGLE(IF(FLOW_THRU_100PCT="Y",1,INDEX(VariabilityMatrix,D8L300C1,_xlfn.SINGLE(D8L300C6))))</f>
        <v>0.81829633768601362</v>
      </c>
      <c r="L107" s="16" t="s">
        <v>45236</v>
      </c>
      <c r="M107" s="15">
        <f>IF(_xlfn.SINGLE(D8L300C2)&lt;&gt;0,_xlfn.SINGLE(D8L300C2)*_xlfn.SINGLE(D8L300C4),_xlfn.SINGLE(D8L300C3)*_xlfn.SINGLE(D8L300C4))</f>
        <v>0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_xlfn.SINGLE(IF(FLOW_THRU_100PCT="Y",1,INDEX(VariabilityMatrix,D8L301C1,_xlfn.SINGLE(D8L301C6))))</f>
        <v>0.81829633768601362</v>
      </c>
      <c r="L108" s="16" t="s">
        <v>45238</v>
      </c>
      <c r="M108" s="15">
        <f>IF(_xlfn.SINGLE(D8L301C2)&lt;&gt;0,_xlfn.SINGLE(D8L301C2)*_xlfn.SINGLE(D8L301C4),_xlfn.SINGLE(D8L301C3)*_xlfn.SINGLE(D8L301C4))</f>
        <v>0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_xlfn.SINGLE(IF(FLOW_THRU_100PCT="Y",1,INDEX(VariabilityMatrix,D8L302C1,_xlfn.SINGLE(D8L302C6))))</f>
        <v>0.81829633768601362</v>
      </c>
      <c r="L109" s="16" t="s">
        <v>45241</v>
      </c>
      <c r="M109" s="15">
        <f>IF(_xlfn.SINGLE(D8L302C2)&lt;&gt;0,_xlfn.SINGLE(D8L302C2)*_xlfn.SINGLE(D8L302C4),_xlfn.SINGLE(D8L302C3)*_xlfn.SINGLE(D8L302C4))</f>
        <v>0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0.81829633768601362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0.81829633768601362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_xlfn.SINGLE(IF(FLOW_THRU_100PCT="Y",1,INDEX(VariabilityMatrix,D8L305C1,_xlfn.SINGLE(D8L305C6))))</f>
        <v>0.81829633768601362</v>
      </c>
      <c r="L112" s="16" t="s">
        <v>45250</v>
      </c>
      <c r="M112" s="15">
        <f>IF(_xlfn.SINGLE(D8L305C2)&lt;&gt;0,_xlfn.SINGLE(D8L305C2)*_xlfn.SINGLE(D8L305C4),_xlfn.SINGLE(D8L305C3)*_xlfn.SINGLE(D8L305C4))</f>
        <v>0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15745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0.81829633768601362</v>
      </c>
      <c r="L113" s="16" t="s">
        <v>45253</v>
      </c>
      <c r="M113" s="15">
        <f>IF(_xlfn.SINGLE(D8L306C2)&lt;&gt;0,_xlfn.SINGLE(D8L306C2)*_xlfn.SINGLE(D8L306C4),_xlfn.SINGLE(D8L306C3)*_xlfn.SINGLE(D8L306C4))</f>
        <v>12884.075836866285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10618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0.81829633768601362</v>
      </c>
      <c r="L114" s="16" t="s">
        <v>45256</v>
      </c>
      <c r="M114" s="15">
        <f>IF(_xlfn.SINGLE(D8L307C2)&lt;&gt;0,_xlfn.SINGLE(D8L307C2)*_xlfn.SINGLE(D8L307C4),_xlfn.SINGLE(D8L307C3)*_xlfn.SINGLE(D8L307C4))</f>
        <v>8688.6705135500924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39735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0.81829633768601362</v>
      </c>
      <c r="L115" s="16" t="s">
        <v>45259</v>
      </c>
      <c r="M115" s="15">
        <f>IF(_xlfn.SINGLE(D8L308C2)&lt;&gt;0,_xlfn.SINGLE(D8L308C2)*_xlfn.SINGLE(D8L308C4),_xlfn.SINGLE(D8L308C3)*_xlfn.SINGLE(D8L308C4))</f>
        <v>32515.004977953751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8266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0.81829633768601362</v>
      </c>
      <c r="L116" s="16" t="s">
        <v>45262</v>
      </c>
      <c r="M116" s="15">
        <f>IF(_xlfn.SINGLE(D8L309C2)&lt;&gt;0,_xlfn.SINGLE(D8L309C2)*_xlfn.SINGLE(D8L309C4),_xlfn.SINGLE(D8L309C3)*_xlfn.SINGLE(D8L309C4))</f>
        <v>6764.0375273125883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0.81829633768601362</v>
      </c>
      <c r="L117" s="16" t="s">
        <v>45265</v>
      </c>
      <c r="M117" s="15">
        <f>IF(_xlfn.SINGLE(D8L310C2)&lt;&gt;0,_xlfn.SINGLE(D8L310C2)*_xlfn.SINGLE(D8L310C4),_xlfn.SINGLE(D8L310C3)*_xlfn.SINGLE(D8L310C4))</f>
        <v>1.6365926753720272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59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0.81829633768601362</v>
      </c>
      <c r="L118" s="16" t="s">
        <v>45268</v>
      </c>
      <c r="M118" s="15">
        <f>IF(_xlfn.SINGLE(D8L311C2)&lt;&gt;0,_xlfn.SINGLE(D8L311C2)*_xlfn.SINGLE(D8L311C4),_xlfn.SINGLE(D8L311C3)*_xlfn.SINGLE(D8L311C4))</f>
        <v>48.279483923474807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8661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0.81829633768601362</v>
      </c>
      <c r="L119" s="16" t="s">
        <v>45271</v>
      </c>
      <c r="M119" s="15">
        <f>IF(_xlfn.SINGLE(D8L312C2)&lt;&gt;0,_xlfn.SINGLE(D8L312C2)*_xlfn.SINGLE(D8L312C4),_xlfn.SINGLE(D8L312C3)*_xlfn.SINGLE(D8L312C4))</f>
        <v>7087.2645806985638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13159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0.81829633768601362</v>
      </c>
      <c r="L120" s="16" t="s">
        <v>45274</v>
      </c>
      <c r="M120" s="15">
        <f>IF(_xlfn.SINGLE(D8L313C2)&lt;&gt;0,_xlfn.SINGLE(D8L313C2)*_xlfn.SINGLE(D8L313C4),_xlfn.SINGLE(D8L313C3)*_xlfn.SINGLE(D8L313C4))</f>
        <v>10767.961507610253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1443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0.81829633768601362</v>
      </c>
      <c r="L121" s="16" t="s">
        <v>45277</v>
      </c>
      <c r="M121" s="15">
        <f>IF(_xlfn.SINGLE(D8L314C2)&lt;&gt;0,_xlfn.SINGLE(D8L314C2)*_xlfn.SINGLE(D8L314C4),_xlfn.SINGLE(D8L314C3)*_xlfn.SINGLE(D8L314C4))</f>
        <v>1180.8016152809178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0.81829633768601362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21559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0.81829633768601362</v>
      </c>
      <c r="L123" s="16" t="s">
        <v>45283</v>
      </c>
      <c r="M123" s="15">
        <f>IF(_xlfn.SINGLE(D8L316C2)&lt;&gt;0,_xlfn.SINGLE(D8L316C2)*_xlfn.SINGLE(D8L316C4),_xlfn.SINGLE(D8L316C3)*_xlfn.SINGLE(D8L316C4))</f>
        <v>17641.650744172766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912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0.81829633768601362</v>
      </c>
      <c r="L124" s="16" t="s">
        <v>45286</v>
      </c>
      <c r="M124" s="15">
        <f>IF(_xlfn.SINGLE(D8L317C2)&lt;&gt;0,_xlfn.SINGLE(D8L317C2)*_xlfn.SINGLE(D8L317C4),_xlfn.SINGLE(D8L317C3)*_xlfn.SINGLE(D8L317C4))</f>
        <v>746.28625996964445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998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0.81829633768601362</v>
      </c>
      <c r="L125" s="16" t="s">
        <v>45289</v>
      </c>
      <c r="M125" s="15">
        <f>IF(_xlfn.SINGLE(D8L318C2)&lt;&gt;0,_xlfn.SINGLE(D8L318C2)*_xlfn.SINGLE(D8L318C4),_xlfn.SINGLE(D8L318C3)*_xlfn.SINGLE(D8L318C4))</f>
        <v>816.65974501064159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34482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6194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198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0.81829633768601362</v>
      </c>
      <c r="L128" s="16" t="s">
        <v>45296</v>
      </c>
      <c r="M128" s="15">
        <f>IF(_xlfn.SINGLE(D8L321C2)&lt;&gt;0,_xlfn.SINGLE(D8L321C2)*_xlfn.SINGLE(D8L321C4),_xlfn.SINGLE(D8L321C3)*_xlfn.SINGLE(D8L321C4))</f>
        <v>162.02267486183069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0.81829633768601362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105130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0.81829633768601362</v>
      </c>
      <c r="L130" s="16" t="s">
        <v>45302</v>
      </c>
      <c r="M130" s="15">
        <f>IF(_xlfn.SINGLE(D8L323C2)&lt;&gt;0,_xlfn.SINGLE(D8L323C2)*_xlfn.SINGLE(D8L323C4),_xlfn.SINGLE(D8L323C3)*_xlfn.SINGLE(D8L323C4))</f>
        <v>86027.493980930609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42546</v>
      </c>
      <c r="J131" s="16" t="s">
        <v>45109</v>
      </c>
      <c r="K131" s="21">
        <f>_xlfn.SINGLE(IF(FLOW_THRU_100PCT="Y",1,D8L442C4))</f>
        <v>0.76904672312263844</v>
      </c>
      <c r="L131" s="16" t="s">
        <v>45305</v>
      </c>
      <c r="M131" s="15">
        <f>IF(_xlfn.SINGLE(D8L324C2)&lt;&gt;0,_xlfn.SINGLE(D8L324C2)*_xlfn.SINGLE(D8L324C4),_xlfn.SINGLE(D8L324C3)*_xlfn.SINGLE(D8L324C4))</f>
        <v>32719.861881975776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235994.95193976667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193015.68226045335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235994.95193976667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4860.1360177512761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164213.04665880511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4860.1360177512761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-28802.635601648246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3084</v>
      </c>
      <c r="J135" s="16" t="s">
        <v>45315</v>
      </c>
      <c r="K135" s="21">
        <f>_xlfn.SINGLE(IF(FLOW_THRU_100PCT="Y",1,D8L449C4))</f>
        <v>0.69197299974463744</v>
      </c>
      <c r="L135" s="16" t="s">
        <v>45313</v>
      </c>
      <c r="M135" s="15">
        <f>IF(_xlfn.SINGLE(D8L328C2)&lt;&gt;0,_xlfn.SINGLE(D8L328C2)*_xlfn.SINGLE(D8L328C4),_xlfn.SINGLE(D8L328C3)*_xlfn.SINGLE(D8L328C4))</f>
        <v>2134.044731212462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-1</v>
      </c>
      <c r="J136" s="16" t="s">
        <v>45315</v>
      </c>
      <c r="K136" s="21">
        <f>_xlfn.SINGLE(IF(FLOW_THRU_100PCT="Y",1,D8L449C4))</f>
        <v>0.69197299974463744</v>
      </c>
      <c r="L136" s="16" t="s">
        <v>45316</v>
      </c>
      <c r="M136" s="15">
        <f>IF(_xlfn.SINGLE(D8L329C2)&lt;&gt;0,_xlfn.SINGLE(D8L329C2)*_xlfn.SINGLE(D8L329C4),_xlfn.SINGLE(D8L329C3)*_xlfn.SINGLE(D8L329C4))</f>
        <v>-0.69197299974463744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0.69197299974463744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0.69197299974463744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3.9073072219475895</v>
      </c>
      <c r="J139" s="16" t="s">
        <v>45315</v>
      </c>
      <c r="K139" s="21">
        <f>_xlfn.SINGLE(IF(FLOW_THRU_100PCT="Y",1,D8L449C4))</f>
        <v>0.69197299974463744</v>
      </c>
      <c r="L139" s="16" t="s">
        <v>45322</v>
      </c>
      <c r="M139" s="15">
        <f>IF(_xlfn.SINGLE(D8L332C2)&lt;&gt;0,_xlfn.SINGLE(D8L332C2)*_xlfn.SINGLE(D8L332C4),_xlfn.SINGLE(D8L332C3)*_xlfn.SINGLE(D8L332C4))</f>
        <v>2.7037510992949594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0.69197299974463744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0.69197299974463744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-1.5536012810924808E-2</v>
      </c>
      <c r="J142" s="16" t="s">
        <v>45315</v>
      </c>
      <c r="K142" s="21">
        <f>_xlfn.SINGLE(IF(FLOW_THRU_100PCT="Y",1,D8L449C4))</f>
        <v>0.69197299974463744</v>
      </c>
      <c r="L142" s="16" t="s">
        <v>45328</v>
      </c>
      <c r="M142" s="15">
        <f>IF(_xlfn.SINGLE(D8L335C2)&lt;&gt;0,_xlfn.SINGLE(D8L335C2)*_xlfn.SINGLE(D8L335C4),_xlfn.SINGLE(D8L335C3)*_xlfn.SINGLE(D8L335C4))</f>
        <v>-1.0750501388846756E-2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4017</v>
      </c>
      <c r="J143" s="16" t="s">
        <v>45315</v>
      </c>
      <c r="K143" s="21">
        <f>_xlfn.SINGLE(IF(FLOW_THRU_100PCT="Y",1,D8L449C4))</f>
        <v>0.69197299974463744</v>
      </c>
      <c r="L143" s="16" t="s">
        <v>45330</v>
      </c>
      <c r="M143" s="15">
        <f>IF(_xlfn.SINGLE(D8L336C2)&lt;&gt;0,_xlfn.SINGLE(D8L336C2)*_xlfn.SINGLE(D8L336C4),_xlfn.SINGLE(D8L336C3)*_xlfn.SINGLE(D8L336C4))</f>
        <v>2779.6555399742088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0.69197299974463744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25</v>
      </c>
      <c r="J145" s="16" t="s">
        <v>45315</v>
      </c>
      <c r="K145" s="21">
        <f>_xlfn.SINGLE(IF(FLOW_THRU_100PCT="Y",1,D8L449C4))</f>
        <v>0.69197299974463744</v>
      </c>
      <c r="L145" s="16" t="s">
        <v>45334</v>
      </c>
      <c r="M145" s="15">
        <f>IF(_xlfn.SINGLE(D8L338C2)&lt;&gt;0,_xlfn.SINGLE(D8L338C2)*_xlfn.SINGLE(D8L338C4),_xlfn.SINGLE(D8L338C3)*_xlfn.SINGLE(D8L338C4))</f>
        <v>17.299324993615937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0.69197299974463744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0.69197299974463744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_xlfn.SINGLE(IF(FLOW_THRU_100PCT="Y",1,D8L449C4))</f>
        <v>0.69197299974463744</v>
      </c>
      <c r="L148" s="16" t="s">
        <v>45340</v>
      </c>
      <c r="M148" s="15">
        <f>IF(_xlfn.SINGLE(D8L341C2)&lt;&gt;0,_xlfn.SINGLE(D8L341C2)*_xlfn.SINGLE(D8L341C4),_xlfn.SINGLE(D8L341C3)*_xlfn.SINGLE(D8L341C4))</f>
        <v>0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0.69197299974463744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0.69197299974463744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31267</v>
      </c>
      <c r="J151" s="16" t="s">
        <v>45315</v>
      </c>
      <c r="K151" s="21">
        <f>_xlfn.SINGLE(IF(FLOW_THRU_100PCT="Y",1,D8L449C4))</f>
        <v>0.69197299974463744</v>
      </c>
      <c r="L151" s="16" t="s">
        <v>45345</v>
      </c>
      <c r="M151" s="15">
        <f>IF(_xlfn.SINGLE(D8L344C2)&lt;&gt;0,_xlfn.SINGLE(D8L344C2)*_xlfn.SINGLE(D8L344C4),_xlfn.SINGLE(D8L344C3)*_xlfn.SINGLE(D8L344C4))</f>
        <v>21635.919783015579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_xlfn.SINGLE(IF(FLOW_THRU_100PCT="Y",1,D8L449C4))</f>
        <v>0.69197299974463744</v>
      </c>
      <c r="L152" s="16" t="s">
        <v>45347</v>
      </c>
      <c r="M152" s="15">
        <f>IF(_xlfn.SINGLE(D8L345C2)&lt;&gt;0,_xlfn.SINGLE(D8L345C2)*_xlfn.SINGLE(D8L345C4),_xlfn.SINGLE(D8L345C3)*_xlfn.SINGLE(D8L345C4))</f>
        <v>0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0.69197299974463744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0.69197299974463744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0.69197299974463744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0.69197299974463744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0.23573824730025128</v>
      </c>
      <c r="J157" s="16" t="s">
        <v>45315</v>
      </c>
      <c r="K157" s="21">
        <f>_xlfn.SINGLE(IF(FLOW_THRU_100PCT="Y",1,D8L449C4))</f>
        <v>0.69197299974463744</v>
      </c>
      <c r="L157" s="16" t="s">
        <v>45357</v>
      </c>
      <c r="M157" s="15">
        <f>IF(_xlfn.SINGLE(D8L350C2)&lt;&gt;0,_xlfn.SINGLE(D8L350C2)*_xlfn.SINGLE(D8L350C4),_xlfn.SINGLE(D8L350C3)*_xlfn.SINGLE(D8L350C4))</f>
        <v>0.16312450213889806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0.69197299974463744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0.69197299974463744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0.69197299974463744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38396.127509456433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26569.083531296164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38396.127509456433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26569.083531296164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12487.750980488385</v>
      </c>
      <c r="J164" s="16" t="s">
        <v>45373</v>
      </c>
      <c r="K164" s="21">
        <f>_xlfn.SINGLE(IF(FLOW_THRU_100PCT="Y",1,D8L456C4))</f>
        <v>0.6217334708741814</v>
      </c>
      <c r="L164" s="16" t="s">
        <v>45371</v>
      </c>
      <c r="M164" s="15">
        <f>IF(_xlfn.SINGLE(D8L357C2)&lt;&gt;0,_xlfn.SINGLE(D8L357C2)*_xlfn.SINGLE(D8L357C4),_xlfn.SINGLE(D8L357C3)*_xlfn.SINGLE(D8L357C4))</f>
        <v>7764.0527605115058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0.6217334708741814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0.6217334708741814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20.793911732629695</v>
      </c>
      <c r="J167" s="16" t="s">
        <v>45373</v>
      </c>
      <c r="K167" s="21">
        <f>_xlfn.SINGLE(IF(FLOW_THRU_100PCT="Y",1,D8L456C4))</f>
        <v>0.6217334708741814</v>
      </c>
      <c r="L167" s="16" t="s">
        <v>45378</v>
      </c>
      <c r="M167" s="15">
        <f>IF(_xlfn.SINGLE(D8L360C2)&lt;&gt;0,_xlfn.SINGLE(D8L360C2)*_xlfn.SINGLE(D8L360C4),_xlfn.SINGLE(D8L360C3)*_xlfn.SINGLE(D8L360C4))</f>
        <v>12.928270914579224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7102.1494314401516</v>
      </c>
      <c r="J168" s="16" t="s">
        <v>45373</v>
      </c>
      <c r="K168" s="21">
        <f>_xlfn.SINGLE(IF(FLOW_THRU_100PCT="Y",1,D8L456C4))</f>
        <v>0.6217334708741814</v>
      </c>
      <c r="L168" s="16" t="s">
        <v>45380</v>
      </c>
      <c r="M168" s="15">
        <f>IF(_xlfn.SINGLE(D8L361C2)&lt;&gt;0,_xlfn.SINGLE(D8L361C2)*_xlfn.SINGLE(D8L361C4),_xlfn.SINGLE(D8L361C3)*_xlfn.SINGLE(D8L361C4))</f>
        <v>4415.6440166763796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_xlfn.SINGLE(IF(FLOW_THRU_100PCT="Y",1,D8L456C4))</f>
        <v>0.6217334708741814</v>
      </c>
      <c r="L169" s="16" t="s">
        <v>45382</v>
      </c>
      <c r="M169" s="15">
        <f>IF(_xlfn.SINGLE(D8L362C2)&lt;&gt;0,_xlfn.SINGLE(D8L362C2)*_xlfn.SINGLE(D8L362C4),_xlfn.SINGLE(D8L362C3)*_xlfn.SINGLE(D8L362C4))</f>
        <v>0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-135.2259</v>
      </c>
      <c r="J170" s="16" t="s">
        <v>45373</v>
      </c>
      <c r="K170" s="21">
        <f>_xlfn.SINGLE(IF(FLOW_THRU_100PCT="Y",1,D8L456C4))</f>
        <v>0.6217334708741814</v>
      </c>
      <c r="L170" s="16" t="s">
        <v>45384</v>
      </c>
      <c r="M170" s="15">
        <f>IF(_xlfn.SINGLE(D8L363C2)&lt;&gt;0,_xlfn.SINGLE(D8L363C2)*_xlfn.SINGLE(D8L363C4),_xlfn.SINGLE(D8L363C3)*_xlfn.SINGLE(D8L363C4))</f>
        <v>-84.074468159084958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0.6217334708741814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6947.1098772605674</v>
      </c>
      <c r="J172" s="16" t="s">
        <v>45373</v>
      </c>
      <c r="K172" s="21">
        <f>_xlfn.SINGLE(IF(FLOW_THRU_100PCT="Y",1,D8L456C4))</f>
        <v>0.6217334708741814</v>
      </c>
      <c r="L172" s="16" t="s">
        <v>45388</v>
      </c>
      <c r="M172" s="15">
        <f>IF(_xlfn.SINGLE(D8L365C2)&lt;&gt;0,_xlfn.SINGLE(D8L365C2)*_xlfn.SINGLE(D8L365C4),_xlfn.SINGLE(D8L365C3)*_xlfn.SINGLE(D8L365C4))</f>
        <v>4319.2507365335205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569.38826502928282</v>
      </c>
      <c r="J173" s="16" t="s">
        <v>45373</v>
      </c>
      <c r="K173" s="21">
        <f>_xlfn.SINGLE(IF(FLOW_THRU_100PCT="Y",1,D8L456C4))</f>
        <v>0.6217334708741814</v>
      </c>
      <c r="L173" s="16" t="s">
        <v>45390</v>
      </c>
      <c r="M173" s="15">
        <f>IF(_xlfn.SINGLE(D8L366C2)&lt;&gt;0,_xlfn.SINGLE(D8L366C2)*_xlfn.SINGLE(D8L366C4),_xlfn.SINGLE(D8L366C3)*_xlfn.SINGLE(D8L366C4))</f>
        <v>354.00774229168428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0.6217334708741814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26991.966565951017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16781.809058768584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26991.966565951017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16781.809058768584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37426-4C18-4C70-BDBC-9A7A0F3F420A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52626.418154304964</v>
      </c>
      <c r="F8" s="16" t="s">
        <v>45463</v>
      </c>
      <c r="G8" s="15">
        <f>D1L234C7</f>
        <v>66649.845896627186</v>
      </c>
      <c r="H8" s="16" t="s">
        <v>45464</v>
      </c>
      <c r="I8" s="15">
        <f>D1L251C7</f>
        <v>204860.04384028702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90315.995013124542</v>
      </c>
      <c r="F9" s="16" t="s">
        <v>45466</v>
      </c>
      <c r="G9" s="15">
        <f>D3L217C7</f>
        <v>20895.316354073806</v>
      </c>
      <c r="H9" s="16" t="s">
        <v>45467</v>
      </c>
      <c r="I9" s="15">
        <f>D3L224C7</f>
        <v>34526.575614434107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3.2233456246677904E-3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1014.4563465998641</v>
      </c>
      <c r="F14" s="16" t="s">
        <v>45479</v>
      </c>
      <c r="G14" s="15">
        <f>D3L217C20</f>
        <v>0</v>
      </c>
      <c r="H14" s="16" t="s">
        <v>45480</v>
      </c>
      <c r="I14" s="15">
        <f>D3L224C20</f>
        <v>0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110386.21612715221</v>
      </c>
      <c r="F15" s="16" t="s">
        <v>45482</v>
      </c>
      <c r="G15" s="15">
        <f>D3L217C16</f>
        <v>25538.719988312434</v>
      </c>
      <c r="H15" s="16" t="s">
        <v>45483</v>
      </c>
      <c r="I15" s="15">
        <f>D3L224C16</f>
        <v>42199.147973197243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114401.37362216144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2508.8965713453172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1208.5574777491927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2027.1176407712135</v>
      </c>
      <c r="F23" s="16" t="s">
        <v>45496</v>
      </c>
      <c r="G23" s="15">
        <f>D2L236C7</f>
        <v>1721.5844700431053</v>
      </c>
      <c r="H23" s="16" t="s">
        <v>45497</v>
      </c>
      <c r="I23" s="15">
        <f>D2L255C7</f>
        <v>9940.7059993155617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15847.95764837169</v>
      </c>
      <c r="F24" s="16" t="s">
        <v>45499</v>
      </c>
      <c r="G24" s="15">
        <f>D3L217C32</f>
        <v>716.40355858614021</v>
      </c>
      <c r="H24" s="16" t="s">
        <v>45500</v>
      </c>
      <c r="I24" s="15">
        <f>D3L224C32</f>
        <v>1183.7562646497881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30778.104781625643</v>
      </c>
      <c r="F25" s="16" t="s">
        <v>45502</v>
      </c>
      <c r="G25" s="15">
        <f>D4L213C7</f>
        <v>2974.9677006414627</v>
      </c>
      <c r="H25" s="16" t="s">
        <v>45503</v>
      </c>
      <c r="I25" s="15">
        <f>D4L220C7</f>
        <v>3902.9616370539065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86</v>
      </c>
      <c r="H29" s="16" t="s">
        <v>45515</v>
      </c>
      <c r="I29" s="15">
        <f>D7L1027C5</f>
        <v>367.85480861189473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1380.4851272698743</v>
      </c>
      <c r="F33" s="16" t="s">
        <v>45522</v>
      </c>
      <c r="G33" s="15">
        <f>D7L624C5</f>
        <v>-4913.2145027786792</v>
      </c>
      <c r="H33" s="16" t="s">
        <v>45523</v>
      </c>
      <c r="I33" s="15">
        <f>D7L631C5</f>
        <v>54.541372965409813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11103.422998774187</v>
      </c>
      <c r="F34" s="16" t="s">
        <v>45525</v>
      </c>
      <c r="G34" s="15">
        <f>D7L724C5</f>
        <v>1147</v>
      </c>
      <c r="H34" s="16" t="s">
        <v>45526</v>
      </c>
      <c r="I34" s="15">
        <f>D7L725C5</f>
        <v>3584.251238274162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1164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7129.0656466108157</v>
      </c>
      <c r="F37" s="16" t="s">
        <v>45530</v>
      </c>
      <c r="G37" s="15">
        <f>D6L1919C2</f>
        <v>-2766.9861546020461</v>
      </c>
      <c r="H37" s="16" t="s">
        <v>45531</v>
      </c>
      <c r="I37" s="15">
        <f>D6L1919C3</f>
        <v>21244.169642931254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398.28844972921382</v>
      </c>
      <c r="F38" s="16" t="s">
        <v>45533</v>
      </c>
      <c r="G38" s="15">
        <f>D6L1919C5</f>
        <v>-53.953571511588386</v>
      </c>
      <c r="H38" s="16" t="s">
        <v>45534</v>
      </c>
      <c r="I38" s="15">
        <f>D6L1919C6</f>
        <v>992.40476344668798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1872.3716663854661</v>
      </c>
      <c r="F39" s="16" t="s">
        <v>45536</v>
      </c>
      <c r="G39" s="15">
        <f>D6L1919C8</f>
        <v>-396.07275669382943</v>
      </c>
      <c r="H39" s="16" t="s">
        <v>45537</v>
      </c>
      <c r="I39" s="15">
        <f>D6L1919C9</f>
        <v>9652.4554827910033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5654.9824299545635</v>
      </c>
      <c r="F40" s="16" t="s">
        <v>45539</v>
      </c>
      <c r="G40" s="15">
        <f>D6L1919C11</f>
        <v>952.33303058019476</v>
      </c>
      <c r="H40" s="16" t="s">
        <v>45540</v>
      </c>
      <c r="I40" s="15">
        <f>D6L1919C12</f>
        <v>23461.788989021195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30038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449817.70970193017</v>
      </c>
      <c r="F42" s="16" t="s">
        <v>45543</v>
      </c>
      <c r="G42" s="15">
        <f>SUM(D8L401C2:D8L434C2)</f>
        <v>142589.94401327817</v>
      </c>
      <c r="H42" s="16" t="s">
        <v>45544</v>
      </c>
      <c r="I42" s="15">
        <f>SUM(D8L401C3:D8L434C3)</f>
        <v>355970.6608503249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449817.70970193017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193015.68226045335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840743.53898216668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4860.1360177512761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835883.40296441538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642833.39196238352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0.76904672312263844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0.76904672312263844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142589.94401327817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244459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38396.127509456433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206062.87249054358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142589.94401327817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0.69197299974463744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0.69197299974463744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355970.6608503249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599537.40207196667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26991.966565951017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572545.43550601567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355970.6608503249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0.6217334708741814</v>
      </c>
      <c r="J63" s="16" t="s">
        <v>45568</v>
      </c>
      <c r="K63" s="21">
        <f>D8L456C3</f>
        <v>0.6217334708741814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4D115-A433-42B3-ADCE-4437DA90BA5C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164213.04665880511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26569.083531296164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16781.809058768584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449817.70970193017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142589.94401327817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355970.6608503249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1.3650657657912584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1.1863320987686341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1.0471437983643963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207563.93924886986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948378.31456553331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1.2188619626377244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1684739.9410541332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1155942.2538144032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0.68612503665766722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0.31387496334233278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1.4574602974281734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A1186F-DAEA-4108-A0D4-F850E70DCF99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8.5882809901427081E-4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1.0486939528489305E-3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3.2233456246677904E-3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1.4295642545963251E-3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3.2877483223845615E-4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5.4325423521002741E-4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2.2883923536105959E-3</v>
      </c>
      <c r="F10" s="16" t="s">
        <v>45637</v>
      </c>
      <c r="G10" s="21">
        <f>D8L703C1* D8L607C1</f>
        <v>3.1238060606123084E-3</v>
      </c>
      <c r="H10" s="16" t="s">
        <v>45638</v>
      </c>
      <c r="I10" s="21">
        <f>SUM(D8L701C3:D8L702C3)</f>
        <v>1.3774687850873866E-3</v>
      </c>
      <c r="J10" s="16" t="s">
        <v>45639</v>
      </c>
      <c r="K10" s="21">
        <f>D8L703C3*D8L608C1</f>
        <v>1.634135434801E-3</v>
      </c>
      <c r="L10" s="16" t="s">
        <v>45640</v>
      </c>
      <c r="M10" s="21">
        <f>SUM(D8L701C5:D8L702C5)</f>
        <v>3.7665998598778181E-3</v>
      </c>
      <c r="N10" s="16" t="s">
        <v>45641</v>
      </c>
      <c r="O10" s="21">
        <f>D8L703C5* D8L609C1</f>
        <v>3.9441716841912616E-3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0.12370617788041581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0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0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0.12370617788041581</v>
      </c>
      <c r="F17" s="16" t="s">
        <v>45662</v>
      </c>
      <c r="G17" s="21">
        <f>D8L710C1* D8L607C1</f>
        <v>0.16886706844143945</v>
      </c>
      <c r="H17" s="16" t="s">
        <v>45663</v>
      </c>
      <c r="I17" s="21">
        <f>SUM(D8L708C3:D8L709C3)</f>
        <v>0</v>
      </c>
      <c r="J17" s="16" t="s">
        <v>45664</v>
      </c>
      <c r="K17" s="21">
        <f>D8L710C3*D8L608C1</f>
        <v>0</v>
      </c>
      <c r="L17" s="16" t="s">
        <v>45665</v>
      </c>
      <c r="M17" s="21">
        <f>SUM(D8L708C5:D8L709C5)</f>
        <v>0</v>
      </c>
      <c r="N17" s="16" t="s">
        <v>45666</v>
      </c>
      <c r="O17" s="21">
        <f>D8L710C5* D8L609C1</f>
        <v>0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13.950483648212709</v>
      </c>
      <c r="F18" s="16" t="s">
        <v>45668</v>
      </c>
      <c r="G18" s="21">
        <f>D8L711C1* D8L607C1</f>
        <v>19.04332764440591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4.636655720911893</v>
      </c>
      <c r="F19" s="16" t="s">
        <v>45674</v>
      </c>
      <c r="G19" s="21">
        <f>D8L712C1* D8L607C1</f>
        <v>6.3293399923770126</v>
      </c>
      <c r="H19" s="16" t="s">
        <v>45675</v>
      </c>
      <c r="I19" s="21">
        <f>D3L217C18</f>
        <v>1.0647457918467085</v>
      </c>
      <c r="J19" s="16" t="s">
        <v>45676</v>
      </c>
      <c r="K19" s="21">
        <f>D8L712C3*D8L608C1</f>
        <v>1.2631421098965769</v>
      </c>
      <c r="L19" s="16" t="s">
        <v>45677</v>
      </c>
      <c r="M19" s="21">
        <f>D3L224C18</f>
        <v>1.7593428818883936</v>
      </c>
      <c r="N19" s="16" t="s">
        <v>45678</v>
      </c>
      <c r="O19" s="21">
        <f>D8L712C5* D8L609C1</f>
        <v>1.842284987965976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0.99206099817784066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0.99206099817784066</v>
      </c>
      <c r="F22" s="16" t="s">
        <v>45684</v>
      </c>
      <c r="G22" s="21">
        <f>D8L715C1* D8L607C1</f>
        <v>1.3542285061892743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2.7343133651699261</v>
      </c>
      <c r="F26" s="16" t="s">
        <v>45696</v>
      </c>
      <c r="G26" s="21">
        <f>D8L719C1* D8L607C1</f>
        <v>3.7325175677389577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8.7113761501482992E-2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7.7579252682046781E-2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0.44795509949014078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0.71358635553120087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3.2283082045041982E-2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5.3343259054214401E-2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1.3827735323520089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0.13406009114569503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0.17587800791544012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2.1834736493846929</v>
      </c>
      <c r="F30" s="16" t="s">
        <v>45707</v>
      </c>
      <c r="G30" s="21">
        <f>D8L723C1* D8L607C1</f>
        <v>2.9805851292823493</v>
      </c>
      <c r="H30" s="16" t="s">
        <v>45708</v>
      </c>
      <c r="I30" s="21">
        <f>SUM(D8L720C3:D8L722C3)</f>
        <v>0.24392242587278379</v>
      </c>
      <c r="J30" s="16" t="s">
        <v>45709</v>
      </c>
      <c r="K30" s="21">
        <f>D8L723C3*D8L608C1</f>
        <v>0.28937300342239619</v>
      </c>
      <c r="L30" s="16" t="s">
        <v>45710</v>
      </c>
      <c r="M30" s="21">
        <f>SUM(D8L720C5:D8L722C5)</f>
        <v>0.6771763664597954</v>
      </c>
      <c r="N30" s="16" t="s">
        <v>45711</v>
      </c>
      <c r="O30" s="21">
        <f>D8L723C5* D8L609C1</f>
        <v>0.70910103253731049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10.057980281519757</v>
      </c>
      <c r="F36" s="16" t="s">
        <v>45739</v>
      </c>
      <c r="G36" s="21">
        <f>D8L729C1* D8L607C1</f>
        <v>13.729804555306144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19.225371807438933</v>
      </c>
      <c r="F37" s="16" t="s">
        <v>45741</v>
      </c>
      <c r="G37" s="21">
        <f>D8L730C1* D8L607C1</f>
        <v>26.243896888943297</v>
      </c>
      <c r="H37" s="16" t="s">
        <v>45742</v>
      </c>
      <c r="I37" s="21">
        <f>D7L724C8</f>
        <v>1.978988559134145</v>
      </c>
      <c r="J37" s="16" t="s">
        <v>45743</v>
      </c>
      <c r="K37" s="21">
        <f>D8L730C3*D8L608C1</f>
        <v>2.3477376507967254</v>
      </c>
      <c r="L37" s="16" t="s">
        <v>45744</v>
      </c>
      <c r="M37" s="21">
        <f>D7L725C8</f>
        <v>6.1841257136939483</v>
      </c>
      <c r="N37" s="16" t="s">
        <v>45745</v>
      </c>
      <c r="O37" s="21">
        <f>D8L730C5* D8L609C1</f>
        <v>6.4756688894004144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2.1522970964494892</v>
      </c>
      <c r="F39" s="16" t="s">
        <v>45753</v>
      </c>
      <c r="G39" s="21">
        <f>D8L732C1* D8L607C1</f>
        <v>2.9380270841751237</v>
      </c>
      <c r="H39" s="16" t="s">
        <v>45754</v>
      </c>
      <c r="I39" s="21">
        <f>D7L624C8</f>
        <v>-7.5311584288600404</v>
      </c>
      <c r="J39" s="16" t="s">
        <v>45755</v>
      </c>
      <c r="K39" s="21">
        <f>D8L732C3*D8L608C1</f>
        <v>-8.934454985068621</v>
      </c>
      <c r="L39" s="16" t="s">
        <v>45756</v>
      </c>
      <c r="M39" s="21">
        <f>D7L631C8</f>
        <v>8.360305060927814E-2</v>
      </c>
      <c r="N39" s="16" t="s">
        <v>45757</v>
      </c>
      <c r="O39" s="21">
        <f>D8L732C5* D8L609C1</f>
        <v>8.7544415969850367E-2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5F382-5728-4635-AE07-527A13438391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-6.3068636540156556E-2</v>
      </c>
      <c r="V9" s="16" t="s">
        <v>45834</v>
      </c>
      <c r="W9" s="21">
        <f>D8L802C9*D8L608C1</f>
        <v>-7.4820347953160088E-2</v>
      </c>
      <c r="X9" s="16" t="s">
        <v>45835</v>
      </c>
      <c r="Y9" s="21">
        <f>D6L237C16</f>
        <v>-0.16397845500440711</v>
      </c>
      <c r="Z9" s="16" t="s">
        <v>45836</v>
      </c>
      <c r="AA9" s="21">
        <f>D8L802C11*D8L608C1</f>
        <v>-0.19453290467821632</v>
      </c>
      <c r="AB9" s="16" t="s">
        <v>45837</v>
      </c>
      <c r="AC9" s="21">
        <f>D6L237C21</f>
        <v>-26.43854791366152</v>
      </c>
      <c r="AD9" s="16" t="s">
        <v>45838</v>
      </c>
      <c r="AE9" s="21">
        <f>D8L802C13*D8L608C1</f>
        <v>-31.364898034809162</v>
      </c>
      <c r="AF9" s="16" t="s">
        <v>45839</v>
      </c>
      <c r="AG9" s="21">
        <f>D6L237C24</f>
        <v>-26.438547913661516</v>
      </c>
      <c r="AH9" s="16" t="s">
        <v>45840</v>
      </c>
      <c r="AI9" s="21">
        <f>D8L802C15*D8L608C1</f>
        <v>-31.364898034809158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0.33625441696113073</v>
      </c>
      <c r="BB9" s="16" t="s">
        <v>45850</v>
      </c>
      <c r="BC9" s="21">
        <f>D8L802C25*D8L608C1</f>
        <v>0.39890940819372162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8.8852552568939827E-2</v>
      </c>
      <c r="F10" s="16" t="s">
        <v>45852</v>
      </c>
      <c r="G10" s="21">
        <f>D8L803C1*D8L607C1</f>
        <v>0.12128957771502789</v>
      </c>
      <c r="H10" s="16" t="s">
        <v>45853</v>
      </c>
      <c r="I10" s="21">
        <f>D6L328C16</f>
        <v>0.23101663667924385</v>
      </c>
      <c r="J10" s="16" t="s">
        <v>45854</v>
      </c>
      <c r="K10" s="21">
        <f>D8L803C3*D8L607C1</f>
        <v>0.3153529020590729</v>
      </c>
      <c r="L10" s="16" t="s">
        <v>45855</v>
      </c>
      <c r="M10" s="21">
        <f>D6L328C21</f>
        <v>8.3277518350972688</v>
      </c>
      <c r="N10" s="16" t="s">
        <v>45856</v>
      </c>
      <c r="O10" s="21">
        <f>D8L803C5*D8L607C1</f>
        <v>11.367928936096611</v>
      </c>
      <c r="P10" s="16" t="s">
        <v>45857</v>
      </c>
      <c r="Q10" s="21">
        <f>D6L328C24</f>
        <v>8.3277518350972688</v>
      </c>
      <c r="R10" s="16" t="s">
        <v>45858</v>
      </c>
      <c r="S10" s="21">
        <f>D8L803C7*D8L607C1</f>
        <v>11.367928936096611</v>
      </c>
      <c r="T10" s="16" t="s">
        <v>45859</v>
      </c>
      <c r="U10" s="21">
        <f>D6L337C13</f>
        <v>-4.5577034841986733E-2</v>
      </c>
      <c r="V10" s="16" t="s">
        <v>45860</v>
      </c>
      <c r="W10" s="21">
        <f>D8L803C9*D8L608C1</f>
        <v>-5.4069499399745286E-2</v>
      </c>
      <c r="X10" s="16" t="s">
        <v>45861</v>
      </c>
      <c r="Y10" s="21">
        <f>D6L337C16</f>
        <v>-0.11850029058916531</v>
      </c>
      <c r="Z10" s="16" t="s">
        <v>45862</v>
      </c>
      <c r="AA10" s="21">
        <f>D8L803C11*D8L608C1</f>
        <v>-0.14058069843933749</v>
      </c>
      <c r="AB10" s="16" t="s">
        <v>45863</v>
      </c>
      <c r="AC10" s="21">
        <f>D6L337C21</f>
        <v>-9.3383223337154675</v>
      </c>
      <c r="AD10" s="16" t="s">
        <v>45864</v>
      </c>
      <c r="AE10" s="21">
        <f>D8L803C13*D8L608C1</f>
        <v>-11.078351533134679</v>
      </c>
      <c r="AF10" s="16" t="s">
        <v>45865</v>
      </c>
      <c r="AG10" s="21">
        <f>D6L337C24</f>
        <v>-9.3383223337154657</v>
      </c>
      <c r="AH10" s="16" t="s">
        <v>45866</v>
      </c>
      <c r="AI10" s="21">
        <f>D8L803C15*D8L608C1</f>
        <v>-11.078351533134677</v>
      </c>
      <c r="AJ10" s="16" t="s">
        <v>45867</v>
      </c>
      <c r="AK10" s="21">
        <f>D6L340C13</f>
        <v>7.0006696664377602E-2</v>
      </c>
      <c r="AL10" s="16" t="s">
        <v>45868</v>
      </c>
      <c r="AM10" s="21">
        <f>D8L803C17*D8L609C1</f>
        <v>7.3307078256080474E-2</v>
      </c>
      <c r="AN10" s="16" t="s">
        <v>45869</v>
      </c>
      <c r="AO10" s="21">
        <f>D6L340C16</f>
        <v>0.18201741132738147</v>
      </c>
      <c r="AP10" s="16" t="s">
        <v>45870</v>
      </c>
      <c r="AQ10" s="21">
        <f>D8L803C19*D8L609C1</f>
        <v>0.19059840346580892</v>
      </c>
      <c r="AR10" s="16" t="s">
        <v>45871</v>
      </c>
      <c r="AS10" s="21">
        <f>D6L340C21</f>
        <v>9.6341198693146488</v>
      </c>
      <c r="AT10" s="16" t="s">
        <v>45872</v>
      </c>
      <c r="AU10" s="21">
        <f>D8L803C21*D8L609C1</f>
        <v>10.088308873852043</v>
      </c>
      <c r="AV10" s="16" t="s">
        <v>45873</v>
      </c>
      <c r="AW10" s="21">
        <f>D6L340C24</f>
        <v>9.634119869314647</v>
      </c>
      <c r="AX10" s="16" t="s">
        <v>45874</v>
      </c>
      <c r="AY10" s="21">
        <f>D8L803C23*D8L609C1</f>
        <v>10.088308873852041</v>
      </c>
      <c r="AZ10" s="16" t="s">
        <v>45875</v>
      </c>
      <c r="BA10" s="21">
        <f>D6L1803C8</f>
        <v>0.42409125793623109</v>
      </c>
      <c r="BB10" s="16" t="s">
        <v>45876</v>
      </c>
      <c r="BC10" s="21">
        <f>D8L803C25*D8L608C1</f>
        <v>0.50311307209691913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8.2092213475406309E-2</v>
      </c>
      <c r="F11" s="16" t="s">
        <v>45878</v>
      </c>
      <c r="G11" s="21">
        <f>D8L804C1*D8L607C1</f>
        <v>0.11206127025330498</v>
      </c>
      <c r="H11" s="16" t="s">
        <v>45879</v>
      </c>
      <c r="I11" s="21">
        <f>D6L428C16</f>
        <v>0.21343975503605675</v>
      </c>
      <c r="J11" s="16" t="s">
        <v>45880</v>
      </c>
      <c r="K11" s="21">
        <f>D8L804C3*D8L607C1</f>
        <v>0.29135930265859339</v>
      </c>
      <c r="L11" s="16" t="s">
        <v>45881</v>
      </c>
      <c r="M11" s="21">
        <f>D6L428C21</f>
        <v>6.4981620057712046</v>
      </c>
      <c r="N11" s="16" t="s">
        <v>45882</v>
      </c>
      <c r="O11" s="21">
        <f>D8L804C5*D8L607C1</f>
        <v>8.8704184946437294</v>
      </c>
      <c r="P11" s="16" t="s">
        <v>45883</v>
      </c>
      <c r="Q11" s="21">
        <f>D6L428C24</f>
        <v>6.4981620057712046</v>
      </c>
      <c r="R11" s="16" t="s">
        <v>45884</v>
      </c>
      <c r="S11" s="21">
        <f>D8L804C7*D8L607C1</f>
        <v>8.8704184946437294</v>
      </c>
      <c r="T11" s="16" t="s">
        <v>45885</v>
      </c>
      <c r="U11" s="21">
        <f>D6L437C13</f>
        <v>0.10468100924434555</v>
      </c>
      <c r="V11" s="16" t="s">
        <v>45886</v>
      </c>
      <c r="W11" s="21">
        <f>D8L804C9*D8L608C1</f>
        <v>0.12418644139806324</v>
      </c>
      <c r="X11" s="16" t="s">
        <v>45887</v>
      </c>
      <c r="Y11" s="21">
        <f>D6L437C16</f>
        <v>0.27217062403529879</v>
      </c>
      <c r="Z11" s="16" t="s">
        <v>45888</v>
      </c>
      <c r="AA11" s="21">
        <f>D8L804C11*D8L608C1</f>
        <v>0.32288474763496489</v>
      </c>
      <c r="AB11" s="16" t="s">
        <v>45889</v>
      </c>
      <c r="AC11" s="21">
        <f>D6L437C21</f>
        <v>17.444260592302353</v>
      </c>
      <c r="AD11" s="16" t="s">
        <v>45890</v>
      </c>
      <c r="AE11" s="21">
        <f>D8L804C13*D8L608C1</f>
        <v>20.694686279933027</v>
      </c>
      <c r="AF11" s="16" t="s">
        <v>45891</v>
      </c>
      <c r="AG11" s="21">
        <f>D6L437C24</f>
        <v>17.444260592302356</v>
      </c>
      <c r="AH11" s="16" t="s">
        <v>45892</v>
      </c>
      <c r="AI11" s="21">
        <f>D8L804C15*D8L608C1</f>
        <v>20.69468627993303</v>
      </c>
      <c r="AJ11" s="16" t="s">
        <v>45893</v>
      </c>
      <c r="AK11" s="21">
        <f>D6L440C13</f>
        <v>4.0424348505927979E-2</v>
      </c>
      <c r="AL11" s="16" t="s">
        <v>45894</v>
      </c>
      <c r="AM11" s="21">
        <f>D8L804C17*D8L609C1</f>
        <v>4.2330105840903534E-2</v>
      </c>
      <c r="AN11" s="16" t="s">
        <v>45895</v>
      </c>
      <c r="AO11" s="21">
        <f>D6L440C16</f>
        <v>0.10510330611541298</v>
      </c>
      <c r="AP11" s="16" t="s">
        <v>45896</v>
      </c>
      <c r="AQ11" s="21">
        <f>D8L804C19*D8L609C1</f>
        <v>0.11005827518634943</v>
      </c>
      <c r="AR11" s="16" t="s">
        <v>45897</v>
      </c>
      <c r="AS11" s="21">
        <f>D6L440C21</f>
        <v>4.5123430030463361</v>
      </c>
      <c r="AT11" s="16" t="s">
        <v>45898</v>
      </c>
      <c r="AU11" s="21">
        <f>D8L804C21*D8L609C1</f>
        <v>4.7250719917329471</v>
      </c>
      <c r="AV11" s="16" t="s">
        <v>45899</v>
      </c>
      <c r="AW11" s="21">
        <f>D6L440C24</f>
        <v>4.512343003046337</v>
      </c>
      <c r="AX11" s="16" t="s">
        <v>45900</v>
      </c>
      <c r="AY11" s="21">
        <f>D8L804C23*D8L609C1</f>
        <v>4.725071991732948</v>
      </c>
      <c r="AZ11" s="16" t="s">
        <v>45901</v>
      </c>
      <c r="BA11" s="21">
        <f>D6L1804C8</f>
        <v>7.3504844637487469E-3</v>
      </c>
      <c r="BB11" s="16" t="s">
        <v>45902</v>
      </c>
      <c r="BC11" s="21">
        <f>D8L804C25*D8L608C1</f>
        <v>8.7201156608452887E-3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0</v>
      </c>
      <c r="F12" s="16" t="s">
        <v>45904</v>
      </c>
      <c r="G12" s="21">
        <f>D8L805C1*D8L607C1</f>
        <v>0</v>
      </c>
      <c r="H12" s="16" t="s">
        <v>45905</v>
      </c>
      <c r="I12" s="21">
        <f>D6L528C16</f>
        <v>0</v>
      </c>
      <c r="J12" s="16" t="s">
        <v>45906</v>
      </c>
      <c r="K12" s="21">
        <f>D8L805C3*D8L607C1</f>
        <v>0</v>
      </c>
      <c r="L12" s="16" t="s">
        <v>45907</v>
      </c>
      <c r="M12" s="21">
        <f>D6L528C21</f>
        <v>0</v>
      </c>
      <c r="N12" s="16" t="s">
        <v>45908</v>
      </c>
      <c r="O12" s="21">
        <f>D8L805C5*D8L607C1</f>
        <v>0</v>
      </c>
      <c r="P12" s="16" t="s">
        <v>45909</v>
      </c>
      <c r="Q12" s="21">
        <f>D6L528C24</f>
        <v>0</v>
      </c>
      <c r="R12" s="16" t="s">
        <v>45910</v>
      </c>
      <c r="S12" s="21">
        <f>D8L805C7*D8L607C1</f>
        <v>0</v>
      </c>
      <c r="T12" s="16" t="s">
        <v>45911</v>
      </c>
      <c r="U12" s="21">
        <f>D6L537C13</f>
        <v>3.0844599836021162E-2</v>
      </c>
      <c r="V12" s="16" t="s">
        <v>45912</v>
      </c>
      <c r="W12" s="21">
        <f>D8L805C9*D8L608C1</f>
        <v>3.6591938859145655E-2</v>
      </c>
      <c r="X12" s="16" t="s">
        <v>45913</v>
      </c>
      <c r="Y12" s="21">
        <f>D6L537C16</f>
        <v>8.0195959573655079E-2</v>
      </c>
      <c r="Z12" s="16" t="s">
        <v>45914</v>
      </c>
      <c r="AA12" s="21">
        <f>D8L805C11*D8L608C1</f>
        <v>9.5139041033778765E-2</v>
      </c>
      <c r="AB12" s="16" t="s">
        <v>45915</v>
      </c>
      <c r="AC12" s="21">
        <f>D6L537C21</f>
        <v>9.3962289150270557</v>
      </c>
      <c r="AD12" s="16" t="s">
        <v>45916</v>
      </c>
      <c r="AE12" s="21">
        <f>D8L805C13*D8L608C1</f>
        <v>11.147047969274572</v>
      </c>
      <c r="AF12" s="16" t="s">
        <v>45917</v>
      </c>
      <c r="AG12" s="21">
        <f>D6L537C24</f>
        <v>9.3962289150270557</v>
      </c>
      <c r="AH12" s="16" t="s">
        <v>45918</v>
      </c>
      <c r="AI12" s="21">
        <f>D8L805C15*D8L608C1</f>
        <v>11.147047969274572</v>
      </c>
      <c r="AJ12" s="16" t="s">
        <v>45919</v>
      </c>
      <c r="AK12" s="21">
        <f>D6L540C13</f>
        <v>5.8940885220417957E-3</v>
      </c>
      <c r="AL12" s="16" t="s">
        <v>45920</v>
      </c>
      <c r="AM12" s="21">
        <f>D8L805C17*D8L609C1</f>
        <v>6.1719582428668368E-3</v>
      </c>
      <c r="AN12" s="16" t="s">
        <v>45921</v>
      </c>
      <c r="AO12" s="21">
        <f>D6L540C16</f>
        <v>1.5324630157308672E-2</v>
      </c>
      <c r="AP12" s="16" t="s">
        <v>45922</v>
      </c>
      <c r="AQ12" s="21">
        <f>D8L805C19*D8L609C1</f>
        <v>1.6047091431453778E-2</v>
      </c>
      <c r="AR12" s="16" t="s">
        <v>45923</v>
      </c>
      <c r="AS12" s="21">
        <f>D6L540C21</f>
        <v>0.78471188488253163</v>
      </c>
      <c r="AT12" s="16" t="s">
        <v>45924</v>
      </c>
      <c r="AU12" s="21">
        <f>D8L805C21*D8L609C1</f>
        <v>0.82170618375757909</v>
      </c>
      <c r="AV12" s="16" t="s">
        <v>45925</v>
      </c>
      <c r="AW12" s="21">
        <f>D6L540C24</f>
        <v>0.78471188488253163</v>
      </c>
      <c r="AX12" s="16" t="s">
        <v>45926</v>
      </c>
      <c r="AY12" s="21">
        <f>D8L805C23*D8L609C1</f>
        <v>0.82170618375757909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4.7133203118587897E-3</v>
      </c>
      <c r="F13" s="16" t="s">
        <v>45930</v>
      </c>
      <c r="G13" s="21">
        <f>D8L806C1*D8L607C1</f>
        <v>6.4339922009270115E-3</v>
      </c>
      <c r="H13" s="16" t="s">
        <v>45931</v>
      </c>
      <c r="I13" s="21">
        <f>D6L628C16</f>
        <v>1.2254632810832826E-2</v>
      </c>
      <c r="J13" s="16" t="s">
        <v>45932</v>
      </c>
      <c r="K13" s="21">
        <f>D8L806C3*D8L607C1</f>
        <v>1.6728379722410192E-2</v>
      </c>
      <c r="L13" s="16" t="s">
        <v>45933</v>
      </c>
      <c r="M13" s="21">
        <f>D6L628C21</f>
        <v>0.5814137206520823</v>
      </c>
      <c r="N13" s="16" t="s">
        <v>45934</v>
      </c>
      <c r="O13" s="21">
        <f>D8L806C5*D8L607C1</f>
        <v>0.79366796582347954</v>
      </c>
      <c r="P13" s="16" t="s">
        <v>45935</v>
      </c>
      <c r="Q13" s="21">
        <f>D6L628C24</f>
        <v>0.58141372065208252</v>
      </c>
      <c r="R13" s="16" t="s">
        <v>45936</v>
      </c>
      <c r="S13" s="21">
        <f>D8L806C7*D8L607C1</f>
        <v>0.79366796582347976</v>
      </c>
      <c r="T13" s="16" t="s">
        <v>45937</v>
      </c>
      <c r="U13" s="21">
        <f>D6L637C13</f>
        <v>-2.3546474767545851E-2</v>
      </c>
      <c r="V13" s="16" t="s">
        <v>45938</v>
      </c>
      <c r="W13" s="21">
        <f>D8L806C9*D8L608C1</f>
        <v>-2.7933938829585354E-2</v>
      </c>
      <c r="X13" s="16" t="s">
        <v>45939</v>
      </c>
      <c r="Y13" s="21">
        <f>D6L637C16</f>
        <v>-6.1220834395619025E-2</v>
      </c>
      <c r="Z13" s="16" t="s">
        <v>45940</v>
      </c>
      <c r="AA13" s="21">
        <f>D8L806C11*D8L608C1</f>
        <v>-7.2628240956921705E-2</v>
      </c>
      <c r="AB13" s="16" t="s">
        <v>45941</v>
      </c>
      <c r="AC13" s="21">
        <f>D6L637C21</f>
        <v>-0.8754695268136512</v>
      </c>
      <c r="AD13" s="16" t="s">
        <v>45942</v>
      </c>
      <c r="AE13" s="21">
        <f>D8L806C13*D8L608C1</f>
        <v>-1.0385976011528217</v>
      </c>
      <c r="AF13" s="16" t="s">
        <v>45943</v>
      </c>
      <c r="AG13" s="21">
        <f>D6L637C24</f>
        <v>-0.8754695268136512</v>
      </c>
      <c r="AH13" s="16" t="s">
        <v>45944</v>
      </c>
      <c r="AI13" s="21">
        <f>D8L806C15*D8L608C1</f>
        <v>-1.0385976011528217</v>
      </c>
      <c r="AJ13" s="16" t="s">
        <v>45945</v>
      </c>
      <c r="AK13" s="21">
        <f>D6L640C13</f>
        <v>6.3645551429514627E-2</v>
      </c>
      <c r="AL13" s="16" t="s">
        <v>45946</v>
      </c>
      <c r="AM13" s="21">
        <f>D8L806C17*D8L609C1</f>
        <v>6.6646044472898486E-2</v>
      </c>
      <c r="AN13" s="16" t="s">
        <v>45947</v>
      </c>
      <c r="AO13" s="21">
        <f>D6L640C16</f>
        <v>0.16547843371673734</v>
      </c>
      <c r="AP13" s="16" t="s">
        <v>45948</v>
      </c>
      <c r="AQ13" s="21">
        <f>D8L806C19*D8L609C1</f>
        <v>0.17327971562953534</v>
      </c>
      <c r="AR13" s="16" t="s">
        <v>45949</v>
      </c>
      <c r="AS13" s="21">
        <f>D6L640C21</f>
        <v>11.71867782653473</v>
      </c>
      <c r="AT13" s="16" t="s">
        <v>45950</v>
      </c>
      <c r="AU13" s="21">
        <f>D8L806C21*D8L609C1</f>
        <v>12.271140811086205</v>
      </c>
      <c r="AV13" s="16" t="s">
        <v>45951</v>
      </c>
      <c r="AW13" s="21">
        <f>D6L640C24</f>
        <v>11.71867782653473</v>
      </c>
      <c r="AX13" s="16" t="s">
        <v>45952</v>
      </c>
      <c r="AY13" s="21">
        <f>D8L806C23*D8L609C1</f>
        <v>12.271140811086205</v>
      </c>
      <c r="AZ13" s="16" t="s">
        <v>45953</v>
      </c>
      <c r="BA13" s="21">
        <f>D6L1806C8</f>
        <v>6.1077828748164415E-4</v>
      </c>
      <c r="BB13" s="16" t="s">
        <v>45954</v>
      </c>
      <c r="BC13" s="21">
        <f>D8L806C25*D8L608C1</f>
        <v>7.2458588767041106E-4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1.3569494895114744</v>
      </c>
      <c r="F14" s="16" t="s">
        <v>45956</v>
      </c>
      <c r="G14" s="21">
        <f>D8L807C1*D8L607C1</f>
        <v>1.8523252940400379</v>
      </c>
      <c r="H14" s="16" t="s">
        <v>45957</v>
      </c>
      <c r="I14" s="21">
        <f>D6L728C16</f>
        <v>3.5280686727298352</v>
      </c>
      <c r="J14" s="16" t="s">
        <v>45958</v>
      </c>
      <c r="K14" s="21">
        <f>D8L807C3*D8L607C1</f>
        <v>4.8160457645041008</v>
      </c>
      <c r="L14" s="16" t="s">
        <v>45959</v>
      </c>
      <c r="M14" s="21">
        <f>D6L728C21</f>
        <v>148.48773412191605</v>
      </c>
      <c r="N14" s="16" t="s">
        <v>45960</v>
      </c>
      <c r="O14" s="21">
        <f>D8L807C5*D8L607C1</f>
        <v>202.6955224897421</v>
      </c>
      <c r="P14" s="16" t="s">
        <v>45961</v>
      </c>
      <c r="Q14" s="21">
        <f>D6L728C24</f>
        <v>148.48773412191605</v>
      </c>
      <c r="R14" s="16" t="s">
        <v>45962</v>
      </c>
      <c r="S14" s="21">
        <f>D8L807C7*D8L607C1</f>
        <v>202.6955224897421</v>
      </c>
      <c r="T14" s="16" t="s">
        <v>45963</v>
      </c>
      <c r="U14" s="21">
        <f>D6L737C13</f>
        <v>0.10952569545131971</v>
      </c>
      <c r="V14" s="16" t="s">
        <v>45964</v>
      </c>
      <c r="W14" s="21">
        <f>D8L807C9*D8L608C1</f>
        <v>0.12993384815385836</v>
      </c>
      <c r="X14" s="16" t="s">
        <v>45965</v>
      </c>
      <c r="Y14" s="21">
        <f>D6L737C16</f>
        <v>0.28476680817343025</v>
      </c>
      <c r="Z14" s="16" t="s">
        <v>45966</v>
      </c>
      <c r="AA14" s="21">
        <f>D8L807C11*D8L608C1</f>
        <v>0.33782800520003053</v>
      </c>
      <c r="AB14" s="16" t="s">
        <v>45967</v>
      </c>
      <c r="AC14" s="21">
        <f>D6L737C21</f>
        <v>15.250193075312305</v>
      </c>
      <c r="AD14" s="16" t="s">
        <v>45968</v>
      </c>
      <c r="AE14" s="21">
        <f>D8L807C13*D8L608C1</f>
        <v>18.091793557662136</v>
      </c>
      <c r="AF14" s="16" t="s">
        <v>45969</v>
      </c>
      <c r="AG14" s="21">
        <f>D6L737C24</f>
        <v>15.250193075312303</v>
      </c>
      <c r="AH14" s="16" t="s">
        <v>45970</v>
      </c>
      <c r="AI14" s="21">
        <f>D8L807C15*D8L608C1</f>
        <v>18.091793557662136</v>
      </c>
      <c r="AJ14" s="16" t="s">
        <v>45971</v>
      </c>
      <c r="AK14" s="21">
        <f>D6L740C13</f>
        <v>0.17672235572016987</v>
      </c>
      <c r="AL14" s="16" t="s">
        <v>45972</v>
      </c>
      <c r="AM14" s="21">
        <f>D8L807C17*D8L609C1</f>
        <v>0.18505371882472268</v>
      </c>
      <c r="AN14" s="16" t="s">
        <v>45973</v>
      </c>
      <c r="AO14" s="21">
        <f>D6L740C16</f>
        <v>0.45947812487243977</v>
      </c>
      <c r="AP14" s="16" t="s">
        <v>45974</v>
      </c>
      <c r="AQ14" s="21">
        <f>D8L807C19*D8L609C1</f>
        <v>0.48113966894427695</v>
      </c>
      <c r="AR14" s="16" t="s">
        <v>45975</v>
      </c>
      <c r="AS14" s="21">
        <f>D6L740C21</f>
        <v>25.4755791409662</v>
      </c>
      <c r="AT14" s="16" t="s">
        <v>45976</v>
      </c>
      <c r="AU14" s="21">
        <f>D8L807C21*D8L609C1</f>
        <v>26.676594707204131</v>
      </c>
      <c r="AV14" s="16" t="s">
        <v>45977</v>
      </c>
      <c r="AW14" s="21">
        <f>D6L740C24</f>
        <v>25.475579140966197</v>
      </c>
      <c r="AX14" s="16" t="s">
        <v>45978</v>
      </c>
      <c r="AY14" s="21">
        <f>D8L807C23*D8L609C1</f>
        <v>26.676594707204128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0</v>
      </c>
      <c r="F15" s="16" t="s">
        <v>45982</v>
      </c>
      <c r="G15" s="21">
        <f>D8L808C1*D8L607C1</f>
        <v>0</v>
      </c>
      <c r="H15" s="16" t="s">
        <v>45983</v>
      </c>
      <c r="I15" s="21">
        <f>D6L828C16</f>
        <v>0</v>
      </c>
      <c r="J15" s="16" t="s">
        <v>45984</v>
      </c>
      <c r="K15" s="21">
        <f>D8L808C3*D8L607C1</f>
        <v>0</v>
      </c>
      <c r="L15" s="16" t="s">
        <v>45985</v>
      </c>
      <c r="M15" s="21">
        <f>D6L828C21</f>
        <v>0</v>
      </c>
      <c r="N15" s="16" t="s">
        <v>45986</v>
      </c>
      <c r="O15" s="21">
        <f>D8L808C5*D8L607C1</f>
        <v>0</v>
      </c>
      <c r="P15" s="16" t="s">
        <v>45987</v>
      </c>
      <c r="Q15" s="21">
        <f>D6L828C24</f>
        <v>0</v>
      </c>
      <c r="R15" s="16" t="s">
        <v>45988</v>
      </c>
      <c r="S15" s="21">
        <f>D8L808C7*D8L607C1</f>
        <v>0</v>
      </c>
      <c r="T15" s="16" t="s">
        <v>45989</v>
      </c>
      <c r="U15" s="21">
        <f>D6L837C13</f>
        <v>2.5341095057701047E-3</v>
      </c>
      <c r="V15" s="16" t="s">
        <v>45990</v>
      </c>
      <c r="W15" s="21">
        <f>D8L808C9*D8L608C1</f>
        <v>3.0062954484897943E-3</v>
      </c>
      <c r="X15" s="16" t="s">
        <v>45991</v>
      </c>
      <c r="Y15" s="21">
        <f>D6L837C16</f>
        <v>6.5886847150022753E-3</v>
      </c>
      <c r="Z15" s="16" t="s">
        <v>45992</v>
      </c>
      <c r="AA15" s="21">
        <f>D8L808C11*D8L608C1</f>
        <v>7.8163681660734698E-3</v>
      </c>
      <c r="AB15" s="16" t="s">
        <v>45993</v>
      </c>
      <c r="AC15" s="21">
        <f>D6L837C21</f>
        <v>0.31157856809743234</v>
      </c>
      <c r="AD15" s="16" t="s">
        <v>45994</v>
      </c>
      <c r="AE15" s="21">
        <f>D8L808C13*D8L608C1</f>
        <v>0.3696356566223527</v>
      </c>
      <c r="AF15" s="16" t="s">
        <v>45995</v>
      </c>
      <c r="AG15" s="21">
        <f>D6L837C24</f>
        <v>0.31157856809743234</v>
      </c>
      <c r="AH15" s="16" t="s">
        <v>45996</v>
      </c>
      <c r="AI15" s="21">
        <f>D8L808C15*D8L608C1</f>
        <v>0.3696356566223527</v>
      </c>
      <c r="AJ15" s="16" t="s">
        <v>45997</v>
      </c>
      <c r="AK15" s="21">
        <f>D6L840C13</f>
        <v>0</v>
      </c>
      <c r="AL15" s="16" t="s">
        <v>45998</v>
      </c>
      <c r="AM15" s="21">
        <f>D8L808C17*D8L609C1</f>
        <v>0</v>
      </c>
      <c r="AN15" s="16" t="s">
        <v>45999</v>
      </c>
      <c r="AO15" s="21">
        <f>D6L840C16</f>
        <v>0</v>
      </c>
      <c r="AP15" s="16" t="s">
        <v>46000</v>
      </c>
      <c r="AQ15" s="21">
        <f>D8L808C19*D8L609C1</f>
        <v>0</v>
      </c>
      <c r="AR15" s="16" t="s">
        <v>46001</v>
      </c>
      <c r="AS15" s="21">
        <f>D6L840C21</f>
        <v>0</v>
      </c>
      <c r="AT15" s="16" t="s">
        <v>46002</v>
      </c>
      <c r="AU15" s="21">
        <f>D8L808C21*D8L609C1</f>
        <v>0</v>
      </c>
      <c r="AV15" s="16" t="s">
        <v>46003</v>
      </c>
      <c r="AW15" s="21">
        <f>D6L840C24</f>
        <v>0</v>
      </c>
      <c r="AX15" s="16" t="s">
        <v>46004</v>
      </c>
      <c r="AY15" s="21">
        <f>D8L808C23*D8L609C1</f>
        <v>0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0</v>
      </c>
      <c r="AD16" s="16" t="s">
        <v>46020</v>
      </c>
      <c r="AE16" s="21">
        <f>D8L809C13*D8L608C1</f>
        <v>0</v>
      </c>
      <c r="AF16" s="16" t="s">
        <v>46021</v>
      </c>
      <c r="AG16" s="21">
        <f>D6L937C24</f>
        <v>0</v>
      </c>
      <c r="AH16" s="16" t="s">
        <v>46022</v>
      </c>
      <c r="AI16" s="21">
        <f>D8L809C15*D8L608C1</f>
        <v>0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3.1304580791514172E-2</v>
      </c>
      <c r="V18" s="16" t="s">
        <v>46068</v>
      </c>
      <c r="W18" s="21">
        <f>D8L811C9*D8L608C1</f>
        <v>3.7137629031469277E-2</v>
      </c>
      <c r="X18" s="16" t="s">
        <v>46069</v>
      </c>
      <c r="Y18" s="21">
        <f>D6L1137C16</f>
        <v>8.1391910057936889E-2</v>
      </c>
      <c r="Z18" s="16" t="s">
        <v>46070</v>
      </c>
      <c r="AA18" s="21">
        <f>D8L811C11*D8L608C1</f>
        <v>9.6557835481820176E-2</v>
      </c>
      <c r="AB18" s="16" t="s">
        <v>46071</v>
      </c>
      <c r="AC18" s="21">
        <f>D6L1137C21</f>
        <v>8.4898445724784892</v>
      </c>
      <c r="AD18" s="16" t="s">
        <v>46072</v>
      </c>
      <c r="AE18" s="21">
        <f>D8L811C13*D8L608C1</f>
        <v>10.071775129887904</v>
      </c>
      <c r="AF18" s="16" t="s">
        <v>46073</v>
      </c>
      <c r="AG18" s="21">
        <f>D6L1137C24</f>
        <v>8.489844572478491</v>
      </c>
      <c r="AH18" s="16" t="s">
        <v>46074</v>
      </c>
      <c r="AI18" s="21">
        <f>D8L811C15*D8L608C1</f>
        <v>10.071775129887905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0.16593454612359421</v>
      </c>
      <c r="BB18" s="16" t="s">
        <v>46084</v>
      </c>
      <c r="BC18" s="21">
        <f>D8L811C25*D8L608C1</f>
        <v>0.19685347836102424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</v>
      </c>
      <c r="F19" s="16" t="s">
        <v>46086</v>
      </c>
      <c r="G19" s="21">
        <f>D8L812C1*D8L607C1</f>
        <v>0</v>
      </c>
      <c r="H19" s="16" t="s">
        <v>46087</v>
      </c>
      <c r="I19" s="21">
        <f>D6L1228C16</f>
        <v>0</v>
      </c>
      <c r="J19" s="16" t="s">
        <v>46088</v>
      </c>
      <c r="K19" s="21">
        <f>D8L812C3*D8L607C1</f>
        <v>0</v>
      </c>
      <c r="L19" s="16" t="s">
        <v>46089</v>
      </c>
      <c r="M19" s="21">
        <f>D6L1228C21</f>
        <v>0</v>
      </c>
      <c r="N19" s="16" t="s">
        <v>46090</v>
      </c>
      <c r="O19" s="21">
        <f>D8L812C5*D8L607C1</f>
        <v>0</v>
      </c>
      <c r="P19" s="16" t="s">
        <v>46091</v>
      </c>
      <c r="Q19" s="21">
        <f>D6L1228C24</f>
        <v>0</v>
      </c>
      <c r="R19" s="16" t="s">
        <v>46092</v>
      </c>
      <c r="S19" s="21">
        <f>D8L812C7*D8L607C1</f>
        <v>0</v>
      </c>
      <c r="T19" s="16" t="s">
        <v>46093</v>
      </c>
      <c r="U19" s="21">
        <f>D6L1237C13</f>
        <v>-5.185475466307831E-2</v>
      </c>
      <c r="V19" s="16" t="s">
        <v>46094</v>
      </c>
      <c r="W19" s="21">
        <f>D8L812C9*D8L608C1</f>
        <v>-6.1516959930582309E-2</v>
      </c>
      <c r="X19" s="16" t="s">
        <v>46095</v>
      </c>
      <c r="Y19" s="21">
        <f>D6L1237C16</f>
        <v>-0.13482236212400386</v>
      </c>
      <c r="Z19" s="16" t="s">
        <v>46096</v>
      </c>
      <c r="AA19" s="21">
        <f>D8L812C11*D8L608C1</f>
        <v>-0.1599440958195143</v>
      </c>
      <c r="AB19" s="16" t="s">
        <v>46097</v>
      </c>
      <c r="AC19" s="21">
        <f>D6L1237C21</f>
        <v>-16.672863049017778</v>
      </c>
      <c r="AD19" s="16" t="s">
        <v>46098</v>
      </c>
      <c r="AE19" s="21">
        <f>D8L812C13*D8L608C1</f>
        <v>-19.779552613423267</v>
      </c>
      <c r="AF19" s="16" t="s">
        <v>46099</v>
      </c>
      <c r="AG19" s="21">
        <f>D6L1237C24</f>
        <v>-16.672863049017778</v>
      </c>
      <c r="AH19" s="16" t="s">
        <v>46100</v>
      </c>
      <c r="AI19" s="21">
        <f>D8L812C15*D8L608C1</f>
        <v>-19.779552613423267</v>
      </c>
      <c r="AJ19" s="16" t="s">
        <v>46101</v>
      </c>
      <c r="AK19" s="21">
        <f>D6L1240C13</f>
        <v>0.20651665614710718</v>
      </c>
      <c r="AL19" s="16" t="s">
        <v>46102</v>
      </c>
      <c r="AM19" s="21">
        <f>D8L812C17*D8L609C1</f>
        <v>0.21625263574339576</v>
      </c>
      <c r="AN19" s="16" t="s">
        <v>46103</v>
      </c>
      <c r="AO19" s="21">
        <f>D6L1240C16</f>
        <v>0.53694330598247819</v>
      </c>
      <c r="AP19" s="16" t="s">
        <v>46104</v>
      </c>
      <c r="AQ19" s="21">
        <f>D8L812C19*D8L609C1</f>
        <v>0.56225685293282845</v>
      </c>
      <c r="AR19" s="16" t="s">
        <v>46105</v>
      </c>
      <c r="AS19" s="21">
        <f>D6L1240C21</f>
        <v>33.964272151914095</v>
      </c>
      <c r="AT19" s="16" t="s">
        <v>46106</v>
      </c>
      <c r="AU19" s="21">
        <f>D8L812C21*D8L609C1</f>
        <v>35.565476949837411</v>
      </c>
      <c r="AV19" s="16" t="s">
        <v>46107</v>
      </c>
      <c r="AW19" s="21">
        <f>D6L1240C24</f>
        <v>33.964272151914095</v>
      </c>
      <c r="AX19" s="16" t="s">
        <v>46108</v>
      </c>
      <c r="AY19" s="21">
        <f>D8L812C23*D8L609C1</f>
        <v>35.565476949837411</v>
      </c>
      <c r="AZ19" s="16" t="s">
        <v>46109</v>
      </c>
      <c r="BA19" s="21">
        <f>D6L1812C8</f>
        <v>0.34882598906400775</v>
      </c>
      <c r="BB19" s="16" t="s">
        <v>46110</v>
      </c>
      <c r="BC19" s="21">
        <f>D8L812C25*D8L608C1</f>
        <v>0.41382346771134892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6.6292932531310491</v>
      </c>
      <c r="F20" s="16" t="s">
        <v>46112</v>
      </c>
      <c r="G20" s="21">
        <f>D8L813C1*D8L607C1</f>
        <v>9.049421271240158</v>
      </c>
      <c r="H20" s="16" t="s">
        <v>46113</v>
      </c>
      <c r="I20" s="21">
        <f>D6L1328C16</f>
        <v>17.236162458140655</v>
      </c>
      <c r="J20" s="16" t="s">
        <v>46114</v>
      </c>
      <c r="K20" s="21">
        <f>D8L813C3*D8L607C1</f>
        <v>23.528495305224311</v>
      </c>
      <c r="L20" s="16" t="s">
        <v>46115</v>
      </c>
      <c r="M20" s="21">
        <f>D6L1328C21</f>
        <v>1208.4279349869396</v>
      </c>
      <c r="N20" s="16" t="s">
        <v>46116</v>
      </c>
      <c r="O20" s="21">
        <f>D8L813C5*D8L607C1</f>
        <v>1649.5836044764958</v>
      </c>
      <c r="P20" s="16" t="s">
        <v>46117</v>
      </c>
      <c r="Q20" s="21">
        <f>D6L1328C24</f>
        <v>1208.4279349869396</v>
      </c>
      <c r="R20" s="16" t="s">
        <v>46118</v>
      </c>
      <c r="S20" s="21">
        <f>D8L813C7*D8L607C1</f>
        <v>1649.5836044764958</v>
      </c>
      <c r="T20" s="16" t="s">
        <v>46119</v>
      </c>
      <c r="U20" s="21">
        <f>D6L1337C13</f>
        <v>0.15670969670693372</v>
      </c>
      <c r="V20" s="16" t="s">
        <v>46120</v>
      </c>
      <c r="W20" s="21">
        <f>D8L813C9*D8L608C1</f>
        <v>0.18590974339173277</v>
      </c>
      <c r="X20" s="16" t="s">
        <v>46121</v>
      </c>
      <c r="Y20" s="21">
        <f>D6L1337C16</f>
        <v>0.40744521143802681</v>
      </c>
      <c r="Z20" s="16" t="s">
        <v>46122</v>
      </c>
      <c r="AA20" s="21">
        <f>D8L813C11*D8L608C1</f>
        <v>0.48336533281850425</v>
      </c>
      <c r="AB20" s="16" t="s">
        <v>46123</v>
      </c>
      <c r="AC20" s="21">
        <f>D6L1337C21</f>
        <v>167.03822481209542</v>
      </c>
      <c r="AD20" s="16" t="s">
        <v>46124</v>
      </c>
      <c r="AE20" s="21">
        <f>D8L813C13*D8L608C1</f>
        <v>198.1628078159201</v>
      </c>
      <c r="AF20" s="16" t="s">
        <v>46125</v>
      </c>
      <c r="AG20" s="21">
        <f>D6L1337C24</f>
        <v>167.03822481209542</v>
      </c>
      <c r="AH20" s="16" t="s">
        <v>46126</v>
      </c>
      <c r="AI20" s="21">
        <f>D8L813C15*D8L608C1</f>
        <v>198.1628078159201</v>
      </c>
      <c r="AJ20" s="16" t="s">
        <v>46127</v>
      </c>
      <c r="AK20" s="21">
        <f>D6L1340C13</f>
        <v>0.2557498857045723</v>
      </c>
      <c r="AL20" s="16" t="s">
        <v>46128</v>
      </c>
      <c r="AM20" s="21">
        <f>D8L813C17*D8L609C1</f>
        <v>0.26780690674794605</v>
      </c>
      <c r="AN20" s="16" t="s">
        <v>46129</v>
      </c>
      <c r="AO20" s="21">
        <f>D6L1340C16</f>
        <v>0.6649497028318887</v>
      </c>
      <c r="AP20" s="16" t="s">
        <v>46130</v>
      </c>
      <c r="AQ20" s="21">
        <f>D8L813C19*D8L609C1</f>
        <v>0.69629795754466051</v>
      </c>
      <c r="AR20" s="16" t="s">
        <v>46131</v>
      </c>
      <c r="AS20" s="21">
        <f>D6L1340C21</f>
        <v>43.203644717930167</v>
      </c>
      <c r="AT20" s="16" t="s">
        <v>46132</v>
      </c>
      <c r="AU20" s="21">
        <f>D8L813C21*D8L609C1</f>
        <v>45.240428633119279</v>
      </c>
      <c r="AV20" s="16" t="s">
        <v>46133</v>
      </c>
      <c r="AW20" s="21">
        <f>D6L1340C24</f>
        <v>43.203644717930175</v>
      </c>
      <c r="AX20" s="16" t="s">
        <v>46134</v>
      </c>
      <c r="AY20" s="21">
        <f>D8L813C23*D8L609C1</f>
        <v>45.240428633119294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5.3631665671594565E-3</v>
      </c>
      <c r="V21" s="16" t="s">
        <v>46146</v>
      </c>
      <c r="W21" s="21">
        <f>D8L814C9*D8L608C1</f>
        <v>6.3624966496640487E-3</v>
      </c>
      <c r="X21" s="16" t="s">
        <v>46147</v>
      </c>
      <c r="Y21" s="21">
        <f>D6L1437C16</f>
        <v>1.394423307461461E-2</v>
      </c>
      <c r="Z21" s="16" t="s">
        <v>46148</v>
      </c>
      <c r="AA21" s="21">
        <f>D8L814C11*D8L608C1</f>
        <v>1.6542491289126555E-2</v>
      </c>
      <c r="AB21" s="16" t="s">
        <v>46149</v>
      </c>
      <c r="AC21" s="21">
        <f>D6L1437C21</f>
        <v>-14.527736347664334</v>
      </c>
      <c r="AD21" s="16" t="s">
        <v>46150</v>
      </c>
      <c r="AE21" s="21">
        <f>D8L814C13*D8L608C1</f>
        <v>-17.234719951681999</v>
      </c>
      <c r="AF21" s="16" t="s">
        <v>46151</v>
      </c>
      <c r="AG21" s="21">
        <f>D6L1437C24</f>
        <v>-14.527736347664332</v>
      </c>
      <c r="AH21" s="16" t="s">
        <v>46152</v>
      </c>
      <c r="AI21" s="21">
        <f>D8L814C15*D8L608C1</f>
        <v>-17.234719951681999</v>
      </c>
      <c r="AJ21" s="16" t="s">
        <v>46153</v>
      </c>
      <c r="AK21" s="21">
        <f>D6L1440C13</f>
        <v>2.9093036929701582E-2</v>
      </c>
      <c r="AL21" s="16" t="s">
        <v>46154</v>
      </c>
      <c r="AM21" s="21">
        <f>D8L814C17*D8L609C1</f>
        <v>3.0464593196523369E-2</v>
      </c>
      <c r="AN21" s="16" t="s">
        <v>46155</v>
      </c>
      <c r="AO21" s="21">
        <f>D6L1440C16</f>
        <v>7.5641896017224181E-2</v>
      </c>
      <c r="AP21" s="16" t="s">
        <v>46156</v>
      </c>
      <c r="AQ21" s="21">
        <f>D8L814C19*D8L609C1</f>
        <v>7.920794231096083E-2</v>
      </c>
      <c r="AR21" s="16" t="s">
        <v>46157</v>
      </c>
      <c r="AS21" s="21">
        <f>D6L1440C21</f>
        <v>6.3060161814067879</v>
      </c>
      <c r="AT21" s="16" t="s">
        <v>46158</v>
      </c>
      <c r="AU21" s="21">
        <f>D8L814C21*D8L609C1</f>
        <v>6.60330573674565</v>
      </c>
      <c r="AV21" s="16" t="s">
        <v>46159</v>
      </c>
      <c r="AW21" s="21">
        <f>D6L1440C24</f>
        <v>6.3060161814067879</v>
      </c>
      <c r="AX21" s="16" t="s">
        <v>46160</v>
      </c>
      <c r="AY21" s="21">
        <f>D8L814C23*D8L609C1</f>
        <v>6.60330573674565</v>
      </c>
      <c r="AZ21" s="16" t="s">
        <v>46161</v>
      </c>
      <c r="BA21" s="21">
        <f>D6L1814C8</f>
        <v>0.39410790345480362</v>
      </c>
      <c r="BB21" s="16" t="s">
        <v>46162</v>
      </c>
      <c r="BC21" s="21">
        <f>D8L814C25*D8L608C1</f>
        <v>0.46754285624684339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9.6866096866096863E-3</v>
      </c>
      <c r="BB22" s="16" t="s">
        <v>46164</v>
      </c>
      <c r="BC22" s="21">
        <f>D8L815C25*D8L608C1</f>
        <v>1.149153599946825E-2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8.6680413680595911E-2</v>
      </c>
      <c r="F24" s="16" t="s">
        <v>46168</v>
      </c>
      <c r="G24" s="21">
        <f>D8L817C1*D8L607C1</f>
        <v>0.11832446528000573</v>
      </c>
      <c r="H24" s="16" t="s">
        <v>46169</v>
      </c>
      <c r="I24" s="21">
        <f>D6L1528C16</f>
        <v>0.2253690755695493</v>
      </c>
      <c r="J24" s="16" t="s">
        <v>46170</v>
      </c>
      <c r="K24" s="21">
        <f>D8L817C3*D8L607C1</f>
        <v>0.3076436097280148</v>
      </c>
      <c r="L24" s="16" t="s">
        <v>46171</v>
      </c>
      <c r="M24" s="21">
        <f>D6L1528C21</f>
        <v>1.1026079606299775</v>
      </c>
      <c r="N24" s="16" t="s">
        <v>46172</v>
      </c>
      <c r="O24" s="21">
        <f>D8L817C5*D8L607C1</f>
        <v>1.5051323801448979</v>
      </c>
      <c r="P24" s="16" t="s">
        <v>46173</v>
      </c>
      <c r="Q24" s="21">
        <f>D6L1528C24</f>
        <v>1.1026079606299775</v>
      </c>
      <c r="R24" s="16" t="s">
        <v>46174</v>
      </c>
      <c r="S24" s="21">
        <f>D8L817C7*D8L607C1</f>
        <v>1.5051323801448979</v>
      </c>
      <c r="T24" s="16" t="s">
        <v>46175</v>
      </c>
      <c r="U24" s="21">
        <f>D6L1537C13</f>
        <v>5.1839471563119074E-3</v>
      </c>
      <c r="V24" s="16" t="s">
        <v>46176</v>
      </c>
      <c r="W24" s="21">
        <f>D8L817C9*D8L608C1</f>
        <v>6.1498829098531977E-3</v>
      </c>
      <c r="X24" s="16" t="s">
        <v>46177</v>
      </c>
      <c r="Y24" s="21">
        <f>D6L1537C16</f>
        <v>1.3478262606410959E-2</v>
      </c>
      <c r="Z24" s="16" t="s">
        <v>46178</v>
      </c>
      <c r="AA24" s="21">
        <f>D8L817C11*D8L608C1</f>
        <v>1.5989695565618314E-2</v>
      </c>
      <c r="AB24" s="16" t="s">
        <v>46179</v>
      </c>
      <c r="AC24" s="21">
        <f>D6L1537C21</f>
        <v>1.1696420354182662</v>
      </c>
      <c r="AD24" s="16" t="s">
        <v>46180</v>
      </c>
      <c r="AE24" s="21">
        <f>D8L817C13*D8L608C1</f>
        <v>1.3875838906857687</v>
      </c>
      <c r="AF24" s="16" t="s">
        <v>46181</v>
      </c>
      <c r="AG24" s="21">
        <f>D6L1537C24</f>
        <v>1.1696420354182664</v>
      </c>
      <c r="AH24" s="16" t="s">
        <v>46182</v>
      </c>
      <c r="AI24" s="21">
        <f>D8L817C15*D8L608C1</f>
        <v>1.3875838906857689</v>
      </c>
      <c r="AJ24" s="16" t="s">
        <v>46183</v>
      </c>
      <c r="AK24" s="21">
        <f>D6L1540C13</f>
        <v>7.7136171843116613E-3</v>
      </c>
      <c r="AL24" s="16" t="s">
        <v>46184</v>
      </c>
      <c r="AM24" s="21">
        <f>D8L817C17*D8L609C1</f>
        <v>8.0772663975089923E-3</v>
      </c>
      <c r="AN24" s="16" t="s">
        <v>46185</v>
      </c>
      <c r="AO24" s="21">
        <f>D6L1540C16</f>
        <v>2.0055404679210326E-2</v>
      </c>
      <c r="AP24" s="16" t="s">
        <v>46186</v>
      </c>
      <c r="AQ24" s="21">
        <f>D8L817C19*D8L609C1</f>
        <v>2.1000892633523387E-2</v>
      </c>
      <c r="AR24" s="16" t="s">
        <v>46187</v>
      </c>
      <c r="AS24" s="21">
        <f>D6L1540C21</f>
        <v>0.11230435544626954</v>
      </c>
      <c r="AT24" s="16" t="s">
        <v>46188</v>
      </c>
      <c r="AU24" s="21">
        <f>D8L817C21*D8L609C1</f>
        <v>0.11759880933487196</v>
      </c>
      <c r="AV24" s="16" t="s">
        <v>46189</v>
      </c>
      <c r="AW24" s="21">
        <f>D6L1540C24</f>
        <v>0.11230435544626954</v>
      </c>
      <c r="AX24" s="16" t="s">
        <v>46190</v>
      </c>
      <c r="AY24" s="21">
        <f>D8L817C23*D8L609C1</f>
        <v>0.11759880933487196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0.21324235060946789</v>
      </c>
      <c r="V25" s="16" t="s">
        <v>46202</v>
      </c>
      <c r="W25" s="21">
        <f>D8L818C9*D8L608C1</f>
        <v>0.25297624534488694</v>
      </c>
      <c r="X25" s="16" t="s">
        <v>46203</v>
      </c>
      <c r="Y25" s="21">
        <f>D6L1637C16</f>
        <v>0.55443011158461697</v>
      </c>
      <c r="Z25" s="16" t="s">
        <v>46204</v>
      </c>
      <c r="AA25" s="21">
        <f>D8L818C11*D8L608C1</f>
        <v>0.6577382378967066</v>
      </c>
      <c r="AB25" s="16" t="s">
        <v>46205</v>
      </c>
      <c r="AC25" s="21">
        <f>D6L1637C21</f>
        <v>35.069068278462396</v>
      </c>
      <c r="AD25" s="16" t="s">
        <v>46206</v>
      </c>
      <c r="AE25" s="21">
        <f>D8L818C13*D8L608C1</f>
        <v>41.603561372648826</v>
      </c>
      <c r="AF25" s="16" t="s">
        <v>46207</v>
      </c>
      <c r="AG25" s="21">
        <f>D6L1637C24</f>
        <v>35.069068278462396</v>
      </c>
      <c r="AH25" s="16" t="s">
        <v>46208</v>
      </c>
      <c r="AI25" s="21">
        <f>D8L818C15*D8L608C1</f>
        <v>41.603561372648826</v>
      </c>
      <c r="AJ25" s="16" t="s">
        <v>46209</v>
      </c>
      <c r="AK25" s="21">
        <f>D6L1640C13</f>
        <v>0.95563715372587588</v>
      </c>
      <c r="AL25" s="16" t="s">
        <v>46210</v>
      </c>
      <c r="AM25" s="21">
        <f>D8L818C17*D8L609C1</f>
        <v>1.0006895190106542</v>
      </c>
      <c r="AN25" s="16" t="s">
        <v>46211</v>
      </c>
      <c r="AO25" s="21">
        <f>D6L1640C16</f>
        <v>2.4846565996872769</v>
      </c>
      <c r="AP25" s="16" t="s">
        <v>46212</v>
      </c>
      <c r="AQ25" s="21">
        <f>D8L818C19*D8L609C1</f>
        <v>2.6017927494277004</v>
      </c>
      <c r="AR25" s="16" t="s">
        <v>46213</v>
      </c>
      <c r="AS25" s="21">
        <f>D6L1640C21</f>
        <v>157.18855580962008</v>
      </c>
      <c r="AT25" s="16" t="s">
        <v>46214</v>
      </c>
      <c r="AU25" s="21">
        <f>D8L818C21*D8L609C1</f>
        <v>164.59902138989946</v>
      </c>
      <c r="AV25" s="16" t="s">
        <v>46215</v>
      </c>
      <c r="AW25" s="21">
        <f>D6L1640C24</f>
        <v>157.18855580962006</v>
      </c>
      <c r="AX25" s="16" t="s">
        <v>46216</v>
      </c>
      <c r="AY25" s="21">
        <f>D8L818C23*D8L609C1</f>
        <v>164.59902138989943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1.5034046102127002E-4</v>
      </c>
      <c r="V26" s="16" t="s">
        <v>46228</v>
      </c>
      <c r="W26" s="21">
        <f>D8L819C9*D8L608C1</f>
        <v>1.7835371465320729E-4</v>
      </c>
      <c r="X26" s="16" t="s">
        <v>46229</v>
      </c>
      <c r="Y26" s="21">
        <f>D6L1737C16</f>
        <v>3.9088519865530162E-4</v>
      </c>
      <c r="Z26" s="16" t="s">
        <v>46230</v>
      </c>
      <c r="AA26" s="21">
        <f>D8L819C11*D8L608C1</f>
        <v>4.6371965809833843E-4</v>
      </c>
      <c r="AB26" s="16" t="s">
        <v>46231</v>
      </c>
      <c r="AC26" s="21">
        <f>D6L1737C21</f>
        <v>2.1266101731311132E-2</v>
      </c>
      <c r="AD26" s="16" t="s">
        <v>46232</v>
      </c>
      <c r="AE26" s="21">
        <f>D8L819C13*D8L608C1</f>
        <v>2.5228659099533618E-2</v>
      </c>
      <c r="AF26" s="16" t="s">
        <v>46233</v>
      </c>
      <c r="AG26" s="21">
        <f>D6L1737C24</f>
        <v>2.1266101731311132E-2</v>
      </c>
      <c r="AH26" s="16" t="s">
        <v>46234</v>
      </c>
      <c r="AI26" s="21">
        <f>D8L819C15*D8L608C1</f>
        <v>2.5228659099533618E-2</v>
      </c>
      <c r="AJ26" s="16" t="s">
        <v>46235</v>
      </c>
      <c r="AK26" s="21">
        <f>D6L1740C13</f>
        <v>2.1937336514805941E-4</v>
      </c>
      <c r="AL26" s="16" t="s">
        <v>46236</v>
      </c>
      <c r="AM26" s="21">
        <f>D8L819C17*D8L609C1</f>
        <v>2.297154588411186E-4</v>
      </c>
      <c r="AN26" s="16" t="s">
        <v>46237</v>
      </c>
      <c r="AO26" s="21">
        <f>D6L1740C16</f>
        <v>5.7037074938495454E-4</v>
      </c>
      <c r="AP26" s="16" t="s">
        <v>46238</v>
      </c>
      <c r="AQ26" s="21">
        <f>D8L819C19*D8L609C1</f>
        <v>5.9726019298690842E-4</v>
      </c>
      <c r="AR26" s="16" t="s">
        <v>46239</v>
      </c>
      <c r="AS26" s="21">
        <f>D6L1740C21</f>
        <v>3.0849915258364252E-2</v>
      </c>
      <c r="AT26" s="16" t="s">
        <v>46240</v>
      </c>
      <c r="AU26" s="21">
        <f>D8L819C21*D8L609C1</f>
        <v>3.230429744286329E-2</v>
      </c>
      <c r="AV26" s="16" t="s">
        <v>46241</v>
      </c>
      <c r="AW26" s="21">
        <f>D6L1740C24</f>
        <v>3.0849915258364252E-2</v>
      </c>
      <c r="AX26" s="16" t="s">
        <v>46242</v>
      </c>
      <c r="AY26" s="21">
        <f>D8L819C23*D8L609C1</f>
        <v>3.230429744286329E-2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2.7257823395901291E-2</v>
      </c>
      <c r="F27" s="16" t="s">
        <v>46244</v>
      </c>
      <c r="G27" s="21">
        <f>D8L820C1*D8L607C1</f>
        <v>3.7208721567728878E-2</v>
      </c>
      <c r="H27" s="16" t="s">
        <v>46245</v>
      </c>
      <c r="I27" s="21">
        <f>D6L1924C4</f>
        <v>6.8801147996856882E-2</v>
      </c>
      <c r="J27" s="16" t="s">
        <v>46246</v>
      </c>
      <c r="K27" s="21">
        <f>D8L820C3*D8L607C1</f>
        <v>9.3918091777647136E-2</v>
      </c>
      <c r="L27" s="16" t="s">
        <v>46247</v>
      </c>
      <c r="M27" s="21">
        <f>D6L1924C7</f>
        <v>2.6844504725729048</v>
      </c>
      <c r="N27" s="16" t="s">
        <v>46248</v>
      </c>
      <c r="O27" s="21">
        <f>D8L820C5*D8L607C1</f>
        <v>3.6644514400714376</v>
      </c>
      <c r="P27" s="16" t="s">
        <v>46249</v>
      </c>
      <c r="Q27" s="21">
        <f>D6L1924C10</f>
        <v>2.5397805895799821</v>
      </c>
      <c r="R27" s="16" t="s">
        <v>46250</v>
      </c>
      <c r="S27" s="21">
        <f>D8L820C7*D8L607C1</f>
        <v>3.4669675354567722</v>
      </c>
      <c r="T27" s="16" t="s">
        <v>46251</v>
      </c>
      <c r="U27" s="21">
        <f>D6L1924C2</f>
        <v>-1.0729850270543436E-2</v>
      </c>
      <c r="V27" s="16" t="s">
        <v>46252</v>
      </c>
      <c r="W27" s="21">
        <f>D8L820C9*D8L608C1</f>
        <v>-1.2729165790926991E-2</v>
      </c>
      <c r="X27" s="16" t="s">
        <v>46253</v>
      </c>
      <c r="Y27" s="21">
        <f>D6L1924C5</f>
        <v>-9.7109336737028051E-3</v>
      </c>
      <c r="Z27" s="16" t="s">
        <v>46254</v>
      </c>
      <c r="AA27" s="21">
        <f>D8L820C11*D8L608C1</f>
        <v>-1.152039232612685E-2</v>
      </c>
      <c r="AB27" s="16" t="s">
        <v>46255</v>
      </c>
      <c r="AC27" s="21">
        <f>D6L1924C8</f>
        <v>-0.58912221596772163</v>
      </c>
      <c r="AD27" s="16" t="s">
        <v>46256</v>
      </c>
      <c r="AE27" s="21">
        <f>D8L820C13*D8L608C1</f>
        <v>-0.69889459490021577</v>
      </c>
      <c r="AF27" s="16" t="s">
        <v>46257</v>
      </c>
      <c r="AG27" s="21">
        <f>D6L1924C11</f>
        <v>0.40644821495187833</v>
      </c>
      <c r="AH27" s="16" t="s">
        <v>46258</v>
      </c>
      <c r="AI27" s="21">
        <f>D8L820C15*D8L608C1</f>
        <v>0.48218256388462677</v>
      </c>
      <c r="AJ27" s="16" t="s">
        <v>46259</v>
      </c>
      <c r="AK27" s="21">
        <f>D6L1924C3</f>
        <v>8.1007235144885725E-2</v>
      </c>
      <c r="AL27" s="16" t="s">
        <v>46260</v>
      </c>
      <c r="AM27" s="21">
        <f>D8L820C17*D8L609C1</f>
        <v>8.482622390461346E-2</v>
      </c>
      <c r="AN27" s="16" t="s">
        <v>46261</v>
      </c>
      <c r="AO27" s="21">
        <f>D6L1924C6</f>
        <v>0.17085962439383898</v>
      </c>
      <c r="AP27" s="16" t="s">
        <v>46262</v>
      </c>
      <c r="AQ27" s="21">
        <f>D8L820C19*D8L609C1</f>
        <v>0.17891459607487861</v>
      </c>
      <c r="AR27" s="16" t="s">
        <v>46263</v>
      </c>
      <c r="AS27" s="21">
        <f>D6L1924C9</f>
        <v>13.808036427370585</v>
      </c>
      <c r="AT27" s="16" t="s">
        <v>46264</v>
      </c>
      <c r="AU27" s="21">
        <f>D8L820C21*D8L609C1</f>
        <v>14.458999712510783</v>
      </c>
      <c r="AV27" s="16" t="s">
        <v>46265</v>
      </c>
      <c r="AW27" s="21">
        <f>D6L1924C12</f>
        <v>10.506370493332041</v>
      </c>
      <c r="AX27" s="16" t="s">
        <v>46266</v>
      </c>
      <c r="AY27" s="21">
        <f>D8L820C23*D8L609C1</f>
        <v>11.00168070541133</v>
      </c>
      <c r="AZ27" s="16" t="s">
        <v>46267</v>
      </c>
      <c r="BA27" s="21">
        <f>D6L1819C5/D6L1819C7</f>
        <v>6.2438030701435297E-2</v>
      </c>
      <c r="BB27" s="16" t="s">
        <v>46268</v>
      </c>
      <c r="BC27" s="21">
        <f>D8L820C25*D8L608C1</f>
        <v>7.4072240005014153E-2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E50D68-B968-4251-AF66-45C217471704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3.1238060606123084E-3</v>
      </c>
      <c r="F8" s="16" t="s">
        <v>46298</v>
      </c>
      <c r="G8" s="6">
        <f>D8L703C4</f>
        <v>1.634135434801E-3</v>
      </c>
      <c r="H8" s="16" t="s">
        <v>46299</v>
      </c>
      <c r="I8" s="6">
        <f>D8L703C6</f>
        <v>3.9441716841912616E-3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0.16886706844143945</v>
      </c>
      <c r="F10" s="16" t="s">
        <v>46304</v>
      </c>
      <c r="G10" s="6">
        <f>D8L710C4</f>
        <v>0</v>
      </c>
      <c r="H10" s="16" t="s">
        <v>46305</v>
      </c>
      <c r="I10" s="6">
        <f>D8L710C6</f>
        <v>0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19.04332764440591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6.3293399923770126</v>
      </c>
      <c r="F12" s="16" t="s">
        <v>46308</v>
      </c>
      <c r="G12" s="6">
        <f>D8L712C4</f>
        <v>1.2631421098965769</v>
      </c>
      <c r="H12" s="16" t="s">
        <v>46309</v>
      </c>
      <c r="I12" s="6">
        <f>D8L712C6</f>
        <v>1.842284987965976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1.3542285061892743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3.7325175677389577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2.9805851292823493</v>
      </c>
      <c r="F18" s="16" t="s">
        <v>46318</v>
      </c>
      <c r="G18" s="6">
        <f>D8L723C4</f>
        <v>0.28937300342239619</v>
      </c>
      <c r="H18" s="16" t="s">
        <v>46319</v>
      </c>
      <c r="I18" s="6">
        <f>D8L723C6</f>
        <v>0.70910103253731049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2.9380270841751237</v>
      </c>
      <c r="F26" s="16" t="s">
        <v>46338</v>
      </c>
      <c r="G26" s="6">
        <f>D8L732C4</f>
        <v>-8.934454985068621</v>
      </c>
      <c r="H26" s="16" t="s">
        <v>46339</v>
      </c>
      <c r="I26" s="6">
        <f>D8L732C6</f>
        <v>8.7544415969850367E-2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26.243896888943297</v>
      </c>
      <c r="F27" s="16" t="s">
        <v>46341</v>
      </c>
      <c r="G27" s="6">
        <f>D8L730C4</f>
        <v>2.3477376507967254</v>
      </c>
      <c r="H27" s="16" t="s">
        <v>46342</v>
      </c>
      <c r="I27" s="6">
        <f>D8L730C6</f>
        <v>6.4756688894004144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13.729804555306144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87000-26A3-470E-89C2-9890E705D994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-7.4820347953160088E-2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-0.19453290467821632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-31.364898034809162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-31.364898034809158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0.39890940819372162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0.12128957771502789</v>
      </c>
      <c r="F10" s="16" t="s">
        <v>46397</v>
      </c>
      <c r="G10" s="6">
        <f>D8L803C10</f>
        <v>-5.4069499399745286E-2</v>
      </c>
      <c r="H10" s="16" t="s">
        <v>46398</v>
      </c>
      <c r="I10" s="6">
        <f>D8L803C18</f>
        <v>7.3307078256080474E-2</v>
      </c>
      <c r="J10" s="16" t="s">
        <v>46399</v>
      </c>
      <c r="K10" s="6">
        <f>D8L803C4</f>
        <v>0.3153529020590729</v>
      </c>
      <c r="L10" s="16" t="s">
        <v>46400</v>
      </c>
      <c r="M10" s="6">
        <f>D8L803C12</f>
        <v>-0.14058069843933749</v>
      </c>
      <c r="N10" s="16" t="s">
        <v>46401</v>
      </c>
      <c r="O10" s="6">
        <f>D8L803C20</f>
        <v>0.19059840346580892</v>
      </c>
      <c r="P10" s="16" t="s">
        <v>46402</v>
      </c>
      <c r="Q10" s="6">
        <f>D8L803C6</f>
        <v>11.367928936096611</v>
      </c>
      <c r="R10" s="16" t="s">
        <v>46403</v>
      </c>
      <c r="S10" s="6">
        <f>D8L803C14</f>
        <v>-11.078351533134679</v>
      </c>
      <c r="T10" s="16" t="s">
        <v>46404</v>
      </c>
      <c r="U10" s="6">
        <f>D8L803C22</f>
        <v>10.088308873852043</v>
      </c>
      <c r="V10" s="16" t="s">
        <v>46405</v>
      </c>
      <c r="W10" s="6">
        <f>D8L803C8</f>
        <v>11.367928936096611</v>
      </c>
      <c r="X10" s="16" t="s">
        <v>46406</v>
      </c>
      <c r="Y10" s="6">
        <f>D8L803C16</f>
        <v>-11.078351533134677</v>
      </c>
      <c r="Z10" s="16" t="s">
        <v>46407</v>
      </c>
      <c r="AA10" s="6">
        <f>D8L803C24</f>
        <v>10.088308873852041</v>
      </c>
      <c r="AB10" s="16" t="s">
        <v>46408</v>
      </c>
      <c r="AC10" s="6">
        <f>D8L803C26</f>
        <v>0.50311307209691913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0.11206127025330498</v>
      </c>
      <c r="F11" s="16" t="s">
        <v>46410</v>
      </c>
      <c r="G11" s="6">
        <f>D8L804C10</f>
        <v>0.12418644139806324</v>
      </c>
      <c r="H11" s="16" t="s">
        <v>46411</v>
      </c>
      <c r="I11" s="6">
        <f>D8L804C18</f>
        <v>4.2330105840903534E-2</v>
      </c>
      <c r="J11" s="16" t="s">
        <v>46412</v>
      </c>
      <c r="K11" s="6">
        <f>D8L804C4</f>
        <v>0.29135930265859339</v>
      </c>
      <c r="L11" s="16" t="s">
        <v>46413</v>
      </c>
      <c r="M11" s="6">
        <f>D8L804C12</f>
        <v>0.32288474763496489</v>
      </c>
      <c r="N11" s="16" t="s">
        <v>46414</v>
      </c>
      <c r="O11" s="6">
        <f>D8L804C20</f>
        <v>0.11005827518634943</v>
      </c>
      <c r="P11" s="16" t="s">
        <v>46415</v>
      </c>
      <c r="Q11" s="6">
        <f>D8L804C6</f>
        <v>8.8704184946437294</v>
      </c>
      <c r="R11" s="16" t="s">
        <v>46416</v>
      </c>
      <c r="S11" s="6">
        <f>D8L804C14</f>
        <v>20.694686279933027</v>
      </c>
      <c r="T11" s="16" t="s">
        <v>46417</v>
      </c>
      <c r="U11" s="6">
        <f>D8L804C22</f>
        <v>4.7250719917329471</v>
      </c>
      <c r="V11" s="16" t="s">
        <v>46418</v>
      </c>
      <c r="W11" s="6">
        <f>D8L804C8</f>
        <v>8.8704184946437294</v>
      </c>
      <c r="X11" s="16" t="s">
        <v>46419</v>
      </c>
      <c r="Y11" s="6">
        <f>D8L804C16</f>
        <v>20.69468627993303</v>
      </c>
      <c r="Z11" s="16" t="s">
        <v>46420</v>
      </c>
      <c r="AA11" s="6">
        <f>D8L804C24</f>
        <v>4.725071991732948</v>
      </c>
      <c r="AB11" s="16" t="s">
        <v>46421</v>
      </c>
      <c r="AC11" s="6">
        <f>D8L804C26</f>
        <v>8.7201156608452887E-3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0</v>
      </c>
      <c r="F12" s="16" t="s">
        <v>46423</v>
      </c>
      <c r="G12" s="6">
        <f>D8L805C10</f>
        <v>3.6591938859145655E-2</v>
      </c>
      <c r="H12" s="16" t="s">
        <v>46424</v>
      </c>
      <c r="I12" s="6">
        <f>D8L805C18</f>
        <v>6.1719582428668368E-3</v>
      </c>
      <c r="J12" s="16" t="s">
        <v>46425</v>
      </c>
      <c r="K12" s="6">
        <f>D8L805C4</f>
        <v>0</v>
      </c>
      <c r="L12" s="16" t="s">
        <v>46426</v>
      </c>
      <c r="M12" s="6">
        <f>D8L805C12</f>
        <v>9.5139041033778765E-2</v>
      </c>
      <c r="N12" s="16" t="s">
        <v>46427</v>
      </c>
      <c r="O12" s="6">
        <f>D8L805C20</f>
        <v>1.6047091431453778E-2</v>
      </c>
      <c r="P12" s="16" t="s">
        <v>46428</v>
      </c>
      <c r="Q12" s="6">
        <f>D8L805C6</f>
        <v>0</v>
      </c>
      <c r="R12" s="16" t="s">
        <v>46429</v>
      </c>
      <c r="S12" s="6">
        <f>D8L805C14</f>
        <v>11.147047969274572</v>
      </c>
      <c r="T12" s="16" t="s">
        <v>46430</v>
      </c>
      <c r="U12" s="6">
        <f>D8L805C22</f>
        <v>0.82170618375757909</v>
      </c>
      <c r="V12" s="16" t="s">
        <v>46431</v>
      </c>
      <c r="W12" s="6">
        <f>D8L805C8</f>
        <v>0</v>
      </c>
      <c r="X12" s="16" t="s">
        <v>46432</v>
      </c>
      <c r="Y12" s="6">
        <f>D8L805C16</f>
        <v>11.147047969274572</v>
      </c>
      <c r="Z12" s="16" t="s">
        <v>46433</v>
      </c>
      <c r="AA12" s="6">
        <f>D8L805C24</f>
        <v>0.82170618375757909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6.4339922009270115E-3</v>
      </c>
      <c r="F13" s="16" t="s">
        <v>46436</v>
      </c>
      <c r="G13" s="6">
        <f>D8L806C10</f>
        <v>-2.7933938829585354E-2</v>
      </c>
      <c r="H13" s="16" t="s">
        <v>46437</v>
      </c>
      <c r="I13" s="6">
        <f>D8L806C18</f>
        <v>6.6646044472898486E-2</v>
      </c>
      <c r="J13" s="16" t="s">
        <v>46438</v>
      </c>
      <c r="K13" s="6">
        <f>D8L806C4</f>
        <v>1.6728379722410192E-2</v>
      </c>
      <c r="L13" s="16" t="s">
        <v>46439</v>
      </c>
      <c r="M13" s="6">
        <f>D8L806C12</f>
        <v>-7.2628240956921705E-2</v>
      </c>
      <c r="N13" s="16" t="s">
        <v>46440</v>
      </c>
      <c r="O13" s="6">
        <f>D8L806C20</f>
        <v>0.17327971562953534</v>
      </c>
      <c r="P13" s="16" t="s">
        <v>46441</v>
      </c>
      <c r="Q13" s="6">
        <f>D8L806C6</f>
        <v>0.79366796582347954</v>
      </c>
      <c r="R13" s="16" t="s">
        <v>46442</v>
      </c>
      <c r="S13" s="6">
        <f>D8L806C14</f>
        <v>-1.0385976011528217</v>
      </c>
      <c r="T13" s="16" t="s">
        <v>46443</v>
      </c>
      <c r="U13" s="6">
        <f>D8L806C22</f>
        <v>12.271140811086205</v>
      </c>
      <c r="V13" s="16" t="s">
        <v>46444</v>
      </c>
      <c r="W13" s="6">
        <f>D8L806C8</f>
        <v>0.79366796582347976</v>
      </c>
      <c r="X13" s="16" t="s">
        <v>46445</v>
      </c>
      <c r="Y13" s="6">
        <f>D8L806C16</f>
        <v>-1.0385976011528217</v>
      </c>
      <c r="Z13" s="16" t="s">
        <v>46446</v>
      </c>
      <c r="AA13" s="6">
        <f>D8L806C24</f>
        <v>12.271140811086205</v>
      </c>
      <c r="AB13" s="16" t="s">
        <v>46447</v>
      </c>
      <c r="AC13" s="6">
        <f>D8L806C26</f>
        <v>7.2458588767041106E-4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1.8523252940400379</v>
      </c>
      <c r="F14" s="16" t="s">
        <v>46449</v>
      </c>
      <c r="G14" s="6">
        <f>D8L807C10</f>
        <v>0.12993384815385836</v>
      </c>
      <c r="H14" s="16" t="s">
        <v>46450</v>
      </c>
      <c r="I14" s="6">
        <f>D8L807C18</f>
        <v>0.18505371882472268</v>
      </c>
      <c r="J14" s="16" t="s">
        <v>46451</v>
      </c>
      <c r="K14" s="6">
        <f>D8L807C4</f>
        <v>4.8160457645041008</v>
      </c>
      <c r="L14" s="16" t="s">
        <v>46452</v>
      </c>
      <c r="M14" s="6">
        <f>D8L807C12</f>
        <v>0.33782800520003053</v>
      </c>
      <c r="N14" s="16" t="s">
        <v>46453</v>
      </c>
      <c r="O14" s="6">
        <f>D8L807C20</f>
        <v>0.48113966894427695</v>
      </c>
      <c r="P14" s="16" t="s">
        <v>46454</v>
      </c>
      <c r="Q14" s="6">
        <f>D8L807C6</f>
        <v>202.6955224897421</v>
      </c>
      <c r="R14" s="16" t="s">
        <v>46455</v>
      </c>
      <c r="S14" s="6">
        <f>D8L807C14</f>
        <v>18.091793557662136</v>
      </c>
      <c r="T14" s="16" t="s">
        <v>46456</v>
      </c>
      <c r="U14" s="6">
        <f>D8L807C22</f>
        <v>26.676594707204131</v>
      </c>
      <c r="V14" s="16" t="s">
        <v>46457</v>
      </c>
      <c r="W14" s="6">
        <f>D8L807C8</f>
        <v>202.6955224897421</v>
      </c>
      <c r="X14" s="16" t="s">
        <v>46458</v>
      </c>
      <c r="Y14" s="6">
        <f>D8L807C16</f>
        <v>18.091793557662136</v>
      </c>
      <c r="Z14" s="16" t="s">
        <v>46459</v>
      </c>
      <c r="AA14" s="6">
        <f>D8L807C24</f>
        <v>26.676594707204128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</v>
      </c>
      <c r="F15" s="16" t="s">
        <v>46462</v>
      </c>
      <c r="G15" s="6">
        <f>D8L808C10</f>
        <v>3.0062954484897943E-3</v>
      </c>
      <c r="H15" s="16" t="s">
        <v>46463</v>
      </c>
      <c r="I15" s="6">
        <f>D8L808C18</f>
        <v>0</v>
      </c>
      <c r="J15" s="16" t="s">
        <v>46464</v>
      </c>
      <c r="K15" s="6">
        <f>D8L808C4</f>
        <v>0</v>
      </c>
      <c r="L15" s="16" t="s">
        <v>46465</v>
      </c>
      <c r="M15" s="6">
        <f>D8L808C12</f>
        <v>7.8163681660734698E-3</v>
      </c>
      <c r="N15" s="16" t="s">
        <v>46466</v>
      </c>
      <c r="O15" s="6">
        <f>D8L808C20</f>
        <v>0</v>
      </c>
      <c r="P15" s="16" t="s">
        <v>46467</v>
      </c>
      <c r="Q15" s="6">
        <f>D8L808C6</f>
        <v>0</v>
      </c>
      <c r="R15" s="16" t="s">
        <v>46468</v>
      </c>
      <c r="S15" s="6">
        <f>D8L808C14</f>
        <v>0.3696356566223527</v>
      </c>
      <c r="T15" s="16" t="s">
        <v>46469</v>
      </c>
      <c r="U15" s="6">
        <f>D8L808C22</f>
        <v>0</v>
      </c>
      <c r="V15" s="16" t="s">
        <v>46470</v>
      </c>
      <c r="W15" s="6">
        <f>D8L808C8</f>
        <v>0</v>
      </c>
      <c r="X15" s="16" t="s">
        <v>46471</v>
      </c>
      <c r="Y15" s="6">
        <f>D8L808C16</f>
        <v>0.3696356566223527</v>
      </c>
      <c r="Z15" s="16" t="s">
        <v>46472</v>
      </c>
      <c r="AA15" s="6">
        <f>D8L808C24</f>
        <v>0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0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0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3.7137629031469277E-2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9.6557835481820176E-2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10.071775129887904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10.071775129887905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0.19685347836102424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</v>
      </c>
      <c r="F19" s="16" t="s">
        <v>46514</v>
      </c>
      <c r="G19" s="6">
        <f>D8L812C10+D8L818C10</f>
        <v>0.19145928541430463</v>
      </c>
      <c r="H19" s="16" t="s">
        <v>46515</v>
      </c>
      <c r="I19" s="6">
        <f>D8L812C18+D8L818C18</f>
        <v>1.21694215475405</v>
      </c>
      <c r="J19" s="16" t="s">
        <v>46516</v>
      </c>
      <c r="K19" s="6">
        <f>D8L812C4+D8L818C4</f>
        <v>0</v>
      </c>
      <c r="L19" s="16" t="s">
        <v>46517</v>
      </c>
      <c r="M19" s="6">
        <f>D8L812C12+D8L818C12</f>
        <v>0.4977941420771923</v>
      </c>
      <c r="N19" s="16" t="s">
        <v>46518</v>
      </c>
      <c r="O19" s="6">
        <f>D8L812C20+D8L818C20</f>
        <v>3.1640496023605289</v>
      </c>
      <c r="P19" s="16" t="s">
        <v>46519</v>
      </c>
      <c r="Q19" s="6">
        <f>D8L812C6+D8L818C6</f>
        <v>0</v>
      </c>
      <c r="R19" s="16" t="s">
        <v>46520</v>
      </c>
      <c r="S19" s="6">
        <f>D8L812C14+D8L818C14</f>
        <v>21.82400875922556</v>
      </c>
      <c r="T19" s="16" t="s">
        <v>46521</v>
      </c>
      <c r="U19" s="6">
        <f>D8L812C22+D8L818C22</f>
        <v>200.16449833973687</v>
      </c>
      <c r="V19" s="16" t="s">
        <v>46522</v>
      </c>
      <c r="W19" s="6">
        <f>D8L812C8+D8L818C8</f>
        <v>0</v>
      </c>
      <c r="X19" s="16" t="s">
        <v>46523</v>
      </c>
      <c r="Y19" s="6">
        <f>D8L812C16+D8L818C16</f>
        <v>21.82400875922556</v>
      </c>
      <c r="Z19" s="16" t="s">
        <v>46524</v>
      </c>
      <c r="AA19" s="6">
        <f>D8L812C24+D8L818C24</f>
        <v>200.16449833973684</v>
      </c>
      <c r="AB19" s="16" t="s">
        <v>46525</v>
      </c>
      <c r="AC19" s="6">
        <f>D8L812C26+D8L818C26</f>
        <v>0.41382346771134892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9.049421271240158</v>
      </c>
      <c r="F20" s="16" t="s">
        <v>46527</v>
      </c>
      <c r="G20" s="6">
        <f>D8L813C10</f>
        <v>0.18590974339173277</v>
      </c>
      <c r="H20" s="16" t="s">
        <v>46528</v>
      </c>
      <c r="I20" s="6">
        <f>D8L813C18</f>
        <v>0.26780690674794605</v>
      </c>
      <c r="J20" s="16" t="s">
        <v>46529</v>
      </c>
      <c r="K20" s="6">
        <f>D8L813C4</f>
        <v>23.528495305224311</v>
      </c>
      <c r="L20" s="16" t="s">
        <v>46530</v>
      </c>
      <c r="M20" s="6">
        <f>D8L813C12</f>
        <v>0.48336533281850425</v>
      </c>
      <c r="N20" s="16" t="s">
        <v>46531</v>
      </c>
      <c r="O20" s="6">
        <f>D8L813C20</f>
        <v>0.69629795754466051</v>
      </c>
      <c r="P20" s="16" t="s">
        <v>46532</v>
      </c>
      <c r="Q20" s="6">
        <f>D8L813C6</f>
        <v>1649.5836044764958</v>
      </c>
      <c r="R20" s="16" t="s">
        <v>46533</v>
      </c>
      <c r="S20" s="6">
        <f>D8L813C14</f>
        <v>198.1628078159201</v>
      </c>
      <c r="T20" s="16" t="s">
        <v>46534</v>
      </c>
      <c r="U20" s="6">
        <f>D8L813C22</f>
        <v>45.240428633119279</v>
      </c>
      <c r="V20" s="16" t="s">
        <v>46535</v>
      </c>
      <c r="W20" s="6">
        <f>D8L813C8</f>
        <v>1649.5836044764958</v>
      </c>
      <c r="X20" s="16" t="s">
        <v>46536</v>
      </c>
      <c r="Y20" s="6">
        <f>D8L813C16</f>
        <v>198.1628078159201</v>
      </c>
      <c r="Z20" s="16" t="s">
        <v>46537</v>
      </c>
      <c r="AA20" s="6">
        <f>D8L813C24</f>
        <v>45.240428633119294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6.3624966496640487E-3</v>
      </c>
      <c r="H21" s="16" t="s">
        <v>46541</v>
      </c>
      <c r="I21" s="6">
        <f>D8L814C18</f>
        <v>3.0464593196523369E-2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1.6542491289126555E-2</v>
      </c>
      <c r="N21" s="16" t="s">
        <v>46544</v>
      </c>
      <c r="O21" s="6">
        <f>D8L814C20</f>
        <v>7.920794231096083E-2</v>
      </c>
      <c r="P21" s="16" t="s">
        <v>46545</v>
      </c>
      <c r="Q21" s="6">
        <f>D8L814C6</f>
        <v>0</v>
      </c>
      <c r="R21" s="16" t="s">
        <v>46546</v>
      </c>
      <c r="S21" s="6">
        <f>D8L814C14</f>
        <v>-17.234719951681999</v>
      </c>
      <c r="T21" s="16" t="s">
        <v>46547</v>
      </c>
      <c r="U21" s="6">
        <f>D8L814C22</f>
        <v>6.60330573674565</v>
      </c>
      <c r="V21" s="16" t="s">
        <v>46548</v>
      </c>
      <c r="W21" s="6">
        <f>D8L814C8</f>
        <v>0</v>
      </c>
      <c r="X21" s="16" t="s">
        <v>46549</v>
      </c>
      <c r="Y21" s="6">
        <f>D8L814C16</f>
        <v>-17.234719951681999</v>
      </c>
      <c r="Z21" s="16" t="s">
        <v>46550</v>
      </c>
      <c r="AA21" s="6">
        <f>D8L814C24</f>
        <v>6.60330573674565</v>
      </c>
      <c r="AB21" s="16" t="s">
        <v>46551</v>
      </c>
      <c r="AC21" s="6">
        <f>D8L814C26</f>
        <v>0.46754285624684339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1.149153599946825E-2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0.11832446528000573</v>
      </c>
      <c r="F24" s="16" t="s">
        <v>46555</v>
      </c>
      <c r="G24" s="6">
        <f>D8L817C10</f>
        <v>6.1498829098531977E-3</v>
      </c>
      <c r="H24" s="16" t="s">
        <v>46556</v>
      </c>
      <c r="I24" s="6">
        <f>D8L817C18</f>
        <v>8.0772663975089923E-3</v>
      </c>
      <c r="J24" s="16" t="s">
        <v>46557</v>
      </c>
      <c r="K24" s="6">
        <f>D8L817C4</f>
        <v>0.3076436097280148</v>
      </c>
      <c r="L24" s="16" t="s">
        <v>46558</v>
      </c>
      <c r="M24" s="6">
        <f>D8L817C12</f>
        <v>1.5989695565618314E-2</v>
      </c>
      <c r="N24" s="16" t="s">
        <v>46559</v>
      </c>
      <c r="O24" s="6">
        <f>D8L817C20</f>
        <v>2.1000892633523387E-2</v>
      </c>
      <c r="P24" s="16" t="s">
        <v>46560</v>
      </c>
      <c r="Q24" s="6">
        <f>D8L817C6</f>
        <v>1.5051323801448979</v>
      </c>
      <c r="R24" s="16" t="s">
        <v>46561</v>
      </c>
      <c r="S24" s="6">
        <f>D8L817C14</f>
        <v>1.3875838906857687</v>
      </c>
      <c r="T24" s="16" t="s">
        <v>46562</v>
      </c>
      <c r="U24" s="6">
        <f>D8L817C22</f>
        <v>0.11759880933487196</v>
      </c>
      <c r="V24" s="16" t="s">
        <v>46563</v>
      </c>
      <c r="W24" s="6">
        <f>D8L817C8</f>
        <v>1.5051323801448979</v>
      </c>
      <c r="X24" s="16" t="s">
        <v>46564</v>
      </c>
      <c r="Y24" s="6">
        <f>D8L817C16</f>
        <v>1.3875838906857689</v>
      </c>
      <c r="Z24" s="16" t="s">
        <v>46565</v>
      </c>
      <c r="AA24" s="6">
        <f>D8L817C24</f>
        <v>0.11759880933487196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0.25297624534488694</v>
      </c>
      <c r="H25" s="16" t="s">
        <v>46569</v>
      </c>
      <c r="I25" s="6">
        <f>D8L818C18</f>
        <v>1.0006895190106542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0.6577382378967066</v>
      </c>
      <c r="N25" s="16" t="s">
        <v>46572</v>
      </c>
      <c r="O25" s="6">
        <f>D8L818C20</f>
        <v>2.6017927494277004</v>
      </c>
      <c r="P25" s="16" t="s">
        <v>46573</v>
      </c>
      <c r="Q25" s="6">
        <f>D8L818C6</f>
        <v>0</v>
      </c>
      <c r="R25" s="16" t="s">
        <v>46574</v>
      </c>
      <c r="S25" s="6">
        <f>D8L818C14</f>
        <v>41.603561372648826</v>
      </c>
      <c r="T25" s="16" t="s">
        <v>46575</v>
      </c>
      <c r="U25" s="6">
        <f>D8L818C22</f>
        <v>164.59902138989946</v>
      </c>
      <c r="V25" s="16" t="s">
        <v>46576</v>
      </c>
      <c r="W25" s="6">
        <f>D8L818C8</f>
        <v>0</v>
      </c>
      <c r="X25" s="16" t="s">
        <v>46577</v>
      </c>
      <c r="Y25" s="6">
        <f>D8L818C16</f>
        <v>41.603561372648826</v>
      </c>
      <c r="Z25" s="16" t="s">
        <v>46578</v>
      </c>
      <c r="AA25" s="6">
        <f>D8L818C24</f>
        <v>164.59902138989943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1.7835371465320729E-4</v>
      </c>
      <c r="H26" s="16" t="s">
        <v>46582</v>
      </c>
      <c r="I26" s="6">
        <f>D8L819C18</f>
        <v>2.297154588411186E-4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4.6371965809833843E-4</v>
      </c>
      <c r="N26" s="16" t="s">
        <v>46585</v>
      </c>
      <c r="O26" s="6">
        <f>D8L819C20</f>
        <v>5.9726019298690842E-4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2.5228659099533618E-2</v>
      </c>
      <c r="T26" s="16" t="s">
        <v>46588</v>
      </c>
      <c r="U26" s="6">
        <f>D8L819C22</f>
        <v>3.230429744286329E-2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2.5228659099533618E-2</v>
      </c>
      <c r="Z26" s="16" t="s">
        <v>46591</v>
      </c>
      <c r="AA26" s="6">
        <f>D8L819C24</f>
        <v>3.230429744286329E-2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3.7208721567728878E-2</v>
      </c>
      <c r="F27" s="16" t="s">
        <v>46594</v>
      </c>
      <c r="G27" s="6">
        <f>D8L820C10</f>
        <v>-1.2729165790926991E-2</v>
      </c>
      <c r="H27" s="16" t="s">
        <v>46595</v>
      </c>
      <c r="I27" s="6">
        <f>D8L820C18</f>
        <v>8.482622390461346E-2</v>
      </c>
      <c r="J27" s="16" t="s">
        <v>46596</v>
      </c>
      <c r="K27" s="6">
        <f>D8L820C4</f>
        <v>9.3918091777647136E-2</v>
      </c>
      <c r="L27" s="16" t="s">
        <v>46597</v>
      </c>
      <c r="M27" s="6">
        <f>D8L820C12</f>
        <v>-1.152039232612685E-2</v>
      </c>
      <c r="N27" s="16" t="s">
        <v>46598</v>
      </c>
      <c r="O27" s="6">
        <f>D8L820C20</f>
        <v>0.17891459607487861</v>
      </c>
      <c r="P27" s="16" t="s">
        <v>46599</v>
      </c>
      <c r="Q27" s="6">
        <f>D8L820C6</f>
        <v>3.6644514400714376</v>
      </c>
      <c r="R27" s="16" t="s">
        <v>46600</v>
      </c>
      <c r="S27" s="6">
        <f>D8L820C14</f>
        <v>-0.69889459490021577</v>
      </c>
      <c r="T27" s="16" t="s">
        <v>46601</v>
      </c>
      <c r="U27" s="6">
        <f>D8L820C22</f>
        <v>14.458999712510783</v>
      </c>
      <c r="V27" s="16" t="s">
        <v>46602</v>
      </c>
      <c r="W27" s="6">
        <f>D8L820C8</f>
        <v>3.4669675354567722</v>
      </c>
      <c r="X27" s="16" t="s">
        <v>46603</v>
      </c>
      <c r="Y27" s="6">
        <f>D8L820C16</f>
        <v>0.48218256388462677</v>
      </c>
      <c r="Z27" s="16" t="s">
        <v>46604</v>
      </c>
      <c r="AA27" s="6">
        <f>D8L820C24</f>
        <v>11.00168070541133</v>
      </c>
      <c r="AB27" s="16" t="s">
        <v>46605</v>
      </c>
      <c r="AC27" s="6">
        <f>D8L820C26</f>
        <v>7.4072240005014153E-2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</v>
      </c>
      <c r="F28" s="16" t="s">
        <v>46607</v>
      </c>
      <c r="G28" s="6">
        <f>E1L212C2</f>
        <v>0.19145928541430463</v>
      </c>
      <c r="H28" s="16" t="s">
        <v>46608</v>
      </c>
      <c r="I28" s="6">
        <f>E1L212C3</f>
        <v>1.21694215475405</v>
      </c>
      <c r="J28" s="16" t="s">
        <v>46609</v>
      </c>
      <c r="K28" s="6">
        <f>E1L212C4</f>
        <v>0</v>
      </c>
      <c r="L28" s="16" t="s">
        <v>46610</v>
      </c>
      <c r="M28" s="6">
        <f>E1L212C5</f>
        <v>0.4977941420771923</v>
      </c>
      <c r="N28" s="16" t="s">
        <v>46611</v>
      </c>
      <c r="O28" s="6">
        <f>E1L212C6</f>
        <v>3.1640496023605289</v>
      </c>
      <c r="P28" s="16" t="s">
        <v>46612</v>
      </c>
      <c r="Q28" s="6">
        <f>E1L212C7</f>
        <v>0</v>
      </c>
      <c r="R28" s="16" t="s">
        <v>46613</v>
      </c>
      <c r="S28" s="6">
        <f>E1L212C8</f>
        <v>21.82400875922556</v>
      </c>
      <c r="T28" s="16" t="s">
        <v>46614</v>
      </c>
      <c r="U28" s="6">
        <f>E1L212C9</f>
        <v>200.16449833973687</v>
      </c>
      <c r="V28" s="16" t="s">
        <v>46615</v>
      </c>
      <c r="W28" s="6">
        <f>E1L212C10</f>
        <v>0</v>
      </c>
      <c r="X28" s="16" t="s">
        <v>46616</v>
      </c>
      <c r="Y28" s="6">
        <f>E1L212C11</f>
        <v>21.82400875922556</v>
      </c>
      <c r="Z28" s="16" t="s">
        <v>46617</v>
      </c>
      <c r="AA28" s="6">
        <f>E1L212C12</f>
        <v>200.16449833973684</v>
      </c>
      <c r="AB28" s="16" t="s">
        <v>46618</v>
      </c>
      <c r="AC28" s="6">
        <f>E1L212C13</f>
        <v>0.41382346771134892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B9FD5-48F3-4FEB-95FC-660556B4F8CD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4946F-C10A-48B3-81C3-8BBCB3BF647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1.8774703557312253</v>
      </c>
      <c r="H9" s="16" t="s">
        <v>46774</v>
      </c>
      <c r="I9" s="6">
        <f>B3L818C3</f>
        <v>1.9555002763957989</v>
      </c>
      <c r="J9" s="16" t="s">
        <v>12040</v>
      </c>
      <c r="K9" s="6">
        <f>B3L836C3</f>
        <v>1.9215747539446961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374.97712559015071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423.49080286538725</v>
      </c>
      <c r="AZ9" s="16" t="s">
        <v>46780</v>
      </c>
      <c r="BA9" s="6">
        <f>B6L202C35</f>
        <v>5.454962535530667</v>
      </c>
      <c r="BB9" s="16" t="s">
        <v>46781</v>
      </c>
      <c r="BC9" s="6">
        <f>B6L202C36</f>
        <v>3.0002293945418677</v>
      </c>
      <c r="BD9" s="16" t="s">
        <v>46782</v>
      </c>
      <c r="BE9" s="6">
        <f>B6L202C37</f>
        <v>8.1824438032960014</v>
      </c>
      <c r="BF9" s="16" t="s">
        <v>46783</v>
      </c>
      <c r="BG9" s="6">
        <f>B6L202C38</f>
        <v>6.5459550426368001</v>
      </c>
      <c r="BH9" s="16" t="s">
        <v>46784</v>
      </c>
      <c r="BI9" s="6">
        <f>B6L202C39</f>
        <v>1.3637406338826668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1.8944046671970298</v>
      </c>
      <c r="H10" s="16" t="s">
        <v>46786</v>
      </c>
      <c r="I10" s="6">
        <f>B3L819C3</f>
        <v>1.5557364593509173</v>
      </c>
      <c r="J10" s="16" t="s">
        <v>12079</v>
      </c>
      <c r="K10" s="6">
        <f>B3L837C3</f>
        <v>1.7270191250234705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374.97712559015065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293.49067257557653</v>
      </c>
      <c r="AZ10" s="16" t="s">
        <v>46792</v>
      </c>
      <c r="BA10" s="6">
        <f>B6L203C35</f>
        <v>5.454962535530667</v>
      </c>
      <c r="BB10" s="16" t="s">
        <v>46793</v>
      </c>
      <c r="BC10" s="6">
        <f>B6L203C36</f>
        <v>3.0002293945418677</v>
      </c>
      <c r="BD10" s="16" t="s">
        <v>46794</v>
      </c>
      <c r="BE10" s="6">
        <f>B6L203C37</f>
        <v>8.1824438032960014</v>
      </c>
      <c r="BF10" s="16" t="s">
        <v>46795</v>
      </c>
      <c r="BG10" s="6">
        <f>B6L203C38</f>
        <v>6.5459550426367992</v>
      </c>
      <c r="BH10" s="16" t="s">
        <v>46796</v>
      </c>
      <c r="BI10" s="6">
        <f>B6L203C39</f>
        <v>1.3637406338826668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1.8747899159663866</v>
      </c>
      <c r="H11" s="16" t="s">
        <v>46798</v>
      </c>
      <c r="I11" s="6">
        <f>B3L820C3</f>
        <v>1.9913506320691949</v>
      </c>
      <c r="J11" s="16" t="s">
        <v>12118</v>
      </c>
      <c r="K11" s="6">
        <f>B3L838C3</f>
        <v>1.9823835536735948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374.97712559015071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322.23463078554443</v>
      </c>
      <c r="AZ11" s="16" t="s">
        <v>46804</v>
      </c>
      <c r="BA11" s="6">
        <f>B6L204C35</f>
        <v>5.454962535530667</v>
      </c>
      <c r="BB11" s="16" t="s">
        <v>46805</v>
      </c>
      <c r="BC11" s="6">
        <f>B6L204C36</f>
        <v>3.0002293945418672</v>
      </c>
      <c r="BD11" s="16" t="s">
        <v>46806</v>
      </c>
      <c r="BE11" s="6">
        <f>B6L204C37</f>
        <v>8.1824438032960014</v>
      </c>
      <c r="BF11" s="16" t="s">
        <v>46807</v>
      </c>
      <c r="BG11" s="6">
        <f>B6L204C38</f>
        <v>6.5459550426367992</v>
      </c>
      <c r="BH11" s="16" t="s">
        <v>46808</v>
      </c>
      <c r="BI11" s="6">
        <f>B6L204C39</f>
        <v>1.3637406338826668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1.956079091291544</v>
      </c>
      <c r="H12" s="16" t="s">
        <v>46810</v>
      </c>
      <c r="I12" s="6">
        <f>B3L821C3</f>
        <v>2.0353227771010962</v>
      </c>
      <c r="J12" s="16" t="s">
        <v>12157</v>
      </c>
      <c r="K12" s="6">
        <f>B3L839C3</f>
        <v>1.9611994333385803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374.97712559015071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341.90802480055152</v>
      </c>
      <c r="AZ12" s="16" t="s">
        <v>46816</v>
      </c>
      <c r="BA12" s="6">
        <f>B6L205C35</f>
        <v>5.454962535530667</v>
      </c>
      <c r="BB12" s="16" t="s">
        <v>46817</v>
      </c>
      <c r="BC12" s="6">
        <f>B6L205C36</f>
        <v>3.0002293945418677</v>
      </c>
      <c r="BD12" s="16" t="s">
        <v>46818</v>
      </c>
      <c r="BE12" s="6">
        <f>B6L205C37</f>
        <v>8.1824438032960014</v>
      </c>
      <c r="BF12" s="16" t="s">
        <v>46819</v>
      </c>
      <c r="BG12" s="6">
        <f>B6L205C38</f>
        <v>6.5459550426367992</v>
      </c>
      <c r="BH12" s="16" t="s">
        <v>46820</v>
      </c>
      <c r="BI12" s="6">
        <f>B6L205C39</f>
        <v>1.3637406338826665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1.9834802577968738</v>
      </c>
      <c r="H13" s="16" t="s">
        <v>46822</v>
      </c>
      <c r="I13" s="6">
        <f>B3L822C3</f>
        <v>2.0700777445995753</v>
      </c>
      <c r="J13" s="16" t="s">
        <v>12196</v>
      </c>
      <c r="K13" s="6">
        <f>B3L840C3</f>
        <v>2.0107221136188613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374.97712559015065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441.21727725865202</v>
      </c>
      <c r="AZ13" s="16" t="s">
        <v>46828</v>
      </c>
      <c r="BA13" s="6">
        <f>B6L206C35</f>
        <v>5.4549625355306661</v>
      </c>
      <c r="BB13" s="16" t="s">
        <v>46829</v>
      </c>
      <c r="BC13" s="6">
        <f>B6L206C36</f>
        <v>3.0002293945418677</v>
      </c>
      <c r="BD13" s="16" t="s">
        <v>46830</v>
      </c>
      <c r="BE13" s="6">
        <f>B6L206C37</f>
        <v>8.1824438032960014</v>
      </c>
      <c r="BF13" s="16" t="s">
        <v>46831</v>
      </c>
      <c r="BG13" s="6">
        <f>B6L206C38</f>
        <v>6.5459550426368009</v>
      </c>
      <c r="BH13" s="16" t="s">
        <v>46832</v>
      </c>
      <c r="BI13" s="6">
        <f>B6L206C39</f>
        <v>1.3637406338826668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1.9441558441558442</v>
      </c>
      <c r="H14" s="16" t="s">
        <v>46834</v>
      </c>
      <c r="I14" s="6">
        <f>B3L823C3</f>
        <v>2.0288461538461537</v>
      </c>
      <c r="J14" s="16" t="s">
        <v>12235</v>
      </c>
      <c r="K14" s="6">
        <f>B3L841C3</f>
        <v>1.962167689161554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374.97712559015065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693.94260263953629</v>
      </c>
      <c r="AZ14" s="16" t="s">
        <v>46840</v>
      </c>
      <c r="BA14" s="6">
        <f>B6L207C35</f>
        <v>5.4549625355306661</v>
      </c>
      <c r="BB14" s="16" t="s">
        <v>46841</v>
      </c>
      <c r="BC14" s="6">
        <f>B6L207C36</f>
        <v>3.0002293945418672</v>
      </c>
      <c r="BD14" s="16" t="s">
        <v>46842</v>
      </c>
      <c r="BE14" s="6">
        <f>B6L207C37</f>
        <v>8.1824438032960014</v>
      </c>
      <c r="BF14" s="16" t="s">
        <v>46843</v>
      </c>
      <c r="BG14" s="6">
        <f>B6L207C38</f>
        <v>6.5459550426368001</v>
      </c>
      <c r="BH14" s="16" t="s">
        <v>46844</v>
      </c>
      <c r="BI14" s="6">
        <f>B6L207C39</f>
        <v>1.3637406338826668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2.1495016611295679</v>
      </c>
      <c r="H15" s="16" t="s">
        <v>46846</v>
      </c>
      <c r="I15" s="6">
        <f>B3L824C3</f>
        <v>1.8908211716041832</v>
      </c>
      <c r="J15" s="16" t="s">
        <v>12274</v>
      </c>
      <c r="K15" s="6">
        <f>B3L842C3</f>
        <v>1.8930695928385792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374.97712559015065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130.9544786572018</v>
      </c>
      <c r="AZ15" s="16" t="s">
        <v>46852</v>
      </c>
      <c r="BA15" s="6">
        <f>B6L208C35</f>
        <v>5.4549625355306661</v>
      </c>
      <c r="BB15" s="16" t="s">
        <v>46853</v>
      </c>
      <c r="BC15" s="6">
        <f>B6L208C36</f>
        <v>3.0002293945418672</v>
      </c>
      <c r="BD15" s="16" t="s">
        <v>46854</v>
      </c>
      <c r="BE15" s="6">
        <f>B6L208C37</f>
        <v>8.1824438032960014</v>
      </c>
      <c r="BF15" s="16" t="s">
        <v>46855</v>
      </c>
      <c r="BG15" s="6">
        <f>B6L208C38</f>
        <v>6.5459550426368001</v>
      </c>
      <c r="BH15" s="16" t="s">
        <v>46856</v>
      </c>
      <c r="BI15" s="6">
        <f>B6L208C39</f>
        <v>1.3637406338826668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0</v>
      </c>
      <c r="H16" s="16" t="s">
        <v>46858</v>
      </c>
      <c r="I16" s="6">
        <f>B3L825C3</f>
        <v>0</v>
      </c>
      <c r="J16" s="16" t="s">
        <v>12313</v>
      </c>
      <c r="K16" s="6">
        <f>B3L843C3</f>
        <v>0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0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0</v>
      </c>
      <c r="AZ16" s="16" t="s">
        <v>46864</v>
      </c>
      <c r="BA16" s="6">
        <f>B6L209C35</f>
        <v>0</v>
      </c>
      <c r="BB16" s="16" t="s">
        <v>46865</v>
      </c>
      <c r="BC16" s="6">
        <f>B6L209C36</f>
        <v>0</v>
      </c>
      <c r="BD16" s="16" t="s">
        <v>46866</v>
      </c>
      <c r="BE16" s="6">
        <f>B6L209C37</f>
        <v>0</v>
      </c>
      <c r="BF16" s="16" t="s">
        <v>46867</v>
      </c>
      <c r="BG16" s="6">
        <f>B6L209C38</f>
        <v>0</v>
      </c>
      <c r="BH16" s="16" t="s">
        <v>46868</v>
      </c>
      <c r="BI16" s="6">
        <f>B6L209C39</f>
        <v>0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0</v>
      </c>
      <c r="H17" s="16" t="s">
        <v>46870</v>
      </c>
      <c r="I17" s="6">
        <f>B3L826C3</f>
        <v>0</v>
      </c>
      <c r="J17" s="16" t="s">
        <v>12352</v>
      </c>
      <c r="K17" s="6">
        <f>B3L844C3</f>
        <v>0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0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0</v>
      </c>
      <c r="AZ17" s="16" t="s">
        <v>46876</v>
      </c>
      <c r="BA17" s="6">
        <f>B6L210C35</f>
        <v>5.454962535530667</v>
      </c>
      <c r="BB17" s="16" t="s">
        <v>46877</v>
      </c>
      <c r="BC17" s="6">
        <f>B6L210C36</f>
        <v>0</v>
      </c>
      <c r="BD17" s="16" t="s">
        <v>46878</v>
      </c>
      <c r="BE17" s="6">
        <f>B6L210C37</f>
        <v>8.1824438032960014</v>
      </c>
      <c r="BF17" s="16" t="s">
        <v>46879</v>
      </c>
      <c r="BG17" s="6">
        <f>B6L210C38</f>
        <v>6.5459550426368001</v>
      </c>
      <c r="BH17" s="16" t="s">
        <v>46880</v>
      </c>
      <c r="BI17" s="6">
        <f>B6L210C39</f>
        <v>1.3637406338826665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1.036391101345784</v>
      </c>
      <c r="H18" s="16" t="s">
        <v>46882</v>
      </c>
      <c r="I18" s="6">
        <f>B3L827C3</f>
        <v>1.0275066758040503</v>
      </c>
      <c r="J18" s="16" t="s">
        <v>12391</v>
      </c>
      <c r="K18" s="6">
        <f>B3L845C3</f>
        <v>1.0297814736027848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374.97712559015071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210.19598188755796</v>
      </c>
      <c r="AZ18" s="16" t="s">
        <v>46888</v>
      </c>
      <c r="BA18" s="6">
        <f>B6L211C35</f>
        <v>5.454962535530667</v>
      </c>
      <c r="BB18" s="16" t="s">
        <v>46889</v>
      </c>
      <c r="BC18" s="6">
        <f>B6L211C36</f>
        <v>3.0002293945418672</v>
      </c>
      <c r="BD18" s="16" t="s">
        <v>46890</v>
      </c>
      <c r="BE18" s="6">
        <f>B6L211C37</f>
        <v>8.1824438032960014</v>
      </c>
      <c r="BF18" s="16" t="s">
        <v>46891</v>
      </c>
      <c r="BG18" s="6">
        <f>B6L211C38</f>
        <v>6.5459550426368001</v>
      </c>
      <c r="BH18" s="16" t="s">
        <v>46892</v>
      </c>
      <c r="BI18" s="6">
        <f>B6L211C39</f>
        <v>1.3637406338826668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1.7029831387808041</v>
      </c>
      <c r="H19" s="16" t="s">
        <v>46894</v>
      </c>
      <c r="I19" s="6">
        <f>B3L828C3</f>
        <v>1.3366294067067928</v>
      </c>
      <c r="J19" s="16" t="s">
        <v>12430</v>
      </c>
      <c r="K19" s="6">
        <f>B3L846C3</f>
        <v>1.4439547078045445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374.97712559015065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435.80915792658777</v>
      </c>
      <c r="AZ19" s="16" t="s">
        <v>46900</v>
      </c>
      <c r="BA19" s="6">
        <f>B6L212C35</f>
        <v>5.454962535530667</v>
      </c>
      <c r="BB19" s="16" t="s">
        <v>46901</v>
      </c>
      <c r="BC19" s="6">
        <f>B6L212C36</f>
        <v>3.0002293945418677</v>
      </c>
      <c r="BD19" s="16" t="s">
        <v>46902</v>
      </c>
      <c r="BE19" s="6">
        <f>B6L212C37</f>
        <v>8.1824438032960014</v>
      </c>
      <c r="BF19" s="16" t="s">
        <v>46903</v>
      </c>
      <c r="BG19" s="6">
        <f>B6L212C38</f>
        <v>6.5459550426367992</v>
      </c>
      <c r="BH19" s="16" t="s">
        <v>46904</v>
      </c>
      <c r="BI19" s="6">
        <f>B6L212C39</f>
        <v>1.3637406338826668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1.2777777777777777</v>
      </c>
      <c r="H20" s="16" t="s">
        <v>46906</v>
      </c>
      <c r="I20" s="6">
        <f>B3L829C3</f>
        <v>0</v>
      </c>
      <c r="J20" s="16" t="s">
        <v>12469</v>
      </c>
      <c r="K20" s="6">
        <f>B3L847C3</f>
        <v>1.2777777777777777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374.97712559015065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3106.7787303689915</v>
      </c>
      <c r="AZ20" s="16" t="s">
        <v>46912</v>
      </c>
      <c r="BA20" s="6">
        <f>B6L213C35</f>
        <v>5.454962535530667</v>
      </c>
      <c r="BB20" s="16" t="s">
        <v>46913</v>
      </c>
      <c r="BC20" s="6">
        <f>B6L213C36</f>
        <v>3.0002293945418672</v>
      </c>
      <c r="BD20" s="16" t="s">
        <v>46914</v>
      </c>
      <c r="BE20" s="6">
        <f>B6L213C37</f>
        <v>8.1824438032960014</v>
      </c>
      <c r="BF20" s="16" t="s">
        <v>46915</v>
      </c>
      <c r="BG20" s="6">
        <f>B6L213C38</f>
        <v>6.5459550426368001</v>
      </c>
      <c r="BH20" s="16" t="s">
        <v>46916</v>
      </c>
      <c r="BI20" s="6">
        <f>B6L213C39</f>
        <v>1.3637406338826665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2.0361083249749248</v>
      </c>
      <c r="H21" s="16" t="s">
        <v>46918</v>
      </c>
      <c r="I21" s="6">
        <f>B3L830C3</f>
        <v>1.7910574274210638</v>
      </c>
      <c r="J21" s="16" t="s">
        <v>12508</v>
      </c>
      <c r="K21" s="6">
        <f>B3L848C3</f>
        <v>1.9032961984610084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374.97712559015059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662.95499360171686</v>
      </c>
      <c r="AZ21" s="16" t="s">
        <v>46924</v>
      </c>
      <c r="BA21" s="6">
        <f>B6L214C35</f>
        <v>5.4549625355306661</v>
      </c>
      <c r="BB21" s="16" t="s">
        <v>46925</v>
      </c>
      <c r="BC21" s="6">
        <f>B6L214C36</f>
        <v>3.0002293945418668</v>
      </c>
      <c r="BD21" s="16" t="s">
        <v>46926</v>
      </c>
      <c r="BE21" s="6">
        <f>B6L214C37</f>
        <v>8.1824438032959996</v>
      </c>
      <c r="BF21" s="16" t="s">
        <v>46927</v>
      </c>
      <c r="BG21" s="6">
        <f>B6L214C38</f>
        <v>6.5459550426368009</v>
      </c>
      <c r="BH21" s="16" t="s">
        <v>46928</v>
      </c>
      <c r="BI21" s="6">
        <f>B6L214C39</f>
        <v>1.3637406338826665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2.0231843217625207</v>
      </c>
      <c r="J22" s="16" t="s">
        <v>46930</v>
      </c>
      <c r="K22" s="6">
        <f>B3L849C3</f>
        <v>2.0231843217625207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2.0611629517949552</v>
      </c>
      <c r="J23" s="16" t="s">
        <v>46932</v>
      </c>
      <c r="K23" s="6">
        <f>B3L850C3</f>
        <v>2.0611629517949552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2.0225563909774436</v>
      </c>
      <c r="H24" s="16" t="s">
        <v>46934</v>
      </c>
      <c r="I24" s="6">
        <f>B3L833C3</f>
        <v>2.1625000000000001</v>
      </c>
      <c r="J24" s="16" t="s">
        <v>12547</v>
      </c>
      <c r="K24" s="6">
        <f>B3L852C3</f>
        <v>2.0575677032936075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374.97712559015065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373.21487134918669</v>
      </c>
      <c r="AZ24" s="16" t="s">
        <v>46940</v>
      </c>
      <c r="BA24" s="6">
        <f>B6L215C35</f>
        <v>5.454962535530667</v>
      </c>
      <c r="BB24" s="16" t="s">
        <v>46941</v>
      </c>
      <c r="BC24" s="6">
        <f>B6L215C36</f>
        <v>3.0002293945418677</v>
      </c>
      <c r="BD24" s="16" t="s">
        <v>46942</v>
      </c>
      <c r="BE24" s="6">
        <f>B6L215C37</f>
        <v>8.1824438032960014</v>
      </c>
      <c r="BF24" s="16" t="s">
        <v>46943</v>
      </c>
      <c r="BG24" s="6">
        <f>B6L215C38</f>
        <v>6.5459550426367983</v>
      </c>
      <c r="BH24" s="16" t="s">
        <v>46944</v>
      </c>
      <c r="BI24" s="6">
        <f>B6L215C39</f>
        <v>1.3637406338826665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1.8609261156648453</v>
      </c>
      <c r="H25" s="16" t="s">
        <v>46946</v>
      </c>
      <c r="I25" s="6">
        <f>B3L834C3</f>
        <v>1.7957138806507729</v>
      </c>
      <c r="J25" s="16" t="s">
        <v>46947</v>
      </c>
      <c r="K25" s="6">
        <f>B3L853C3</f>
        <v>1.8185397707744952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374.97712559015071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310.60072173618414</v>
      </c>
      <c r="AZ25" s="16" t="s">
        <v>46953</v>
      </c>
      <c r="BA25" s="6">
        <f>IF(B6L216C3=0,0,B6L216C29/B6L216C3)</f>
        <v>5.4549625355306679</v>
      </c>
      <c r="BB25" s="16" t="s">
        <v>46954</v>
      </c>
      <c r="BC25" s="6">
        <f>IF(B6L216C8=0,0,B6L216C30/B6L216C8)</f>
        <v>3.0002293945418677</v>
      </c>
      <c r="BD25" s="16" t="s">
        <v>46955</v>
      </c>
      <c r="BE25" s="6">
        <f>IF(B6L216C13=0,0,B6L216C31/B6L216C13)</f>
        <v>8.1824438032960014</v>
      </c>
      <c r="BF25" s="16" t="s">
        <v>46956</v>
      </c>
      <c r="BG25" s="6">
        <f>IF(B6L216C18=0,0,B6L216C32/B6L216C18)</f>
        <v>6.5459550426368009</v>
      </c>
      <c r="BH25" s="16" t="s">
        <v>46957</v>
      </c>
      <c r="BI25" s="6">
        <f>IF(B6L216C24=0,0,B6L216C33/B6L216C24)</f>
        <v>1.3637406338826661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392C8-409D-4992-B1C2-11B82E345EC0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28.679323422991413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3.9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3.21808683784398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2.3326615016934866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2.8124224078729778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9171.3328701160954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2594.1216871104607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7754.4824931577414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40616.88995055484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48277.49034581046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88894.3802963653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8200.5310000000009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10.84007612389555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1.2188619626377244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1.4574602974281734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88817-826C-4832-BCC5-160C7713A91E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3.1238060606123084E-3</v>
      </c>
    </row>
    <row r="9" spans="1:7" x14ac:dyDescent="0.3">
      <c r="A9" s="11">
        <f>CURRENT_YEAR</f>
        <v>2021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1.634135434801E-3</v>
      </c>
    </row>
    <row r="10" spans="1:7" x14ac:dyDescent="0.3">
      <c r="A10" s="11">
        <f>CURRENT_YEAR</f>
        <v>2021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3.9441716841912616E-3</v>
      </c>
    </row>
    <row r="11" spans="1:7" x14ac:dyDescent="0.3">
      <c r="A11" s="11">
        <f>CURRENT_YEAR</f>
        <v>2021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0.16886706844143945</v>
      </c>
    </row>
    <row r="15" spans="1:7" x14ac:dyDescent="0.3">
      <c r="A15" s="11">
        <f>CURRENT_YEAR</f>
        <v>2021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0</v>
      </c>
    </row>
    <row r="16" spans="1:7" x14ac:dyDescent="0.3">
      <c r="A16" s="11">
        <f>CURRENT_YEAR</f>
        <v>2021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0</v>
      </c>
    </row>
    <row r="17" spans="1:7" x14ac:dyDescent="0.3">
      <c r="A17" s="11">
        <f>CURRENT_YEAR</f>
        <v>2021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19.04332764440591</v>
      </c>
    </row>
    <row r="18" spans="1:7" x14ac:dyDescent="0.3">
      <c r="A18" s="11">
        <f>CURRENT_YEAR</f>
        <v>2021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6.3293399923770126</v>
      </c>
    </row>
    <row r="21" spans="1:7" x14ac:dyDescent="0.3">
      <c r="A21" s="11">
        <f>CURRENT_YEAR</f>
        <v>2021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1.2631421098965769</v>
      </c>
    </row>
    <row r="22" spans="1:7" x14ac:dyDescent="0.3">
      <c r="A22" s="11">
        <f>CURRENT_YEAR</f>
        <v>2021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1.842284987965976</v>
      </c>
    </row>
    <row r="23" spans="1:7" x14ac:dyDescent="0.3">
      <c r="A23" s="11">
        <f>CURRENT_YEAR</f>
        <v>2021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1.3542285061892743</v>
      </c>
    </row>
    <row r="24" spans="1:7" x14ac:dyDescent="0.3">
      <c r="A24" s="11">
        <f>CURRENT_YEAR</f>
        <v>2021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3.7325175677389577</v>
      </c>
    </row>
    <row r="33" spans="1:7" x14ac:dyDescent="0.3">
      <c r="A33" s="11">
        <f>CURRENT_YEAR</f>
        <v>2021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2.9805851292823493</v>
      </c>
    </row>
    <row r="39" spans="1:7" x14ac:dyDescent="0.3">
      <c r="A39" s="11">
        <f>CURRENT_YEAR</f>
        <v>2021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0.28937300342239619</v>
      </c>
    </row>
    <row r="40" spans="1:7" x14ac:dyDescent="0.3">
      <c r="A40" s="11">
        <f>CURRENT_YEAR</f>
        <v>2021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0.70910103253731049</v>
      </c>
    </row>
    <row r="41" spans="1:7" x14ac:dyDescent="0.3">
      <c r="A41" s="11">
        <f>CURRENT_YEAR</f>
        <v>2021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2021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2021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2021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2021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2021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2021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3">
      <c r="A51" s="11">
        <f>CURRENT_YEAR</f>
        <v>2021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3">
      <c r="A52" s="11">
        <f>CURRENT_YEAR</f>
        <v>2021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3">
      <c r="A53" s="11">
        <f>CURRENT_YEAR</f>
        <v>2021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2021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2021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2021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2.9380270841751237</v>
      </c>
    </row>
    <row r="63" spans="1:7" x14ac:dyDescent="0.3">
      <c r="A63" s="11">
        <f>CURRENT_YEAR</f>
        <v>2021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-8.934454985068621</v>
      </c>
    </row>
    <row r="64" spans="1:7" x14ac:dyDescent="0.3">
      <c r="A64" s="11">
        <f>CURRENT_YEAR</f>
        <v>2021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8.7544415969850367E-2</v>
      </c>
    </row>
    <row r="65" spans="1:7" x14ac:dyDescent="0.3">
      <c r="A65" s="11">
        <f>CURRENT_YEAR</f>
        <v>2021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26.243896888943297</v>
      </c>
    </row>
    <row r="66" spans="1:7" x14ac:dyDescent="0.3">
      <c r="A66" s="11">
        <f>CURRENT_YEAR</f>
        <v>2021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2.3477376507967254</v>
      </c>
    </row>
    <row r="67" spans="1:7" x14ac:dyDescent="0.3">
      <c r="A67" s="11">
        <f>CURRENT_YEAR</f>
        <v>2021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6.4756688894004144</v>
      </c>
    </row>
    <row r="68" spans="1:7" x14ac:dyDescent="0.3">
      <c r="A68" s="11">
        <f>CURRENT_YEAR</f>
        <v>2021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13.729804555306144</v>
      </c>
    </row>
    <row r="69" spans="1:7" x14ac:dyDescent="0.3">
      <c r="A69" s="11">
        <f>CURRENT_YEAR</f>
        <v>2021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2021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3">
      <c r="A88" s="11">
        <f>CURRENT_YEAR</f>
        <v>2021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-7.4820347953160088E-2</v>
      </c>
    </row>
    <row r="89" spans="1:7" x14ac:dyDescent="0.3">
      <c r="A89" s="11">
        <f>CURRENT_YEAR</f>
        <v>2021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3">
      <c r="A90" s="11">
        <f>CURRENT_YEAR</f>
        <v>2021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3">
      <c r="A91" s="11">
        <f>CURRENT_YEAR</f>
        <v>2021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-0.19453290467821632</v>
      </c>
    </row>
    <row r="92" spans="1:7" x14ac:dyDescent="0.3">
      <c r="A92" s="11">
        <f>CURRENT_YEAR</f>
        <v>2021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3">
      <c r="A93" s="11">
        <f>CURRENT_YEAR</f>
        <v>2021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3">
      <c r="A94" s="11">
        <f>CURRENT_YEAR</f>
        <v>2021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-31.364898034809162</v>
      </c>
    </row>
    <row r="95" spans="1:7" x14ac:dyDescent="0.3">
      <c r="A95" s="11">
        <f>CURRENT_YEAR</f>
        <v>2021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3">
      <c r="A96" s="11">
        <f>CURRENT_YEAR</f>
        <v>2021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3">
      <c r="A97" s="11">
        <f>CURRENT_YEAR</f>
        <v>2021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-31.364898034809158</v>
      </c>
    </row>
    <row r="98" spans="1:7" x14ac:dyDescent="0.3">
      <c r="A98" s="11">
        <f>CURRENT_YEAR</f>
        <v>2021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3">
      <c r="A99" s="11">
        <f>CURRENT_YEAR</f>
        <v>2021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0.39890940819372162</v>
      </c>
    </row>
    <row r="100" spans="1:7" x14ac:dyDescent="0.3">
      <c r="A100" s="11">
        <f>CURRENT_YEAR</f>
        <v>2021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0.12128957771502789</v>
      </c>
    </row>
    <row r="101" spans="1:7" x14ac:dyDescent="0.3">
      <c r="A101" s="11">
        <f>CURRENT_YEAR</f>
        <v>2021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-5.4069499399745286E-2</v>
      </c>
    </row>
    <row r="102" spans="1:7" x14ac:dyDescent="0.3">
      <c r="A102" s="11">
        <f>CURRENT_YEAR</f>
        <v>2021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7.3307078256080474E-2</v>
      </c>
    </row>
    <row r="103" spans="1:7" x14ac:dyDescent="0.3">
      <c r="A103" s="11">
        <f>CURRENT_YEAR</f>
        <v>2021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0.3153529020590729</v>
      </c>
    </row>
    <row r="104" spans="1:7" x14ac:dyDescent="0.3">
      <c r="A104" s="11">
        <f>CURRENT_YEAR</f>
        <v>2021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-0.14058069843933749</v>
      </c>
    </row>
    <row r="105" spans="1:7" x14ac:dyDescent="0.3">
      <c r="A105" s="11">
        <f>CURRENT_YEAR</f>
        <v>2021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0.19059840346580892</v>
      </c>
    </row>
    <row r="106" spans="1:7" x14ac:dyDescent="0.3">
      <c r="A106" s="11">
        <f>CURRENT_YEAR</f>
        <v>2021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11.367928936096611</v>
      </c>
    </row>
    <row r="107" spans="1:7" x14ac:dyDescent="0.3">
      <c r="A107" s="11">
        <f>CURRENT_YEAR</f>
        <v>2021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-11.078351533134679</v>
      </c>
    </row>
    <row r="108" spans="1:7" x14ac:dyDescent="0.3">
      <c r="A108" s="11">
        <f>CURRENT_YEAR</f>
        <v>2021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10.088308873852043</v>
      </c>
    </row>
    <row r="109" spans="1:7" x14ac:dyDescent="0.3">
      <c r="A109" s="11">
        <f>CURRENT_YEAR</f>
        <v>2021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11.367928936096611</v>
      </c>
    </row>
    <row r="110" spans="1:7" x14ac:dyDescent="0.3">
      <c r="A110" s="11">
        <f>CURRENT_YEAR</f>
        <v>2021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-11.078351533134677</v>
      </c>
    </row>
    <row r="111" spans="1:7" x14ac:dyDescent="0.3">
      <c r="A111" s="11">
        <f>CURRENT_YEAR</f>
        <v>2021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10.088308873852041</v>
      </c>
    </row>
    <row r="112" spans="1:7" x14ac:dyDescent="0.3">
      <c r="A112" s="11">
        <f>CURRENT_YEAR</f>
        <v>2021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0.50311307209691913</v>
      </c>
    </row>
    <row r="113" spans="1:7" x14ac:dyDescent="0.3">
      <c r="A113" s="11">
        <f>CURRENT_YEAR</f>
        <v>2021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0.11206127025330498</v>
      </c>
    </row>
    <row r="114" spans="1:7" x14ac:dyDescent="0.3">
      <c r="A114" s="11">
        <f>CURRENT_YEAR</f>
        <v>2021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0.12418644139806324</v>
      </c>
    </row>
    <row r="115" spans="1:7" x14ac:dyDescent="0.3">
      <c r="A115" s="11">
        <f>CURRENT_YEAR</f>
        <v>2021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4.2330105840903534E-2</v>
      </c>
    </row>
    <row r="116" spans="1:7" x14ac:dyDescent="0.3">
      <c r="A116" s="11">
        <f>CURRENT_YEAR</f>
        <v>2021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0.29135930265859339</v>
      </c>
    </row>
    <row r="117" spans="1:7" x14ac:dyDescent="0.3">
      <c r="A117" s="11">
        <f>CURRENT_YEAR</f>
        <v>2021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0.32288474763496489</v>
      </c>
    </row>
    <row r="118" spans="1:7" x14ac:dyDescent="0.3">
      <c r="A118" s="11">
        <f>CURRENT_YEAR</f>
        <v>2021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0.11005827518634943</v>
      </c>
    </row>
    <row r="119" spans="1:7" x14ac:dyDescent="0.3">
      <c r="A119" s="11">
        <f>CURRENT_YEAR</f>
        <v>2021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8.8704184946437294</v>
      </c>
    </row>
    <row r="120" spans="1:7" x14ac:dyDescent="0.3">
      <c r="A120" s="11">
        <f>CURRENT_YEAR</f>
        <v>2021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20.694686279933027</v>
      </c>
    </row>
    <row r="121" spans="1:7" x14ac:dyDescent="0.3">
      <c r="A121" s="11">
        <f>CURRENT_YEAR</f>
        <v>2021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4.7250719917329471</v>
      </c>
    </row>
    <row r="122" spans="1:7" x14ac:dyDescent="0.3">
      <c r="A122" s="11">
        <f>CURRENT_YEAR</f>
        <v>2021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8.8704184946437294</v>
      </c>
    </row>
    <row r="123" spans="1:7" x14ac:dyDescent="0.3">
      <c r="A123" s="11">
        <f>CURRENT_YEAR</f>
        <v>2021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20.69468627993303</v>
      </c>
    </row>
    <row r="124" spans="1:7" x14ac:dyDescent="0.3">
      <c r="A124" s="11">
        <f>CURRENT_YEAR</f>
        <v>2021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4.725071991732948</v>
      </c>
    </row>
    <row r="125" spans="1:7" x14ac:dyDescent="0.3">
      <c r="A125" s="11">
        <f>CURRENT_YEAR</f>
        <v>2021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8.7201156608452887E-3</v>
      </c>
    </row>
    <row r="126" spans="1:7" x14ac:dyDescent="0.3">
      <c r="A126" s="11">
        <f>CURRENT_YEAR</f>
        <v>2021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0</v>
      </c>
    </row>
    <row r="127" spans="1:7" x14ac:dyDescent="0.3">
      <c r="A127" s="11">
        <f>CURRENT_YEAR</f>
        <v>2021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3.6591938859145655E-2</v>
      </c>
    </row>
    <row r="128" spans="1:7" x14ac:dyDescent="0.3">
      <c r="A128" s="11">
        <f>CURRENT_YEAR</f>
        <v>2021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6.1719582428668368E-3</v>
      </c>
    </row>
    <row r="129" spans="1:7" x14ac:dyDescent="0.3">
      <c r="A129" s="11">
        <f>CURRENT_YEAR</f>
        <v>2021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0</v>
      </c>
    </row>
    <row r="130" spans="1:7" x14ac:dyDescent="0.3">
      <c r="A130" s="11">
        <f>CURRENT_YEAR</f>
        <v>2021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9.5139041033778765E-2</v>
      </c>
    </row>
    <row r="131" spans="1:7" x14ac:dyDescent="0.3">
      <c r="A131" s="11">
        <f>CURRENT_YEAR</f>
        <v>2021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1.6047091431453778E-2</v>
      </c>
    </row>
    <row r="132" spans="1:7" x14ac:dyDescent="0.3">
      <c r="A132" s="11">
        <f>CURRENT_YEAR</f>
        <v>2021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</v>
      </c>
    </row>
    <row r="133" spans="1:7" x14ac:dyDescent="0.3">
      <c r="A133" s="11">
        <f>CURRENT_YEAR</f>
        <v>2021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11.147047969274572</v>
      </c>
    </row>
    <row r="134" spans="1:7" x14ac:dyDescent="0.3">
      <c r="A134" s="11">
        <f>CURRENT_YEAR</f>
        <v>2021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0.82170618375757909</v>
      </c>
    </row>
    <row r="135" spans="1:7" x14ac:dyDescent="0.3">
      <c r="A135" s="11">
        <f>CURRENT_YEAR</f>
        <v>2021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</v>
      </c>
    </row>
    <row r="136" spans="1:7" x14ac:dyDescent="0.3">
      <c r="A136" s="11">
        <f>CURRENT_YEAR</f>
        <v>2021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11.147047969274572</v>
      </c>
    </row>
    <row r="137" spans="1:7" x14ac:dyDescent="0.3">
      <c r="A137" s="11">
        <f>CURRENT_YEAR</f>
        <v>2021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0.82170618375757909</v>
      </c>
    </row>
    <row r="138" spans="1:7" x14ac:dyDescent="0.3">
      <c r="A138" s="11">
        <f>CURRENT_YEAR</f>
        <v>2021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2021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6.4339922009270115E-3</v>
      </c>
    </row>
    <row r="140" spans="1:7" x14ac:dyDescent="0.3">
      <c r="A140" s="11">
        <f>CURRENT_YEAR</f>
        <v>2021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-2.7933938829585354E-2</v>
      </c>
    </row>
    <row r="141" spans="1:7" x14ac:dyDescent="0.3">
      <c r="A141" s="11">
        <f>CURRENT_YEAR</f>
        <v>2021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6.6646044472898486E-2</v>
      </c>
    </row>
    <row r="142" spans="1:7" x14ac:dyDescent="0.3">
      <c r="A142" s="11">
        <f>CURRENT_YEAR</f>
        <v>2021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1.6728379722410192E-2</v>
      </c>
    </row>
    <row r="143" spans="1:7" x14ac:dyDescent="0.3">
      <c r="A143" s="11">
        <f>CURRENT_YEAR</f>
        <v>2021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-7.2628240956921705E-2</v>
      </c>
    </row>
    <row r="144" spans="1:7" x14ac:dyDescent="0.3">
      <c r="A144" s="11">
        <f>CURRENT_YEAR</f>
        <v>2021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0.17327971562953534</v>
      </c>
    </row>
    <row r="145" spans="1:7" x14ac:dyDescent="0.3">
      <c r="A145" s="11">
        <f>CURRENT_YEAR</f>
        <v>2021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0.79366796582347954</v>
      </c>
    </row>
    <row r="146" spans="1:7" x14ac:dyDescent="0.3">
      <c r="A146" s="11">
        <f>CURRENT_YEAR</f>
        <v>2021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-1.0385976011528217</v>
      </c>
    </row>
    <row r="147" spans="1:7" x14ac:dyDescent="0.3">
      <c r="A147" s="11">
        <f>CURRENT_YEAR</f>
        <v>2021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12.271140811086205</v>
      </c>
    </row>
    <row r="148" spans="1:7" x14ac:dyDescent="0.3">
      <c r="A148" s="11">
        <f>CURRENT_YEAR</f>
        <v>2021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0.79366796582347976</v>
      </c>
    </row>
    <row r="149" spans="1:7" x14ac:dyDescent="0.3">
      <c r="A149" s="11">
        <f>CURRENT_YEAR</f>
        <v>2021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-1.0385976011528217</v>
      </c>
    </row>
    <row r="150" spans="1:7" x14ac:dyDescent="0.3">
      <c r="A150" s="11">
        <f>CURRENT_YEAR</f>
        <v>2021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12.271140811086205</v>
      </c>
    </row>
    <row r="151" spans="1:7" x14ac:dyDescent="0.3">
      <c r="A151" s="11">
        <f>CURRENT_YEAR</f>
        <v>2021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7.2458588767041106E-4</v>
      </c>
    </row>
    <row r="152" spans="1:7" x14ac:dyDescent="0.3">
      <c r="A152" s="11">
        <f>CURRENT_YEAR</f>
        <v>2021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1.8523252940400379</v>
      </c>
    </row>
    <row r="153" spans="1:7" x14ac:dyDescent="0.3">
      <c r="A153" s="11">
        <f>CURRENT_YEAR</f>
        <v>2021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0.12993384815385836</v>
      </c>
    </row>
    <row r="154" spans="1:7" x14ac:dyDescent="0.3">
      <c r="A154" s="11">
        <f>CURRENT_YEAR</f>
        <v>2021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0.18505371882472268</v>
      </c>
    </row>
    <row r="155" spans="1:7" x14ac:dyDescent="0.3">
      <c r="A155" s="11">
        <f>CURRENT_YEAR</f>
        <v>2021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4.8160457645041008</v>
      </c>
    </row>
    <row r="156" spans="1:7" x14ac:dyDescent="0.3">
      <c r="A156" s="11">
        <f>CURRENT_YEAR</f>
        <v>2021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0.33782800520003053</v>
      </c>
    </row>
    <row r="157" spans="1:7" x14ac:dyDescent="0.3">
      <c r="A157" s="11">
        <f>CURRENT_YEAR</f>
        <v>2021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0.48113966894427695</v>
      </c>
    </row>
    <row r="158" spans="1:7" x14ac:dyDescent="0.3">
      <c r="A158" s="11">
        <f>CURRENT_YEAR</f>
        <v>2021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202.6955224897421</v>
      </c>
    </row>
    <row r="159" spans="1:7" x14ac:dyDescent="0.3">
      <c r="A159" s="11">
        <f>CURRENT_YEAR</f>
        <v>2021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18.091793557662136</v>
      </c>
    </row>
    <row r="160" spans="1:7" x14ac:dyDescent="0.3">
      <c r="A160" s="11">
        <f>CURRENT_YEAR</f>
        <v>2021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26.676594707204131</v>
      </c>
    </row>
    <row r="161" spans="1:7" x14ac:dyDescent="0.3">
      <c r="A161" s="11">
        <f>CURRENT_YEAR</f>
        <v>2021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202.6955224897421</v>
      </c>
    </row>
    <row r="162" spans="1:7" x14ac:dyDescent="0.3">
      <c r="A162" s="11">
        <f>CURRENT_YEAR</f>
        <v>2021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18.091793557662136</v>
      </c>
    </row>
    <row r="163" spans="1:7" x14ac:dyDescent="0.3">
      <c r="A163" s="11">
        <f>CURRENT_YEAR</f>
        <v>2021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26.676594707204128</v>
      </c>
    </row>
    <row r="164" spans="1:7" x14ac:dyDescent="0.3">
      <c r="A164" s="11">
        <f>CURRENT_YEAR</f>
        <v>2021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0</v>
      </c>
    </row>
    <row r="166" spans="1:7" x14ac:dyDescent="0.3">
      <c r="A166" s="11">
        <f>CURRENT_YEAR</f>
        <v>2021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3.0062954484897943E-3</v>
      </c>
    </row>
    <row r="167" spans="1:7" x14ac:dyDescent="0.3">
      <c r="A167" s="11">
        <f>CURRENT_YEAR</f>
        <v>2021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0</v>
      </c>
    </row>
    <row r="168" spans="1:7" x14ac:dyDescent="0.3">
      <c r="A168" s="11">
        <f>CURRENT_YEAR</f>
        <v>2021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0</v>
      </c>
    </row>
    <row r="169" spans="1:7" x14ac:dyDescent="0.3">
      <c r="A169" s="11">
        <f>CURRENT_YEAR</f>
        <v>2021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7.8163681660734698E-3</v>
      </c>
    </row>
    <row r="170" spans="1:7" x14ac:dyDescent="0.3">
      <c r="A170" s="11">
        <f>CURRENT_YEAR</f>
        <v>2021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0</v>
      </c>
    </row>
    <row r="171" spans="1:7" x14ac:dyDescent="0.3">
      <c r="A171" s="11">
        <f>CURRENT_YEAR</f>
        <v>2021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0</v>
      </c>
    </row>
    <row r="172" spans="1:7" x14ac:dyDescent="0.3">
      <c r="A172" s="11">
        <f>CURRENT_YEAR</f>
        <v>2021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0.3696356566223527</v>
      </c>
    </row>
    <row r="173" spans="1:7" x14ac:dyDescent="0.3">
      <c r="A173" s="11">
        <f>CURRENT_YEAR</f>
        <v>2021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0</v>
      </c>
    </row>
    <row r="174" spans="1:7" x14ac:dyDescent="0.3">
      <c r="A174" s="11">
        <f>CURRENT_YEAR</f>
        <v>2021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0</v>
      </c>
    </row>
    <row r="175" spans="1:7" x14ac:dyDescent="0.3">
      <c r="A175" s="11">
        <f>CURRENT_YEAR</f>
        <v>2021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0.3696356566223527</v>
      </c>
    </row>
    <row r="176" spans="1:7" x14ac:dyDescent="0.3">
      <c r="A176" s="11">
        <f>CURRENT_YEAR</f>
        <v>2021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0</v>
      </c>
    </row>
    <row r="177" spans="1:7" x14ac:dyDescent="0.3">
      <c r="A177" s="11">
        <f>CURRENT_YEAR</f>
        <v>2021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2021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3">
      <c r="A179" s="11">
        <f>CURRENT_YEAR</f>
        <v>2021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3">
      <c r="A180" s="11">
        <f>CURRENT_YEAR</f>
        <v>2021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3">
      <c r="A181" s="11">
        <f>CURRENT_YEAR</f>
        <v>2021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3">
      <c r="A182" s="11">
        <f>CURRENT_YEAR</f>
        <v>2021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3">
      <c r="A183" s="11">
        <f>CURRENT_YEAR</f>
        <v>2021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3">
      <c r="A184" s="11">
        <f>CURRENT_YEAR</f>
        <v>2021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3">
      <c r="A185" s="11">
        <f>CURRENT_YEAR</f>
        <v>2021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0</v>
      </c>
    </row>
    <row r="186" spans="1:7" x14ac:dyDescent="0.3">
      <c r="A186" s="11">
        <f>CURRENT_YEAR</f>
        <v>2021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3">
      <c r="A187" s="11">
        <f>CURRENT_YEAR</f>
        <v>2021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3">
      <c r="A188" s="11">
        <f>CURRENT_YEAR</f>
        <v>2021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0</v>
      </c>
    </row>
    <row r="189" spans="1:7" x14ac:dyDescent="0.3">
      <c r="A189" s="11">
        <f>CURRENT_YEAR</f>
        <v>2021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3">
      <c r="A190" s="11">
        <f>CURRENT_YEAR</f>
        <v>2021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3">
      <c r="A191" s="11">
        <f>CURRENT_YEAR</f>
        <v>2021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3">
      <c r="A192" s="11">
        <f>CURRENT_YEAR</f>
        <v>2021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0</v>
      </c>
    </row>
    <row r="193" spans="1:7" x14ac:dyDescent="0.3">
      <c r="A193" s="11">
        <f>CURRENT_YEAR</f>
        <v>2021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3">
      <c r="A194" s="11">
        <f>CURRENT_YEAR</f>
        <v>2021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3">
      <c r="A195" s="11">
        <f>CURRENT_YEAR</f>
        <v>2021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</v>
      </c>
    </row>
    <row r="196" spans="1:7" x14ac:dyDescent="0.3">
      <c r="A196" s="11">
        <f>CURRENT_YEAR</f>
        <v>2021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3">
      <c r="A197" s="11">
        <f>CURRENT_YEAR</f>
        <v>2021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3">
      <c r="A198" s="11">
        <f>CURRENT_YEAR</f>
        <v>2021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0</v>
      </c>
    </row>
    <row r="199" spans="1:7" x14ac:dyDescent="0.3">
      <c r="A199" s="11">
        <f>CURRENT_YEAR</f>
        <v>2021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3">
      <c r="A200" s="11">
        <f>CURRENT_YEAR</f>
        <v>2021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3">
      <c r="A201" s="11">
        <f>CURRENT_YEAR</f>
        <v>2021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0</v>
      </c>
    </row>
    <row r="202" spans="1:7" x14ac:dyDescent="0.3">
      <c r="A202" s="11">
        <f>CURRENT_YEAR</f>
        <v>2021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3">
      <c r="A203" s="11">
        <f>CURRENT_YEAR</f>
        <v>2021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0</v>
      </c>
    </row>
    <row r="205" spans="1:7" x14ac:dyDescent="0.3">
      <c r="A205" s="11">
        <f>CURRENT_YEAR</f>
        <v>2021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3.7137629031469277E-2</v>
      </c>
    </row>
    <row r="206" spans="1:7" x14ac:dyDescent="0.3">
      <c r="A206" s="11">
        <f>CURRENT_YEAR</f>
        <v>2021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0</v>
      </c>
    </row>
    <row r="207" spans="1:7" x14ac:dyDescent="0.3">
      <c r="A207" s="11">
        <f>CURRENT_YEAR</f>
        <v>2021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0</v>
      </c>
    </row>
    <row r="208" spans="1:7" x14ac:dyDescent="0.3">
      <c r="A208" s="11">
        <f>CURRENT_YEAR</f>
        <v>2021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9.6557835481820176E-2</v>
      </c>
    </row>
    <row r="209" spans="1:7" x14ac:dyDescent="0.3">
      <c r="A209" s="11">
        <f>CURRENT_YEAR</f>
        <v>2021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0</v>
      </c>
    </row>
    <row r="210" spans="1:7" x14ac:dyDescent="0.3">
      <c r="A210" s="11">
        <f>CURRENT_YEAR</f>
        <v>2021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0</v>
      </c>
    </row>
    <row r="211" spans="1:7" x14ac:dyDescent="0.3">
      <c r="A211" s="11">
        <f>CURRENT_YEAR</f>
        <v>2021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10.071775129887904</v>
      </c>
    </row>
    <row r="212" spans="1:7" x14ac:dyDescent="0.3">
      <c r="A212" s="11">
        <f>CURRENT_YEAR</f>
        <v>2021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0</v>
      </c>
    </row>
    <row r="213" spans="1:7" x14ac:dyDescent="0.3">
      <c r="A213" s="11">
        <f>CURRENT_YEAR</f>
        <v>2021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0</v>
      </c>
    </row>
    <row r="214" spans="1:7" x14ac:dyDescent="0.3">
      <c r="A214" s="11">
        <f>CURRENT_YEAR</f>
        <v>2021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10.071775129887905</v>
      </c>
    </row>
    <row r="215" spans="1:7" x14ac:dyDescent="0.3">
      <c r="A215" s="11">
        <f>CURRENT_YEAR</f>
        <v>2021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0</v>
      </c>
    </row>
    <row r="216" spans="1:7" x14ac:dyDescent="0.3">
      <c r="A216" s="11">
        <f>CURRENT_YEAR</f>
        <v>2021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0.19685347836102424</v>
      </c>
    </row>
    <row r="217" spans="1:7" x14ac:dyDescent="0.3">
      <c r="A217" s="11">
        <f>CURRENT_YEAR</f>
        <v>2021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0</v>
      </c>
    </row>
    <row r="218" spans="1:7" x14ac:dyDescent="0.3">
      <c r="A218" s="11">
        <f>CURRENT_YEAR</f>
        <v>2021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0.19145928541430463</v>
      </c>
    </row>
    <row r="219" spans="1:7" x14ac:dyDescent="0.3">
      <c r="A219" s="11">
        <f>CURRENT_YEAR</f>
        <v>2021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1.21694215475405</v>
      </c>
    </row>
    <row r="220" spans="1:7" x14ac:dyDescent="0.3">
      <c r="A220" s="11">
        <f>CURRENT_YEAR</f>
        <v>2021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0</v>
      </c>
    </row>
    <row r="221" spans="1:7" x14ac:dyDescent="0.3">
      <c r="A221" s="11">
        <f>CURRENT_YEAR</f>
        <v>2021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0.4977941420771923</v>
      </c>
    </row>
    <row r="222" spans="1:7" x14ac:dyDescent="0.3">
      <c r="A222" s="11">
        <f>CURRENT_YEAR</f>
        <v>2021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3.1640496023605289</v>
      </c>
    </row>
    <row r="223" spans="1:7" x14ac:dyDescent="0.3">
      <c r="A223" s="11">
        <f>CURRENT_YEAR</f>
        <v>2021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</v>
      </c>
    </row>
    <row r="224" spans="1:7" x14ac:dyDescent="0.3">
      <c r="A224" s="11">
        <f>CURRENT_YEAR</f>
        <v>2021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21.82400875922556</v>
      </c>
    </row>
    <row r="225" spans="1:7" x14ac:dyDescent="0.3">
      <c r="A225" s="11">
        <f>CURRENT_YEAR</f>
        <v>2021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200.16449833973687</v>
      </c>
    </row>
    <row r="226" spans="1:7" x14ac:dyDescent="0.3">
      <c r="A226" s="11">
        <f>CURRENT_YEAR</f>
        <v>2021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</v>
      </c>
    </row>
    <row r="227" spans="1:7" x14ac:dyDescent="0.3">
      <c r="A227" s="11">
        <f>CURRENT_YEAR</f>
        <v>2021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21.82400875922556</v>
      </c>
    </row>
    <row r="228" spans="1:7" x14ac:dyDescent="0.3">
      <c r="A228" s="11">
        <f>CURRENT_YEAR</f>
        <v>2021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200.16449833973684</v>
      </c>
    </row>
    <row r="229" spans="1:7" x14ac:dyDescent="0.3">
      <c r="A229" s="11">
        <f>CURRENT_YEAR</f>
        <v>2021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0.41382346771134892</v>
      </c>
    </row>
    <row r="230" spans="1:7" x14ac:dyDescent="0.3">
      <c r="A230" s="11">
        <f>CURRENT_YEAR</f>
        <v>2021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9.049421271240158</v>
      </c>
    </row>
    <row r="231" spans="1:7" x14ac:dyDescent="0.3">
      <c r="A231" s="11">
        <f>CURRENT_YEAR</f>
        <v>2021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0.18590974339173277</v>
      </c>
    </row>
    <row r="232" spans="1:7" x14ac:dyDescent="0.3">
      <c r="A232" s="11">
        <f>CURRENT_YEAR</f>
        <v>2021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0.26780690674794605</v>
      </c>
    </row>
    <row r="233" spans="1:7" x14ac:dyDescent="0.3">
      <c r="A233" s="11">
        <f>CURRENT_YEAR</f>
        <v>2021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23.528495305224311</v>
      </c>
    </row>
    <row r="234" spans="1:7" x14ac:dyDescent="0.3">
      <c r="A234" s="11">
        <f>CURRENT_YEAR</f>
        <v>2021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0.48336533281850425</v>
      </c>
    </row>
    <row r="235" spans="1:7" x14ac:dyDescent="0.3">
      <c r="A235" s="11">
        <f>CURRENT_YEAR</f>
        <v>2021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0.69629795754466051</v>
      </c>
    </row>
    <row r="236" spans="1:7" x14ac:dyDescent="0.3">
      <c r="A236" s="11">
        <f>CURRENT_YEAR</f>
        <v>2021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1649.5836044764958</v>
      </c>
    </row>
    <row r="237" spans="1:7" x14ac:dyDescent="0.3">
      <c r="A237" s="11">
        <f>CURRENT_YEAR</f>
        <v>2021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198.1628078159201</v>
      </c>
    </row>
    <row r="238" spans="1:7" x14ac:dyDescent="0.3">
      <c r="A238" s="11">
        <f>CURRENT_YEAR</f>
        <v>2021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45.240428633119279</v>
      </c>
    </row>
    <row r="239" spans="1:7" x14ac:dyDescent="0.3">
      <c r="A239" s="11">
        <f>CURRENT_YEAR</f>
        <v>2021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1649.5836044764958</v>
      </c>
    </row>
    <row r="240" spans="1:7" x14ac:dyDescent="0.3">
      <c r="A240" s="11">
        <f>CURRENT_YEAR</f>
        <v>2021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198.1628078159201</v>
      </c>
    </row>
    <row r="241" spans="1:7" x14ac:dyDescent="0.3">
      <c r="A241" s="11">
        <f>CURRENT_YEAR</f>
        <v>2021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45.240428633119294</v>
      </c>
    </row>
    <row r="242" spans="1:7" x14ac:dyDescent="0.3">
      <c r="A242" s="11">
        <f>CURRENT_YEAR</f>
        <v>2021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2021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3">
      <c r="A244" s="11">
        <f>CURRENT_YEAR</f>
        <v>2021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6.3624966496640487E-3</v>
      </c>
    </row>
    <row r="245" spans="1:7" x14ac:dyDescent="0.3">
      <c r="A245" s="11">
        <f>CURRENT_YEAR</f>
        <v>2021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3.0464593196523369E-2</v>
      </c>
    </row>
    <row r="246" spans="1:7" x14ac:dyDescent="0.3">
      <c r="A246" s="11">
        <f>CURRENT_YEAR</f>
        <v>2021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3">
      <c r="A247" s="11">
        <f>CURRENT_YEAR</f>
        <v>2021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1.6542491289126555E-2</v>
      </c>
    </row>
    <row r="248" spans="1:7" x14ac:dyDescent="0.3">
      <c r="A248" s="11">
        <f>CURRENT_YEAR</f>
        <v>2021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7.920794231096083E-2</v>
      </c>
    </row>
    <row r="249" spans="1:7" x14ac:dyDescent="0.3">
      <c r="A249" s="11">
        <f>CURRENT_YEAR</f>
        <v>2021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3">
      <c r="A250" s="11">
        <f>CURRENT_YEAR</f>
        <v>2021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-17.234719951681999</v>
      </c>
    </row>
    <row r="251" spans="1:7" x14ac:dyDescent="0.3">
      <c r="A251" s="11">
        <f>CURRENT_YEAR</f>
        <v>2021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6.60330573674565</v>
      </c>
    </row>
    <row r="252" spans="1:7" x14ac:dyDescent="0.3">
      <c r="A252" s="11">
        <f>CURRENT_YEAR</f>
        <v>2021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3">
      <c r="A253" s="11">
        <f>CURRENT_YEAR</f>
        <v>2021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-17.234719951681999</v>
      </c>
    </row>
    <row r="254" spans="1:7" x14ac:dyDescent="0.3">
      <c r="A254" s="11">
        <f>CURRENT_YEAR</f>
        <v>2021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6.60330573674565</v>
      </c>
    </row>
    <row r="255" spans="1:7" x14ac:dyDescent="0.3">
      <c r="A255" s="11">
        <f>CURRENT_YEAR</f>
        <v>2021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0.46754285624684339</v>
      </c>
    </row>
    <row r="256" spans="1:7" x14ac:dyDescent="0.3">
      <c r="A256" s="11">
        <f>CURRENT_YEAR</f>
        <v>2021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1.149153599946825E-2</v>
      </c>
    </row>
    <row r="269" spans="1:7" x14ac:dyDescent="0.3">
      <c r="A269" s="11">
        <f>CURRENT_YEAR</f>
        <v>2021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2021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0.11832446528000573</v>
      </c>
    </row>
    <row r="283" spans="1:7" x14ac:dyDescent="0.3">
      <c r="A283" s="11">
        <f>CURRENT_YEAR</f>
        <v>2021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6.1498829098531977E-3</v>
      </c>
    </row>
    <row r="284" spans="1:7" x14ac:dyDescent="0.3">
      <c r="A284" s="11">
        <f>CURRENT_YEAR</f>
        <v>2021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8.0772663975089923E-3</v>
      </c>
    </row>
    <row r="285" spans="1:7" x14ac:dyDescent="0.3">
      <c r="A285" s="11">
        <f>CURRENT_YEAR</f>
        <v>2021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0.3076436097280148</v>
      </c>
    </row>
    <row r="286" spans="1:7" x14ac:dyDescent="0.3">
      <c r="A286" s="11">
        <f>CURRENT_YEAR</f>
        <v>2021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1.5989695565618314E-2</v>
      </c>
    </row>
    <row r="287" spans="1:7" x14ac:dyDescent="0.3">
      <c r="A287" s="11">
        <f>CURRENT_YEAR</f>
        <v>2021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2.1000892633523387E-2</v>
      </c>
    </row>
    <row r="288" spans="1:7" x14ac:dyDescent="0.3">
      <c r="A288" s="11">
        <f>CURRENT_YEAR</f>
        <v>2021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1.5051323801448979</v>
      </c>
    </row>
    <row r="289" spans="1:7" x14ac:dyDescent="0.3">
      <c r="A289" s="11">
        <f>CURRENT_YEAR</f>
        <v>2021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1.3875838906857687</v>
      </c>
    </row>
    <row r="290" spans="1:7" x14ac:dyDescent="0.3">
      <c r="A290" s="11">
        <f>CURRENT_YEAR</f>
        <v>2021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0.11759880933487196</v>
      </c>
    </row>
    <row r="291" spans="1:7" x14ac:dyDescent="0.3">
      <c r="A291" s="11">
        <f>CURRENT_YEAR</f>
        <v>2021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1.5051323801448979</v>
      </c>
    </row>
    <row r="292" spans="1:7" x14ac:dyDescent="0.3">
      <c r="A292" s="11">
        <f>CURRENT_YEAR</f>
        <v>2021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1.3875838906857689</v>
      </c>
    </row>
    <row r="293" spans="1:7" x14ac:dyDescent="0.3">
      <c r="A293" s="11">
        <f>CURRENT_YEAR</f>
        <v>2021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0.11759880933487196</v>
      </c>
    </row>
    <row r="294" spans="1:7" x14ac:dyDescent="0.3">
      <c r="A294" s="11">
        <f>CURRENT_YEAR</f>
        <v>2021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2021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0.25297624534488694</v>
      </c>
    </row>
    <row r="297" spans="1:7" x14ac:dyDescent="0.3">
      <c r="A297" s="11">
        <f>CURRENT_YEAR</f>
        <v>2021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1.0006895190106542</v>
      </c>
    </row>
    <row r="298" spans="1:7" x14ac:dyDescent="0.3">
      <c r="A298" s="11">
        <f>CURRENT_YEAR</f>
        <v>2021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2021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0.6577382378967066</v>
      </c>
    </row>
    <row r="300" spans="1:7" x14ac:dyDescent="0.3">
      <c r="A300" s="11">
        <f>CURRENT_YEAR</f>
        <v>2021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2.6017927494277004</v>
      </c>
    </row>
    <row r="301" spans="1:7" x14ac:dyDescent="0.3">
      <c r="A301" s="11">
        <f>CURRENT_YEAR</f>
        <v>2021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2021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41.603561372648826</v>
      </c>
    </row>
    <row r="303" spans="1:7" x14ac:dyDescent="0.3">
      <c r="A303" s="11">
        <f>CURRENT_YEAR</f>
        <v>2021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164.59902138989946</v>
      </c>
    </row>
    <row r="304" spans="1:7" x14ac:dyDescent="0.3">
      <c r="A304" s="11">
        <f>CURRENT_YEAR</f>
        <v>2021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2021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41.603561372648826</v>
      </c>
    </row>
    <row r="306" spans="1:7" x14ac:dyDescent="0.3">
      <c r="A306" s="11">
        <f>CURRENT_YEAR</f>
        <v>2021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164.59902138989943</v>
      </c>
    </row>
    <row r="307" spans="1:7" x14ac:dyDescent="0.3">
      <c r="A307" s="11">
        <f>CURRENT_YEAR</f>
        <v>2021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2021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1.7835371465320729E-4</v>
      </c>
    </row>
    <row r="310" spans="1:7" x14ac:dyDescent="0.3">
      <c r="A310" s="11">
        <f>CURRENT_YEAR</f>
        <v>2021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2.297154588411186E-4</v>
      </c>
    </row>
    <row r="311" spans="1:7" x14ac:dyDescent="0.3">
      <c r="A311" s="11">
        <f>CURRENT_YEAR</f>
        <v>2021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4.6371965809833843E-4</v>
      </c>
    </row>
    <row r="313" spans="1:7" x14ac:dyDescent="0.3">
      <c r="A313" s="11">
        <f>CURRENT_YEAR</f>
        <v>2021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5.9726019298690842E-4</v>
      </c>
    </row>
    <row r="314" spans="1:7" x14ac:dyDescent="0.3">
      <c r="A314" s="11">
        <f>CURRENT_YEAR</f>
        <v>2021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2.5228659099533618E-2</v>
      </c>
    </row>
    <row r="316" spans="1:7" x14ac:dyDescent="0.3">
      <c r="A316" s="11">
        <f>CURRENT_YEAR</f>
        <v>2021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3.230429744286329E-2</v>
      </c>
    </row>
    <row r="317" spans="1:7" x14ac:dyDescent="0.3">
      <c r="A317" s="11">
        <f>CURRENT_YEAR</f>
        <v>2021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2.5228659099533618E-2</v>
      </c>
    </row>
    <row r="319" spans="1:7" x14ac:dyDescent="0.3">
      <c r="A319" s="11">
        <f>CURRENT_YEAR</f>
        <v>2021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3.230429744286329E-2</v>
      </c>
    </row>
    <row r="320" spans="1:7" x14ac:dyDescent="0.3">
      <c r="A320" s="11">
        <f>CURRENT_YEAR</f>
        <v>2021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3.7208721567728878E-2</v>
      </c>
    </row>
    <row r="322" spans="1:7" x14ac:dyDescent="0.3">
      <c r="A322" s="11">
        <f>CURRENT_YEAR</f>
        <v>2021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-1.2729165790926991E-2</v>
      </c>
    </row>
    <row r="323" spans="1:7" x14ac:dyDescent="0.3">
      <c r="A323" s="11">
        <f>CURRENT_YEAR</f>
        <v>2021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8.482622390461346E-2</v>
      </c>
    </row>
    <row r="324" spans="1:7" x14ac:dyDescent="0.3">
      <c r="A324" s="11">
        <f>CURRENT_YEAR</f>
        <v>2021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9.3918091777647136E-2</v>
      </c>
    </row>
    <row r="325" spans="1:7" x14ac:dyDescent="0.3">
      <c r="A325" s="11">
        <f>CURRENT_YEAR</f>
        <v>2021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-1.152039232612685E-2</v>
      </c>
    </row>
    <row r="326" spans="1:7" x14ac:dyDescent="0.3">
      <c r="A326" s="11">
        <f>CURRENT_YEAR</f>
        <v>2021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0.17891459607487861</v>
      </c>
    </row>
    <row r="327" spans="1:7" x14ac:dyDescent="0.3">
      <c r="A327" s="11">
        <f>CURRENT_YEAR</f>
        <v>2021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3.6644514400714376</v>
      </c>
    </row>
    <row r="328" spans="1:7" x14ac:dyDescent="0.3">
      <c r="A328" s="11">
        <f>CURRENT_YEAR</f>
        <v>2021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-0.69889459490021577</v>
      </c>
    </row>
    <row r="329" spans="1:7" x14ac:dyDescent="0.3">
      <c r="A329" s="11">
        <f>CURRENT_YEAR</f>
        <v>2021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14.458999712510783</v>
      </c>
    </row>
    <row r="330" spans="1:7" x14ac:dyDescent="0.3">
      <c r="A330" s="11">
        <f>CURRENT_YEAR</f>
        <v>2021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3.4669675354567722</v>
      </c>
    </row>
    <row r="331" spans="1:7" x14ac:dyDescent="0.3">
      <c r="A331" s="11">
        <f>CURRENT_YEAR</f>
        <v>2021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0.48218256388462677</v>
      </c>
    </row>
    <row r="332" spans="1:7" x14ac:dyDescent="0.3">
      <c r="A332" s="11">
        <f>CURRENT_YEAR</f>
        <v>2021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11.00168070541133</v>
      </c>
    </row>
    <row r="333" spans="1:7" x14ac:dyDescent="0.3">
      <c r="A333" s="11">
        <f>CURRENT_YEAR</f>
        <v>2021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7.4072240005014153E-2</v>
      </c>
    </row>
    <row r="334" spans="1:7" x14ac:dyDescent="0.3">
      <c r="A334" s="11">
        <f>CURRENT_YEAR</f>
        <v>2021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0</v>
      </c>
    </row>
    <row r="335" spans="1:7" x14ac:dyDescent="0.3">
      <c r="A335" s="11">
        <f>CURRENT_YEAR</f>
        <v>2021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0.19145928541430463</v>
      </c>
    </row>
    <row r="336" spans="1:7" x14ac:dyDescent="0.3">
      <c r="A336" s="11">
        <f>CURRENT_YEAR</f>
        <v>2021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1.21694215475405</v>
      </c>
    </row>
    <row r="337" spans="1:7" x14ac:dyDescent="0.3">
      <c r="A337" s="11">
        <f>CURRENT_YEAR</f>
        <v>2021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0</v>
      </c>
    </row>
    <row r="338" spans="1:7" x14ac:dyDescent="0.3">
      <c r="A338" s="11">
        <f>CURRENT_YEAR</f>
        <v>2021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0.4977941420771923</v>
      </c>
    </row>
    <row r="339" spans="1:7" x14ac:dyDescent="0.3">
      <c r="A339" s="11">
        <f>CURRENT_YEAR</f>
        <v>2021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3.1640496023605289</v>
      </c>
    </row>
    <row r="340" spans="1:7" x14ac:dyDescent="0.3">
      <c r="A340" s="11">
        <f>CURRENT_YEAR</f>
        <v>2021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</v>
      </c>
    </row>
    <row r="341" spans="1:7" x14ac:dyDescent="0.3">
      <c r="A341" s="11">
        <f>CURRENT_YEAR</f>
        <v>2021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21.82400875922556</v>
      </c>
    </row>
    <row r="342" spans="1:7" x14ac:dyDescent="0.3">
      <c r="A342" s="11">
        <f>CURRENT_YEAR</f>
        <v>2021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200.16449833973687</v>
      </c>
    </row>
    <row r="343" spans="1:7" x14ac:dyDescent="0.3">
      <c r="A343" s="11">
        <f>CURRENT_YEAR</f>
        <v>2021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</v>
      </c>
    </row>
    <row r="344" spans="1:7" x14ac:dyDescent="0.3">
      <c r="A344" s="11">
        <f>CURRENT_YEAR</f>
        <v>2021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21.82400875922556</v>
      </c>
    </row>
    <row r="345" spans="1:7" x14ac:dyDescent="0.3">
      <c r="A345" s="11">
        <f>CURRENT_YEAR</f>
        <v>2021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200.16449833973684</v>
      </c>
    </row>
    <row r="346" spans="1:7" x14ac:dyDescent="0.3">
      <c r="A346" s="11">
        <f>CURRENT_YEAR</f>
        <v>2021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0.41382346771134892</v>
      </c>
    </row>
    <row r="347" spans="1:7" x14ac:dyDescent="0.3">
      <c r="A347" s="11">
        <f>CURRENT_YEAR</f>
        <v>2021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1.8774703557312253</v>
      </c>
    </row>
    <row r="460" spans="1:7" x14ac:dyDescent="0.3">
      <c r="A460" s="11">
        <f>CURRENT_YEAR</f>
        <v>2021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1.9555002763957989</v>
      </c>
    </row>
    <row r="461" spans="1:7" x14ac:dyDescent="0.3">
      <c r="A461" s="11">
        <f>CURRENT_YEAR</f>
        <v>2021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1.9215747539446961</v>
      </c>
    </row>
    <row r="462" spans="1:7" x14ac:dyDescent="0.3">
      <c r="A462" s="11">
        <f>CURRENT_YEAR</f>
        <v>2021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374.97712559015071</v>
      </c>
    </row>
    <row r="480" spans="1:7" x14ac:dyDescent="0.3">
      <c r="A480" s="11">
        <f>CURRENT_YEAR</f>
        <v>2021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423.49080286538725</v>
      </c>
    </row>
    <row r="482" spans="1:7" x14ac:dyDescent="0.3">
      <c r="A482" s="11">
        <f>CURRENT_YEAR</f>
        <v>2021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5.454962535530667</v>
      </c>
    </row>
    <row r="483" spans="1:7" x14ac:dyDescent="0.3">
      <c r="A483" s="11">
        <f>CURRENT_YEAR</f>
        <v>2021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3.0002293945418677</v>
      </c>
    </row>
    <row r="484" spans="1:7" x14ac:dyDescent="0.3">
      <c r="A484" s="11">
        <f>CURRENT_YEAR</f>
        <v>2021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8.1824438032960014</v>
      </c>
    </row>
    <row r="485" spans="1:7" x14ac:dyDescent="0.3">
      <c r="A485" s="11">
        <f>CURRENT_YEAR</f>
        <v>2021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6.5459550426368001</v>
      </c>
    </row>
    <row r="486" spans="1:7" x14ac:dyDescent="0.3">
      <c r="A486" s="11">
        <f>CURRENT_YEAR</f>
        <v>2021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1.3637406338826668</v>
      </c>
    </row>
    <row r="487" spans="1:7" x14ac:dyDescent="0.3">
      <c r="A487" s="11">
        <f>CURRENT_YEAR</f>
        <v>2021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1.8944046671970298</v>
      </c>
    </row>
    <row r="489" spans="1:7" x14ac:dyDescent="0.3">
      <c r="A489" s="11">
        <f>CURRENT_YEAR</f>
        <v>2021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1.5557364593509173</v>
      </c>
    </row>
    <row r="490" spans="1:7" x14ac:dyDescent="0.3">
      <c r="A490" s="11">
        <f>CURRENT_YEAR</f>
        <v>2021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1.7270191250234705</v>
      </c>
    </row>
    <row r="491" spans="1:7" x14ac:dyDescent="0.3">
      <c r="A491" s="11">
        <f>CURRENT_YEAR</f>
        <v>2021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374.97712559015065</v>
      </c>
    </row>
    <row r="509" spans="1:7" x14ac:dyDescent="0.3">
      <c r="A509" s="11">
        <f>CURRENT_YEAR</f>
        <v>2021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293.49067257557653</v>
      </c>
    </row>
    <row r="511" spans="1:7" x14ac:dyDescent="0.3">
      <c r="A511" s="11">
        <f>CURRENT_YEAR</f>
        <v>2021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5.454962535530667</v>
      </c>
    </row>
    <row r="512" spans="1:7" x14ac:dyDescent="0.3">
      <c r="A512" s="11">
        <f>CURRENT_YEAR</f>
        <v>2021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3.0002293945418677</v>
      </c>
    </row>
    <row r="513" spans="1:7" x14ac:dyDescent="0.3">
      <c r="A513" s="11">
        <f>CURRENT_YEAR</f>
        <v>2021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8.1824438032960014</v>
      </c>
    </row>
    <row r="514" spans="1:7" x14ac:dyDescent="0.3">
      <c r="A514" s="11">
        <f>CURRENT_YEAR</f>
        <v>2021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6.5459550426367992</v>
      </c>
    </row>
    <row r="515" spans="1:7" x14ac:dyDescent="0.3">
      <c r="A515" s="11">
        <f>CURRENT_YEAR</f>
        <v>2021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1.3637406338826668</v>
      </c>
    </row>
    <row r="516" spans="1:7" x14ac:dyDescent="0.3">
      <c r="A516" s="11">
        <f>CURRENT_YEAR</f>
        <v>2021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1.8747899159663866</v>
      </c>
    </row>
    <row r="518" spans="1:7" x14ac:dyDescent="0.3">
      <c r="A518" s="11">
        <f>CURRENT_YEAR</f>
        <v>2021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1.9913506320691949</v>
      </c>
    </row>
    <row r="519" spans="1:7" x14ac:dyDescent="0.3">
      <c r="A519" s="11">
        <f>CURRENT_YEAR</f>
        <v>2021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1.9823835536735948</v>
      </c>
    </row>
    <row r="520" spans="1:7" x14ac:dyDescent="0.3">
      <c r="A520" s="11">
        <f>CURRENT_YEAR</f>
        <v>2021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374.97712559015071</v>
      </c>
    </row>
    <row r="538" spans="1:7" x14ac:dyDescent="0.3">
      <c r="A538" s="11">
        <f>CURRENT_YEAR</f>
        <v>2021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322.23463078554443</v>
      </c>
    </row>
    <row r="540" spans="1:7" x14ac:dyDescent="0.3">
      <c r="A540" s="11">
        <f>CURRENT_YEAR</f>
        <v>2021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5.454962535530667</v>
      </c>
    </row>
    <row r="541" spans="1:7" x14ac:dyDescent="0.3">
      <c r="A541" s="11">
        <f>CURRENT_YEAR</f>
        <v>2021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3.0002293945418672</v>
      </c>
    </row>
    <row r="542" spans="1:7" x14ac:dyDescent="0.3">
      <c r="A542" s="11">
        <f>CURRENT_YEAR</f>
        <v>2021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8.1824438032960014</v>
      </c>
    </row>
    <row r="543" spans="1:7" x14ac:dyDescent="0.3">
      <c r="A543" s="11">
        <f>CURRENT_YEAR</f>
        <v>2021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6.5459550426367992</v>
      </c>
    </row>
    <row r="544" spans="1:7" x14ac:dyDescent="0.3">
      <c r="A544" s="11">
        <f>CURRENT_YEAR</f>
        <v>2021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1.3637406338826668</v>
      </c>
    </row>
    <row r="545" spans="1:7" x14ac:dyDescent="0.3">
      <c r="A545" s="11">
        <f>CURRENT_YEAR</f>
        <v>2021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1.956079091291544</v>
      </c>
    </row>
    <row r="547" spans="1:7" x14ac:dyDescent="0.3">
      <c r="A547" s="11">
        <f>CURRENT_YEAR</f>
        <v>2021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2.0353227771010962</v>
      </c>
    </row>
    <row r="548" spans="1:7" x14ac:dyDescent="0.3">
      <c r="A548" s="11">
        <f>CURRENT_YEAR</f>
        <v>2021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1.9611994333385803</v>
      </c>
    </row>
    <row r="549" spans="1:7" x14ac:dyDescent="0.3">
      <c r="A549" s="11">
        <f>CURRENT_YEAR</f>
        <v>2021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374.97712559015071</v>
      </c>
    </row>
    <row r="567" spans="1:7" x14ac:dyDescent="0.3">
      <c r="A567" s="11">
        <f>CURRENT_YEAR</f>
        <v>2021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341.90802480055152</v>
      </c>
    </row>
    <row r="569" spans="1:7" x14ac:dyDescent="0.3">
      <c r="A569" s="11">
        <f>CURRENT_YEAR</f>
        <v>2021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5.454962535530667</v>
      </c>
    </row>
    <row r="570" spans="1:7" x14ac:dyDescent="0.3">
      <c r="A570" s="11">
        <f>CURRENT_YEAR</f>
        <v>2021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3.0002293945418677</v>
      </c>
    </row>
    <row r="571" spans="1:7" x14ac:dyDescent="0.3">
      <c r="A571" s="11">
        <f>CURRENT_YEAR</f>
        <v>2021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8.1824438032960014</v>
      </c>
    </row>
    <row r="572" spans="1:7" x14ac:dyDescent="0.3">
      <c r="A572" s="11">
        <f>CURRENT_YEAR</f>
        <v>2021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6.5459550426367992</v>
      </c>
    </row>
    <row r="573" spans="1:7" x14ac:dyDescent="0.3">
      <c r="A573" s="11">
        <f>CURRENT_YEAR</f>
        <v>2021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1.3637406338826665</v>
      </c>
    </row>
    <row r="574" spans="1:7" x14ac:dyDescent="0.3">
      <c r="A574" s="11">
        <f>CURRENT_YEAR</f>
        <v>2021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1.9834802577968738</v>
      </c>
    </row>
    <row r="576" spans="1:7" x14ac:dyDescent="0.3">
      <c r="A576" s="11">
        <f>CURRENT_YEAR</f>
        <v>2021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2.0700777445995753</v>
      </c>
    </row>
    <row r="577" spans="1:7" x14ac:dyDescent="0.3">
      <c r="A577" s="11">
        <f>CURRENT_YEAR</f>
        <v>2021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2.0107221136188613</v>
      </c>
    </row>
    <row r="578" spans="1:7" x14ac:dyDescent="0.3">
      <c r="A578" s="11">
        <f>CURRENT_YEAR</f>
        <v>2021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374.97712559015065</v>
      </c>
    </row>
    <row r="596" spans="1:7" x14ac:dyDescent="0.3">
      <c r="A596" s="11">
        <f>CURRENT_YEAR</f>
        <v>2021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441.21727725865202</v>
      </c>
    </row>
    <row r="598" spans="1:7" x14ac:dyDescent="0.3">
      <c r="A598" s="11">
        <f>CURRENT_YEAR</f>
        <v>2021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5.4549625355306661</v>
      </c>
    </row>
    <row r="599" spans="1:7" x14ac:dyDescent="0.3">
      <c r="A599" s="11">
        <f>CURRENT_YEAR</f>
        <v>2021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3.0002293945418677</v>
      </c>
    </row>
    <row r="600" spans="1:7" x14ac:dyDescent="0.3">
      <c r="A600" s="11">
        <f>CURRENT_YEAR</f>
        <v>2021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8.1824438032960014</v>
      </c>
    </row>
    <row r="601" spans="1:7" x14ac:dyDescent="0.3">
      <c r="A601" s="11">
        <f>CURRENT_YEAR</f>
        <v>2021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6.5459550426368009</v>
      </c>
    </row>
    <row r="602" spans="1:7" x14ac:dyDescent="0.3">
      <c r="A602" s="11">
        <f>CURRENT_YEAR</f>
        <v>2021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1.3637406338826668</v>
      </c>
    </row>
    <row r="603" spans="1:7" x14ac:dyDescent="0.3">
      <c r="A603" s="11">
        <f>CURRENT_YEAR</f>
        <v>2021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1.9441558441558442</v>
      </c>
    </row>
    <row r="605" spans="1:7" x14ac:dyDescent="0.3">
      <c r="A605" s="11">
        <f>CURRENT_YEAR</f>
        <v>2021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2.0288461538461537</v>
      </c>
    </row>
    <row r="606" spans="1:7" x14ac:dyDescent="0.3">
      <c r="A606" s="11">
        <f>CURRENT_YEAR</f>
        <v>2021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1.962167689161554</v>
      </c>
    </row>
    <row r="607" spans="1:7" x14ac:dyDescent="0.3">
      <c r="A607" s="11">
        <f>CURRENT_YEAR</f>
        <v>2021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374.97712559015065</v>
      </c>
    </row>
    <row r="625" spans="1:7" x14ac:dyDescent="0.3">
      <c r="A625" s="11">
        <f>CURRENT_YEAR</f>
        <v>2021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693.94260263953629</v>
      </c>
    </row>
    <row r="627" spans="1:7" x14ac:dyDescent="0.3">
      <c r="A627" s="11">
        <f>CURRENT_YEAR</f>
        <v>2021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5.4549625355306661</v>
      </c>
    </row>
    <row r="628" spans="1:7" x14ac:dyDescent="0.3">
      <c r="A628" s="11">
        <f>CURRENT_YEAR</f>
        <v>2021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3.0002293945418672</v>
      </c>
    </row>
    <row r="629" spans="1:7" x14ac:dyDescent="0.3">
      <c r="A629" s="11">
        <f>CURRENT_YEAR</f>
        <v>2021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8.1824438032960014</v>
      </c>
    </row>
    <row r="630" spans="1:7" x14ac:dyDescent="0.3">
      <c r="A630" s="11">
        <f>CURRENT_YEAR</f>
        <v>2021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6.5459550426368001</v>
      </c>
    </row>
    <row r="631" spans="1:7" x14ac:dyDescent="0.3">
      <c r="A631" s="11">
        <f>CURRENT_YEAR</f>
        <v>2021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1.3637406338826668</v>
      </c>
    </row>
    <row r="632" spans="1:7" x14ac:dyDescent="0.3">
      <c r="A632" s="11">
        <f>CURRENT_YEAR</f>
        <v>2021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2.1495016611295679</v>
      </c>
    </row>
    <row r="634" spans="1:7" x14ac:dyDescent="0.3">
      <c r="A634" s="11">
        <f>CURRENT_YEAR</f>
        <v>2021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1.8908211716041832</v>
      </c>
    </row>
    <row r="635" spans="1:7" x14ac:dyDescent="0.3">
      <c r="A635" s="11">
        <f>CURRENT_YEAR</f>
        <v>2021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1.8930695928385792</v>
      </c>
    </row>
    <row r="636" spans="1:7" x14ac:dyDescent="0.3">
      <c r="A636" s="11">
        <f>CURRENT_YEAR</f>
        <v>2021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374.97712559015065</v>
      </c>
    </row>
    <row r="654" spans="1:7" x14ac:dyDescent="0.3">
      <c r="A654" s="11">
        <f>CURRENT_YEAR</f>
        <v>2021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130.9544786572018</v>
      </c>
    </row>
    <row r="656" spans="1:7" x14ac:dyDescent="0.3">
      <c r="A656" s="11">
        <f>CURRENT_YEAR</f>
        <v>2021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5.4549625355306661</v>
      </c>
    </row>
    <row r="657" spans="1:7" x14ac:dyDescent="0.3">
      <c r="A657" s="11">
        <f>CURRENT_YEAR</f>
        <v>2021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3.0002293945418672</v>
      </c>
    </row>
    <row r="658" spans="1:7" x14ac:dyDescent="0.3">
      <c r="A658" s="11">
        <f>CURRENT_YEAR</f>
        <v>2021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8.1824438032960014</v>
      </c>
    </row>
    <row r="659" spans="1:7" x14ac:dyDescent="0.3">
      <c r="A659" s="11">
        <f>CURRENT_YEAR</f>
        <v>2021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6.5459550426368001</v>
      </c>
    </row>
    <row r="660" spans="1:7" x14ac:dyDescent="0.3">
      <c r="A660" s="11">
        <f>CURRENT_YEAR</f>
        <v>2021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1.3637406338826668</v>
      </c>
    </row>
    <row r="661" spans="1:7" x14ac:dyDescent="0.3">
      <c r="A661" s="11">
        <f>CURRENT_YEAR</f>
        <v>2021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3">
      <c r="A663" s="11">
        <f>CURRENT_YEAR</f>
        <v>2021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3">
      <c r="A664" s="11">
        <f>CURRENT_YEAR</f>
        <v>2021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0</v>
      </c>
    </row>
    <row r="665" spans="1:7" x14ac:dyDescent="0.3">
      <c r="A665" s="11">
        <f>CURRENT_YEAR</f>
        <v>2021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0</v>
      </c>
    </row>
    <row r="683" spans="1:7" x14ac:dyDescent="0.3">
      <c r="A683" s="11">
        <f>CURRENT_YEAR</f>
        <v>2021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0</v>
      </c>
    </row>
    <row r="685" spans="1:7" x14ac:dyDescent="0.3">
      <c r="A685" s="11">
        <f>CURRENT_YEAR</f>
        <v>2021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0</v>
      </c>
    </row>
    <row r="686" spans="1:7" x14ac:dyDescent="0.3">
      <c r="A686" s="11">
        <f>CURRENT_YEAR</f>
        <v>2021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0</v>
      </c>
    </row>
    <row r="687" spans="1:7" x14ac:dyDescent="0.3">
      <c r="A687" s="11">
        <f>CURRENT_YEAR</f>
        <v>2021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0</v>
      </c>
    </row>
    <row r="688" spans="1:7" x14ac:dyDescent="0.3">
      <c r="A688" s="11">
        <f>CURRENT_YEAR</f>
        <v>2021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0</v>
      </c>
    </row>
    <row r="689" spans="1:7" x14ac:dyDescent="0.3">
      <c r="A689" s="11">
        <f>CURRENT_YEAR</f>
        <v>2021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0</v>
      </c>
    </row>
    <row r="690" spans="1:7" x14ac:dyDescent="0.3">
      <c r="A690" s="11">
        <f>CURRENT_YEAR</f>
        <v>2021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0</v>
      </c>
    </row>
    <row r="692" spans="1:7" x14ac:dyDescent="0.3">
      <c r="A692" s="11">
        <f>CURRENT_YEAR</f>
        <v>2021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0</v>
      </c>
    </row>
    <row r="693" spans="1:7" x14ac:dyDescent="0.3">
      <c r="A693" s="11">
        <f>CURRENT_YEAR</f>
        <v>2021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0</v>
      </c>
    </row>
    <row r="694" spans="1:7" x14ac:dyDescent="0.3">
      <c r="A694" s="11">
        <f>CURRENT_YEAR</f>
        <v>2021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0</v>
      </c>
    </row>
    <row r="712" spans="1:7" x14ac:dyDescent="0.3">
      <c r="A712" s="11">
        <f>CURRENT_YEAR</f>
        <v>2021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0</v>
      </c>
    </row>
    <row r="714" spans="1:7" x14ac:dyDescent="0.3">
      <c r="A714" s="11">
        <f>CURRENT_YEAR</f>
        <v>2021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5.454962535530667</v>
      </c>
    </row>
    <row r="715" spans="1:7" x14ac:dyDescent="0.3">
      <c r="A715" s="11">
        <f>CURRENT_YEAR</f>
        <v>2021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0</v>
      </c>
    </row>
    <row r="716" spans="1:7" x14ac:dyDescent="0.3">
      <c r="A716" s="11">
        <f>CURRENT_YEAR</f>
        <v>2021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8.1824438032960014</v>
      </c>
    </row>
    <row r="717" spans="1:7" x14ac:dyDescent="0.3">
      <c r="A717" s="11">
        <f>CURRENT_YEAR</f>
        <v>2021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6.5459550426368001</v>
      </c>
    </row>
    <row r="718" spans="1:7" x14ac:dyDescent="0.3">
      <c r="A718" s="11">
        <f>CURRENT_YEAR</f>
        <v>2021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1.3637406338826665</v>
      </c>
    </row>
    <row r="719" spans="1:7" x14ac:dyDescent="0.3">
      <c r="A719" s="11">
        <f>CURRENT_YEAR</f>
        <v>2021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1.036391101345784</v>
      </c>
    </row>
    <row r="721" spans="1:7" x14ac:dyDescent="0.3">
      <c r="A721" s="11">
        <f>CURRENT_YEAR</f>
        <v>2021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1.0275066758040503</v>
      </c>
    </row>
    <row r="722" spans="1:7" x14ac:dyDescent="0.3">
      <c r="A722" s="11">
        <f>CURRENT_YEAR</f>
        <v>2021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1.0297814736027848</v>
      </c>
    </row>
    <row r="723" spans="1:7" x14ac:dyDescent="0.3">
      <c r="A723" s="11">
        <f>CURRENT_YEAR</f>
        <v>2021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374.97712559015071</v>
      </c>
    </row>
    <row r="741" spans="1:7" x14ac:dyDescent="0.3">
      <c r="A741" s="11">
        <f>CURRENT_YEAR</f>
        <v>2021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210.19598188755796</v>
      </c>
    </row>
    <row r="743" spans="1:7" x14ac:dyDescent="0.3">
      <c r="A743" s="11">
        <f>CURRENT_YEAR</f>
        <v>2021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5.454962535530667</v>
      </c>
    </row>
    <row r="744" spans="1:7" x14ac:dyDescent="0.3">
      <c r="A744" s="11">
        <f>CURRENT_YEAR</f>
        <v>2021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3.0002293945418672</v>
      </c>
    </row>
    <row r="745" spans="1:7" x14ac:dyDescent="0.3">
      <c r="A745" s="11">
        <f>CURRENT_YEAR</f>
        <v>2021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8.1824438032960014</v>
      </c>
    </row>
    <row r="746" spans="1:7" x14ac:dyDescent="0.3">
      <c r="A746" s="11">
        <f>CURRENT_YEAR</f>
        <v>2021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6.5459550426368001</v>
      </c>
    </row>
    <row r="747" spans="1:7" x14ac:dyDescent="0.3">
      <c r="A747" s="11">
        <f>CURRENT_YEAR</f>
        <v>2021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1.3637406338826668</v>
      </c>
    </row>
    <row r="748" spans="1:7" x14ac:dyDescent="0.3">
      <c r="A748" s="11">
        <f>CURRENT_YEAR</f>
        <v>2021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1.7029831387808041</v>
      </c>
    </row>
    <row r="750" spans="1:7" x14ac:dyDescent="0.3">
      <c r="A750" s="11">
        <f>CURRENT_YEAR</f>
        <v>2021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1.3366294067067928</v>
      </c>
    </row>
    <row r="751" spans="1:7" x14ac:dyDescent="0.3">
      <c r="A751" s="11">
        <f>CURRENT_YEAR</f>
        <v>2021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1.4439547078045445</v>
      </c>
    </row>
    <row r="752" spans="1:7" x14ac:dyDescent="0.3">
      <c r="A752" s="11">
        <f>CURRENT_YEAR</f>
        <v>2021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374.97712559015065</v>
      </c>
    </row>
    <row r="770" spans="1:7" x14ac:dyDescent="0.3">
      <c r="A770" s="11">
        <f>CURRENT_YEAR</f>
        <v>2021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435.80915792658777</v>
      </c>
    </row>
    <row r="772" spans="1:7" x14ac:dyDescent="0.3">
      <c r="A772" s="11">
        <f>CURRENT_YEAR</f>
        <v>2021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5.454962535530667</v>
      </c>
    </row>
    <row r="773" spans="1:7" x14ac:dyDescent="0.3">
      <c r="A773" s="11">
        <f>CURRENT_YEAR</f>
        <v>2021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3.0002293945418677</v>
      </c>
    </row>
    <row r="774" spans="1:7" x14ac:dyDescent="0.3">
      <c r="A774" s="11">
        <f>CURRENT_YEAR</f>
        <v>2021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8.1824438032960014</v>
      </c>
    </row>
    <row r="775" spans="1:7" x14ac:dyDescent="0.3">
      <c r="A775" s="11">
        <f>CURRENT_YEAR</f>
        <v>2021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6.5459550426367992</v>
      </c>
    </row>
    <row r="776" spans="1:7" x14ac:dyDescent="0.3">
      <c r="A776" s="11">
        <f>CURRENT_YEAR</f>
        <v>2021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1.3637406338826668</v>
      </c>
    </row>
    <row r="777" spans="1:7" x14ac:dyDescent="0.3">
      <c r="A777" s="11">
        <f>CURRENT_YEAR</f>
        <v>2021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1.2777777777777777</v>
      </c>
    </row>
    <row r="779" spans="1:7" x14ac:dyDescent="0.3">
      <c r="A779" s="11">
        <f>CURRENT_YEAR</f>
        <v>2021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3">
      <c r="A780" s="11">
        <f>CURRENT_YEAR</f>
        <v>2021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1.2777777777777777</v>
      </c>
    </row>
    <row r="781" spans="1:7" x14ac:dyDescent="0.3">
      <c r="A781" s="11">
        <f>CURRENT_YEAR</f>
        <v>2021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374.97712559015065</v>
      </c>
    </row>
    <row r="799" spans="1:7" x14ac:dyDescent="0.3">
      <c r="A799" s="11">
        <f>CURRENT_YEAR</f>
        <v>2021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3106.7787303689915</v>
      </c>
    </row>
    <row r="801" spans="1:7" x14ac:dyDescent="0.3">
      <c r="A801" s="11">
        <f>CURRENT_YEAR</f>
        <v>2021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5.454962535530667</v>
      </c>
    </row>
    <row r="802" spans="1:7" x14ac:dyDescent="0.3">
      <c r="A802" s="11">
        <f>CURRENT_YEAR</f>
        <v>2021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3.0002293945418672</v>
      </c>
    </row>
    <row r="803" spans="1:7" x14ac:dyDescent="0.3">
      <c r="A803" s="11">
        <f>CURRENT_YEAR</f>
        <v>2021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8.1824438032960014</v>
      </c>
    </row>
    <row r="804" spans="1:7" x14ac:dyDescent="0.3">
      <c r="A804" s="11">
        <f>CURRENT_YEAR</f>
        <v>2021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6.5459550426368001</v>
      </c>
    </row>
    <row r="805" spans="1:7" x14ac:dyDescent="0.3">
      <c r="A805" s="11">
        <f>CURRENT_YEAR</f>
        <v>2021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1.3637406338826665</v>
      </c>
    </row>
    <row r="806" spans="1:7" x14ac:dyDescent="0.3">
      <c r="A806" s="11">
        <f>CURRENT_YEAR</f>
        <v>2021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2.0361083249749248</v>
      </c>
    </row>
    <row r="808" spans="1:7" x14ac:dyDescent="0.3">
      <c r="A808" s="11">
        <f>CURRENT_YEAR</f>
        <v>2021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1.7910574274210638</v>
      </c>
    </row>
    <row r="809" spans="1:7" x14ac:dyDescent="0.3">
      <c r="A809" s="11">
        <f>CURRENT_YEAR</f>
        <v>2021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1.9032961984610084</v>
      </c>
    </row>
    <row r="810" spans="1:7" x14ac:dyDescent="0.3">
      <c r="A810" s="11">
        <f>CURRENT_YEAR</f>
        <v>2021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374.97712559015059</v>
      </c>
    </row>
    <row r="828" spans="1:7" x14ac:dyDescent="0.3">
      <c r="A828" s="11">
        <f>CURRENT_YEAR</f>
        <v>2021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662.95499360171686</v>
      </c>
    </row>
    <row r="830" spans="1:7" x14ac:dyDescent="0.3">
      <c r="A830" s="11">
        <f>CURRENT_YEAR</f>
        <v>2021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5.4549625355306661</v>
      </c>
    </row>
    <row r="831" spans="1:7" x14ac:dyDescent="0.3">
      <c r="A831" s="11">
        <f>CURRENT_YEAR</f>
        <v>2021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3.0002293945418668</v>
      </c>
    </row>
    <row r="832" spans="1:7" x14ac:dyDescent="0.3">
      <c r="A832" s="11">
        <f>CURRENT_YEAR</f>
        <v>2021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8.1824438032959996</v>
      </c>
    </row>
    <row r="833" spans="1:7" x14ac:dyDescent="0.3">
      <c r="A833" s="11">
        <f>CURRENT_YEAR</f>
        <v>2021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6.5459550426368009</v>
      </c>
    </row>
    <row r="834" spans="1:7" x14ac:dyDescent="0.3">
      <c r="A834" s="11">
        <f>CURRENT_YEAR</f>
        <v>2021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1.3637406338826665</v>
      </c>
    </row>
    <row r="835" spans="1:7" x14ac:dyDescent="0.3">
      <c r="A835" s="11">
        <f>CURRENT_YEAR</f>
        <v>2021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2.0231843217625207</v>
      </c>
    </row>
    <row r="838" spans="1:7" x14ac:dyDescent="0.3">
      <c r="A838" s="11">
        <f>CURRENT_YEAR</f>
        <v>2021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2.0231843217625207</v>
      </c>
    </row>
    <row r="839" spans="1:7" x14ac:dyDescent="0.3">
      <c r="A839" s="11">
        <f>CURRENT_YEAR</f>
        <v>2021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2.0611629517949552</v>
      </c>
    </row>
    <row r="867" spans="1:7" x14ac:dyDescent="0.3">
      <c r="A867" s="11">
        <f>CURRENT_YEAR</f>
        <v>2021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2.0611629517949552</v>
      </c>
    </row>
    <row r="868" spans="1:7" x14ac:dyDescent="0.3">
      <c r="A868" s="11">
        <f>CURRENT_YEAR</f>
        <v>2021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2.0225563909774436</v>
      </c>
    </row>
    <row r="895" spans="1:7" x14ac:dyDescent="0.3">
      <c r="A895" s="11">
        <f>CURRENT_YEAR</f>
        <v>2021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2.1625000000000001</v>
      </c>
    </row>
    <row r="896" spans="1:7" x14ac:dyDescent="0.3">
      <c r="A896" s="11">
        <f>CURRENT_YEAR</f>
        <v>2021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2.0575677032936075</v>
      </c>
    </row>
    <row r="897" spans="1:7" x14ac:dyDescent="0.3">
      <c r="A897" s="11">
        <f>CURRENT_YEAR</f>
        <v>2021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374.97712559015065</v>
      </c>
    </row>
    <row r="915" spans="1:7" x14ac:dyDescent="0.3">
      <c r="A915" s="11">
        <f>CURRENT_YEAR</f>
        <v>2021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373.21487134918669</v>
      </c>
    </row>
    <row r="917" spans="1:7" x14ac:dyDescent="0.3">
      <c r="A917" s="11">
        <f>CURRENT_YEAR</f>
        <v>2021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5.454962535530667</v>
      </c>
    </row>
    <row r="918" spans="1:7" x14ac:dyDescent="0.3">
      <c r="A918" s="11">
        <f>CURRENT_YEAR</f>
        <v>2021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3.0002293945418677</v>
      </c>
    </row>
    <row r="919" spans="1:7" x14ac:dyDescent="0.3">
      <c r="A919" s="11">
        <f>CURRENT_YEAR</f>
        <v>2021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8.1824438032960014</v>
      </c>
    </row>
    <row r="920" spans="1:7" x14ac:dyDescent="0.3">
      <c r="A920" s="11">
        <f>CURRENT_YEAR</f>
        <v>2021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6.5459550426367983</v>
      </c>
    </row>
    <row r="921" spans="1:7" x14ac:dyDescent="0.3">
      <c r="A921" s="11">
        <f>CURRENT_YEAR</f>
        <v>2021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1.3637406338826665</v>
      </c>
    </row>
    <row r="922" spans="1:7" x14ac:dyDescent="0.3">
      <c r="A922" s="11">
        <f>CURRENT_YEAR</f>
        <v>2021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1.8609261156648453</v>
      </c>
    </row>
    <row r="924" spans="1:7" x14ac:dyDescent="0.3">
      <c r="A924" s="11">
        <f>CURRENT_YEAR</f>
        <v>2021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1.7957138806507729</v>
      </c>
    </row>
    <row r="925" spans="1:7" x14ac:dyDescent="0.3">
      <c r="A925" s="11">
        <f>CURRENT_YEAR</f>
        <v>2021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1.8185397707744952</v>
      </c>
    </row>
    <row r="926" spans="1:7" x14ac:dyDescent="0.3">
      <c r="A926" s="11">
        <f>CURRENT_YEAR</f>
        <v>2021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374.97712559015071</v>
      </c>
    </row>
    <row r="944" spans="1:7" x14ac:dyDescent="0.3">
      <c r="A944" s="11">
        <f>CURRENT_YEAR</f>
        <v>2021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310.60072173618414</v>
      </c>
    </row>
    <row r="946" spans="1:7" x14ac:dyDescent="0.3">
      <c r="A946" s="11">
        <f>CURRENT_YEAR</f>
        <v>2021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5.4549625355306679</v>
      </c>
    </row>
    <row r="947" spans="1:7" x14ac:dyDescent="0.3">
      <c r="A947" s="11">
        <f>CURRENT_YEAR</f>
        <v>2021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3.0002293945418677</v>
      </c>
    </row>
    <row r="948" spans="1:7" x14ac:dyDescent="0.3">
      <c r="A948" s="11">
        <f>CURRENT_YEAR</f>
        <v>2021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8.1824438032960014</v>
      </c>
    </row>
    <row r="949" spans="1:7" x14ac:dyDescent="0.3">
      <c r="A949" s="11">
        <f>CURRENT_YEAR</f>
        <v>2021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6.5459550426368009</v>
      </c>
    </row>
    <row r="950" spans="1:7" x14ac:dyDescent="0.3">
      <c r="A950" s="11">
        <f>CURRENT_YEAR</f>
        <v>2021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1.3637406338826661</v>
      </c>
    </row>
    <row r="951" spans="1:7" x14ac:dyDescent="0.3">
      <c r="A951" s="11">
        <f>CURRENT_YEAR</f>
        <v>2021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28.679323422991413</v>
      </c>
    </row>
    <row r="952" spans="1:7" x14ac:dyDescent="0.3">
      <c r="A952" s="11">
        <f>CURRENT_YEAR</f>
        <v>2021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3.9</v>
      </c>
    </row>
    <row r="953" spans="1:7" x14ac:dyDescent="0.3">
      <c r="A953" s="11">
        <f>CURRENT_YEAR</f>
        <v>2021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2021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2021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2021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3.21808683784398</v>
      </c>
    </row>
    <row r="959" spans="1:7" x14ac:dyDescent="0.3">
      <c r="A959" s="11">
        <f>CURRENT_YEAR</f>
        <v>2021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2.3326615016934866</v>
      </c>
    </row>
    <row r="960" spans="1:7" x14ac:dyDescent="0.3">
      <c r="A960" s="11">
        <f>CURRENT_YEAR</f>
        <v>2021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2.8124224078729778</v>
      </c>
    </row>
    <row r="961" spans="1:7" x14ac:dyDescent="0.3">
      <c r="A961" s="11">
        <f>CURRENT_YEAR</f>
        <v>2021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9171.3328701160954</v>
      </c>
    </row>
    <row r="962" spans="1:7" x14ac:dyDescent="0.3">
      <c r="A962" s="11">
        <f>CURRENT_YEAR</f>
        <v>2021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2594.1216871104607</v>
      </c>
    </row>
    <row r="963" spans="1:7" x14ac:dyDescent="0.3">
      <c r="A963" s="11">
        <f>CURRENT_YEAR</f>
        <v>2021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7754.4824931577414</v>
      </c>
    </row>
    <row r="964" spans="1:7" x14ac:dyDescent="0.3">
      <c r="A964" s="11">
        <f>CURRENT_YEAR</f>
        <v>2021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40616.88995055484</v>
      </c>
    </row>
    <row r="965" spans="1:7" x14ac:dyDescent="0.3">
      <c r="A965" s="11">
        <f>CURRENT_YEAR</f>
        <v>2021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48277.49034581046</v>
      </c>
    </row>
    <row r="966" spans="1:7" x14ac:dyDescent="0.3">
      <c r="A966" s="11">
        <f>CURRENT_YEAR</f>
        <v>2021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88894.3802963653</v>
      </c>
    </row>
    <row r="967" spans="1:7" x14ac:dyDescent="0.3">
      <c r="A967" s="11">
        <f>CURRENT_YEAR</f>
        <v>2021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8200.5310000000009</v>
      </c>
    </row>
    <row r="968" spans="1:7" x14ac:dyDescent="0.3">
      <c r="A968" s="11">
        <f>CURRENT_YEAR</f>
        <v>2021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10.84007612389555</v>
      </c>
    </row>
    <row r="969" spans="1:7" x14ac:dyDescent="0.3">
      <c r="A969" s="11">
        <f>CURRENT_YEAR</f>
        <v>2021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1.2188619626377244</v>
      </c>
    </row>
    <row r="970" spans="1:7" x14ac:dyDescent="0.3">
      <c r="A970" s="11">
        <f>CURRENT_YEAR</f>
        <v>2021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1.4574602974281734</v>
      </c>
    </row>
    <row r="971" spans="1:7" x14ac:dyDescent="0.3">
      <c r="A971" s="11">
        <f>CURRENT_YEAR</f>
        <v>2021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2022-11-29T16:30:02Z</dcterms:created>
  <dcterms:modified xsi:type="dcterms:W3CDTF">2022-11-29T16:56:07Z</dcterms:modified>
</cp:coreProperties>
</file>