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URCS2021\"/>
    </mc:Choice>
  </mc:AlternateContent>
  <xr:revisionPtr revIDLastSave="0" documentId="8_{99E4BC2B-A165-4194-9ECF-2DA4D27867DD}" xr6:coauthVersionLast="47" xr6:coauthVersionMax="47" xr10:uidLastSave="{00000000-0000-0000-0000-000000000000}"/>
  <bookViews>
    <workbookView xWindow="3770" yWindow="2730" windowWidth="14400" windowHeight="7360" firstSheet="133" activeTab="147" xr2:uid="{37E1DC44-FF0A-447A-82BD-BA4FFAE7261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G967" i="1" s="1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I58" i="10" s="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G51" i="10" s="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S34" i="13"/>
  <c r="Q34" i="13"/>
  <c r="G33" i="13"/>
  <c r="O32" i="13"/>
  <c r="K32" i="13"/>
  <c r="S32" i="13"/>
  <c r="Q32" i="13"/>
  <c r="O31" i="13"/>
  <c r="K31" i="13"/>
  <c r="S31" i="13"/>
  <c r="Q31" i="13"/>
  <c r="G30" i="13"/>
  <c r="O29" i="13"/>
  <c r="S29" i="13"/>
  <c r="Q29" i="13"/>
  <c r="O28" i="13"/>
  <c r="S28" i="13"/>
  <c r="Q28" i="13"/>
  <c r="O27" i="13"/>
  <c r="K27" i="13"/>
  <c r="S27" i="13"/>
  <c r="Q27" i="13"/>
  <c r="O26" i="13"/>
  <c r="S26" i="13"/>
  <c r="Q26" i="13"/>
  <c r="O25" i="13"/>
  <c r="S25" i="13"/>
  <c r="Q25" i="13"/>
  <c r="O24" i="13"/>
  <c r="S24" i="13"/>
  <c r="Q24" i="13"/>
  <c r="O23" i="13"/>
  <c r="S23" i="13"/>
  <c r="Q23" i="13"/>
  <c r="O22" i="13"/>
  <c r="S22" i="13"/>
  <c r="Q22" i="13"/>
  <c r="O21" i="13"/>
  <c r="S21" i="13"/>
  <c r="Q21" i="13"/>
  <c r="O20" i="13"/>
  <c r="S20" i="13"/>
  <c r="Q20" i="13"/>
  <c r="O19" i="13"/>
  <c r="S19" i="13"/>
  <c r="Q19" i="13"/>
  <c r="O18" i="13"/>
  <c r="S18" i="13"/>
  <c r="Q18" i="13"/>
  <c r="O17" i="13"/>
  <c r="K17" i="13"/>
  <c r="S17" i="13"/>
  <c r="Q17" i="13"/>
  <c r="O16" i="13"/>
  <c r="K16" i="13"/>
  <c r="S16" i="13"/>
  <c r="Q16" i="13"/>
  <c r="O15" i="13"/>
  <c r="K15" i="13"/>
  <c r="S15" i="13"/>
  <c r="Q15" i="13"/>
  <c r="O14" i="13"/>
  <c r="K14" i="13"/>
  <c r="S14" i="13"/>
  <c r="Q14" i="13"/>
  <c r="O13" i="13"/>
  <c r="K13" i="13"/>
  <c r="S13" i="13"/>
  <c r="Q13" i="13"/>
  <c r="O12" i="13"/>
  <c r="K12" i="13"/>
  <c r="S12" i="13"/>
  <c r="Q12" i="13"/>
  <c r="O11" i="13"/>
  <c r="K11" i="13"/>
  <c r="S11" i="13"/>
  <c r="Q11" i="13"/>
  <c r="O10" i="13"/>
  <c r="K10" i="13"/>
  <c r="S10" i="13"/>
  <c r="Q10" i="13"/>
  <c r="O9" i="13"/>
  <c r="K9" i="13"/>
  <c r="S9" i="13"/>
  <c r="Q9" i="13"/>
  <c r="O8" i="13"/>
  <c r="K8" i="13"/>
  <c r="S8" i="13"/>
  <c r="Q8" i="13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S52" i="26"/>
  <c r="Q52" i="26"/>
  <c r="O51" i="26"/>
  <c r="K51" i="26"/>
  <c r="S51" i="26"/>
  <c r="S53" i="26" s="1"/>
  <c r="Q51" i="26"/>
  <c r="G50" i="26"/>
  <c r="O49" i="26"/>
  <c r="K49" i="26"/>
  <c r="S49" i="26"/>
  <c r="Q49" i="26"/>
  <c r="O48" i="26"/>
  <c r="K48" i="26"/>
  <c r="S48" i="26"/>
  <c r="Q48" i="26"/>
  <c r="O47" i="26"/>
  <c r="K47" i="26"/>
  <c r="S47" i="26"/>
  <c r="Q47" i="26"/>
  <c r="O46" i="26"/>
  <c r="K46" i="26"/>
  <c r="S46" i="26"/>
  <c r="Q46" i="26"/>
  <c r="O45" i="26"/>
  <c r="K45" i="26"/>
  <c r="S45" i="26"/>
  <c r="Q45" i="26"/>
  <c r="O44" i="26"/>
  <c r="K44" i="26"/>
  <c r="S44" i="26"/>
  <c r="S50" i="26" s="1"/>
  <c r="Q44" i="26"/>
  <c r="G43" i="26"/>
  <c r="O42" i="26"/>
  <c r="K42" i="26"/>
  <c r="S42" i="26"/>
  <c r="Q42" i="26"/>
  <c r="O41" i="26"/>
  <c r="K41" i="26"/>
  <c r="S41" i="26"/>
  <c r="Q41" i="26"/>
  <c r="O40" i="26"/>
  <c r="S40" i="26"/>
  <c r="Q40" i="26"/>
  <c r="O39" i="26"/>
  <c r="S39" i="26"/>
  <c r="Q39" i="26"/>
  <c r="O38" i="26"/>
  <c r="S38" i="26"/>
  <c r="Q38" i="26"/>
  <c r="O37" i="26"/>
  <c r="S37" i="26"/>
  <c r="Q37" i="26"/>
  <c r="O36" i="26"/>
  <c r="S36" i="26"/>
  <c r="Q36" i="26"/>
  <c r="O35" i="26"/>
  <c r="S35" i="26"/>
  <c r="Q35" i="26"/>
  <c r="O34" i="26"/>
  <c r="S34" i="26"/>
  <c r="Q34" i="26"/>
  <c r="O33" i="26"/>
  <c r="S33" i="26"/>
  <c r="Q33" i="26"/>
  <c r="O32" i="26"/>
  <c r="K32" i="26"/>
  <c r="S32" i="26"/>
  <c r="Q32" i="26"/>
  <c r="O31" i="26"/>
  <c r="S31" i="26"/>
  <c r="Q31" i="26"/>
  <c r="O30" i="26"/>
  <c r="S30" i="26"/>
  <c r="Q30" i="26"/>
  <c r="O29" i="26"/>
  <c r="S29" i="26"/>
  <c r="Q29" i="26"/>
  <c r="O28" i="26"/>
  <c r="K28" i="26"/>
  <c r="S28" i="26"/>
  <c r="Q28" i="26"/>
  <c r="O27" i="26"/>
  <c r="S27" i="26"/>
  <c r="Q27" i="26"/>
  <c r="O26" i="26"/>
  <c r="S26" i="26"/>
  <c r="Q26" i="26"/>
  <c r="O25" i="26"/>
  <c r="S25" i="26"/>
  <c r="Q25" i="26"/>
  <c r="O24" i="26"/>
  <c r="S24" i="26"/>
  <c r="Q24" i="26"/>
  <c r="O23" i="26"/>
  <c r="S23" i="26"/>
  <c r="Q23" i="26"/>
  <c r="O22" i="26"/>
  <c r="S22" i="26"/>
  <c r="Q22" i="26"/>
  <c r="O21" i="26"/>
  <c r="S21" i="26"/>
  <c r="Q21" i="26"/>
  <c r="O20" i="26"/>
  <c r="S20" i="26"/>
  <c r="Q20" i="26"/>
  <c r="O19" i="26"/>
  <c r="S19" i="26"/>
  <c r="Q19" i="26"/>
  <c r="O18" i="26"/>
  <c r="S18" i="26"/>
  <c r="Q18" i="26"/>
  <c r="O17" i="26"/>
  <c r="S17" i="26"/>
  <c r="Q17" i="26"/>
  <c r="O16" i="26"/>
  <c r="K16" i="26"/>
  <c r="S16" i="26"/>
  <c r="Q16" i="26"/>
  <c r="O15" i="26"/>
  <c r="K15" i="26"/>
  <c r="S15" i="26"/>
  <c r="Q15" i="26"/>
  <c r="O14" i="26"/>
  <c r="K14" i="26"/>
  <c r="S14" i="26"/>
  <c r="Q14" i="26"/>
  <c r="O13" i="26"/>
  <c r="K13" i="26"/>
  <c r="S13" i="26"/>
  <c r="Q13" i="26"/>
  <c r="O12" i="26"/>
  <c r="K12" i="26"/>
  <c r="S12" i="26"/>
  <c r="Q12" i="26"/>
  <c r="O11" i="26"/>
  <c r="K11" i="26"/>
  <c r="S11" i="26"/>
  <c r="Q11" i="26"/>
  <c r="O10" i="26"/>
  <c r="K10" i="26"/>
  <c r="S10" i="26"/>
  <c r="Q10" i="26"/>
  <c r="O9" i="26"/>
  <c r="K9" i="26"/>
  <c r="S9" i="26"/>
  <c r="Q9" i="26"/>
  <c r="O8" i="26"/>
  <c r="K8" i="26"/>
  <c r="S8" i="26"/>
  <c r="S43" i="26" s="1"/>
  <c r="Q8" i="26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S52" i="27"/>
  <c r="Q52" i="27"/>
  <c r="O51" i="27"/>
  <c r="K51" i="27"/>
  <c r="S51" i="27"/>
  <c r="S53" i="27" s="1"/>
  <c r="M31" i="8" s="1"/>
  <c r="Q51" i="27"/>
  <c r="G50" i="27"/>
  <c r="O49" i="27"/>
  <c r="K49" i="27"/>
  <c r="S49" i="27"/>
  <c r="Q49" i="27"/>
  <c r="O48" i="27"/>
  <c r="K48" i="27"/>
  <c r="S48" i="27"/>
  <c r="Q48" i="27"/>
  <c r="O47" i="27"/>
  <c r="K47" i="27"/>
  <c r="S47" i="27"/>
  <c r="Q47" i="27"/>
  <c r="O46" i="27"/>
  <c r="K46" i="27"/>
  <c r="S46" i="27"/>
  <c r="Q46" i="27"/>
  <c r="O45" i="27"/>
  <c r="K45" i="27"/>
  <c r="S45" i="27"/>
  <c r="Q45" i="27"/>
  <c r="O44" i="27"/>
  <c r="K44" i="27"/>
  <c r="S44" i="27"/>
  <c r="S50" i="27" s="1"/>
  <c r="I31" i="8" s="1"/>
  <c r="Q44" i="27"/>
  <c r="G43" i="27"/>
  <c r="O42" i="27"/>
  <c r="K42" i="27"/>
  <c r="O41" i="27"/>
  <c r="K41" i="27"/>
  <c r="S41" i="27"/>
  <c r="Q41" i="27"/>
  <c r="O40" i="27"/>
  <c r="S40" i="27"/>
  <c r="Q40" i="27"/>
  <c r="O39" i="27"/>
  <c r="S39" i="27"/>
  <c r="Q39" i="27"/>
  <c r="O38" i="27"/>
  <c r="S38" i="27"/>
  <c r="Q38" i="27"/>
  <c r="O37" i="27"/>
  <c r="S37" i="27"/>
  <c r="Q37" i="27"/>
  <c r="O36" i="27"/>
  <c r="S36" i="27"/>
  <c r="Q36" i="27"/>
  <c r="O35" i="27"/>
  <c r="S35" i="27"/>
  <c r="Q35" i="27"/>
  <c r="O34" i="27"/>
  <c r="O33" i="27"/>
  <c r="S33" i="27"/>
  <c r="Q33" i="27"/>
  <c r="O32" i="27"/>
  <c r="K32" i="27"/>
  <c r="O31" i="27"/>
  <c r="O30" i="27"/>
  <c r="O29" i="27"/>
  <c r="O28" i="27"/>
  <c r="K28" i="27"/>
  <c r="S28" i="27"/>
  <c r="Q28" i="27"/>
  <c r="O27" i="27"/>
  <c r="S27" i="27"/>
  <c r="Q27" i="27"/>
  <c r="O26" i="27"/>
  <c r="S26" i="27"/>
  <c r="Q26" i="27"/>
  <c r="O25" i="27"/>
  <c r="S25" i="27"/>
  <c r="Q25" i="27"/>
  <c r="O24" i="27"/>
  <c r="S24" i="27"/>
  <c r="Q24" i="27"/>
  <c r="O23" i="27"/>
  <c r="S23" i="27"/>
  <c r="Q23" i="27"/>
  <c r="O22" i="27"/>
  <c r="S22" i="27"/>
  <c r="Q22" i="27"/>
  <c r="O21" i="27"/>
  <c r="O20" i="27"/>
  <c r="O19" i="27"/>
  <c r="S19" i="27"/>
  <c r="Q19" i="27"/>
  <c r="O18" i="27"/>
  <c r="O17" i="27"/>
  <c r="O16" i="27"/>
  <c r="K16" i="27"/>
  <c r="O15" i="27"/>
  <c r="K15" i="27"/>
  <c r="S15" i="27"/>
  <c r="Q15" i="27"/>
  <c r="O14" i="27"/>
  <c r="K14" i="27"/>
  <c r="S14" i="27"/>
  <c r="Q14" i="27"/>
  <c r="O13" i="27"/>
  <c r="K13" i="27"/>
  <c r="S13" i="27"/>
  <c r="Q13" i="27"/>
  <c r="O12" i="27"/>
  <c r="K12" i="27"/>
  <c r="S12" i="27"/>
  <c r="Q12" i="27"/>
  <c r="O11" i="27"/>
  <c r="K11" i="27"/>
  <c r="S11" i="27"/>
  <c r="Q11" i="27"/>
  <c r="O10" i="27"/>
  <c r="K10" i="27"/>
  <c r="S10" i="27"/>
  <c r="Q10" i="27"/>
  <c r="O9" i="27"/>
  <c r="K9" i="27"/>
  <c r="S9" i="27"/>
  <c r="Q9" i="27"/>
  <c r="O8" i="27"/>
  <c r="K8" i="27"/>
  <c r="S8" i="27"/>
  <c r="Q8" i="27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G44" i="30" s="1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G48" i="38" s="1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G48" i="40" s="1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W27" i="48" s="1"/>
  <c r="AG27" i="48"/>
  <c r="AK27" i="48" s="1"/>
  <c r="AM27" i="48" s="1"/>
  <c r="Y27" i="48"/>
  <c r="S26" i="48"/>
  <c r="O26" i="48"/>
  <c r="U26" i="48" s="1"/>
  <c r="W26" i="48" s="1"/>
  <c r="AG26" i="48"/>
  <c r="AK26" i="48" s="1"/>
  <c r="AM26" i="48" s="1"/>
  <c r="Y26" i="48"/>
  <c r="S25" i="48"/>
  <c r="O25" i="48"/>
  <c r="U25" i="48" s="1"/>
  <c r="W25" i="48" s="1"/>
  <c r="AG25" i="48"/>
  <c r="AK25" i="48" s="1"/>
  <c r="AM25" i="48" s="1"/>
  <c r="Y25" i="48"/>
  <c r="S24" i="48"/>
  <c r="O24" i="48"/>
  <c r="U24" i="48" s="1"/>
  <c r="W24" i="48" s="1"/>
  <c r="AG24" i="48"/>
  <c r="AK24" i="48" s="1"/>
  <c r="AM24" i="48" s="1"/>
  <c r="Y24" i="48"/>
  <c r="S23" i="48"/>
  <c r="O23" i="48"/>
  <c r="U23" i="48" s="1"/>
  <c r="W23" i="48" s="1"/>
  <c r="AG23" i="48"/>
  <c r="AK23" i="48" s="1"/>
  <c r="AM23" i="48" s="1"/>
  <c r="Y23" i="48"/>
  <c r="S22" i="48"/>
  <c r="O22" i="48"/>
  <c r="U22" i="48" s="1"/>
  <c r="W22" i="48" s="1"/>
  <c r="AG22" i="48"/>
  <c r="AK22" i="48" s="1"/>
  <c r="AM22" i="48" s="1"/>
  <c r="Y22" i="48"/>
  <c r="S21" i="48"/>
  <c r="O21" i="48"/>
  <c r="U21" i="48" s="1"/>
  <c r="W21" i="48" s="1"/>
  <c r="AG21" i="48"/>
  <c r="AK21" i="48" s="1"/>
  <c r="AM21" i="48" s="1"/>
  <c r="Y21" i="48"/>
  <c r="S20" i="48"/>
  <c r="O20" i="48"/>
  <c r="U20" i="48" s="1"/>
  <c r="W20" i="48" s="1"/>
  <c r="AG20" i="48"/>
  <c r="AK20" i="48" s="1"/>
  <c r="AM20" i="48" s="1"/>
  <c r="Y20" i="48"/>
  <c r="S19" i="48"/>
  <c r="O19" i="48"/>
  <c r="U19" i="48" s="1"/>
  <c r="W19" i="48" s="1"/>
  <c r="AG19" i="48"/>
  <c r="AK19" i="48" s="1"/>
  <c r="AM19" i="48" s="1"/>
  <c r="Y19" i="48"/>
  <c r="S18" i="48"/>
  <c r="O18" i="48"/>
  <c r="U18" i="48" s="1"/>
  <c r="W18" i="48" s="1"/>
  <c r="AG18" i="48"/>
  <c r="AK18" i="48" s="1"/>
  <c r="AM18" i="48" s="1"/>
  <c r="Y18" i="48"/>
  <c r="S17" i="48"/>
  <c r="O17" i="48"/>
  <c r="U17" i="48" s="1"/>
  <c r="W17" i="48" s="1"/>
  <c r="AG17" i="48"/>
  <c r="AK17" i="48" s="1"/>
  <c r="AM17" i="48" s="1"/>
  <c r="Y17" i="48"/>
  <c r="S16" i="48"/>
  <c r="O16" i="48"/>
  <c r="U16" i="48" s="1"/>
  <c r="W16" i="48" s="1"/>
  <c r="AG16" i="48"/>
  <c r="AK16" i="48" s="1"/>
  <c r="AM16" i="48" s="1"/>
  <c r="Y16" i="48"/>
  <c r="S15" i="48"/>
  <c r="O15" i="48"/>
  <c r="U15" i="48" s="1"/>
  <c r="W15" i="48" s="1"/>
  <c r="AG15" i="48"/>
  <c r="AK15" i="48" s="1"/>
  <c r="AM15" i="48" s="1"/>
  <c r="Y15" i="48"/>
  <c r="S14" i="48"/>
  <c r="O14" i="48"/>
  <c r="U14" i="48" s="1"/>
  <c r="W14" i="48" s="1"/>
  <c r="W29" i="48" s="1"/>
  <c r="E24" i="8" s="1"/>
  <c r="AG14" i="48"/>
  <c r="AK14" i="48" s="1"/>
  <c r="AM14" i="48" s="1"/>
  <c r="AM29" i="48" s="1"/>
  <c r="E25" i="8" s="1"/>
  <c r="Y14" i="48"/>
  <c r="AC13" i="48"/>
  <c r="AE13" i="48" s="1"/>
  <c r="S13" i="48"/>
  <c r="O13" i="48"/>
  <c r="U13" i="48" s="1"/>
  <c r="W13" i="48" s="1"/>
  <c r="AG13" i="48"/>
  <c r="Y13" i="48"/>
  <c r="AC12" i="48"/>
  <c r="AE12" i="48" s="1"/>
  <c r="S12" i="48"/>
  <c r="O12" i="48"/>
  <c r="U12" i="48" s="1"/>
  <c r="W12" i="48" s="1"/>
  <c r="AG12" i="48"/>
  <c r="Y12" i="48"/>
  <c r="AC11" i="48"/>
  <c r="AE11" i="48" s="1"/>
  <c r="S11" i="48"/>
  <c r="O11" i="48"/>
  <c r="U11" i="48" s="1"/>
  <c r="W11" i="48" s="1"/>
  <c r="AG11" i="48"/>
  <c r="Y11" i="48"/>
  <c r="AC10" i="48"/>
  <c r="AE10" i="48" s="1"/>
  <c r="S10" i="48"/>
  <c r="O10" i="48"/>
  <c r="U10" i="48" s="1"/>
  <c r="W10" i="48" s="1"/>
  <c r="AG10" i="48"/>
  <c r="Y10" i="48"/>
  <c r="AC9" i="48"/>
  <c r="AE9" i="48" s="1"/>
  <c r="S9" i="48"/>
  <c r="O9" i="48"/>
  <c r="U9" i="48" s="1"/>
  <c r="W9" i="48" s="1"/>
  <c r="AG9" i="48"/>
  <c r="Y9" i="48"/>
  <c r="AC8" i="48"/>
  <c r="AE8" i="48" s="1"/>
  <c r="AE28" i="48" s="1"/>
  <c r="E23" i="8" s="1"/>
  <c r="S8" i="48"/>
  <c r="O8" i="48"/>
  <c r="U8" i="48" s="1"/>
  <c r="W8" i="48" s="1"/>
  <c r="W28" i="48" s="1"/>
  <c r="E13" i="8" s="1"/>
  <c r="AG8" i="48"/>
  <c r="Y8" i="48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G27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AO25" i="51"/>
  <c r="AS25" i="51" s="1"/>
  <c r="AU25" i="51" s="1"/>
  <c r="Y25" i="51"/>
  <c r="AC25" i="51" s="1"/>
  <c r="AE25" i="51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CG77" i="52" s="1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AO63" i="56"/>
  <c r="AQ63" i="56" s="1"/>
  <c r="S63" i="56"/>
  <c r="AK63" i="56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AO61" i="56"/>
  <c r="AQ61" i="56" s="1"/>
  <c r="S61" i="56"/>
  <c r="AK61" i="56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AO59" i="56"/>
  <c r="AQ59" i="56" s="1"/>
  <c r="S59" i="56"/>
  <c r="AK59" i="56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AO57" i="56"/>
  <c r="AQ57" i="56" s="1"/>
  <c r="S57" i="56"/>
  <c r="AK57" i="56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AO55" i="56"/>
  <c r="AQ55" i="56" s="1"/>
  <c r="S55" i="56"/>
  <c r="AK55" i="56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AO53" i="56"/>
  <c r="AQ53" i="56" s="1"/>
  <c r="S53" i="56"/>
  <c r="AK53" i="56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AO51" i="56"/>
  <c r="AQ51" i="56" s="1"/>
  <c r="S51" i="56"/>
  <c r="AK51" i="56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AO49" i="56"/>
  <c r="AQ49" i="56" s="1"/>
  <c r="S49" i="56"/>
  <c r="AK49" i="56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AO47" i="56"/>
  <c r="AQ47" i="56" s="1"/>
  <c r="S47" i="56"/>
  <c r="AK47" i="56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AO45" i="56"/>
  <c r="AQ45" i="56" s="1"/>
  <c r="S45" i="56"/>
  <c r="AK45" i="56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AO43" i="56"/>
  <c r="AQ43" i="56" s="1"/>
  <c r="S43" i="56"/>
  <c r="AK43" i="56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AO41" i="56"/>
  <c r="AQ41" i="56" s="1"/>
  <c r="S41" i="56"/>
  <c r="AK41" i="56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AO39" i="56"/>
  <c r="AQ39" i="56" s="1"/>
  <c r="S39" i="56"/>
  <c r="AK39" i="56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AO37" i="56"/>
  <c r="AQ37" i="56" s="1"/>
  <c r="S37" i="56"/>
  <c r="AK37" i="56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AO35" i="56"/>
  <c r="AQ35" i="56" s="1"/>
  <c r="S35" i="56"/>
  <c r="AK35" i="56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AO33" i="56"/>
  <c r="AQ33" i="56" s="1"/>
  <c r="S33" i="56"/>
  <c r="AK33" i="56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AO31" i="56"/>
  <c r="AQ31" i="56" s="1"/>
  <c r="S31" i="56"/>
  <c r="AK31" i="56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AO29" i="56"/>
  <c r="AQ29" i="56" s="1"/>
  <c r="S29" i="56"/>
  <c r="AK29" i="56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AO27" i="56"/>
  <c r="AQ27" i="56" s="1"/>
  <c r="S27" i="56"/>
  <c r="AK27" i="56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AO25" i="56"/>
  <c r="AQ25" i="56" s="1"/>
  <c r="S25" i="56"/>
  <c r="AK25" i="56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AO23" i="56"/>
  <c r="AQ23" i="56" s="1"/>
  <c r="S23" i="56"/>
  <c r="AK23" i="56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AO21" i="56"/>
  <c r="AQ21" i="56" s="1"/>
  <c r="S21" i="56"/>
  <c r="AK21" i="56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AO15" i="56"/>
  <c r="AQ15" i="56" s="1"/>
  <c r="S15" i="56"/>
  <c r="AK15" i="56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AO13" i="56"/>
  <c r="AQ13" i="56" s="1"/>
  <c r="S13" i="56"/>
  <c r="AK13" i="56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AO11" i="56"/>
  <c r="AQ11" i="56" s="1"/>
  <c r="S11" i="56"/>
  <c r="AK11" i="56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AO9" i="56"/>
  <c r="AQ9" i="56" s="1"/>
  <c r="S9" i="56"/>
  <c r="K9" i="56"/>
  <c r="AK9" i="56"/>
  <c r="AA9" i="56"/>
  <c r="AE9" i="56" s="1"/>
  <c r="AG9" i="56" s="1"/>
  <c r="O9" i="56"/>
  <c r="S8" i="56"/>
  <c r="AK8" i="56"/>
  <c r="AO8" i="56" s="1"/>
  <c r="AQ8" i="56" s="1"/>
  <c r="AA8" i="56"/>
  <c r="AE8" i="56" s="1"/>
  <c r="AG8" i="56" s="1"/>
  <c r="AG19" i="56" s="1"/>
  <c r="O8" i="56"/>
  <c r="E23" i="57"/>
  <c r="E21" i="57"/>
  <c r="E20" i="57"/>
  <c r="F19" i="57"/>
  <c r="E19" i="57"/>
  <c r="E18" i="57"/>
  <c r="F17" i="57"/>
  <c r="E17" i="57"/>
  <c r="E16" i="57"/>
  <c r="E15" i="57"/>
  <c r="E14" i="57"/>
  <c r="E13" i="57"/>
  <c r="E12" i="57"/>
  <c r="E11" i="57"/>
  <c r="E10" i="57"/>
  <c r="E9" i="57"/>
  <c r="E8" i="57"/>
  <c r="I10" i="61"/>
  <c r="I10" i="62"/>
  <c r="F18" i="57" s="1"/>
  <c r="K38" i="50" s="1"/>
  <c r="I10" i="63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33" i="100" s="1"/>
  <c r="E28" i="100"/>
  <c r="E27" i="100"/>
  <c r="E31" i="100" s="1"/>
  <c r="E26" i="100"/>
  <c r="E18" i="100"/>
  <c r="E44" i="100" s="1"/>
  <c r="E20" i="2" s="1"/>
  <c r="G963" i="1" s="1"/>
  <c r="E17" i="100"/>
  <c r="E43" i="100" s="1"/>
  <c r="E19" i="2" s="1"/>
  <c r="G962" i="1" s="1"/>
  <c r="E16" i="100"/>
  <c r="E42" i="100" s="1"/>
  <c r="E18" i="2" s="1"/>
  <c r="G961" i="1" s="1"/>
  <c r="E15" i="100"/>
  <c r="E13" i="100"/>
  <c r="E11" i="100"/>
  <c r="E25" i="100" s="1"/>
  <c r="E17" i="2" s="1"/>
  <c r="G960" i="1" s="1"/>
  <c r="E10" i="100"/>
  <c r="E9" i="100"/>
  <c r="E23" i="100" s="1"/>
  <c r="E15" i="2" s="1"/>
  <c r="G958" i="1" s="1"/>
  <c r="E8" i="100"/>
  <c r="E14" i="100" s="1"/>
  <c r="G40" i="101"/>
  <c r="I40" i="101" s="1"/>
  <c r="E40" i="101"/>
  <c r="G39" i="101"/>
  <c r="E39" i="101"/>
  <c r="I39" i="101" s="1"/>
  <c r="G38" i="101"/>
  <c r="I38" i="101" s="1"/>
  <c r="E38" i="101"/>
  <c r="G37" i="101"/>
  <c r="E37" i="101"/>
  <c r="I37" i="101" s="1"/>
  <c r="I35" i="101"/>
  <c r="G35" i="101"/>
  <c r="E35" i="101"/>
  <c r="G34" i="101"/>
  <c r="I34" i="101" s="1"/>
  <c r="E34" i="101"/>
  <c r="G33" i="101"/>
  <c r="E33" i="101"/>
  <c r="I33" i="101" s="1"/>
  <c r="I78" i="95" s="1"/>
  <c r="G32" i="101"/>
  <c r="I32" i="101" s="1"/>
  <c r="E32" i="101"/>
  <c r="G31" i="101"/>
  <c r="E31" i="101"/>
  <c r="I31" i="101" s="1"/>
  <c r="G30" i="101"/>
  <c r="I30" i="101" s="1"/>
  <c r="I28" i="95" s="1"/>
  <c r="E30" i="101"/>
  <c r="G29" i="101"/>
  <c r="E29" i="101"/>
  <c r="I29" i="101" s="1"/>
  <c r="G28" i="101"/>
  <c r="I28" i="101" s="1"/>
  <c r="I73" i="95" s="1"/>
  <c r="E28" i="101"/>
  <c r="I25" i="101"/>
  <c r="G25" i="101"/>
  <c r="E25" i="101"/>
  <c r="G24" i="101"/>
  <c r="I24" i="101" s="1"/>
  <c r="E24" i="101"/>
  <c r="G23" i="101"/>
  <c r="E23" i="101"/>
  <c r="I23" i="101" s="1"/>
  <c r="I75" i="95" s="1"/>
  <c r="G22" i="101"/>
  <c r="I22" i="101" s="1"/>
  <c r="I74" i="95" s="1"/>
  <c r="E22" i="101"/>
  <c r="G21" i="101"/>
  <c r="E21" i="101"/>
  <c r="I21" i="101" s="1"/>
  <c r="G20" i="101"/>
  <c r="I20" i="101" s="1"/>
  <c r="E20" i="101"/>
  <c r="G19" i="101"/>
  <c r="E19" i="101"/>
  <c r="I19" i="101" s="1"/>
  <c r="I25" i="95" s="1"/>
  <c r="G18" i="101"/>
  <c r="I18" i="101" s="1"/>
  <c r="I24" i="95" s="1"/>
  <c r="E18" i="101"/>
  <c r="G17" i="101"/>
  <c r="E17" i="101"/>
  <c r="I17" i="101" s="1"/>
  <c r="I23" i="95" s="1"/>
  <c r="G16" i="101"/>
  <c r="I16" i="101" s="1"/>
  <c r="I22" i="95" s="1"/>
  <c r="E16" i="101"/>
  <c r="G15" i="101"/>
  <c r="E15" i="101"/>
  <c r="I15" i="101" s="1"/>
  <c r="I21" i="95" s="1"/>
  <c r="G14" i="101"/>
  <c r="I14" i="101" s="1"/>
  <c r="I20" i="95" s="1"/>
  <c r="E14" i="101"/>
  <c r="G13" i="101"/>
  <c r="E13" i="101"/>
  <c r="I13" i="101" s="1"/>
  <c r="G12" i="101"/>
  <c r="I12" i="101" s="1"/>
  <c r="E12" i="101"/>
  <c r="G11" i="101"/>
  <c r="E11" i="101"/>
  <c r="I11" i="101" s="1"/>
  <c r="I15" i="95" s="1"/>
  <c r="G10" i="101"/>
  <c r="I10" i="101" s="1"/>
  <c r="I14" i="95" s="1"/>
  <c r="E10" i="101"/>
  <c r="G9" i="101"/>
  <c r="G27" i="101" s="1"/>
  <c r="I27" i="101" s="1"/>
  <c r="E9" i="101"/>
  <c r="E27" i="101" s="1"/>
  <c r="G8" i="101"/>
  <c r="G26" i="101" s="1"/>
  <c r="I26" i="101" s="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C26" i="102" s="1"/>
  <c r="AA15" i="102"/>
  <c r="Y15" i="102"/>
  <c r="Y26" i="102" s="1"/>
  <c r="W15" i="102"/>
  <c r="U15" i="102"/>
  <c r="U26" i="102" s="1"/>
  <c r="S15" i="102"/>
  <c r="Q15" i="102"/>
  <c r="Q26" i="102" s="1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A26" i="102"/>
  <c r="W26" i="102"/>
  <c r="S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21" i="105" s="1"/>
  <c r="E23" i="105" s="1"/>
  <c r="E12" i="110"/>
  <c r="E11" i="110"/>
  <c r="E9" i="110"/>
  <c r="E19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6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22" i="119"/>
  <c r="E19" i="119"/>
  <c r="E18" i="119"/>
  <c r="E20" i="119" s="1"/>
  <c r="E21" i="119" s="1"/>
  <c r="E8" i="119"/>
  <c r="E9" i="119" s="1"/>
  <c r="E18" i="93" s="1"/>
  <c r="E9" i="120"/>
  <c r="E8" i="120"/>
  <c r="G8" i="120" s="1"/>
  <c r="E8" i="98" s="1"/>
  <c r="G12" i="120"/>
  <c r="G11" i="120"/>
  <c r="G10" i="120"/>
  <c r="G9" i="120"/>
  <c r="E9" i="98" s="1"/>
  <c r="E15" i="121"/>
  <c r="E14" i="121"/>
  <c r="G16" i="121"/>
  <c r="G13" i="121"/>
  <c r="G12" i="121"/>
  <c r="G11" i="121"/>
  <c r="G10" i="121"/>
  <c r="G15" i="121" s="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K35" i="122" s="1"/>
  <c r="G40" i="98" s="1"/>
  <c r="G35" i="122"/>
  <c r="E35" i="122"/>
  <c r="E40" i="98" s="1"/>
  <c r="I34" i="122"/>
  <c r="G34" i="122"/>
  <c r="E34" i="122"/>
  <c r="I33" i="122"/>
  <c r="K33" i="122" s="1"/>
  <c r="G36" i="98" s="1"/>
  <c r="G33" i="122"/>
  <c r="E33" i="122"/>
  <c r="E36" i="98" s="1"/>
  <c r="I31" i="122"/>
  <c r="G31" i="122"/>
  <c r="K31" i="122" s="1"/>
  <c r="G34" i="98" s="1"/>
  <c r="E31" i="122"/>
  <c r="E34" i="98" s="1"/>
  <c r="I30" i="122"/>
  <c r="G30" i="122"/>
  <c r="E30" i="122"/>
  <c r="E33" i="98" s="1"/>
  <c r="I29" i="122"/>
  <c r="G29" i="122"/>
  <c r="K29" i="122" s="1"/>
  <c r="G32" i="98" s="1"/>
  <c r="E29" i="122"/>
  <c r="E32" i="98" s="1"/>
  <c r="E41" i="98" s="1"/>
  <c r="I28" i="122"/>
  <c r="G28" i="122"/>
  <c r="E28" i="122"/>
  <c r="E31" i="98" s="1"/>
  <c r="I27" i="122"/>
  <c r="G27" i="122"/>
  <c r="K27" i="122" s="1"/>
  <c r="G30" i="98" s="1"/>
  <c r="E27" i="122"/>
  <c r="E30" i="98" s="1"/>
  <c r="I26" i="122"/>
  <c r="G26" i="122"/>
  <c r="E26" i="122"/>
  <c r="E29" i="98" s="1"/>
  <c r="I25" i="122"/>
  <c r="G25" i="122"/>
  <c r="K25" i="122" s="1"/>
  <c r="G28" i="98" s="1"/>
  <c r="E25" i="122"/>
  <c r="E28" i="98" s="1"/>
  <c r="I24" i="122"/>
  <c r="G24" i="122"/>
  <c r="E24" i="122"/>
  <c r="E27" i="98" s="1"/>
  <c r="I23" i="122"/>
  <c r="G23" i="122"/>
  <c r="K23" i="122" s="1"/>
  <c r="G26" i="98" s="1"/>
  <c r="E23" i="122"/>
  <c r="E26" i="98" s="1"/>
  <c r="I22" i="122"/>
  <c r="G22" i="122"/>
  <c r="E22" i="122"/>
  <c r="E25" i="98" s="1"/>
  <c r="I21" i="122"/>
  <c r="G21" i="122"/>
  <c r="K21" i="122" s="1"/>
  <c r="G23" i="98" s="1"/>
  <c r="E21" i="122"/>
  <c r="E23" i="98" s="1"/>
  <c r="I20" i="122"/>
  <c r="G20" i="122"/>
  <c r="E20" i="122"/>
  <c r="E22" i="98" s="1"/>
  <c r="I19" i="122"/>
  <c r="G19" i="122"/>
  <c r="K19" i="122" s="1"/>
  <c r="G21" i="98" s="1"/>
  <c r="E19" i="122"/>
  <c r="E21" i="98" s="1"/>
  <c r="I18" i="122"/>
  <c r="G18" i="122"/>
  <c r="E18" i="122"/>
  <c r="E20" i="98" s="1"/>
  <c r="I17" i="122"/>
  <c r="G17" i="122"/>
  <c r="K17" i="122" s="1"/>
  <c r="G19" i="98" s="1"/>
  <c r="E17" i="122"/>
  <c r="E19" i="98" s="1"/>
  <c r="I16" i="122"/>
  <c r="G16" i="122"/>
  <c r="E16" i="122"/>
  <c r="E18" i="98" s="1"/>
  <c r="I15" i="122"/>
  <c r="G15" i="122"/>
  <c r="K15" i="122" s="1"/>
  <c r="G17" i="98" s="1"/>
  <c r="E15" i="122"/>
  <c r="E17" i="98" s="1"/>
  <c r="I14" i="122"/>
  <c r="G14" i="122"/>
  <c r="E14" i="122"/>
  <c r="E16" i="98" s="1"/>
  <c r="I13" i="122"/>
  <c r="G13" i="122"/>
  <c r="K13" i="122" s="1"/>
  <c r="G15" i="98" s="1"/>
  <c r="E13" i="122"/>
  <c r="E15" i="98" s="1"/>
  <c r="I12" i="122"/>
  <c r="G12" i="122"/>
  <c r="E12" i="122"/>
  <c r="E14" i="98" s="1"/>
  <c r="I11" i="122"/>
  <c r="G11" i="122"/>
  <c r="K11" i="122" s="1"/>
  <c r="G13" i="98" s="1"/>
  <c r="E11" i="122"/>
  <c r="E13" i="98" s="1"/>
  <c r="I10" i="122"/>
  <c r="G10" i="122"/>
  <c r="E10" i="122"/>
  <c r="E12" i="98" s="1"/>
  <c r="I9" i="122"/>
  <c r="G9" i="122"/>
  <c r="K9" i="122" s="1"/>
  <c r="G11" i="98" s="1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K44" i="122"/>
  <c r="E54" i="115" s="1"/>
  <c r="K43" i="122"/>
  <c r="E36" i="115" s="1"/>
  <c r="K42" i="122"/>
  <c r="E76" i="115" s="1"/>
  <c r="K41" i="122"/>
  <c r="K48" i="122" s="1"/>
  <c r="K40" i="122"/>
  <c r="E8" i="115" s="1"/>
  <c r="G39" i="122"/>
  <c r="G52" i="122" s="1"/>
  <c r="K38" i="122"/>
  <c r="G44" i="98" s="1"/>
  <c r="G45" i="98" s="1"/>
  <c r="K34" i="122"/>
  <c r="E62" i="115" s="1"/>
  <c r="K32" i="122"/>
  <c r="G35" i="98" s="1"/>
  <c r="K30" i="122"/>
  <c r="G33" i="98" s="1"/>
  <c r="K28" i="122"/>
  <c r="G31" i="98" s="1"/>
  <c r="K26" i="122"/>
  <c r="G29" i="98" s="1"/>
  <c r="K24" i="122"/>
  <c r="G27" i="98" s="1"/>
  <c r="K22" i="122"/>
  <c r="G25" i="98" s="1"/>
  <c r="K20" i="122"/>
  <c r="G22" i="98" s="1"/>
  <c r="G24" i="98" s="1"/>
  <c r="K18" i="122"/>
  <c r="G20" i="98" s="1"/>
  <c r="K16" i="122"/>
  <c r="G18" i="98" s="1"/>
  <c r="K14" i="122"/>
  <c r="G16" i="98" s="1"/>
  <c r="K12" i="122"/>
  <c r="G14" i="98" s="1"/>
  <c r="K10" i="122"/>
  <c r="G12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I37" i="122"/>
  <c r="G37" i="122"/>
  <c r="K37" i="122" s="1"/>
  <c r="I36" i="122"/>
  <c r="K36" i="122" s="1"/>
  <c r="G36" i="122"/>
  <c r="I8" i="122"/>
  <c r="K8" i="122" s="1"/>
  <c r="G8" i="122"/>
  <c r="W35" i="123"/>
  <c r="S35" i="123"/>
  <c r="O35" i="123"/>
  <c r="K35" i="123"/>
  <c r="G35" i="123"/>
  <c r="AA35" i="123" s="1"/>
  <c r="E50" i="112" s="1"/>
  <c r="W34" i="123"/>
  <c r="S34" i="123"/>
  <c r="O34" i="123"/>
  <c r="K34" i="123"/>
  <c r="G34" i="123"/>
  <c r="W33" i="123"/>
  <c r="S33" i="123"/>
  <c r="O33" i="123"/>
  <c r="K33" i="123"/>
  <c r="G33" i="123"/>
  <c r="AA33" i="123" s="1"/>
  <c r="E48" i="112" s="1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S36" i="123" s="1"/>
  <c r="O9" i="123"/>
  <c r="K9" i="123"/>
  <c r="K36" i="123" s="1"/>
  <c r="G9" i="123"/>
  <c r="W8" i="123"/>
  <c r="W36" i="123" s="1"/>
  <c r="S8" i="123"/>
  <c r="O8" i="123"/>
  <c r="O36" i="123" s="1"/>
  <c r="K8" i="123"/>
  <c r="G8" i="123"/>
  <c r="G36" i="123" s="1"/>
  <c r="Y36" i="123"/>
  <c r="U36" i="123"/>
  <c r="Q36" i="123"/>
  <c r="M36" i="123"/>
  <c r="I36" i="123"/>
  <c r="E36" i="123"/>
  <c r="AA34" i="123"/>
  <c r="E49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E23" i="112" s="1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AA30" i="124" s="1"/>
  <c r="E36" i="111" s="1"/>
  <c r="W29" i="124"/>
  <c r="S29" i="124"/>
  <c r="O29" i="124"/>
  <c r="K29" i="124"/>
  <c r="G29" i="124"/>
  <c r="W28" i="124"/>
  <c r="S28" i="124"/>
  <c r="O28" i="124"/>
  <c r="K28" i="124"/>
  <c r="G28" i="124"/>
  <c r="AA28" i="124" s="1"/>
  <c r="E34" i="111" s="1"/>
  <c r="W27" i="124"/>
  <c r="S27" i="124"/>
  <c r="O27" i="124"/>
  <c r="K27" i="124"/>
  <c r="G27" i="124"/>
  <c r="W26" i="124"/>
  <c r="S26" i="124"/>
  <c r="O26" i="124"/>
  <c r="K26" i="124"/>
  <c r="G26" i="124"/>
  <c r="AA26" i="124" s="1"/>
  <c r="E32" i="111" s="1"/>
  <c r="W25" i="124"/>
  <c r="S25" i="124"/>
  <c r="O25" i="124"/>
  <c r="K25" i="124"/>
  <c r="G25" i="124"/>
  <c r="W24" i="124"/>
  <c r="S24" i="124"/>
  <c r="O24" i="124"/>
  <c r="K24" i="124"/>
  <c r="G24" i="124"/>
  <c r="AA24" i="124" s="1"/>
  <c r="E30" i="111" s="1"/>
  <c r="W23" i="124"/>
  <c r="S23" i="124"/>
  <c r="O23" i="124"/>
  <c r="K23" i="124"/>
  <c r="G23" i="124"/>
  <c r="W22" i="124"/>
  <c r="S22" i="124"/>
  <c r="O22" i="124"/>
  <c r="K22" i="124"/>
  <c r="G22" i="124"/>
  <c r="AA22" i="124" s="1"/>
  <c r="E28" i="111" s="1"/>
  <c r="W21" i="124"/>
  <c r="S21" i="124"/>
  <c r="O21" i="124"/>
  <c r="K21" i="124"/>
  <c r="G21" i="124"/>
  <c r="W20" i="124"/>
  <c r="S20" i="124"/>
  <c r="O20" i="124"/>
  <c r="K20" i="124"/>
  <c r="G20" i="124"/>
  <c r="AA20" i="124" s="1"/>
  <c r="E26" i="111" s="1"/>
  <c r="W19" i="124"/>
  <c r="S19" i="124"/>
  <c r="O19" i="124"/>
  <c r="K19" i="124"/>
  <c r="G19" i="124"/>
  <c r="W18" i="124"/>
  <c r="S18" i="124"/>
  <c r="O18" i="124"/>
  <c r="K18" i="124"/>
  <c r="G18" i="124"/>
  <c r="AA18" i="124" s="1"/>
  <c r="E24" i="111" s="1"/>
  <c r="W17" i="124"/>
  <c r="S17" i="124"/>
  <c r="O17" i="124"/>
  <c r="K17" i="124"/>
  <c r="G17" i="124"/>
  <c r="W16" i="124"/>
  <c r="S16" i="124"/>
  <c r="O16" i="124"/>
  <c r="K16" i="124"/>
  <c r="G16" i="124"/>
  <c r="AA16" i="124" s="1"/>
  <c r="E22" i="111" s="1"/>
  <c r="W15" i="124"/>
  <c r="S15" i="124"/>
  <c r="O15" i="124"/>
  <c r="K15" i="124"/>
  <c r="G15" i="124"/>
  <c r="W14" i="124"/>
  <c r="S14" i="124"/>
  <c r="O14" i="124"/>
  <c r="K14" i="124"/>
  <c r="G14" i="124"/>
  <c r="AA14" i="124" s="1"/>
  <c r="E20" i="111" s="1"/>
  <c r="W13" i="124"/>
  <c r="S13" i="124"/>
  <c r="O13" i="124"/>
  <c r="K13" i="124"/>
  <c r="G13" i="124"/>
  <c r="W12" i="124"/>
  <c r="S12" i="124"/>
  <c r="O12" i="124"/>
  <c r="K12" i="124"/>
  <c r="G12" i="124"/>
  <c r="AA12" i="124" s="1"/>
  <c r="E18" i="111" s="1"/>
  <c r="W11" i="124"/>
  <c r="S11" i="124"/>
  <c r="O11" i="124"/>
  <c r="K11" i="124"/>
  <c r="G11" i="124"/>
  <c r="W10" i="124"/>
  <c r="S10" i="124"/>
  <c r="O10" i="124"/>
  <c r="K10" i="124"/>
  <c r="G10" i="124"/>
  <c r="AA10" i="124" s="1"/>
  <c r="E16" i="111" s="1"/>
  <c r="W9" i="124"/>
  <c r="S9" i="124"/>
  <c r="S35" i="124" s="1"/>
  <c r="O9" i="124"/>
  <c r="K9" i="124"/>
  <c r="K35" i="124" s="1"/>
  <c r="G9" i="124"/>
  <c r="W8" i="124"/>
  <c r="W35" i="124" s="1"/>
  <c r="S8" i="124"/>
  <c r="O8" i="124"/>
  <c r="O35" i="124" s="1"/>
  <c r="K8" i="124"/>
  <c r="G8" i="124"/>
  <c r="G35" i="124" s="1"/>
  <c r="Y35" i="124"/>
  <c r="U35" i="124"/>
  <c r="Q35" i="124"/>
  <c r="M35" i="124"/>
  <c r="I35" i="124"/>
  <c r="E35" i="124"/>
  <c r="AA34" i="124"/>
  <c r="E40" i="111" s="1"/>
  <c r="AA33" i="124"/>
  <c r="E39" i="111" s="1"/>
  <c r="AA32" i="124"/>
  <c r="E38" i="111" s="1"/>
  <c r="AA31" i="124"/>
  <c r="E37" i="111" s="1"/>
  <c r="AA29" i="124"/>
  <c r="E35" i="111" s="1"/>
  <c r="AA27" i="124"/>
  <c r="E33" i="111" s="1"/>
  <c r="AA25" i="124"/>
  <c r="E31" i="111" s="1"/>
  <c r="AA23" i="124"/>
  <c r="E29" i="111" s="1"/>
  <c r="AA21" i="124"/>
  <c r="E27" i="111" s="1"/>
  <c r="AA19" i="124"/>
  <c r="E25" i="111" s="1"/>
  <c r="AA17" i="124"/>
  <c r="E23" i="111" s="1"/>
  <c r="AA15" i="124"/>
  <c r="E21" i="111" s="1"/>
  <c r="AA13" i="124"/>
  <c r="E19" i="111" s="1"/>
  <c r="AA11" i="124"/>
  <c r="E17" i="111" s="1"/>
  <c r="AA9" i="124"/>
  <c r="E15" i="111" s="1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AA49" i="125" s="1"/>
  <c r="E51" i="114" s="1"/>
  <c r="AA47" i="125"/>
  <c r="E67" i="114" s="1"/>
  <c r="AA46" i="125"/>
  <c r="E24" i="114" s="1"/>
  <c r="AA45" i="125"/>
  <c r="E19" i="114" s="1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50" i="125" s="1"/>
  <c r="AA37" i="125"/>
  <c r="E59" i="114" s="1"/>
  <c r="AA36" i="125"/>
  <c r="E58" i="114" s="1"/>
  <c r="AA35" i="125"/>
  <c r="E57" i="114" s="1"/>
  <c r="AA34" i="125"/>
  <c r="E56" i="114" s="1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E27" i="114" s="1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E41" i="115" s="1"/>
  <c r="E50" i="115" s="1"/>
  <c r="I38" i="126"/>
  <c r="E41" i="116" s="1"/>
  <c r="E50" i="116" s="1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E37" i="115" s="1"/>
  <c r="I34" i="126"/>
  <c r="E37" i="116" s="1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E17" i="115" s="1"/>
  <c r="I15" i="126"/>
  <c r="E17" i="116" s="1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E59" i="117" s="1"/>
  <c r="AA46" i="127"/>
  <c r="E19" i="117" s="1"/>
  <c r="AA45" i="127"/>
  <c r="E16" i="117" s="1"/>
  <c r="AA44" i="127"/>
  <c r="E58" i="117" s="1"/>
  <c r="AA43" i="127"/>
  <c r="E57" i="117" s="1"/>
  <c r="AA42" i="127"/>
  <c r="E55" i="117" s="1"/>
  <c r="AA41" i="127"/>
  <c r="E31" i="105" s="1"/>
  <c r="AA40" i="127"/>
  <c r="E53" i="117" s="1"/>
  <c r="AA39" i="127"/>
  <c r="E52" i="117" s="1"/>
  <c r="AA38" i="127"/>
  <c r="E51" i="117" s="1"/>
  <c r="AA37" i="127"/>
  <c r="E50" i="117" s="1"/>
  <c r="AA36" i="127"/>
  <c r="E49" i="117" s="1"/>
  <c r="AA35" i="127"/>
  <c r="E48" i="117" s="1"/>
  <c r="AA34" i="127"/>
  <c r="E47" i="117" s="1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AA33" i="127" s="1"/>
  <c r="E18" i="117" s="1"/>
  <c r="E20" i="117" s="1"/>
  <c r="AA15" i="127"/>
  <c r="E22" i="117" s="1"/>
  <c r="Y14" i="127"/>
  <c r="U14" i="127"/>
  <c r="Q14" i="127"/>
  <c r="M14" i="127"/>
  <c r="I14" i="127"/>
  <c r="E14" i="127"/>
  <c r="AA13" i="127"/>
  <c r="E14" i="117" s="1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I16" i="26" s="1"/>
  <c r="M16" i="26" s="1"/>
  <c r="AA41" i="128"/>
  <c r="I16" i="27" s="1"/>
  <c r="M16" i="27" s="1"/>
  <c r="AA40" i="128"/>
  <c r="E38" i="104" s="1"/>
  <c r="AA39" i="128"/>
  <c r="E74" i="74" s="1"/>
  <c r="AA38" i="128"/>
  <c r="E36" i="104" s="1"/>
  <c r="AA37" i="128"/>
  <c r="I9" i="23" s="1"/>
  <c r="M9" i="23" s="1"/>
  <c r="AA36" i="128"/>
  <c r="I9" i="25" s="1"/>
  <c r="M9" i="25" s="1"/>
  <c r="AA35" i="128"/>
  <c r="I8" i="23" s="1"/>
  <c r="AA34" i="128"/>
  <c r="I8" i="25" s="1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I8" i="30" s="1"/>
  <c r="AA31" i="128"/>
  <c r="I8" i="31" s="1"/>
  <c r="AA30" i="128"/>
  <c r="I10" i="52" s="1"/>
  <c r="M10" i="52" s="1"/>
  <c r="AA29" i="128"/>
  <c r="I8" i="32" s="1"/>
  <c r="AA28" i="128"/>
  <c r="I8" i="33" s="1"/>
  <c r="AA27" i="128"/>
  <c r="I8" i="34" s="1"/>
  <c r="AA26" i="128"/>
  <c r="I8" i="35" s="1"/>
  <c r="AA25" i="128"/>
  <c r="I8" i="36" s="1"/>
  <c r="AA24" i="128"/>
  <c r="I8" i="37" s="1"/>
  <c r="AA23" i="128"/>
  <c r="I8" i="38" s="1"/>
  <c r="AA22" i="128"/>
  <c r="I8" i="39" s="1"/>
  <c r="AA21" i="128"/>
  <c r="I8" i="40" s="1"/>
  <c r="AA20" i="128"/>
  <c r="I8" i="41" s="1"/>
  <c r="AA19" i="128"/>
  <c r="I8" i="42" s="1"/>
  <c r="AA18" i="128"/>
  <c r="I8" i="43" s="1"/>
  <c r="AA17" i="128"/>
  <c r="I8" i="44" s="1"/>
  <c r="AA16" i="128"/>
  <c r="I8" i="45" s="1"/>
  <c r="AA15" i="128"/>
  <c r="I8" i="46" s="1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I8" i="52" s="1"/>
  <c r="AA8" i="128"/>
  <c r="G8" i="50" s="1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E91" i="114" s="1"/>
  <c r="CC30" i="129"/>
  <c r="E90" i="114" s="1"/>
  <c r="CA30" i="129"/>
  <c r="E89" i="114" s="1"/>
  <c r="BY30" i="129"/>
  <c r="CK30" i="129" s="1"/>
  <c r="CI29" i="129"/>
  <c r="E87" i="114" s="1"/>
  <c r="CG29" i="129"/>
  <c r="E86" i="114" s="1"/>
  <c r="CE29" i="129"/>
  <c r="E85" i="114" s="1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E79" i="114" s="1"/>
  <c r="CC28" i="129"/>
  <c r="E78" i="114" s="1"/>
  <c r="CA28" i="129"/>
  <c r="E77" i="114" s="1"/>
  <c r="BY28" i="129"/>
  <c r="CK28" i="129" s="1"/>
  <c r="CI27" i="129"/>
  <c r="CI31" i="129" s="1"/>
  <c r="CG27" i="129"/>
  <c r="E74" i="114" s="1"/>
  <c r="CE27" i="129"/>
  <c r="CE31" i="129" s="1"/>
  <c r="CC27" i="129"/>
  <c r="E71" i="114" s="1"/>
  <c r="CA27" i="129"/>
  <c r="CA31" i="129" s="1"/>
  <c r="BY27" i="129"/>
  <c r="E69" i="114" s="1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E141" i="113" s="1"/>
  <c r="BY25" i="129"/>
  <c r="E138" i="113" s="1"/>
  <c r="CI24" i="129"/>
  <c r="E158" i="113" s="1"/>
  <c r="CG24" i="129"/>
  <c r="E157" i="113" s="1"/>
  <c r="CE24" i="129"/>
  <c r="E156" i="113" s="1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E150" i="113" s="1"/>
  <c r="CI22" i="129"/>
  <c r="CG22" i="129"/>
  <c r="CE22" i="129"/>
  <c r="E148" i="113" s="1"/>
  <c r="CC22" i="129"/>
  <c r="CA22" i="129"/>
  <c r="BY22" i="129"/>
  <c r="E147" i="113" s="1"/>
  <c r="CI21" i="129"/>
  <c r="E134" i="113" s="1"/>
  <c r="CG21" i="129"/>
  <c r="E133" i="113" s="1"/>
  <c r="CE21" i="129"/>
  <c r="E132" i="113" s="1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E123" i="113" s="1"/>
  <c r="CC20" i="129"/>
  <c r="E122" i="113" s="1"/>
  <c r="CA20" i="129"/>
  <c r="E121" i="113" s="1"/>
  <c r="BY20" i="129"/>
  <c r="CK20" i="129" s="1"/>
  <c r="CI19" i="129"/>
  <c r="E116" i="113" s="1"/>
  <c r="CG19" i="129"/>
  <c r="E115" i="113" s="1"/>
  <c r="CE19" i="129"/>
  <c r="E114" i="113" s="1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E105" i="113" s="1"/>
  <c r="CC18" i="129"/>
  <c r="E104" i="113" s="1"/>
  <c r="CA18" i="129"/>
  <c r="E103" i="113" s="1"/>
  <c r="BY18" i="129"/>
  <c r="CK18" i="129" s="1"/>
  <c r="CI17" i="129"/>
  <c r="E98" i="113" s="1"/>
  <c r="CG17" i="129"/>
  <c r="E97" i="113" s="1"/>
  <c r="CE17" i="129"/>
  <c r="E96" i="113" s="1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E87" i="113" s="1"/>
  <c r="CC16" i="129"/>
  <c r="E86" i="113" s="1"/>
  <c r="CA16" i="129"/>
  <c r="E85" i="113" s="1"/>
  <c r="BY16" i="129"/>
  <c r="CK16" i="129" s="1"/>
  <c r="CI15" i="129"/>
  <c r="E80" i="113" s="1"/>
  <c r="CG15" i="129"/>
  <c r="E79" i="113" s="1"/>
  <c r="CE15" i="129"/>
  <c r="E78" i="113" s="1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E69" i="113" s="1"/>
  <c r="CC14" i="129"/>
  <c r="E68" i="113" s="1"/>
  <c r="CA14" i="129"/>
  <c r="E67" i="113" s="1"/>
  <c r="BY14" i="129"/>
  <c r="CK14" i="129" s="1"/>
  <c r="CI13" i="129"/>
  <c r="E62" i="113" s="1"/>
  <c r="CG13" i="129"/>
  <c r="E61" i="113" s="1"/>
  <c r="CE13" i="129"/>
  <c r="E60" i="113" s="1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E51" i="113" s="1"/>
  <c r="CC12" i="129"/>
  <c r="E50" i="113" s="1"/>
  <c r="CA12" i="129"/>
  <c r="E49" i="113" s="1"/>
  <c r="BY12" i="129"/>
  <c r="CK12" i="129" s="1"/>
  <c r="CI11" i="129"/>
  <c r="E44" i="113" s="1"/>
  <c r="CG11" i="129"/>
  <c r="E43" i="113" s="1"/>
  <c r="CE11" i="129"/>
  <c r="E42" i="113" s="1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E33" i="113" s="1"/>
  <c r="CC10" i="129"/>
  <c r="E32" i="113" s="1"/>
  <c r="CA10" i="129"/>
  <c r="E31" i="113" s="1"/>
  <c r="BY10" i="129"/>
  <c r="CK10" i="129" s="1"/>
  <c r="CI9" i="129"/>
  <c r="E26" i="113" s="1"/>
  <c r="CG9" i="129"/>
  <c r="E25" i="113" s="1"/>
  <c r="CE9" i="129"/>
  <c r="E24" i="113" s="1"/>
  <c r="CC9" i="129"/>
  <c r="E23" i="113" s="1"/>
  <c r="CA9" i="129"/>
  <c r="E22" i="113" s="1"/>
  <c r="BY9" i="129"/>
  <c r="E21" i="113" s="1"/>
  <c r="CI8" i="129"/>
  <c r="E17" i="113" s="1"/>
  <c r="CG8" i="129"/>
  <c r="CE8" i="129"/>
  <c r="E15" i="113" s="1"/>
  <c r="CC8" i="129"/>
  <c r="CA8" i="129"/>
  <c r="E13" i="113" s="1"/>
  <c r="BY8" i="129"/>
  <c r="BY26" i="129" s="1"/>
  <c r="AU25" i="129"/>
  <c r="AU26" i="129" s="1"/>
  <c r="AG25" i="129"/>
  <c r="AG26" i="129" s="1"/>
  <c r="BI25" i="129"/>
  <c r="BI26" i="129" s="1"/>
  <c r="S25" i="129"/>
  <c r="CI25" i="129" s="1"/>
  <c r="E143" i="113" s="1"/>
  <c r="BW25" i="129"/>
  <c r="BW26" i="129" s="1"/>
  <c r="BU25" i="129"/>
  <c r="BU26" i="129" s="1"/>
  <c r="Q25" i="129"/>
  <c r="Q26" i="129" s="1"/>
  <c r="BG25" i="129"/>
  <c r="BG26" i="129" s="1"/>
  <c r="AE25" i="129"/>
  <c r="AE26" i="129" s="1"/>
  <c r="AS25" i="129"/>
  <c r="AS26" i="129" s="1"/>
  <c r="BQ25" i="129"/>
  <c r="BQ26" i="129" s="1"/>
  <c r="M25" i="129"/>
  <c r="M26" i="129" s="1"/>
  <c r="BC25" i="129"/>
  <c r="BC26" i="129" s="1"/>
  <c r="AA25" i="129"/>
  <c r="AA26" i="129" s="1"/>
  <c r="AO25" i="129"/>
  <c r="AO26" i="129" s="1"/>
  <c r="AM25" i="129"/>
  <c r="AM26" i="129" s="1"/>
  <c r="Y25" i="129"/>
  <c r="Y26" i="129" s="1"/>
  <c r="BA25" i="129"/>
  <c r="BA26" i="129" s="1"/>
  <c r="K25" i="129"/>
  <c r="CA25" i="129" s="1"/>
  <c r="E139" i="113" s="1"/>
  <c r="BO25" i="129"/>
  <c r="BO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I8" i="13" s="1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I9" i="14" s="1"/>
  <c r="M9" i="14" s="1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I9" i="15" s="1"/>
  <c r="M9" i="15" s="1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I9" i="16" s="1"/>
  <c r="M9" i="16" s="1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I9" i="17" s="1"/>
  <c r="M9" i="17" s="1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I9" i="18" s="1"/>
  <c r="M9" i="18" s="1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I8" i="26" s="1"/>
  <c r="AA19" i="130"/>
  <c r="I8" i="27" s="1"/>
  <c r="AA18" i="130"/>
  <c r="E27" i="74" s="1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E28" i="77" s="1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G113" i="11" s="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E16" i="119" s="1"/>
  <c r="I65" i="50" s="1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I70" i="132" s="1"/>
  <c r="CG59" i="132"/>
  <c r="CE59" i="132"/>
  <c r="CC59" i="132"/>
  <c r="CA59" i="132"/>
  <c r="BY59" i="132"/>
  <c r="BW59" i="132"/>
  <c r="BU59" i="132"/>
  <c r="BS59" i="132"/>
  <c r="BS70" i="132" s="1"/>
  <c r="BQ59" i="132"/>
  <c r="BO59" i="132"/>
  <c r="BM59" i="132"/>
  <c r="BK59" i="132"/>
  <c r="BI59" i="132"/>
  <c r="BG59" i="132"/>
  <c r="BE59" i="132"/>
  <c r="BC59" i="132"/>
  <c r="BC70" i="132" s="1"/>
  <c r="BA59" i="132"/>
  <c r="AY59" i="132"/>
  <c r="AW59" i="132"/>
  <c r="AU59" i="132"/>
  <c r="AS59" i="132"/>
  <c r="AQ59" i="132"/>
  <c r="AO59" i="132"/>
  <c r="AM59" i="132"/>
  <c r="AM70" i="132" s="1"/>
  <c r="AK59" i="132"/>
  <c r="AI59" i="132"/>
  <c r="AG59" i="132"/>
  <c r="AE59" i="132"/>
  <c r="AC59" i="132"/>
  <c r="AA59" i="132"/>
  <c r="Y59" i="132"/>
  <c r="W59" i="132"/>
  <c r="U59" i="132"/>
  <c r="S59" i="132"/>
  <c r="Q59" i="132"/>
  <c r="O59" i="132"/>
  <c r="M59" i="132"/>
  <c r="K59" i="132"/>
  <c r="I59" i="132"/>
  <c r="G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M48" i="132" s="1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G46" i="50" s="1"/>
  <c r="CK26" i="132"/>
  <c r="CI26" i="132"/>
  <c r="CG26" i="132"/>
  <c r="CC26" i="132"/>
  <c r="BY26" i="132"/>
  <c r="BU26" i="132"/>
  <c r="BS26" i="132"/>
  <c r="BQ26" i="132"/>
  <c r="BM26" i="132"/>
  <c r="BI26" i="132"/>
  <c r="BE26" i="132"/>
  <c r="BC26" i="132"/>
  <c r="BA26" i="132"/>
  <c r="AW26" i="132"/>
  <c r="AS26" i="132"/>
  <c r="AO26" i="132"/>
  <c r="AM26" i="132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I80" i="52" s="1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C53" i="132"/>
  <c r="CA53" i="132"/>
  <c r="BY53" i="132"/>
  <c r="BW53" i="132"/>
  <c r="BQ53" i="132"/>
  <c r="BO53" i="132"/>
  <c r="BM53" i="132"/>
  <c r="BK53" i="132"/>
  <c r="BI53" i="132"/>
  <c r="BG53" i="132"/>
  <c r="BA53" i="132"/>
  <c r="AY53" i="132"/>
  <c r="AW53" i="132"/>
  <c r="AU53" i="132"/>
  <c r="AS53" i="132"/>
  <c r="AQ53" i="132"/>
  <c r="AK53" i="132"/>
  <c r="AI53" i="132"/>
  <c r="AG53" i="132"/>
  <c r="AE53" i="132"/>
  <c r="AC53" i="132"/>
  <c r="AA53" i="132"/>
  <c r="Q53" i="132"/>
  <c r="O53" i="132"/>
  <c r="M53" i="132"/>
  <c r="K53" i="132"/>
  <c r="I53" i="132"/>
  <c r="G53" i="132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E22" i="75" s="1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Y69" i="133" s="1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CM36" i="133"/>
  <c r="E28" i="76" s="1"/>
  <c r="CM35" i="133"/>
  <c r="E27" i="76" s="1"/>
  <c r="CM34" i="133"/>
  <c r="E21" i="114" s="1"/>
  <c r="CM33" i="133"/>
  <c r="E20" i="114" s="1"/>
  <c r="CM32" i="133"/>
  <c r="E26" i="76" s="1"/>
  <c r="CM30" i="133"/>
  <c r="E24" i="76" s="1"/>
  <c r="CM29" i="133"/>
  <c r="CM28" i="133"/>
  <c r="E14" i="118" s="1"/>
  <c r="CM27" i="133"/>
  <c r="E22" i="76" s="1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15" i="74" s="1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AA68" i="133" s="1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CM42" i="133" s="1"/>
  <c r="E16" i="118" s="1"/>
  <c r="AA42" i="133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AA45" i="133" s="1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C12" i="133"/>
  <c r="CA12" i="133"/>
  <c r="CA26" i="133" s="1"/>
  <c r="BY12" i="133"/>
  <c r="BW12" i="133"/>
  <c r="BW26" i="133" s="1"/>
  <c r="BQ12" i="133"/>
  <c r="BO12" i="133"/>
  <c r="BO26" i="133" s="1"/>
  <c r="BM12" i="133"/>
  <c r="BK12" i="133"/>
  <c r="BK26" i="133" s="1"/>
  <c r="BI12" i="133"/>
  <c r="BG12" i="133"/>
  <c r="BG26" i="133" s="1"/>
  <c r="BA12" i="133"/>
  <c r="AY12" i="133"/>
  <c r="AY26" i="133" s="1"/>
  <c r="AW12" i="133"/>
  <c r="AU12" i="133"/>
  <c r="AU26" i="133" s="1"/>
  <c r="AS12" i="133"/>
  <c r="AQ12" i="133"/>
  <c r="AQ26" i="133" s="1"/>
  <c r="AK12" i="133"/>
  <c r="AI12" i="133"/>
  <c r="AI26" i="133" s="1"/>
  <c r="AG12" i="133"/>
  <c r="AE12" i="133"/>
  <c r="AE26" i="133" s="1"/>
  <c r="AC12" i="133"/>
  <c r="AA12" i="133"/>
  <c r="AA26" i="133" s="1"/>
  <c r="Q12" i="133"/>
  <c r="O12" i="133"/>
  <c r="O26" i="133" s="1"/>
  <c r="M12" i="133"/>
  <c r="K12" i="133"/>
  <c r="K26" i="133" s="1"/>
  <c r="I12" i="133"/>
  <c r="G12" i="133"/>
  <c r="G26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E8" i="74" s="1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CM89" i="134" s="1"/>
  <c r="E14" i="119" s="1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CM73" i="134" s="1"/>
  <c r="E8" i="111" s="1"/>
  <c r="E11" i="111" s="1"/>
  <c r="E14" i="12" s="1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C49" i="134"/>
  <c r="CA49" i="134"/>
  <c r="CA88" i="134" s="1"/>
  <c r="BY49" i="134"/>
  <c r="BW49" i="134"/>
  <c r="BW88" i="134" s="1"/>
  <c r="BQ49" i="134"/>
  <c r="BO49" i="134"/>
  <c r="BO88" i="134" s="1"/>
  <c r="BM49" i="134"/>
  <c r="BK49" i="134"/>
  <c r="BK88" i="134" s="1"/>
  <c r="BI49" i="134"/>
  <c r="BG49" i="134"/>
  <c r="BG88" i="134" s="1"/>
  <c r="BA49" i="134"/>
  <c r="AY49" i="134"/>
  <c r="AY88" i="134" s="1"/>
  <c r="AW49" i="134"/>
  <c r="AU49" i="134"/>
  <c r="AU88" i="134" s="1"/>
  <c r="AS49" i="134"/>
  <c r="AQ49" i="134"/>
  <c r="AQ88" i="134" s="1"/>
  <c r="AK49" i="134"/>
  <c r="AI49" i="134"/>
  <c r="AI88" i="134" s="1"/>
  <c r="AG49" i="134"/>
  <c r="AE49" i="134"/>
  <c r="AE88" i="134" s="1"/>
  <c r="AC49" i="134"/>
  <c r="AA49" i="134"/>
  <c r="CM49" i="134" s="1"/>
  <c r="G32" i="56" s="1"/>
  <c r="Q49" i="134"/>
  <c r="O49" i="134"/>
  <c r="O88" i="134" s="1"/>
  <c r="M49" i="134"/>
  <c r="K49" i="134"/>
  <c r="K88" i="134" s="1"/>
  <c r="I49" i="134"/>
  <c r="G49" i="134"/>
  <c r="G88" i="134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19" i="135" s="1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M23" i="138" s="1"/>
  <c r="CO23" i="138" s="1"/>
  <c r="CG23" i="138"/>
  <c r="BS23" i="138"/>
  <c r="BQ23" i="138"/>
  <c r="BO23" i="138"/>
  <c r="BU23" i="138" s="1"/>
  <c r="BW23" i="138" s="1"/>
  <c r="BA23" i="138"/>
  <c r="AY23" i="138"/>
  <c r="BC23" i="138" s="1"/>
  <c r="BE23" i="138" s="1"/>
  <c r="AW23" i="138"/>
  <c r="AI23" i="138"/>
  <c r="EM23" i="138" s="1"/>
  <c r="AG23" i="138"/>
  <c r="AE23" i="138"/>
  <c r="EI23" i="138" s="1"/>
  <c r="Q23" i="138"/>
  <c r="FE23" i="138" s="1"/>
  <c r="O23" i="138"/>
  <c r="FC23" i="138" s="1"/>
  <c r="M23" i="138"/>
  <c r="FA23" i="138" s="1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U22" i="138" s="1"/>
  <c r="BW22" i="138" s="1"/>
  <c r="BO22" i="138"/>
  <c r="BA22" i="138"/>
  <c r="AY22" i="138"/>
  <c r="AW22" i="138"/>
  <c r="BC22" i="138" s="1"/>
  <c r="BE22" i="138" s="1"/>
  <c r="AI22" i="138"/>
  <c r="AG22" i="138"/>
  <c r="EK22" i="138" s="1"/>
  <c r="AE22" i="138"/>
  <c r="Q22" i="138"/>
  <c r="FE22" i="138" s="1"/>
  <c r="O22" i="138"/>
  <c r="FC22" i="138" s="1"/>
  <c r="M22" i="138"/>
  <c r="FA22" i="138" s="1"/>
  <c r="FG22" i="138" s="1"/>
  <c r="FI22" i="138" s="1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M21" i="138" s="1"/>
  <c r="CO21" i="138" s="1"/>
  <c r="CG21" i="138"/>
  <c r="BS21" i="138"/>
  <c r="BQ21" i="138"/>
  <c r="BO21" i="138"/>
  <c r="BU21" i="138" s="1"/>
  <c r="BW21" i="138" s="1"/>
  <c r="BA21" i="138"/>
  <c r="AY21" i="138"/>
  <c r="BC21" i="138" s="1"/>
  <c r="BE21" i="138" s="1"/>
  <c r="AW21" i="138"/>
  <c r="AI21" i="138"/>
  <c r="EM21" i="138" s="1"/>
  <c r="AG21" i="138"/>
  <c r="AE21" i="138"/>
  <c r="EI21" i="138" s="1"/>
  <c r="Q21" i="138"/>
  <c r="FE21" i="138" s="1"/>
  <c r="O21" i="138"/>
  <c r="FC21" i="138" s="1"/>
  <c r="M21" i="138"/>
  <c r="FA21" i="138" s="1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U20" i="138" s="1"/>
  <c r="BW20" i="138" s="1"/>
  <c r="BO20" i="138"/>
  <c r="BA20" i="138"/>
  <c r="AY20" i="138"/>
  <c r="AW20" i="138"/>
  <c r="BC20" i="138" s="1"/>
  <c r="BE20" i="138" s="1"/>
  <c r="AI20" i="138"/>
  <c r="AG20" i="138"/>
  <c r="EK20" i="138" s="1"/>
  <c r="AE20" i="138"/>
  <c r="Q20" i="138"/>
  <c r="FE20" i="138" s="1"/>
  <c r="O20" i="138"/>
  <c r="FC20" i="138" s="1"/>
  <c r="M20" i="138"/>
  <c r="FA20" i="138" s="1"/>
  <c r="FG20" i="138" s="1"/>
  <c r="FI20" i="138" s="1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M19" i="138" s="1"/>
  <c r="CO19" i="138" s="1"/>
  <c r="CG19" i="138"/>
  <c r="BS19" i="138"/>
  <c r="BQ19" i="138"/>
  <c r="BO19" i="138"/>
  <c r="BU19" i="138" s="1"/>
  <c r="BW19" i="138" s="1"/>
  <c r="BA19" i="138"/>
  <c r="AY19" i="138"/>
  <c r="BC19" i="138" s="1"/>
  <c r="BE19" i="138" s="1"/>
  <c r="AW19" i="138"/>
  <c r="AI19" i="138"/>
  <c r="EM19" i="138" s="1"/>
  <c r="AG19" i="138"/>
  <c r="AE19" i="138"/>
  <c r="EI19" i="138" s="1"/>
  <c r="Q19" i="138"/>
  <c r="FE19" i="138" s="1"/>
  <c r="O19" i="138"/>
  <c r="FC19" i="138" s="1"/>
  <c r="M19" i="138"/>
  <c r="FA19" i="138" s="1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U18" i="138" s="1"/>
  <c r="BW18" i="138" s="1"/>
  <c r="BO18" i="138"/>
  <c r="BA18" i="138"/>
  <c r="AY18" i="138"/>
  <c r="AW18" i="138"/>
  <c r="BC18" i="138" s="1"/>
  <c r="BE18" i="138" s="1"/>
  <c r="AI18" i="138"/>
  <c r="AG18" i="138"/>
  <c r="EK18" i="138" s="1"/>
  <c r="AE18" i="138"/>
  <c r="Q18" i="138"/>
  <c r="FE18" i="138" s="1"/>
  <c r="O18" i="138"/>
  <c r="FC18" i="138" s="1"/>
  <c r="M18" i="138"/>
  <c r="FA18" i="138" s="1"/>
  <c r="FG18" i="138" s="1"/>
  <c r="FI18" i="138" s="1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M17" i="138" s="1"/>
  <c r="CO17" i="138" s="1"/>
  <c r="CG17" i="138"/>
  <c r="BS17" i="138"/>
  <c r="BQ17" i="138"/>
  <c r="BO17" i="138"/>
  <c r="BU17" i="138" s="1"/>
  <c r="BW17" i="138" s="1"/>
  <c r="BA17" i="138"/>
  <c r="AY17" i="138"/>
  <c r="BC17" i="138" s="1"/>
  <c r="BE17" i="138" s="1"/>
  <c r="AW17" i="138"/>
  <c r="AI17" i="138"/>
  <c r="EM17" i="138" s="1"/>
  <c r="AG17" i="138"/>
  <c r="AE17" i="138"/>
  <c r="EI17" i="138" s="1"/>
  <c r="Q17" i="138"/>
  <c r="FE17" i="138" s="1"/>
  <c r="O17" i="138"/>
  <c r="FC17" i="138" s="1"/>
  <c r="M17" i="138"/>
  <c r="FA17" i="138" s="1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U16" i="138" s="1"/>
  <c r="BW16" i="138" s="1"/>
  <c r="BO16" i="138"/>
  <c r="BA16" i="138"/>
  <c r="AY16" i="138"/>
  <c r="AW16" i="138"/>
  <c r="BC16" i="138" s="1"/>
  <c r="BE16" i="138" s="1"/>
  <c r="AI16" i="138"/>
  <c r="AG16" i="138"/>
  <c r="EK16" i="138" s="1"/>
  <c r="AE16" i="138"/>
  <c r="Q16" i="138"/>
  <c r="FE16" i="138" s="1"/>
  <c r="O16" i="138"/>
  <c r="FC16" i="138" s="1"/>
  <c r="M16" i="138"/>
  <c r="FA16" i="138" s="1"/>
  <c r="FG16" i="138" s="1"/>
  <c r="FI16" i="138" s="1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M15" i="138" s="1"/>
  <c r="CO15" i="138" s="1"/>
  <c r="CG15" i="138"/>
  <c r="BS15" i="138"/>
  <c r="BQ15" i="138"/>
  <c r="BO15" i="138"/>
  <c r="BU15" i="138" s="1"/>
  <c r="BW15" i="138" s="1"/>
  <c r="BA15" i="138"/>
  <c r="AY15" i="138"/>
  <c r="BC15" i="138" s="1"/>
  <c r="BE15" i="138" s="1"/>
  <c r="AW15" i="138"/>
  <c r="AI15" i="138"/>
  <c r="EM15" i="138" s="1"/>
  <c r="AG15" i="138"/>
  <c r="AE15" i="138"/>
  <c r="EI15" i="138" s="1"/>
  <c r="Q15" i="138"/>
  <c r="FE15" i="138" s="1"/>
  <c r="O15" i="138"/>
  <c r="FC15" i="138" s="1"/>
  <c r="M15" i="138"/>
  <c r="FA15" i="138" s="1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U14" i="138" s="1"/>
  <c r="BW14" i="138" s="1"/>
  <c r="BO14" i="138"/>
  <c r="BA14" i="138"/>
  <c r="AY14" i="138"/>
  <c r="AW14" i="138"/>
  <c r="BC14" i="138" s="1"/>
  <c r="BE14" i="138" s="1"/>
  <c r="AI14" i="138"/>
  <c r="AG14" i="138"/>
  <c r="EK14" i="138" s="1"/>
  <c r="AE14" i="138"/>
  <c r="Q14" i="138"/>
  <c r="FE14" i="138" s="1"/>
  <c r="O14" i="138"/>
  <c r="FC14" i="138" s="1"/>
  <c r="M14" i="138"/>
  <c r="FA14" i="138" s="1"/>
  <c r="FG14" i="138" s="1"/>
  <c r="FI14" i="138" s="1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M13" i="138" s="1"/>
  <c r="CO13" i="138" s="1"/>
  <c r="CG13" i="138"/>
  <c r="BS13" i="138"/>
  <c r="BQ13" i="138"/>
  <c r="BO13" i="138"/>
  <c r="BU13" i="138" s="1"/>
  <c r="BW13" i="138" s="1"/>
  <c r="BA13" i="138"/>
  <c r="AY13" i="138"/>
  <c r="BC13" i="138" s="1"/>
  <c r="BE13" i="138" s="1"/>
  <c r="AW13" i="138"/>
  <c r="AI13" i="138"/>
  <c r="EM13" i="138" s="1"/>
  <c r="AG13" i="138"/>
  <c r="AE13" i="138"/>
  <c r="EI13" i="138" s="1"/>
  <c r="Q13" i="138"/>
  <c r="FE13" i="138" s="1"/>
  <c r="O13" i="138"/>
  <c r="FC13" i="138" s="1"/>
  <c r="M13" i="138"/>
  <c r="FA13" i="138" s="1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U12" i="138" s="1"/>
  <c r="BW12" i="138" s="1"/>
  <c r="BO12" i="138"/>
  <c r="BA12" i="138"/>
  <c r="AY12" i="138"/>
  <c r="AW12" i="138"/>
  <c r="BC12" i="138" s="1"/>
  <c r="BE12" i="138" s="1"/>
  <c r="AI12" i="138"/>
  <c r="AG12" i="138"/>
  <c r="EK12" i="138" s="1"/>
  <c r="AE12" i="138"/>
  <c r="Q12" i="138"/>
  <c r="FE12" i="138" s="1"/>
  <c r="O12" i="138"/>
  <c r="FC12" i="138" s="1"/>
  <c r="M12" i="138"/>
  <c r="FA12" i="138" s="1"/>
  <c r="FG12" i="138" s="1"/>
  <c r="FI12" i="138" s="1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M11" i="138" s="1"/>
  <c r="CO11" i="138" s="1"/>
  <c r="CG11" i="138"/>
  <c r="BS11" i="138"/>
  <c r="BQ11" i="138"/>
  <c r="BO11" i="138"/>
  <c r="BU11" i="138" s="1"/>
  <c r="BW11" i="138" s="1"/>
  <c r="BA11" i="138"/>
  <c r="AY11" i="138"/>
  <c r="BC11" i="138" s="1"/>
  <c r="BE11" i="138" s="1"/>
  <c r="AW11" i="138"/>
  <c r="AI11" i="138"/>
  <c r="EM11" i="138" s="1"/>
  <c r="AG11" i="138"/>
  <c r="AE11" i="138"/>
  <c r="EI11" i="138" s="1"/>
  <c r="Q11" i="138"/>
  <c r="FE11" i="138" s="1"/>
  <c r="O11" i="138"/>
  <c r="FC11" i="138" s="1"/>
  <c r="M11" i="138"/>
  <c r="FA11" i="138" s="1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U10" i="138" s="1"/>
  <c r="BW10" i="138" s="1"/>
  <c r="BO10" i="138"/>
  <c r="BA10" i="138"/>
  <c r="AY10" i="138"/>
  <c r="AW10" i="138"/>
  <c r="BC10" i="138" s="1"/>
  <c r="BE10" i="138" s="1"/>
  <c r="AI10" i="138"/>
  <c r="AG10" i="138"/>
  <c r="EK10" i="138" s="1"/>
  <c r="AE10" i="138"/>
  <c r="Q10" i="138"/>
  <c r="FE10" i="138" s="1"/>
  <c r="O10" i="138"/>
  <c r="FC10" i="138" s="1"/>
  <c r="M10" i="138"/>
  <c r="FA10" i="138" s="1"/>
  <c r="FG10" i="138" s="1"/>
  <c r="FI10" i="138" s="1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M9" i="138" s="1"/>
  <c r="CO9" i="138" s="1"/>
  <c r="CG9" i="138"/>
  <c r="BS9" i="138"/>
  <c r="BQ9" i="138"/>
  <c r="BO9" i="138"/>
  <c r="BU9" i="138" s="1"/>
  <c r="BW9" i="138" s="1"/>
  <c r="BA9" i="138"/>
  <c r="AY9" i="138"/>
  <c r="BC9" i="138" s="1"/>
  <c r="BE9" i="138" s="1"/>
  <c r="AW9" i="138"/>
  <c r="AI9" i="138"/>
  <c r="EM9" i="138" s="1"/>
  <c r="AG9" i="138"/>
  <c r="AE9" i="138"/>
  <c r="EI9" i="138" s="1"/>
  <c r="Q9" i="138"/>
  <c r="FE9" i="138" s="1"/>
  <c r="O9" i="138"/>
  <c r="FC9" i="138" s="1"/>
  <c r="M9" i="138"/>
  <c r="FA9" i="138" s="1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U8" i="138"/>
  <c r="BS8" i="138"/>
  <c r="BQ8" i="138"/>
  <c r="BO8" i="138"/>
  <c r="BA8" i="138"/>
  <c r="AY8" i="138"/>
  <c r="AW8" i="138"/>
  <c r="BC8" i="138" s="1"/>
  <c r="AK8" i="138"/>
  <c r="AI8" i="138"/>
  <c r="AG8" i="138"/>
  <c r="EK8" i="138" s="1"/>
  <c r="AE8" i="138"/>
  <c r="Q8" i="138"/>
  <c r="FE8" i="138" s="1"/>
  <c r="O8" i="138"/>
  <c r="FC8" i="138" s="1"/>
  <c r="M8" i="138"/>
  <c r="FA8" i="138" s="1"/>
  <c r="FG8" i="138" s="1"/>
  <c r="I89" i="141"/>
  <c r="E89" i="4" s="1"/>
  <c r="G428" i="1" s="1"/>
  <c r="I88" i="141"/>
  <c r="E88" i="4" s="1"/>
  <c r="G427" i="1" s="1"/>
  <c r="G87" i="141"/>
  <c r="E87" i="141"/>
  <c r="I87" i="141" s="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 s="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 s="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 s="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 s="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AA30" i="142" s="1"/>
  <c r="W30" i="142"/>
  <c r="S30" i="142"/>
  <c r="Q30" i="142"/>
  <c r="M30" i="142"/>
  <c r="O30" i="142" s="1"/>
  <c r="K30" i="142"/>
  <c r="G30" i="142"/>
  <c r="E30" i="142"/>
  <c r="AG30" i="142"/>
  <c r="U30" i="142"/>
  <c r="I30" i="142"/>
  <c r="E22" i="92" s="1"/>
  <c r="AG29" i="142"/>
  <c r="AA29" i="142"/>
  <c r="U29" i="142"/>
  <c r="O29" i="142"/>
  <c r="AM29" i="142" s="1"/>
  <c r="I29" i="142"/>
  <c r="AO29" i="142" s="1"/>
  <c r="AG28" i="142"/>
  <c r="AA28" i="142"/>
  <c r="U28" i="142"/>
  <c r="O28" i="142"/>
  <c r="I28" i="142"/>
  <c r="AO28" i="142" s="1"/>
  <c r="AG27" i="142"/>
  <c r="AA27" i="142"/>
  <c r="U27" i="142"/>
  <c r="O27" i="142"/>
  <c r="AM27" i="142" s="1"/>
  <c r="E21" i="89" s="1"/>
  <c r="I27" i="142"/>
  <c r="E21" i="92" s="1"/>
  <c r="AG26" i="142"/>
  <c r="AA26" i="142"/>
  <c r="U26" i="142"/>
  <c r="O26" i="142"/>
  <c r="I26" i="142"/>
  <c r="E20" i="92" s="1"/>
  <c r="AG25" i="142"/>
  <c r="AA25" i="142"/>
  <c r="U25" i="142"/>
  <c r="O25" i="142"/>
  <c r="AM25" i="142" s="1"/>
  <c r="E19" i="89" s="1"/>
  <c r="I25" i="142"/>
  <c r="E19" i="92" s="1"/>
  <c r="AG24" i="142"/>
  <c r="AA24" i="142"/>
  <c r="U24" i="142"/>
  <c r="O24" i="142"/>
  <c r="I24" i="142"/>
  <c r="E18" i="92" s="1"/>
  <c r="AG23" i="142"/>
  <c r="AA23" i="142"/>
  <c r="U23" i="142"/>
  <c r="O23" i="142"/>
  <c r="AM23" i="142" s="1"/>
  <c r="E16" i="89" s="1"/>
  <c r="I23" i="142"/>
  <c r="E16" i="92" s="1"/>
  <c r="AG22" i="142"/>
  <c r="AA22" i="142"/>
  <c r="U22" i="142"/>
  <c r="O22" i="142"/>
  <c r="I22" i="142"/>
  <c r="E17" i="92" s="1"/>
  <c r="AG21" i="142"/>
  <c r="AA21" i="142"/>
  <c r="U21" i="142"/>
  <c r="O21" i="142"/>
  <c r="AM21" i="142" s="1"/>
  <c r="E15" i="89" s="1"/>
  <c r="I21" i="142"/>
  <c r="E15" i="92" s="1"/>
  <c r="AG20" i="142"/>
  <c r="AA20" i="142"/>
  <c r="U20" i="142"/>
  <c r="O20" i="142"/>
  <c r="I20" i="142"/>
  <c r="E14" i="92" s="1"/>
  <c r="AE19" i="142"/>
  <c r="AC19" i="142"/>
  <c r="AG19" i="142" s="1"/>
  <c r="Y19" i="142"/>
  <c r="W19" i="142"/>
  <c r="S19" i="142"/>
  <c r="Q19" i="142"/>
  <c r="U19" i="142" s="1"/>
  <c r="M19" i="142"/>
  <c r="K19" i="142"/>
  <c r="G19" i="142"/>
  <c r="E19" i="142"/>
  <c r="I19" i="142" s="1"/>
  <c r="AA19" i="142"/>
  <c r="O19" i="142"/>
  <c r="AG18" i="142"/>
  <c r="AA18" i="142"/>
  <c r="U18" i="142"/>
  <c r="O18" i="142"/>
  <c r="I18" i="142"/>
  <c r="AO18" i="142" s="1"/>
  <c r="AG17" i="142"/>
  <c r="AA17" i="142"/>
  <c r="U17" i="142"/>
  <c r="O17" i="142"/>
  <c r="AM17" i="142" s="1"/>
  <c r="I17" i="142"/>
  <c r="AO17" i="142" s="1"/>
  <c r="AG16" i="142"/>
  <c r="AA16" i="142"/>
  <c r="U16" i="142"/>
  <c r="O16" i="142"/>
  <c r="I16" i="142"/>
  <c r="E12" i="92" s="1"/>
  <c r="AE15" i="142"/>
  <c r="AC15" i="142"/>
  <c r="AG15" i="142" s="1"/>
  <c r="Y15" i="142"/>
  <c r="W15" i="142"/>
  <c r="S15" i="142"/>
  <c r="Q15" i="142"/>
  <c r="U15" i="142" s="1"/>
  <c r="M15" i="142"/>
  <c r="K15" i="142"/>
  <c r="G15" i="142"/>
  <c r="E15" i="142"/>
  <c r="I15" i="142" s="1"/>
  <c r="AA15" i="142"/>
  <c r="O15" i="142"/>
  <c r="AG14" i="142"/>
  <c r="AA14" i="142"/>
  <c r="U14" i="142"/>
  <c r="O14" i="142"/>
  <c r="I14" i="142"/>
  <c r="AO14" i="142" s="1"/>
  <c r="AG13" i="142"/>
  <c r="AA13" i="142"/>
  <c r="U13" i="142"/>
  <c r="O13" i="142"/>
  <c r="AM13" i="142" s="1"/>
  <c r="I13" i="142"/>
  <c r="AO13" i="142" s="1"/>
  <c r="AG12" i="142"/>
  <c r="AA12" i="142"/>
  <c r="U12" i="142"/>
  <c r="O12" i="142"/>
  <c r="I12" i="142"/>
  <c r="E10" i="92" s="1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A11" i="142"/>
  <c r="O11" i="142"/>
  <c r="AG10" i="142"/>
  <c r="AA10" i="142"/>
  <c r="U10" i="142"/>
  <c r="O10" i="142"/>
  <c r="I10" i="142"/>
  <c r="AO10" i="142" s="1"/>
  <c r="AG9" i="142"/>
  <c r="AA9" i="142"/>
  <c r="U9" i="142"/>
  <c r="O9" i="142"/>
  <c r="AM9" i="142" s="1"/>
  <c r="I9" i="142"/>
  <c r="AO9" i="142" s="1"/>
  <c r="AG8" i="142"/>
  <c r="AA8" i="142"/>
  <c r="U8" i="142"/>
  <c r="O8" i="142"/>
  <c r="I8" i="142"/>
  <c r="E8" i="92" s="1"/>
  <c r="AE30" i="143"/>
  <c r="AC30" i="143"/>
  <c r="Y30" i="143"/>
  <c r="AA30" i="143" s="1"/>
  <c r="W30" i="143"/>
  <c r="S30" i="143"/>
  <c r="Q30" i="143"/>
  <c r="M30" i="143"/>
  <c r="O30" i="143" s="1"/>
  <c r="K30" i="143"/>
  <c r="G30" i="143"/>
  <c r="E30" i="143"/>
  <c r="AG30" i="143"/>
  <c r="U30" i="143"/>
  <c r="I30" i="143"/>
  <c r="AM30" i="143" s="1"/>
  <c r="AG29" i="143"/>
  <c r="AA29" i="143"/>
  <c r="U29" i="143"/>
  <c r="O29" i="143"/>
  <c r="AM29" i="143" s="1"/>
  <c r="I29" i="143"/>
  <c r="AO29" i="143" s="1"/>
  <c r="AG28" i="143"/>
  <c r="AA28" i="143"/>
  <c r="U28" i="143"/>
  <c r="O28" i="143"/>
  <c r="I28" i="143"/>
  <c r="AO28" i="143" s="1"/>
  <c r="AG27" i="143"/>
  <c r="AA27" i="143"/>
  <c r="U27" i="143"/>
  <c r="O27" i="143"/>
  <c r="AM27" i="143" s="1"/>
  <c r="I27" i="143"/>
  <c r="AG26" i="143"/>
  <c r="AA26" i="143"/>
  <c r="U26" i="143"/>
  <c r="O26" i="143"/>
  <c r="I26" i="143"/>
  <c r="AM26" i="143" s="1"/>
  <c r="AG25" i="143"/>
  <c r="AA25" i="143"/>
  <c r="U25" i="143"/>
  <c r="O25" i="143"/>
  <c r="AM25" i="143" s="1"/>
  <c r="I25" i="143"/>
  <c r="AG24" i="143"/>
  <c r="AA24" i="143"/>
  <c r="U24" i="143"/>
  <c r="O24" i="143"/>
  <c r="I24" i="143"/>
  <c r="AM24" i="143" s="1"/>
  <c r="AG23" i="143"/>
  <c r="AA23" i="143"/>
  <c r="U23" i="143"/>
  <c r="O23" i="143"/>
  <c r="AM23" i="143" s="1"/>
  <c r="I23" i="143"/>
  <c r="AG22" i="143"/>
  <c r="AA22" i="143"/>
  <c r="U22" i="143"/>
  <c r="O22" i="143"/>
  <c r="I22" i="143"/>
  <c r="AM22" i="143" s="1"/>
  <c r="AG21" i="143"/>
  <c r="AA21" i="143"/>
  <c r="U21" i="143"/>
  <c r="O21" i="143"/>
  <c r="AM21" i="143" s="1"/>
  <c r="I21" i="143"/>
  <c r="AG20" i="143"/>
  <c r="AA20" i="143"/>
  <c r="U20" i="143"/>
  <c r="O20" i="143"/>
  <c r="I20" i="143"/>
  <c r="AM20" i="143" s="1"/>
  <c r="AE19" i="143"/>
  <c r="AC19" i="143"/>
  <c r="AG19" i="143" s="1"/>
  <c r="Y19" i="143"/>
  <c r="W19" i="143"/>
  <c r="S19" i="143"/>
  <c r="Q19" i="143"/>
  <c r="U19" i="143" s="1"/>
  <c r="M19" i="143"/>
  <c r="K19" i="143"/>
  <c r="G19" i="143"/>
  <c r="E19" i="143"/>
  <c r="I19" i="143" s="1"/>
  <c r="AA19" i="143"/>
  <c r="O19" i="143"/>
  <c r="AG18" i="143"/>
  <c r="AA18" i="143"/>
  <c r="U18" i="143"/>
  <c r="O18" i="143"/>
  <c r="I18" i="143"/>
  <c r="AO18" i="143" s="1"/>
  <c r="AG17" i="143"/>
  <c r="AA17" i="143"/>
  <c r="U17" i="143"/>
  <c r="O17" i="143"/>
  <c r="AM17" i="143" s="1"/>
  <c r="I17" i="143"/>
  <c r="AO17" i="143" s="1"/>
  <c r="AG16" i="143"/>
  <c r="AA16" i="143"/>
  <c r="U16" i="143"/>
  <c r="O16" i="143"/>
  <c r="I16" i="143"/>
  <c r="AM16" i="143" s="1"/>
  <c r="AE15" i="143"/>
  <c r="AC15" i="143"/>
  <c r="AG15" i="143" s="1"/>
  <c r="Y15" i="143"/>
  <c r="W15" i="143"/>
  <c r="S15" i="143"/>
  <c r="Q15" i="143"/>
  <c r="U15" i="143" s="1"/>
  <c r="M15" i="143"/>
  <c r="K15" i="143"/>
  <c r="G15" i="143"/>
  <c r="E15" i="143"/>
  <c r="I15" i="143" s="1"/>
  <c r="AA15" i="143"/>
  <c r="O15" i="143"/>
  <c r="AG14" i="143"/>
  <c r="AA14" i="143"/>
  <c r="U14" i="143"/>
  <c r="O14" i="143"/>
  <c r="I14" i="143"/>
  <c r="AO14" i="143" s="1"/>
  <c r="AG13" i="143"/>
  <c r="AA13" i="143"/>
  <c r="U13" i="143"/>
  <c r="O13" i="143"/>
  <c r="AM13" i="143" s="1"/>
  <c r="I13" i="143"/>
  <c r="AO13" i="143" s="1"/>
  <c r="AG12" i="143"/>
  <c r="AA12" i="143"/>
  <c r="U12" i="143"/>
  <c r="O12" i="143"/>
  <c r="I12" i="143"/>
  <c r="AM12" i="143" s="1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A11" i="143"/>
  <c r="O11" i="143"/>
  <c r="AG10" i="143"/>
  <c r="AA10" i="143"/>
  <c r="U10" i="143"/>
  <c r="O10" i="143"/>
  <c r="I10" i="143"/>
  <c r="AO10" i="143" s="1"/>
  <c r="AG9" i="143"/>
  <c r="AA9" i="143"/>
  <c r="U9" i="143"/>
  <c r="O9" i="143"/>
  <c r="AM9" i="143" s="1"/>
  <c r="I9" i="143"/>
  <c r="AO9" i="143" s="1"/>
  <c r="AG8" i="143"/>
  <c r="AA8" i="143"/>
  <c r="U8" i="143"/>
  <c r="O8" i="143"/>
  <c r="I8" i="143"/>
  <c r="AM8" i="143" s="1"/>
  <c r="AE26" i="144"/>
  <c r="AU60" i="99" s="1"/>
  <c r="AY60" i="99" s="1"/>
  <c r="AC26" i="144"/>
  <c r="AW60" i="99" s="1"/>
  <c r="Y26" i="144"/>
  <c r="AI60" i="99" s="1"/>
  <c r="W26" i="144"/>
  <c r="AK60" i="99" s="1"/>
  <c r="S26" i="144"/>
  <c r="W60" i="99" s="1"/>
  <c r="AA60" i="99" s="1"/>
  <c r="Q26" i="144"/>
  <c r="Y60" i="99" s="1"/>
  <c r="M26" i="144"/>
  <c r="K60" i="99" s="1"/>
  <c r="K26" i="144"/>
  <c r="M60" i="99" s="1"/>
  <c r="G26" i="144"/>
  <c r="E60" i="99" s="1"/>
  <c r="I60" i="99" s="1"/>
  <c r="K25" i="3" s="1"/>
  <c r="G925" i="1" s="1"/>
  <c r="E26" i="144"/>
  <c r="G60" i="99" s="1"/>
  <c r="AE24" i="144"/>
  <c r="AU58" i="99" s="1"/>
  <c r="AY58" i="99" s="1"/>
  <c r="AC24" i="144"/>
  <c r="AW58" i="99" s="1"/>
  <c r="Y24" i="144"/>
  <c r="AI58" i="99" s="1"/>
  <c r="W24" i="144"/>
  <c r="AK58" i="99" s="1"/>
  <c r="S24" i="144"/>
  <c r="W58" i="99" s="1"/>
  <c r="AA58" i="99" s="1"/>
  <c r="Q24" i="144"/>
  <c r="Y58" i="99" s="1"/>
  <c r="M24" i="144"/>
  <c r="K58" i="99" s="1"/>
  <c r="K24" i="144"/>
  <c r="M58" i="99" s="1"/>
  <c r="G24" i="144"/>
  <c r="E58" i="99" s="1"/>
  <c r="I58" i="99" s="1"/>
  <c r="E24" i="144"/>
  <c r="G58" i="99" s="1"/>
  <c r="AE23" i="144"/>
  <c r="AU57" i="99" s="1"/>
  <c r="AC23" i="144"/>
  <c r="AW57" i="99" s="1"/>
  <c r="Y23" i="144"/>
  <c r="AI57" i="99" s="1"/>
  <c r="AM57" i="99" s="1"/>
  <c r="W23" i="144"/>
  <c r="AK57" i="99" s="1"/>
  <c r="S23" i="144"/>
  <c r="W57" i="99" s="1"/>
  <c r="Q23" i="144"/>
  <c r="Y57" i="99" s="1"/>
  <c r="M23" i="144"/>
  <c r="K57" i="99" s="1"/>
  <c r="O57" i="99" s="1"/>
  <c r="K23" i="144"/>
  <c r="M57" i="99" s="1"/>
  <c r="G23" i="144"/>
  <c r="E57" i="99" s="1"/>
  <c r="E23" i="144"/>
  <c r="G57" i="99" s="1"/>
  <c r="AE22" i="144"/>
  <c r="AU56" i="99" s="1"/>
  <c r="AY56" i="99" s="1"/>
  <c r="AC22" i="144"/>
  <c r="AW56" i="99" s="1"/>
  <c r="Y22" i="144"/>
  <c r="AI56" i="99" s="1"/>
  <c r="W22" i="144"/>
  <c r="AK56" i="99" s="1"/>
  <c r="S22" i="144"/>
  <c r="W56" i="99" s="1"/>
  <c r="AA56" i="99" s="1"/>
  <c r="Q22" i="144"/>
  <c r="Y56" i="99" s="1"/>
  <c r="M22" i="144"/>
  <c r="K56" i="99" s="1"/>
  <c r="K22" i="144"/>
  <c r="M56" i="99" s="1"/>
  <c r="G22" i="144"/>
  <c r="E56" i="99" s="1"/>
  <c r="I56" i="99" s="1"/>
  <c r="K22" i="3" s="1"/>
  <c r="G838" i="1" s="1"/>
  <c r="E22" i="144"/>
  <c r="G56" i="99" s="1"/>
  <c r="AE21" i="144"/>
  <c r="AU55" i="99" s="1"/>
  <c r="AC21" i="144"/>
  <c r="AW55" i="99" s="1"/>
  <c r="Y21" i="144"/>
  <c r="AI55" i="99" s="1"/>
  <c r="AM55" i="99" s="1"/>
  <c r="W21" i="144"/>
  <c r="AK55" i="99" s="1"/>
  <c r="S21" i="144"/>
  <c r="W55" i="99" s="1"/>
  <c r="Q21" i="144"/>
  <c r="Y55" i="99" s="1"/>
  <c r="M21" i="144"/>
  <c r="K55" i="99" s="1"/>
  <c r="O55" i="99" s="1"/>
  <c r="K21" i="144"/>
  <c r="M55" i="99" s="1"/>
  <c r="G21" i="144"/>
  <c r="E55" i="99" s="1"/>
  <c r="E21" i="144"/>
  <c r="G55" i="99" s="1"/>
  <c r="AE20" i="144"/>
  <c r="AU54" i="99" s="1"/>
  <c r="AY54" i="99" s="1"/>
  <c r="AC20" i="144"/>
  <c r="AW54" i="99" s="1"/>
  <c r="Y20" i="144"/>
  <c r="AI54" i="99" s="1"/>
  <c r="W20" i="144"/>
  <c r="AK54" i="99" s="1"/>
  <c r="S20" i="144"/>
  <c r="W54" i="99" s="1"/>
  <c r="AA54" i="99" s="1"/>
  <c r="Q20" i="144"/>
  <c r="Y54" i="99" s="1"/>
  <c r="M20" i="144"/>
  <c r="K54" i="99" s="1"/>
  <c r="K20" i="144"/>
  <c r="M54" i="99" s="1"/>
  <c r="G20" i="144"/>
  <c r="E54" i="99" s="1"/>
  <c r="I54" i="99" s="1"/>
  <c r="E20" i="144"/>
  <c r="G54" i="99" s="1"/>
  <c r="AE19" i="144"/>
  <c r="AU53" i="99" s="1"/>
  <c r="AC19" i="144"/>
  <c r="AW53" i="99" s="1"/>
  <c r="Y19" i="144"/>
  <c r="AI53" i="99" s="1"/>
  <c r="AM53" i="99" s="1"/>
  <c r="W19" i="144"/>
  <c r="AK53" i="99" s="1"/>
  <c r="S19" i="144"/>
  <c r="W53" i="99" s="1"/>
  <c r="Q19" i="144"/>
  <c r="Y53" i="99" s="1"/>
  <c r="M19" i="144"/>
  <c r="K53" i="99" s="1"/>
  <c r="O53" i="99" s="1"/>
  <c r="K19" i="144"/>
  <c r="M53" i="99" s="1"/>
  <c r="G19" i="144"/>
  <c r="E53" i="99" s="1"/>
  <c r="E19" i="144"/>
  <c r="G53" i="99" s="1"/>
  <c r="AE18" i="144"/>
  <c r="AU52" i="99" s="1"/>
  <c r="AY52" i="99" s="1"/>
  <c r="AC18" i="144"/>
  <c r="AW52" i="99" s="1"/>
  <c r="Y18" i="144"/>
  <c r="AI52" i="99" s="1"/>
  <c r="W18" i="144"/>
  <c r="AK52" i="99" s="1"/>
  <c r="S18" i="144"/>
  <c r="W52" i="99" s="1"/>
  <c r="AA52" i="99" s="1"/>
  <c r="Q18" i="144"/>
  <c r="Y52" i="99" s="1"/>
  <c r="M18" i="144"/>
  <c r="K52" i="99" s="1"/>
  <c r="K18" i="144"/>
  <c r="M52" i="99" s="1"/>
  <c r="G18" i="144"/>
  <c r="E52" i="99" s="1"/>
  <c r="I52" i="99" s="1"/>
  <c r="E18" i="144"/>
  <c r="G52" i="99" s="1"/>
  <c r="AE17" i="144"/>
  <c r="AU51" i="99" s="1"/>
  <c r="AC17" i="144"/>
  <c r="AW51" i="99" s="1"/>
  <c r="Y17" i="144"/>
  <c r="AI51" i="99" s="1"/>
  <c r="AM51" i="99" s="1"/>
  <c r="W17" i="144"/>
  <c r="AK51" i="99" s="1"/>
  <c r="S17" i="144"/>
  <c r="W51" i="99" s="1"/>
  <c r="Q17" i="144"/>
  <c r="Y51" i="99" s="1"/>
  <c r="M17" i="144"/>
  <c r="K51" i="99" s="1"/>
  <c r="O51" i="99" s="1"/>
  <c r="K17" i="144"/>
  <c r="M51" i="99" s="1"/>
  <c r="G17" i="144"/>
  <c r="E51" i="99" s="1"/>
  <c r="E17" i="144"/>
  <c r="G51" i="99" s="1"/>
  <c r="AE16" i="144"/>
  <c r="AU50" i="99" s="1"/>
  <c r="AY50" i="99" s="1"/>
  <c r="AC16" i="144"/>
  <c r="AW50" i="99" s="1"/>
  <c r="Y16" i="144"/>
  <c r="AI50" i="99" s="1"/>
  <c r="W16" i="144"/>
  <c r="AK50" i="99" s="1"/>
  <c r="S16" i="144"/>
  <c r="W50" i="99" s="1"/>
  <c r="AA50" i="99" s="1"/>
  <c r="Q16" i="144"/>
  <c r="Y50" i="99" s="1"/>
  <c r="M16" i="144"/>
  <c r="K50" i="99" s="1"/>
  <c r="K16" i="144"/>
  <c r="M50" i="99" s="1"/>
  <c r="G16" i="144"/>
  <c r="E50" i="99" s="1"/>
  <c r="I50" i="99" s="1"/>
  <c r="E16" i="144"/>
  <c r="G50" i="99" s="1"/>
  <c r="AE15" i="144"/>
  <c r="AU49" i="99" s="1"/>
  <c r="AC15" i="144"/>
  <c r="AW49" i="99" s="1"/>
  <c r="Y15" i="144"/>
  <c r="AI49" i="99" s="1"/>
  <c r="AM49" i="99" s="1"/>
  <c r="W15" i="144"/>
  <c r="AK49" i="99" s="1"/>
  <c r="S15" i="144"/>
  <c r="W49" i="99" s="1"/>
  <c r="Q15" i="144"/>
  <c r="Y49" i="99" s="1"/>
  <c r="M15" i="144"/>
  <c r="K49" i="99" s="1"/>
  <c r="O49" i="99" s="1"/>
  <c r="K15" i="144"/>
  <c r="M49" i="99" s="1"/>
  <c r="G15" i="144"/>
  <c r="E49" i="99" s="1"/>
  <c r="E15" i="144"/>
  <c r="G49" i="99" s="1"/>
  <c r="AE14" i="144"/>
  <c r="AU48" i="99" s="1"/>
  <c r="AY48" i="99" s="1"/>
  <c r="AC14" i="144"/>
  <c r="AW48" i="99" s="1"/>
  <c r="Y14" i="144"/>
  <c r="AI48" i="99" s="1"/>
  <c r="W14" i="144"/>
  <c r="AK48" i="99" s="1"/>
  <c r="S14" i="144"/>
  <c r="W48" i="99" s="1"/>
  <c r="AA48" i="99" s="1"/>
  <c r="Q14" i="144"/>
  <c r="Y48" i="99" s="1"/>
  <c r="M14" i="144"/>
  <c r="K48" i="99" s="1"/>
  <c r="K14" i="144"/>
  <c r="M48" i="99" s="1"/>
  <c r="G14" i="144"/>
  <c r="E48" i="99" s="1"/>
  <c r="I48" i="99" s="1"/>
  <c r="E14" i="144"/>
  <c r="G48" i="99" s="1"/>
  <c r="AE13" i="144"/>
  <c r="AU47" i="99" s="1"/>
  <c r="AC13" i="144"/>
  <c r="AW47" i="99" s="1"/>
  <c r="Y13" i="144"/>
  <c r="AI47" i="99" s="1"/>
  <c r="AM47" i="99" s="1"/>
  <c r="W13" i="144"/>
  <c r="AK47" i="99" s="1"/>
  <c r="S13" i="144"/>
  <c r="W47" i="99" s="1"/>
  <c r="Q13" i="144"/>
  <c r="Y47" i="99" s="1"/>
  <c r="M13" i="144"/>
  <c r="K47" i="99" s="1"/>
  <c r="O47" i="99" s="1"/>
  <c r="K13" i="144"/>
  <c r="M47" i="99" s="1"/>
  <c r="G13" i="144"/>
  <c r="E47" i="99" s="1"/>
  <c r="E13" i="144"/>
  <c r="G47" i="99" s="1"/>
  <c r="AE12" i="144"/>
  <c r="AU46" i="99" s="1"/>
  <c r="AY46" i="99" s="1"/>
  <c r="AC12" i="144"/>
  <c r="AW46" i="99" s="1"/>
  <c r="Y12" i="144"/>
  <c r="AI46" i="99" s="1"/>
  <c r="W12" i="144"/>
  <c r="AK46" i="99" s="1"/>
  <c r="S12" i="144"/>
  <c r="W46" i="99" s="1"/>
  <c r="AA46" i="99" s="1"/>
  <c r="Q12" i="144"/>
  <c r="Y46" i="99" s="1"/>
  <c r="M12" i="144"/>
  <c r="K46" i="99" s="1"/>
  <c r="K12" i="144"/>
  <c r="M46" i="99" s="1"/>
  <c r="G12" i="144"/>
  <c r="E46" i="99" s="1"/>
  <c r="I46" i="99" s="1"/>
  <c r="E12" i="144"/>
  <c r="G46" i="99" s="1"/>
  <c r="AE11" i="144"/>
  <c r="AU45" i="99" s="1"/>
  <c r="AC11" i="144"/>
  <c r="AW45" i="99" s="1"/>
  <c r="Y11" i="144"/>
  <c r="AI45" i="99" s="1"/>
  <c r="AM45" i="99" s="1"/>
  <c r="W11" i="144"/>
  <c r="AK45" i="99" s="1"/>
  <c r="S11" i="144"/>
  <c r="W45" i="99" s="1"/>
  <c r="Q11" i="144"/>
  <c r="Y45" i="99" s="1"/>
  <c r="M11" i="144"/>
  <c r="K45" i="99" s="1"/>
  <c r="O45" i="99" s="1"/>
  <c r="K11" i="144"/>
  <c r="M45" i="99" s="1"/>
  <c r="G11" i="144"/>
  <c r="E45" i="99" s="1"/>
  <c r="E11" i="144"/>
  <c r="G45" i="99" s="1"/>
  <c r="AE10" i="144"/>
  <c r="AU44" i="99" s="1"/>
  <c r="AY44" i="99" s="1"/>
  <c r="AC10" i="144"/>
  <c r="AW44" i="99" s="1"/>
  <c r="Y10" i="144"/>
  <c r="AI44" i="99" s="1"/>
  <c r="W10" i="144"/>
  <c r="AK44" i="99" s="1"/>
  <c r="S10" i="144"/>
  <c r="W44" i="99" s="1"/>
  <c r="AA44" i="99" s="1"/>
  <c r="Q10" i="144"/>
  <c r="Y44" i="99" s="1"/>
  <c r="M10" i="144"/>
  <c r="K44" i="99" s="1"/>
  <c r="K10" i="144"/>
  <c r="M44" i="99" s="1"/>
  <c r="G10" i="144"/>
  <c r="E44" i="99" s="1"/>
  <c r="I44" i="99" s="1"/>
  <c r="E10" i="144"/>
  <c r="G44" i="99" s="1"/>
  <c r="AE9" i="144"/>
  <c r="AU43" i="99" s="1"/>
  <c r="AC9" i="144"/>
  <c r="AW43" i="99" s="1"/>
  <c r="Y9" i="144"/>
  <c r="AI43" i="99" s="1"/>
  <c r="AM43" i="99" s="1"/>
  <c r="W9" i="144"/>
  <c r="AK43" i="99" s="1"/>
  <c r="S9" i="144"/>
  <c r="W43" i="99" s="1"/>
  <c r="Q9" i="144"/>
  <c r="Y43" i="99" s="1"/>
  <c r="M9" i="144"/>
  <c r="K43" i="99" s="1"/>
  <c r="O43" i="99" s="1"/>
  <c r="K9" i="144"/>
  <c r="M43" i="99" s="1"/>
  <c r="G9" i="144"/>
  <c r="E43" i="99" s="1"/>
  <c r="E9" i="144"/>
  <c r="G43" i="99" s="1"/>
  <c r="AE8" i="144"/>
  <c r="AU42" i="99" s="1"/>
  <c r="AY42" i="99" s="1"/>
  <c r="AC8" i="144"/>
  <c r="AW42" i="99" s="1"/>
  <c r="Y8" i="144"/>
  <c r="AI42" i="99" s="1"/>
  <c r="W8" i="144"/>
  <c r="AK42" i="99" s="1"/>
  <c r="S8" i="144"/>
  <c r="W42" i="99" s="1"/>
  <c r="AA42" i="99" s="1"/>
  <c r="Q8" i="144"/>
  <c r="Y42" i="99" s="1"/>
  <c r="M8" i="144"/>
  <c r="K42" i="99" s="1"/>
  <c r="K8" i="144"/>
  <c r="M42" i="99" s="1"/>
  <c r="G8" i="144"/>
  <c r="E42" i="99" s="1"/>
  <c r="I42" i="99" s="1"/>
  <c r="E8" i="144"/>
  <c r="G42" i="99" s="1"/>
  <c r="BC26" i="145"/>
  <c r="BA41" i="99" s="1"/>
  <c r="BA26" i="145"/>
  <c r="BC41" i="99" s="1"/>
  <c r="AW26" i="145"/>
  <c r="AO41" i="99" s="1"/>
  <c r="AS41" i="99" s="1"/>
  <c r="AU26" i="145"/>
  <c r="AQ41" i="99" s="1"/>
  <c r="AQ26" i="145"/>
  <c r="AC41" i="99" s="1"/>
  <c r="AO26" i="145"/>
  <c r="AE41" i="99" s="1"/>
  <c r="AK26" i="145"/>
  <c r="Q41" i="99" s="1"/>
  <c r="U41" i="99" s="1"/>
  <c r="AI26" i="145"/>
  <c r="S41" i="99" s="1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AW25" i="145"/>
  <c r="AU25" i="145"/>
  <c r="AY25" i="145" s="1"/>
  <c r="AQ25" i="145"/>
  <c r="AK25" i="145"/>
  <c r="AI25" i="145"/>
  <c r="AM25" i="145" s="1"/>
  <c r="AA25" i="145"/>
  <c r="O25" i="145"/>
  <c r="BC24" i="145"/>
  <c r="BA40" i="99" s="1"/>
  <c r="BA24" i="145"/>
  <c r="BC40" i="99" s="1"/>
  <c r="AW24" i="145"/>
  <c r="AO40" i="99" s="1"/>
  <c r="AS40" i="99" s="1"/>
  <c r="AU24" i="145"/>
  <c r="AQ40" i="99" s="1"/>
  <c r="AQ24" i="145"/>
  <c r="AC40" i="99" s="1"/>
  <c r="AO24" i="145"/>
  <c r="AE40" i="99" s="1"/>
  <c r="AK24" i="145"/>
  <c r="Q40" i="99" s="1"/>
  <c r="U40" i="99" s="1"/>
  <c r="AI24" i="145"/>
  <c r="S40" i="99" s="1"/>
  <c r="AG24" i="145"/>
  <c r="AA24" i="145"/>
  <c r="U24" i="145"/>
  <c r="O24" i="145"/>
  <c r="I24" i="145"/>
  <c r="Q24" i="29" s="1"/>
  <c r="BC23" i="145"/>
  <c r="BA39" i="99" s="1"/>
  <c r="BE39" i="99" s="1"/>
  <c r="BA23" i="145"/>
  <c r="BC39" i="99" s="1"/>
  <c r="AW23" i="145"/>
  <c r="AO39" i="99" s="1"/>
  <c r="AU23" i="145"/>
  <c r="AQ39" i="99" s="1"/>
  <c r="AQ23" i="145"/>
  <c r="AC39" i="99" s="1"/>
  <c r="AG39" i="99" s="1"/>
  <c r="AO23" i="145"/>
  <c r="AE39" i="99" s="1"/>
  <c r="AK23" i="145"/>
  <c r="Q39" i="99" s="1"/>
  <c r="AI23" i="145"/>
  <c r="S39" i="99" s="1"/>
  <c r="AG23" i="145"/>
  <c r="AA23" i="145"/>
  <c r="U23" i="145"/>
  <c r="O23" i="145"/>
  <c r="I23" i="145"/>
  <c r="Q23" i="29" s="1"/>
  <c r="BC22" i="145"/>
  <c r="BA38" i="99" s="1"/>
  <c r="BA22" i="145"/>
  <c r="BC38" i="99" s="1"/>
  <c r="AW22" i="145"/>
  <c r="AO38" i="99" s="1"/>
  <c r="AS38" i="99" s="1"/>
  <c r="AU22" i="145"/>
  <c r="AQ38" i="99" s="1"/>
  <c r="AQ22" i="145"/>
  <c r="AC38" i="99" s="1"/>
  <c r="AO22" i="145"/>
  <c r="AE38" i="99" s="1"/>
  <c r="AK22" i="145"/>
  <c r="Q38" i="99" s="1"/>
  <c r="U38" i="99" s="1"/>
  <c r="AI22" i="145"/>
  <c r="S38" i="99" s="1"/>
  <c r="AG22" i="145"/>
  <c r="AA22" i="145"/>
  <c r="U22" i="145"/>
  <c r="O22" i="145"/>
  <c r="I22" i="145"/>
  <c r="Q22" i="29" s="1"/>
  <c r="BC21" i="145"/>
  <c r="BA37" i="99" s="1"/>
  <c r="BE37" i="99" s="1"/>
  <c r="BA21" i="145"/>
  <c r="BC37" i="99" s="1"/>
  <c r="AW21" i="145"/>
  <c r="AO37" i="99" s="1"/>
  <c r="AU21" i="145"/>
  <c r="AQ37" i="99" s="1"/>
  <c r="AQ21" i="145"/>
  <c r="AC37" i="99" s="1"/>
  <c r="AG37" i="99" s="1"/>
  <c r="AO21" i="145"/>
  <c r="AE37" i="99" s="1"/>
  <c r="AK21" i="145"/>
  <c r="Q37" i="99" s="1"/>
  <c r="AI21" i="145"/>
  <c r="S37" i="99" s="1"/>
  <c r="AG21" i="145"/>
  <c r="AA21" i="145"/>
  <c r="U21" i="145"/>
  <c r="O21" i="145"/>
  <c r="I21" i="145"/>
  <c r="Q21" i="29" s="1"/>
  <c r="BC20" i="145"/>
  <c r="BA36" i="99" s="1"/>
  <c r="BA20" i="145"/>
  <c r="BC36" i="99" s="1"/>
  <c r="AW20" i="145"/>
  <c r="AO36" i="99" s="1"/>
  <c r="AS36" i="99" s="1"/>
  <c r="AU20" i="145"/>
  <c r="AQ36" i="99" s="1"/>
  <c r="AQ20" i="145"/>
  <c r="AC36" i="99" s="1"/>
  <c r="AO20" i="145"/>
  <c r="AE36" i="99" s="1"/>
  <c r="AK20" i="145"/>
  <c r="Q36" i="99" s="1"/>
  <c r="U36" i="99" s="1"/>
  <c r="AI20" i="145"/>
  <c r="S36" i="99" s="1"/>
  <c r="AG20" i="145"/>
  <c r="AA20" i="145"/>
  <c r="U20" i="145"/>
  <c r="O20" i="145"/>
  <c r="I20" i="145"/>
  <c r="Q20" i="29" s="1"/>
  <c r="BC19" i="145"/>
  <c r="BA35" i="99" s="1"/>
  <c r="BE35" i="99" s="1"/>
  <c r="BA19" i="145"/>
  <c r="BC35" i="99" s="1"/>
  <c r="AW19" i="145"/>
  <c r="AO35" i="99" s="1"/>
  <c r="AU19" i="145"/>
  <c r="AQ35" i="99" s="1"/>
  <c r="AQ19" i="145"/>
  <c r="AC35" i="99" s="1"/>
  <c r="AG35" i="99" s="1"/>
  <c r="AO19" i="145"/>
  <c r="AE35" i="99" s="1"/>
  <c r="AK19" i="145"/>
  <c r="Q35" i="99" s="1"/>
  <c r="AI19" i="145"/>
  <c r="S35" i="99" s="1"/>
  <c r="AG19" i="145"/>
  <c r="AA19" i="145"/>
  <c r="U19" i="145"/>
  <c r="O19" i="145"/>
  <c r="I19" i="145"/>
  <c r="BC18" i="145"/>
  <c r="BA34" i="99" s="1"/>
  <c r="BA18" i="145"/>
  <c r="BC34" i="99" s="1"/>
  <c r="AW18" i="145"/>
  <c r="AO34" i="99" s="1"/>
  <c r="AS34" i="99" s="1"/>
  <c r="AU18" i="145"/>
  <c r="AQ34" i="99" s="1"/>
  <c r="AQ18" i="145"/>
  <c r="AC34" i="99" s="1"/>
  <c r="AO18" i="145"/>
  <c r="AE34" i="99" s="1"/>
  <c r="AK18" i="145"/>
  <c r="Q34" i="99" s="1"/>
  <c r="U34" i="99" s="1"/>
  <c r="AI18" i="145"/>
  <c r="S34" i="99" s="1"/>
  <c r="AG18" i="145"/>
  <c r="AA18" i="145"/>
  <c r="U18" i="145"/>
  <c r="O18" i="145"/>
  <c r="I18" i="145"/>
  <c r="Q18" i="29" s="1"/>
  <c r="BC17" i="145"/>
  <c r="BA33" i="99" s="1"/>
  <c r="BE33" i="99" s="1"/>
  <c r="BA17" i="145"/>
  <c r="BC33" i="99" s="1"/>
  <c r="AW17" i="145"/>
  <c r="AO33" i="99" s="1"/>
  <c r="AU17" i="145"/>
  <c r="AQ33" i="99" s="1"/>
  <c r="AQ17" i="145"/>
  <c r="AC33" i="99" s="1"/>
  <c r="AG33" i="99" s="1"/>
  <c r="AO17" i="145"/>
  <c r="AE33" i="99" s="1"/>
  <c r="AK17" i="145"/>
  <c r="Q33" i="99" s="1"/>
  <c r="AI17" i="145"/>
  <c r="S33" i="99" s="1"/>
  <c r="AG17" i="145"/>
  <c r="AA17" i="145"/>
  <c r="U17" i="145"/>
  <c r="O17" i="145"/>
  <c r="I17" i="145"/>
  <c r="Q17" i="29" s="1"/>
  <c r="BC16" i="145"/>
  <c r="BA32" i="99" s="1"/>
  <c r="BA16" i="145"/>
  <c r="BC32" i="99" s="1"/>
  <c r="AW16" i="145"/>
  <c r="AO32" i="99" s="1"/>
  <c r="AS32" i="99" s="1"/>
  <c r="AU16" i="145"/>
  <c r="AQ32" i="99" s="1"/>
  <c r="AQ16" i="145"/>
  <c r="AC32" i="99" s="1"/>
  <c r="AO16" i="145"/>
  <c r="AE32" i="99" s="1"/>
  <c r="AK16" i="145"/>
  <c r="Q32" i="99" s="1"/>
  <c r="U32" i="99" s="1"/>
  <c r="AI16" i="145"/>
  <c r="S32" i="99" s="1"/>
  <c r="AG16" i="145"/>
  <c r="AA16" i="145"/>
  <c r="U16" i="145"/>
  <c r="O16" i="145"/>
  <c r="I16" i="145"/>
  <c r="Q16" i="29" s="1"/>
  <c r="BC15" i="145"/>
  <c r="BA31" i="99" s="1"/>
  <c r="BE31" i="99" s="1"/>
  <c r="BA15" i="145"/>
  <c r="BC31" i="99" s="1"/>
  <c r="AW15" i="145"/>
  <c r="AO31" i="99" s="1"/>
  <c r="AU15" i="145"/>
  <c r="AQ31" i="99" s="1"/>
  <c r="AQ15" i="145"/>
  <c r="AC31" i="99" s="1"/>
  <c r="AG31" i="99" s="1"/>
  <c r="AO15" i="145"/>
  <c r="AE31" i="99" s="1"/>
  <c r="AK15" i="145"/>
  <c r="Q31" i="99" s="1"/>
  <c r="AI15" i="145"/>
  <c r="S31" i="99" s="1"/>
  <c r="AG15" i="145"/>
  <c r="AA15" i="145"/>
  <c r="U15" i="145"/>
  <c r="O15" i="145"/>
  <c r="I15" i="145"/>
  <c r="Q15" i="29" s="1"/>
  <c r="BC14" i="145"/>
  <c r="BA30" i="99" s="1"/>
  <c r="BA14" i="145"/>
  <c r="BC30" i="99" s="1"/>
  <c r="AW14" i="145"/>
  <c r="AO30" i="99" s="1"/>
  <c r="AS30" i="99" s="1"/>
  <c r="AU14" i="145"/>
  <c r="AQ30" i="99" s="1"/>
  <c r="AQ14" i="145"/>
  <c r="AC30" i="99" s="1"/>
  <c r="AO14" i="145"/>
  <c r="AE30" i="99" s="1"/>
  <c r="AK14" i="145"/>
  <c r="Q30" i="99" s="1"/>
  <c r="U30" i="99" s="1"/>
  <c r="AI14" i="145"/>
  <c r="S30" i="99" s="1"/>
  <c r="AG14" i="145"/>
  <c r="AA14" i="145"/>
  <c r="U14" i="145"/>
  <c r="O14" i="145"/>
  <c r="I14" i="145"/>
  <c r="Q14" i="29" s="1"/>
  <c r="BC13" i="145"/>
  <c r="BA29" i="99" s="1"/>
  <c r="BE29" i="99" s="1"/>
  <c r="BA13" i="145"/>
  <c r="BC29" i="99" s="1"/>
  <c r="AW13" i="145"/>
  <c r="AO29" i="99" s="1"/>
  <c r="AU13" i="145"/>
  <c r="AQ29" i="99" s="1"/>
  <c r="AQ13" i="145"/>
  <c r="AC29" i="99" s="1"/>
  <c r="AG29" i="99" s="1"/>
  <c r="AO13" i="145"/>
  <c r="AE29" i="99" s="1"/>
  <c r="AK13" i="145"/>
  <c r="Q29" i="99" s="1"/>
  <c r="AI13" i="145"/>
  <c r="S29" i="99" s="1"/>
  <c r="AG13" i="145"/>
  <c r="AA13" i="145"/>
  <c r="U13" i="145"/>
  <c r="O13" i="145"/>
  <c r="I13" i="145"/>
  <c r="Q13" i="29" s="1"/>
  <c r="BC12" i="145"/>
  <c r="BA28" i="99" s="1"/>
  <c r="BA12" i="145"/>
  <c r="BC28" i="99" s="1"/>
  <c r="AW12" i="145"/>
  <c r="AO28" i="99" s="1"/>
  <c r="AS28" i="99" s="1"/>
  <c r="AU12" i="145"/>
  <c r="AQ28" i="99" s="1"/>
  <c r="AQ12" i="145"/>
  <c r="AC28" i="99" s="1"/>
  <c r="AO12" i="145"/>
  <c r="AE28" i="99" s="1"/>
  <c r="AK12" i="145"/>
  <c r="Q28" i="99" s="1"/>
  <c r="U28" i="99" s="1"/>
  <c r="AI12" i="145"/>
  <c r="S28" i="99" s="1"/>
  <c r="AG12" i="145"/>
  <c r="AA12" i="145"/>
  <c r="U12" i="145"/>
  <c r="O12" i="145"/>
  <c r="I12" i="145"/>
  <c r="Q12" i="29" s="1"/>
  <c r="BC11" i="145"/>
  <c r="BA27" i="99" s="1"/>
  <c r="BE27" i="99" s="1"/>
  <c r="BA11" i="145"/>
  <c r="BC27" i="99" s="1"/>
  <c r="AW11" i="145"/>
  <c r="AO27" i="99" s="1"/>
  <c r="AU11" i="145"/>
  <c r="AQ27" i="99" s="1"/>
  <c r="AQ11" i="145"/>
  <c r="AC27" i="99" s="1"/>
  <c r="AG27" i="99" s="1"/>
  <c r="AO11" i="145"/>
  <c r="AE27" i="99" s="1"/>
  <c r="AK11" i="145"/>
  <c r="Q27" i="99" s="1"/>
  <c r="AI11" i="145"/>
  <c r="S27" i="99" s="1"/>
  <c r="AG11" i="145"/>
  <c r="AA11" i="145"/>
  <c r="U11" i="145"/>
  <c r="O11" i="145"/>
  <c r="I11" i="145"/>
  <c r="Q11" i="29" s="1"/>
  <c r="BC10" i="145"/>
  <c r="BA26" i="99" s="1"/>
  <c r="BA10" i="145"/>
  <c r="BC26" i="99" s="1"/>
  <c r="AW10" i="145"/>
  <c r="AO26" i="99" s="1"/>
  <c r="AS26" i="99" s="1"/>
  <c r="AU10" i="145"/>
  <c r="AQ26" i="99" s="1"/>
  <c r="AQ10" i="145"/>
  <c r="AC26" i="99" s="1"/>
  <c r="AO10" i="145"/>
  <c r="AE26" i="99" s="1"/>
  <c r="AK10" i="145"/>
  <c r="Q26" i="99" s="1"/>
  <c r="U26" i="99" s="1"/>
  <c r="AI10" i="145"/>
  <c r="S26" i="99" s="1"/>
  <c r="AG10" i="145"/>
  <c r="AA10" i="145"/>
  <c r="U10" i="145"/>
  <c r="O10" i="145"/>
  <c r="I10" i="145"/>
  <c r="Q10" i="29" s="1"/>
  <c r="BC9" i="145"/>
  <c r="BA25" i="99" s="1"/>
  <c r="BE25" i="99" s="1"/>
  <c r="BA9" i="145"/>
  <c r="BC25" i="99" s="1"/>
  <c r="AW9" i="145"/>
  <c r="AO25" i="99" s="1"/>
  <c r="AU9" i="145"/>
  <c r="AQ25" i="99" s="1"/>
  <c r="AQ9" i="145"/>
  <c r="AC25" i="99" s="1"/>
  <c r="AG25" i="99" s="1"/>
  <c r="AO9" i="145"/>
  <c r="AE25" i="99" s="1"/>
  <c r="AK9" i="145"/>
  <c r="Q25" i="99" s="1"/>
  <c r="AI9" i="145"/>
  <c r="S25" i="99" s="1"/>
  <c r="AG9" i="145"/>
  <c r="AA9" i="145"/>
  <c r="U9" i="145"/>
  <c r="O9" i="145"/>
  <c r="I9" i="145"/>
  <c r="Q9" i="29" s="1"/>
  <c r="BC8" i="145"/>
  <c r="BA24" i="99" s="1"/>
  <c r="BA8" i="145"/>
  <c r="BC24" i="99" s="1"/>
  <c r="AW8" i="145"/>
  <c r="AO24" i="99" s="1"/>
  <c r="AS24" i="99" s="1"/>
  <c r="AU8" i="145"/>
  <c r="AQ24" i="99" s="1"/>
  <c r="AQ8" i="145"/>
  <c r="AC24" i="99" s="1"/>
  <c r="AO8" i="145"/>
  <c r="AE24" i="99" s="1"/>
  <c r="AK8" i="145"/>
  <c r="Q24" i="99" s="1"/>
  <c r="U24" i="99" s="1"/>
  <c r="AI8" i="145"/>
  <c r="S24" i="99" s="1"/>
  <c r="AG8" i="145"/>
  <c r="AA8" i="145"/>
  <c r="U8" i="145"/>
  <c r="O8" i="145"/>
  <c r="I8" i="145"/>
  <c r="Q8" i="29" s="1"/>
  <c r="BC23" i="146"/>
  <c r="BA23" i="99" s="1"/>
  <c r="BE23" i="99" s="1"/>
  <c r="CM23" i="83" s="1"/>
  <c r="BA23" i="146"/>
  <c r="BC23" i="99" s="1"/>
  <c r="AW23" i="146"/>
  <c r="AO23" i="99" s="1"/>
  <c r="AU23" i="146"/>
  <c r="AQ23" i="99" s="1"/>
  <c r="AQ23" i="146"/>
  <c r="AC23" i="99" s="1"/>
  <c r="AG23" i="99" s="1"/>
  <c r="AY23" i="83" s="1"/>
  <c r="AO23" i="146"/>
  <c r="AE23" i="99" s="1"/>
  <c r="AK23" i="146"/>
  <c r="Q23" i="99" s="1"/>
  <c r="AI23" i="146"/>
  <c r="S23" i="99" s="1"/>
  <c r="AG23" i="146"/>
  <c r="AA23" i="146"/>
  <c r="U23" i="146"/>
  <c r="O23" i="146"/>
  <c r="I23" i="146"/>
  <c r="BC22" i="146"/>
  <c r="BA22" i="99" s="1"/>
  <c r="BA22" i="146"/>
  <c r="BC22" i="99" s="1"/>
  <c r="AW22" i="146"/>
  <c r="AO22" i="99" s="1"/>
  <c r="AS22" i="99" s="1"/>
  <c r="BS22" i="83" s="1"/>
  <c r="AU22" i="146"/>
  <c r="AQ22" i="99" s="1"/>
  <c r="AQ22" i="146"/>
  <c r="AC22" i="99" s="1"/>
  <c r="AO22" i="146"/>
  <c r="AE22" i="99" s="1"/>
  <c r="AK22" i="146"/>
  <c r="Q22" i="99" s="1"/>
  <c r="U22" i="99" s="1"/>
  <c r="AE22" i="83" s="1"/>
  <c r="AI22" i="146"/>
  <c r="S22" i="99" s="1"/>
  <c r="AG22" i="146"/>
  <c r="AA22" i="146"/>
  <c r="U22" i="146"/>
  <c r="O22" i="146"/>
  <c r="I22" i="146"/>
  <c r="BC21" i="146"/>
  <c r="BA21" i="99" s="1"/>
  <c r="BE21" i="99" s="1"/>
  <c r="CM21" i="83" s="1"/>
  <c r="BA21" i="146"/>
  <c r="BC21" i="99" s="1"/>
  <c r="AW21" i="146"/>
  <c r="AO21" i="99" s="1"/>
  <c r="AU21" i="146"/>
  <c r="AQ21" i="99" s="1"/>
  <c r="AQ21" i="146"/>
  <c r="AC21" i="99" s="1"/>
  <c r="AG21" i="99" s="1"/>
  <c r="AY21" i="83" s="1"/>
  <c r="AO21" i="146"/>
  <c r="AE21" i="99" s="1"/>
  <c r="AK21" i="146"/>
  <c r="Q21" i="99" s="1"/>
  <c r="AI21" i="146"/>
  <c r="S21" i="99" s="1"/>
  <c r="AG21" i="146"/>
  <c r="AA21" i="146"/>
  <c r="U21" i="146"/>
  <c r="O21" i="146"/>
  <c r="I21" i="146"/>
  <c r="BC20" i="146"/>
  <c r="BA20" i="99" s="1"/>
  <c r="BA20" i="146"/>
  <c r="BC20" i="99" s="1"/>
  <c r="AW20" i="146"/>
  <c r="AO20" i="99" s="1"/>
  <c r="AS20" i="99" s="1"/>
  <c r="BS20" i="83" s="1"/>
  <c r="AU20" i="146"/>
  <c r="AQ20" i="99" s="1"/>
  <c r="AQ20" i="146"/>
  <c r="AC20" i="99" s="1"/>
  <c r="AO20" i="146"/>
  <c r="AE20" i="99" s="1"/>
  <c r="AK20" i="146"/>
  <c r="Q20" i="99" s="1"/>
  <c r="U20" i="99" s="1"/>
  <c r="AE20" i="83" s="1"/>
  <c r="AI20" i="146"/>
  <c r="S20" i="99" s="1"/>
  <c r="AG20" i="146"/>
  <c r="AA20" i="146"/>
  <c r="U20" i="146"/>
  <c r="O20" i="146"/>
  <c r="I20" i="146"/>
  <c r="BC19" i="146"/>
  <c r="BA19" i="99" s="1"/>
  <c r="BE19" i="99" s="1"/>
  <c r="CM19" i="83" s="1"/>
  <c r="BA19" i="146"/>
  <c r="BC19" i="99" s="1"/>
  <c r="AW19" i="146"/>
  <c r="AO19" i="99" s="1"/>
  <c r="AU19" i="146"/>
  <c r="AQ19" i="99" s="1"/>
  <c r="AQ19" i="146"/>
  <c r="AC19" i="99" s="1"/>
  <c r="AG19" i="99" s="1"/>
  <c r="AY19" i="83" s="1"/>
  <c r="AO19" i="146"/>
  <c r="AE19" i="99" s="1"/>
  <c r="AK19" i="146"/>
  <c r="Q19" i="99" s="1"/>
  <c r="AI19" i="146"/>
  <c r="S19" i="99" s="1"/>
  <c r="AG19" i="146"/>
  <c r="AA19" i="146"/>
  <c r="U19" i="146"/>
  <c r="O19" i="146"/>
  <c r="I19" i="146"/>
  <c r="BC18" i="146"/>
  <c r="BA18" i="99" s="1"/>
  <c r="BA18" i="146"/>
  <c r="BC18" i="99" s="1"/>
  <c r="AW18" i="146"/>
  <c r="AO18" i="99" s="1"/>
  <c r="AS18" i="99" s="1"/>
  <c r="BS18" i="83" s="1"/>
  <c r="AU18" i="146"/>
  <c r="AQ18" i="99" s="1"/>
  <c r="AQ18" i="146"/>
  <c r="AC18" i="99" s="1"/>
  <c r="AO18" i="146"/>
  <c r="AE18" i="99" s="1"/>
  <c r="AK18" i="146"/>
  <c r="Q18" i="99" s="1"/>
  <c r="U18" i="99" s="1"/>
  <c r="AE18" i="83" s="1"/>
  <c r="AI18" i="146"/>
  <c r="S18" i="99" s="1"/>
  <c r="AG18" i="146"/>
  <c r="AA18" i="146"/>
  <c r="U18" i="146"/>
  <c r="O18" i="146"/>
  <c r="I18" i="146"/>
  <c r="BC17" i="146"/>
  <c r="BA17" i="99" s="1"/>
  <c r="BE17" i="99" s="1"/>
  <c r="CM17" i="83" s="1"/>
  <c r="BA17" i="146"/>
  <c r="BC17" i="99" s="1"/>
  <c r="AW17" i="146"/>
  <c r="AO17" i="99" s="1"/>
  <c r="AU17" i="146"/>
  <c r="AQ17" i="99" s="1"/>
  <c r="AQ17" i="146"/>
  <c r="AC17" i="99" s="1"/>
  <c r="AG17" i="99" s="1"/>
  <c r="AY17" i="83" s="1"/>
  <c r="AO17" i="146"/>
  <c r="AE17" i="99" s="1"/>
  <c r="AK17" i="146"/>
  <c r="Q17" i="99" s="1"/>
  <c r="AI17" i="146"/>
  <c r="S17" i="99" s="1"/>
  <c r="AG17" i="146"/>
  <c r="AA17" i="146"/>
  <c r="U17" i="146"/>
  <c r="O17" i="146"/>
  <c r="I17" i="146"/>
  <c r="BC16" i="146"/>
  <c r="BA16" i="99" s="1"/>
  <c r="BA16" i="146"/>
  <c r="BC16" i="99" s="1"/>
  <c r="AW16" i="146"/>
  <c r="AO16" i="99" s="1"/>
  <c r="AS16" i="99" s="1"/>
  <c r="BS16" i="83" s="1"/>
  <c r="AU16" i="146"/>
  <c r="AQ16" i="99" s="1"/>
  <c r="AQ16" i="146"/>
  <c r="AC16" i="99" s="1"/>
  <c r="AO16" i="146"/>
  <c r="AE16" i="99" s="1"/>
  <c r="AK16" i="146"/>
  <c r="Q16" i="99" s="1"/>
  <c r="U16" i="99" s="1"/>
  <c r="AE16" i="83" s="1"/>
  <c r="AI16" i="146"/>
  <c r="S16" i="99" s="1"/>
  <c r="AG16" i="146"/>
  <c r="AA16" i="146"/>
  <c r="U16" i="146"/>
  <c r="O16" i="146"/>
  <c r="I16" i="146"/>
  <c r="BC15" i="146"/>
  <c r="BA15" i="99" s="1"/>
  <c r="BE15" i="99" s="1"/>
  <c r="CM15" i="83" s="1"/>
  <c r="BA15" i="146"/>
  <c r="BC15" i="99" s="1"/>
  <c r="AW15" i="146"/>
  <c r="AO15" i="99" s="1"/>
  <c r="AU15" i="146"/>
  <c r="AQ15" i="99" s="1"/>
  <c r="AQ15" i="146"/>
  <c r="AC15" i="99" s="1"/>
  <c r="AG15" i="99" s="1"/>
  <c r="AY15" i="83" s="1"/>
  <c r="AO15" i="146"/>
  <c r="AE15" i="99" s="1"/>
  <c r="AK15" i="146"/>
  <c r="Q15" i="99" s="1"/>
  <c r="AI15" i="146"/>
  <c r="S15" i="99" s="1"/>
  <c r="AG15" i="146"/>
  <c r="AA15" i="146"/>
  <c r="U15" i="146"/>
  <c r="O15" i="146"/>
  <c r="I15" i="146"/>
  <c r="BC14" i="146"/>
  <c r="BA14" i="99" s="1"/>
  <c r="BA14" i="146"/>
  <c r="BC14" i="99" s="1"/>
  <c r="AW14" i="146"/>
  <c r="AO14" i="99" s="1"/>
  <c r="AS14" i="99" s="1"/>
  <c r="BS14" i="83" s="1"/>
  <c r="AU14" i="146"/>
  <c r="AQ14" i="99" s="1"/>
  <c r="AQ14" i="146"/>
  <c r="AC14" i="99" s="1"/>
  <c r="AO14" i="146"/>
  <c r="AE14" i="99" s="1"/>
  <c r="AK14" i="146"/>
  <c r="Q14" i="99" s="1"/>
  <c r="U14" i="99" s="1"/>
  <c r="AE14" i="83" s="1"/>
  <c r="AI14" i="146"/>
  <c r="S14" i="99" s="1"/>
  <c r="AG14" i="146"/>
  <c r="AA14" i="146"/>
  <c r="U14" i="146"/>
  <c r="O14" i="146"/>
  <c r="I14" i="146"/>
  <c r="BC13" i="146"/>
  <c r="BA13" i="99" s="1"/>
  <c r="BE13" i="99" s="1"/>
  <c r="CM13" i="83" s="1"/>
  <c r="BA13" i="146"/>
  <c r="BC13" i="99" s="1"/>
  <c r="AW13" i="146"/>
  <c r="AO13" i="99" s="1"/>
  <c r="AU13" i="146"/>
  <c r="AQ13" i="99" s="1"/>
  <c r="AQ13" i="146"/>
  <c r="AC13" i="99" s="1"/>
  <c r="AG13" i="99" s="1"/>
  <c r="AY13" i="83" s="1"/>
  <c r="AO13" i="146"/>
  <c r="AE13" i="99" s="1"/>
  <c r="AK13" i="146"/>
  <c r="Q13" i="99" s="1"/>
  <c r="AI13" i="146"/>
  <c r="S13" i="99" s="1"/>
  <c r="AG13" i="146"/>
  <c r="AA13" i="146"/>
  <c r="U13" i="146"/>
  <c r="O13" i="146"/>
  <c r="I13" i="146"/>
  <c r="BC12" i="146"/>
  <c r="BA12" i="99" s="1"/>
  <c r="BA12" i="146"/>
  <c r="BC12" i="99" s="1"/>
  <c r="AW12" i="146"/>
  <c r="AO12" i="99" s="1"/>
  <c r="AS12" i="99" s="1"/>
  <c r="BS12" i="83" s="1"/>
  <c r="AU12" i="146"/>
  <c r="AQ12" i="99" s="1"/>
  <c r="AQ12" i="146"/>
  <c r="AC12" i="99" s="1"/>
  <c r="AO12" i="146"/>
  <c r="AE12" i="99" s="1"/>
  <c r="AK12" i="146"/>
  <c r="Q12" i="99" s="1"/>
  <c r="U12" i="99" s="1"/>
  <c r="AE12" i="83" s="1"/>
  <c r="AI12" i="146"/>
  <c r="S12" i="99" s="1"/>
  <c r="AG12" i="146"/>
  <c r="AA12" i="146"/>
  <c r="U12" i="146"/>
  <c r="O12" i="146"/>
  <c r="I12" i="146"/>
  <c r="BC11" i="146"/>
  <c r="BA11" i="99" s="1"/>
  <c r="BE11" i="99" s="1"/>
  <c r="CM11" i="83" s="1"/>
  <c r="BA11" i="146"/>
  <c r="BC11" i="99" s="1"/>
  <c r="AW11" i="146"/>
  <c r="AO11" i="99" s="1"/>
  <c r="AU11" i="146"/>
  <c r="AQ11" i="99" s="1"/>
  <c r="AQ11" i="146"/>
  <c r="AC11" i="99" s="1"/>
  <c r="AG11" i="99" s="1"/>
  <c r="AY11" i="83" s="1"/>
  <c r="AO11" i="146"/>
  <c r="AE11" i="99" s="1"/>
  <c r="AK11" i="146"/>
  <c r="Q11" i="99" s="1"/>
  <c r="AI11" i="146"/>
  <c r="S11" i="99" s="1"/>
  <c r="AG11" i="146"/>
  <c r="AA11" i="146"/>
  <c r="U11" i="146"/>
  <c r="O11" i="146"/>
  <c r="I11" i="146"/>
  <c r="BC10" i="146"/>
  <c r="BA10" i="99" s="1"/>
  <c r="BA10" i="146"/>
  <c r="BC10" i="99" s="1"/>
  <c r="AW10" i="146"/>
  <c r="AO10" i="99" s="1"/>
  <c r="AS10" i="99" s="1"/>
  <c r="BS10" i="83" s="1"/>
  <c r="AU10" i="146"/>
  <c r="AQ10" i="99" s="1"/>
  <c r="AQ10" i="146"/>
  <c r="AC10" i="99" s="1"/>
  <c r="AO10" i="146"/>
  <c r="AE10" i="99" s="1"/>
  <c r="AK10" i="146"/>
  <c r="Q10" i="99" s="1"/>
  <c r="U10" i="99" s="1"/>
  <c r="AE10" i="83" s="1"/>
  <c r="AI10" i="146"/>
  <c r="S10" i="99" s="1"/>
  <c r="AG10" i="146"/>
  <c r="AA10" i="146"/>
  <c r="U10" i="146"/>
  <c r="O10" i="146"/>
  <c r="I10" i="146"/>
  <c r="BC9" i="146"/>
  <c r="BA9" i="99" s="1"/>
  <c r="BE9" i="99" s="1"/>
  <c r="CM9" i="83" s="1"/>
  <c r="BA9" i="146"/>
  <c r="BC9" i="99" s="1"/>
  <c r="AW9" i="146"/>
  <c r="AO9" i="99" s="1"/>
  <c r="AU9" i="146"/>
  <c r="AQ9" i="99" s="1"/>
  <c r="AQ9" i="146"/>
  <c r="AC9" i="99" s="1"/>
  <c r="AG9" i="99" s="1"/>
  <c r="AY9" i="83" s="1"/>
  <c r="AO9" i="146"/>
  <c r="AE9" i="99" s="1"/>
  <c r="AK9" i="146"/>
  <c r="Q9" i="99" s="1"/>
  <c r="AI9" i="146"/>
  <c r="S9" i="99" s="1"/>
  <c r="AG9" i="146"/>
  <c r="AA9" i="146"/>
  <c r="U9" i="146"/>
  <c r="O9" i="146"/>
  <c r="I9" i="146"/>
  <c r="BC8" i="146"/>
  <c r="BA8" i="99" s="1"/>
  <c r="BA8" i="146"/>
  <c r="BC8" i="99" s="1"/>
  <c r="AW8" i="146"/>
  <c r="AO8" i="99" s="1"/>
  <c r="AS8" i="99" s="1"/>
  <c r="BS8" i="83" s="1"/>
  <c r="AU8" i="146"/>
  <c r="AQ8" i="99" s="1"/>
  <c r="AQ8" i="146"/>
  <c r="AC8" i="99" s="1"/>
  <c r="AO8" i="146"/>
  <c r="AE8" i="99" s="1"/>
  <c r="AK8" i="146"/>
  <c r="Q8" i="99" s="1"/>
  <c r="U8" i="99" s="1"/>
  <c r="AE8" i="83" s="1"/>
  <c r="AI8" i="146"/>
  <c r="S8" i="99" s="1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 s="1"/>
  <c r="S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Q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 s="1"/>
  <c r="S53" i="147"/>
  <c r="O53" i="147"/>
  <c r="M52" i="147"/>
  <c r="K52" i="147"/>
  <c r="I52" i="147"/>
  <c r="G52" i="147"/>
  <c r="S52" i="147" s="1"/>
  <c r="E52" i="147"/>
  <c r="I10" i="60" s="1"/>
  <c r="F20" i="57" s="1"/>
  <c r="U52" i="147"/>
  <c r="I14" i="60" s="1"/>
  <c r="J20" i="57" s="1"/>
  <c r="Q52" i="147"/>
  <c r="I12" i="60" s="1"/>
  <c r="H20" i="57" s="1"/>
  <c r="M51" i="147"/>
  <c r="K51" i="147"/>
  <c r="I51" i="147"/>
  <c r="G51" i="147"/>
  <c r="E51" i="147"/>
  <c r="E54" i="100" s="1"/>
  <c r="E8" i="2" s="1"/>
  <c r="G951" i="1" s="1"/>
  <c r="S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S44" i="147" s="1"/>
  <c r="E44" i="147"/>
  <c r="U44" i="147"/>
  <c r="Q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S40" i="147"/>
  <c r="I13" i="64" s="1"/>
  <c r="I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S38" i="147" s="1"/>
  <c r="K34" i="100" s="1"/>
  <c r="E38" i="147"/>
  <c r="E34" i="100" s="1"/>
  <c r="E35" i="100" s="1"/>
  <c r="E36" i="100" s="1"/>
  <c r="U38" i="147"/>
  <c r="M34" i="100" s="1"/>
  <c r="Q38" i="147"/>
  <c r="I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 s="1"/>
  <c r="S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S18" i="147" s="1"/>
  <c r="E18" i="147"/>
  <c r="U18" i="147"/>
  <c r="Q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59" i="99" l="1"/>
  <c r="BA25" i="144"/>
  <c r="AO25" i="144"/>
  <c r="I25" i="144"/>
  <c r="AU25" i="144"/>
  <c r="AI25" i="144"/>
  <c r="M59" i="99"/>
  <c r="O25" i="144"/>
  <c r="AK59" i="99"/>
  <c r="AA25" i="144"/>
  <c r="AW59" i="99"/>
  <c r="AG25" i="144"/>
  <c r="BY10" i="81"/>
  <c r="CC10" i="81" s="1"/>
  <c r="BY10" i="82"/>
  <c r="CC10" i="82" s="1"/>
  <c r="BM10" i="83"/>
  <c r="BM10" i="84"/>
  <c r="E13" i="81"/>
  <c r="I13" i="81" s="1"/>
  <c r="E13" i="82"/>
  <c r="I13" i="82" s="1"/>
  <c r="E13" i="83"/>
  <c r="E13" i="84"/>
  <c r="AM19" i="143"/>
  <c r="AI19" i="143"/>
  <c r="AO19" i="143"/>
  <c r="AK19" i="143"/>
  <c r="BY14" i="81"/>
  <c r="CC14" i="81" s="1"/>
  <c r="BY14" i="82"/>
  <c r="CC14" i="82" s="1"/>
  <c r="BM14" i="83"/>
  <c r="BM14" i="84"/>
  <c r="BY17" i="81"/>
  <c r="CC17" i="81" s="1"/>
  <c r="BY17" i="82"/>
  <c r="CC17" i="82" s="1"/>
  <c r="BM17" i="83"/>
  <c r="BM17" i="84"/>
  <c r="BY18" i="81"/>
  <c r="CC18" i="81" s="1"/>
  <c r="BY18" i="82"/>
  <c r="CC18" i="82" s="1"/>
  <c r="BM18" i="83"/>
  <c r="BM18" i="84"/>
  <c r="BY20" i="81"/>
  <c r="CC20" i="81" s="1"/>
  <c r="BY20" i="82"/>
  <c r="CC20" i="82" s="1"/>
  <c r="BM20" i="83"/>
  <c r="BM20" i="84"/>
  <c r="BY22" i="81"/>
  <c r="CC22" i="81" s="1"/>
  <c r="BY22" i="82"/>
  <c r="CC22" i="82" s="1"/>
  <c r="BM22" i="83"/>
  <c r="BM22" i="84"/>
  <c r="AM31" i="142"/>
  <c r="AI31" i="142"/>
  <c r="AO31" i="142"/>
  <c r="AK31" i="142"/>
  <c r="E13" i="92"/>
  <c r="AM19" i="142"/>
  <c r="E13" i="89" s="1"/>
  <c r="AI19" i="142"/>
  <c r="E13" i="91" s="1"/>
  <c r="AO19" i="142"/>
  <c r="E13" i="88" s="1"/>
  <c r="AK19" i="142"/>
  <c r="E13" i="90" s="1"/>
  <c r="I15" i="89"/>
  <c r="I19" i="89"/>
  <c r="CI12" i="83"/>
  <c r="M12" i="88"/>
  <c r="CI22" i="83"/>
  <c r="M22" i="88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E59" i="99"/>
  <c r="I59" i="99" s="1"/>
  <c r="AW25" i="144"/>
  <c r="AO59" i="99" s="1"/>
  <c r="AK25" i="144"/>
  <c r="Q59" i="99" s="1"/>
  <c r="BC25" i="144"/>
  <c r="BA59" i="99" s="1"/>
  <c r="AQ25" i="144"/>
  <c r="AC59" i="99" s="1"/>
  <c r="O59" i="99"/>
  <c r="AM59" i="99"/>
  <c r="AY59" i="99"/>
  <c r="BY8" i="81"/>
  <c r="CC8" i="81" s="1"/>
  <c r="BY8" i="82"/>
  <c r="CC8" i="82" s="1"/>
  <c r="BM8" i="83"/>
  <c r="BM8" i="84"/>
  <c r="E11" i="81"/>
  <c r="I11" i="81" s="1"/>
  <c r="E11" i="82"/>
  <c r="I11" i="82" s="1"/>
  <c r="E11" i="83"/>
  <c r="E11" i="84"/>
  <c r="AM15" i="143"/>
  <c r="AI15" i="143"/>
  <c r="AO15" i="143"/>
  <c r="AK15" i="143"/>
  <c r="BY12" i="81"/>
  <c r="CC12" i="81" s="1"/>
  <c r="BY12" i="82"/>
  <c r="CC12" i="82" s="1"/>
  <c r="BM12" i="83"/>
  <c r="BM12" i="84"/>
  <c r="E11" i="92"/>
  <c r="AM15" i="142"/>
  <c r="E11" i="89" s="1"/>
  <c r="AI15" i="142"/>
  <c r="E11" i="91" s="1"/>
  <c r="AO15" i="142"/>
  <c r="E11" i="88" s="1"/>
  <c r="AK15" i="142"/>
  <c r="E11" i="90" s="1"/>
  <c r="BE8" i="138"/>
  <c r="BW8" i="138"/>
  <c r="FG9" i="138"/>
  <c r="FI9" i="138" s="1"/>
  <c r="FG11" i="138"/>
  <c r="FI11" i="138" s="1"/>
  <c r="FG13" i="138"/>
  <c r="FI13" i="138" s="1"/>
  <c r="FG15" i="138"/>
  <c r="FI15" i="138" s="1"/>
  <c r="FG17" i="138"/>
  <c r="FI17" i="138" s="1"/>
  <c r="FG19" i="138"/>
  <c r="FI19" i="138" s="1"/>
  <c r="FG21" i="138"/>
  <c r="FI21" i="138" s="1"/>
  <c r="FG23" i="138"/>
  <c r="FI23" i="138" s="1"/>
  <c r="CI23" i="83" s="1"/>
  <c r="I44" i="54"/>
  <c r="G44" i="54"/>
  <c r="I14" i="59"/>
  <c r="J21" i="57" s="1"/>
  <c r="I14" i="71"/>
  <c r="J9" i="57" s="1"/>
  <c r="U49" i="56"/>
  <c r="U33" i="56"/>
  <c r="U29" i="56"/>
  <c r="U25" i="56"/>
  <c r="U23" i="56"/>
  <c r="U21" i="56"/>
  <c r="U15" i="56"/>
  <c r="U13" i="56"/>
  <c r="U11" i="56"/>
  <c r="U9" i="56"/>
  <c r="I14" i="72"/>
  <c r="J8" i="57" s="1"/>
  <c r="M37" i="100"/>
  <c r="Y59" i="99"/>
  <c r="AA59" i="99" s="1"/>
  <c r="U25" i="144"/>
  <c r="E23" i="81"/>
  <c r="I23" i="81" s="1"/>
  <c r="E23" i="82"/>
  <c r="I23" i="82" s="1"/>
  <c r="E23" i="83"/>
  <c r="E23" i="84"/>
  <c r="AM31" i="143"/>
  <c r="AI31" i="143"/>
  <c r="AO31" i="143"/>
  <c r="AK31" i="143"/>
  <c r="BY15" i="81"/>
  <c r="CC15" i="81" s="1"/>
  <c r="BY15" i="82"/>
  <c r="CC15" i="82" s="1"/>
  <c r="BM15" i="83"/>
  <c r="BM15" i="84"/>
  <c r="BY16" i="81"/>
  <c r="CC16" i="81" s="1"/>
  <c r="BY16" i="82"/>
  <c r="CC16" i="82" s="1"/>
  <c r="BM16" i="83"/>
  <c r="BM16" i="84"/>
  <c r="BY19" i="81"/>
  <c r="CC19" i="81" s="1"/>
  <c r="BY19" i="82"/>
  <c r="CC19" i="82" s="1"/>
  <c r="BM19" i="83"/>
  <c r="BM19" i="84"/>
  <c r="BY21" i="81"/>
  <c r="CC21" i="81" s="1"/>
  <c r="BY21" i="82"/>
  <c r="CC21" i="82" s="1"/>
  <c r="BM21" i="83"/>
  <c r="BM21" i="84"/>
  <c r="I16" i="89"/>
  <c r="I21" i="89"/>
  <c r="FI8" i="138"/>
  <c r="CI10" i="83"/>
  <c r="M10" i="88"/>
  <c r="CI14" i="83"/>
  <c r="M14" i="88"/>
  <c r="CI16" i="83"/>
  <c r="M16" i="88"/>
  <c r="CI18" i="83"/>
  <c r="M18" i="88"/>
  <c r="CI20" i="83"/>
  <c r="M20" i="88"/>
  <c r="G36" i="101"/>
  <c r="Y27" i="131"/>
  <c r="G41" i="101" s="1"/>
  <c r="E24" i="12"/>
  <c r="I65" i="54"/>
  <c r="E25" i="12"/>
  <c r="I42" i="53"/>
  <c r="G69" i="133"/>
  <c r="G27" i="131" s="1"/>
  <c r="K69" i="133"/>
  <c r="K27" i="131" s="1"/>
  <c r="O69" i="133"/>
  <c r="O27" i="131" s="1"/>
  <c r="AA69" i="133"/>
  <c r="AE69" i="133"/>
  <c r="AE27" i="131" s="1"/>
  <c r="AI69" i="133"/>
  <c r="AI27" i="131" s="1"/>
  <c r="AQ69" i="133"/>
  <c r="AQ27" i="131" s="1"/>
  <c r="AU69" i="133"/>
  <c r="AU27" i="131" s="1"/>
  <c r="AY69" i="133"/>
  <c r="AY27" i="131" s="1"/>
  <c r="BG69" i="133"/>
  <c r="BG27" i="131" s="1"/>
  <c r="BK69" i="133"/>
  <c r="BK27" i="131" s="1"/>
  <c r="BO69" i="133"/>
  <c r="BO27" i="131" s="1"/>
  <c r="BW69" i="133"/>
  <c r="BW27" i="131" s="1"/>
  <c r="CA69" i="133"/>
  <c r="CA27" i="131" s="1"/>
  <c r="CE69" i="133"/>
  <c r="CE27" i="131" s="1"/>
  <c r="M31" i="100"/>
  <c r="M23" i="100"/>
  <c r="M42" i="100"/>
  <c r="M43" i="100"/>
  <c r="M32" i="100"/>
  <c r="M24" i="100"/>
  <c r="M33" i="100"/>
  <c r="M25" i="100"/>
  <c r="M44" i="100"/>
  <c r="I14" i="65"/>
  <c r="J15" i="57" s="1"/>
  <c r="I14" i="69"/>
  <c r="J11" i="57" s="1"/>
  <c r="I14" i="66"/>
  <c r="J14" i="57" s="1"/>
  <c r="I14" i="70"/>
  <c r="J10" i="57" s="1"/>
  <c r="E12" i="86"/>
  <c r="M15" i="100"/>
  <c r="I14" i="67"/>
  <c r="J13" i="57" s="1"/>
  <c r="I14" i="68"/>
  <c r="J12" i="57" s="1"/>
  <c r="M8" i="100"/>
  <c r="E8" i="106"/>
  <c r="E10" i="106" s="1"/>
  <c r="E15" i="106"/>
  <c r="E14" i="106"/>
  <c r="E22" i="107"/>
  <c r="E20" i="107"/>
  <c r="E19" i="107"/>
  <c r="K37" i="100"/>
  <c r="Q28" i="18"/>
  <c r="S28" i="18" s="1"/>
  <c r="Q20" i="18"/>
  <c r="S20" i="18" s="1"/>
  <c r="Q18" i="18"/>
  <c r="S18" i="18" s="1"/>
  <c r="Q17" i="18"/>
  <c r="S17" i="18" s="1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22" i="86"/>
  <c r="E27" i="86" s="1"/>
  <c r="E12" i="93"/>
  <c r="M49" i="100"/>
  <c r="M45" i="100"/>
  <c r="I11" i="62"/>
  <c r="G18" i="57" s="1"/>
  <c r="I11" i="61"/>
  <c r="G19" i="57" s="1"/>
  <c r="I11" i="63"/>
  <c r="G17" i="57" s="1"/>
  <c r="E14" i="93"/>
  <c r="K44" i="54"/>
  <c r="K40" i="54"/>
  <c r="K38" i="54"/>
  <c r="K36" i="54"/>
  <c r="K34" i="54"/>
  <c r="G54" i="100"/>
  <c r="K54" i="100"/>
  <c r="G42" i="100"/>
  <c r="G31" i="100"/>
  <c r="G23" i="100"/>
  <c r="K42" i="100"/>
  <c r="K31" i="100"/>
  <c r="K23" i="100"/>
  <c r="G32" i="100"/>
  <c r="G24" i="100"/>
  <c r="G43" i="100"/>
  <c r="K32" i="100"/>
  <c r="K24" i="100"/>
  <c r="K43" i="100"/>
  <c r="G44" i="100"/>
  <c r="G33" i="100"/>
  <c r="G25" i="100"/>
  <c r="K44" i="100"/>
  <c r="K33" i="100"/>
  <c r="K25" i="100"/>
  <c r="E9" i="86"/>
  <c r="G15" i="100"/>
  <c r="E11" i="86"/>
  <c r="K15" i="100"/>
  <c r="G8" i="100"/>
  <c r="E8" i="109"/>
  <c r="E10" i="109" s="1"/>
  <c r="K8" i="100"/>
  <c r="E8" i="107"/>
  <c r="E10" i="107" s="1"/>
  <c r="E14" i="109"/>
  <c r="E15" i="109"/>
  <c r="E14" i="107"/>
  <c r="E15" i="107"/>
  <c r="O18" i="147"/>
  <c r="E19" i="108"/>
  <c r="E22" i="108"/>
  <c r="E20" i="108"/>
  <c r="E21" i="106"/>
  <c r="E19" i="106"/>
  <c r="E22" i="106"/>
  <c r="E20" i="106"/>
  <c r="E18" i="106"/>
  <c r="Q29" i="147"/>
  <c r="E19" i="86"/>
  <c r="E24" i="86" s="1"/>
  <c r="E9" i="93"/>
  <c r="E24" i="93" s="1"/>
  <c r="G49" i="100"/>
  <c r="G45" i="100"/>
  <c r="E21" i="86"/>
  <c r="E26" i="86" s="1"/>
  <c r="E11" i="93"/>
  <c r="K49" i="100"/>
  <c r="K45" i="100"/>
  <c r="O38" i="147"/>
  <c r="G34" i="100" s="1"/>
  <c r="G35" i="100" s="1"/>
  <c r="G36" i="100" s="1"/>
  <c r="I12" i="61"/>
  <c r="H19" i="57" s="1"/>
  <c r="I12" i="63"/>
  <c r="H17" i="57" s="1"/>
  <c r="I12" i="62"/>
  <c r="H18" i="57" s="1"/>
  <c r="E15" i="93"/>
  <c r="I14" i="61"/>
  <c r="J19" i="57" s="1"/>
  <c r="I14" i="63"/>
  <c r="J17" i="57" s="1"/>
  <c r="I14" i="62"/>
  <c r="J18" i="57" s="1"/>
  <c r="E17" i="93"/>
  <c r="Q40" i="147"/>
  <c r="U40" i="147"/>
  <c r="I14" i="64" s="1"/>
  <c r="J16" i="57" s="1"/>
  <c r="O44" i="147"/>
  <c r="Q26" i="21"/>
  <c r="Q18" i="21"/>
  <c r="Q16" i="21"/>
  <c r="Q15" i="21"/>
  <c r="Q28" i="15"/>
  <c r="Q20" i="15"/>
  <c r="Q18" i="15"/>
  <c r="Q17" i="15"/>
  <c r="Q51" i="147"/>
  <c r="I54" i="100" s="1"/>
  <c r="U51" i="147"/>
  <c r="M54" i="100" s="1"/>
  <c r="O52" i="147"/>
  <c r="K13" i="48"/>
  <c r="K12" i="48"/>
  <c r="K11" i="48"/>
  <c r="K10" i="48"/>
  <c r="K9" i="48"/>
  <c r="K8" i="48"/>
  <c r="Q53" i="147"/>
  <c r="O58" i="147"/>
  <c r="I11" i="70" s="1"/>
  <c r="G10" i="57" s="1"/>
  <c r="S58" i="147"/>
  <c r="I13" i="72" s="1"/>
  <c r="I8" i="57" s="1"/>
  <c r="I10" i="65"/>
  <c r="F15" i="57" s="1"/>
  <c r="I10" i="67"/>
  <c r="F13" i="57" s="1"/>
  <c r="I10" i="69"/>
  <c r="F11" i="57" s="1"/>
  <c r="I10" i="66"/>
  <c r="F14" i="57" s="1"/>
  <c r="K70" i="52" s="1"/>
  <c r="I10" i="68"/>
  <c r="F12" i="57" s="1"/>
  <c r="K72" i="52" s="1"/>
  <c r="K95" i="52" s="1"/>
  <c r="I10" i="70"/>
  <c r="F10" i="57" s="1"/>
  <c r="K74" i="52" s="1"/>
  <c r="Q61" i="147"/>
  <c r="E62" i="147"/>
  <c r="AM8" i="146"/>
  <c r="AG8" i="99"/>
  <c r="AY8" i="83" s="1"/>
  <c r="AY8" i="146"/>
  <c r="BE8" i="99"/>
  <c r="CM8" i="83" s="1"/>
  <c r="E9" i="80"/>
  <c r="E9" i="85"/>
  <c r="Q9" i="79" s="1"/>
  <c r="U9" i="99"/>
  <c r="AE9" i="83" s="1"/>
  <c r="AS9" i="146"/>
  <c r="AS9" i="99"/>
  <c r="BS9" i="83" s="1"/>
  <c r="BE9" i="146"/>
  <c r="AM10" i="146"/>
  <c r="AG10" i="99"/>
  <c r="AY10" i="83" s="1"/>
  <c r="AY10" i="146"/>
  <c r="BE10" i="99"/>
  <c r="CM10" i="83" s="1"/>
  <c r="E11" i="80"/>
  <c r="E11" i="85"/>
  <c r="Q11" i="79" s="1"/>
  <c r="U11" i="99"/>
  <c r="AE11" i="83" s="1"/>
  <c r="AS11" i="146"/>
  <c r="AS11" i="99"/>
  <c r="BS11" i="83" s="1"/>
  <c r="BE11" i="146"/>
  <c r="AM12" i="146"/>
  <c r="AG12" i="99"/>
  <c r="AY12" i="83" s="1"/>
  <c r="AY12" i="146"/>
  <c r="BE12" i="99"/>
  <c r="CM12" i="83" s="1"/>
  <c r="E13" i="80"/>
  <c r="E13" i="85"/>
  <c r="Q13" i="79" s="1"/>
  <c r="U13" i="99"/>
  <c r="AE13" i="83" s="1"/>
  <c r="AS13" i="146"/>
  <c r="AS13" i="99"/>
  <c r="BS13" i="83" s="1"/>
  <c r="BE13" i="146"/>
  <c r="AM14" i="146"/>
  <c r="AG14" i="99"/>
  <c r="AY14" i="83" s="1"/>
  <c r="AY14" i="146"/>
  <c r="BE14" i="99"/>
  <c r="CM14" i="83" s="1"/>
  <c r="E15" i="80"/>
  <c r="E15" i="85"/>
  <c r="Q15" i="79" s="1"/>
  <c r="U15" i="99"/>
  <c r="AE15" i="83" s="1"/>
  <c r="AS15" i="146"/>
  <c r="AS15" i="99"/>
  <c r="BS15" i="83" s="1"/>
  <c r="BE15" i="146"/>
  <c r="AM16" i="146"/>
  <c r="AG16" i="99"/>
  <c r="AY16" i="83" s="1"/>
  <c r="AY16" i="146"/>
  <c r="BE16" i="99"/>
  <c r="CM16" i="83" s="1"/>
  <c r="E17" i="80"/>
  <c r="E17" i="85"/>
  <c r="Q17" i="79" s="1"/>
  <c r="U17" i="99"/>
  <c r="AE17" i="83" s="1"/>
  <c r="AS17" i="146"/>
  <c r="AS17" i="99"/>
  <c r="BS17" i="83" s="1"/>
  <c r="BE17" i="146"/>
  <c r="AM18" i="146"/>
  <c r="AG18" i="99"/>
  <c r="AY18" i="83" s="1"/>
  <c r="AY18" i="146"/>
  <c r="BE18" i="99"/>
  <c r="CM18" i="83" s="1"/>
  <c r="E19" i="80"/>
  <c r="E19" i="85"/>
  <c r="Q19" i="79" s="1"/>
  <c r="U19" i="99"/>
  <c r="AE19" i="83" s="1"/>
  <c r="AS19" i="146"/>
  <c r="AS19" i="99"/>
  <c r="BS19" i="83" s="1"/>
  <c r="BE19" i="146"/>
  <c r="AM20" i="146"/>
  <c r="AG20" i="99"/>
  <c r="AY20" i="83" s="1"/>
  <c r="AY20" i="146"/>
  <c r="BE20" i="99"/>
  <c r="CM20" i="83" s="1"/>
  <c r="E21" i="80"/>
  <c r="E21" i="85"/>
  <c r="Q21" i="79" s="1"/>
  <c r="U21" i="99"/>
  <c r="AE21" i="83" s="1"/>
  <c r="AS21" i="146"/>
  <c r="AS21" i="99"/>
  <c r="BS21" i="83" s="1"/>
  <c r="BE21" i="146"/>
  <c r="AM22" i="146"/>
  <c r="AG22" i="99"/>
  <c r="AY22" i="83" s="1"/>
  <c r="AY22" i="146"/>
  <c r="BE22" i="99"/>
  <c r="CM22" i="83" s="1"/>
  <c r="E23" i="80"/>
  <c r="I10" i="58"/>
  <c r="F23" i="57" s="1"/>
  <c r="E23" i="85"/>
  <c r="Q23" i="79" s="1"/>
  <c r="U23" i="99"/>
  <c r="AE23" i="83" s="1"/>
  <c r="AS23" i="146"/>
  <c r="AS23" i="99"/>
  <c r="BS23" i="83" s="1"/>
  <c r="BE23" i="146"/>
  <c r="AM8" i="145"/>
  <c r="AG24" i="99"/>
  <c r="AY8" i="145"/>
  <c r="BE24" i="99"/>
  <c r="U25" i="99"/>
  <c r="AS9" i="145"/>
  <c r="AS25" i="99"/>
  <c r="BE9" i="145"/>
  <c r="AM10" i="145"/>
  <c r="AG26" i="99"/>
  <c r="AY10" i="145"/>
  <c r="BE26" i="99"/>
  <c r="U27" i="99"/>
  <c r="AS11" i="145"/>
  <c r="AS27" i="99"/>
  <c r="BE11" i="145"/>
  <c r="AM12" i="145"/>
  <c r="AG28" i="99"/>
  <c r="AY12" i="145"/>
  <c r="BE28" i="99"/>
  <c r="U29" i="99"/>
  <c r="AS13" i="145"/>
  <c r="AS29" i="99"/>
  <c r="BE13" i="145"/>
  <c r="AM14" i="145"/>
  <c r="AG30" i="99"/>
  <c r="AY14" i="145"/>
  <c r="BE30" i="99"/>
  <c r="U31" i="99"/>
  <c r="AS15" i="145"/>
  <c r="AS31" i="99"/>
  <c r="BE15" i="145"/>
  <c r="AM16" i="145"/>
  <c r="AG32" i="99"/>
  <c r="AY16" i="145"/>
  <c r="BE32" i="99"/>
  <c r="U33" i="99"/>
  <c r="AS17" i="145"/>
  <c r="AS33" i="99"/>
  <c r="BE17" i="145"/>
  <c r="AM18" i="145"/>
  <c r="AG34" i="99"/>
  <c r="AY18" i="145"/>
  <c r="BE34" i="99"/>
  <c r="Q25" i="29"/>
  <c r="Q19" i="29"/>
  <c r="U35" i="99"/>
  <c r="AS19" i="145"/>
  <c r="AS35" i="99"/>
  <c r="BE19" i="145"/>
  <c r="AM20" i="145"/>
  <c r="AG36" i="99"/>
  <c r="AY20" i="145"/>
  <c r="BE36" i="99"/>
  <c r="U37" i="99"/>
  <c r="AS21" i="145"/>
  <c r="AS37" i="99"/>
  <c r="BE21" i="145"/>
  <c r="AM22" i="145"/>
  <c r="AG38" i="99"/>
  <c r="AY22" i="145"/>
  <c r="BE38" i="99"/>
  <c r="U39" i="99"/>
  <c r="AS23" i="145"/>
  <c r="AS39" i="99"/>
  <c r="BE23" i="145"/>
  <c r="AM24" i="145"/>
  <c r="AG40" i="99"/>
  <c r="AY24" i="145"/>
  <c r="BE40" i="99"/>
  <c r="I25" i="145"/>
  <c r="U25" i="145"/>
  <c r="AG25" i="145"/>
  <c r="AO25" i="145"/>
  <c r="AS25" i="145" s="1"/>
  <c r="BA25" i="145"/>
  <c r="BE25" i="145" s="1"/>
  <c r="AM26" i="145"/>
  <c r="AG41" i="99"/>
  <c r="AY26" i="145"/>
  <c r="BE41" i="99"/>
  <c r="I8" i="144"/>
  <c r="O42" i="99"/>
  <c r="U8" i="144"/>
  <c r="AM42" i="99"/>
  <c r="AG8" i="144"/>
  <c r="AK8" i="144"/>
  <c r="Q42" i="99" s="1"/>
  <c r="AO8" i="144"/>
  <c r="AW8" i="144"/>
  <c r="AO42" i="99" s="1"/>
  <c r="BA8" i="144"/>
  <c r="I43" i="99"/>
  <c r="O9" i="144"/>
  <c r="AA43" i="99"/>
  <c r="AA9" i="144"/>
  <c r="AY43" i="99"/>
  <c r="AI9" i="144"/>
  <c r="AQ9" i="144"/>
  <c r="AC43" i="99" s="1"/>
  <c r="AU9" i="144"/>
  <c r="BC9" i="144"/>
  <c r="BA43" i="99" s="1"/>
  <c r="I10" i="144"/>
  <c r="O44" i="99"/>
  <c r="U10" i="144"/>
  <c r="AM44" i="99"/>
  <c r="AG10" i="144"/>
  <c r="AK10" i="144"/>
  <c r="Q44" i="99" s="1"/>
  <c r="AO10" i="144"/>
  <c r="AW10" i="144"/>
  <c r="AO44" i="99" s="1"/>
  <c r="BA10" i="144"/>
  <c r="I45" i="99"/>
  <c r="O11" i="144"/>
  <c r="AA45" i="99"/>
  <c r="AA11" i="144"/>
  <c r="AY45" i="99"/>
  <c r="AI11" i="144"/>
  <c r="AQ11" i="144"/>
  <c r="AC45" i="99" s="1"/>
  <c r="AU11" i="144"/>
  <c r="BC11" i="144"/>
  <c r="BA45" i="99" s="1"/>
  <c r="I12" i="144"/>
  <c r="O46" i="99"/>
  <c r="U12" i="144"/>
  <c r="AM46" i="99"/>
  <c r="AG12" i="144"/>
  <c r="AK12" i="144"/>
  <c r="Q46" i="99" s="1"/>
  <c r="AO12" i="144"/>
  <c r="AW12" i="144"/>
  <c r="AO46" i="99" s="1"/>
  <c r="BA12" i="144"/>
  <c r="I47" i="99"/>
  <c r="O13" i="144"/>
  <c r="AA47" i="99"/>
  <c r="AA13" i="144"/>
  <c r="AY47" i="99"/>
  <c r="AI13" i="144"/>
  <c r="AQ13" i="144"/>
  <c r="AC47" i="99" s="1"/>
  <c r="AU13" i="144"/>
  <c r="BC13" i="144"/>
  <c r="BA47" i="99" s="1"/>
  <c r="I14" i="144"/>
  <c r="O48" i="99"/>
  <c r="U14" i="144"/>
  <c r="AM48" i="99"/>
  <c r="AG14" i="144"/>
  <c r="AK14" i="144"/>
  <c r="Q48" i="99" s="1"/>
  <c r="AO14" i="144"/>
  <c r="AW14" i="144"/>
  <c r="AO48" i="99" s="1"/>
  <c r="BA14" i="144"/>
  <c r="I49" i="99"/>
  <c r="O15" i="144"/>
  <c r="AA49" i="99"/>
  <c r="AA15" i="144"/>
  <c r="AY49" i="99"/>
  <c r="AI15" i="144"/>
  <c r="AQ15" i="144"/>
  <c r="AC49" i="99" s="1"/>
  <c r="AU15" i="144"/>
  <c r="BC15" i="144"/>
  <c r="BA49" i="99" s="1"/>
  <c r="I16" i="144"/>
  <c r="O50" i="99"/>
  <c r="U16" i="144"/>
  <c r="AM50" i="99"/>
  <c r="AG16" i="144"/>
  <c r="AK16" i="144"/>
  <c r="Q50" i="99" s="1"/>
  <c r="AO16" i="144"/>
  <c r="AW16" i="144"/>
  <c r="AO50" i="99" s="1"/>
  <c r="BA16" i="144"/>
  <c r="I51" i="99"/>
  <c r="O17" i="144"/>
  <c r="AA51" i="99"/>
  <c r="AA17" i="144"/>
  <c r="AY51" i="99"/>
  <c r="AI17" i="144"/>
  <c r="AQ17" i="144"/>
  <c r="AC51" i="99" s="1"/>
  <c r="AU17" i="144"/>
  <c r="BC17" i="144"/>
  <c r="BA51" i="99" s="1"/>
  <c r="I18" i="144"/>
  <c r="O52" i="99"/>
  <c r="U18" i="144"/>
  <c r="AM52" i="99"/>
  <c r="AG18" i="144"/>
  <c r="AK18" i="144"/>
  <c r="Q52" i="99" s="1"/>
  <c r="AO18" i="144"/>
  <c r="AW18" i="144"/>
  <c r="AO52" i="99" s="1"/>
  <c r="BA18" i="144"/>
  <c r="I53" i="99"/>
  <c r="O19" i="144"/>
  <c r="AA53" i="99"/>
  <c r="AA19" i="144"/>
  <c r="AY53" i="99"/>
  <c r="AI19" i="144"/>
  <c r="AQ19" i="144"/>
  <c r="AC53" i="99" s="1"/>
  <c r="AU19" i="144"/>
  <c r="BC19" i="144"/>
  <c r="BA53" i="99" s="1"/>
  <c r="I20" i="144"/>
  <c r="O54" i="99"/>
  <c r="U20" i="144"/>
  <c r="AM54" i="99"/>
  <c r="AG20" i="144"/>
  <c r="AK20" i="144"/>
  <c r="Q54" i="99" s="1"/>
  <c r="AO20" i="144"/>
  <c r="AW20" i="144"/>
  <c r="AO54" i="99" s="1"/>
  <c r="BA20" i="144"/>
  <c r="I55" i="99"/>
  <c r="O21" i="144"/>
  <c r="AA55" i="99"/>
  <c r="AA21" i="144"/>
  <c r="AY55" i="99"/>
  <c r="AI21" i="144"/>
  <c r="AQ21" i="144"/>
  <c r="AC55" i="99" s="1"/>
  <c r="AU21" i="144"/>
  <c r="BC21" i="144"/>
  <c r="BA55" i="99" s="1"/>
  <c r="I22" i="144"/>
  <c r="O56" i="99"/>
  <c r="U22" i="144"/>
  <c r="AM56" i="99"/>
  <c r="AG22" i="144"/>
  <c r="AK22" i="144"/>
  <c r="Q56" i="99" s="1"/>
  <c r="AO22" i="144"/>
  <c r="AW22" i="144"/>
  <c r="AO56" i="99" s="1"/>
  <c r="BA22" i="144"/>
  <c r="I57" i="99"/>
  <c r="K23" i="3" s="1"/>
  <c r="G867" i="1" s="1"/>
  <c r="O23" i="144"/>
  <c r="AA57" i="99"/>
  <c r="AA23" i="144"/>
  <c r="AY57" i="99"/>
  <c r="AI23" i="144"/>
  <c r="AQ23" i="144"/>
  <c r="AC57" i="99" s="1"/>
  <c r="AU23" i="144"/>
  <c r="BC23" i="144"/>
  <c r="BA57" i="99" s="1"/>
  <c r="I24" i="144"/>
  <c r="O58" i="99"/>
  <c r="U24" i="144"/>
  <c r="AM58" i="99"/>
  <c r="AG24" i="144"/>
  <c r="AK24" i="144"/>
  <c r="Q58" i="99" s="1"/>
  <c r="AO24" i="144"/>
  <c r="AW24" i="144"/>
  <c r="AO58" i="99" s="1"/>
  <c r="BA24" i="144"/>
  <c r="I26" i="144"/>
  <c r="E23" i="87" s="1"/>
  <c r="O60" i="99"/>
  <c r="U26" i="144"/>
  <c r="AM60" i="99"/>
  <c r="AG26" i="144"/>
  <c r="AK26" i="144"/>
  <c r="Q60" i="99" s="1"/>
  <c r="AO26" i="144"/>
  <c r="AW26" i="144"/>
  <c r="AO60" i="99" s="1"/>
  <c r="BA26" i="144"/>
  <c r="AI8" i="143"/>
  <c r="AK9" i="143"/>
  <c r="AI10" i="143"/>
  <c r="AM10" i="143"/>
  <c r="I11" i="143"/>
  <c r="U11" i="143"/>
  <c r="AG11" i="143"/>
  <c r="AI12" i="143"/>
  <c r="AK13" i="143"/>
  <c r="AI14" i="143"/>
  <c r="AM14" i="143"/>
  <c r="AI16" i="143"/>
  <c r="AK17" i="143"/>
  <c r="AI18" i="143"/>
  <c r="AM18" i="143"/>
  <c r="AI20" i="143"/>
  <c r="E15" i="81"/>
  <c r="I15" i="81" s="1"/>
  <c r="E15" i="82"/>
  <c r="I15" i="82" s="1"/>
  <c r="E15" i="83"/>
  <c r="E15" i="84"/>
  <c r="AK21" i="143"/>
  <c r="AO21" i="143"/>
  <c r="AI22" i="143"/>
  <c r="E16" i="81"/>
  <c r="I16" i="81" s="1"/>
  <c r="E16" i="82"/>
  <c r="I16" i="82" s="1"/>
  <c r="E16" i="83"/>
  <c r="E16" i="84"/>
  <c r="AK23" i="143"/>
  <c r="AO23" i="143"/>
  <c r="AI24" i="143"/>
  <c r="E19" i="81"/>
  <c r="I19" i="81" s="1"/>
  <c r="E19" i="82"/>
  <c r="I19" i="82" s="1"/>
  <c r="E19" i="83"/>
  <c r="E19" i="84"/>
  <c r="AK25" i="143"/>
  <c r="AO25" i="143"/>
  <c r="AI26" i="143"/>
  <c r="E21" i="81"/>
  <c r="I21" i="81" s="1"/>
  <c r="E21" i="82"/>
  <c r="I21" i="82" s="1"/>
  <c r="E21" i="83"/>
  <c r="E21" i="84"/>
  <c r="AK27" i="143"/>
  <c r="AO27" i="143"/>
  <c r="AI28" i="143"/>
  <c r="AM28" i="143"/>
  <c r="AK29" i="143"/>
  <c r="AI30" i="143"/>
  <c r="AI8" i="142"/>
  <c r="E8" i="91" s="1"/>
  <c r="AM8" i="142"/>
  <c r="E8" i="89" s="1"/>
  <c r="AK9" i="142"/>
  <c r="AI10" i="142"/>
  <c r="AM10" i="142"/>
  <c r="I11" i="142"/>
  <c r="U11" i="142"/>
  <c r="AG11" i="142"/>
  <c r="AI12" i="142"/>
  <c r="E10" i="91" s="1"/>
  <c r="AM12" i="142"/>
  <c r="E10" i="89" s="1"/>
  <c r="AK13" i="142"/>
  <c r="AI14" i="142"/>
  <c r="AM14" i="142"/>
  <c r="AI16" i="142"/>
  <c r="E12" i="91" s="1"/>
  <c r="AM16" i="142"/>
  <c r="E12" i="89" s="1"/>
  <c r="AK17" i="142"/>
  <c r="AI18" i="142"/>
  <c r="AM18" i="142"/>
  <c r="AI20" i="142"/>
  <c r="E14" i="91" s="1"/>
  <c r="AM20" i="142"/>
  <c r="E14" i="89" s="1"/>
  <c r="I15" i="92"/>
  <c r="AK21" i="142"/>
  <c r="E15" i="90" s="1"/>
  <c r="AO21" i="142"/>
  <c r="E15" i="88" s="1"/>
  <c r="AI22" i="142"/>
  <c r="E17" i="91" s="1"/>
  <c r="AM22" i="142"/>
  <c r="E17" i="89" s="1"/>
  <c r="I16" i="92"/>
  <c r="AK23" i="142"/>
  <c r="E16" i="90" s="1"/>
  <c r="AO23" i="142"/>
  <c r="E16" i="88" s="1"/>
  <c r="AI24" i="142"/>
  <c r="E18" i="91" s="1"/>
  <c r="AM24" i="142"/>
  <c r="E18" i="89" s="1"/>
  <c r="I19" i="92"/>
  <c r="AK25" i="142"/>
  <c r="E19" i="90" s="1"/>
  <c r="AO25" i="142"/>
  <c r="E19" i="88" s="1"/>
  <c r="AI26" i="142"/>
  <c r="E20" i="91" s="1"/>
  <c r="AM26" i="142"/>
  <c r="E20" i="89" s="1"/>
  <c r="I21" i="92"/>
  <c r="AK27" i="142"/>
  <c r="E21" i="90" s="1"/>
  <c r="AO27" i="142"/>
  <c r="E21" i="88" s="1"/>
  <c r="AI28" i="142"/>
  <c r="AM28" i="142"/>
  <c r="AK29" i="142"/>
  <c r="AI30" i="142"/>
  <c r="E22" i="91" s="1"/>
  <c r="AM30" i="142"/>
  <c r="E22" i="89" s="1"/>
  <c r="S8" i="138"/>
  <c r="CY8" i="138"/>
  <c r="DE8" i="138" s="1"/>
  <c r="DC8" i="138"/>
  <c r="DS8" i="138"/>
  <c r="EI8" i="138"/>
  <c r="EO8" i="138" s="1"/>
  <c r="EM8" i="138"/>
  <c r="AK9" i="138"/>
  <c r="AM9" i="138" s="1"/>
  <c r="DA9" i="138"/>
  <c r="DQ9" i="138"/>
  <c r="DU9" i="138"/>
  <c r="EK9" i="138"/>
  <c r="EO9" i="138" s="1"/>
  <c r="EQ9" i="138" s="1"/>
  <c r="S10" i="138"/>
  <c r="U10" i="138" s="1"/>
  <c r="CY10" i="138"/>
  <c r="DC10" i="138"/>
  <c r="DS10" i="138"/>
  <c r="EI10" i="138"/>
  <c r="EO10" i="138" s="1"/>
  <c r="EQ10" i="138" s="1"/>
  <c r="EM10" i="138"/>
  <c r="AK11" i="138"/>
  <c r="AM11" i="138" s="1"/>
  <c r="DA11" i="138"/>
  <c r="DQ11" i="138"/>
  <c r="DU11" i="138"/>
  <c r="EK11" i="138"/>
  <c r="EO11" i="138" s="1"/>
  <c r="EQ11" i="138" s="1"/>
  <c r="S12" i="138"/>
  <c r="U12" i="138" s="1"/>
  <c r="CY12" i="138"/>
  <c r="DC12" i="138"/>
  <c r="DS12" i="138"/>
  <c r="EI12" i="138"/>
  <c r="EO12" i="138" s="1"/>
  <c r="EQ12" i="138" s="1"/>
  <c r="EM12" i="138"/>
  <c r="AK13" i="138"/>
  <c r="AM13" i="138" s="1"/>
  <c r="DA13" i="138"/>
  <c r="DQ13" i="138"/>
  <c r="DU13" i="138"/>
  <c r="EK13" i="138"/>
  <c r="EO13" i="138" s="1"/>
  <c r="EQ13" i="138" s="1"/>
  <c r="S14" i="138"/>
  <c r="U14" i="138" s="1"/>
  <c r="CY14" i="138"/>
  <c r="DC14" i="138"/>
  <c r="DS14" i="138"/>
  <c r="EI14" i="138"/>
  <c r="EO14" i="138" s="1"/>
  <c r="EQ14" i="138" s="1"/>
  <c r="EM14" i="138"/>
  <c r="AK15" i="138"/>
  <c r="AM15" i="138" s="1"/>
  <c r="DA15" i="138"/>
  <c r="DQ15" i="138"/>
  <c r="DU15" i="138"/>
  <c r="EK15" i="138"/>
  <c r="EO15" i="138" s="1"/>
  <c r="EQ15" i="138" s="1"/>
  <c r="S16" i="138"/>
  <c r="U16" i="138" s="1"/>
  <c r="CY16" i="138"/>
  <c r="DC16" i="138"/>
  <c r="DS16" i="138"/>
  <c r="EI16" i="138"/>
  <c r="EO16" i="138" s="1"/>
  <c r="EQ16" i="138" s="1"/>
  <c r="EM16" i="138"/>
  <c r="AK17" i="138"/>
  <c r="AM17" i="138" s="1"/>
  <c r="DA17" i="138"/>
  <c r="DQ17" i="138"/>
  <c r="DU17" i="138"/>
  <c r="EK17" i="138"/>
  <c r="EO17" i="138" s="1"/>
  <c r="EQ17" i="138" s="1"/>
  <c r="S18" i="138"/>
  <c r="U18" i="138" s="1"/>
  <c r="CY18" i="138"/>
  <c r="DC18" i="138"/>
  <c r="DS18" i="138"/>
  <c r="EI18" i="138"/>
  <c r="EO18" i="138" s="1"/>
  <c r="EQ18" i="138" s="1"/>
  <c r="EM18" i="138"/>
  <c r="AK19" i="138"/>
  <c r="AM19" i="138" s="1"/>
  <c r="DA19" i="138"/>
  <c r="DQ19" i="138"/>
  <c r="DU19" i="138"/>
  <c r="EK19" i="138"/>
  <c r="EO19" i="138" s="1"/>
  <c r="EQ19" i="138" s="1"/>
  <c r="S20" i="138"/>
  <c r="U20" i="138" s="1"/>
  <c r="CY20" i="138"/>
  <c r="DC20" i="138"/>
  <c r="DS20" i="138"/>
  <c r="EI20" i="138"/>
  <c r="EO20" i="138" s="1"/>
  <c r="EQ20" i="138" s="1"/>
  <c r="EM20" i="138"/>
  <c r="AK21" i="138"/>
  <c r="AM21" i="138" s="1"/>
  <c r="DA21" i="138"/>
  <c r="DQ21" i="138"/>
  <c r="DU21" i="138"/>
  <c r="EK21" i="138"/>
  <c r="EO21" i="138" s="1"/>
  <c r="EQ21" i="138" s="1"/>
  <c r="S22" i="138"/>
  <c r="U22" i="138" s="1"/>
  <c r="CY22" i="138"/>
  <c r="DC22" i="138"/>
  <c r="DS22" i="138"/>
  <c r="EI22" i="138"/>
  <c r="EO22" i="138" s="1"/>
  <c r="EQ22" i="138" s="1"/>
  <c r="EM22" i="138"/>
  <c r="AK23" i="138"/>
  <c r="AM23" i="138" s="1"/>
  <c r="DA23" i="138"/>
  <c r="DQ23" i="138"/>
  <c r="DU23" i="138"/>
  <c r="EK23" i="138"/>
  <c r="EO23" i="138" s="1"/>
  <c r="EQ23" i="138" s="1"/>
  <c r="BO23" i="83" s="1"/>
  <c r="G9" i="135"/>
  <c r="K11" i="135"/>
  <c r="E13" i="135"/>
  <c r="Q14" i="20"/>
  <c r="Q13" i="20"/>
  <c r="Q12" i="20"/>
  <c r="Q11" i="20"/>
  <c r="Q10" i="20"/>
  <c r="Q9" i="20"/>
  <c r="Q8" i="20"/>
  <c r="G8" i="54"/>
  <c r="G8" i="105"/>
  <c r="I9" i="54"/>
  <c r="G9" i="105"/>
  <c r="G10" i="54"/>
  <c r="E11" i="102"/>
  <c r="I11" i="102" s="1"/>
  <c r="G10" i="105"/>
  <c r="G11" i="54"/>
  <c r="G11" i="105"/>
  <c r="G12" i="54"/>
  <c r="G12" i="105"/>
  <c r="G13" i="54"/>
  <c r="G13" i="105"/>
  <c r="G15" i="56"/>
  <c r="E14" i="105"/>
  <c r="G21" i="11"/>
  <c r="E12" i="102"/>
  <c r="G16" i="56"/>
  <c r="E15" i="105"/>
  <c r="G22" i="11"/>
  <c r="E14" i="102"/>
  <c r="E11" i="76"/>
  <c r="E16" i="102"/>
  <c r="M16" i="102" s="1"/>
  <c r="E12" i="74"/>
  <c r="E18" i="102"/>
  <c r="AC18" i="102" s="1"/>
  <c r="I17" i="18"/>
  <c r="M17" i="18" s="1"/>
  <c r="E25" i="105"/>
  <c r="E20" i="102"/>
  <c r="Q20" i="102" s="1"/>
  <c r="I17" i="16"/>
  <c r="M17" i="16" s="1"/>
  <c r="E22" i="102"/>
  <c r="U22" i="102" s="1"/>
  <c r="I17" i="15"/>
  <c r="M17" i="15" s="1"/>
  <c r="E24" i="102"/>
  <c r="Y24" i="102" s="1"/>
  <c r="M36" i="54"/>
  <c r="G42" i="54"/>
  <c r="I42" i="54"/>
  <c r="W88" i="134"/>
  <c r="AA88" i="134"/>
  <c r="AA27" i="131" s="1"/>
  <c r="CM88" i="134"/>
  <c r="E23" i="76"/>
  <c r="E15" i="118"/>
  <c r="CM31" i="133"/>
  <c r="E25" i="76" s="1"/>
  <c r="E22" i="114"/>
  <c r="E20" i="12" s="1"/>
  <c r="E22" i="12"/>
  <c r="E16" i="12"/>
  <c r="E17" i="117"/>
  <c r="G67" i="11"/>
  <c r="E22" i="118"/>
  <c r="E23" i="75"/>
  <c r="E24" i="118"/>
  <c r="CG67" i="52"/>
  <c r="BQ67" i="52"/>
  <c r="BM67" i="52"/>
  <c r="AS67" i="52"/>
  <c r="AC67" i="52"/>
  <c r="Y67" i="52"/>
  <c r="BW67" i="52"/>
  <c r="BG67" i="52"/>
  <c r="BC67" i="52"/>
  <c r="AM67" i="52"/>
  <c r="AI67" i="52"/>
  <c r="Q67" i="52"/>
  <c r="CG69" i="52"/>
  <c r="BQ69" i="52"/>
  <c r="BM69" i="52"/>
  <c r="AS69" i="52"/>
  <c r="AC69" i="52"/>
  <c r="Y69" i="52"/>
  <c r="BW69" i="52"/>
  <c r="BG69" i="52"/>
  <c r="BC69" i="52"/>
  <c r="AM69" i="52"/>
  <c r="AI69" i="52"/>
  <c r="Q69" i="52"/>
  <c r="I71" i="52"/>
  <c r="E27" i="105"/>
  <c r="I73" i="52"/>
  <c r="E30" i="105"/>
  <c r="I30" i="105" s="1"/>
  <c r="K30" i="105" s="1"/>
  <c r="BU78" i="52"/>
  <c r="AG78" i="52"/>
  <c r="G98" i="52"/>
  <c r="G76" i="52"/>
  <c r="G79" i="52" s="1"/>
  <c r="CE76" i="52"/>
  <c r="BU76" i="52"/>
  <c r="BU79" i="52" s="1"/>
  <c r="BK76" i="52"/>
  <c r="AQ76" i="52"/>
  <c r="AG76" i="52"/>
  <c r="AG79" i="52" s="1"/>
  <c r="W76" i="52"/>
  <c r="CM26" i="132"/>
  <c r="Y38" i="50"/>
  <c r="Q38" i="50"/>
  <c r="G42" i="50"/>
  <c r="G27" i="105"/>
  <c r="G44" i="50"/>
  <c r="I44" i="50"/>
  <c r="G30" i="105"/>
  <c r="G45" i="50"/>
  <c r="I45" i="50"/>
  <c r="CM42" i="132"/>
  <c r="G10" i="48"/>
  <c r="M10" i="48" s="1"/>
  <c r="E9" i="78"/>
  <c r="E22" i="77"/>
  <c r="CM69" i="132"/>
  <c r="G107" i="11"/>
  <c r="E16" i="78"/>
  <c r="E21" i="117"/>
  <c r="G25" i="117" s="1"/>
  <c r="G27" i="117"/>
  <c r="G31" i="117"/>
  <c r="G35" i="117"/>
  <c r="G39" i="117"/>
  <c r="E61" i="117"/>
  <c r="E62" i="117"/>
  <c r="E11" i="115"/>
  <c r="O14" i="126"/>
  <c r="E9" i="115" s="1"/>
  <c r="E10" i="115" s="1"/>
  <c r="G12" i="115" s="1"/>
  <c r="G50" i="98" s="1"/>
  <c r="E46" i="115"/>
  <c r="E44" i="115"/>
  <c r="E45" i="115" s="1"/>
  <c r="G47" i="115" s="1"/>
  <c r="G70" i="98" s="1"/>
  <c r="G48" i="115"/>
  <c r="G71" i="98" s="1"/>
  <c r="G50" i="115"/>
  <c r="G73" i="98" s="1"/>
  <c r="G52" i="115"/>
  <c r="G75" i="98" s="1"/>
  <c r="E59" i="115"/>
  <c r="E57" i="115"/>
  <c r="E58" i="115" s="1"/>
  <c r="G60" i="115" s="1"/>
  <c r="G77" i="98" s="1"/>
  <c r="E78" i="115"/>
  <c r="E79" i="115"/>
  <c r="E75" i="115"/>
  <c r="G75" i="115" s="1"/>
  <c r="G78" i="98" s="1"/>
  <c r="E74" i="115"/>
  <c r="E68" i="115"/>
  <c r="G68" i="115" s="1"/>
  <c r="E66" i="115"/>
  <c r="E67" i="115" s="1"/>
  <c r="G69" i="115"/>
  <c r="G38" i="98" s="1"/>
  <c r="G70" i="115"/>
  <c r="G39" i="98" s="1"/>
  <c r="E85" i="115"/>
  <c r="E17" i="114"/>
  <c r="AA14" i="125"/>
  <c r="E13" i="114" s="1"/>
  <c r="E41" i="111"/>
  <c r="E42" i="111"/>
  <c r="K39" i="122"/>
  <c r="K52" i="122" s="1"/>
  <c r="E82" i="115"/>
  <c r="E84" i="115" s="1"/>
  <c r="I10" i="98"/>
  <c r="I12" i="98"/>
  <c r="I14" i="98"/>
  <c r="I16" i="98"/>
  <c r="I18" i="98"/>
  <c r="I20" i="98"/>
  <c r="E24" i="98"/>
  <c r="I25" i="98"/>
  <c r="I27" i="98"/>
  <c r="I29" i="98"/>
  <c r="I31" i="98"/>
  <c r="G41" i="98"/>
  <c r="I36" i="98"/>
  <c r="I47" i="98"/>
  <c r="I19" i="95"/>
  <c r="I17" i="95"/>
  <c r="I34" i="95"/>
  <c r="I32" i="95"/>
  <c r="I33" i="95"/>
  <c r="I31" i="95"/>
  <c r="I80" i="95"/>
  <c r="I79" i="95"/>
  <c r="I38" i="94"/>
  <c r="I63" i="95"/>
  <c r="I31" i="100"/>
  <c r="I23" i="100"/>
  <c r="I42" i="100"/>
  <c r="I43" i="100"/>
  <c r="I32" i="100"/>
  <c r="I24" i="100"/>
  <c r="I33" i="100"/>
  <c r="I25" i="100"/>
  <c r="I44" i="100"/>
  <c r="I12" i="65"/>
  <c r="H15" i="57" s="1"/>
  <c r="I12" i="69"/>
  <c r="H11" i="57" s="1"/>
  <c r="I12" i="66"/>
  <c r="H14" i="57" s="1"/>
  <c r="I12" i="70"/>
  <c r="H10" i="57" s="1"/>
  <c r="E10" i="86"/>
  <c r="I15" i="100"/>
  <c r="I12" i="67"/>
  <c r="H13" i="57" s="1"/>
  <c r="I12" i="68"/>
  <c r="H12" i="57" s="1"/>
  <c r="I8" i="100"/>
  <c r="E8" i="108"/>
  <c r="E10" i="108" s="1"/>
  <c r="E15" i="108"/>
  <c r="E14" i="108"/>
  <c r="E22" i="109"/>
  <c r="E20" i="109"/>
  <c r="E18" i="109"/>
  <c r="E21" i="109"/>
  <c r="E19" i="109"/>
  <c r="I11" i="72"/>
  <c r="G8" i="57" s="1"/>
  <c r="I11" i="59"/>
  <c r="G21" i="57" s="1"/>
  <c r="I11" i="71"/>
  <c r="G9" i="57" s="1"/>
  <c r="G37" i="100"/>
  <c r="I10" i="59"/>
  <c r="F21" i="57" s="1"/>
  <c r="I10" i="71"/>
  <c r="F9" i="57" s="1"/>
  <c r="U61" i="56"/>
  <c r="U59" i="56"/>
  <c r="U57" i="56"/>
  <c r="U47" i="56"/>
  <c r="U45" i="56"/>
  <c r="U43" i="56"/>
  <c r="U41" i="56"/>
  <c r="U39" i="56"/>
  <c r="U37" i="56"/>
  <c r="U35" i="56"/>
  <c r="U31" i="56"/>
  <c r="U27" i="56"/>
  <c r="I10" i="72"/>
  <c r="F8" i="57" s="1"/>
  <c r="E37" i="100"/>
  <c r="Q28" i="17"/>
  <c r="S28" i="17" s="1"/>
  <c r="Q20" i="17"/>
  <c r="S20" i="17" s="1"/>
  <c r="Q18" i="17"/>
  <c r="S18" i="17" s="1"/>
  <c r="Q17" i="17"/>
  <c r="S17" i="17" s="1"/>
  <c r="Q28" i="16"/>
  <c r="Q20" i="16"/>
  <c r="Q18" i="16"/>
  <c r="Q17" i="16"/>
  <c r="S17" i="16" s="1"/>
  <c r="E25" i="86"/>
  <c r="E20" i="86"/>
  <c r="E10" i="93"/>
  <c r="E25" i="93" s="1"/>
  <c r="I49" i="100"/>
  <c r="I45" i="100"/>
  <c r="M35" i="100"/>
  <c r="M36" i="100" s="1"/>
  <c r="I13" i="62"/>
  <c r="I18" i="57" s="1"/>
  <c r="I13" i="61"/>
  <c r="I19" i="57" s="1"/>
  <c r="I13" i="63"/>
  <c r="I17" i="57" s="1"/>
  <c r="E16" i="93"/>
  <c r="E8" i="80"/>
  <c r="E8" i="85"/>
  <c r="Q8" i="79" s="1"/>
  <c r="AS8" i="146"/>
  <c r="BE8" i="146"/>
  <c r="AM9" i="146"/>
  <c r="AY9" i="146"/>
  <c r="E10" i="80"/>
  <c r="E10" i="85"/>
  <c r="Q10" i="79" s="1"/>
  <c r="AS10" i="146"/>
  <c r="BE10" i="146"/>
  <c r="AM11" i="146"/>
  <c r="AY11" i="146"/>
  <c r="E12" i="80"/>
  <c r="E12" i="85"/>
  <c r="Q12" i="79" s="1"/>
  <c r="AS12" i="146"/>
  <c r="BE12" i="146"/>
  <c r="AM13" i="146"/>
  <c r="AY13" i="146"/>
  <c r="E14" i="80"/>
  <c r="E14" i="85"/>
  <c r="Q14" i="79" s="1"/>
  <c r="AS14" i="146"/>
  <c r="BE14" i="146"/>
  <c r="AM15" i="146"/>
  <c r="AY15" i="146"/>
  <c r="E16" i="80"/>
  <c r="E16" i="85"/>
  <c r="Q16" i="79" s="1"/>
  <c r="AS16" i="146"/>
  <c r="BE16" i="146"/>
  <c r="AM17" i="146"/>
  <c r="AY17" i="146"/>
  <c r="E18" i="80"/>
  <c r="E18" i="85"/>
  <c r="Q18" i="79" s="1"/>
  <c r="AS18" i="146"/>
  <c r="BE18" i="146"/>
  <c r="AM19" i="146"/>
  <c r="AY19" i="146"/>
  <c r="E20" i="80"/>
  <c r="E20" i="85"/>
  <c r="Q20" i="79" s="1"/>
  <c r="AS20" i="146"/>
  <c r="BE20" i="146"/>
  <c r="AM21" i="146"/>
  <c r="AY21" i="146"/>
  <c r="E22" i="80"/>
  <c r="E22" i="85"/>
  <c r="Q22" i="79" s="1"/>
  <c r="AS22" i="146"/>
  <c r="BE22" i="146"/>
  <c r="AM23" i="146"/>
  <c r="AY23" i="146"/>
  <c r="Q26" i="29"/>
  <c r="S8" i="29"/>
  <c r="AS8" i="145"/>
  <c r="BE8" i="145"/>
  <c r="AM9" i="145"/>
  <c r="AY9" i="145"/>
  <c r="AS10" i="145"/>
  <c r="BE10" i="145"/>
  <c r="AM11" i="145"/>
  <c r="AY11" i="145"/>
  <c r="AS12" i="145"/>
  <c r="BE12" i="145"/>
  <c r="AM13" i="145"/>
  <c r="AY13" i="145"/>
  <c r="AS14" i="145"/>
  <c r="BE14" i="145"/>
  <c r="AM15" i="145"/>
  <c r="AY15" i="145"/>
  <c r="AS16" i="145"/>
  <c r="BE16" i="145"/>
  <c r="AM17" i="145"/>
  <c r="AY17" i="145"/>
  <c r="AS18" i="145"/>
  <c r="BE18" i="145"/>
  <c r="AM19" i="145"/>
  <c r="AY19" i="145"/>
  <c r="AS20" i="145"/>
  <c r="BE20" i="145"/>
  <c r="AM21" i="145"/>
  <c r="AY21" i="145"/>
  <c r="AS22" i="145"/>
  <c r="BE22" i="145"/>
  <c r="AM23" i="145"/>
  <c r="AY23" i="145"/>
  <c r="AS24" i="145"/>
  <c r="BE24" i="145"/>
  <c r="AS26" i="145"/>
  <c r="BE26" i="145"/>
  <c r="K8" i="3"/>
  <c r="G432" i="1" s="1"/>
  <c r="Q8" i="92"/>
  <c r="O8" i="144"/>
  <c r="AA8" i="144"/>
  <c r="AI8" i="144"/>
  <c r="AQ8" i="144"/>
  <c r="AC42" i="99" s="1"/>
  <c r="AU8" i="144"/>
  <c r="BC8" i="144"/>
  <c r="BA42" i="99" s="1"/>
  <c r="I9" i="144"/>
  <c r="U9" i="144"/>
  <c r="AG9" i="144"/>
  <c r="AK9" i="144"/>
  <c r="Q43" i="99" s="1"/>
  <c r="AO9" i="144"/>
  <c r="AW9" i="144"/>
  <c r="AO43" i="99" s="1"/>
  <c r="BA9" i="144"/>
  <c r="K10" i="3"/>
  <c r="G490" i="1" s="1"/>
  <c r="Q10" i="92"/>
  <c r="O10" i="144"/>
  <c r="AA10" i="144"/>
  <c r="AI10" i="144"/>
  <c r="AQ10" i="144"/>
  <c r="AC44" i="99" s="1"/>
  <c r="AU10" i="144"/>
  <c r="BC10" i="144"/>
  <c r="BA44" i="99" s="1"/>
  <c r="I11" i="144"/>
  <c r="U11" i="144"/>
  <c r="AG11" i="144"/>
  <c r="AK11" i="144"/>
  <c r="Q45" i="99" s="1"/>
  <c r="AO11" i="144"/>
  <c r="AW11" i="144"/>
  <c r="AO45" i="99" s="1"/>
  <c r="BA11" i="144"/>
  <c r="K12" i="3"/>
  <c r="G548" i="1" s="1"/>
  <c r="Q12" i="92"/>
  <c r="O12" i="144"/>
  <c r="AA12" i="144"/>
  <c r="AI12" i="144"/>
  <c r="AQ12" i="144"/>
  <c r="AC46" i="99" s="1"/>
  <c r="AU12" i="144"/>
  <c r="BC12" i="144"/>
  <c r="BA46" i="99" s="1"/>
  <c r="I13" i="144"/>
  <c r="U13" i="144"/>
  <c r="AG13" i="144"/>
  <c r="AK13" i="144"/>
  <c r="Q47" i="99" s="1"/>
  <c r="AO13" i="144"/>
  <c r="AW13" i="144"/>
  <c r="AO47" i="99" s="1"/>
  <c r="BA13" i="144"/>
  <c r="K14" i="3"/>
  <c r="G606" i="1" s="1"/>
  <c r="Q14" i="92"/>
  <c r="O14" i="144"/>
  <c r="AA14" i="144"/>
  <c r="AI14" i="144"/>
  <c r="AQ14" i="144"/>
  <c r="AC48" i="99" s="1"/>
  <c r="AU14" i="144"/>
  <c r="BC14" i="144"/>
  <c r="BA48" i="99" s="1"/>
  <c r="I15" i="144"/>
  <c r="U15" i="144"/>
  <c r="AG15" i="144"/>
  <c r="AK15" i="144"/>
  <c r="Q49" i="99" s="1"/>
  <c r="AO15" i="144"/>
  <c r="AW15" i="144"/>
  <c r="AO49" i="99" s="1"/>
  <c r="BA15" i="144"/>
  <c r="K16" i="3"/>
  <c r="G664" i="1" s="1"/>
  <c r="Q16" i="92"/>
  <c r="O16" i="144"/>
  <c r="AA16" i="144"/>
  <c r="AI16" i="144"/>
  <c r="AQ16" i="144"/>
  <c r="AC50" i="99" s="1"/>
  <c r="AU16" i="144"/>
  <c r="BC16" i="144"/>
  <c r="BA50" i="99" s="1"/>
  <c r="I17" i="144"/>
  <c r="U17" i="144"/>
  <c r="AG17" i="144"/>
  <c r="AK17" i="144"/>
  <c r="Q51" i="99" s="1"/>
  <c r="AO17" i="144"/>
  <c r="AW17" i="144"/>
  <c r="AO51" i="99" s="1"/>
  <c r="BA17" i="144"/>
  <c r="K18" i="3"/>
  <c r="G722" i="1" s="1"/>
  <c r="Q18" i="92"/>
  <c r="O18" i="144"/>
  <c r="AA18" i="144"/>
  <c r="AI18" i="144"/>
  <c r="AQ18" i="144"/>
  <c r="AC52" i="99" s="1"/>
  <c r="AU18" i="144"/>
  <c r="BC18" i="144"/>
  <c r="BA52" i="99" s="1"/>
  <c r="I19" i="144"/>
  <c r="U19" i="144"/>
  <c r="AG19" i="144"/>
  <c r="AK19" i="144"/>
  <c r="Q53" i="99" s="1"/>
  <c r="AO19" i="144"/>
  <c r="AW19" i="144"/>
  <c r="AO53" i="99" s="1"/>
  <c r="BA19" i="144"/>
  <c r="K20" i="3"/>
  <c r="G780" i="1" s="1"/>
  <c r="Q20" i="92"/>
  <c r="O20" i="144"/>
  <c r="AA20" i="144"/>
  <c r="AI20" i="144"/>
  <c r="AQ20" i="144"/>
  <c r="AC54" i="99" s="1"/>
  <c r="AU20" i="144"/>
  <c r="BC20" i="144"/>
  <c r="BA54" i="99" s="1"/>
  <c r="I21" i="144"/>
  <c r="U21" i="144"/>
  <c r="AG21" i="144"/>
  <c r="AK21" i="144"/>
  <c r="Q55" i="99" s="1"/>
  <c r="AO21" i="144"/>
  <c r="AW21" i="144"/>
  <c r="AO55" i="99" s="1"/>
  <c r="BA21" i="144"/>
  <c r="O22" i="144"/>
  <c r="AA22" i="144"/>
  <c r="AI22" i="144"/>
  <c r="AQ22" i="144"/>
  <c r="AC56" i="99" s="1"/>
  <c r="AU22" i="144"/>
  <c r="BC22" i="144"/>
  <c r="BA56" i="99" s="1"/>
  <c r="I23" i="144"/>
  <c r="U23" i="144"/>
  <c r="AG23" i="144"/>
  <c r="AK23" i="144"/>
  <c r="Q57" i="99" s="1"/>
  <c r="AO23" i="144"/>
  <c r="AW23" i="144"/>
  <c r="AO57" i="99" s="1"/>
  <c r="BA23" i="144"/>
  <c r="O24" i="144"/>
  <c r="AA24" i="144"/>
  <c r="AI24" i="144"/>
  <c r="AQ24" i="144"/>
  <c r="AC58" i="99" s="1"/>
  <c r="AU24" i="144"/>
  <c r="BC24" i="144"/>
  <c r="BA58" i="99" s="1"/>
  <c r="O26" i="144"/>
  <c r="AA26" i="144"/>
  <c r="AI26" i="144"/>
  <c r="AQ26" i="144"/>
  <c r="AC60" i="99" s="1"/>
  <c r="AU26" i="144"/>
  <c r="BC26" i="144"/>
  <c r="BA60" i="99" s="1"/>
  <c r="E8" i="81"/>
  <c r="I8" i="81" s="1"/>
  <c r="E8" i="82"/>
  <c r="I8" i="82" s="1"/>
  <c r="E8" i="83"/>
  <c r="E8" i="84"/>
  <c r="AK8" i="143"/>
  <c r="AO8" i="143"/>
  <c r="AI9" i="143"/>
  <c r="AK10" i="143"/>
  <c r="E10" i="81"/>
  <c r="I10" i="81" s="1"/>
  <c r="E10" i="82"/>
  <c r="I10" i="82" s="1"/>
  <c r="E10" i="83"/>
  <c r="E10" i="84"/>
  <c r="AK12" i="143"/>
  <c r="AO12" i="143"/>
  <c r="AI13" i="143"/>
  <c r="AK14" i="143"/>
  <c r="E12" i="81"/>
  <c r="I12" i="81" s="1"/>
  <c r="E12" i="82"/>
  <c r="I12" i="82" s="1"/>
  <c r="E12" i="83"/>
  <c r="E12" i="84"/>
  <c r="AK16" i="143"/>
  <c r="AO16" i="143"/>
  <c r="AI17" i="143"/>
  <c r="AK18" i="143"/>
  <c r="E14" i="81"/>
  <c r="I14" i="81" s="1"/>
  <c r="E14" i="82"/>
  <c r="I14" i="82" s="1"/>
  <c r="E14" i="83"/>
  <c r="E14" i="84"/>
  <c r="AK20" i="143"/>
  <c r="AO20" i="143"/>
  <c r="AI21" i="143"/>
  <c r="E17" i="81"/>
  <c r="I17" i="81" s="1"/>
  <c r="E17" i="82"/>
  <c r="I17" i="82" s="1"/>
  <c r="E17" i="83"/>
  <c r="E17" i="84"/>
  <c r="AK22" i="143"/>
  <c r="AO22" i="143"/>
  <c r="AI23" i="143"/>
  <c r="E18" i="81"/>
  <c r="I18" i="81" s="1"/>
  <c r="E18" i="82"/>
  <c r="I18" i="82" s="1"/>
  <c r="E18" i="83"/>
  <c r="E18" i="84"/>
  <c r="AK24" i="143"/>
  <c r="AO24" i="143"/>
  <c r="AI25" i="143"/>
  <c r="E20" i="81"/>
  <c r="I20" i="81" s="1"/>
  <c r="E20" i="82"/>
  <c r="I20" i="82" s="1"/>
  <c r="E20" i="83"/>
  <c r="E20" i="84"/>
  <c r="AK26" i="143"/>
  <c r="AO26" i="143"/>
  <c r="AI27" i="143"/>
  <c r="AK28" i="143"/>
  <c r="AI29" i="143"/>
  <c r="E22" i="81"/>
  <c r="I22" i="81" s="1"/>
  <c r="E22" i="82"/>
  <c r="I22" i="82" s="1"/>
  <c r="E22" i="83"/>
  <c r="E22" i="84"/>
  <c r="AK30" i="143"/>
  <c r="AO30" i="143"/>
  <c r="I8" i="92"/>
  <c r="AK8" i="142"/>
  <c r="E8" i="90" s="1"/>
  <c r="AO8" i="142"/>
  <c r="E8" i="88" s="1"/>
  <c r="AI9" i="142"/>
  <c r="AK10" i="142"/>
  <c r="I10" i="92"/>
  <c r="AK12" i="142"/>
  <c r="E10" i="90" s="1"/>
  <c r="AO12" i="142"/>
  <c r="E10" i="88" s="1"/>
  <c r="AI13" i="142"/>
  <c r="AK14" i="142"/>
  <c r="I12" i="92"/>
  <c r="AK16" i="142"/>
  <c r="E12" i="90" s="1"/>
  <c r="AO16" i="142"/>
  <c r="E12" i="88" s="1"/>
  <c r="AI17" i="142"/>
  <c r="AK18" i="142"/>
  <c r="I14" i="92"/>
  <c r="AK20" i="142"/>
  <c r="E14" i="90" s="1"/>
  <c r="AO20" i="142"/>
  <c r="E14" i="88" s="1"/>
  <c r="AI21" i="142"/>
  <c r="E15" i="91" s="1"/>
  <c r="I17" i="92"/>
  <c r="AK22" i="142"/>
  <c r="E17" i="90" s="1"/>
  <c r="AO22" i="142"/>
  <c r="E17" i="88" s="1"/>
  <c r="AI23" i="142"/>
  <c r="E16" i="91" s="1"/>
  <c r="I18" i="92"/>
  <c r="AK24" i="142"/>
  <c r="E18" i="90" s="1"/>
  <c r="AO24" i="142"/>
  <c r="E18" i="88" s="1"/>
  <c r="AI25" i="142"/>
  <c r="E19" i="91" s="1"/>
  <c r="I20" i="92"/>
  <c r="AK26" i="142"/>
  <c r="E20" i="90" s="1"/>
  <c r="AO26" i="142"/>
  <c r="E20" i="88" s="1"/>
  <c r="AI27" i="142"/>
  <c r="E21" i="91" s="1"/>
  <c r="AK28" i="142"/>
  <c r="AI29" i="142"/>
  <c r="I22" i="92"/>
  <c r="AK30" i="142"/>
  <c r="E22" i="90" s="1"/>
  <c r="AO30" i="142"/>
  <c r="E22" i="88" s="1"/>
  <c r="DA8" i="138"/>
  <c r="DQ8" i="138"/>
  <c r="DW8" i="138" s="1"/>
  <c r="DU8" i="138"/>
  <c r="S9" i="138"/>
  <c r="U9" i="138" s="1"/>
  <c r="CY9" i="138"/>
  <c r="DE9" i="138" s="1"/>
  <c r="DG9" i="138" s="1"/>
  <c r="DC9" i="138"/>
  <c r="DS9" i="138"/>
  <c r="AK10" i="138"/>
  <c r="AM10" i="138" s="1"/>
  <c r="DA10" i="138"/>
  <c r="DQ10" i="138"/>
  <c r="DW10" i="138" s="1"/>
  <c r="DY10" i="138" s="1"/>
  <c r="DU10" i="138"/>
  <c r="S11" i="138"/>
  <c r="U11" i="138" s="1"/>
  <c r="CY11" i="138"/>
  <c r="DE11" i="138" s="1"/>
  <c r="DG11" i="138" s="1"/>
  <c r="DC11" i="138"/>
  <c r="DS11" i="138"/>
  <c r="AK12" i="138"/>
  <c r="AM12" i="138" s="1"/>
  <c r="DA12" i="138"/>
  <c r="DQ12" i="138"/>
  <c r="DW12" i="138" s="1"/>
  <c r="DY12" i="138" s="1"/>
  <c r="DU12" i="138"/>
  <c r="S13" i="138"/>
  <c r="U13" i="138" s="1"/>
  <c r="CY13" i="138"/>
  <c r="DE13" i="138" s="1"/>
  <c r="DG13" i="138" s="1"/>
  <c r="DC13" i="138"/>
  <c r="DS13" i="138"/>
  <c r="AK14" i="138"/>
  <c r="AM14" i="138" s="1"/>
  <c r="DA14" i="138"/>
  <c r="DQ14" i="138"/>
  <c r="DW14" i="138" s="1"/>
  <c r="DY14" i="138" s="1"/>
  <c r="DU14" i="138"/>
  <c r="S15" i="138"/>
  <c r="U15" i="138" s="1"/>
  <c r="CY15" i="138"/>
  <c r="DE15" i="138" s="1"/>
  <c r="DG15" i="138" s="1"/>
  <c r="DC15" i="138"/>
  <c r="DS15" i="138"/>
  <c r="AK16" i="138"/>
  <c r="AM16" i="138" s="1"/>
  <c r="DA16" i="138"/>
  <c r="DQ16" i="138"/>
  <c r="DW16" i="138" s="1"/>
  <c r="DY16" i="138" s="1"/>
  <c r="DU16" i="138"/>
  <c r="S17" i="138"/>
  <c r="U17" i="138" s="1"/>
  <c r="CY17" i="138"/>
  <c r="DE17" i="138" s="1"/>
  <c r="DG17" i="138" s="1"/>
  <c r="DC17" i="138"/>
  <c r="DS17" i="138"/>
  <c r="AK18" i="138"/>
  <c r="AM18" i="138" s="1"/>
  <c r="DA18" i="138"/>
  <c r="DQ18" i="138"/>
  <c r="DW18" i="138" s="1"/>
  <c r="DY18" i="138" s="1"/>
  <c r="DU18" i="138"/>
  <c r="S19" i="138"/>
  <c r="U19" i="138" s="1"/>
  <c r="CY19" i="138"/>
  <c r="DE19" i="138" s="1"/>
  <c r="DG19" i="138" s="1"/>
  <c r="DC19" i="138"/>
  <c r="DS19" i="138"/>
  <c r="AK20" i="138"/>
  <c r="AM20" i="138" s="1"/>
  <c r="DA20" i="138"/>
  <c r="DQ20" i="138"/>
  <c r="DW20" i="138" s="1"/>
  <c r="DY20" i="138" s="1"/>
  <c r="DU20" i="138"/>
  <c r="S21" i="138"/>
  <c r="U21" i="138" s="1"/>
  <c r="CY21" i="138"/>
  <c r="DE21" i="138" s="1"/>
  <c r="DG21" i="138" s="1"/>
  <c r="DC21" i="138"/>
  <c r="DS21" i="138"/>
  <c r="AK22" i="138"/>
  <c r="AM22" i="138" s="1"/>
  <c r="DA22" i="138"/>
  <c r="DQ22" i="138"/>
  <c r="DW22" i="138" s="1"/>
  <c r="DY22" i="138" s="1"/>
  <c r="DU22" i="138"/>
  <c r="S23" i="138"/>
  <c r="U23" i="138" s="1"/>
  <c r="G23" i="83" s="1"/>
  <c r="CY23" i="138"/>
  <c r="DE23" i="138" s="1"/>
  <c r="DG23" i="138" s="1"/>
  <c r="AA23" i="83" s="1"/>
  <c r="DC23" i="138"/>
  <c r="DS23" i="138"/>
  <c r="I10" i="135"/>
  <c r="M12" i="135"/>
  <c r="G8" i="56"/>
  <c r="E8" i="105"/>
  <c r="I9" i="56"/>
  <c r="E9" i="105"/>
  <c r="I9" i="105" s="1"/>
  <c r="K9" i="105" s="1"/>
  <c r="G10" i="56"/>
  <c r="E10" i="105"/>
  <c r="I10" i="105" s="1"/>
  <c r="K10" i="105" s="1"/>
  <c r="E10" i="102"/>
  <c r="G10" i="102" s="1"/>
  <c r="G26" i="102" s="1"/>
  <c r="G11" i="56"/>
  <c r="E11" i="105"/>
  <c r="I11" i="105" s="1"/>
  <c r="K11" i="105" s="1"/>
  <c r="G12" i="56"/>
  <c r="E12" i="105"/>
  <c r="I12" i="105" s="1"/>
  <c r="K12" i="105" s="1"/>
  <c r="G13" i="56"/>
  <c r="E13" i="105"/>
  <c r="I13" i="105" s="1"/>
  <c r="K13" i="105" s="1"/>
  <c r="G15" i="54"/>
  <c r="G14" i="105"/>
  <c r="E10" i="74"/>
  <c r="E13" i="102"/>
  <c r="AC13" i="102" s="1"/>
  <c r="I16" i="54"/>
  <c r="G16" i="54"/>
  <c r="G15" i="105"/>
  <c r="E11" i="74"/>
  <c r="E15" i="102"/>
  <c r="K15" i="102" s="1"/>
  <c r="K26" i="102" s="1"/>
  <c r="E11" i="75"/>
  <c r="E17" i="102"/>
  <c r="O17" i="102" s="1"/>
  <c r="O26" i="102" s="1"/>
  <c r="G26" i="11"/>
  <c r="E19" i="102"/>
  <c r="AE19" i="102" s="1"/>
  <c r="I17" i="17"/>
  <c r="M17" i="17" s="1"/>
  <c r="E21" i="102"/>
  <c r="S21" i="102" s="1"/>
  <c r="G25" i="105"/>
  <c r="I15" i="21"/>
  <c r="M15" i="21" s="1"/>
  <c r="E23" i="102"/>
  <c r="W23" i="102" s="1"/>
  <c r="I17" i="13"/>
  <c r="M17" i="13" s="1"/>
  <c r="E25" i="102"/>
  <c r="AA25" i="102" s="1"/>
  <c r="M34" i="54"/>
  <c r="M38" i="54"/>
  <c r="M40" i="54"/>
  <c r="E16" i="74"/>
  <c r="E9" i="118"/>
  <c r="CM12" i="133"/>
  <c r="E18" i="74" s="1"/>
  <c r="E15" i="12"/>
  <c r="E23" i="12" s="1"/>
  <c r="E8" i="117"/>
  <c r="G68" i="11"/>
  <c r="E23" i="118"/>
  <c r="E20" i="77"/>
  <c r="E25" i="118"/>
  <c r="CM54" i="133"/>
  <c r="E25" i="75" s="1"/>
  <c r="E17" i="12"/>
  <c r="E42" i="117"/>
  <c r="CM68" i="133"/>
  <c r="M74" i="52"/>
  <c r="BW66" i="52"/>
  <c r="BG66" i="52"/>
  <c r="BC66" i="52"/>
  <c r="AM66" i="52"/>
  <c r="AI66" i="52"/>
  <c r="Q66" i="52"/>
  <c r="CG66" i="52"/>
  <c r="BQ66" i="52"/>
  <c r="BM66" i="52"/>
  <c r="AS66" i="52"/>
  <c r="AC66" i="52"/>
  <c r="Y66" i="52"/>
  <c r="BW68" i="52"/>
  <c r="BG68" i="52"/>
  <c r="BC68" i="52"/>
  <c r="AM68" i="52"/>
  <c r="AI68" i="52"/>
  <c r="Q68" i="52"/>
  <c r="CG68" i="52"/>
  <c r="BQ68" i="52"/>
  <c r="BM68" i="52"/>
  <c r="AS68" i="52"/>
  <c r="AC68" i="52"/>
  <c r="Y68" i="52"/>
  <c r="M70" i="52"/>
  <c r="I72" i="52"/>
  <c r="M72" i="52" s="1"/>
  <c r="E26" i="105"/>
  <c r="G43" i="50"/>
  <c r="I43" i="50"/>
  <c r="G26" i="105"/>
  <c r="I51" i="50"/>
  <c r="G51" i="50"/>
  <c r="G8" i="48"/>
  <c r="E8" i="78"/>
  <c r="G12" i="48"/>
  <c r="M12" i="48" s="1"/>
  <c r="E10" i="78"/>
  <c r="I14" i="48"/>
  <c r="E15" i="78"/>
  <c r="I21" i="48"/>
  <c r="E17" i="78"/>
  <c r="E29" i="105"/>
  <c r="E13" i="117"/>
  <c r="AA14" i="127"/>
  <c r="G22" i="117"/>
  <c r="G24" i="117"/>
  <c r="G26" i="117"/>
  <c r="G28" i="117"/>
  <c r="G30" i="117"/>
  <c r="G32" i="117"/>
  <c r="G34" i="117"/>
  <c r="G36" i="117"/>
  <c r="G38" i="117"/>
  <c r="E11" i="116"/>
  <c r="I14" i="126"/>
  <c r="E9" i="116" s="1"/>
  <c r="E10" i="116" s="1"/>
  <c r="G12" i="116" s="1"/>
  <c r="E50" i="98" s="1"/>
  <c r="E46" i="116"/>
  <c r="E44" i="116"/>
  <c r="E45" i="116" s="1"/>
  <c r="G47" i="116" s="1"/>
  <c r="E70" i="98" s="1"/>
  <c r="G48" i="116"/>
  <c r="E71" i="98" s="1"/>
  <c r="G50" i="116"/>
  <c r="E73" i="98" s="1"/>
  <c r="G52" i="116"/>
  <c r="E75" i="98" s="1"/>
  <c r="E59" i="116"/>
  <c r="E57" i="116"/>
  <c r="E58" i="116" s="1"/>
  <c r="G60" i="116" s="1"/>
  <c r="E77" i="98" s="1"/>
  <c r="E78" i="116"/>
  <c r="E79" i="116"/>
  <c r="E75" i="116"/>
  <c r="G75" i="116" s="1"/>
  <c r="E78" i="98" s="1"/>
  <c r="E74" i="116"/>
  <c r="E68" i="116"/>
  <c r="G68" i="116" s="1"/>
  <c r="E66" i="116"/>
  <c r="E67" i="116" s="1"/>
  <c r="G69" i="116"/>
  <c r="E38" i="98" s="1"/>
  <c r="G70" i="116"/>
  <c r="E39" i="98" s="1"/>
  <c r="E85" i="116"/>
  <c r="G85" i="116" s="1"/>
  <c r="E80" i="98" s="1"/>
  <c r="E84" i="116"/>
  <c r="I11" i="98"/>
  <c r="I13" i="98"/>
  <c r="I15" i="98"/>
  <c r="I17" i="98"/>
  <c r="I19" i="98"/>
  <c r="I21" i="98"/>
  <c r="I26" i="98"/>
  <c r="I28" i="98"/>
  <c r="I30" i="98"/>
  <c r="I41" i="98"/>
  <c r="I34" i="98"/>
  <c r="I45" i="98"/>
  <c r="I46" i="98"/>
  <c r="I48" i="98"/>
  <c r="E21" i="110"/>
  <c r="E17" i="110"/>
  <c r="E16" i="110"/>
  <c r="G32" i="96"/>
  <c r="G8" i="96"/>
  <c r="I26" i="102"/>
  <c r="K30" i="102"/>
  <c r="O30" i="102"/>
  <c r="S30" i="102"/>
  <c r="W30" i="102"/>
  <c r="AA30" i="102"/>
  <c r="M26" i="102"/>
  <c r="I26" i="95"/>
  <c r="I12" i="95"/>
  <c r="I10" i="95"/>
  <c r="I81" i="95"/>
  <c r="I29" i="95"/>
  <c r="I82" i="95"/>
  <c r="I30" i="95"/>
  <c r="I27" i="95"/>
  <c r="I13" i="95"/>
  <c r="I11" i="95"/>
  <c r="I18" i="95"/>
  <c r="I16" i="95"/>
  <c r="I76" i="95"/>
  <c r="I77" i="95"/>
  <c r="I37" i="94"/>
  <c r="I62" i="95"/>
  <c r="I39" i="94"/>
  <c r="I64" i="95"/>
  <c r="I40" i="94"/>
  <c r="I65" i="95"/>
  <c r="E41" i="100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CM73" i="132"/>
  <c r="I122" i="11"/>
  <c r="G122" i="11"/>
  <c r="I8" i="20"/>
  <c r="E22" i="78"/>
  <c r="I8" i="19"/>
  <c r="E24" i="78"/>
  <c r="M8" i="26"/>
  <c r="AA27" i="130"/>
  <c r="M8" i="17"/>
  <c r="AA47" i="130"/>
  <c r="M8" i="15"/>
  <c r="AA67" i="130"/>
  <c r="I15" i="14"/>
  <c r="M8" i="14"/>
  <c r="M15" i="14" s="1"/>
  <c r="E30" i="10" s="1"/>
  <c r="M8" i="13"/>
  <c r="AA85" i="130"/>
  <c r="CK9" i="129"/>
  <c r="CK11" i="129"/>
  <c r="CK13" i="129"/>
  <c r="CK15" i="129"/>
  <c r="CK17" i="129"/>
  <c r="CK19" i="129"/>
  <c r="CK21" i="129"/>
  <c r="CK23" i="129"/>
  <c r="CC25" i="129"/>
  <c r="E140" i="113" s="1"/>
  <c r="CG25" i="129"/>
  <c r="E142" i="113" s="1"/>
  <c r="K26" i="129"/>
  <c r="S26" i="129"/>
  <c r="CA26" i="129"/>
  <c r="CE26" i="129"/>
  <c r="CI26" i="129"/>
  <c r="CK27" i="129"/>
  <c r="CK29" i="129"/>
  <c r="BY31" i="129"/>
  <c r="CC31" i="129"/>
  <c r="CG31" i="129"/>
  <c r="AA12" i="128"/>
  <c r="AA13" i="128"/>
  <c r="E13" i="104" s="1"/>
  <c r="M8" i="45"/>
  <c r="M8" i="43"/>
  <c r="M8" i="41"/>
  <c r="M8" i="39"/>
  <c r="M8" i="37"/>
  <c r="M8" i="35"/>
  <c r="M8" i="33"/>
  <c r="CA10" i="52"/>
  <c r="BW10" i="52"/>
  <c r="BG10" i="52"/>
  <c r="BC10" i="52"/>
  <c r="AM10" i="52"/>
  <c r="AI10" i="52"/>
  <c r="Q10" i="52"/>
  <c r="CG10" i="52"/>
  <c r="BQ10" i="52"/>
  <c r="BM10" i="52"/>
  <c r="AW10" i="52"/>
  <c r="AS10" i="52"/>
  <c r="AC10" i="52"/>
  <c r="Y10" i="52"/>
  <c r="M8" i="30"/>
  <c r="AA33" i="128"/>
  <c r="M8" i="23"/>
  <c r="AA49" i="127"/>
  <c r="E43" i="117" s="1"/>
  <c r="E45" i="117" s="1"/>
  <c r="E46" i="117" s="1"/>
  <c r="G49" i="117" s="1"/>
  <c r="AA51" i="127"/>
  <c r="O33" i="126"/>
  <c r="E15" i="115" s="1"/>
  <c r="O49" i="126"/>
  <c r="O50" i="126"/>
  <c r="AA33" i="125"/>
  <c r="E23" i="114" s="1"/>
  <c r="E25" i="114" s="1"/>
  <c r="E26" i="114" s="1"/>
  <c r="G30" i="114" s="1"/>
  <c r="I41" i="43" s="1"/>
  <c r="M41" i="43" s="1"/>
  <c r="AA8" i="124"/>
  <c r="AA36" i="123"/>
  <c r="E21" i="112" s="1"/>
  <c r="E22" i="112" s="1"/>
  <c r="G23" i="112" s="1"/>
  <c r="E32" i="96" s="1"/>
  <c r="E39" i="122"/>
  <c r="E52" i="122" s="1"/>
  <c r="I39" i="122"/>
  <c r="I52" i="122" s="1"/>
  <c r="E23" i="119"/>
  <c r="E25" i="119" s="1"/>
  <c r="E27" i="119" s="1"/>
  <c r="E31" i="119" s="1"/>
  <c r="E87" i="95" s="1"/>
  <c r="G87" i="95" s="1"/>
  <c r="E10" i="117"/>
  <c r="E23" i="117"/>
  <c r="G23" i="117" s="1"/>
  <c r="E41" i="117"/>
  <c r="G41" i="117" s="1"/>
  <c r="E14" i="97" s="1"/>
  <c r="E44" i="117"/>
  <c r="E14" i="115"/>
  <c r="E14" i="114"/>
  <c r="E45" i="114"/>
  <c r="G45" i="114" s="1"/>
  <c r="E15" i="97" s="1"/>
  <c r="E52" i="114"/>
  <c r="E60" i="114"/>
  <c r="E68" i="114"/>
  <c r="E70" i="114"/>
  <c r="E73" i="114"/>
  <c r="E75" i="114"/>
  <c r="E76" i="114"/>
  <c r="E88" i="114"/>
  <c r="E12" i="113"/>
  <c r="E14" i="113"/>
  <c r="E16" i="113"/>
  <c r="E30" i="113"/>
  <c r="E48" i="113"/>
  <c r="E66" i="113"/>
  <c r="E84" i="113"/>
  <c r="E102" i="113"/>
  <c r="E120" i="113"/>
  <c r="E18" i="110"/>
  <c r="E20" i="110"/>
  <c r="E22" i="105"/>
  <c r="E24" i="105" s="1"/>
  <c r="G28" i="105"/>
  <c r="G29" i="105"/>
  <c r="G31" i="105"/>
  <c r="I31" i="105" s="1"/>
  <c r="K31" i="105" s="1"/>
  <c r="G32" i="105"/>
  <c r="E14" i="104"/>
  <c r="E16" i="104"/>
  <c r="E18" i="104"/>
  <c r="E20" i="104"/>
  <c r="E22" i="104"/>
  <c r="E24" i="104"/>
  <c r="E26" i="104"/>
  <c r="E28" i="104"/>
  <c r="E30" i="104"/>
  <c r="E32" i="104"/>
  <c r="E34" i="104"/>
  <c r="E40" i="104"/>
  <c r="K28" i="102"/>
  <c r="O28" i="102"/>
  <c r="S28" i="102"/>
  <c r="W28" i="102"/>
  <c r="AA28" i="102"/>
  <c r="G16" i="77"/>
  <c r="I16" i="77" s="1"/>
  <c r="G14" i="77"/>
  <c r="I14" i="77" s="1"/>
  <c r="G12" i="77"/>
  <c r="I12" i="77" s="1"/>
  <c r="G10" i="77"/>
  <c r="I10" i="77" s="1"/>
  <c r="G17" i="77"/>
  <c r="I17" i="77" s="1"/>
  <c r="G15" i="77"/>
  <c r="I15" i="77" s="1"/>
  <c r="G13" i="77"/>
  <c r="I13" i="77" s="1"/>
  <c r="G11" i="77"/>
  <c r="I11" i="77" s="1"/>
  <c r="I8" i="101"/>
  <c r="I8" i="94" s="1"/>
  <c r="E12" i="100"/>
  <c r="E20" i="100"/>
  <c r="E22" i="100"/>
  <c r="E24" i="100"/>
  <c r="E16" i="2" s="1"/>
  <c r="G959" i="1" s="1"/>
  <c r="E30" i="100"/>
  <c r="E32" i="100"/>
  <c r="E46" i="100"/>
  <c r="E50" i="100"/>
  <c r="I9" i="80"/>
  <c r="I11" i="80"/>
  <c r="I13" i="80"/>
  <c r="I15" i="80"/>
  <c r="I17" i="80"/>
  <c r="I19" i="80"/>
  <c r="I21" i="80"/>
  <c r="I23" i="80"/>
  <c r="K8" i="56"/>
  <c r="K10" i="56"/>
  <c r="U12" i="56"/>
  <c r="K14" i="56"/>
  <c r="M14" i="56" s="1"/>
  <c r="U16" i="56"/>
  <c r="K22" i="56"/>
  <c r="U24" i="56"/>
  <c r="K26" i="56"/>
  <c r="U28" i="56"/>
  <c r="K30" i="56"/>
  <c r="U32" i="56"/>
  <c r="K34" i="56"/>
  <c r="M34" i="56" s="1"/>
  <c r="U36" i="56"/>
  <c r="K38" i="56"/>
  <c r="M38" i="56" s="1"/>
  <c r="U40" i="56"/>
  <c r="K42" i="56"/>
  <c r="M42" i="56" s="1"/>
  <c r="U44" i="56"/>
  <c r="U48" i="56"/>
  <c r="U52" i="56"/>
  <c r="K54" i="56"/>
  <c r="U56" i="56"/>
  <c r="K58" i="56"/>
  <c r="U60" i="56"/>
  <c r="U8" i="55"/>
  <c r="U10" i="55"/>
  <c r="U12" i="55"/>
  <c r="U14" i="55"/>
  <c r="U16" i="55"/>
  <c r="U18" i="55"/>
  <c r="U20" i="55"/>
  <c r="U22" i="55"/>
  <c r="U24" i="55"/>
  <c r="U26" i="55"/>
  <c r="U28" i="55"/>
  <c r="U30" i="55"/>
  <c r="U32" i="55"/>
  <c r="U34" i="55"/>
  <c r="U36" i="55"/>
  <c r="U38" i="55"/>
  <c r="U40" i="55"/>
  <c r="U42" i="55"/>
  <c r="U44" i="55"/>
  <c r="U46" i="55"/>
  <c r="U48" i="55"/>
  <c r="U50" i="55"/>
  <c r="U52" i="55"/>
  <c r="U54" i="55"/>
  <c r="U56" i="55"/>
  <c r="K8" i="54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0" i="54"/>
  <c r="U51" i="54"/>
  <c r="U52" i="54"/>
  <c r="U53" i="54"/>
  <c r="U54" i="54"/>
  <c r="U55" i="54"/>
  <c r="U56" i="54"/>
  <c r="U57" i="54"/>
  <c r="U58" i="54"/>
  <c r="U59" i="54"/>
  <c r="U60" i="54"/>
  <c r="U61" i="54"/>
  <c r="U62" i="54"/>
  <c r="U63" i="54"/>
  <c r="U9" i="53"/>
  <c r="U11" i="53"/>
  <c r="U13" i="53"/>
  <c r="U15" i="53"/>
  <c r="U17" i="53"/>
  <c r="U19" i="53"/>
  <c r="U21" i="53"/>
  <c r="U23" i="53"/>
  <c r="U25" i="53"/>
  <c r="U27" i="53"/>
  <c r="U29" i="53"/>
  <c r="U31" i="53"/>
  <c r="U33" i="53"/>
  <c r="U35" i="53"/>
  <c r="U37" i="53"/>
  <c r="U39" i="53"/>
  <c r="U42" i="53"/>
  <c r="U44" i="53"/>
  <c r="U46" i="53"/>
  <c r="U48" i="53"/>
  <c r="U50" i="53"/>
  <c r="U52" i="53"/>
  <c r="U54" i="53"/>
  <c r="U56" i="53"/>
  <c r="U58" i="53"/>
  <c r="U61" i="53"/>
  <c r="K9" i="52"/>
  <c r="M9" i="52" s="1"/>
  <c r="AY10" i="52"/>
  <c r="BA10" i="52" s="1"/>
  <c r="K11" i="52"/>
  <c r="AY12" i="52"/>
  <c r="K15" i="52"/>
  <c r="AY19" i="52"/>
  <c r="K21" i="52"/>
  <c r="AY22" i="52"/>
  <c r="K25" i="52"/>
  <c r="K29" i="52"/>
  <c r="K33" i="52"/>
  <c r="AY39" i="52"/>
  <c r="K39" i="52"/>
  <c r="AY40" i="52"/>
  <c r="AY53" i="52"/>
  <c r="AY54" i="52"/>
  <c r="AY64" i="52"/>
  <c r="K71" i="52"/>
  <c r="K73" i="52"/>
  <c r="K75" i="52"/>
  <c r="M75" i="52" s="1"/>
  <c r="K81" i="52"/>
  <c r="M81" i="52" s="1"/>
  <c r="K83" i="52"/>
  <c r="M83" i="52" s="1"/>
  <c r="K85" i="52"/>
  <c r="M85" i="52" s="1"/>
  <c r="K87" i="52"/>
  <c r="K89" i="52"/>
  <c r="K91" i="52"/>
  <c r="K93" i="52"/>
  <c r="AK95" i="52"/>
  <c r="U12" i="50"/>
  <c r="U18" i="50"/>
  <c r="U20" i="50"/>
  <c r="U22" i="50"/>
  <c r="U26" i="50"/>
  <c r="U28" i="50"/>
  <c r="U30" i="50"/>
  <c r="U32" i="50"/>
  <c r="CM26" i="131"/>
  <c r="I131" i="11"/>
  <c r="E29" i="12"/>
  <c r="I8" i="21"/>
  <c r="E23" i="78"/>
  <c r="AA17" i="130"/>
  <c r="M8" i="27"/>
  <c r="M8" i="18"/>
  <c r="AA37" i="130"/>
  <c r="M8" i="16"/>
  <c r="AA57" i="130"/>
  <c r="AA75" i="130"/>
  <c r="CK8" i="129"/>
  <c r="CK22" i="129"/>
  <c r="CK24" i="129"/>
  <c r="G64" i="50"/>
  <c r="I9" i="50"/>
  <c r="G9" i="50"/>
  <c r="M8" i="46"/>
  <c r="M8" i="44"/>
  <c r="M8" i="42"/>
  <c r="M8" i="40"/>
  <c r="M8" i="38"/>
  <c r="M8" i="36"/>
  <c r="M8" i="34"/>
  <c r="M8" i="32"/>
  <c r="M8" i="31"/>
  <c r="M8" i="25"/>
  <c r="E76" i="74"/>
  <c r="E73" i="74"/>
  <c r="I66" i="11"/>
  <c r="E75" i="74"/>
  <c r="AA49" i="128"/>
  <c r="AA51" i="128"/>
  <c r="I33" i="126"/>
  <c r="E15" i="116" s="1"/>
  <c r="E16" i="116" s="1"/>
  <c r="G17" i="116" s="1"/>
  <c r="I49" i="126"/>
  <c r="I50" i="126"/>
  <c r="G14" i="121"/>
  <c r="E54" i="117"/>
  <c r="E13" i="110"/>
  <c r="E28" i="105"/>
  <c r="I28" i="105" s="1"/>
  <c r="K28" i="105" s="1"/>
  <c r="E32" i="105"/>
  <c r="I32" i="105" s="1"/>
  <c r="K32" i="105" s="1"/>
  <c r="E15" i="104"/>
  <c r="E17" i="104"/>
  <c r="E19" i="104"/>
  <c r="E21" i="104"/>
  <c r="E23" i="104"/>
  <c r="E25" i="104"/>
  <c r="E27" i="104"/>
  <c r="E29" i="104"/>
  <c r="E31" i="104"/>
  <c r="E33" i="104"/>
  <c r="E35" i="104"/>
  <c r="E37" i="104"/>
  <c r="E44" i="104" s="1"/>
  <c r="E39" i="104"/>
  <c r="K16" i="77"/>
  <c r="M16" i="77" s="1"/>
  <c r="K14" i="77"/>
  <c r="M14" i="77" s="1"/>
  <c r="K12" i="77"/>
  <c r="M12" i="77" s="1"/>
  <c r="K10" i="77"/>
  <c r="M10" i="77" s="1"/>
  <c r="K17" i="77"/>
  <c r="M17" i="77" s="1"/>
  <c r="K15" i="77"/>
  <c r="M15" i="77" s="1"/>
  <c r="K13" i="77"/>
  <c r="M13" i="77" s="1"/>
  <c r="K11" i="77"/>
  <c r="M11" i="77" s="1"/>
  <c r="I9" i="101"/>
  <c r="I9" i="94" s="1"/>
  <c r="E19" i="100"/>
  <c r="E21" i="100"/>
  <c r="G8" i="85"/>
  <c r="I8" i="85" s="1"/>
  <c r="K8" i="85" s="1"/>
  <c r="M8" i="85" s="1"/>
  <c r="O8" i="85" s="1"/>
  <c r="Q8" i="85" s="1"/>
  <c r="G9" i="85"/>
  <c r="I9" i="85" s="1"/>
  <c r="K9" i="85" s="1"/>
  <c r="M9" i="85" s="1"/>
  <c r="O9" i="85" s="1"/>
  <c r="Q9" i="85" s="1"/>
  <c r="G10" i="85"/>
  <c r="I10" i="85" s="1"/>
  <c r="K10" i="85" s="1"/>
  <c r="M10" i="85" s="1"/>
  <c r="O10" i="85" s="1"/>
  <c r="Q10" i="85" s="1"/>
  <c r="G11" i="85"/>
  <c r="I11" i="85" s="1"/>
  <c r="K11" i="85" s="1"/>
  <c r="M11" i="85" s="1"/>
  <c r="O11" i="85" s="1"/>
  <c r="Q11" i="85" s="1"/>
  <c r="G12" i="85"/>
  <c r="I12" i="85" s="1"/>
  <c r="K12" i="85" s="1"/>
  <c r="M12" i="85" s="1"/>
  <c r="O12" i="85" s="1"/>
  <c r="Q12" i="85" s="1"/>
  <c r="G13" i="85"/>
  <c r="I13" i="85" s="1"/>
  <c r="K13" i="85" s="1"/>
  <c r="M13" i="85" s="1"/>
  <c r="O13" i="85" s="1"/>
  <c r="Q13" i="85" s="1"/>
  <c r="G14" i="85"/>
  <c r="I14" i="85" s="1"/>
  <c r="K14" i="85" s="1"/>
  <c r="M14" i="85" s="1"/>
  <c r="O14" i="85" s="1"/>
  <c r="Q14" i="85" s="1"/>
  <c r="G15" i="85"/>
  <c r="I15" i="85" s="1"/>
  <c r="K15" i="85" s="1"/>
  <c r="M15" i="85" s="1"/>
  <c r="O15" i="85" s="1"/>
  <c r="Q15" i="85" s="1"/>
  <c r="G16" i="85"/>
  <c r="I16" i="85" s="1"/>
  <c r="K16" i="85" s="1"/>
  <c r="M16" i="85" s="1"/>
  <c r="O16" i="85" s="1"/>
  <c r="Q16" i="85" s="1"/>
  <c r="G17" i="85"/>
  <c r="I17" i="85" s="1"/>
  <c r="K17" i="85" s="1"/>
  <c r="M17" i="85" s="1"/>
  <c r="O17" i="85" s="1"/>
  <c r="Q17" i="85" s="1"/>
  <c r="G18" i="85"/>
  <c r="I18" i="85" s="1"/>
  <c r="K18" i="85" s="1"/>
  <c r="M18" i="85" s="1"/>
  <c r="O18" i="85" s="1"/>
  <c r="Q18" i="85" s="1"/>
  <c r="G19" i="85"/>
  <c r="I19" i="85" s="1"/>
  <c r="K19" i="85" s="1"/>
  <c r="M19" i="85" s="1"/>
  <c r="O19" i="85" s="1"/>
  <c r="Q19" i="85" s="1"/>
  <c r="G20" i="85"/>
  <c r="I20" i="85" s="1"/>
  <c r="K20" i="85" s="1"/>
  <c r="M20" i="85" s="1"/>
  <c r="O20" i="85" s="1"/>
  <c r="Q20" i="85" s="1"/>
  <c r="G21" i="85"/>
  <c r="I21" i="85" s="1"/>
  <c r="K21" i="85" s="1"/>
  <c r="M21" i="85" s="1"/>
  <c r="O21" i="85" s="1"/>
  <c r="Q21" i="85" s="1"/>
  <c r="G22" i="85"/>
  <c r="I22" i="85" s="1"/>
  <c r="K22" i="85" s="1"/>
  <c r="M22" i="85" s="1"/>
  <c r="O22" i="85" s="1"/>
  <c r="Q22" i="85" s="1"/>
  <c r="I8" i="80"/>
  <c r="I10" i="80"/>
  <c r="I12" i="80"/>
  <c r="I14" i="80"/>
  <c r="I16" i="80"/>
  <c r="I18" i="80"/>
  <c r="I20" i="80"/>
  <c r="I22" i="80"/>
  <c r="U8" i="56"/>
  <c r="AQ19" i="56"/>
  <c r="U10" i="56"/>
  <c r="K12" i="56"/>
  <c r="U14" i="56"/>
  <c r="K16" i="56"/>
  <c r="U22" i="56"/>
  <c r="K24" i="56"/>
  <c r="U26" i="56"/>
  <c r="K28" i="56"/>
  <c r="U30" i="56"/>
  <c r="K32" i="56"/>
  <c r="M32" i="56" s="1"/>
  <c r="U34" i="56"/>
  <c r="K36" i="56"/>
  <c r="M36" i="56" s="1"/>
  <c r="U38" i="56"/>
  <c r="K40" i="56"/>
  <c r="M40" i="56" s="1"/>
  <c r="U42" i="56"/>
  <c r="K44" i="56"/>
  <c r="M44" i="56" s="1"/>
  <c r="U46" i="56"/>
  <c r="U50" i="56"/>
  <c r="U54" i="56"/>
  <c r="K56" i="56"/>
  <c r="U58" i="56"/>
  <c r="K60" i="56"/>
  <c r="U62" i="56"/>
  <c r="AE41" i="55"/>
  <c r="I11" i="8" s="1"/>
  <c r="I14" i="8" s="1"/>
  <c r="U9" i="55"/>
  <c r="U11" i="55"/>
  <c r="U13" i="55"/>
  <c r="U15" i="55"/>
  <c r="U17" i="55"/>
  <c r="U19" i="55"/>
  <c r="U21" i="55"/>
  <c r="U23" i="55"/>
  <c r="U25" i="55"/>
  <c r="U27" i="55"/>
  <c r="U29" i="55"/>
  <c r="U31" i="55"/>
  <c r="U33" i="55"/>
  <c r="U35" i="55"/>
  <c r="U37" i="55"/>
  <c r="U39" i="55"/>
  <c r="AE58" i="55"/>
  <c r="M11" i="8" s="1"/>
  <c r="M14" i="8" s="1"/>
  <c r="U43" i="55"/>
  <c r="U45" i="55"/>
  <c r="U47" i="55"/>
  <c r="U49" i="55"/>
  <c r="U51" i="55"/>
  <c r="U53" i="55"/>
  <c r="U55" i="55"/>
  <c r="U57" i="55"/>
  <c r="K10" i="54"/>
  <c r="K12" i="54"/>
  <c r="K14" i="54"/>
  <c r="M14" i="54" s="1"/>
  <c r="K21" i="54"/>
  <c r="K23" i="54"/>
  <c r="K25" i="54"/>
  <c r="K27" i="54"/>
  <c r="K29" i="54"/>
  <c r="K31" i="54"/>
  <c r="K33" i="54"/>
  <c r="K35" i="54"/>
  <c r="K37" i="54"/>
  <c r="K39" i="54"/>
  <c r="K41" i="54"/>
  <c r="K42" i="54"/>
  <c r="K45" i="54"/>
  <c r="K49" i="54"/>
  <c r="K57" i="54"/>
  <c r="K59" i="54"/>
  <c r="K61" i="54"/>
  <c r="U8" i="53"/>
  <c r="U10" i="53"/>
  <c r="U12" i="53"/>
  <c r="U14" i="53"/>
  <c r="U16" i="53"/>
  <c r="U18" i="53"/>
  <c r="U20" i="53"/>
  <c r="U22" i="53"/>
  <c r="U24" i="53"/>
  <c r="U26" i="53"/>
  <c r="U28" i="53"/>
  <c r="U30" i="53"/>
  <c r="U32" i="53"/>
  <c r="U34" i="53"/>
  <c r="U36" i="53"/>
  <c r="U38" i="53"/>
  <c r="U40" i="53"/>
  <c r="U45" i="53"/>
  <c r="U47" i="53"/>
  <c r="U49" i="53"/>
  <c r="U51" i="53"/>
  <c r="U53" i="53"/>
  <c r="U55" i="53"/>
  <c r="U57" i="53"/>
  <c r="U59" i="53"/>
  <c r="AG98" i="52"/>
  <c r="E12" i="8" s="1"/>
  <c r="K13" i="52"/>
  <c r="AY14" i="52"/>
  <c r="K17" i="52"/>
  <c r="K23" i="52"/>
  <c r="K27" i="52"/>
  <c r="K31" i="52"/>
  <c r="AK35" i="52"/>
  <c r="K41" i="52"/>
  <c r="K43" i="52"/>
  <c r="K45" i="52"/>
  <c r="K47" i="52"/>
  <c r="K49" i="52"/>
  <c r="AK51" i="52"/>
  <c r="K55" i="52"/>
  <c r="AY56" i="52"/>
  <c r="K57" i="52"/>
  <c r="K59" i="52"/>
  <c r="K61" i="52"/>
  <c r="K65" i="52"/>
  <c r="M65" i="52" s="1"/>
  <c r="BK24" i="51"/>
  <c r="I20" i="8" s="1"/>
  <c r="I22" i="8" s="1"/>
  <c r="AE31" i="51"/>
  <c r="M12" i="8" s="1"/>
  <c r="BC31" i="51"/>
  <c r="M18" i="8" s="1"/>
  <c r="U9" i="50"/>
  <c r="K49" i="50"/>
  <c r="M49" i="50" s="1"/>
  <c r="K47" i="50"/>
  <c r="M47" i="50" s="1"/>
  <c r="K45" i="50"/>
  <c r="K44" i="50"/>
  <c r="K43" i="50"/>
  <c r="K61" i="50" s="1"/>
  <c r="K42" i="50"/>
  <c r="K40" i="50"/>
  <c r="M40" i="50" s="1"/>
  <c r="Y77" i="52"/>
  <c r="AI77" i="52"/>
  <c r="AS77" i="52"/>
  <c r="BC77" i="52"/>
  <c r="BM77" i="52"/>
  <c r="BW77" i="52"/>
  <c r="U36" i="50"/>
  <c r="K39" i="50"/>
  <c r="M39" i="50" s="1"/>
  <c r="U40" i="50"/>
  <c r="K46" i="50"/>
  <c r="M46" i="50" s="1"/>
  <c r="U47" i="50"/>
  <c r="K50" i="50"/>
  <c r="M50" i="50" s="1"/>
  <c r="K51" i="50"/>
  <c r="U51" i="50"/>
  <c r="U56" i="50"/>
  <c r="U58" i="50"/>
  <c r="U60" i="50"/>
  <c r="U9" i="49"/>
  <c r="U11" i="49"/>
  <c r="U13" i="49"/>
  <c r="U15" i="49"/>
  <c r="U17" i="49"/>
  <c r="U22" i="49"/>
  <c r="U24" i="49"/>
  <c r="AK9" i="48"/>
  <c r="AK11" i="48"/>
  <c r="AK13" i="48"/>
  <c r="K10" i="46"/>
  <c r="K14" i="46"/>
  <c r="K16" i="46"/>
  <c r="K18" i="46"/>
  <c r="K28" i="46"/>
  <c r="K30" i="46"/>
  <c r="K32" i="46"/>
  <c r="K9" i="45"/>
  <c r="K11" i="45"/>
  <c r="K13" i="45"/>
  <c r="K15" i="45"/>
  <c r="K17" i="45"/>
  <c r="K19" i="45"/>
  <c r="K25" i="45"/>
  <c r="K27" i="45"/>
  <c r="K29" i="45"/>
  <c r="K31" i="45"/>
  <c r="K9" i="44"/>
  <c r="K11" i="44"/>
  <c r="K13" i="44"/>
  <c r="K15" i="44"/>
  <c r="K17" i="44"/>
  <c r="K19" i="44"/>
  <c r="K25" i="44"/>
  <c r="K27" i="44"/>
  <c r="K29" i="44"/>
  <c r="K31" i="44"/>
  <c r="K10" i="43"/>
  <c r="K14" i="43"/>
  <c r="K16" i="43"/>
  <c r="K18" i="43"/>
  <c r="K28" i="43"/>
  <c r="K30" i="43"/>
  <c r="K32" i="43"/>
  <c r="K9" i="42"/>
  <c r="K11" i="42"/>
  <c r="K13" i="42"/>
  <c r="K15" i="42"/>
  <c r="K17" i="42"/>
  <c r="K19" i="42"/>
  <c r="K25" i="42"/>
  <c r="K27" i="42"/>
  <c r="K29" i="42"/>
  <c r="K31" i="42"/>
  <c r="K10" i="41"/>
  <c r="K14" i="41"/>
  <c r="K16" i="41"/>
  <c r="K18" i="41"/>
  <c r="O15" i="52"/>
  <c r="U15" i="52" s="1"/>
  <c r="AK15" i="52"/>
  <c r="O23" i="52"/>
  <c r="U23" i="52" s="1"/>
  <c r="AK23" i="52"/>
  <c r="O25" i="52"/>
  <c r="U25" i="52" s="1"/>
  <c r="AK25" i="52"/>
  <c r="O27" i="52"/>
  <c r="U27" i="52" s="1"/>
  <c r="AK27" i="52"/>
  <c r="O29" i="52"/>
  <c r="U29" i="52" s="1"/>
  <c r="AK29" i="52"/>
  <c r="O31" i="52"/>
  <c r="U31" i="52" s="1"/>
  <c r="AK31" i="52"/>
  <c r="O33" i="52"/>
  <c r="U33" i="52" s="1"/>
  <c r="AK33" i="52"/>
  <c r="O35" i="52"/>
  <c r="U35" i="52" s="1"/>
  <c r="O43" i="52"/>
  <c r="U43" i="52" s="1"/>
  <c r="AK43" i="52"/>
  <c r="O45" i="52"/>
  <c r="U45" i="52" s="1"/>
  <c r="AK45" i="52"/>
  <c r="O47" i="52"/>
  <c r="U47" i="52" s="1"/>
  <c r="AK47" i="52"/>
  <c r="O49" i="52"/>
  <c r="U49" i="52" s="1"/>
  <c r="AK49" i="52"/>
  <c r="O51" i="52"/>
  <c r="U51" i="52" s="1"/>
  <c r="O71" i="52"/>
  <c r="U71" i="52" s="1"/>
  <c r="AK71" i="52"/>
  <c r="O73" i="52"/>
  <c r="U73" i="52" s="1"/>
  <c r="AK73" i="52"/>
  <c r="O87" i="52"/>
  <c r="U87" i="52" s="1"/>
  <c r="AK87" i="52"/>
  <c r="O89" i="52"/>
  <c r="U89" i="52" s="1"/>
  <c r="AK89" i="52"/>
  <c r="O91" i="52"/>
  <c r="U91" i="52" s="1"/>
  <c r="AK91" i="52"/>
  <c r="O93" i="52"/>
  <c r="U93" i="52" s="1"/>
  <c r="AK93" i="52"/>
  <c r="O95" i="52"/>
  <c r="U95" i="52" s="1"/>
  <c r="U34" i="50"/>
  <c r="U38" i="50"/>
  <c r="W38" i="50" s="1"/>
  <c r="K41" i="50"/>
  <c r="M41" i="50" s="1"/>
  <c r="U42" i="50"/>
  <c r="K48" i="50"/>
  <c r="M48" i="50" s="1"/>
  <c r="U49" i="50"/>
  <c r="U65" i="50"/>
  <c r="U8" i="49"/>
  <c r="U10" i="49"/>
  <c r="U12" i="49"/>
  <c r="U14" i="49"/>
  <c r="U16" i="49"/>
  <c r="U19" i="49"/>
  <c r="U21" i="49"/>
  <c r="U23" i="49"/>
  <c r="U26" i="49"/>
  <c r="AK8" i="48"/>
  <c r="AK10" i="48"/>
  <c r="AK12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K21" i="45"/>
  <c r="K21" i="44"/>
  <c r="K21" i="42"/>
  <c r="K28" i="41"/>
  <c r="K32" i="41"/>
  <c r="K9" i="40"/>
  <c r="K11" i="40"/>
  <c r="K13" i="40"/>
  <c r="K15" i="40"/>
  <c r="K17" i="40"/>
  <c r="K19" i="40"/>
  <c r="K25" i="40"/>
  <c r="K27" i="40"/>
  <c r="K29" i="40"/>
  <c r="K31" i="40"/>
  <c r="K10" i="39"/>
  <c r="K14" i="39"/>
  <c r="K16" i="39"/>
  <c r="K18" i="39"/>
  <c r="K28" i="39"/>
  <c r="K30" i="39"/>
  <c r="K32" i="39"/>
  <c r="K9" i="38"/>
  <c r="K11" i="38"/>
  <c r="K13" i="38"/>
  <c r="K15" i="38"/>
  <c r="K17" i="38"/>
  <c r="K19" i="38"/>
  <c r="K25" i="38"/>
  <c r="K27" i="38"/>
  <c r="K29" i="38"/>
  <c r="K31" i="38"/>
  <c r="K10" i="37"/>
  <c r="K14" i="37"/>
  <c r="K16" i="37"/>
  <c r="K18" i="37"/>
  <c r="K28" i="37"/>
  <c r="K30" i="37"/>
  <c r="K32" i="37"/>
  <c r="K9" i="36"/>
  <c r="K11" i="36"/>
  <c r="K13" i="36"/>
  <c r="K15" i="36"/>
  <c r="K17" i="36"/>
  <c r="K19" i="36"/>
  <c r="K25" i="36"/>
  <c r="K27" i="36"/>
  <c r="K29" i="36"/>
  <c r="K31" i="36"/>
  <c r="K10" i="35"/>
  <c r="K14" i="35"/>
  <c r="K16" i="35"/>
  <c r="K18" i="35"/>
  <c r="K28" i="35"/>
  <c r="K30" i="35"/>
  <c r="K32" i="35"/>
  <c r="K30" i="41"/>
  <c r="K21" i="40"/>
  <c r="K21" i="38"/>
  <c r="K21" i="36"/>
  <c r="K9" i="34"/>
  <c r="K11" i="34"/>
  <c r="K13" i="34"/>
  <c r="K15" i="34"/>
  <c r="K17" i="34"/>
  <c r="K19" i="34"/>
  <c r="K25" i="34"/>
  <c r="K27" i="34"/>
  <c r="K29" i="34"/>
  <c r="K31" i="34"/>
  <c r="K10" i="33"/>
  <c r="K14" i="33"/>
  <c r="K16" i="33"/>
  <c r="K18" i="33"/>
  <c r="K28" i="33"/>
  <c r="K30" i="33"/>
  <c r="K32" i="33"/>
  <c r="K9" i="32"/>
  <c r="K11" i="32"/>
  <c r="K13" i="32"/>
  <c r="K15" i="32"/>
  <c r="K17" i="32"/>
  <c r="K25" i="32"/>
  <c r="K27" i="32"/>
  <c r="K29" i="32"/>
  <c r="K31" i="32"/>
  <c r="K21" i="34"/>
  <c r="K21" i="32"/>
  <c r="K16" i="31"/>
  <c r="K28" i="31"/>
  <c r="K30" i="31"/>
  <c r="K32" i="31"/>
  <c r="K9" i="30"/>
  <c r="K11" i="30"/>
  <c r="K13" i="30"/>
  <c r="K15" i="30"/>
  <c r="K17" i="30"/>
  <c r="K19" i="30"/>
  <c r="K25" i="30"/>
  <c r="K27" i="30"/>
  <c r="K29" i="30"/>
  <c r="K31" i="30"/>
  <c r="K77" i="25"/>
  <c r="K79" i="25"/>
  <c r="K81" i="25"/>
  <c r="K83" i="25"/>
  <c r="K85" i="25"/>
  <c r="K10" i="31"/>
  <c r="K14" i="31"/>
  <c r="K18" i="31"/>
  <c r="K21" i="30"/>
  <c r="G48" i="30"/>
  <c r="S43" i="27"/>
  <c r="E31" i="8" s="1"/>
  <c r="K76" i="25"/>
  <c r="K78" i="25"/>
  <c r="K80" i="25"/>
  <c r="K82" i="25"/>
  <c r="K84" i="25"/>
  <c r="K86" i="25"/>
  <c r="K70" i="23"/>
  <c r="K72" i="23"/>
  <c r="K74" i="23"/>
  <c r="K76" i="23"/>
  <c r="K78" i="23"/>
  <c r="K80" i="23"/>
  <c r="K82" i="23"/>
  <c r="K84" i="23"/>
  <c r="K86" i="23"/>
  <c r="K18" i="21"/>
  <c r="K19" i="21"/>
  <c r="K20" i="21"/>
  <c r="K21" i="21"/>
  <c r="K22" i="21"/>
  <c r="K23" i="21"/>
  <c r="K24" i="21"/>
  <c r="K26" i="21"/>
  <c r="K18" i="18"/>
  <c r="K19" i="18"/>
  <c r="S30" i="17"/>
  <c r="E33" i="8" s="1"/>
  <c r="K20" i="17"/>
  <c r="K21" i="17"/>
  <c r="K22" i="17"/>
  <c r="K23" i="17"/>
  <c r="K24" i="17"/>
  <c r="K25" i="17"/>
  <c r="K26" i="17"/>
  <c r="K28" i="17"/>
  <c r="S9" i="16"/>
  <c r="S11" i="16"/>
  <c r="S13" i="16"/>
  <c r="S15" i="16"/>
  <c r="K18" i="16"/>
  <c r="K19" i="16"/>
  <c r="S8" i="15"/>
  <c r="S10" i="15"/>
  <c r="S12" i="15"/>
  <c r="S14" i="15"/>
  <c r="S16" i="15"/>
  <c r="K69" i="23"/>
  <c r="K71" i="23"/>
  <c r="K73" i="23"/>
  <c r="K75" i="23"/>
  <c r="K77" i="23"/>
  <c r="K79" i="23"/>
  <c r="K81" i="23"/>
  <c r="K83" i="23"/>
  <c r="K85" i="23"/>
  <c r="K16" i="21"/>
  <c r="K17" i="21"/>
  <c r="S30" i="18"/>
  <c r="E32" i="8" s="1"/>
  <c r="K20" i="18"/>
  <c r="K21" i="18"/>
  <c r="K22" i="18"/>
  <c r="K23" i="18"/>
  <c r="K24" i="18"/>
  <c r="K25" i="18"/>
  <c r="K26" i="18"/>
  <c r="K28" i="18"/>
  <c r="K18" i="17"/>
  <c r="K19" i="17"/>
  <c r="S33" i="17"/>
  <c r="I33" i="8" s="1"/>
  <c r="S8" i="16"/>
  <c r="S10" i="16"/>
  <c r="S12" i="16"/>
  <c r="S14" i="16"/>
  <c r="S16" i="16"/>
  <c r="K20" i="16"/>
  <c r="K21" i="16"/>
  <c r="K22" i="16"/>
  <c r="K23" i="16"/>
  <c r="K24" i="16"/>
  <c r="K25" i="16"/>
  <c r="K26" i="16"/>
  <c r="K28" i="16"/>
  <c r="S9" i="15"/>
  <c r="S11" i="15"/>
  <c r="S13" i="15"/>
  <c r="S15" i="15"/>
  <c r="K123" i="11"/>
  <c r="M123" i="11" s="1"/>
  <c r="K125" i="11"/>
  <c r="M125" i="11" s="1"/>
  <c r="K129" i="11"/>
  <c r="M129" i="11" s="1"/>
  <c r="S30" i="13"/>
  <c r="S33" i="13"/>
  <c r="K122" i="11"/>
  <c r="K124" i="11"/>
  <c r="M124" i="11" s="1"/>
  <c r="K128" i="11"/>
  <c r="M128" i="11" s="1"/>
  <c r="K130" i="11"/>
  <c r="M130" i="11" s="1"/>
  <c r="Q50" i="50" l="1"/>
  <c r="Y50" i="50"/>
  <c r="Q40" i="50"/>
  <c r="Y40" i="50" s="1"/>
  <c r="BQ83" i="52"/>
  <c r="BW83" i="52" s="1"/>
  <c r="AC83" i="52"/>
  <c r="AI83" i="52" s="1"/>
  <c r="BQ75" i="52"/>
  <c r="AW75" i="52"/>
  <c r="AC75" i="52"/>
  <c r="BW75" i="52"/>
  <c r="BC75" i="52"/>
  <c r="AM75" i="52"/>
  <c r="AS75" i="52" s="1"/>
  <c r="AI75" i="52"/>
  <c r="Q75" i="52"/>
  <c r="Y75" i="52" s="1"/>
  <c r="K87" i="95"/>
  <c r="M87" i="95" s="1"/>
  <c r="I16" i="24"/>
  <c r="M16" i="24" s="1"/>
  <c r="E33" i="103"/>
  <c r="I77" i="98"/>
  <c r="I40" i="43"/>
  <c r="M40" i="43" s="1"/>
  <c r="E15" i="103"/>
  <c r="BO21" i="83"/>
  <c r="M21" i="89"/>
  <c r="O21" i="89" s="1"/>
  <c r="BO17" i="83"/>
  <c r="M17" i="89"/>
  <c r="BO13" i="83"/>
  <c r="M13" i="89"/>
  <c r="BO9" i="83"/>
  <c r="M9" i="89"/>
  <c r="Q46" i="50"/>
  <c r="Y46" i="50"/>
  <c r="Q39" i="50"/>
  <c r="Y39" i="50"/>
  <c r="Q49" i="50"/>
  <c r="Y49" i="50" s="1"/>
  <c r="Q48" i="50"/>
  <c r="Y48" i="50"/>
  <c r="Q41" i="50"/>
  <c r="Y41" i="50"/>
  <c r="Q47" i="50"/>
  <c r="Y47" i="50" s="1"/>
  <c r="BQ65" i="52"/>
  <c r="BQ76" i="52" s="1"/>
  <c r="AW65" i="52"/>
  <c r="BC65" i="52" s="1"/>
  <c r="AC65" i="52"/>
  <c r="AC76" i="52" s="1"/>
  <c r="CA65" i="52"/>
  <c r="CA76" i="52" s="1"/>
  <c r="BG65" i="52"/>
  <c r="BG76" i="52" s="1"/>
  <c r="AM65" i="52"/>
  <c r="AM76" i="52" s="1"/>
  <c r="Q65" i="52"/>
  <c r="Q76" i="52" s="1"/>
  <c r="M76" i="52"/>
  <c r="Y14" i="54"/>
  <c r="Q14" i="54"/>
  <c r="AS44" i="56"/>
  <c r="AM44" i="56"/>
  <c r="AI44" i="56"/>
  <c r="AC44" i="56"/>
  <c r="Y44" i="56"/>
  <c r="Q44" i="56"/>
  <c r="AS40" i="56"/>
  <c r="AM40" i="56"/>
  <c r="AI40" i="56"/>
  <c r="AC40" i="56"/>
  <c r="Y40" i="56"/>
  <c r="Q40" i="56"/>
  <c r="AS36" i="56"/>
  <c r="AM36" i="56"/>
  <c r="AI36" i="56"/>
  <c r="AC36" i="56"/>
  <c r="Y36" i="56"/>
  <c r="Q36" i="56"/>
  <c r="AS32" i="56"/>
  <c r="AM32" i="56"/>
  <c r="AI32" i="56"/>
  <c r="AC32" i="56"/>
  <c r="Y32" i="56"/>
  <c r="Q32" i="56"/>
  <c r="E51" i="98"/>
  <c r="BQ85" i="52"/>
  <c r="AC85" i="52"/>
  <c r="BW85" i="52"/>
  <c r="AI85" i="52"/>
  <c r="BQ81" i="52"/>
  <c r="AC81" i="52"/>
  <c r="BW81" i="52"/>
  <c r="AI81" i="52"/>
  <c r="CG9" i="52"/>
  <c r="BQ9" i="52"/>
  <c r="BM9" i="52"/>
  <c r="AW9" i="52"/>
  <c r="AS9" i="52"/>
  <c r="AC9" i="52"/>
  <c r="Y9" i="52"/>
  <c r="BW9" i="52"/>
  <c r="BG9" i="52"/>
  <c r="BC9" i="52"/>
  <c r="AI9" i="52"/>
  <c r="AS42" i="56"/>
  <c r="AM42" i="56"/>
  <c r="AI42" i="56"/>
  <c r="AC42" i="56"/>
  <c r="Y42" i="56"/>
  <c r="Q42" i="56"/>
  <c r="AS38" i="56"/>
  <c r="AM38" i="56"/>
  <c r="AI38" i="56"/>
  <c r="AC38" i="56"/>
  <c r="Y38" i="56"/>
  <c r="Q38" i="56"/>
  <c r="AS34" i="56"/>
  <c r="AM34" i="56"/>
  <c r="AI34" i="56"/>
  <c r="AC34" i="56"/>
  <c r="Y34" i="56"/>
  <c r="Q34" i="56"/>
  <c r="AS14" i="56"/>
  <c r="AM14" i="56"/>
  <c r="AI14" i="56"/>
  <c r="AC14" i="56"/>
  <c r="Y14" i="56"/>
  <c r="Q14" i="56"/>
  <c r="I32" i="96"/>
  <c r="I8" i="55" s="1"/>
  <c r="S41" i="43"/>
  <c r="I70" i="98"/>
  <c r="I50" i="98"/>
  <c r="BO19" i="83"/>
  <c r="M19" i="89"/>
  <c r="O19" i="89" s="1"/>
  <c r="BO15" i="83"/>
  <c r="M15" i="89"/>
  <c r="O15" i="89" s="1"/>
  <c r="BO11" i="83"/>
  <c r="M11" i="89"/>
  <c r="W49" i="50"/>
  <c r="BY49" i="52"/>
  <c r="CC49" i="52" s="1"/>
  <c r="AO49" i="52"/>
  <c r="BY47" i="52"/>
  <c r="CC47" i="52" s="1"/>
  <c r="AO47" i="52"/>
  <c r="BY45" i="52"/>
  <c r="CC45" i="52" s="1"/>
  <c r="AO45" i="52"/>
  <c r="BY43" i="52"/>
  <c r="CC43" i="52" s="1"/>
  <c r="AO43" i="52"/>
  <c r="W47" i="50"/>
  <c r="W40" i="50"/>
  <c r="BY51" i="52"/>
  <c r="CC51" i="52" s="1"/>
  <c r="AO51" i="52"/>
  <c r="BY35" i="52"/>
  <c r="CC35" i="52" s="1"/>
  <c r="AO35" i="52"/>
  <c r="Q22" i="80"/>
  <c r="S22" i="80" s="1"/>
  <c r="M22" i="80"/>
  <c r="Q18" i="80"/>
  <c r="S18" i="80" s="1"/>
  <c r="M18" i="80"/>
  <c r="Q14" i="80"/>
  <c r="S14" i="80" s="1"/>
  <c r="M14" i="80"/>
  <c r="Q10" i="80"/>
  <c r="S10" i="80" s="1"/>
  <c r="M10" i="80"/>
  <c r="G22" i="79"/>
  <c r="S22" i="85"/>
  <c r="AU24" i="3" s="1"/>
  <c r="G914" i="1" s="1"/>
  <c r="G20" i="79"/>
  <c r="S20" i="85"/>
  <c r="AU20" i="3" s="1"/>
  <c r="G798" i="1" s="1"/>
  <c r="G18" i="79"/>
  <c r="S18" i="85"/>
  <c r="AU18" i="3" s="1"/>
  <c r="G740" i="1" s="1"/>
  <c r="G16" i="79"/>
  <c r="S16" i="85"/>
  <c r="AU16" i="3" s="1"/>
  <c r="G682" i="1" s="1"/>
  <c r="G14" i="79"/>
  <c r="S14" i="85"/>
  <c r="AU14" i="3" s="1"/>
  <c r="G624" i="1" s="1"/>
  <c r="G12" i="79"/>
  <c r="S12" i="85"/>
  <c r="AU12" i="3" s="1"/>
  <c r="G566" i="1" s="1"/>
  <c r="G10" i="79"/>
  <c r="S10" i="85"/>
  <c r="AU10" i="3" s="1"/>
  <c r="G508" i="1" s="1"/>
  <c r="G8" i="79"/>
  <c r="S8" i="85"/>
  <c r="AU8" i="3" s="1"/>
  <c r="G450" i="1" s="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E56" i="117"/>
  <c r="G56" i="117" s="1"/>
  <c r="E39" i="103" s="1"/>
  <c r="G54" i="117"/>
  <c r="E27" i="118"/>
  <c r="E29" i="118" s="1"/>
  <c r="E33" i="75" s="1"/>
  <c r="E11" i="104"/>
  <c r="Q8" i="36"/>
  <c r="S8" i="36"/>
  <c r="Q8" i="38"/>
  <c r="S8" i="38"/>
  <c r="Q8" i="40"/>
  <c r="S8" i="40"/>
  <c r="Q8" i="42"/>
  <c r="S8" i="42"/>
  <c r="Q8" i="44"/>
  <c r="S8" i="44"/>
  <c r="AU8" i="46"/>
  <c r="AE8" i="46"/>
  <c r="Q8" i="46"/>
  <c r="BA8" i="46"/>
  <c r="AK8" i="46"/>
  <c r="S8" i="46"/>
  <c r="G66" i="50"/>
  <c r="M8" i="21"/>
  <c r="W14" i="54"/>
  <c r="W44" i="56"/>
  <c r="W40" i="56"/>
  <c r="W36" i="56"/>
  <c r="W32" i="56"/>
  <c r="Q21" i="80"/>
  <c r="S21" i="80" s="1"/>
  <c r="M21" i="80"/>
  <c r="Q17" i="80"/>
  <c r="S17" i="80" s="1"/>
  <c r="M17" i="80"/>
  <c r="Q13" i="80"/>
  <c r="S13" i="80" s="1"/>
  <c r="M13" i="80"/>
  <c r="Q9" i="80"/>
  <c r="S9" i="80" s="1"/>
  <c r="M9" i="80"/>
  <c r="E51" i="100"/>
  <c r="E52" i="100"/>
  <c r="E72" i="114"/>
  <c r="E14" i="111"/>
  <c r="G14" i="111" s="1"/>
  <c r="E33" i="96" s="1"/>
  <c r="AA35" i="124"/>
  <c r="E12" i="111" s="1"/>
  <c r="E13" i="111" s="1"/>
  <c r="E16" i="115"/>
  <c r="S8" i="35"/>
  <c r="Q8" i="35"/>
  <c r="Q8" i="37"/>
  <c r="S8" i="37" s="1"/>
  <c r="S8" i="39"/>
  <c r="Q8" i="39"/>
  <c r="Q8" i="41"/>
  <c r="S8" i="41" s="1"/>
  <c r="S8" i="43"/>
  <c r="Q8" i="43"/>
  <c r="Q8" i="45"/>
  <c r="S8" i="45" s="1"/>
  <c r="E25" i="78"/>
  <c r="G23" i="79"/>
  <c r="S23" i="85"/>
  <c r="AU25" i="3" s="1"/>
  <c r="G943" i="1" s="1"/>
  <c r="G46" i="112"/>
  <c r="I146" i="11" s="1"/>
  <c r="G42" i="112"/>
  <c r="I144" i="11" s="1"/>
  <c r="G38" i="112"/>
  <c r="I32" i="13" s="1"/>
  <c r="M32" i="13" s="1"/>
  <c r="G34" i="112"/>
  <c r="E52" i="96" s="1"/>
  <c r="G30" i="112"/>
  <c r="E47" i="96" s="1"/>
  <c r="G26" i="112"/>
  <c r="E38" i="96" s="1"/>
  <c r="G41" i="114"/>
  <c r="I41" i="32" s="1"/>
  <c r="M41" i="32" s="1"/>
  <c r="G37" i="114"/>
  <c r="I41" i="36" s="1"/>
  <c r="M41" i="36" s="1"/>
  <c r="G33" i="114"/>
  <c r="I41" i="40" s="1"/>
  <c r="M41" i="40" s="1"/>
  <c r="G29" i="114"/>
  <c r="I41" i="44" s="1"/>
  <c r="M41" i="44" s="1"/>
  <c r="I38" i="98"/>
  <c r="E37" i="98"/>
  <c r="G71" i="116"/>
  <c r="I78" i="98"/>
  <c r="I75" i="98"/>
  <c r="I73" i="98"/>
  <c r="I71" i="98"/>
  <c r="G34" i="116"/>
  <c r="E68" i="98" s="1"/>
  <c r="G32" i="116"/>
  <c r="E66" i="98" s="1"/>
  <c r="G30" i="116"/>
  <c r="E64" i="98" s="1"/>
  <c r="G28" i="116"/>
  <c r="E62" i="98" s="1"/>
  <c r="G26" i="116"/>
  <c r="E60" i="98" s="1"/>
  <c r="G24" i="116"/>
  <c r="E58" i="98" s="1"/>
  <c r="G22" i="116"/>
  <c r="E56" i="98" s="1"/>
  <c r="G20" i="116"/>
  <c r="E54" i="98" s="1"/>
  <c r="G18" i="116"/>
  <c r="E52" i="98" s="1"/>
  <c r="G50" i="117"/>
  <c r="I40" i="31"/>
  <c r="M40" i="31" s="1"/>
  <c r="E28" i="103"/>
  <c r="I40" i="34"/>
  <c r="M40" i="34" s="1"/>
  <c r="E24" i="103"/>
  <c r="I40" i="38"/>
  <c r="M40" i="38" s="1"/>
  <c r="E20" i="103"/>
  <c r="I40" i="42"/>
  <c r="M40" i="42" s="1"/>
  <c r="E16" i="103"/>
  <c r="E40" i="117"/>
  <c r="E9" i="117"/>
  <c r="E11" i="117" s="1"/>
  <c r="E12" i="117" s="1"/>
  <c r="AA50" i="127"/>
  <c r="I29" i="105"/>
  <c r="K29" i="105" s="1"/>
  <c r="E11" i="78"/>
  <c r="M51" i="50"/>
  <c r="M43" i="50"/>
  <c r="BW72" i="52"/>
  <c r="BG72" i="52"/>
  <c r="BC72" i="52"/>
  <c r="AI72" i="52"/>
  <c r="CG72" i="52"/>
  <c r="BQ72" i="52"/>
  <c r="BM72" i="52"/>
  <c r="AW72" i="52"/>
  <c r="AS72" i="52"/>
  <c r="AC72" i="52"/>
  <c r="Y72" i="52"/>
  <c r="AM74" i="52"/>
  <c r="AS74" i="52" s="1"/>
  <c r="Q74" i="52"/>
  <c r="Y74" i="52" s="1"/>
  <c r="BQ74" i="52"/>
  <c r="BW74" i="52" s="1"/>
  <c r="AW74" i="52"/>
  <c r="BC74" i="52" s="1"/>
  <c r="AC74" i="52"/>
  <c r="AI74" i="52" s="1"/>
  <c r="Q38" i="54"/>
  <c r="W38" i="54" s="1"/>
  <c r="M12" i="56"/>
  <c r="G45" i="96"/>
  <c r="G44" i="96"/>
  <c r="G43" i="96"/>
  <c r="G39" i="96"/>
  <c r="G13" i="96"/>
  <c r="G12" i="96"/>
  <c r="G38" i="96"/>
  <c r="G37" i="96"/>
  <c r="G11" i="96"/>
  <c r="E16" i="105"/>
  <c r="I8" i="105"/>
  <c r="K8" i="105" s="1"/>
  <c r="I21" i="135"/>
  <c r="I15" i="135"/>
  <c r="AU22" i="83"/>
  <c r="M22" i="90"/>
  <c r="G21" i="83"/>
  <c r="M21" i="92"/>
  <c r="O21" i="92" s="1"/>
  <c r="AU20" i="83"/>
  <c r="M20" i="90"/>
  <c r="O20" i="90" s="1"/>
  <c r="G19" i="83"/>
  <c r="M19" i="92"/>
  <c r="O19" i="92" s="1"/>
  <c r="AU18" i="83"/>
  <c r="M18" i="90"/>
  <c r="G17" i="83"/>
  <c r="M17" i="92"/>
  <c r="O17" i="92" s="1"/>
  <c r="AU16" i="83"/>
  <c r="M16" i="90"/>
  <c r="G15" i="83"/>
  <c r="M15" i="92"/>
  <c r="O15" i="92" s="1"/>
  <c r="AU14" i="83"/>
  <c r="M14" i="90"/>
  <c r="G13" i="83"/>
  <c r="M13" i="92"/>
  <c r="AU12" i="83"/>
  <c r="M12" i="90"/>
  <c r="G11" i="83"/>
  <c r="M11" i="92"/>
  <c r="AU10" i="83"/>
  <c r="M10" i="90"/>
  <c r="G9" i="83"/>
  <c r="M9" i="92"/>
  <c r="I22" i="88"/>
  <c r="O22" i="88"/>
  <c r="I21" i="91"/>
  <c r="I20" i="90"/>
  <c r="AC20" i="92"/>
  <c r="AM20" i="92"/>
  <c r="I18" i="88"/>
  <c r="O18" i="88"/>
  <c r="I16" i="91"/>
  <c r="I17" i="90"/>
  <c r="I14" i="88"/>
  <c r="O14" i="88"/>
  <c r="I12" i="88"/>
  <c r="O12" i="88"/>
  <c r="I10" i="88"/>
  <c r="O10" i="88"/>
  <c r="I8" i="88"/>
  <c r="BU8" i="92"/>
  <c r="BA8" i="3" s="1"/>
  <c r="G453" i="1" s="1"/>
  <c r="AC8" i="92"/>
  <c r="AM8" i="92"/>
  <c r="BA22" i="81"/>
  <c r="BE22" i="81" s="1"/>
  <c r="BA22" i="82"/>
  <c r="BE22" i="82" s="1"/>
  <c r="AS22" i="83"/>
  <c r="AW22" i="83" s="1"/>
  <c r="BA22" i="83" s="1"/>
  <c r="AS22" i="84"/>
  <c r="U22" i="81"/>
  <c r="M22" i="81"/>
  <c r="CW20" i="81"/>
  <c r="DA20" i="81" s="1"/>
  <c r="CW20" i="82"/>
  <c r="DA20" i="82" s="1"/>
  <c r="CG20" i="83"/>
  <c r="CK20" i="83" s="1"/>
  <c r="CO20" i="83" s="1"/>
  <c r="CG20" i="84"/>
  <c r="Q20" i="84"/>
  <c r="I20" i="84"/>
  <c r="U20" i="82"/>
  <c r="M20" i="82"/>
  <c r="AC19" i="81"/>
  <c r="AG19" i="81" s="1"/>
  <c r="AC19" i="82"/>
  <c r="AG19" i="82" s="1"/>
  <c r="Y19" i="83"/>
  <c r="Y19" i="84"/>
  <c r="BA18" i="81"/>
  <c r="BE18" i="81" s="1"/>
  <c r="BA18" i="82"/>
  <c r="BE18" i="82" s="1"/>
  <c r="AS18" i="83"/>
  <c r="AW18" i="83" s="1"/>
  <c r="BA18" i="83" s="1"/>
  <c r="AS18" i="84"/>
  <c r="U18" i="81"/>
  <c r="M18" i="81"/>
  <c r="CW17" i="81"/>
  <c r="DA17" i="81" s="1"/>
  <c r="CW17" i="82"/>
  <c r="DA17" i="82" s="1"/>
  <c r="CG17" i="83"/>
  <c r="CG17" i="84"/>
  <c r="Q17" i="84"/>
  <c r="I17" i="84"/>
  <c r="U17" i="82"/>
  <c r="M17" i="82"/>
  <c r="AC15" i="81"/>
  <c r="AG15" i="81" s="1"/>
  <c r="AC15" i="82"/>
  <c r="AG15" i="82" s="1"/>
  <c r="Y15" i="83"/>
  <c r="Y15" i="84"/>
  <c r="BA14" i="81"/>
  <c r="BE14" i="81" s="1"/>
  <c r="BA14" i="82"/>
  <c r="BE14" i="82" s="1"/>
  <c r="AS14" i="83"/>
  <c r="AW14" i="83" s="1"/>
  <c r="BA14" i="83" s="1"/>
  <c r="AS14" i="84"/>
  <c r="U14" i="81"/>
  <c r="M14" i="81"/>
  <c r="BA12" i="81"/>
  <c r="BE12" i="81" s="1"/>
  <c r="BA12" i="82"/>
  <c r="BE12" i="82" s="1"/>
  <c r="AS12" i="83"/>
  <c r="AW12" i="83" s="1"/>
  <c r="BA12" i="83" s="1"/>
  <c r="AS12" i="84"/>
  <c r="U12" i="81"/>
  <c r="M12" i="81"/>
  <c r="BA10" i="81"/>
  <c r="BE10" i="81" s="1"/>
  <c r="BA10" i="82"/>
  <c r="BE10" i="82" s="1"/>
  <c r="AS10" i="83"/>
  <c r="AW10" i="83" s="1"/>
  <c r="BA10" i="83" s="1"/>
  <c r="AS10" i="84"/>
  <c r="U10" i="81"/>
  <c r="M10" i="81"/>
  <c r="BA8" i="81"/>
  <c r="BE8" i="81" s="1"/>
  <c r="BA8" i="82"/>
  <c r="BE8" i="82" s="1"/>
  <c r="AS8" i="83"/>
  <c r="AS8" i="84"/>
  <c r="U8" i="81"/>
  <c r="M8" i="81"/>
  <c r="AQ60" i="99"/>
  <c r="AY26" i="144"/>
  <c r="S60" i="99"/>
  <c r="AM26" i="144"/>
  <c r="AQ58" i="99"/>
  <c r="AY24" i="144"/>
  <c r="S58" i="99"/>
  <c r="AM24" i="144"/>
  <c r="BC55" i="99"/>
  <c r="BE21" i="144"/>
  <c r="AU21" i="88" s="1"/>
  <c r="AY21" i="88" s="1"/>
  <c r="AE55" i="99"/>
  <c r="AS21" i="144"/>
  <c r="AU21" i="90" s="1"/>
  <c r="AY21" i="90" s="1"/>
  <c r="AU21" i="92"/>
  <c r="AY21" i="92" s="1"/>
  <c r="E21" i="87"/>
  <c r="AQ54" i="99"/>
  <c r="AY20" i="144"/>
  <c r="AU20" i="89" s="1"/>
  <c r="AY20" i="89" s="1"/>
  <c r="S54" i="99"/>
  <c r="AM20" i="144"/>
  <c r="AU20" i="91" s="1"/>
  <c r="AY20" i="91" s="1"/>
  <c r="BC51" i="99"/>
  <c r="BE17" i="144"/>
  <c r="AU17" i="88" s="1"/>
  <c r="AY17" i="88" s="1"/>
  <c r="AE51" i="99"/>
  <c r="AS17" i="144"/>
  <c r="AU17" i="90" s="1"/>
  <c r="AY17" i="90" s="1"/>
  <c r="AU17" i="92"/>
  <c r="AY17" i="92" s="1"/>
  <c r="E17" i="87"/>
  <c r="AQ50" i="99"/>
  <c r="AY16" i="144"/>
  <c r="AU16" i="89" s="1"/>
  <c r="AY16" i="89" s="1"/>
  <c r="S50" i="99"/>
  <c r="AM16" i="144"/>
  <c r="AU16" i="91" s="1"/>
  <c r="AY16" i="91" s="1"/>
  <c r="BC47" i="99"/>
  <c r="BE13" i="144"/>
  <c r="AU13" i="88" s="1"/>
  <c r="AY13" i="88" s="1"/>
  <c r="AE47" i="99"/>
  <c r="AS13" i="144"/>
  <c r="AU13" i="90" s="1"/>
  <c r="AY13" i="90" s="1"/>
  <c r="AU13" i="92"/>
  <c r="AY13" i="92" s="1"/>
  <c r="E13" i="87"/>
  <c r="AQ46" i="99"/>
  <c r="AY12" i="144"/>
  <c r="AU12" i="89" s="1"/>
  <c r="AY12" i="89" s="1"/>
  <c r="S46" i="99"/>
  <c r="AM12" i="144"/>
  <c r="AU12" i="91" s="1"/>
  <c r="AY12" i="91" s="1"/>
  <c r="BC43" i="99"/>
  <c r="BE9" i="144"/>
  <c r="AU9" i="88" s="1"/>
  <c r="AY9" i="88" s="1"/>
  <c r="AE43" i="99"/>
  <c r="AS9" i="144"/>
  <c r="AU9" i="90" s="1"/>
  <c r="AY9" i="90" s="1"/>
  <c r="AU9" i="92"/>
  <c r="AY9" i="92" s="1"/>
  <c r="E9" i="87"/>
  <c r="AQ42" i="99"/>
  <c r="AY8" i="144"/>
  <c r="AU8" i="89" s="1"/>
  <c r="AY8" i="89" s="1"/>
  <c r="S42" i="99"/>
  <c r="AM8" i="144"/>
  <c r="AU8" i="91" s="1"/>
  <c r="AY8" i="91" s="1"/>
  <c r="I11" i="58"/>
  <c r="G23" i="57" s="1"/>
  <c r="U23" i="80"/>
  <c r="Y23" i="80" s="1"/>
  <c r="U23" i="85"/>
  <c r="AI23" i="79" s="1"/>
  <c r="M24" i="47" s="1"/>
  <c r="AK22" i="80"/>
  <c r="AO22" i="80" s="1"/>
  <c r="AK22" i="85"/>
  <c r="BA22" i="79" s="1"/>
  <c r="U21" i="80"/>
  <c r="Y21" i="80" s="1"/>
  <c r="U21" i="85"/>
  <c r="AI21" i="79" s="1"/>
  <c r="M21" i="47" s="1"/>
  <c r="AK20" i="80"/>
  <c r="AO20" i="80" s="1"/>
  <c r="AK20" i="85"/>
  <c r="BA20" i="79" s="1"/>
  <c r="U19" i="80"/>
  <c r="Y19" i="80" s="1"/>
  <c r="U19" i="85"/>
  <c r="AI19" i="79" s="1"/>
  <c r="AK18" i="80"/>
  <c r="AO18" i="80" s="1"/>
  <c r="AK18" i="85"/>
  <c r="BA18" i="79" s="1"/>
  <c r="U17" i="80"/>
  <c r="Y17" i="80" s="1"/>
  <c r="U17" i="85"/>
  <c r="AI17" i="79" s="1"/>
  <c r="M17" i="47" s="1"/>
  <c r="AK16" i="80"/>
  <c r="AO16" i="80" s="1"/>
  <c r="AK16" i="85"/>
  <c r="BA16" i="79" s="1"/>
  <c r="U15" i="80"/>
  <c r="Y15" i="80" s="1"/>
  <c r="U15" i="85"/>
  <c r="AI15" i="79" s="1"/>
  <c r="M15" i="47" s="1"/>
  <c r="AK14" i="80"/>
  <c r="AO14" i="80" s="1"/>
  <c r="AK14" i="85"/>
  <c r="BA14" i="79" s="1"/>
  <c r="U13" i="80"/>
  <c r="Y13" i="80" s="1"/>
  <c r="U13" i="85"/>
  <c r="AI13" i="79" s="1"/>
  <c r="M13" i="47" s="1"/>
  <c r="AK12" i="80"/>
  <c r="AO12" i="80" s="1"/>
  <c r="AK12" i="85"/>
  <c r="BA12" i="79" s="1"/>
  <c r="U11" i="80"/>
  <c r="Y11" i="80" s="1"/>
  <c r="U11" i="85"/>
  <c r="AI11" i="79" s="1"/>
  <c r="M11" i="47" s="1"/>
  <c r="AK10" i="80"/>
  <c r="AO10" i="80" s="1"/>
  <c r="AK10" i="85"/>
  <c r="BA10" i="79" s="1"/>
  <c r="U9" i="80"/>
  <c r="Y9" i="80" s="1"/>
  <c r="U9" i="85"/>
  <c r="AI9" i="79" s="1"/>
  <c r="M9" i="47" s="1"/>
  <c r="AK8" i="80"/>
  <c r="AO8" i="80" s="1"/>
  <c r="AK8" i="85"/>
  <c r="BA8" i="79" s="1"/>
  <c r="U63" i="50"/>
  <c r="U37" i="50"/>
  <c r="U29" i="50"/>
  <c r="U27" i="50"/>
  <c r="U25" i="50"/>
  <c r="U8" i="50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E17" i="108"/>
  <c r="E16" i="108"/>
  <c r="I21" i="100"/>
  <c r="I19" i="100"/>
  <c r="I50" i="100"/>
  <c r="I46" i="100"/>
  <c r="I30" i="100"/>
  <c r="I22" i="100"/>
  <c r="I20" i="100"/>
  <c r="E24" i="119"/>
  <c r="E26" i="119" s="1"/>
  <c r="E28" i="119" s="1"/>
  <c r="E32" i="119" s="1"/>
  <c r="E42" i="94" s="1"/>
  <c r="G42" i="94" s="1"/>
  <c r="I24" i="98"/>
  <c r="G48" i="112"/>
  <c r="E64" i="96" s="1"/>
  <c r="G45" i="112"/>
  <c r="G41" i="112"/>
  <c r="I30" i="21" s="1"/>
  <c r="M30" i="21" s="1"/>
  <c r="S30" i="21" s="1"/>
  <c r="G37" i="112"/>
  <c r="E13" i="97" s="1"/>
  <c r="G33" i="112"/>
  <c r="I136" i="11" s="1"/>
  <c r="G29" i="112"/>
  <c r="E46" i="96" s="1"/>
  <c r="G25" i="112"/>
  <c r="E36" i="96" s="1"/>
  <c r="G44" i="114"/>
  <c r="I41" i="30" s="1"/>
  <c r="M41" i="30" s="1"/>
  <c r="G40" i="114"/>
  <c r="I41" i="33" s="1"/>
  <c r="M41" i="33" s="1"/>
  <c r="G36" i="114"/>
  <c r="I41" i="37" s="1"/>
  <c r="M41" i="37" s="1"/>
  <c r="G32" i="114"/>
  <c r="I41" i="41" s="1"/>
  <c r="M41" i="41" s="1"/>
  <c r="G28" i="114"/>
  <c r="I41" i="45" s="1"/>
  <c r="M41" i="45" s="1"/>
  <c r="G85" i="115"/>
  <c r="G80" i="98" s="1"/>
  <c r="G71" i="115"/>
  <c r="G37" i="98"/>
  <c r="G58" i="117"/>
  <c r="I151" i="11" s="1"/>
  <c r="G53" i="117"/>
  <c r="G47" i="117"/>
  <c r="I40" i="30"/>
  <c r="M40" i="30" s="1"/>
  <c r="E29" i="103"/>
  <c r="I40" i="33"/>
  <c r="M40" i="33" s="1"/>
  <c r="E25" i="103"/>
  <c r="I40" i="37"/>
  <c r="M40" i="37" s="1"/>
  <c r="E21" i="103"/>
  <c r="I40" i="41"/>
  <c r="M40" i="41" s="1"/>
  <c r="E17" i="103"/>
  <c r="CC26" i="129"/>
  <c r="M45" i="50"/>
  <c r="I78" i="52"/>
  <c r="I79" i="52" s="1"/>
  <c r="I27" i="105"/>
  <c r="K27" i="105" s="1"/>
  <c r="M42" i="54"/>
  <c r="Y30" i="102"/>
  <c r="Y28" i="102"/>
  <c r="U30" i="102"/>
  <c r="U28" i="102"/>
  <c r="Q30" i="102"/>
  <c r="Q28" i="102"/>
  <c r="M16" i="56"/>
  <c r="G133" i="11"/>
  <c r="G132" i="11"/>
  <c r="M10" i="54"/>
  <c r="I18" i="54"/>
  <c r="I20" i="54" s="1"/>
  <c r="M9" i="54"/>
  <c r="I19" i="54"/>
  <c r="G19" i="54"/>
  <c r="G17" i="54"/>
  <c r="G20" i="54" s="1"/>
  <c r="G64" i="54" s="1"/>
  <c r="G66" i="54" s="1"/>
  <c r="M8" i="54"/>
  <c r="K22" i="135"/>
  <c r="K24" i="135" s="1"/>
  <c r="K16" i="135"/>
  <c r="K18" i="135" s="1"/>
  <c r="DW23" i="138"/>
  <c r="DY23" i="138" s="1"/>
  <c r="AU23" i="83" s="1"/>
  <c r="BO22" i="83"/>
  <c r="M22" i="89"/>
  <c r="O22" i="89" s="1"/>
  <c r="G22" i="83"/>
  <c r="I22" i="83" s="1"/>
  <c r="M22" i="83" s="1"/>
  <c r="M22" i="92"/>
  <c r="O22" i="92" s="1"/>
  <c r="DE20" i="138"/>
  <c r="DG20" i="138" s="1"/>
  <c r="DW19" i="138"/>
  <c r="DY19" i="138" s="1"/>
  <c r="BO18" i="83"/>
  <c r="M18" i="89"/>
  <c r="G18" i="83"/>
  <c r="I18" i="83" s="1"/>
  <c r="M18" i="83" s="1"/>
  <c r="M18" i="92"/>
  <c r="O18" i="92" s="1"/>
  <c r="S18" i="92" s="1"/>
  <c r="DE16" i="138"/>
  <c r="DG16" i="138" s="1"/>
  <c r="DW15" i="138"/>
  <c r="DY15" i="138" s="1"/>
  <c r="BO14" i="83"/>
  <c r="M14" i="89"/>
  <c r="G14" i="83"/>
  <c r="I14" i="83" s="1"/>
  <c r="M14" i="83" s="1"/>
  <c r="M14" i="92"/>
  <c r="O14" i="92" s="1"/>
  <c r="S14" i="92" s="1"/>
  <c r="DE12" i="138"/>
  <c r="DG12" i="138" s="1"/>
  <c r="DW11" i="138"/>
  <c r="DY11" i="138" s="1"/>
  <c r="BO10" i="83"/>
  <c r="M10" i="89"/>
  <c r="G10" i="83"/>
  <c r="I10" i="83" s="1"/>
  <c r="M10" i="83" s="1"/>
  <c r="M10" i="92"/>
  <c r="O10" i="92" s="1"/>
  <c r="S10" i="92" s="1"/>
  <c r="DG8" i="138"/>
  <c r="I22" i="89"/>
  <c r="I21" i="90"/>
  <c r="I20" i="91"/>
  <c r="I19" i="90"/>
  <c r="I18" i="91"/>
  <c r="I16" i="90"/>
  <c r="O16" i="90"/>
  <c r="AC16" i="92"/>
  <c r="AM16" i="92"/>
  <c r="I17" i="91"/>
  <c r="I15" i="90"/>
  <c r="I14" i="91"/>
  <c r="I12" i="89"/>
  <c r="I10" i="91"/>
  <c r="I8" i="91"/>
  <c r="BA21" i="81"/>
  <c r="BE21" i="81" s="1"/>
  <c r="BA21" i="82"/>
  <c r="BE21" i="82" s="1"/>
  <c r="AS21" i="83"/>
  <c r="AS21" i="84"/>
  <c r="I21" i="83"/>
  <c r="M21" i="83" s="1"/>
  <c r="U21" i="81"/>
  <c r="M21" i="81"/>
  <c r="CW19" i="81"/>
  <c r="DA19" i="81" s="1"/>
  <c r="CW19" i="82"/>
  <c r="DA19" i="82" s="1"/>
  <c r="CG19" i="83"/>
  <c r="CG19" i="84"/>
  <c r="Q19" i="84"/>
  <c r="I19" i="84"/>
  <c r="U19" i="82"/>
  <c r="M19" i="82"/>
  <c r="AC18" i="81"/>
  <c r="AG18" i="81" s="1"/>
  <c r="AC18" i="82"/>
  <c r="AG18" i="82" s="1"/>
  <c r="Y18" i="83"/>
  <c r="Y18" i="84"/>
  <c r="BA16" i="81"/>
  <c r="BE16" i="81" s="1"/>
  <c r="BA16" i="82"/>
  <c r="BE16" i="82" s="1"/>
  <c r="AS16" i="83"/>
  <c r="AW16" i="83" s="1"/>
  <c r="BA16" i="83" s="1"/>
  <c r="AS16" i="84"/>
  <c r="U16" i="81"/>
  <c r="M16" i="81"/>
  <c r="CW15" i="81"/>
  <c r="DA15" i="81" s="1"/>
  <c r="CW15" i="82"/>
  <c r="DA15" i="82" s="1"/>
  <c r="CG15" i="83"/>
  <c r="CG15" i="84"/>
  <c r="Q15" i="84"/>
  <c r="I15" i="84"/>
  <c r="U15" i="82"/>
  <c r="M15" i="82"/>
  <c r="AC14" i="81"/>
  <c r="AG14" i="81" s="1"/>
  <c r="AC14" i="82"/>
  <c r="AG14" i="82" s="1"/>
  <c r="Y14" i="83"/>
  <c r="Y14" i="84"/>
  <c r="AC12" i="81"/>
  <c r="AG12" i="81" s="1"/>
  <c r="AC12" i="82"/>
  <c r="AG12" i="82" s="1"/>
  <c r="Y12" i="83"/>
  <c r="Y12" i="84"/>
  <c r="AC10" i="81"/>
  <c r="AG10" i="81" s="1"/>
  <c r="AC10" i="82"/>
  <c r="AG10" i="82" s="1"/>
  <c r="Y10" i="83"/>
  <c r="Y10" i="84"/>
  <c r="BC60" i="99"/>
  <c r="BE26" i="144"/>
  <c r="AE60" i="99"/>
  <c r="AS26" i="144"/>
  <c r="AS58" i="99"/>
  <c r="U58" i="99"/>
  <c r="BE55" i="99"/>
  <c r="Q21" i="88" s="1"/>
  <c r="AG55" i="99"/>
  <c r="Q21" i="90" s="1"/>
  <c r="K21" i="3"/>
  <c r="G809" i="1" s="1"/>
  <c r="Q21" i="92"/>
  <c r="AS54" i="99"/>
  <c r="Q20" i="89" s="1"/>
  <c r="U54" i="99"/>
  <c r="Q20" i="91" s="1"/>
  <c r="K19" i="3"/>
  <c r="G751" i="1" s="1"/>
  <c r="Q19" i="92"/>
  <c r="BE51" i="99"/>
  <c r="Q17" i="88" s="1"/>
  <c r="AG51" i="99"/>
  <c r="Q17" i="90" s="1"/>
  <c r="K17" i="3"/>
  <c r="G693" i="1" s="1"/>
  <c r="Q17" i="92"/>
  <c r="AS50" i="99"/>
  <c r="Q16" i="89" s="1"/>
  <c r="U50" i="99"/>
  <c r="Q16" i="91" s="1"/>
  <c r="K15" i="3"/>
  <c r="G635" i="1" s="1"/>
  <c r="Q15" i="92"/>
  <c r="BE47" i="99"/>
  <c r="Q13" i="88" s="1"/>
  <c r="AG47" i="99"/>
  <c r="Q13" i="90" s="1"/>
  <c r="K13" i="3"/>
  <c r="G577" i="1" s="1"/>
  <c r="Q13" i="92"/>
  <c r="AS46" i="99"/>
  <c r="Q12" i="89" s="1"/>
  <c r="U46" i="99"/>
  <c r="Q12" i="91" s="1"/>
  <c r="K11" i="3"/>
  <c r="G519" i="1" s="1"/>
  <c r="Q11" i="92"/>
  <c r="BE43" i="99"/>
  <c r="Q9" i="88" s="1"/>
  <c r="AG43" i="99"/>
  <c r="Q9" i="90" s="1"/>
  <c r="K9" i="3"/>
  <c r="G461" i="1" s="1"/>
  <c r="Q9" i="92"/>
  <c r="AS42" i="99"/>
  <c r="Q8" i="89" s="1"/>
  <c r="U42" i="99"/>
  <c r="Q8" i="91" s="1"/>
  <c r="BQ23" i="80"/>
  <c r="BU23" i="80" s="1"/>
  <c r="I14" i="58"/>
  <c r="J23" i="57" s="1"/>
  <c r="BQ23" i="85"/>
  <c r="CK23" i="79" s="1"/>
  <c r="AK23" i="80"/>
  <c r="AO23" i="80" s="1"/>
  <c r="I12" i="58"/>
  <c r="H23" i="57" s="1"/>
  <c r="AK23" i="85"/>
  <c r="BA23" i="79" s="1"/>
  <c r="AA45" i="30"/>
  <c r="AA41" i="30"/>
  <c r="AA40" i="30"/>
  <c r="AA38" i="30"/>
  <c r="AA36" i="30"/>
  <c r="AA32" i="30"/>
  <c r="AA30" i="30"/>
  <c r="AA28" i="30"/>
  <c r="AA20" i="30"/>
  <c r="AA18" i="30"/>
  <c r="AA16" i="30"/>
  <c r="AA14" i="30"/>
  <c r="E27" i="28"/>
  <c r="AA46" i="30"/>
  <c r="AA39" i="30"/>
  <c r="AA37" i="30"/>
  <c r="AA33" i="30"/>
  <c r="AA31" i="30"/>
  <c r="AA29" i="30"/>
  <c r="AA27" i="30"/>
  <c r="AA25" i="30"/>
  <c r="AA19" i="30"/>
  <c r="AA17" i="30"/>
  <c r="AA15" i="30"/>
  <c r="AA11" i="30"/>
  <c r="K24" i="47"/>
  <c r="BA22" i="80"/>
  <c r="BE22" i="80" s="1"/>
  <c r="BA22" i="85"/>
  <c r="BS22" i="79" s="1"/>
  <c r="Q22" i="47" s="1"/>
  <c r="U22" i="80"/>
  <c r="Y22" i="80" s="1"/>
  <c r="U22" i="85"/>
  <c r="AI22" i="79" s="1"/>
  <c r="M22" i="47" s="1"/>
  <c r="BA20" i="80"/>
  <c r="BE20" i="80" s="1"/>
  <c r="BA20" i="85"/>
  <c r="BS20" i="79" s="1"/>
  <c r="Q20" i="47" s="1"/>
  <c r="U20" i="80"/>
  <c r="Y20" i="80" s="1"/>
  <c r="U20" i="85"/>
  <c r="AI20" i="79" s="1"/>
  <c r="M20" i="47" s="1"/>
  <c r="BA18" i="80"/>
  <c r="BE18" i="80" s="1"/>
  <c r="BA18" i="85"/>
  <c r="BS18" i="79" s="1"/>
  <c r="Q18" i="47" s="1"/>
  <c r="U18" i="80"/>
  <c r="Y18" i="80" s="1"/>
  <c r="U18" i="85"/>
  <c r="AI18" i="79" s="1"/>
  <c r="M18" i="47" s="1"/>
  <c r="BA16" i="80"/>
  <c r="BE16" i="80" s="1"/>
  <c r="BA16" i="85"/>
  <c r="BS16" i="79" s="1"/>
  <c r="Q16" i="47" s="1"/>
  <c r="U16" i="80"/>
  <c r="Y16" i="80" s="1"/>
  <c r="U16" i="85"/>
  <c r="AI16" i="79" s="1"/>
  <c r="M16" i="47" s="1"/>
  <c r="BA14" i="80"/>
  <c r="BE14" i="80" s="1"/>
  <c r="BA14" i="85"/>
  <c r="BS14" i="79" s="1"/>
  <c r="Q14" i="47" s="1"/>
  <c r="U14" i="80"/>
  <c r="Y14" i="80" s="1"/>
  <c r="U14" i="85"/>
  <c r="AI14" i="79" s="1"/>
  <c r="M14" i="47" s="1"/>
  <c r="BA12" i="80"/>
  <c r="BE12" i="80" s="1"/>
  <c r="BA12" i="85"/>
  <c r="BS12" i="79" s="1"/>
  <c r="Q12" i="47" s="1"/>
  <c r="U12" i="80"/>
  <c r="Y12" i="80" s="1"/>
  <c r="U12" i="85"/>
  <c r="AI12" i="79" s="1"/>
  <c r="M12" i="47" s="1"/>
  <c r="BA10" i="80"/>
  <c r="BE10" i="80" s="1"/>
  <c r="BA10" i="85"/>
  <c r="BS10" i="79" s="1"/>
  <c r="Q10" i="47" s="1"/>
  <c r="U10" i="80"/>
  <c r="Y10" i="80" s="1"/>
  <c r="U10" i="85"/>
  <c r="AI10" i="79" s="1"/>
  <c r="M10" i="47" s="1"/>
  <c r="BA8" i="80"/>
  <c r="BE8" i="80" s="1"/>
  <c r="BA8" i="85"/>
  <c r="BS8" i="79" s="1"/>
  <c r="Q8" i="47" s="1"/>
  <c r="U8" i="80"/>
  <c r="Y8" i="80" s="1"/>
  <c r="U8" i="85"/>
  <c r="AI8" i="79" s="1"/>
  <c r="M8" i="47" s="1"/>
  <c r="K84" i="52"/>
  <c r="M84" i="52" s="1"/>
  <c r="K82" i="52"/>
  <c r="M82" i="52" s="1"/>
  <c r="K80" i="52"/>
  <c r="M80" i="52" s="1"/>
  <c r="I11" i="60"/>
  <c r="G20" i="57" s="1"/>
  <c r="S15" i="21"/>
  <c r="K32" i="54"/>
  <c r="M32" i="54" s="1"/>
  <c r="K16" i="54"/>
  <c r="K15" i="54"/>
  <c r="M15" i="54" s="1"/>
  <c r="K13" i="54"/>
  <c r="K11" i="54"/>
  <c r="K14" i="100"/>
  <c r="K12" i="100"/>
  <c r="K13" i="100"/>
  <c r="I13" i="68"/>
  <c r="I12" i="57" s="1"/>
  <c r="G14" i="100"/>
  <c r="G12" i="100"/>
  <c r="G13" i="100"/>
  <c r="I11" i="68"/>
  <c r="G12" i="57" s="1"/>
  <c r="BC22" i="85"/>
  <c r="BE22" i="85" s="1"/>
  <c r="BG22" i="85" s="1"/>
  <c r="BI22" i="85" s="1"/>
  <c r="BK22" i="85" s="1"/>
  <c r="BM22" i="85" s="1"/>
  <c r="BC20" i="85"/>
  <c r="BE20" i="85" s="1"/>
  <c r="BG20" i="85" s="1"/>
  <c r="BI20" i="85" s="1"/>
  <c r="BK20" i="85" s="1"/>
  <c r="BM20" i="85" s="1"/>
  <c r="BC18" i="85"/>
  <c r="BE18" i="85" s="1"/>
  <c r="BG18" i="85" s="1"/>
  <c r="BI18" i="85" s="1"/>
  <c r="BK18" i="85" s="1"/>
  <c r="BM18" i="85" s="1"/>
  <c r="BC16" i="85"/>
  <c r="BE16" i="85" s="1"/>
  <c r="BG16" i="85" s="1"/>
  <c r="BI16" i="85" s="1"/>
  <c r="BK16" i="85" s="1"/>
  <c r="BM16" i="85" s="1"/>
  <c r="BC14" i="85"/>
  <c r="BE14" i="85" s="1"/>
  <c r="BG14" i="85" s="1"/>
  <c r="BI14" i="85" s="1"/>
  <c r="BK14" i="85" s="1"/>
  <c r="BM14" i="85" s="1"/>
  <c r="BC12" i="85"/>
  <c r="BE12" i="85" s="1"/>
  <c r="BG12" i="85" s="1"/>
  <c r="BI12" i="85" s="1"/>
  <c r="BK12" i="85" s="1"/>
  <c r="BM12" i="85" s="1"/>
  <c r="BC10" i="85"/>
  <c r="BE10" i="85" s="1"/>
  <c r="BG10" i="85" s="1"/>
  <c r="BI10" i="85" s="1"/>
  <c r="BK10" i="85" s="1"/>
  <c r="BM10" i="85" s="1"/>
  <c r="BC8" i="85"/>
  <c r="BE8" i="85" s="1"/>
  <c r="BG8" i="85" s="1"/>
  <c r="BI8" i="85" s="1"/>
  <c r="BK8" i="85" s="1"/>
  <c r="BM8" i="85" s="1"/>
  <c r="I13" i="65"/>
  <c r="I15" i="57" s="1"/>
  <c r="I13" i="66"/>
  <c r="I14" i="57" s="1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I11" i="65"/>
  <c r="G15" i="57" s="1"/>
  <c r="I11" i="66"/>
  <c r="G14" i="57" s="1"/>
  <c r="I35" i="100"/>
  <c r="I36" i="100" s="1"/>
  <c r="I13" i="59"/>
  <c r="I21" i="57" s="1"/>
  <c r="E18" i="107"/>
  <c r="M13" i="100"/>
  <c r="M14" i="100"/>
  <c r="M12" i="100"/>
  <c r="K14" i="50"/>
  <c r="K15" i="50"/>
  <c r="K20" i="52"/>
  <c r="K18" i="52"/>
  <c r="BS23" i="85"/>
  <c r="BU23" i="85" s="1"/>
  <c r="BW23" i="85" s="1"/>
  <c r="BY23" i="85" s="1"/>
  <c r="CA23" i="85" s="1"/>
  <c r="CC23" i="85" s="1"/>
  <c r="E36" i="12"/>
  <c r="CI8" i="83"/>
  <c r="M8" i="88"/>
  <c r="O8" i="88" s="1"/>
  <c r="AC16" i="89"/>
  <c r="AM16" i="89"/>
  <c r="BQ21" i="83"/>
  <c r="BU21" i="83" s="1"/>
  <c r="CO21" i="81"/>
  <c r="CG21" i="81"/>
  <c r="BQ19" i="83"/>
  <c r="BU19" i="83" s="1"/>
  <c r="CO19" i="81"/>
  <c r="CG19" i="81"/>
  <c r="CO16" i="81"/>
  <c r="CG16" i="81"/>
  <c r="BQ15" i="83"/>
  <c r="BU15" i="83" s="1"/>
  <c r="CO15" i="81"/>
  <c r="CG15" i="81"/>
  <c r="CW23" i="81"/>
  <c r="DA23" i="81" s="1"/>
  <c r="CW23" i="82"/>
  <c r="DA23" i="82" s="1"/>
  <c r="CG23" i="83"/>
  <c r="CK23" i="83" s="1"/>
  <c r="CO23" i="83" s="1"/>
  <c r="CG23" i="84"/>
  <c r="BY23" i="81"/>
  <c r="CC23" i="81" s="1"/>
  <c r="BY23" i="82"/>
  <c r="CC23" i="82" s="1"/>
  <c r="BM23" i="83"/>
  <c r="BQ23" i="83" s="1"/>
  <c r="BU23" i="83" s="1"/>
  <c r="BM23" i="84"/>
  <c r="I23" i="83"/>
  <c r="M23" i="83" s="1"/>
  <c r="U23" i="81"/>
  <c r="M23" i="81"/>
  <c r="K15" i="56"/>
  <c r="M15" i="56" s="1"/>
  <c r="K13" i="56"/>
  <c r="M13" i="56" s="1"/>
  <c r="K11" i="56"/>
  <c r="M11" i="56" s="1"/>
  <c r="K22" i="11"/>
  <c r="M22" i="11" s="1"/>
  <c r="K21" i="11"/>
  <c r="M21" i="11" s="1"/>
  <c r="M44" i="54"/>
  <c r="CI19" i="83"/>
  <c r="M19" i="88"/>
  <c r="CI15" i="83"/>
  <c r="M15" i="88"/>
  <c r="CI11" i="83"/>
  <c r="M11" i="88"/>
  <c r="I11" i="90"/>
  <c r="I11" i="91"/>
  <c r="O11" i="92"/>
  <c r="S11" i="92" s="1"/>
  <c r="I11" i="92"/>
  <c r="CO12" i="81"/>
  <c r="CG12" i="81"/>
  <c r="CW11" i="81"/>
  <c r="DA11" i="81" s="1"/>
  <c r="CW11" i="82"/>
  <c r="DA11" i="82" s="1"/>
  <c r="CG11" i="83"/>
  <c r="CK11" i="83" s="1"/>
  <c r="CO11" i="83" s="1"/>
  <c r="CG11" i="84"/>
  <c r="BY11" i="81"/>
  <c r="CC11" i="81" s="1"/>
  <c r="BY11" i="82"/>
  <c r="CC11" i="82" s="1"/>
  <c r="BM11" i="83"/>
  <c r="BQ11" i="83" s="1"/>
  <c r="BU11" i="83" s="1"/>
  <c r="BM11" i="84"/>
  <c r="I11" i="83"/>
  <c r="M11" i="83" s="1"/>
  <c r="U11" i="81"/>
  <c r="M11" i="81"/>
  <c r="CO8" i="81"/>
  <c r="CG8" i="81"/>
  <c r="I13" i="88"/>
  <c r="O13" i="89"/>
  <c r="I13" i="89"/>
  <c r="BY22" i="84"/>
  <c r="BQ22" i="84"/>
  <c r="CO22" i="82"/>
  <c r="CG22" i="82"/>
  <c r="BY20" i="84"/>
  <c r="BQ20" i="84"/>
  <c r="CO20" i="82"/>
  <c r="CG20" i="82"/>
  <c r="BY18" i="84"/>
  <c r="BQ18" i="84"/>
  <c r="CO18" i="82"/>
  <c r="CG18" i="82"/>
  <c r="BY17" i="84"/>
  <c r="BQ17" i="84"/>
  <c r="CO17" i="82"/>
  <c r="CG17" i="82"/>
  <c r="BY14" i="84"/>
  <c r="BQ14" i="84"/>
  <c r="CO14" i="82"/>
  <c r="CG14" i="82"/>
  <c r="BA13" i="81"/>
  <c r="BE13" i="81" s="1"/>
  <c r="BA13" i="82"/>
  <c r="BE13" i="82" s="1"/>
  <c r="AS13" i="83"/>
  <c r="AS13" i="84"/>
  <c r="AC13" i="81"/>
  <c r="AG13" i="81" s="1"/>
  <c r="AC13" i="82"/>
  <c r="AG13" i="82" s="1"/>
  <c r="Y13" i="83"/>
  <c r="Y13" i="84"/>
  <c r="Q13" i="84"/>
  <c r="I13" i="84"/>
  <c r="U13" i="82"/>
  <c r="M13" i="82"/>
  <c r="BY10" i="84"/>
  <c r="BQ10" i="84"/>
  <c r="CO10" i="82"/>
  <c r="CG10" i="82"/>
  <c r="S59" i="99"/>
  <c r="AM25" i="144"/>
  <c r="AU22" i="91" s="1"/>
  <c r="AY22" i="91" s="1"/>
  <c r="E22" i="87"/>
  <c r="AU22" i="92"/>
  <c r="AY22" i="92" s="1"/>
  <c r="BC59" i="99"/>
  <c r="BE59" i="99" s="1"/>
  <c r="Q22" i="88" s="1"/>
  <c r="BE25" i="144"/>
  <c r="AU22" i="88" s="1"/>
  <c r="AY22" i="88" s="1"/>
  <c r="I13" i="60"/>
  <c r="I20" i="57" s="1"/>
  <c r="BY93" i="52"/>
  <c r="CC93" i="52" s="1"/>
  <c r="AO93" i="52"/>
  <c r="BY91" i="52"/>
  <c r="CC91" i="52" s="1"/>
  <c r="AO91" i="52"/>
  <c r="BY89" i="52"/>
  <c r="CC89" i="52" s="1"/>
  <c r="AO89" i="52"/>
  <c r="BY87" i="52"/>
  <c r="CC87" i="52" s="1"/>
  <c r="AO87" i="52"/>
  <c r="BY73" i="52"/>
  <c r="CC73" i="52" s="1"/>
  <c r="AO73" i="52"/>
  <c r="BY71" i="52"/>
  <c r="CC71" i="52" s="1"/>
  <c r="AO71" i="52"/>
  <c r="BY33" i="52"/>
  <c r="CC33" i="52" s="1"/>
  <c r="AO33" i="52"/>
  <c r="BY31" i="52"/>
  <c r="CC31" i="52" s="1"/>
  <c r="AO31" i="52"/>
  <c r="BY29" i="52"/>
  <c r="CC29" i="52" s="1"/>
  <c r="AO29" i="52"/>
  <c r="BY27" i="52"/>
  <c r="CC27" i="52" s="1"/>
  <c r="AO27" i="52"/>
  <c r="BY25" i="52"/>
  <c r="CC25" i="52" s="1"/>
  <c r="AO25" i="52"/>
  <c r="BY23" i="52"/>
  <c r="CC23" i="52" s="1"/>
  <c r="AO23" i="52"/>
  <c r="BY15" i="52"/>
  <c r="CC15" i="52" s="1"/>
  <c r="AO15" i="52"/>
  <c r="W42" i="56"/>
  <c r="W38" i="56"/>
  <c r="W34" i="56"/>
  <c r="W14" i="56"/>
  <c r="Q20" i="80"/>
  <c r="S20" i="80" s="1"/>
  <c r="M20" i="80"/>
  <c r="Q16" i="80"/>
  <c r="S16" i="80" s="1"/>
  <c r="M16" i="80"/>
  <c r="Q12" i="80"/>
  <c r="S12" i="80" s="1"/>
  <c r="M12" i="80"/>
  <c r="Q8" i="80"/>
  <c r="S8" i="80" s="1"/>
  <c r="M8" i="80"/>
  <c r="G21" i="79"/>
  <c r="S21" i="85"/>
  <c r="AU21" i="3" s="1"/>
  <c r="G827" i="1" s="1"/>
  <c r="G19" i="79"/>
  <c r="S19" i="85"/>
  <c r="AU19" i="3" s="1"/>
  <c r="G769" i="1" s="1"/>
  <c r="G17" i="79"/>
  <c r="S17" i="85"/>
  <c r="AU17" i="3" s="1"/>
  <c r="G711" i="1" s="1"/>
  <c r="G15" i="79"/>
  <c r="S15" i="85"/>
  <c r="AU15" i="3" s="1"/>
  <c r="G653" i="1" s="1"/>
  <c r="G13" i="79"/>
  <c r="S13" i="85"/>
  <c r="AU13" i="3" s="1"/>
  <c r="G595" i="1" s="1"/>
  <c r="G11" i="79"/>
  <c r="S11" i="85"/>
  <c r="AU11" i="3" s="1"/>
  <c r="G537" i="1" s="1"/>
  <c r="G9" i="79"/>
  <c r="S9" i="85"/>
  <c r="AU9" i="3" s="1"/>
  <c r="G479" i="1" s="1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G74" i="74"/>
  <c r="I74" i="74" s="1"/>
  <c r="G73" i="74"/>
  <c r="G78" i="96"/>
  <c r="G77" i="96"/>
  <c r="G76" i="96"/>
  <c r="G75" i="96"/>
  <c r="G74" i="96"/>
  <c r="G73" i="96"/>
  <c r="G21" i="96"/>
  <c r="E15" i="110"/>
  <c r="E14" i="110"/>
  <c r="I75" i="74"/>
  <c r="K75" i="74" s="1"/>
  <c r="I73" i="74"/>
  <c r="I10" i="25" s="1"/>
  <c r="AU8" i="31"/>
  <c r="AE8" i="31"/>
  <c r="Q8" i="31"/>
  <c r="BA8" i="31"/>
  <c r="AK8" i="31"/>
  <c r="S8" i="31"/>
  <c r="BA8" i="32"/>
  <c r="AK8" i="32"/>
  <c r="S8" i="32"/>
  <c r="AU8" i="32"/>
  <c r="AE8" i="32"/>
  <c r="Q8" i="32"/>
  <c r="Q8" i="34"/>
  <c r="BY95" i="52"/>
  <c r="CC95" i="52" s="1"/>
  <c r="AO95" i="52"/>
  <c r="Q23" i="80"/>
  <c r="S23" i="80" s="1"/>
  <c r="M23" i="80"/>
  <c r="Q19" i="80"/>
  <c r="S19" i="80" s="1"/>
  <c r="M19" i="80"/>
  <c r="Q15" i="80"/>
  <c r="S15" i="80" s="1"/>
  <c r="M15" i="80"/>
  <c r="Q11" i="80"/>
  <c r="S11" i="80" s="1"/>
  <c r="M11" i="80"/>
  <c r="E47" i="100"/>
  <c r="E48" i="100"/>
  <c r="I40" i="45"/>
  <c r="M40" i="45" s="1"/>
  <c r="E13" i="103"/>
  <c r="E17" i="118"/>
  <c r="E19" i="118" s="1"/>
  <c r="E33" i="76" s="1"/>
  <c r="E10" i="104"/>
  <c r="AU8" i="30"/>
  <c r="AE8" i="30"/>
  <c r="Q8" i="30"/>
  <c r="BA8" i="30"/>
  <c r="AK8" i="30"/>
  <c r="S8" i="30"/>
  <c r="Q8" i="33"/>
  <c r="S8" i="33"/>
  <c r="E12" i="104"/>
  <c r="AA14" i="128"/>
  <c r="CK31" i="129"/>
  <c r="E53" i="114" s="1"/>
  <c r="E54" i="114" s="1"/>
  <c r="E55" i="114" s="1"/>
  <c r="CK25" i="129"/>
  <c r="CK26" i="129" s="1"/>
  <c r="E10" i="113" s="1"/>
  <c r="E11" i="113" s="1"/>
  <c r="M8" i="19"/>
  <c r="M8" i="20"/>
  <c r="S8" i="20" s="1"/>
  <c r="M122" i="11"/>
  <c r="U61" i="50"/>
  <c r="U59" i="50"/>
  <c r="U57" i="50"/>
  <c r="U53" i="50"/>
  <c r="U48" i="50"/>
  <c r="W48" i="50" s="1"/>
  <c r="U41" i="50"/>
  <c r="W41" i="50" s="1"/>
  <c r="U55" i="50"/>
  <c r="U50" i="50"/>
  <c r="W50" i="50" s="1"/>
  <c r="U46" i="50"/>
  <c r="W46" i="50" s="1"/>
  <c r="U45" i="50"/>
  <c r="U44" i="50"/>
  <c r="U43" i="50"/>
  <c r="U39" i="50"/>
  <c r="W39" i="50" s="1"/>
  <c r="U35" i="50"/>
  <c r="U33" i="50"/>
  <c r="U31" i="50"/>
  <c r="U23" i="50"/>
  <c r="U21" i="50"/>
  <c r="U19" i="50"/>
  <c r="U17" i="50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K94" i="52"/>
  <c r="O94" i="52"/>
  <c r="U94" i="52" s="1"/>
  <c r="AK92" i="52"/>
  <c r="O92" i="52"/>
  <c r="U92" i="52" s="1"/>
  <c r="AK90" i="52"/>
  <c r="O90" i="52"/>
  <c r="U90" i="52" s="1"/>
  <c r="AK72" i="52"/>
  <c r="O72" i="52"/>
  <c r="U72" i="52" s="1"/>
  <c r="AK50" i="52"/>
  <c r="O50" i="52"/>
  <c r="U50" i="52" s="1"/>
  <c r="AK48" i="52"/>
  <c r="O48" i="52"/>
  <c r="U48" i="52" s="1"/>
  <c r="AK46" i="52"/>
  <c r="O46" i="52"/>
  <c r="U46" i="52" s="1"/>
  <c r="G49" i="112"/>
  <c r="G44" i="112"/>
  <c r="G40" i="112"/>
  <c r="E58" i="96" s="1"/>
  <c r="G36" i="112"/>
  <c r="G32" i="112"/>
  <c r="E50" i="96" s="1"/>
  <c r="G28" i="112"/>
  <c r="E45" i="96" s="1"/>
  <c r="G24" i="112"/>
  <c r="E34" i="96" s="1"/>
  <c r="G43" i="114"/>
  <c r="I41" i="31" s="1"/>
  <c r="M41" i="31" s="1"/>
  <c r="G39" i="114"/>
  <c r="I41" i="34" s="1"/>
  <c r="M41" i="34" s="1"/>
  <c r="G35" i="114"/>
  <c r="I41" i="38" s="1"/>
  <c r="M41" i="38" s="1"/>
  <c r="G31" i="114"/>
  <c r="I41" i="42" s="1"/>
  <c r="M41" i="42" s="1"/>
  <c r="G27" i="114"/>
  <c r="I41" i="46" s="1"/>
  <c r="M41" i="46" s="1"/>
  <c r="I39" i="98"/>
  <c r="G79" i="116"/>
  <c r="E79" i="98" s="1"/>
  <c r="G59" i="116"/>
  <c r="G51" i="116"/>
  <c r="E74" i="98" s="1"/>
  <c r="G49" i="116"/>
  <c r="E72" i="98" s="1"/>
  <c r="G46" i="116"/>
  <c r="G33" i="116"/>
  <c r="E67" i="98" s="1"/>
  <c r="G31" i="116"/>
  <c r="E65" i="98" s="1"/>
  <c r="G29" i="116"/>
  <c r="E63" i="98" s="1"/>
  <c r="G27" i="116"/>
  <c r="E61" i="98" s="1"/>
  <c r="G25" i="116"/>
  <c r="E59" i="98" s="1"/>
  <c r="G23" i="116"/>
  <c r="E57" i="98" s="1"/>
  <c r="G21" i="116"/>
  <c r="E55" i="98" s="1"/>
  <c r="G19" i="116"/>
  <c r="E53" i="98" s="1"/>
  <c r="G11" i="116"/>
  <c r="G59" i="117"/>
  <c r="E16" i="97" s="1"/>
  <c r="G57" i="117"/>
  <c r="I153" i="11" s="1"/>
  <c r="G52" i="117"/>
  <c r="E36" i="103" s="1"/>
  <c r="G48" i="117"/>
  <c r="I40" i="32"/>
  <c r="M40" i="32" s="1"/>
  <c r="E26" i="103"/>
  <c r="I40" i="36"/>
  <c r="M40" i="36" s="1"/>
  <c r="E22" i="103"/>
  <c r="I40" i="40"/>
  <c r="M40" i="40" s="1"/>
  <c r="E18" i="103"/>
  <c r="I40" i="44"/>
  <c r="M40" i="44" s="1"/>
  <c r="E14" i="103"/>
  <c r="I40" i="46"/>
  <c r="M40" i="46" s="1"/>
  <c r="E12" i="103"/>
  <c r="E15" i="117"/>
  <c r="G13" i="117"/>
  <c r="E18" i="78"/>
  <c r="AA12" i="48"/>
  <c r="AI12" i="48"/>
  <c r="AM12" i="48" s="1"/>
  <c r="Q12" i="48"/>
  <c r="M8" i="48"/>
  <c r="G28" i="48"/>
  <c r="I26" i="105"/>
  <c r="K26" i="105" s="1"/>
  <c r="BG70" i="52"/>
  <c r="AM70" i="52"/>
  <c r="AS70" i="52" s="1"/>
  <c r="Q70" i="52"/>
  <c r="BQ70" i="52"/>
  <c r="BW70" i="52" s="1"/>
  <c r="AC70" i="52"/>
  <c r="CM26" i="133"/>
  <c r="Q40" i="54"/>
  <c r="W40" i="54" s="1"/>
  <c r="Q34" i="54"/>
  <c r="Y34" i="54" s="1"/>
  <c r="M16" i="54"/>
  <c r="AC30" i="102"/>
  <c r="AC28" i="102"/>
  <c r="G48" i="96"/>
  <c r="G42" i="96"/>
  <c r="G16" i="96"/>
  <c r="G47" i="96"/>
  <c r="G41" i="96"/>
  <c r="G15" i="96"/>
  <c r="G46" i="96"/>
  <c r="G40" i="96"/>
  <c r="G14" i="96"/>
  <c r="M10" i="56"/>
  <c r="I18" i="56"/>
  <c r="I20" i="56"/>
  <c r="I19" i="56"/>
  <c r="M9" i="56"/>
  <c r="G19" i="56"/>
  <c r="AQ18" i="56"/>
  <c r="M18" i="56"/>
  <c r="G17" i="56"/>
  <c r="G20" i="56" s="1"/>
  <c r="G64" i="56" s="1"/>
  <c r="AQ17" i="56"/>
  <c r="AQ20" i="56" s="1"/>
  <c r="AQ64" i="56" s="1"/>
  <c r="E15" i="8" s="1"/>
  <c r="AG17" i="56"/>
  <c r="M8" i="56"/>
  <c r="AG18" i="56"/>
  <c r="M23" i="135"/>
  <c r="M17" i="135"/>
  <c r="AA21" i="83"/>
  <c r="M21" i="91"/>
  <c r="O21" i="91" s="1"/>
  <c r="AA19" i="83"/>
  <c r="M19" i="91"/>
  <c r="AA17" i="83"/>
  <c r="M17" i="91"/>
  <c r="O17" i="91" s="1"/>
  <c r="AA15" i="83"/>
  <c r="M15" i="91"/>
  <c r="AA13" i="83"/>
  <c r="M13" i="91"/>
  <c r="AA11" i="83"/>
  <c r="M11" i="91"/>
  <c r="O11" i="91" s="1"/>
  <c r="AA9" i="83"/>
  <c r="M9" i="91"/>
  <c r="I22" i="90"/>
  <c r="O22" i="90"/>
  <c r="AC22" i="92"/>
  <c r="AM22" i="92"/>
  <c r="I20" i="88"/>
  <c r="O20" i="88"/>
  <c r="O19" i="91"/>
  <c r="I19" i="91"/>
  <c r="I18" i="90"/>
  <c r="O18" i="90"/>
  <c r="AC18" i="92"/>
  <c r="AM18" i="92"/>
  <c r="I17" i="88"/>
  <c r="AM17" i="92"/>
  <c r="AC17" i="92"/>
  <c r="O15" i="91"/>
  <c r="I15" i="91"/>
  <c r="I14" i="90"/>
  <c r="O14" i="90"/>
  <c r="AC14" i="92"/>
  <c r="AM14" i="92"/>
  <c r="I12" i="90"/>
  <c r="O12" i="90"/>
  <c r="AC12" i="92"/>
  <c r="AM12" i="92"/>
  <c r="I10" i="90"/>
  <c r="O10" i="90"/>
  <c r="AC10" i="92"/>
  <c r="AM10" i="92"/>
  <c r="I8" i="90"/>
  <c r="CW22" i="81"/>
  <c r="DA22" i="81" s="1"/>
  <c r="CW22" i="82"/>
  <c r="DA22" i="82" s="1"/>
  <c r="CG22" i="83"/>
  <c r="CK22" i="83" s="1"/>
  <c r="CO22" i="83" s="1"/>
  <c r="CG22" i="84"/>
  <c r="Q22" i="84"/>
  <c r="I22" i="84"/>
  <c r="U22" i="82"/>
  <c r="M22" i="82"/>
  <c r="AC21" i="81"/>
  <c r="AG21" i="81" s="1"/>
  <c r="AC21" i="82"/>
  <c r="AG21" i="82" s="1"/>
  <c r="Y21" i="83"/>
  <c r="AC21" i="83" s="1"/>
  <c r="AG21" i="83" s="1"/>
  <c r="Y21" i="84"/>
  <c r="BA20" i="81"/>
  <c r="BE20" i="81" s="1"/>
  <c r="BA20" i="82"/>
  <c r="BE20" i="82" s="1"/>
  <c r="AS20" i="83"/>
  <c r="AW20" i="83" s="1"/>
  <c r="BA20" i="83" s="1"/>
  <c r="AS20" i="84"/>
  <c r="U20" i="81"/>
  <c r="M20" i="81"/>
  <c r="CW18" i="81"/>
  <c r="DA18" i="81" s="1"/>
  <c r="CW18" i="82"/>
  <c r="DA18" i="82" s="1"/>
  <c r="CG18" i="83"/>
  <c r="CK18" i="83" s="1"/>
  <c r="CO18" i="83" s="1"/>
  <c r="CG18" i="84"/>
  <c r="Q18" i="84"/>
  <c r="I18" i="84"/>
  <c r="U18" i="82"/>
  <c r="M18" i="82"/>
  <c r="AC16" i="81"/>
  <c r="AG16" i="81" s="1"/>
  <c r="AC16" i="82"/>
  <c r="AG16" i="82" s="1"/>
  <c r="Y16" i="83"/>
  <c r="Y16" i="84"/>
  <c r="BA17" i="81"/>
  <c r="BE17" i="81" s="1"/>
  <c r="BA17" i="82"/>
  <c r="BE17" i="82" s="1"/>
  <c r="AS17" i="83"/>
  <c r="AS17" i="84"/>
  <c r="I17" i="83"/>
  <c r="M17" i="83" s="1"/>
  <c r="U17" i="81"/>
  <c r="M17" i="81"/>
  <c r="CW14" i="81"/>
  <c r="DA14" i="81" s="1"/>
  <c r="CW14" i="82"/>
  <c r="DA14" i="82" s="1"/>
  <c r="CG14" i="83"/>
  <c r="CK14" i="83" s="1"/>
  <c r="CO14" i="83" s="1"/>
  <c r="CG14" i="84"/>
  <c r="Q14" i="84"/>
  <c r="I14" i="84"/>
  <c r="U14" i="82"/>
  <c r="M14" i="82"/>
  <c r="CW12" i="81"/>
  <c r="DA12" i="81" s="1"/>
  <c r="CW12" i="82"/>
  <c r="DA12" i="82" s="1"/>
  <c r="CG12" i="83"/>
  <c r="CK12" i="83" s="1"/>
  <c r="CO12" i="83" s="1"/>
  <c r="CG12" i="84"/>
  <c r="Q12" i="84"/>
  <c r="I12" i="84"/>
  <c r="U12" i="82"/>
  <c r="M12" i="82"/>
  <c r="CW10" i="81"/>
  <c r="DA10" i="81" s="1"/>
  <c r="CW10" i="82"/>
  <c r="DA10" i="82" s="1"/>
  <c r="CG10" i="83"/>
  <c r="CK10" i="83" s="1"/>
  <c r="CO10" i="83" s="1"/>
  <c r="CG10" i="84"/>
  <c r="Q10" i="84"/>
  <c r="I10" i="84"/>
  <c r="U10" i="82"/>
  <c r="M10" i="82"/>
  <c r="CW8" i="81"/>
  <c r="DA8" i="81" s="1"/>
  <c r="CW8" i="82"/>
  <c r="DA8" i="82" s="1"/>
  <c r="CG8" i="83"/>
  <c r="CK8" i="83" s="1"/>
  <c r="CO8" i="83" s="1"/>
  <c r="CG8" i="84"/>
  <c r="Q8" i="84"/>
  <c r="I8" i="84"/>
  <c r="U8" i="82"/>
  <c r="M8" i="82"/>
  <c r="BE60" i="99"/>
  <c r="AG60" i="99"/>
  <c r="BC57" i="99"/>
  <c r="BE57" i="99" s="1"/>
  <c r="BE23" i="144"/>
  <c r="AE57" i="99"/>
  <c r="AG57" i="99" s="1"/>
  <c r="AS23" i="144"/>
  <c r="AQ56" i="99"/>
  <c r="AS56" i="99" s="1"/>
  <c r="AY22" i="144"/>
  <c r="S56" i="99"/>
  <c r="U56" i="99" s="1"/>
  <c r="AM22" i="144"/>
  <c r="BC53" i="99"/>
  <c r="BE53" i="99" s="1"/>
  <c r="Q19" i="88" s="1"/>
  <c r="BE19" i="144"/>
  <c r="AU19" i="88" s="1"/>
  <c r="AY19" i="88" s="1"/>
  <c r="AE53" i="99"/>
  <c r="AG53" i="99" s="1"/>
  <c r="Q19" i="90" s="1"/>
  <c r="AS19" i="144"/>
  <c r="AU19" i="90" s="1"/>
  <c r="AY19" i="90" s="1"/>
  <c r="AU19" i="92"/>
  <c r="AY19" i="92" s="1"/>
  <c r="E19" i="87"/>
  <c r="AQ52" i="99"/>
  <c r="AS52" i="99" s="1"/>
  <c r="Q18" i="89" s="1"/>
  <c r="AY18" i="144"/>
  <c r="AU18" i="89" s="1"/>
  <c r="AY18" i="89" s="1"/>
  <c r="S52" i="99"/>
  <c r="U52" i="99" s="1"/>
  <c r="Q18" i="91" s="1"/>
  <c r="AM18" i="144"/>
  <c r="AU18" i="91" s="1"/>
  <c r="AY18" i="91" s="1"/>
  <c r="BC49" i="99"/>
  <c r="BE49" i="99" s="1"/>
  <c r="Q15" i="88" s="1"/>
  <c r="BE15" i="144"/>
  <c r="AU15" i="88" s="1"/>
  <c r="AY15" i="88" s="1"/>
  <c r="AE49" i="99"/>
  <c r="AG49" i="99" s="1"/>
  <c r="Q15" i="90" s="1"/>
  <c r="AS15" i="144"/>
  <c r="AU15" i="90" s="1"/>
  <c r="AY15" i="90" s="1"/>
  <c r="AU15" i="92"/>
  <c r="AY15" i="92" s="1"/>
  <c r="E15" i="87"/>
  <c r="AQ48" i="99"/>
  <c r="AS48" i="99" s="1"/>
  <c r="Q14" i="89" s="1"/>
  <c r="AY14" i="144"/>
  <c r="AU14" i="89" s="1"/>
  <c r="AY14" i="89" s="1"/>
  <c r="S48" i="99"/>
  <c r="U48" i="99" s="1"/>
  <c r="Q14" i="91" s="1"/>
  <c r="AM14" i="144"/>
  <c r="AU14" i="91" s="1"/>
  <c r="AY14" i="91" s="1"/>
  <c r="BC45" i="99"/>
  <c r="BE45" i="99" s="1"/>
  <c r="Q11" i="88" s="1"/>
  <c r="BE11" i="144"/>
  <c r="AU11" i="88" s="1"/>
  <c r="AY11" i="88" s="1"/>
  <c r="AE45" i="99"/>
  <c r="AG45" i="99" s="1"/>
  <c r="Q11" i="90" s="1"/>
  <c r="AS11" i="144"/>
  <c r="AU11" i="90" s="1"/>
  <c r="AY11" i="90" s="1"/>
  <c r="AU11" i="92"/>
  <c r="AY11" i="92" s="1"/>
  <c r="E11" i="87"/>
  <c r="AQ44" i="99"/>
  <c r="AS44" i="99" s="1"/>
  <c r="Q10" i="89" s="1"/>
  <c r="AY10" i="144"/>
  <c r="AU10" i="89" s="1"/>
  <c r="AY10" i="89" s="1"/>
  <c r="S44" i="99"/>
  <c r="U44" i="99" s="1"/>
  <c r="Q10" i="91" s="1"/>
  <c r="AM10" i="144"/>
  <c r="AU10" i="91" s="1"/>
  <c r="AY10" i="91" s="1"/>
  <c r="BA8" i="7"/>
  <c r="I13" i="58"/>
  <c r="I23" i="57" s="1"/>
  <c r="BA23" i="80"/>
  <c r="BE23" i="80" s="1"/>
  <c r="BA23" i="85"/>
  <c r="BS23" i="79" s="1"/>
  <c r="Q24" i="47" s="1"/>
  <c r="BQ22" i="80"/>
  <c r="BU22" i="80" s="1"/>
  <c r="BQ22" i="85"/>
  <c r="CK22" i="79" s="1"/>
  <c r="AA45" i="32"/>
  <c r="AA43" i="32"/>
  <c r="AA42" i="32"/>
  <c r="AA39" i="32"/>
  <c r="AA37" i="32"/>
  <c r="AA33" i="32"/>
  <c r="AA31" i="32"/>
  <c r="AA29" i="32"/>
  <c r="AA27" i="32"/>
  <c r="AA25" i="32"/>
  <c r="AA19" i="32"/>
  <c r="AA17" i="32"/>
  <c r="AA15" i="32"/>
  <c r="AA11" i="32"/>
  <c r="AA46" i="32"/>
  <c r="AA41" i="32"/>
  <c r="AA40" i="32"/>
  <c r="AA38" i="32"/>
  <c r="AA36" i="32"/>
  <c r="AA32" i="32"/>
  <c r="AA30" i="32"/>
  <c r="AA28" i="32"/>
  <c r="AA20" i="32"/>
  <c r="AA18" i="32"/>
  <c r="AA16" i="32"/>
  <c r="AA14" i="32"/>
  <c r="K22" i="47"/>
  <c r="BA21" i="80"/>
  <c r="BE21" i="80" s="1"/>
  <c r="BA21" i="85"/>
  <c r="BS21" i="79" s="1"/>
  <c r="Q21" i="47" s="1"/>
  <c r="BQ20" i="80"/>
  <c r="BU20" i="80" s="1"/>
  <c r="BQ20" i="85"/>
  <c r="CK20" i="79" s="1"/>
  <c r="AA45" i="34"/>
  <c r="AA43" i="34"/>
  <c r="AA42" i="34"/>
  <c r="AA39" i="34"/>
  <c r="AA37" i="34"/>
  <c r="AA33" i="34"/>
  <c r="AA31" i="34"/>
  <c r="AA29" i="34"/>
  <c r="AA27" i="34"/>
  <c r="AA25" i="34"/>
  <c r="AA19" i="34"/>
  <c r="AA17" i="34"/>
  <c r="AA15" i="34"/>
  <c r="AA11" i="34"/>
  <c r="AA46" i="34"/>
  <c r="AA41" i="34"/>
  <c r="AA40" i="34"/>
  <c r="AA38" i="34"/>
  <c r="AA36" i="34"/>
  <c r="AA32" i="34"/>
  <c r="AA30" i="34"/>
  <c r="AA28" i="34"/>
  <c r="AA20" i="34"/>
  <c r="AA18" i="34"/>
  <c r="AA16" i="34"/>
  <c r="AA14" i="34"/>
  <c r="K20" i="47"/>
  <c r="BA19" i="80"/>
  <c r="BE19" i="80" s="1"/>
  <c r="BA19" i="85"/>
  <c r="BS19" i="79" s="1"/>
  <c r="BQ18" i="80"/>
  <c r="BU18" i="80" s="1"/>
  <c r="BQ18" i="85"/>
  <c r="CK18" i="79" s="1"/>
  <c r="AA46" i="36"/>
  <c r="AA41" i="36"/>
  <c r="AA40" i="36"/>
  <c r="AA38" i="36"/>
  <c r="AA36" i="36"/>
  <c r="AA32" i="36"/>
  <c r="AA30" i="36"/>
  <c r="AA28" i="36"/>
  <c r="AA20" i="36"/>
  <c r="AA18" i="36"/>
  <c r="AA16" i="36"/>
  <c r="AA14" i="36"/>
  <c r="AA45" i="36"/>
  <c r="AA43" i="36"/>
  <c r="AA42" i="36"/>
  <c r="AA39" i="36"/>
  <c r="AA37" i="36"/>
  <c r="AA33" i="36"/>
  <c r="AA31" i="36"/>
  <c r="AA29" i="36"/>
  <c r="AA27" i="36"/>
  <c r="AA25" i="36"/>
  <c r="AA19" i="36"/>
  <c r="AA17" i="36"/>
  <c r="AA15" i="36"/>
  <c r="AA11" i="36"/>
  <c r="K18" i="47"/>
  <c r="BA17" i="80"/>
  <c r="BE17" i="80" s="1"/>
  <c r="BA17" i="85"/>
  <c r="BS17" i="79" s="1"/>
  <c r="Q17" i="47" s="1"/>
  <c r="BQ16" i="80"/>
  <c r="BU16" i="80" s="1"/>
  <c r="BQ16" i="85"/>
  <c r="CK16" i="79" s="1"/>
  <c r="AA46" i="38"/>
  <c r="AA41" i="38"/>
  <c r="AA40" i="38"/>
  <c r="AA38" i="38"/>
  <c r="AA36" i="38"/>
  <c r="AA32" i="38"/>
  <c r="AA30" i="38"/>
  <c r="AA28" i="38"/>
  <c r="AA20" i="38"/>
  <c r="AA18" i="38"/>
  <c r="AA16" i="38"/>
  <c r="AA14" i="38"/>
  <c r="AA45" i="38"/>
  <c r="AA43" i="38"/>
  <c r="AA42" i="38"/>
  <c r="AA39" i="38"/>
  <c r="AA37" i="38"/>
  <c r="AA33" i="38"/>
  <c r="AA31" i="38"/>
  <c r="AA29" i="38"/>
  <c r="AA27" i="38"/>
  <c r="AA25" i="38"/>
  <c r="AA19" i="38"/>
  <c r="AA17" i="38"/>
  <c r="AA15" i="38"/>
  <c r="AA11" i="38"/>
  <c r="K16" i="47"/>
  <c r="BA15" i="80"/>
  <c r="BE15" i="80" s="1"/>
  <c r="BA15" i="85"/>
  <c r="BS15" i="79" s="1"/>
  <c r="Q15" i="47" s="1"/>
  <c r="BQ14" i="80"/>
  <c r="BU14" i="80" s="1"/>
  <c r="BQ14" i="85"/>
  <c r="CK14" i="79" s="1"/>
  <c r="AA46" i="40"/>
  <c r="AA41" i="40"/>
  <c r="AA40" i="40"/>
  <c r="AA38" i="40"/>
  <c r="AA36" i="40"/>
  <c r="AA32" i="40"/>
  <c r="AA30" i="40"/>
  <c r="AA28" i="40"/>
  <c r="AA20" i="40"/>
  <c r="AA18" i="40"/>
  <c r="AA16" i="40"/>
  <c r="AA14" i="40"/>
  <c r="AA45" i="40"/>
  <c r="AA43" i="40"/>
  <c r="AA42" i="40"/>
  <c r="AA39" i="40"/>
  <c r="AA37" i="40"/>
  <c r="AA33" i="40"/>
  <c r="AA31" i="40"/>
  <c r="AA29" i="40"/>
  <c r="AA27" i="40"/>
  <c r="AA25" i="40"/>
  <c r="AA19" i="40"/>
  <c r="AA17" i="40"/>
  <c r="AA15" i="40"/>
  <c r="AA11" i="40"/>
  <c r="K14" i="47"/>
  <c r="BA13" i="80"/>
  <c r="BE13" i="80" s="1"/>
  <c r="BA13" i="85"/>
  <c r="BS13" i="79" s="1"/>
  <c r="Q13" i="47" s="1"/>
  <c r="BQ12" i="80"/>
  <c r="BU12" i="80" s="1"/>
  <c r="BQ12" i="85"/>
  <c r="CK12" i="79" s="1"/>
  <c r="AA46" i="42"/>
  <c r="AA41" i="42"/>
  <c r="AA40" i="42"/>
  <c r="AA38" i="42"/>
  <c r="AA36" i="42"/>
  <c r="AA32" i="42"/>
  <c r="AA30" i="42"/>
  <c r="AA28" i="42"/>
  <c r="AA20" i="42"/>
  <c r="AA18" i="42"/>
  <c r="AA16" i="42"/>
  <c r="AA14" i="42"/>
  <c r="K12" i="47"/>
  <c r="AA45" i="42"/>
  <c r="AA43" i="42"/>
  <c r="AA42" i="42"/>
  <c r="AA39" i="42"/>
  <c r="AA37" i="42"/>
  <c r="AA33" i="42"/>
  <c r="AA31" i="42"/>
  <c r="AA29" i="42"/>
  <c r="AA27" i="42"/>
  <c r="AA25" i="42"/>
  <c r="AA19" i="42"/>
  <c r="AA17" i="42"/>
  <c r="AA15" i="42"/>
  <c r="AA11" i="42"/>
  <c r="BA11" i="80"/>
  <c r="BE11" i="80" s="1"/>
  <c r="BA11" i="85"/>
  <c r="BS11" i="79" s="1"/>
  <c r="Q11" i="47" s="1"/>
  <c r="BQ10" i="80"/>
  <c r="BU10" i="80" s="1"/>
  <c r="BQ10" i="85"/>
  <c r="CK10" i="79" s="1"/>
  <c r="AA46" i="44"/>
  <c r="AA41" i="44"/>
  <c r="AA40" i="44"/>
  <c r="AA38" i="44"/>
  <c r="AA36" i="44"/>
  <c r="AA32" i="44"/>
  <c r="AA30" i="44"/>
  <c r="AA28" i="44"/>
  <c r="AA20" i="44"/>
  <c r="AA18" i="44"/>
  <c r="AA16" i="44"/>
  <c r="AA14" i="44"/>
  <c r="K10" i="47"/>
  <c r="AA45" i="44"/>
  <c r="AA43" i="44"/>
  <c r="AA42" i="44"/>
  <c r="AA39" i="44"/>
  <c r="AA37" i="44"/>
  <c r="AA33" i="44"/>
  <c r="AA31" i="44"/>
  <c r="AA29" i="44"/>
  <c r="AA27" i="44"/>
  <c r="AA25" i="44"/>
  <c r="AA19" i="44"/>
  <c r="AA17" i="44"/>
  <c r="AA15" i="44"/>
  <c r="AA11" i="44"/>
  <c r="BA9" i="80"/>
  <c r="BE9" i="80" s="1"/>
  <c r="BA9" i="85"/>
  <c r="BS9" i="79" s="1"/>
  <c r="Q9" i="47" s="1"/>
  <c r="BQ8" i="80"/>
  <c r="BU8" i="80" s="1"/>
  <c r="BQ8" i="85"/>
  <c r="CK8" i="79" s="1"/>
  <c r="AA46" i="46"/>
  <c r="AC46" i="46" s="1"/>
  <c r="AA41" i="46"/>
  <c r="AC41" i="46" s="1"/>
  <c r="AA40" i="46"/>
  <c r="AC40" i="46" s="1"/>
  <c r="AA38" i="46"/>
  <c r="AC38" i="46" s="1"/>
  <c r="AA36" i="46"/>
  <c r="AC36" i="46" s="1"/>
  <c r="AA32" i="46"/>
  <c r="AC32" i="46" s="1"/>
  <c r="AA30" i="46"/>
  <c r="AC30" i="46" s="1"/>
  <c r="AA28" i="46"/>
  <c r="AC28" i="46" s="1"/>
  <c r="AA20" i="46"/>
  <c r="AC20" i="46" s="1"/>
  <c r="AA18" i="46"/>
  <c r="AC18" i="46" s="1"/>
  <c r="AA16" i="46"/>
  <c r="AC16" i="46" s="1"/>
  <c r="AA14" i="46"/>
  <c r="AC14" i="46" s="1"/>
  <c r="K8" i="47"/>
  <c r="AA45" i="46"/>
  <c r="AC45" i="46" s="1"/>
  <c r="AC47" i="46" s="1"/>
  <c r="AK8" i="7" s="1"/>
  <c r="AA43" i="46"/>
  <c r="AC43" i="46" s="1"/>
  <c r="AA42" i="46"/>
  <c r="AC42" i="46" s="1"/>
  <c r="AA39" i="46"/>
  <c r="AC39" i="46" s="1"/>
  <c r="AA37" i="46"/>
  <c r="AC37" i="46" s="1"/>
  <c r="AA33" i="46"/>
  <c r="AC33" i="46" s="1"/>
  <c r="AA31" i="46"/>
  <c r="AC31" i="46" s="1"/>
  <c r="AA29" i="46"/>
  <c r="AC29" i="46" s="1"/>
  <c r="AA27" i="46"/>
  <c r="AC27" i="46" s="1"/>
  <c r="AA25" i="46"/>
  <c r="AC25" i="46" s="1"/>
  <c r="AA19" i="46"/>
  <c r="AC19" i="46" s="1"/>
  <c r="AA17" i="46"/>
  <c r="AC17" i="46" s="1"/>
  <c r="AA15" i="46"/>
  <c r="AC15" i="46" s="1"/>
  <c r="AA11" i="46"/>
  <c r="AC11" i="46" s="1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6" i="11"/>
  <c r="K54" i="11"/>
  <c r="K52" i="11"/>
  <c r="K50" i="11"/>
  <c r="K48" i="11"/>
  <c r="K46" i="11"/>
  <c r="K44" i="11"/>
  <c r="K42" i="11"/>
  <c r="K40" i="11"/>
  <c r="K38" i="11"/>
  <c r="K36" i="11"/>
  <c r="K20" i="11"/>
  <c r="K18" i="11"/>
  <c r="K25" i="13"/>
  <c r="K23" i="13"/>
  <c r="K21" i="13"/>
  <c r="K19" i="13"/>
  <c r="K25" i="15"/>
  <c r="K23" i="15"/>
  <c r="K21" i="15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57" i="11"/>
  <c r="K55" i="11"/>
  <c r="K53" i="11"/>
  <c r="K51" i="11"/>
  <c r="K49" i="11"/>
  <c r="K47" i="11"/>
  <c r="K45" i="11"/>
  <c r="K43" i="11"/>
  <c r="K41" i="11"/>
  <c r="K39" i="11"/>
  <c r="K37" i="11"/>
  <c r="K35" i="11"/>
  <c r="K19" i="11"/>
  <c r="K17" i="11"/>
  <c r="K28" i="13"/>
  <c r="K26" i="13"/>
  <c r="K24" i="13"/>
  <c r="K22" i="13"/>
  <c r="K26" i="15"/>
  <c r="K24" i="15"/>
  <c r="K22" i="15"/>
  <c r="K19" i="1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8" i="30"/>
  <c r="K16" i="30"/>
  <c r="K14" i="30"/>
  <c r="K19" i="31"/>
  <c r="K17" i="31"/>
  <c r="K18" i="32"/>
  <c r="K16" i="32"/>
  <c r="K14" i="32"/>
  <c r="K19" i="33"/>
  <c r="K17" i="33"/>
  <c r="K15" i="33"/>
  <c r="K11" i="33"/>
  <c r="K18" i="34"/>
  <c r="K16" i="34"/>
  <c r="K14" i="34"/>
  <c r="K15" i="31"/>
  <c r="K11" i="31"/>
  <c r="K19" i="32"/>
  <c r="K19" i="35"/>
  <c r="K17" i="35"/>
  <c r="K15" i="35"/>
  <c r="K11" i="35"/>
  <c r="K18" i="36"/>
  <c r="K16" i="36"/>
  <c r="K14" i="36"/>
  <c r="K19" i="37"/>
  <c r="K17" i="37"/>
  <c r="K15" i="37"/>
  <c r="K11" i="37"/>
  <c r="K18" i="38"/>
  <c r="K16" i="38"/>
  <c r="K14" i="38"/>
  <c r="K19" i="39"/>
  <c r="K17" i="39"/>
  <c r="K15" i="39"/>
  <c r="K11" i="39"/>
  <c r="K18" i="40"/>
  <c r="K16" i="40"/>
  <c r="K14" i="40"/>
  <c r="K18" i="45"/>
  <c r="K16" i="45"/>
  <c r="K14" i="45"/>
  <c r="K19" i="46"/>
  <c r="K17" i="46"/>
  <c r="K15" i="46"/>
  <c r="K11" i="46"/>
  <c r="K59" i="50"/>
  <c r="K57" i="50"/>
  <c r="K19" i="41"/>
  <c r="K17" i="41"/>
  <c r="K15" i="41"/>
  <c r="K11" i="41"/>
  <c r="K18" i="42"/>
  <c r="K16" i="42"/>
  <c r="K14" i="42"/>
  <c r="K19" i="43"/>
  <c r="K17" i="43"/>
  <c r="K15" i="43"/>
  <c r="K11" i="43"/>
  <c r="K18" i="44"/>
  <c r="K16" i="44"/>
  <c r="K14" i="44"/>
  <c r="K60" i="50"/>
  <c r="K58" i="50"/>
  <c r="K56" i="50"/>
  <c r="K53" i="50"/>
  <c r="K22" i="50"/>
  <c r="K20" i="50"/>
  <c r="K18" i="50"/>
  <c r="K12" i="50"/>
  <c r="K55" i="50"/>
  <c r="K21" i="50"/>
  <c r="K19" i="50"/>
  <c r="K17" i="50"/>
  <c r="K94" i="52"/>
  <c r="K92" i="52"/>
  <c r="K90" i="52"/>
  <c r="K34" i="52"/>
  <c r="K32" i="52"/>
  <c r="K30" i="52"/>
  <c r="K28" i="52"/>
  <c r="K26" i="52"/>
  <c r="K24" i="52"/>
  <c r="K16" i="52"/>
  <c r="K60" i="54"/>
  <c r="K58" i="54"/>
  <c r="K56" i="54"/>
  <c r="K54" i="54"/>
  <c r="K43" i="54"/>
  <c r="K61" i="56"/>
  <c r="K59" i="56"/>
  <c r="K57" i="56"/>
  <c r="K45" i="56"/>
  <c r="K43" i="56"/>
  <c r="K41" i="56"/>
  <c r="K39" i="56"/>
  <c r="K37" i="56"/>
  <c r="K35" i="56"/>
  <c r="K31" i="56"/>
  <c r="K27" i="56"/>
  <c r="I13" i="100"/>
  <c r="I14" i="100"/>
  <c r="I12" i="100"/>
  <c r="K26" i="50"/>
  <c r="K29" i="50"/>
  <c r="K44" i="52"/>
  <c r="K8" i="52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0" i="85"/>
  <c r="AO20" i="85" s="1"/>
  <c r="AQ20" i="85" s="1"/>
  <c r="AS20" i="85" s="1"/>
  <c r="AU20" i="85" s="1"/>
  <c r="AW20" i="85" s="1"/>
  <c r="AM18" i="85"/>
  <c r="AO18" i="85" s="1"/>
  <c r="AQ18" i="85" s="1"/>
  <c r="AS18" i="85" s="1"/>
  <c r="AU18" i="85" s="1"/>
  <c r="AW18" i="85" s="1"/>
  <c r="AM16" i="85"/>
  <c r="AO16" i="85" s="1"/>
  <c r="AQ16" i="85" s="1"/>
  <c r="AS16" i="85" s="1"/>
  <c r="AU16" i="85" s="1"/>
  <c r="AW16" i="85" s="1"/>
  <c r="AM14" i="85"/>
  <c r="AO14" i="85" s="1"/>
  <c r="AQ14" i="85" s="1"/>
  <c r="AS14" i="85" s="1"/>
  <c r="AU14" i="85" s="1"/>
  <c r="AW14" i="85" s="1"/>
  <c r="AM12" i="85"/>
  <c r="AO12" i="85" s="1"/>
  <c r="AQ12" i="85" s="1"/>
  <c r="AS12" i="85" s="1"/>
  <c r="AU12" i="85" s="1"/>
  <c r="AW12" i="85" s="1"/>
  <c r="AM10" i="85"/>
  <c r="AO10" i="85" s="1"/>
  <c r="AQ10" i="85" s="1"/>
  <c r="AS10" i="85" s="1"/>
  <c r="AU10" i="85" s="1"/>
  <c r="AW10" i="85" s="1"/>
  <c r="AM8" i="85"/>
  <c r="AO8" i="85" s="1"/>
  <c r="AQ8" i="85" s="1"/>
  <c r="AS8" i="85" s="1"/>
  <c r="AU8" i="85" s="1"/>
  <c r="AW8" i="85" s="1"/>
  <c r="E22" i="110"/>
  <c r="G50" i="112"/>
  <c r="I148" i="11" s="1"/>
  <c r="G47" i="112"/>
  <c r="E62" i="96" s="1"/>
  <c r="G43" i="112"/>
  <c r="E60" i="96" s="1"/>
  <c r="G39" i="112"/>
  <c r="I32" i="16" s="1"/>
  <c r="M32" i="16" s="1"/>
  <c r="S32" i="16" s="1"/>
  <c r="G35" i="112"/>
  <c r="G51" i="112" s="1"/>
  <c r="E54" i="96" s="1"/>
  <c r="G31" i="112"/>
  <c r="E48" i="96" s="1"/>
  <c r="G27" i="112"/>
  <c r="E43" i="96" s="1"/>
  <c r="G42" i="114"/>
  <c r="I19" i="51" s="1"/>
  <c r="M19" i="51" s="1"/>
  <c r="G38" i="114"/>
  <c r="I41" i="35" s="1"/>
  <c r="M41" i="35" s="1"/>
  <c r="G34" i="114"/>
  <c r="I41" i="39" s="1"/>
  <c r="M41" i="39" s="1"/>
  <c r="E15" i="114"/>
  <c r="E16" i="114" s="1"/>
  <c r="G79" i="115"/>
  <c r="G79" i="98" s="1"/>
  <c r="G59" i="115"/>
  <c r="G51" i="115"/>
  <c r="G74" i="98" s="1"/>
  <c r="G49" i="115"/>
  <c r="G72" i="98" s="1"/>
  <c r="G46" i="115"/>
  <c r="G11" i="115"/>
  <c r="G60" i="117"/>
  <c r="E67" i="96" s="1"/>
  <c r="G55" i="117"/>
  <c r="G51" i="117"/>
  <c r="G37" i="117"/>
  <c r="G33" i="117"/>
  <c r="G29" i="117"/>
  <c r="CG26" i="129"/>
  <c r="M107" i="11"/>
  <c r="AA10" i="48"/>
  <c r="AI10" i="48"/>
  <c r="AM10" i="48" s="1"/>
  <c r="Q10" i="48"/>
  <c r="M44" i="50"/>
  <c r="M42" i="50"/>
  <c r="CM70" i="132"/>
  <c r="M73" i="52"/>
  <c r="M71" i="52"/>
  <c r="CM45" i="133"/>
  <c r="E36" i="101"/>
  <c r="I36" i="101" s="1"/>
  <c r="I83" i="95" s="1"/>
  <c r="W27" i="131"/>
  <c r="E41" i="101" s="1"/>
  <c r="Q36" i="54"/>
  <c r="W36" i="54" s="1"/>
  <c r="Y36" i="54"/>
  <c r="I25" i="105"/>
  <c r="K25" i="105" s="1"/>
  <c r="M30" i="102"/>
  <c r="M28" i="102"/>
  <c r="AE14" i="102"/>
  <c r="AE26" i="102" s="1"/>
  <c r="E26" i="102"/>
  <c r="I15" i="105"/>
  <c r="K15" i="105" s="1"/>
  <c r="E28" i="102"/>
  <c r="AE12" i="102"/>
  <c r="I14" i="105"/>
  <c r="K14" i="105" s="1"/>
  <c r="M13" i="54"/>
  <c r="M12" i="54"/>
  <c r="M11" i="54"/>
  <c r="G16" i="105"/>
  <c r="E9" i="102" s="1"/>
  <c r="I9" i="102" s="1"/>
  <c r="I30" i="102" s="1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S16" i="24" s="1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G20" i="135"/>
  <c r="G24" i="135" s="1"/>
  <c r="G14" i="135"/>
  <c r="G18" i="135" s="1"/>
  <c r="DE22" i="138"/>
  <c r="DG22" i="138" s="1"/>
  <c r="DW21" i="138"/>
  <c r="DY21" i="138" s="1"/>
  <c r="BO20" i="83"/>
  <c r="M20" i="89"/>
  <c r="G20" i="83"/>
  <c r="I20" i="83" s="1"/>
  <c r="M20" i="83" s="1"/>
  <c r="M20" i="92"/>
  <c r="O20" i="92" s="1"/>
  <c r="S20" i="92" s="1"/>
  <c r="DE18" i="138"/>
  <c r="DG18" i="138" s="1"/>
  <c r="DW17" i="138"/>
  <c r="DY17" i="138" s="1"/>
  <c r="BO16" i="83"/>
  <c r="BQ16" i="83" s="1"/>
  <c r="BU16" i="83" s="1"/>
  <c r="M16" i="89"/>
  <c r="O16" i="89" s="1"/>
  <c r="S16" i="89" s="1"/>
  <c r="G16" i="83"/>
  <c r="I16" i="83" s="1"/>
  <c r="M16" i="83" s="1"/>
  <c r="M16" i="92"/>
  <c r="O16" i="92" s="1"/>
  <c r="S16" i="92" s="1"/>
  <c r="DE14" i="138"/>
  <c r="DG14" i="138" s="1"/>
  <c r="DW13" i="138"/>
  <c r="DY13" i="138" s="1"/>
  <c r="BO12" i="83"/>
  <c r="BQ12" i="83" s="1"/>
  <c r="BU12" i="83" s="1"/>
  <c r="M12" i="89"/>
  <c r="O12" i="89" s="1"/>
  <c r="S12" i="89" s="1"/>
  <c r="G12" i="83"/>
  <c r="I12" i="83" s="1"/>
  <c r="M12" i="83" s="1"/>
  <c r="M12" i="92"/>
  <c r="O12" i="92" s="1"/>
  <c r="S12" i="92" s="1"/>
  <c r="DE10" i="138"/>
  <c r="DG10" i="138" s="1"/>
  <c r="DW9" i="138"/>
  <c r="DY9" i="138" s="1"/>
  <c r="EQ8" i="138"/>
  <c r="U8" i="138"/>
  <c r="I22" i="91"/>
  <c r="I21" i="88"/>
  <c r="AM21" i="92"/>
  <c r="AC21" i="92"/>
  <c r="I20" i="89"/>
  <c r="O20" i="89"/>
  <c r="S20" i="89" s="1"/>
  <c r="O19" i="88"/>
  <c r="I19" i="88"/>
  <c r="AM19" i="92"/>
  <c r="AC19" i="92"/>
  <c r="I18" i="89"/>
  <c r="O18" i="89"/>
  <c r="I16" i="88"/>
  <c r="O16" i="88"/>
  <c r="O17" i="89"/>
  <c r="I17" i="89"/>
  <c r="O15" i="88"/>
  <c r="I15" i="88"/>
  <c r="AM15" i="92"/>
  <c r="AC15" i="92"/>
  <c r="I14" i="89"/>
  <c r="O14" i="89"/>
  <c r="I12" i="91"/>
  <c r="I10" i="89"/>
  <c r="O10" i="89"/>
  <c r="E9" i="92"/>
  <c r="AM11" i="142"/>
  <c r="E9" i="89" s="1"/>
  <c r="AI11" i="142"/>
  <c r="E9" i="91" s="1"/>
  <c r="AO11" i="142"/>
  <c r="E9" i="88" s="1"/>
  <c r="E23" i="88" s="1"/>
  <c r="AK11" i="142"/>
  <c r="E9" i="90" s="1"/>
  <c r="I8" i="89"/>
  <c r="E23" i="89"/>
  <c r="AC22" i="81"/>
  <c r="AG22" i="81" s="1"/>
  <c r="AC22" i="82"/>
  <c r="AG22" i="82" s="1"/>
  <c r="Y22" i="83"/>
  <c r="Y22" i="84"/>
  <c r="CW21" i="81"/>
  <c r="DA21" i="81" s="1"/>
  <c r="CW21" i="82"/>
  <c r="DA21" i="82" s="1"/>
  <c r="CG21" i="83"/>
  <c r="CG21" i="84"/>
  <c r="Q21" i="84"/>
  <c r="I21" i="84"/>
  <c r="U21" i="82"/>
  <c r="M21" i="82"/>
  <c r="AC20" i="81"/>
  <c r="AG20" i="81" s="1"/>
  <c r="AC20" i="82"/>
  <c r="AG20" i="82" s="1"/>
  <c r="Y20" i="83"/>
  <c r="Y20" i="84"/>
  <c r="BA19" i="81"/>
  <c r="BE19" i="81" s="1"/>
  <c r="BA19" i="82"/>
  <c r="BE19" i="82" s="1"/>
  <c r="AS19" i="83"/>
  <c r="AS19" i="84"/>
  <c r="I19" i="83"/>
  <c r="M19" i="83" s="1"/>
  <c r="U19" i="81"/>
  <c r="M19" i="81"/>
  <c r="CW16" i="81"/>
  <c r="DA16" i="81" s="1"/>
  <c r="CW16" i="82"/>
  <c r="DA16" i="82" s="1"/>
  <c r="CG16" i="83"/>
  <c r="CK16" i="83" s="1"/>
  <c r="CO16" i="83" s="1"/>
  <c r="CG16" i="84"/>
  <c r="Q16" i="84"/>
  <c r="I16" i="84"/>
  <c r="U16" i="82"/>
  <c r="M16" i="82"/>
  <c r="AC17" i="81"/>
  <c r="AG17" i="81" s="1"/>
  <c r="AC17" i="82"/>
  <c r="AG17" i="82" s="1"/>
  <c r="Y17" i="83"/>
  <c r="AC17" i="83" s="1"/>
  <c r="AG17" i="83" s="1"/>
  <c r="Y17" i="84"/>
  <c r="BA15" i="81"/>
  <c r="BE15" i="81" s="1"/>
  <c r="BA15" i="82"/>
  <c r="BE15" i="82" s="1"/>
  <c r="AS15" i="83"/>
  <c r="AS15" i="84"/>
  <c r="I15" i="83"/>
  <c r="M15" i="83" s="1"/>
  <c r="U15" i="81"/>
  <c r="M15" i="81"/>
  <c r="E9" i="81"/>
  <c r="I9" i="81" s="1"/>
  <c r="E9" i="82"/>
  <c r="I9" i="82" s="1"/>
  <c r="E9" i="83"/>
  <c r="I9" i="83" s="1"/>
  <c r="M9" i="83" s="1"/>
  <c r="E9" i="84"/>
  <c r="AM11" i="143"/>
  <c r="AI11" i="143"/>
  <c r="AO11" i="143"/>
  <c r="AK11" i="143"/>
  <c r="AC8" i="81"/>
  <c r="AG8" i="81" s="1"/>
  <c r="AC8" i="82"/>
  <c r="AG8" i="82" s="1"/>
  <c r="Y8" i="83"/>
  <c r="Y8" i="84"/>
  <c r="AS60" i="99"/>
  <c r="U60" i="99"/>
  <c r="BC58" i="99"/>
  <c r="BE58" i="99" s="1"/>
  <c r="BE24" i="144"/>
  <c r="AE58" i="99"/>
  <c r="AG58" i="99" s="1"/>
  <c r="AS24" i="144"/>
  <c r="AQ57" i="99"/>
  <c r="AS57" i="99" s="1"/>
  <c r="AY23" i="144"/>
  <c r="S57" i="99"/>
  <c r="U57" i="99" s="1"/>
  <c r="AM23" i="144"/>
  <c r="BC56" i="99"/>
  <c r="BE56" i="99" s="1"/>
  <c r="BE22" i="144"/>
  <c r="AE56" i="99"/>
  <c r="AG56" i="99" s="1"/>
  <c r="AS22" i="144"/>
  <c r="AQ55" i="99"/>
  <c r="AS55" i="99" s="1"/>
  <c r="Q21" i="89" s="1"/>
  <c r="AY21" i="144"/>
  <c r="AU21" i="89" s="1"/>
  <c r="AY21" i="89" s="1"/>
  <c r="S55" i="99"/>
  <c r="U55" i="99" s="1"/>
  <c r="Q21" i="91" s="1"/>
  <c r="AM21" i="144"/>
  <c r="AU21" i="91" s="1"/>
  <c r="AY21" i="91" s="1"/>
  <c r="BC54" i="99"/>
  <c r="BE54" i="99" s="1"/>
  <c r="Q20" i="88" s="1"/>
  <c r="BE20" i="144"/>
  <c r="AU20" i="88" s="1"/>
  <c r="AY20" i="88" s="1"/>
  <c r="AE54" i="99"/>
  <c r="AG54" i="99" s="1"/>
  <c r="Q20" i="90" s="1"/>
  <c r="AS20" i="144"/>
  <c r="AU20" i="90" s="1"/>
  <c r="AY20" i="90" s="1"/>
  <c r="E20" i="87"/>
  <c r="AU20" i="92"/>
  <c r="AY20" i="92" s="1"/>
  <c r="AQ53" i="99"/>
  <c r="AS53" i="99" s="1"/>
  <c r="Q19" i="89" s="1"/>
  <c r="AY19" i="144"/>
  <c r="AU19" i="89" s="1"/>
  <c r="AY19" i="89" s="1"/>
  <c r="S53" i="99"/>
  <c r="U53" i="99" s="1"/>
  <c r="Q19" i="91" s="1"/>
  <c r="AM19" i="144"/>
  <c r="AU19" i="91" s="1"/>
  <c r="AY19" i="91" s="1"/>
  <c r="BC52" i="99"/>
  <c r="BE52" i="99" s="1"/>
  <c r="Q18" i="88" s="1"/>
  <c r="BE18" i="144"/>
  <c r="AU18" i="88" s="1"/>
  <c r="AY18" i="88" s="1"/>
  <c r="AE52" i="99"/>
  <c r="AG52" i="99" s="1"/>
  <c r="Q18" i="90" s="1"/>
  <c r="AS18" i="144"/>
  <c r="AU18" i="90" s="1"/>
  <c r="AY18" i="90" s="1"/>
  <c r="E18" i="87"/>
  <c r="AU18" i="92"/>
  <c r="AY18" i="92" s="1"/>
  <c r="AQ51" i="99"/>
  <c r="AS51" i="99" s="1"/>
  <c r="Q17" i="89" s="1"/>
  <c r="AY17" i="144"/>
  <c r="AU17" i="89" s="1"/>
  <c r="AY17" i="89" s="1"/>
  <c r="S51" i="99"/>
  <c r="U51" i="99" s="1"/>
  <c r="Q17" i="91" s="1"/>
  <c r="AM17" i="144"/>
  <c r="AU17" i="91" s="1"/>
  <c r="AY17" i="91" s="1"/>
  <c r="BC50" i="99"/>
  <c r="BE50" i="99" s="1"/>
  <c r="Q16" i="88" s="1"/>
  <c r="BE16" i="144"/>
  <c r="AU16" i="88" s="1"/>
  <c r="AY16" i="88" s="1"/>
  <c r="AE50" i="99"/>
  <c r="AG50" i="99" s="1"/>
  <c r="Q16" i="90" s="1"/>
  <c r="AS16" i="144"/>
  <c r="AU16" i="90" s="1"/>
  <c r="AY16" i="90" s="1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AQ49" i="99"/>
  <c r="AS49" i="99" s="1"/>
  <c r="Q15" i="89" s="1"/>
  <c r="AY15" i="144"/>
  <c r="AU15" i="89" s="1"/>
  <c r="AY15" i="89" s="1"/>
  <c r="S49" i="99"/>
  <c r="U49" i="99" s="1"/>
  <c r="Q15" i="91" s="1"/>
  <c r="AM15" i="144"/>
  <c r="AU15" i="91" s="1"/>
  <c r="AY15" i="91" s="1"/>
  <c r="BC48" i="99"/>
  <c r="BE48" i="99" s="1"/>
  <c r="Q14" i="88" s="1"/>
  <c r="BE14" i="144"/>
  <c r="AU14" i="88" s="1"/>
  <c r="AY14" i="88" s="1"/>
  <c r="AE48" i="99"/>
  <c r="AG48" i="99" s="1"/>
  <c r="Q14" i="90" s="1"/>
  <c r="AS14" i="144"/>
  <c r="AU14" i="90" s="1"/>
  <c r="AY14" i="90" s="1"/>
  <c r="E14" i="87"/>
  <c r="AU14" i="92"/>
  <c r="AY14" i="92" s="1"/>
  <c r="AQ47" i="99"/>
  <c r="AS47" i="99" s="1"/>
  <c r="Q13" i="89" s="1"/>
  <c r="AY13" i="144"/>
  <c r="AU13" i="89" s="1"/>
  <c r="AY13" i="89" s="1"/>
  <c r="S47" i="99"/>
  <c r="U47" i="99" s="1"/>
  <c r="Q13" i="91" s="1"/>
  <c r="AM13" i="144"/>
  <c r="AU13" i="91" s="1"/>
  <c r="AY13" i="91" s="1"/>
  <c r="BC46" i="99"/>
  <c r="BE46" i="99" s="1"/>
  <c r="Q12" i="88" s="1"/>
  <c r="BE12" i="144"/>
  <c r="AU12" i="88" s="1"/>
  <c r="AY12" i="88" s="1"/>
  <c r="AE46" i="99"/>
  <c r="AG46" i="99" s="1"/>
  <c r="Q12" i="90" s="1"/>
  <c r="AS12" i="144"/>
  <c r="AU12" i="90" s="1"/>
  <c r="AY12" i="90" s="1"/>
  <c r="E12" i="87"/>
  <c r="AU12" i="92"/>
  <c r="AY12" i="92" s="1"/>
  <c r="AQ45" i="99"/>
  <c r="AS45" i="99" s="1"/>
  <c r="Q11" i="89" s="1"/>
  <c r="AY11" i="144"/>
  <c r="AU11" i="89" s="1"/>
  <c r="AY11" i="89" s="1"/>
  <c r="S45" i="99"/>
  <c r="U45" i="99" s="1"/>
  <c r="Q11" i="91" s="1"/>
  <c r="AM11" i="144"/>
  <c r="AU11" i="91" s="1"/>
  <c r="AY11" i="91" s="1"/>
  <c r="BC44" i="99"/>
  <c r="BE44" i="99" s="1"/>
  <c r="Q10" i="88" s="1"/>
  <c r="BE10" i="144"/>
  <c r="AU10" i="88" s="1"/>
  <c r="AY10" i="88" s="1"/>
  <c r="AE44" i="99"/>
  <c r="AG44" i="99" s="1"/>
  <c r="Q10" i="90" s="1"/>
  <c r="AS10" i="144"/>
  <c r="AU10" i="90" s="1"/>
  <c r="AY10" i="90" s="1"/>
  <c r="E10" i="87"/>
  <c r="AU10" i="92"/>
  <c r="AY10" i="92" s="1"/>
  <c r="AQ43" i="99"/>
  <c r="AS43" i="99" s="1"/>
  <c r="Q9" i="89" s="1"/>
  <c r="AY9" i="144"/>
  <c r="AU9" i="89" s="1"/>
  <c r="AY9" i="89" s="1"/>
  <c r="S43" i="99"/>
  <c r="U43" i="99" s="1"/>
  <c r="Q9" i="91" s="1"/>
  <c r="AM9" i="144"/>
  <c r="AU9" i="91" s="1"/>
  <c r="AY9" i="91" s="1"/>
  <c r="BC42" i="99"/>
  <c r="BE42" i="99" s="1"/>
  <c r="Q8" i="88" s="1"/>
  <c r="BE8" i="144"/>
  <c r="AU8" i="88" s="1"/>
  <c r="AY8" i="88" s="1"/>
  <c r="AE42" i="99"/>
  <c r="AG42" i="99" s="1"/>
  <c r="Q8" i="90" s="1"/>
  <c r="AS8" i="144"/>
  <c r="AU8" i="90" s="1"/>
  <c r="AY8" i="90" s="1"/>
  <c r="E8" i="87"/>
  <c r="AU8" i="92"/>
  <c r="AY8" i="92" s="1"/>
  <c r="K32" i="30"/>
  <c r="K30" i="30"/>
  <c r="K28" i="30"/>
  <c r="K31" i="31"/>
  <c r="K29" i="31"/>
  <c r="K27" i="31"/>
  <c r="K25" i="31"/>
  <c r="K32" i="32"/>
  <c r="K30" i="32"/>
  <c r="K28" i="32"/>
  <c r="K31" i="33"/>
  <c r="K29" i="33"/>
  <c r="K27" i="33"/>
  <c r="K25" i="33"/>
  <c r="K32" i="34"/>
  <c r="K30" i="34"/>
  <c r="K28" i="34"/>
  <c r="K31" i="35"/>
  <c r="K29" i="35"/>
  <c r="K27" i="35"/>
  <c r="K25" i="35"/>
  <c r="K32" i="36"/>
  <c r="K30" i="36"/>
  <c r="K28" i="36"/>
  <c r="K31" i="37"/>
  <c r="K29" i="37"/>
  <c r="K27" i="37"/>
  <c r="K25" i="37"/>
  <c r="K32" i="38"/>
  <c r="K30" i="38"/>
  <c r="K28" i="38"/>
  <c r="K31" i="39"/>
  <c r="K29" i="39"/>
  <c r="K27" i="39"/>
  <c r="K25" i="39"/>
  <c r="K32" i="40"/>
  <c r="K30" i="40"/>
  <c r="K28" i="40"/>
  <c r="K29" i="41"/>
  <c r="K25" i="41"/>
  <c r="K32" i="45"/>
  <c r="K30" i="45"/>
  <c r="K28" i="45"/>
  <c r="K31" i="46"/>
  <c r="K29" i="46"/>
  <c r="K27" i="46"/>
  <c r="K25" i="46"/>
  <c r="K31" i="41"/>
  <c r="K27" i="41"/>
  <c r="K32" i="42"/>
  <c r="K30" i="42"/>
  <c r="K28" i="42"/>
  <c r="K31" i="43"/>
  <c r="K29" i="43"/>
  <c r="K27" i="43"/>
  <c r="K25" i="43"/>
  <c r="K32" i="44"/>
  <c r="K30" i="44"/>
  <c r="K28" i="44"/>
  <c r="K62" i="52"/>
  <c r="K60" i="52"/>
  <c r="K58" i="52"/>
  <c r="BQ21" i="80"/>
  <c r="BU21" i="80" s="1"/>
  <c r="BQ21" i="85"/>
  <c r="CK21" i="79" s="1"/>
  <c r="AK21" i="80"/>
  <c r="AO21" i="80" s="1"/>
  <c r="AK21" i="85"/>
  <c r="BA21" i="79" s="1"/>
  <c r="AA46" i="33"/>
  <c r="AA41" i="33"/>
  <c r="AA40" i="33"/>
  <c r="AA38" i="33"/>
  <c r="AA36" i="33"/>
  <c r="AA32" i="33"/>
  <c r="AA30" i="33"/>
  <c r="AA28" i="33"/>
  <c r="AA20" i="33"/>
  <c r="AA18" i="33"/>
  <c r="AA16" i="33"/>
  <c r="AA14" i="33"/>
  <c r="AA45" i="33"/>
  <c r="AA43" i="33"/>
  <c r="AA42" i="33"/>
  <c r="AA39" i="33"/>
  <c r="AA37" i="33"/>
  <c r="AA33" i="33"/>
  <c r="AA31" i="33"/>
  <c r="AA29" i="33"/>
  <c r="AA27" i="33"/>
  <c r="AA25" i="33"/>
  <c r="AA19" i="33"/>
  <c r="AA17" i="33"/>
  <c r="AA15" i="33"/>
  <c r="AA11" i="33"/>
  <c r="K21" i="47"/>
  <c r="BQ19" i="80"/>
  <c r="BU19" i="80" s="1"/>
  <c r="BQ19" i="85"/>
  <c r="CK19" i="79" s="1"/>
  <c r="AK19" i="80"/>
  <c r="AO19" i="80" s="1"/>
  <c r="AK19" i="85"/>
  <c r="BA19" i="79" s="1"/>
  <c r="AA45" i="31"/>
  <c r="AA43" i="31"/>
  <c r="AA42" i="31"/>
  <c r="AA39" i="31"/>
  <c r="AA37" i="31"/>
  <c r="AA33" i="31"/>
  <c r="AA31" i="31"/>
  <c r="AA29" i="31"/>
  <c r="AA27" i="31"/>
  <c r="AA25" i="31"/>
  <c r="AA19" i="31"/>
  <c r="AA17" i="31"/>
  <c r="AA15" i="31"/>
  <c r="AA11" i="31"/>
  <c r="AA46" i="31"/>
  <c r="AA41" i="31"/>
  <c r="AA40" i="31"/>
  <c r="AA38" i="31"/>
  <c r="AA36" i="31"/>
  <c r="AA32" i="31"/>
  <c r="AA30" i="31"/>
  <c r="AA28" i="31"/>
  <c r="AA20" i="31"/>
  <c r="AA18" i="31"/>
  <c r="AA14" i="31"/>
  <c r="AA16" i="31"/>
  <c r="AA45" i="35"/>
  <c r="AA43" i="35"/>
  <c r="AA42" i="35"/>
  <c r="AA39" i="35"/>
  <c r="AA37" i="35"/>
  <c r="AA33" i="35"/>
  <c r="AA31" i="35"/>
  <c r="AA29" i="35"/>
  <c r="AA27" i="35"/>
  <c r="AA25" i="35"/>
  <c r="AA19" i="35"/>
  <c r="AA17" i="35"/>
  <c r="AA15" i="35"/>
  <c r="AA11" i="35"/>
  <c r="AA46" i="35"/>
  <c r="AA41" i="35"/>
  <c r="AA40" i="35"/>
  <c r="AA38" i="35"/>
  <c r="AA36" i="35"/>
  <c r="AA32" i="35"/>
  <c r="AA30" i="35"/>
  <c r="AA28" i="35"/>
  <c r="AA20" i="35"/>
  <c r="AA18" i="35"/>
  <c r="AA16" i="35"/>
  <c r="AA14" i="35"/>
  <c r="K23" i="47"/>
  <c r="K19" i="47"/>
  <c r="BQ17" i="80"/>
  <c r="BU17" i="80" s="1"/>
  <c r="BQ17" i="85"/>
  <c r="CK17" i="79" s="1"/>
  <c r="AK17" i="80"/>
  <c r="AO17" i="80" s="1"/>
  <c r="AK17" i="85"/>
  <c r="BA17" i="79" s="1"/>
  <c r="AA45" i="37"/>
  <c r="AA43" i="37"/>
  <c r="AA42" i="37"/>
  <c r="AA39" i="37"/>
  <c r="AA37" i="37"/>
  <c r="AA33" i="37"/>
  <c r="AA31" i="37"/>
  <c r="AA29" i="37"/>
  <c r="AA27" i="37"/>
  <c r="AA25" i="37"/>
  <c r="AA19" i="37"/>
  <c r="AA17" i="37"/>
  <c r="AA15" i="37"/>
  <c r="AA11" i="37"/>
  <c r="AA46" i="37"/>
  <c r="AA41" i="37"/>
  <c r="AA40" i="37"/>
  <c r="AA38" i="37"/>
  <c r="AA36" i="37"/>
  <c r="AA32" i="37"/>
  <c r="AA30" i="37"/>
  <c r="AA28" i="37"/>
  <c r="AA20" i="37"/>
  <c r="AA18" i="37"/>
  <c r="AA16" i="37"/>
  <c r="AA14" i="37"/>
  <c r="K17" i="47"/>
  <c r="BQ15" i="80"/>
  <c r="BU15" i="80" s="1"/>
  <c r="BQ15" i="85"/>
  <c r="CK15" i="79" s="1"/>
  <c r="AK15" i="80"/>
  <c r="AO15" i="80" s="1"/>
  <c r="AK15" i="85"/>
  <c r="BA15" i="79" s="1"/>
  <c r="AA45" i="39"/>
  <c r="AA43" i="39"/>
  <c r="AA42" i="39"/>
  <c r="AA39" i="39"/>
  <c r="AA37" i="39"/>
  <c r="AA33" i="39"/>
  <c r="AA31" i="39"/>
  <c r="AA29" i="39"/>
  <c r="AA27" i="39"/>
  <c r="AA25" i="39"/>
  <c r="AA19" i="39"/>
  <c r="AA17" i="39"/>
  <c r="AA15" i="39"/>
  <c r="AA11" i="39"/>
  <c r="AA46" i="39"/>
  <c r="AA41" i="39"/>
  <c r="AA40" i="39"/>
  <c r="AA38" i="39"/>
  <c r="AA36" i="39"/>
  <c r="AA32" i="39"/>
  <c r="AA30" i="39"/>
  <c r="AA28" i="39"/>
  <c r="AA20" i="39"/>
  <c r="AA18" i="39"/>
  <c r="AA16" i="39"/>
  <c r="AA14" i="39"/>
  <c r="K15" i="47"/>
  <c r="BQ13" i="80"/>
  <c r="BU13" i="80" s="1"/>
  <c r="BQ13" i="85"/>
  <c r="CK13" i="79" s="1"/>
  <c r="AK13" i="80"/>
  <c r="AO13" i="80" s="1"/>
  <c r="AK13" i="85"/>
  <c r="BA13" i="79" s="1"/>
  <c r="AA45" i="41"/>
  <c r="AA43" i="41"/>
  <c r="AA42" i="41"/>
  <c r="AA39" i="41"/>
  <c r="AA37" i="41"/>
  <c r="AA33" i="41"/>
  <c r="AA31" i="41"/>
  <c r="AA29" i="41"/>
  <c r="AA27" i="41"/>
  <c r="AA25" i="41"/>
  <c r="AA46" i="41"/>
  <c r="AA41" i="41"/>
  <c r="AA40" i="41"/>
  <c r="AA38" i="41"/>
  <c r="AA36" i="41"/>
  <c r="AA30" i="41"/>
  <c r="AA19" i="41"/>
  <c r="AA17" i="41"/>
  <c r="AA15" i="41"/>
  <c r="AA11" i="41"/>
  <c r="K13" i="47"/>
  <c r="AA32" i="41"/>
  <c r="AA28" i="41"/>
  <c r="AA20" i="41"/>
  <c r="AA18" i="41"/>
  <c r="AA16" i="41"/>
  <c r="AA14" i="41"/>
  <c r="BQ11" i="80"/>
  <c r="BU11" i="80" s="1"/>
  <c r="BQ11" i="85"/>
  <c r="CK11" i="79" s="1"/>
  <c r="AK11" i="80"/>
  <c r="AO11" i="80" s="1"/>
  <c r="AK11" i="85"/>
  <c r="BA11" i="79" s="1"/>
  <c r="AA45" i="43"/>
  <c r="AA43" i="43"/>
  <c r="AA42" i="43"/>
  <c r="AA39" i="43"/>
  <c r="AA37" i="43"/>
  <c r="AA33" i="43"/>
  <c r="AA31" i="43"/>
  <c r="AA29" i="43"/>
  <c r="AA27" i="43"/>
  <c r="AA25" i="43"/>
  <c r="AA19" i="43"/>
  <c r="AA17" i="43"/>
  <c r="AA15" i="43"/>
  <c r="AA11" i="43"/>
  <c r="K11" i="47"/>
  <c r="AA46" i="43"/>
  <c r="AA41" i="43"/>
  <c r="AA40" i="43"/>
  <c r="AA38" i="43"/>
  <c r="AA36" i="43"/>
  <c r="AA32" i="43"/>
  <c r="AA30" i="43"/>
  <c r="AA28" i="43"/>
  <c r="AA20" i="43"/>
  <c r="AA18" i="43"/>
  <c r="AA16" i="43"/>
  <c r="AA14" i="43"/>
  <c r="BQ9" i="80"/>
  <c r="BU9" i="80" s="1"/>
  <c r="BQ9" i="85"/>
  <c r="CK9" i="79" s="1"/>
  <c r="AK9" i="80"/>
  <c r="AO9" i="80" s="1"/>
  <c r="AK9" i="85"/>
  <c r="BA9" i="79" s="1"/>
  <c r="AA45" i="45"/>
  <c r="AA43" i="45"/>
  <c r="AA42" i="45"/>
  <c r="AA39" i="45"/>
  <c r="AA37" i="45"/>
  <c r="AA33" i="45"/>
  <c r="AA31" i="45"/>
  <c r="AA29" i="45"/>
  <c r="AA27" i="45"/>
  <c r="AA25" i="45"/>
  <c r="AA19" i="45"/>
  <c r="AA17" i="45"/>
  <c r="AA15" i="45"/>
  <c r="AA11" i="45"/>
  <c r="K9" i="47"/>
  <c r="AA46" i="45"/>
  <c r="AA41" i="45"/>
  <c r="AA40" i="45"/>
  <c r="AA38" i="45"/>
  <c r="AA36" i="45"/>
  <c r="AA32" i="45"/>
  <c r="AA30" i="45"/>
  <c r="AA28" i="45"/>
  <c r="AA20" i="45"/>
  <c r="AA18" i="45"/>
  <c r="AA16" i="45"/>
  <c r="AA14" i="45"/>
  <c r="U62" i="147"/>
  <c r="Q62" i="147"/>
  <c r="S62" i="147"/>
  <c r="O62" i="147"/>
  <c r="K34" i="50"/>
  <c r="K33" i="50"/>
  <c r="K32" i="50"/>
  <c r="K30" i="50"/>
  <c r="K28" i="50"/>
  <c r="K35" i="50"/>
  <c r="K31" i="50"/>
  <c r="K50" i="52"/>
  <c r="K48" i="52"/>
  <c r="K46" i="52"/>
  <c r="S17" i="15"/>
  <c r="I12" i="64"/>
  <c r="H16" i="57" s="1"/>
  <c r="K9" i="50"/>
  <c r="M9" i="50" s="1"/>
  <c r="K8" i="50"/>
  <c r="E26" i="93"/>
  <c r="I12" i="59"/>
  <c r="H21" i="57" s="1"/>
  <c r="I12" i="71"/>
  <c r="H9" i="57" s="1"/>
  <c r="U63" i="56"/>
  <c r="U55" i="56"/>
  <c r="U53" i="56"/>
  <c r="U51" i="56"/>
  <c r="I12" i="72"/>
  <c r="H8" i="57" s="1"/>
  <c r="I37" i="100"/>
  <c r="I41" i="100" s="1"/>
  <c r="E18" i="108"/>
  <c r="E21" i="108"/>
  <c r="E16" i="107"/>
  <c r="E17" i="107"/>
  <c r="I13" i="67"/>
  <c r="I13" i="57" s="1"/>
  <c r="E16" i="109"/>
  <c r="E17" i="109"/>
  <c r="I11" i="67"/>
  <c r="G13" i="57" s="1"/>
  <c r="K50" i="100"/>
  <c r="K46" i="100"/>
  <c r="K30" i="100"/>
  <c r="K22" i="100"/>
  <c r="K20" i="100"/>
  <c r="K41" i="100"/>
  <c r="K21" i="100"/>
  <c r="K19" i="100"/>
  <c r="I13" i="69"/>
  <c r="I11" i="57" s="1"/>
  <c r="I13" i="70"/>
  <c r="I10" i="57" s="1"/>
  <c r="G50" i="100"/>
  <c r="G46" i="100"/>
  <c r="G30" i="100"/>
  <c r="G22" i="100"/>
  <c r="G20" i="100"/>
  <c r="G41" i="100"/>
  <c r="G21" i="100"/>
  <c r="G19" i="100"/>
  <c r="I11" i="69"/>
  <c r="G11" i="57" s="1"/>
  <c r="E27" i="93"/>
  <c r="I13" i="71"/>
  <c r="I9" i="57" s="1"/>
  <c r="E21" i="107"/>
  <c r="E17" i="106"/>
  <c r="E16" i="106"/>
  <c r="M41" i="100"/>
  <c r="M21" i="100"/>
  <c r="M19" i="100"/>
  <c r="M50" i="100"/>
  <c r="M46" i="100"/>
  <c r="M30" i="100"/>
  <c r="M22" i="100"/>
  <c r="M20" i="100"/>
  <c r="I41" i="101"/>
  <c r="AM8" i="138"/>
  <c r="AM21" i="89"/>
  <c r="AC21" i="89"/>
  <c r="BY21" i="84"/>
  <c r="BQ21" i="84"/>
  <c r="CO21" i="82"/>
  <c r="CG21" i="82"/>
  <c r="BY19" i="84"/>
  <c r="BQ19" i="84"/>
  <c r="CO19" i="82"/>
  <c r="CG19" i="82"/>
  <c r="BY16" i="84"/>
  <c r="BQ16" i="84"/>
  <c r="CO16" i="82"/>
  <c r="CG16" i="82"/>
  <c r="BY15" i="84"/>
  <c r="BQ15" i="84"/>
  <c r="CO15" i="82"/>
  <c r="CG15" i="82"/>
  <c r="BA23" i="81"/>
  <c r="BE23" i="81" s="1"/>
  <c r="BA23" i="82"/>
  <c r="BE23" i="82" s="1"/>
  <c r="AS23" i="83"/>
  <c r="AW23" i="83" s="1"/>
  <c r="BA23" i="83" s="1"/>
  <c r="AS23" i="84"/>
  <c r="AC23" i="81"/>
  <c r="AG23" i="81" s="1"/>
  <c r="AC23" i="82"/>
  <c r="AG23" i="82" s="1"/>
  <c r="Y23" i="83"/>
  <c r="AC23" i="83" s="1"/>
  <c r="AG23" i="83" s="1"/>
  <c r="Y23" i="84"/>
  <c r="Q23" i="84"/>
  <c r="I23" i="84"/>
  <c r="U23" i="82"/>
  <c r="M23" i="82"/>
  <c r="K34" i="11"/>
  <c r="K32" i="11"/>
  <c r="K30" i="11"/>
  <c r="K28" i="11"/>
  <c r="K26" i="11"/>
  <c r="M26" i="11" s="1"/>
  <c r="K24" i="11"/>
  <c r="K16" i="11"/>
  <c r="K14" i="11"/>
  <c r="K12" i="11"/>
  <c r="M12" i="11" s="1"/>
  <c r="K10" i="11"/>
  <c r="K8" i="11"/>
  <c r="K29" i="13"/>
  <c r="K28" i="15"/>
  <c r="K18" i="15"/>
  <c r="K50" i="23"/>
  <c r="K49" i="23"/>
  <c r="K48" i="23"/>
  <c r="K26" i="23"/>
  <c r="K25" i="23"/>
  <c r="K24" i="23"/>
  <c r="K23" i="23"/>
  <c r="K22" i="23"/>
  <c r="K21" i="23"/>
  <c r="K33" i="11"/>
  <c r="K31" i="11"/>
  <c r="K29" i="11"/>
  <c r="K27" i="11"/>
  <c r="K25" i="11"/>
  <c r="K23" i="11"/>
  <c r="K15" i="11"/>
  <c r="K13" i="11"/>
  <c r="K11" i="11"/>
  <c r="K9" i="11"/>
  <c r="K20" i="13"/>
  <c r="K18" i="13"/>
  <c r="K20" i="15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10" i="30"/>
  <c r="K21" i="31"/>
  <c r="K13" i="31"/>
  <c r="K9" i="31"/>
  <c r="K10" i="32"/>
  <c r="K21" i="33"/>
  <c r="K13" i="33"/>
  <c r="K9" i="33"/>
  <c r="K10" i="34"/>
  <c r="K21" i="35"/>
  <c r="K13" i="35"/>
  <c r="K9" i="35"/>
  <c r="K10" i="36"/>
  <c r="K21" i="37"/>
  <c r="K13" i="37"/>
  <c r="K9" i="37"/>
  <c r="K10" i="38"/>
  <c r="K21" i="39"/>
  <c r="K13" i="39"/>
  <c r="K9" i="39"/>
  <c r="K10" i="40"/>
  <c r="K10" i="45"/>
  <c r="K21" i="46"/>
  <c r="K13" i="46"/>
  <c r="K9" i="46"/>
  <c r="K21" i="41"/>
  <c r="K13" i="41"/>
  <c r="K9" i="41"/>
  <c r="K10" i="42"/>
  <c r="K21" i="43"/>
  <c r="K13" i="43"/>
  <c r="K9" i="43"/>
  <c r="K10" i="44"/>
  <c r="K62" i="50"/>
  <c r="K54" i="50"/>
  <c r="K52" i="50"/>
  <c r="K24" i="50"/>
  <c r="K16" i="50"/>
  <c r="K10" i="50"/>
  <c r="K13" i="50"/>
  <c r="K11" i="50"/>
  <c r="K96" i="52"/>
  <c r="K88" i="52"/>
  <c r="K86" i="52"/>
  <c r="K36" i="52"/>
  <c r="K22" i="52"/>
  <c r="K14" i="52"/>
  <c r="K12" i="52"/>
  <c r="K30" i="54"/>
  <c r="K28" i="54"/>
  <c r="K26" i="54"/>
  <c r="K24" i="54"/>
  <c r="K22" i="54"/>
  <c r="K49" i="56"/>
  <c r="K33" i="56"/>
  <c r="K29" i="56"/>
  <c r="K25" i="56"/>
  <c r="K23" i="56"/>
  <c r="K21" i="56"/>
  <c r="CI21" i="83"/>
  <c r="M21" i="88"/>
  <c r="O21" i="88" s="1"/>
  <c r="S21" i="88" s="1"/>
  <c r="CI17" i="83"/>
  <c r="M17" i="88"/>
  <c r="O17" i="88" s="1"/>
  <c r="S17" i="88" s="1"/>
  <c r="CI13" i="83"/>
  <c r="M13" i="88"/>
  <c r="O13" i="88" s="1"/>
  <c r="S13" i="88" s="1"/>
  <c r="CI9" i="83"/>
  <c r="M9" i="88"/>
  <c r="O11" i="88"/>
  <c r="I11" i="88"/>
  <c r="O11" i="89"/>
  <c r="I11" i="89"/>
  <c r="BY12" i="84"/>
  <c r="BQ12" i="84"/>
  <c r="CO12" i="82"/>
  <c r="CG12" i="82"/>
  <c r="BA11" i="81"/>
  <c r="BE11" i="81" s="1"/>
  <c r="BA11" i="82"/>
  <c r="BE11" i="82" s="1"/>
  <c r="AS11" i="83"/>
  <c r="AS11" i="84"/>
  <c r="AC11" i="81"/>
  <c r="AG11" i="81" s="1"/>
  <c r="AC11" i="82"/>
  <c r="AG11" i="82" s="1"/>
  <c r="Y11" i="83"/>
  <c r="AC11" i="83" s="1"/>
  <c r="AG11" i="83" s="1"/>
  <c r="Y11" i="84"/>
  <c r="Q11" i="84"/>
  <c r="I11" i="84"/>
  <c r="U11" i="82"/>
  <c r="M11" i="82"/>
  <c r="BY8" i="84"/>
  <c r="BQ8" i="84"/>
  <c r="CO8" i="82"/>
  <c r="CG8" i="82"/>
  <c r="U59" i="99"/>
  <c r="Q22" i="91" s="1"/>
  <c r="K24" i="3"/>
  <c r="G896" i="1" s="1"/>
  <c r="Q22" i="92"/>
  <c r="AM19" i="89"/>
  <c r="AC19" i="89"/>
  <c r="AM15" i="89"/>
  <c r="AC15" i="89"/>
  <c r="I13" i="90"/>
  <c r="O13" i="91"/>
  <c r="I13" i="91"/>
  <c r="O13" i="92"/>
  <c r="S13" i="92" s="1"/>
  <c r="I13" i="92"/>
  <c r="BQ22" i="83"/>
  <c r="BU22" i="83" s="1"/>
  <c r="CO22" i="81"/>
  <c r="CG22" i="81"/>
  <c r="BQ20" i="83"/>
  <c r="BU20" i="83" s="1"/>
  <c r="CO20" i="81"/>
  <c r="CG20" i="81"/>
  <c r="BQ18" i="83"/>
  <c r="BU18" i="83" s="1"/>
  <c r="CO18" i="81"/>
  <c r="CG18" i="81"/>
  <c r="BQ17" i="83"/>
  <c r="BU17" i="83" s="1"/>
  <c r="CO17" i="81"/>
  <c r="CG17" i="81"/>
  <c r="BQ14" i="83"/>
  <c r="BU14" i="83" s="1"/>
  <c r="CO14" i="81"/>
  <c r="CG14" i="81"/>
  <c r="CW13" i="81"/>
  <c r="DA13" i="81" s="1"/>
  <c r="CW13" i="82"/>
  <c r="DA13" i="82" s="1"/>
  <c r="CG13" i="83"/>
  <c r="CK13" i="83" s="1"/>
  <c r="CO13" i="83" s="1"/>
  <c r="CG13" i="84"/>
  <c r="BY13" i="81"/>
  <c r="CC13" i="81" s="1"/>
  <c r="BY13" i="82"/>
  <c r="CC13" i="82" s="1"/>
  <c r="BM13" i="83"/>
  <c r="BQ13" i="83" s="1"/>
  <c r="BU13" i="83" s="1"/>
  <c r="BM13" i="84"/>
  <c r="I13" i="83"/>
  <c r="M13" i="83" s="1"/>
  <c r="U13" i="81"/>
  <c r="M13" i="81"/>
  <c r="BQ10" i="83"/>
  <c r="BU10" i="83" s="1"/>
  <c r="CO10" i="81"/>
  <c r="CG10" i="81"/>
  <c r="AQ59" i="99"/>
  <c r="AS59" i="99" s="1"/>
  <c r="Q22" i="89" s="1"/>
  <c r="AY25" i="144"/>
  <c r="AU22" i="89" s="1"/>
  <c r="AY22" i="89" s="1"/>
  <c r="AE59" i="99"/>
  <c r="AG59" i="99" s="1"/>
  <c r="Q22" i="90" s="1"/>
  <c r="AS25" i="144"/>
  <c r="AU22" i="90" s="1"/>
  <c r="AY22" i="90" s="1"/>
  <c r="K35" i="100"/>
  <c r="K36" i="100" s="1"/>
  <c r="W13" i="88" l="1"/>
  <c r="W17" i="88"/>
  <c r="W21" i="88"/>
  <c r="Y9" i="50"/>
  <c r="Q9" i="50"/>
  <c r="W9" i="50" s="1"/>
  <c r="W12" i="89"/>
  <c r="G69" i="114"/>
  <c r="G74" i="114"/>
  <c r="G80" i="114"/>
  <c r="G84" i="114"/>
  <c r="G90" i="114"/>
  <c r="G56" i="114"/>
  <c r="I15" i="24" s="1"/>
  <c r="M15" i="24" s="1"/>
  <c r="G62" i="114"/>
  <c r="I150" i="11" s="1"/>
  <c r="G66" i="114"/>
  <c r="I152" i="11" s="1"/>
  <c r="G79" i="114"/>
  <c r="G83" i="114"/>
  <c r="G87" i="114"/>
  <c r="G99" i="114" s="1"/>
  <c r="I29" i="24" s="1"/>
  <c r="M29" i="24" s="1"/>
  <c r="G91" i="114"/>
  <c r="G59" i="114"/>
  <c r="I17" i="22" s="1"/>
  <c r="M17" i="22" s="1"/>
  <c r="S17" i="22" s="1"/>
  <c r="G63" i="114"/>
  <c r="I47" i="27" s="1"/>
  <c r="M47" i="27" s="1"/>
  <c r="G71" i="114"/>
  <c r="G78" i="114"/>
  <c r="G82" i="114"/>
  <c r="G86" i="114"/>
  <c r="G98" i="114" s="1"/>
  <c r="I28" i="24" s="1"/>
  <c r="M28" i="24" s="1"/>
  <c r="G92" i="114"/>
  <c r="G58" i="114"/>
  <c r="I17" i="24" s="1"/>
  <c r="M17" i="24" s="1"/>
  <c r="G64" i="114"/>
  <c r="I47" i="26" s="1"/>
  <c r="M47" i="26" s="1"/>
  <c r="G77" i="114"/>
  <c r="G81" i="114"/>
  <c r="G97" i="114" s="1"/>
  <c r="I27" i="22" s="1"/>
  <c r="M27" i="22" s="1"/>
  <c r="S27" i="22" s="1"/>
  <c r="G85" i="114"/>
  <c r="G89" i="114"/>
  <c r="G93" i="114"/>
  <c r="G101" i="114" s="1"/>
  <c r="I29" i="22" s="1"/>
  <c r="M29" i="22" s="1"/>
  <c r="S29" i="22" s="1"/>
  <c r="G57" i="114"/>
  <c r="I15" i="22" s="1"/>
  <c r="M15" i="22" s="1"/>
  <c r="S15" i="22" s="1"/>
  <c r="G61" i="114"/>
  <c r="G65" i="114"/>
  <c r="I154" i="11" s="1"/>
  <c r="G67" i="114"/>
  <c r="E17" i="97" s="1"/>
  <c r="G75" i="114"/>
  <c r="G95" i="114" s="1"/>
  <c r="I27" i="24" s="1"/>
  <c r="M27" i="24" s="1"/>
  <c r="G60" i="114"/>
  <c r="G76" i="114"/>
  <c r="G68" i="114"/>
  <c r="E68" i="96" s="1"/>
  <c r="G88" i="114"/>
  <c r="G70" i="114"/>
  <c r="G73" i="114"/>
  <c r="G102" i="114" s="1"/>
  <c r="I30" i="24" s="1"/>
  <c r="M30" i="24" s="1"/>
  <c r="AM13" i="56"/>
  <c r="AS13" i="56" s="1"/>
  <c r="AC13" i="56"/>
  <c r="AI13" i="56" s="1"/>
  <c r="Q13" i="56"/>
  <c r="W13" i="56" s="1"/>
  <c r="S8" i="88"/>
  <c r="Q15" i="54"/>
  <c r="Y15" i="54" s="1"/>
  <c r="U10" i="83"/>
  <c r="W10" i="83" s="1"/>
  <c r="Q10" i="83"/>
  <c r="U14" i="83"/>
  <c r="W14" i="83" s="1"/>
  <c r="Q14" i="83"/>
  <c r="U18" i="83"/>
  <c r="W18" i="83" s="1"/>
  <c r="Q18" i="83"/>
  <c r="U22" i="83"/>
  <c r="W22" i="83" s="1"/>
  <c r="Q22" i="83"/>
  <c r="AA14" i="48"/>
  <c r="AI14" i="48"/>
  <c r="Q14" i="48"/>
  <c r="U12" i="83"/>
  <c r="W12" i="83" s="1"/>
  <c r="Q12" i="83"/>
  <c r="CC12" i="83"/>
  <c r="CE12" i="83" s="1"/>
  <c r="BY12" i="83"/>
  <c r="U16" i="83"/>
  <c r="W16" i="83" s="1"/>
  <c r="Q16" i="83"/>
  <c r="CC16" i="83"/>
  <c r="CE16" i="83" s="1"/>
  <c r="BY16" i="83"/>
  <c r="U20" i="83"/>
  <c r="W20" i="83" s="1"/>
  <c r="Q20" i="83"/>
  <c r="S11" i="91"/>
  <c r="S17" i="91"/>
  <c r="S21" i="91"/>
  <c r="G143" i="113"/>
  <c r="G23" i="113"/>
  <c r="G32" i="113"/>
  <c r="G39" i="113"/>
  <c r="G43" i="113"/>
  <c r="G45" i="113" s="1"/>
  <c r="I42" i="43" s="1"/>
  <c r="M42" i="43" s="1"/>
  <c r="G52" i="113"/>
  <c r="G59" i="113"/>
  <c r="G68" i="113"/>
  <c r="G75" i="113"/>
  <c r="G79" i="113"/>
  <c r="G88" i="113"/>
  <c r="G95" i="113"/>
  <c r="G104" i="113"/>
  <c r="G111" i="113"/>
  <c r="G115" i="113"/>
  <c r="G117" i="113" s="1"/>
  <c r="I42" i="35" s="1"/>
  <c r="M42" i="35" s="1"/>
  <c r="G124" i="113"/>
  <c r="G131" i="113"/>
  <c r="G147" i="113"/>
  <c r="G153" i="113"/>
  <c r="G157" i="113"/>
  <c r="G139" i="113"/>
  <c r="G15" i="113"/>
  <c r="G22" i="113"/>
  <c r="G26" i="113"/>
  <c r="G28" i="113" s="1"/>
  <c r="I43" i="45" s="1"/>
  <c r="M43" i="45" s="1"/>
  <c r="G33" i="113"/>
  <c r="G40" i="113"/>
  <c r="G44" i="113"/>
  <c r="G51" i="113"/>
  <c r="G58" i="113"/>
  <c r="G62" i="113"/>
  <c r="G69" i="113"/>
  <c r="G76" i="113"/>
  <c r="G80" i="113"/>
  <c r="G82" i="113" s="1"/>
  <c r="I43" i="39" s="1"/>
  <c r="M43" i="39" s="1"/>
  <c r="G87" i="113"/>
  <c r="G94" i="113"/>
  <c r="G98" i="113"/>
  <c r="G100" i="113" s="1"/>
  <c r="I43" i="37" s="1"/>
  <c r="M43" i="37" s="1"/>
  <c r="G105" i="113"/>
  <c r="G112" i="113"/>
  <c r="G116" i="113"/>
  <c r="G123" i="113"/>
  <c r="G130" i="113"/>
  <c r="G134" i="113"/>
  <c r="G151" i="113"/>
  <c r="G156" i="113"/>
  <c r="G141" i="113"/>
  <c r="G21" i="113"/>
  <c r="G25" i="113"/>
  <c r="G27" i="113" s="1"/>
  <c r="I42" i="45" s="1"/>
  <c r="M42" i="45" s="1"/>
  <c r="G34" i="113"/>
  <c r="G41" i="113"/>
  <c r="G50" i="113"/>
  <c r="G57" i="113"/>
  <c r="G61" i="113"/>
  <c r="G70" i="113"/>
  <c r="G77" i="113"/>
  <c r="G86" i="113"/>
  <c r="G93" i="113"/>
  <c r="G97" i="113"/>
  <c r="G99" i="113" s="1"/>
  <c r="I42" i="37" s="1"/>
  <c r="M42" i="37" s="1"/>
  <c r="G106" i="113"/>
  <c r="G113" i="113"/>
  <c r="G122" i="113"/>
  <c r="G129" i="113"/>
  <c r="G133" i="113"/>
  <c r="G150" i="113"/>
  <c r="G155" i="113"/>
  <c r="G138" i="113"/>
  <c r="G13" i="113"/>
  <c r="G17" i="113"/>
  <c r="G24" i="113"/>
  <c r="G29" i="113" s="1"/>
  <c r="I9" i="29" s="1"/>
  <c r="M9" i="29" s="1"/>
  <c r="S9" i="29" s="1"/>
  <c r="G31" i="113"/>
  <c r="G35" i="113"/>
  <c r="G37" i="113" s="1"/>
  <c r="I43" i="44" s="1"/>
  <c r="M43" i="44" s="1"/>
  <c r="G42" i="113"/>
  <c r="G47" i="113" s="1"/>
  <c r="I11" i="29" s="1"/>
  <c r="M11" i="29" s="1"/>
  <c r="S11" i="29" s="1"/>
  <c r="BA11" i="7" s="1"/>
  <c r="G49" i="113"/>
  <c r="G53" i="113"/>
  <c r="G55" i="113" s="1"/>
  <c r="I43" i="42" s="1"/>
  <c r="M43" i="42" s="1"/>
  <c r="G60" i="113"/>
  <c r="G67" i="113"/>
  <c r="G71" i="113"/>
  <c r="G73" i="113" s="1"/>
  <c r="I43" i="40" s="1"/>
  <c r="M43" i="40" s="1"/>
  <c r="G78" i="113"/>
  <c r="G83" i="113" s="1"/>
  <c r="I15" i="29" s="1"/>
  <c r="M15" i="29" s="1"/>
  <c r="S15" i="29" s="1"/>
  <c r="BA15" i="7" s="1"/>
  <c r="G85" i="113"/>
  <c r="G89" i="113"/>
  <c r="G91" i="113" s="1"/>
  <c r="I43" i="38" s="1"/>
  <c r="M43" i="38" s="1"/>
  <c r="G96" i="113"/>
  <c r="G101" i="113" s="1"/>
  <c r="I17" i="29" s="1"/>
  <c r="M17" i="29" s="1"/>
  <c r="S17" i="29" s="1"/>
  <c r="BA17" i="7" s="1"/>
  <c r="G103" i="113"/>
  <c r="G107" i="113"/>
  <c r="G109" i="113" s="1"/>
  <c r="I43" i="36" s="1"/>
  <c r="M43" i="36" s="1"/>
  <c r="G114" i="113"/>
  <c r="G119" i="113" s="1"/>
  <c r="I19" i="29" s="1"/>
  <c r="M19" i="29" s="1"/>
  <c r="S19" i="29" s="1"/>
  <c r="BA19" i="7" s="1"/>
  <c r="G121" i="113"/>
  <c r="G125" i="113"/>
  <c r="G127" i="113" s="1"/>
  <c r="I43" i="34" s="1"/>
  <c r="M43" i="34" s="1"/>
  <c r="G132" i="113"/>
  <c r="G137" i="113" s="1"/>
  <c r="I21" i="29" s="1"/>
  <c r="M21" i="29" s="1"/>
  <c r="S21" i="29" s="1"/>
  <c r="BA21" i="7" s="1"/>
  <c r="G148" i="113"/>
  <c r="G149" i="113" s="1"/>
  <c r="I22" i="29" s="1"/>
  <c r="M22" i="29" s="1"/>
  <c r="S22" i="29" s="1"/>
  <c r="BA22" i="7" s="1"/>
  <c r="G154" i="113"/>
  <c r="G158" i="113"/>
  <c r="G160" i="113" s="1"/>
  <c r="I43" i="31" s="1"/>
  <c r="M43" i="31" s="1"/>
  <c r="G66" i="113"/>
  <c r="G14" i="113"/>
  <c r="G84" i="113"/>
  <c r="G16" i="113"/>
  <c r="G18" i="113" s="1"/>
  <c r="I42" i="46" s="1"/>
  <c r="M42" i="46" s="1"/>
  <c r="G140" i="113"/>
  <c r="G102" i="113"/>
  <c r="G30" i="113"/>
  <c r="G142" i="113"/>
  <c r="G144" i="113" s="1"/>
  <c r="I42" i="32" s="1"/>
  <c r="M42" i="32" s="1"/>
  <c r="G120" i="113"/>
  <c r="G48" i="113"/>
  <c r="G12" i="113"/>
  <c r="AM11" i="56"/>
  <c r="AS11" i="56" s="1"/>
  <c r="AC11" i="56"/>
  <c r="AI11" i="56" s="1"/>
  <c r="Q11" i="56"/>
  <c r="W11" i="56" s="1"/>
  <c r="AM15" i="56"/>
  <c r="AS15" i="56" s="1"/>
  <c r="AC15" i="56"/>
  <c r="AI15" i="56" s="1"/>
  <c r="Q15" i="56"/>
  <c r="W15" i="56" s="1"/>
  <c r="S22" i="89"/>
  <c r="AA21" i="48"/>
  <c r="AE21" i="48" s="1"/>
  <c r="AI21" i="48"/>
  <c r="Q21" i="48"/>
  <c r="S20" i="90"/>
  <c r="U13" i="83"/>
  <c r="W13" i="83" s="1"/>
  <c r="Q13" i="83"/>
  <c r="CW13" i="83"/>
  <c r="CY13" i="83" s="1"/>
  <c r="CS13" i="83"/>
  <c r="CC17" i="83"/>
  <c r="CE17" i="83" s="1"/>
  <c r="BY17" i="83"/>
  <c r="CS20" i="81"/>
  <c r="CU20" i="81" s="1"/>
  <c r="CK20" i="81"/>
  <c r="AM13" i="90"/>
  <c r="AC13" i="90"/>
  <c r="AQ15" i="89"/>
  <c r="AQ19" i="89"/>
  <c r="S11" i="88"/>
  <c r="Y23" i="82"/>
  <c r="AA23" i="82" s="1"/>
  <c r="Q23" i="82"/>
  <c r="U23" i="84"/>
  <c r="M23" i="84"/>
  <c r="AK23" i="84"/>
  <c r="AC23" i="84"/>
  <c r="AS23" i="82"/>
  <c r="AK23" i="82"/>
  <c r="BE23" i="84"/>
  <c r="AW23" i="84"/>
  <c r="BQ23" i="82"/>
  <c r="BI23" i="82"/>
  <c r="CS15" i="82"/>
  <c r="CU15" i="82" s="1"/>
  <c r="CK15" i="82"/>
  <c r="CC15" i="84"/>
  <c r="BU15" i="84"/>
  <c r="CS16" i="82"/>
  <c r="CU16" i="82" s="1"/>
  <c r="CK16" i="82"/>
  <c r="CC16" i="84"/>
  <c r="BU16" i="84"/>
  <c r="CS19" i="82"/>
  <c r="CU19" i="82" s="1"/>
  <c r="CK19" i="82"/>
  <c r="CC19" i="84"/>
  <c r="BU19" i="84"/>
  <c r="CS21" i="82"/>
  <c r="CU21" i="82" s="1"/>
  <c r="CK21" i="82"/>
  <c r="CC21" i="84"/>
  <c r="BU21" i="84"/>
  <c r="AG21" i="89"/>
  <c r="AQ21" i="89"/>
  <c r="M47" i="100"/>
  <c r="M48" i="100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0" i="52"/>
  <c r="O20" i="52"/>
  <c r="U20" i="52" s="1"/>
  <c r="AK18" i="52"/>
  <c r="O18" i="52"/>
  <c r="U18" i="52" s="1"/>
  <c r="AK11" i="52"/>
  <c r="AK13" i="52"/>
  <c r="AK17" i="52"/>
  <c r="AK21" i="52"/>
  <c r="O11" i="52"/>
  <c r="U11" i="52" s="1"/>
  <c r="O13" i="52"/>
  <c r="U13" i="52" s="1"/>
  <c r="O17" i="52"/>
  <c r="U17" i="52" s="1"/>
  <c r="O21" i="52"/>
  <c r="U21" i="52" s="1"/>
  <c r="G52" i="100"/>
  <c r="G51" i="100"/>
  <c r="K52" i="100"/>
  <c r="K51" i="100"/>
  <c r="K68" i="11"/>
  <c r="M68" i="11" s="1"/>
  <c r="K67" i="11"/>
  <c r="M67" i="11" s="1"/>
  <c r="M132" i="11" s="1"/>
  <c r="K36" i="50"/>
  <c r="K37" i="50"/>
  <c r="K27" i="50"/>
  <c r="K23" i="50"/>
  <c r="M8" i="50"/>
  <c r="AA23" i="45"/>
  <c r="O9" i="47"/>
  <c r="Y9" i="47" s="1"/>
  <c r="AA34" i="45"/>
  <c r="AA26" i="45"/>
  <c r="AA24" i="45"/>
  <c r="AA22" i="45"/>
  <c r="AA8" i="45"/>
  <c r="AA21" i="45"/>
  <c r="AA13" i="45"/>
  <c r="AA9" i="45"/>
  <c r="S9" i="47"/>
  <c r="AA12" i="45"/>
  <c r="AA10" i="45"/>
  <c r="AW11" i="80"/>
  <c r="AY11" i="80" s="1"/>
  <c r="AS11" i="80"/>
  <c r="CC11" i="80"/>
  <c r="CE11" i="80" s="1"/>
  <c r="BY11" i="80"/>
  <c r="AA23" i="41"/>
  <c r="AA26" i="41"/>
  <c r="O13" i="47"/>
  <c r="Y13" i="47" s="1"/>
  <c r="AA22" i="41"/>
  <c r="AA8" i="41"/>
  <c r="AA24" i="41"/>
  <c r="AA34" i="41"/>
  <c r="AA21" i="41"/>
  <c r="AA13" i="41"/>
  <c r="AA9" i="41"/>
  <c r="S13" i="47"/>
  <c r="AA12" i="41"/>
  <c r="AA10" i="41"/>
  <c r="AW15" i="80"/>
  <c r="AY15" i="80" s="1"/>
  <c r="AS15" i="80"/>
  <c r="CC15" i="80"/>
  <c r="CE15" i="80" s="1"/>
  <c r="BY15" i="80"/>
  <c r="AA23" i="37"/>
  <c r="AA34" i="37"/>
  <c r="AA26" i="37"/>
  <c r="AA24" i="37"/>
  <c r="AA22" i="37"/>
  <c r="AA8" i="37"/>
  <c r="O17" i="47"/>
  <c r="Y17" i="47" s="1"/>
  <c r="AA21" i="37"/>
  <c r="AA13" i="37"/>
  <c r="AA9" i="37"/>
  <c r="AA12" i="37"/>
  <c r="AA10" i="37"/>
  <c r="S17" i="47"/>
  <c r="AA23" i="31"/>
  <c r="AA34" i="31"/>
  <c r="AA26" i="31"/>
  <c r="AA24" i="31"/>
  <c r="AA22" i="31"/>
  <c r="AA8" i="31"/>
  <c r="AA23" i="35"/>
  <c r="AA34" i="35"/>
  <c r="AA26" i="35"/>
  <c r="AA24" i="35"/>
  <c r="AA22" i="35"/>
  <c r="AA8" i="35"/>
  <c r="O23" i="47"/>
  <c r="Y23" i="47" s="1"/>
  <c r="O19" i="47"/>
  <c r="Y19" i="47" s="1"/>
  <c r="AA21" i="31"/>
  <c r="AA13" i="31"/>
  <c r="AA9" i="31"/>
  <c r="AA10" i="31"/>
  <c r="AA12" i="31"/>
  <c r="AA21" i="35"/>
  <c r="AA13" i="35"/>
  <c r="AA9" i="35"/>
  <c r="AA12" i="35"/>
  <c r="AA10" i="35"/>
  <c r="S23" i="47"/>
  <c r="S19" i="47"/>
  <c r="AW21" i="80"/>
  <c r="AY21" i="80" s="1"/>
  <c r="AS21" i="80"/>
  <c r="CC21" i="80"/>
  <c r="CE21" i="80" s="1"/>
  <c r="BY21" i="80"/>
  <c r="CC8" i="92"/>
  <c r="BI8" i="3" s="1"/>
  <c r="G457" i="1" s="1"/>
  <c r="AY23" i="92"/>
  <c r="BC8" i="92"/>
  <c r="CC8" i="90"/>
  <c r="AY23" i="90"/>
  <c r="BC8" i="90"/>
  <c r="CC8" i="88"/>
  <c r="AY23" i="88"/>
  <c r="BC8" i="88"/>
  <c r="BC9" i="91"/>
  <c r="BC9" i="89"/>
  <c r="BC10" i="92"/>
  <c r="BC10" i="90"/>
  <c r="BC10" i="88"/>
  <c r="BC11" i="91"/>
  <c r="BC11" i="89"/>
  <c r="BC12" i="92"/>
  <c r="BC12" i="90"/>
  <c r="BC12" i="88"/>
  <c r="BC13" i="91"/>
  <c r="BC13" i="89"/>
  <c r="BC14" i="92"/>
  <c r="BC14" i="90"/>
  <c r="BC14" i="88"/>
  <c r="BC15" i="91"/>
  <c r="BC15" i="89"/>
  <c r="BC16" i="92"/>
  <c r="AS8" i="81"/>
  <c r="AK8" i="81"/>
  <c r="CW9" i="81"/>
  <c r="DA9" i="81" s="1"/>
  <c r="CW9" i="82"/>
  <c r="DA9" i="82" s="1"/>
  <c r="CG9" i="83"/>
  <c r="CK9" i="83" s="1"/>
  <c r="CO9" i="83" s="1"/>
  <c r="CG9" i="84"/>
  <c r="BY9" i="81"/>
  <c r="CC9" i="81" s="1"/>
  <c r="BY9" i="82"/>
  <c r="CC9" i="82" s="1"/>
  <c r="BM9" i="83"/>
  <c r="BQ9" i="83" s="1"/>
  <c r="BU9" i="83" s="1"/>
  <c r="BM9" i="84"/>
  <c r="U9" i="83"/>
  <c r="W9" i="83" s="1"/>
  <c r="Q9" i="83"/>
  <c r="U9" i="81"/>
  <c r="M9" i="81"/>
  <c r="BE15" i="84"/>
  <c r="AW15" i="84"/>
  <c r="BQ15" i="82"/>
  <c r="BI15" i="82"/>
  <c r="AK17" i="84"/>
  <c r="AC17" i="84"/>
  <c r="AS17" i="82"/>
  <c r="AK17" i="82"/>
  <c r="Y16" i="82"/>
  <c r="AA16" i="82" s="1"/>
  <c r="Q16" i="82"/>
  <c r="U16" i="84"/>
  <c r="M16" i="84"/>
  <c r="CS16" i="84"/>
  <c r="CK16" i="84"/>
  <c r="DM16" i="82"/>
  <c r="DE16" i="82"/>
  <c r="Y19" i="81"/>
  <c r="AA19" i="81" s="1"/>
  <c r="Q19" i="81"/>
  <c r="U19" i="83"/>
  <c r="W19" i="83" s="1"/>
  <c r="Q19" i="83"/>
  <c r="BQ19" i="81"/>
  <c r="BI19" i="81"/>
  <c r="AS20" i="81"/>
  <c r="AK20" i="81"/>
  <c r="CK21" i="83"/>
  <c r="CO21" i="83" s="1"/>
  <c r="DM21" i="81"/>
  <c r="DE21" i="81"/>
  <c r="AS22" i="81"/>
  <c r="AK22" i="81"/>
  <c r="I9" i="90"/>
  <c r="O9" i="91"/>
  <c r="S9" i="91" s="1"/>
  <c r="I9" i="91"/>
  <c r="O9" i="92"/>
  <c r="S9" i="92" s="1"/>
  <c r="I9" i="92"/>
  <c r="E23" i="92"/>
  <c r="AC10" i="89"/>
  <c r="AM10" i="89"/>
  <c r="AC12" i="91"/>
  <c r="AM12" i="91"/>
  <c r="AC14" i="89"/>
  <c r="AM14" i="89"/>
  <c r="S15" i="88"/>
  <c r="S17" i="89"/>
  <c r="AC16" i="88"/>
  <c r="AM16" i="88"/>
  <c r="AC18" i="89"/>
  <c r="AM18" i="89"/>
  <c r="S19" i="88"/>
  <c r="AC20" i="89"/>
  <c r="AM20" i="89"/>
  <c r="AC22" i="91"/>
  <c r="AM22" i="91"/>
  <c r="BO8" i="83"/>
  <c r="BQ8" i="83" s="1"/>
  <c r="BU8" i="83" s="1"/>
  <c r="M8" i="89"/>
  <c r="O8" i="89" s="1"/>
  <c r="S8" i="89" s="1"/>
  <c r="AA10" i="83"/>
  <c r="M10" i="91"/>
  <c r="O10" i="91" s="1"/>
  <c r="S10" i="91" s="1"/>
  <c r="AA14" i="83"/>
  <c r="M14" i="91"/>
  <c r="O14" i="91" s="1"/>
  <c r="S14" i="91" s="1"/>
  <c r="AA18" i="83"/>
  <c r="M18" i="91"/>
  <c r="O18" i="91" s="1"/>
  <c r="S18" i="91" s="1"/>
  <c r="AA22" i="83"/>
  <c r="AC22" i="83" s="1"/>
  <c r="AG22" i="83" s="1"/>
  <c r="M22" i="91"/>
  <c r="O22" i="91" s="1"/>
  <c r="S22" i="91" s="1"/>
  <c r="S28" i="24"/>
  <c r="S30" i="24"/>
  <c r="Q11" i="54"/>
  <c r="Y11" i="54"/>
  <c r="Q13" i="54"/>
  <c r="Y13" i="54"/>
  <c r="AE30" i="102"/>
  <c r="AE28" i="102"/>
  <c r="G64" i="96"/>
  <c r="G63" i="96"/>
  <c r="G26" i="96"/>
  <c r="CG71" i="52"/>
  <c r="BQ71" i="52"/>
  <c r="BM71" i="52"/>
  <c r="AW71" i="52"/>
  <c r="AS71" i="52"/>
  <c r="AC71" i="52"/>
  <c r="Y71" i="52"/>
  <c r="CA71" i="52"/>
  <c r="BW71" i="52"/>
  <c r="BG71" i="52"/>
  <c r="BC71" i="52"/>
  <c r="AM71" i="52"/>
  <c r="AI71" i="52"/>
  <c r="Q71" i="52"/>
  <c r="W71" i="52" s="1"/>
  <c r="Y42" i="50"/>
  <c r="Q42" i="50"/>
  <c r="W42" i="50" s="1"/>
  <c r="I40" i="39"/>
  <c r="M40" i="39" s="1"/>
  <c r="E19" i="103"/>
  <c r="I18" i="51"/>
  <c r="M18" i="51" s="1"/>
  <c r="E27" i="103"/>
  <c r="I46" i="26"/>
  <c r="M46" i="26" s="1"/>
  <c r="E41" i="103"/>
  <c r="G49" i="98"/>
  <c r="G13" i="115"/>
  <c r="G76" i="98"/>
  <c r="G61" i="115"/>
  <c r="G19" i="114"/>
  <c r="E70" i="96" s="1"/>
  <c r="G18" i="114"/>
  <c r="I15" i="49" s="1"/>
  <c r="M15" i="49" s="1"/>
  <c r="Q15" i="49" s="1"/>
  <c r="W15" i="49" s="1"/>
  <c r="S41" i="35"/>
  <c r="I43" i="96"/>
  <c r="I16" i="55" s="1"/>
  <c r="M16" i="55" s="1"/>
  <c r="K43" i="96"/>
  <c r="I16" i="53" s="1"/>
  <c r="M16" i="53" s="1"/>
  <c r="Q16" i="53" s="1"/>
  <c r="W16" i="53" s="1"/>
  <c r="AQ8" i="79"/>
  <c r="AY8" i="85"/>
  <c r="AQ10" i="79"/>
  <c r="AY10" i="85"/>
  <c r="AQ12" i="79"/>
  <c r="AY12" i="85"/>
  <c r="AQ14" i="79"/>
  <c r="AY14" i="85"/>
  <c r="AQ16" i="79"/>
  <c r="AY16" i="85"/>
  <c r="AQ18" i="79"/>
  <c r="AY18" i="85"/>
  <c r="AQ20" i="79"/>
  <c r="AY20" i="85"/>
  <c r="AQ22" i="79"/>
  <c r="AY22" i="85"/>
  <c r="K51" i="52"/>
  <c r="K35" i="52"/>
  <c r="K52" i="52"/>
  <c r="K42" i="52"/>
  <c r="M8" i="52"/>
  <c r="AA12" i="46"/>
  <c r="AC12" i="46" s="1"/>
  <c r="AA10" i="46"/>
  <c r="AC10" i="46" s="1"/>
  <c r="S8" i="47"/>
  <c r="AA21" i="46"/>
  <c r="AC21" i="46" s="1"/>
  <c r="AA13" i="46"/>
  <c r="AC13" i="46" s="1"/>
  <c r="AA9" i="46"/>
  <c r="AC9" i="46" s="1"/>
  <c r="CC10" i="80"/>
  <c r="CE10" i="80" s="1"/>
  <c r="BY10" i="80"/>
  <c r="BM11" i="80"/>
  <c r="BO11" i="80" s="1"/>
  <c r="BI11" i="80"/>
  <c r="AA12" i="42"/>
  <c r="AA10" i="42"/>
  <c r="S12" i="47"/>
  <c r="AA21" i="42"/>
  <c r="AA13" i="42"/>
  <c r="AA9" i="42"/>
  <c r="CC14" i="80"/>
  <c r="CE14" i="80" s="1"/>
  <c r="BY14" i="80"/>
  <c r="BM15" i="80"/>
  <c r="BO15" i="80" s="1"/>
  <c r="BI15" i="80"/>
  <c r="AA12" i="38"/>
  <c r="AA10" i="38"/>
  <c r="AA21" i="38"/>
  <c r="AA13" i="38"/>
  <c r="AA9" i="38"/>
  <c r="S16" i="47"/>
  <c r="CC18" i="80"/>
  <c r="CE18" i="80" s="1"/>
  <c r="BY18" i="80"/>
  <c r="BM19" i="80"/>
  <c r="BO19" i="80" s="1"/>
  <c r="BI19" i="80"/>
  <c r="AA21" i="34"/>
  <c r="AA13" i="34"/>
  <c r="AA9" i="34"/>
  <c r="AA12" i="34"/>
  <c r="AA10" i="34"/>
  <c r="S20" i="47"/>
  <c r="CC22" i="80"/>
  <c r="CE22" i="80" s="1"/>
  <c r="BY22" i="80"/>
  <c r="BM23" i="80"/>
  <c r="BO23" i="80" s="1"/>
  <c r="BI23" i="80"/>
  <c r="BC10" i="91"/>
  <c r="BC10" i="89"/>
  <c r="BC11" i="90"/>
  <c r="BC11" i="88"/>
  <c r="BC14" i="91"/>
  <c r="BC14" i="89"/>
  <c r="BC15" i="90"/>
  <c r="BC15" i="88"/>
  <c r="BC18" i="91"/>
  <c r="BC18" i="89"/>
  <c r="BC19" i="90"/>
  <c r="BC19" i="88"/>
  <c r="Y8" i="82"/>
  <c r="AA8" i="82" s="1"/>
  <c r="Q8" i="82"/>
  <c r="U8" i="84"/>
  <c r="M8" i="84"/>
  <c r="CS8" i="84"/>
  <c r="CK8" i="84"/>
  <c r="DM8" i="82"/>
  <c r="DE8" i="82"/>
  <c r="Y10" i="82"/>
  <c r="AA10" i="82" s="1"/>
  <c r="Q10" i="82"/>
  <c r="U10" i="84"/>
  <c r="M10" i="84"/>
  <c r="CS10" i="84"/>
  <c r="CK10" i="84"/>
  <c r="DM10" i="82"/>
  <c r="DE10" i="82"/>
  <c r="Y12" i="82"/>
  <c r="AA12" i="82" s="1"/>
  <c r="Q12" i="82"/>
  <c r="U12" i="84"/>
  <c r="M12" i="84"/>
  <c r="CS12" i="84"/>
  <c r="CK12" i="84"/>
  <c r="DM12" i="82"/>
  <c r="DE12" i="82"/>
  <c r="Y14" i="82"/>
  <c r="AA14" i="82" s="1"/>
  <c r="Q14" i="82"/>
  <c r="U14" i="84"/>
  <c r="M14" i="84"/>
  <c r="CS14" i="84"/>
  <c r="CK14" i="84"/>
  <c r="DM14" i="82"/>
  <c r="DE14" i="82"/>
  <c r="Y17" i="81"/>
  <c r="AA17" i="81" s="1"/>
  <c r="Q17" i="81"/>
  <c r="U17" i="83"/>
  <c r="W17" i="83" s="1"/>
  <c r="Q17" i="83"/>
  <c r="BQ17" i="81"/>
  <c r="BI17" i="81"/>
  <c r="AS16" i="81"/>
  <c r="AK16" i="81"/>
  <c r="CW18" i="83"/>
  <c r="CY18" i="83" s="1"/>
  <c r="CS18" i="83"/>
  <c r="DM18" i="81"/>
  <c r="DE18" i="81"/>
  <c r="BE20" i="84"/>
  <c r="AW20" i="84"/>
  <c r="BQ20" i="82"/>
  <c r="BI20" i="82"/>
  <c r="AK21" i="84"/>
  <c r="AC21" i="84"/>
  <c r="AS21" i="82"/>
  <c r="AK21" i="82"/>
  <c r="Y22" i="82"/>
  <c r="AA22" i="82" s="1"/>
  <c r="Q22" i="82"/>
  <c r="U22" i="84"/>
  <c r="M22" i="84"/>
  <c r="CS22" i="84"/>
  <c r="CK22" i="84"/>
  <c r="DM22" i="82"/>
  <c r="DE22" i="82"/>
  <c r="I23" i="90"/>
  <c r="BU8" i="90"/>
  <c r="AC8" i="90"/>
  <c r="AM8" i="90"/>
  <c r="AC10" i="90"/>
  <c r="AM10" i="90"/>
  <c r="AC12" i="90"/>
  <c r="AM12" i="90"/>
  <c r="AC14" i="90"/>
  <c r="AM14" i="90"/>
  <c r="S15" i="91"/>
  <c r="AC18" i="90"/>
  <c r="AM18" i="90"/>
  <c r="S19" i="91"/>
  <c r="AC20" i="88"/>
  <c r="AM20" i="88"/>
  <c r="AC22" i="90"/>
  <c r="AM22" i="90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I18" i="56"/>
  <c r="AS18" i="56"/>
  <c r="Y18" i="56"/>
  <c r="AS9" i="56"/>
  <c r="AM9" i="56"/>
  <c r="AI9" i="56"/>
  <c r="AC9" i="56"/>
  <c r="Y9" i="56"/>
  <c r="Q9" i="56"/>
  <c r="W9" i="56" s="1"/>
  <c r="W18" i="56" s="1"/>
  <c r="AM10" i="56"/>
  <c r="AS10" i="56" s="1"/>
  <c r="AC10" i="56"/>
  <c r="AI10" i="56" s="1"/>
  <c r="Q10" i="56"/>
  <c r="W10" i="56" s="1"/>
  <c r="Y16" i="54"/>
  <c r="Q16" i="54"/>
  <c r="I16" i="51"/>
  <c r="M16" i="51" s="1"/>
  <c r="E9" i="103"/>
  <c r="AU40" i="46"/>
  <c r="AE40" i="46"/>
  <c r="Q40" i="46"/>
  <c r="BA40" i="46"/>
  <c r="AK40" i="46"/>
  <c r="Q40" i="44"/>
  <c r="Q40" i="40"/>
  <c r="Q40" i="36"/>
  <c r="S40" i="32"/>
  <c r="Q40" i="32"/>
  <c r="E69" i="98"/>
  <c r="G53" i="116"/>
  <c r="I74" i="98"/>
  <c r="I79" i="98"/>
  <c r="S41" i="42"/>
  <c r="BA41" i="34"/>
  <c r="AK41" i="34"/>
  <c r="S41" i="34"/>
  <c r="AU41" i="34"/>
  <c r="AE41" i="34"/>
  <c r="BY46" i="52"/>
  <c r="CC46" i="52" s="1"/>
  <c r="AO46" i="52"/>
  <c r="BY48" i="52"/>
  <c r="CC48" i="52" s="1"/>
  <c r="AO48" i="52"/>
  <c r="BY50" i="52"/>
  <c r="CC50" i="52" s="1"/>
  <c r="AO50" i="52"/>
  <c r="BY72" i="52"/>
  <c r="AO72" i="52"/>
  <c r="BY90" i="52"/>
  <c r="CC90" i="52" s="1"/>
  <c r="AO90" i="52"/>
  <c r="BY92" i="52"/>
  <c r="CC92" i="52" s="1"/>
  <c r="AO92" i="52"/>
  <c r="BY94" i="52"/>
  <c r="CC94" i="52" s="1"/>
  <c r="AO94" i="52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BM17" i="51"/>
  <c r="BQ17" i="51" s="1"/>
  <c r="AK17" i="51"/>
  <c r="BM20" i="51"/>
  <c r="BQ20" i="51" s="1"/>
  <c r="AK20" i="51"/>
  <c r="BM21" i="51"/>
  <c r="BQ21" i="51" s="1"/>
  <c r="AK21" i="51"/>
  <c r="E11" i="118"/>
  <c r="E13" i="118" s="1"/>
  <c r="E26" i="74" s="1"/>
  <c r="AA50" i="128"/>
  <c r="E8" i="104" s="1"/>
  <c r="E9" i="104"/>
  <c r="K31" i="104"/>
  <c r="K29" i="104"/>
  <c r="K27" i="104"/>
  <c r="K25" i="104"/>
  <c r="K23" i="104"/>
  <c r="K21" i="104"/>
  <c r="K19" i="104"/>
  <c r="K17" i="104"/>
  <c r="K15" i="104"/>
  <c r="K30" i="104"/>
  <c r="K28" i="104"/>
  <c r="K26" i="104"/>
  <c r="K24" i="104"/>
  <c r="K22" i="104"/>
  <c r="K20" i="104"/>
  <c r="K18" i="104"/>
  <c r="K16" i="104"/>
  <c r="K14" i="104"/>
  <c r="Q40" i="45"/>
  <c r="AU70" i="52"/>
  <c r="AU68" i="52"/>
  <c r="AU66" i="52"/>
  <c r="AU69" i="52"/>
  <c r="AU67" i="52"/>
  <c r="M10" i="25"/>
  <c r="I11" i="25"/>
  <c r="M11" i="25" s="1"/>
  <c r="K74" i="74"/>
  <c r="I11" i="23" s="1"/>
  <c r="M11" i="23" s="1"/>
  <c r="AQ45" i="45"/>
  <c r="AQ43" i="45"/>
  <c r="AQ42" i="45"/>
  <c r="AQ39" i="45"/>
  <c r="AQ37" i="45"/>
  <c r="AQ33" i="45"/>
  <c r="AQ31" i="45"/>
  <c r="AQ29" i="45"/>
  <c r="AQ27" i="45"/>
  <c r="AQ25" i="45"/>
  <c r="AQ19" i="45"/>
  <c r="AQ17" i="45"/>
  <c r="AQ15" i="45"/>
  <c r="AQ11" i="45"/>
  <c r="AQ46" i="45"/>
  <c r="AQ41" i="45"/>
  <c r="AQ40" i="45"/>
  <c r="AQ38" i="45"/>
  <c r="AQ36" i="45"/>
  <c r="AQ32" i="45"/>
  <c r="AQ30" i="45"/>
  <c r="AQ28" i="45"/>
  <c r="AQ20" i="45"/>
  <c r="AQ18" i="45"/>
  <c r="AQ16" i="45"/>
  <c r="AQ14" i="45"/>
  <c r="AQ45" i="43"/>
  <c r="AQ43" i="43"/>
  <c r="AQ42" i="43"/>
  <c r="AQ39" i="43"/>
  <c r="AQ37" i="43"/>
  <c r="AQ33" i="43"/>
  <c r="AQ31" i="43"/>
  <c r="AQ29" i="43"/>
  <c r="AQ27" i="43"/>
  <c r="AQ25" i="43"/>
  <c r="AQ19" i="43"/>
  <c r="AQ17" i="43"/>
  <c r="AQ15" i="43"/>
  <c r="AQ11" i="43"/>
  <c r="AQ46" i="43"/>
  <c r="AQ41" i="43"/>
  <c r="AQ40" i="43"/>
  <c r="AQ38" i="43"/>
  <c r="AQ36" i="43"/>
  <c r="AQ32" i="43"/>
  <c r="AQ30" i="43"/>
  <c r="AQ28" i="43"/>
  <c r="AQ20" i="43"/>
  <c r="AQ18" i="43"/>
  <c r="AQ16" i="43"/>
  <c r="AQ14" i="43"/>
  <c r="AQ45" i="41"/>
  <c r="AQ43" i="41"/>
  <c r="AQ42" i="41"/>
  <c r="AQ39" i="41"/>
  <c r="AQ37" i="41"/>
  <c r="AQ33" i="41"/>
  <c r="AQ31" i="41"/>
  <c r="AQ29" i="41"/>
  <c r="AQ27" i="41"/>
  <c r="AQ25" i="41"/>
  <c r="AQ46" i="41"/>
  <c r="AQ41" i="41"/>
  <c r="AQ40" i="41"/>
  <c r="AQ38" i="41"/>
  <c r="AQ36" i="41"/>
  <c r="AQ30" i="41"/>
  <c r="AQ19" i="41"/>
  <c r="AQ17" i="41"/>
  <c r="AQ15" i="41"/>
  <c r="AQ11" i="41"/>
  <c r="AQ32" i="41"/>
  <c r="AQ28" i="41"/>
  <c r="AQ20" i="41"/>
  <c r="AQ18" i="41"/>
  <c r="AQ16" i="41"/>
  <c r="AQ14" i="41"/>
  <c r="AQ45" i="39"/>
  <c r="AQ43" i="39"/>
  <c r="AQ42" i="39"/>
  <c r="AQ39" i="39"/>
  <c r="AQ37" i="39"/>
  <c r="AQ33" i="39"/>
  <c r="AQ31" i="39"/>
  <c r="AQ29" i="39"/>
  <c r="AQ27" i="39"/>
  <c r="AQ25" i="39"/>
  <c r="AQ19" i="39"/>
  <c r="AQ17" i="39"/>
  <c r="AQ15" i="39"/>
  <c r="AQ11" i="39"/>
  <c r="AQ46" i="39"/>
  <c r="AQ41" i="39"/>
  <c r="AQ40" i="39"/>
  <c r="AQ38" i="39"/>
  <c r="AQ36" i="39"/>
  <c r="AQ32" i="39"/>
  <c r="AQ30" i="39"/>
  <c r="AQ28" i="39"/>
  <c r="AQ20" i="39"/>
  <c r="AQ18" i="39"/>
  <c r="AQ16" i="39"/>
  <c r="AQ14" i="39"/>
  <c r="AQ45" i="37"/>
  <c r="AQ43" i="37"/>
  <c r="AQ42" i="37"/>
  <c r="AQ39" i="37"/>
  <c r="AQ37" i="37"/>
  <c r="AQ33" i="37"/>
  <c r="AQ31" i="37"/>
  <c r="AQ29" i="37"/>
  <c r="AQ27" i="37"/>
  <c r="AQ25" i="37"/>
  <c r="AQ19" i="37"/>
  <c r="AQ17" i="37"/>
  <c r="AQ15" i="37"/>
  <c r="AQ11" i="37"/>
  <c r="AQ46" i="37"/>
  <c r="AQ41" i="37"/>
  <c r="AQ40" i="37"/>
  <c r="AQ38" i="37"/>
  <c r="AQ36" i="37"/>
  <c r="AQ32" i="37"/>
  <c r="AQ30" i="37"/>
  <c r="AQ28" i="37"/>
  <c r="AQ20" i="37"/>
  <c r="AQ18" i="37"/>
  <c r="AQ16" i="37"/>
  <c r="AQ14" i="37"/>
  <c r="AQ45" i="31"/>
  <c r="AQ43" i="31"/>
  <c r="AQ42" i="31"/>
  <c r="AQ39" i="31"/>
  <c r="AQ37" i="31"/>
  <c r="AQ33" i="31"/>
  <c r="AQ31" i="31"/>
  <c r="AQ29" i="31"/>
  <c r="AQ27" i="31"/>
  <c r="AQ25" i="31"/>
  <c r="AQ19" i="31"/>
  <c r="AQ17" i="31"/>
  <c r="AQ15" i="31"/>
  <c r="AQ11" i="31"/>
  <c r="AQ46" i="31"/>
  <c r="AQ41" i="31"/>
  <c r="AQ40" i="31"/>
  <c r="AQ38" i="31"/>
  <c r="AQ36" i="31"/>
  <c r="AQ32" i="31"/>
  <c r="AQ30" i="31"/>
  <c r="AQ28" i="31"/>
  <c r="AQ20" i="31"/>
  <c r="AQ18" i="31"/>
  <c r="AQ14" i="31"/>
  <c r="AQ16" i="31"/>
  <c r="AQ45" i="35"/>
  <c r="AQ43" i="35"/>
  <c r="AQ42" i="35"/>
  <c r="AQ39" i="35"/>
  <c r="AQ37" i="35"/>
  <c r="AQ33" i="35"/>
  <c r="AQ31" i="35"/>
  <c r="AQ29" i="35"/>
  <c r="AQ27" i="35"/>
  <c r="AQ25" i="35"/>
  <c r="AQ19" i="35"/>
  <c r="AQ17" i="35"/>
  <c r="AQ15" i="35"/>
  <c r="AQ11" i="35"/>
  <c r="AQ46" i="35"/>
  <c r="AQ41" i="35"/>
  <c r="AQ40" i="35"/>
  <c r="AQ38" i="35"/>
  <c r="AQ36" i="35"/>
  <c r="AQ32" i="35"/>
  <c r="AQ30" i="35"/>
  <c r="AQ28" i="35"/>
  <c r="AQ20" i="35"/>
  <c r="AQ18" i="35"/>
  <c r="AQ16" i="35"/>
  <c r="AQ14" i="35"/>
  <c r="AQ46" i="33"/>
  <c r="AQ41" i="33"/>
  <c r="AQ40" i="33"/>
  <c r="AQ38" i="33"/>
  <c r="AQ36" i="33"/>
  <c r="AQ32" i="33"/>
  <c r="AQ30" i="33"/>
  <c r="AQ28" i="33"/>
  <c r="AQ20" i="33"/>
  <c r="AQ18" i="33"/>
  <c r="AQ16" i="33"/>
  <c r="AQ14" i="33"/>
  <c r="AQ45" i="33"/>
  <c r="AQ43" i="33"/>
  <c r="AQ42" i="33"/>
  <c r="AQ39" i="33"/>
  <c r="AQ37" i="33"/>
  <c r="AQ33" i="33"/>
  <c r="AQ31" i="33"/>
  <c r="AQ29" i="33"/>
  <c r="AQ27" i="33"/>
  <c r="AQ25" i="33"/>
  <c r="AQ19" i="33"/>
  <c r="AQ17" i="33"/>
  <c r="AQ15" i="33"/>
  <c r="AQ11" i="33"/>
  <c r="AQ71" i="52"/>
  <c r="AC13" i="83"/>
  <c r="AG13" i="83" s="1"/>
  <c r="AS13" i="81"/>
  <c r="AK13" i="81"/>
  <c r="BQ13" i="81"/>
  <c r="BI13" i="81"/>
  <c r="S13" i="89"/>
  <c r="Y11" i="81"/>
  <c r="AA11" i="81" s="1"/>
  <c r="Q11" i="81"/>
  <c r="U11" i="83"/>
  <c r="W11" i="83" s="1"/>
  <c r="Q11" i="83"/>
  <c r="CC11" i="83"/>
  <c r="CE11" i="83" s="1"/>
  <c r="BY11" i="83"/>
  <c r="CO11" i="81"/>
  <c r="CG11" i="81"/>
  <c r="CW11" i="83"/>
  <c r="CY11" i="83" s="1"/>
  <c r="CS11" i="83"/>
  <c r="DM11" i="81"/>
  <c r="DE11" i="81"/>
  <c r="AM11" i="92"/>
  <c r="AC11" i="92"/>
  <c r="AM11" i="91"/>
  <c r="AC11" i="91"/>
  <c r="AM11" i="90"/>
  <c r="AC11" i="90"/>
  <c r="Y44" i="54"/>
  <c r="Q44" i="54"/>
  <c r="W44" i="54" s="1"/>
  <c r="BY23" i="84"/>
  <c r="BQ23" i="84"/>
  <c r="CO23" i="82"/>
  <c r="CG23" i="82"/>
  <c r="CS23" i="84"/>
  <c r="CK23" i="84"/>
  <c r="DM23" i="82"/>
  <c r="DE23" i="82"/>
  <c r="CS15" i="81"/>
  <c r="CU15" i="81" s="1"/>
  <c r="CK15" i="81"/>
  <c r="CC15" i="83"/>
  <c r="CE15" i="83" s="1"/>
  <c r="BY15" i="83"/>
  <c r="CS19" i="81"/>
  <c r="CU19" i="81" s="1"/>
  <c r="CK19" i="81"/>
  <c r="CC19" i="83"/>
  <c r="CE19" i="83" s="1"/>
  <c r="BY19" i="83"/>
  <c r="AQ16" i="89"/>
  <c r="AG16" i="89"/>
  <c r="BS8" i="85"/>
  <c r="BU8" i="85" s="1"/>
  <c r="BW8" i="85" s="1"/>
  <c r="BY8" i="85" s="1"/>
  <c r="CA8" i="85" s="1"/>
  <c r="CC8" i="85" s="1"/>
  <c r="BS10" i="85"/>
  <c r="BU10" i="85" s="1"/>
  <c r="BW10" i="85" s="1"/>
  <c r="BY10" i="85" s="1"/>
  <c r="CA10" i="85" s="1"/>
  <c r="CC10" i="85" s="1"/>
  <c r="BS12" i="85"/>
  <c r="BU12" i="85" s="1"/>
  <c r="BW12" i="85" s="1"/>
  <c r="BY12" i="85" s="1"/>
  <c r="CA12" i="85" s="1"/>
  <c r="CC12" i="85" s="1"/>
  <c r="BS14" i="85"/>
  <c r="BU14" i="85" s="1"/>
  <c r="BW14" i="85" s="1"/>
  <c r="BY14" i="85" s="1"/>
  <c r="CA14" i="85" s="1"/>
  <c r="CC14" i="85" s="1"/>
  <c r="BS16" i="85"/>
  <c r="BU16" i="85" s="1"/>
  <c r="BW16" i="85" s="1"/>
  <c r="BY16" i="85" s="1"/>
  <c r="CA16" i="85" s="1"/>
  <c r="CC16" i="85" s="1"/>
  <c r="BS18" i="85"/>
  <c r="BU18" i="85" s="1"/>
  <c r="BW18" i="85" s="1"/>
  <c r="BY18" i="85" s="1"/>
  <c r="CA18" i="85" s="1"/>
  <c r="CC18" i="85" s="1"/>
  <c r="BS20" i="85"/>
  <c r="BU20" i="85" s="1"/>
  <c r="BW20" i="85" s="1"/>
  <c r="BY20" i="85" s="1"/>
  <c r="CA20" i="85" s="1"/>
  <c r="CC20" i="85" s="1"/>
  <c r="BS22" i="85"/>
  <c r="BU22" i="85" s="1"/>
  <c r="BW22" i="85" s="1"/>
  <c r="BY22" i="85" s="1"/>
  <c r="CA22" i="85" s="1"/>
  <c r="CC22" i="85" s="1"/>
  <c r="Y8" i="79"/>
  <c r="AI8" i="85"/>
  <c r="Y10" i="79"/>
  <c r="AI10" i="85"/>
  <c r="Y12" i="79"/>
  <c r="AI12" i="85"/>
  <c r="Y14" i="79"/>
  <c r="AI14" i="85"/>
  <c r="Y16" i="79"/>
  <c r="AI16" i="85"/>
  <c r="Y18" i="79"/>
  <c r="AI18" i="85"/>
  <c r="Y20" i="79"/>
  <c r="AI20" i="85"/>
  <c r="Y22" i="79"/>
  <c r="AI22" i="85"/>
  <c r="BI8" i="79"/>
  <c r="BO8" i="85"/>
  <c r="BI10" i="79"/>
  <c r="BO10" i="85"/>
  <c r="BI12" i="79"/>
  <c r="BO12" i="85"/>
  <c r="BI14" i="79"/>
  <c r="BO14" i="85"/>
  <c r="BI16" i="79"/>
  <c r="BO16" i="85"/>
  <c r="BI18" i="79"/>
  <c r="BO18" i="85"/>
  <c r="BI20" i="79"/>
  <c r="BO20" i="85"/>
  <c r="BI22" i="79"/>
  <c r="BO22" i="85"/>
  <c r="Q32" i="54"/>
  <c r="Y32" i="54" s="1"/>
  <c r="BQ80" i="52"/>
  <c r="BW80" i="52" s="1"/>
  <c r="AC80" i="52"/>
  <c r="AI80" i="52" s="1"/>
  <c r="BQ84" i="52"/>
  <c r="BW84" i="52" s="1"/>
  <c r="AC84" i="52"/>
  <c r="AI84" i="52" s="1"/>
  <c r="AG8" i="80"/>
  <c r="AI8" i="80" s="1"/>
  <c r="AC8" i="80"/>
  <c r="BM8" i="80"/>
  <c r="BO8" i="80" s="1"/>
  <c r="BI8" i="80"/>
  <c r="AG10" i="80"/>
  <c r="AI10" i="80" s="1"/>
  <c r="AC10" i="80"/>
  <c r="BM10" i="80"/>
  <c r="BO10" i="80" s="1"/>
  <c r="BI10" i="80"/>
  <c r="AG12" i="80"/>
  <c r="AI12" i="80" s="1"/>
  <c r="AC12" i="80"/>
  <c r="BM12" i="80"/>
  <c r="BO12" i="80" s="1"/>
  <c r="BI12" i="80"/>
  <c r="AG14" i="80"/>
  <c r="AI14" i="80" s="1"/>
  <c r="AC14" i="80"/>
  <c r="BM14" i="80"/>
  <c r="BO14" i="80" s="1"/>
  <c r="BI14" i="80"/>
  <c r="AG16" i="80"/>
  <c r="AI16" i="80" s="1"/>
  <c r="AC16" i="80"/>
  <c r="BM16" i="80"/>
  <c r="BO16" i="80" s="1"/>
  <c r="BI16" i="80"/>
  <c r="AG18" i="80"/>
  <c r="AI18" i="80" s="1"/>
  <c r="AC18" i="80"/>
  <c r="BM18" i="80"/>
  <c r="BO18" i="80" s="1"/>
  <c r="BI18" i="80"/>
  <c r="AG20" i="80"/>
  <c r="AI20" i="80" s="1"/>
  <c r="AC20" i="80"/>
  <c r="BM20" i="80"/>
  <c r="BO20" i="80" s="1"/>
  <c r="BI20" i="80"/>
  <c r="AG22" i="80"/>
  <c r="AI22" i="80" s="1"/>
  <c r="AC22" i="80"/>
  <c r="BM22" i="80"/>
  <c r="BO22" i="80" s="1"/>
  <c r="BI22" i="80"/>
  <c r="K26" i="30"/>
  <c r="K23" i="31"/>
  <c r="K26" i="32"/>
  <c r="K23" i="33"/>
  <c r="K26" i="34"/>
  <c r="K23" i="35"/>
  <c r="K26" i="36"/>
  <c r="K23" i="37"/>
  <c r="K26" i="38"/>
  <c r="K23" i="39"/>
  <c r="K26" i="40"/>
  <c r="K23" i="41"/>
  <c r="K26" i="45"/>
  <c r="K23" i="46"/>
  <c r="K26" i="42"/>
  <c r="K23" i="43"/>
  <c r="K26" i="44"/>
  <c r="K56" i="52"/>
  <c r="K26" i="46"/>
  <c r="K23" i="44"/>
  <c r="K23" i="42"/>
  <c r="K26" i="39"/>
  <c r="K26" i="35"/>
  <c r="K23" i="34"/>
  <c r="K26" i="31"/>
  <c r="K23" i="30"/>
  <c r="K23" i="32"/>
  <c r="K53" i="52"/>
  <c r="K26" i="43"/>
  <c r="K23" i="45"/>
  <c r="K26" i="37"/>
  <c r="K26" i="41"/>
  <c r="K23" i="40"/>
  <c r="K23" i="38"/>
  <c r="K23" i="36"/>
  <c r="K26" i="33"/>
  <c r="AA12" i="30"/>
  <c r="AA10" i="30"/>
  <c r="AA21" i="30"/>
  <c r="AA13" i="30"/>
  <c r="AA9" i="30"/>
  <c r="S24" i="47"/>
  <c r="CC23" i="80"/>
  <c r="CE23" i="80" s="1"/>
  <c r="BY23" i="80"/>
  <c r="AK10" i="84"/>
  <c r="AC10" i="84"/>
  <c r="AS10" i="82"/>
  <c r="AK10" i="82"/>
  <c r="AK12" i="84"/>
  <c r="AC12" i="84"/>
  <c r="AS12" i="82"/>
  <c r="AK12" i="82"/>
  <c r="AK14" i="84"/>
  <c r="AC14" i="84"/>
  <c r="AS14" i="82"/>
  <c r="AK14" i="82"/>
  <c r="Y15" i="82"/>
  <c r="AA15" i="82" s="1"/>
  <c r="Q15" i="82"/>
  <c r="U15" i="84"/>
  <c r="M15" i="84"/>
  <c r="CS15" i="84"/>
  <c r="CK15" i="84"/>
  <c r="DM15" i="82"/>
  <c r="DE15" i="82"/>
  <c r="Y16" i="81"/>
  <c r="AA16" i="81" s="1"/>
  <c r="Q16" i="81"/>
  <c r="BI16" i="83"/>
  <c r="BK16" i="83" s="1"/>
  <c r="BE16" i="83"/>
  <c r="BQ16" i="81"/>
  <c r="BI16" i="81"/>
  <c r="AC18" i="83"/>
  <c r="AG18" i="83" s="1"/>
  <c r="AS18" i="81"/>
  <c r="AK18" i="81"/>
  <c r="CK19" i="83"/>
  <c r="CO19" i="83" s="1"/>
  <c r="DM19" i="81"/>
  <c r="DE19" i="81"/>
  <c r="BE21" i="84"/>
  <c r="AW21" i="84"/>
  <c r="BQ21" i="82"/>
  <c r="BI21" i="82"/>
  <c r="I23" i="91"/>
  <c r="BU8" i="91"/>
  <c r="AC8" i="91"/>
  <c r="AM8" i="91"/>
  <c r="AC10" i="91"/>
  <c r="AM10" i="91"/>
  <c r="AC12" i="89"/>
  <c r="AM12" i="89"/>
  <c r="AC14" i="91"/>
  <c r="AM14" i="91"/>
  <c r="AC16" i="90"/>
  <c r="AM16" i="90"/>
  <c r="AC18" i="91"/>
  <c r="AM18" i="91"/>
  <c r="AC20" i="91"/>
  <c r="AM20" i="91"/>
  <c r="AC22" i="89"/>
  <c r="AM22" i="89"/>
  <c r="G10" i="87"/>
  <c r="I10" i="87" s="1"/>
  <c r="AY10" i="3" s="1"/>
  <c r="G510" i="1" s="1"/>
  <c r="W10" i="92"/>
  <c r="AU11" i="83"/>
  <c r="AW11" i="83" s="1"/>
  <c r="BA11" i="83" s="1"/>
  <c r="M11" i="90"/>
  <c r="O11" i="90" s="1"/>
  <c r="S11" i="90" s="1"/>
  <c r="G14" i="87"/>
  <c r="I14" i="87" s="1"/>
  <c r="AY14" i="3" s="1"/>
  <c r="G626" i="1" s="1"/>
  <c r="W14" i="92"/>
  <c r="AU15" i="83"/>
  <c r="M15" i="90"/>
  <c r="O15" i="90" s="1"/>
  <c r="S15" i="90" s="1"/>
  <c r="G18" i="87"/>
  <c r="I18" i="87" s="1"/>
  <c r="AY18" i="3" s="1"/>
  <c r="G742" i="1" s="1"/>
  <c r="W18" i="92"/>
  <c r="AU19" i="83"/>
  <c r="AW19" i="83" s="1"/>
  <c r="BA19" i="83" s="1"/>
  <c r="M19" i="90"/>
  <c r="O19" i="90" s="1"/>
  <c r="S19" i="90" s="1"/>
  <c r="S22" i="92"/>
  <c r="M17" i="54"/>
  <c r="G12" i="74"/>
  <c r="I12" i="74" s="1"/>
  <c r="G54" i="96"/>
  <c r="I54" i="96" s="1"/>
  <c r="G53" i="96"/>
  <c r="G19" i="96"/>
  <c r="S40" i="41"/>
  <c r="Q40" i="41"/>
  <c r="S40" i="37"/>
  <c r="Q40" i="37"/>
  <c r="Q40" i="33"/>
  <c r="Q40" i="30"/>
  <c r="I149" i="11"/>
  <c r="E37" i="103"/>
  <c r="S41" i="45"/>
  <c r="S41" i="37"/>
  <c r="AU41" i="30"/>
  <c r="AE41" i="30"/>
  <c r="BA41" i="30"/>
  <c r="AK41" i="30"/>
  <c r="S41" i="30"/>
  <c r="I46" i="96"/>
  <c r="I19" i="55" s="1"/>
  <c r="M19" i="55" s="1"/>
  <c r="K46" i="96"/>
  <c r="I19" i="53" s="1"/>
  <c r="M19" i="53" s="1"/>
  <c r="Q19" i="53" s="1"/>
  <c r="W19" i="53" s="1"/>
  <c r="M42" i="94"/>
  <c r="K42" i="94"/>
  <c r="I26" i="49" s="1"/>
  <c r="I47" i="100"/>
  <c r="I48" i="100"/>
  <c r="AK52" i="52"/>
  <c r="O52" i="52"/>
  <c r="U52" i="52" s="1"/>
  <c r="AK44" i="52"/>
  <c r="O44" i="52"/>
  <c r="U44" i="52" s="1"/>
  <c r="AK42" i="52"/>
  <c r="O42" i="52"/>
  <c r="U42" i="52" s="1"/>
  <c r="AK8" i="52"/>
  <c r="O8" i="52"/>
  <c r="U8" i="52" s="1"/>
  <c r="AK9" i="52"/>
  <c r="O37" i="52"/>
  <c r="U37" i="52" s="1"/>
  <c r="O41" i="52"/>
  <c r="U41" i="52" s="1"/>
  <c r="O97" i="52"/>
  <c r="U97" i="52" s="1"/>
  <c r="O9" i="52"/>
  <c r="AK37" i="52"/>
  <c r="AK41" i="52"/>
  <c r="AK97" i="52"/>
  <c r="AW8" i="80"/>
  <c r="AY8" i="80" s="1"/>
  <c r="AS8" i="80"/>
  <c r="AG9" i="80"/>
  <c r="AI9" i="80" s="1"/>
  <c r="AC9" i="80"/>
  <c r="AW10" i="80"/>
  <c r="AY10" i="80" s="1"/>
  <c r="AS10" i="80"/>
  <c r="AG11" i="80"/>
  <c r="AI11" i="80" s="1"/>
  <c r="AC11" i="80"/>
  <c r="AW12" i="80"/>
  <c r="AY12" i="80" s="1"/>
  <c r="AS12" i="80"/>
  <c r="AG13" i="80"/>
  <c r="AI13" i="80" s="1"/>
  <c r="AC13" i="80"/>
  <c r="AW14" i="80"/>
  <c r="AY14" i="80" s="1"/>
  <c r="AS14" i="80"/>
  <c r="AG15" i="80"/>
  <c r="AI15" i="80" s="1"/>
  <c r="AC15" i="80"/>
  <c r="AW16" i="80"/>
  <c r="AY16" i="80" s="1"/>
  <c r="AS16" i="80"/>
  <c r="AG17" i="80"/>
  <c r="AI17" i="80" s="1"/>
  <c r="AC17" i="80"/>
  <c r="AW18" i="80"/>
  <c r="AY18" i="80" s="1"/>
  <c r="AS18" i="80"/>
  <c r="AG19" i="80"/>
  <c r="AI19" i="80" s="1"/>
  <c r="AC19" i="80"/>
  <c r="AW20" i="80"/>
  <c r="AY20" i="80" s="1"/>
  <c r="AS20" i="80"/>
  <c r="AG21" i="80"/>
  <c r="AI21" i="80" s="1"/>
  <c r="AC21" i="80"/>
  <c r="AW22" i="80"/>
  <c r="AY22" i="80" s="1"/>
  <c r="AS22" i="80"/>
  <c r="AG23" i="80"/>
  <c r="AI23" i="80" s="1"/>
  <c r="AC23" i="80"/>
  <c r="CC8" i="91"/>
  <c r="AY23" i="91"/>
  <c r="BC8" i="91"/>
  <c r="CC8" i="89"/>
  <c r="AY23" i="89"/>
  <c r="BC8" i="89"/>
  <c r="BC9" i="90"/>
  <c r="BC9" i="88"/>
  <c r="BC12" i="91"/>
  <c r="BC12" i="89"/>
  <c r="BC13" i="90"/>
  <c r="BC13" i="88"/>
  <c r="BC16" i="91"/>
  <c r="BC16" i="89"/>
  <c r="BC17" i="90"/>
  <c r="BC17" i="88"/>
  <c r="BC20" i="91"/>
  <c r="BC20" i="89"/>
  <c r="BC21" i="90"/>
  <c r="BC21" i="88"/>
  <c r="Y8" i="81"/>
  <c r="AA8" i="81" s="1"/>
  <c r="Q8" i="81"/>
  <c r="BQ8" i="81"/>
  <c r="BI8" i="81"/>
  <c r="BE10" i="84"/>
  <c r="AW10" i="84"/>
  <c r="BQ10" i="82"/>
  <c r="BI10" i="82"/>
  <c r="Y12" i="81"/>
  <c r="AA12" i="81" s="1"/>
  <c r="Q12" i="81"/>
  <c r="BI12" i="83"/>
  <c r="BK12" i="83" s="1"/>
  <c r="BE12" i="83"/>
  <c r="BQ12" i="81"/>
  <c r="BI12" i="81"/>
  <c r="BE14" i="84"/>
  <c r="AW14" i="84"/>
  <c r="BQ14" i="82"/>
  <c r="BI14" i="82"/>
  <c r="AK15" i="84"/>
  <c r="AC15" i="84"/>
  <c r="AS15" i="82"/>
  <c r="AK15" i="82"/>
  <c r="Y17" i="82"/>
  <c r="AA17" i="82" s="1"/>
  <c r="Q17" i="82"/>
  <c r="U17" i="84"/>
  <c r="M17" i="84"/>
  <c r="E17" i="79" s="1"/>
  <c r="CS17" i="84"/>
  <c r="CK17" i="84"/>
  <c r="DM17" i="82"/>
  <c r="DE17" i="82"/>
  <c r="Y18" i="81"/>
  <c r="AA18" i="81" s="1"/>
  <c r="Q18" i="81"/>
  <c r="BI18" i="83"/>
  <c r="BK18" i="83" s="1"/>
  <c r="BE18" i="83"/>
  <c r="BQ18" i="81"/>
  <c r="BI18" i="81"/>
  <c r="AC19" i="83"/>
  <c r="AG19" i="83" s="1"/>
  <c r="AS19" i="81"/>
  <c r="AK19" i="81"/>
  <c r="CW20" i="83"/>
  <c r="CY20" i="83" s="1"/>
  <c r="CS20" i="83"/>
  <c r="DM20" i="81"/>
  <c r="DE20" i="81"/>
  <c r="BE22" i="84"/>
  <c r="AW22" i="84"/>
  <c r="BQ22" i="82"/>
  <c r="BI22" i="82"/>
  <c r="CA8" i="92"/>
  <c r="BG8" i="3" s="1"/>
  <c r="G456" i="1" s="1"/>
  <c r="AQ8" i="92"/>
  <c r="BY8" i="92"/>
  <c r="BE8" i="3" s="1"/>
  <c r="G455" i="1" s="1"/>
  <c r="AG8" i="92"/>
  <c r="S10" i="88"/>
  <c r="S12" i="88"/>
  <c r="S14" i="88"/>
  <c r="AM17" i="90"/>
  <c r="AC17" i="90"/>
  <c r="S18" i="88"/>
  <c r="AQ20" i="92"/>
  <c r="AG20" i="92"/>
  <c r="AM21" i="91"/>
  <c r="AC21" i="91"/>
  <c r="S22" i="88"/>
  <c r="DY8" i="138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S11" i="23" s="1"/>
  <c r="Q10" i="23"/>
  <c r="Q9" i="23"/>
  <c r="S9" i="23" s="1"/>
  <c r="Q8" i="23"/>
  <c r="S8" i="23" s="1"/>
  <c r="I24" i="135"/>
  <c r="I16" i="105"/>
  <c r="K16" i="105" s="1"/>
  <c r="E8" i="102"/>
  <c r="Y38" i="54"/>
  <c r="Q43" i="50"/>
  <c r="Y43" i="50"/>
  <c r="E14" i="78"/>
  <c r="O21" i="77" s="1"/>
  <c r="Q21" i="77" s="1"/>
  <c r="I13" i="48" s="1"/>
  <c r="M13" i="48" s="1"/>
  <c r="E12" i="78"/>
  <c r="G21" i="77" s="1"/>
  <c r="I21" i="77" s="1"/>
  <c r="I9" i="48" s="1"/>
  <c r="E13" i="78"/>
  <c r="K21" i="77" s="1"/>
  <c r="M21" i="77" s="1"/>
  <c r="I11" i="48" s="1"/>
  <c r="M11" i="48" s="1"/>
  <c r="G14" i="117"/>
  <c r="G16" i="117"/>
  <c r="E69" i="96" s="1"/>
  <c r="I16" i="22"/>
  <c r="M16" i="22" s="1"/>
  <c r="S16" i="22" s="1"/>
  <c r="E34" i="103"/>
  <c r="I80" i="98"/>
  <c r="S41" i="44"/>
  <c r="S41" i="36"/>
  <c r="I38" i="96"/>
  <c r="I14" i="55" s="1"/>
  <c r="M14" i="55" s="1"/>
  <c r="E28" i="78"/>
  <c r="E26" i="78"/>
  <c r="E27" i="78"/>
  <c r="G17" i="111"/>
  <c r="E39" i="96" s="1"/>
  <c r="G25" i="111"/>
  <c r="G29" i="111"/>
  <c r="I31" i="16" s="1"/>
  <c r="G37" i="111"/>
  <c r="E61" i="96" s="1"/>
  <c r="G16" i="111"/>
  <c r="E37" i="96" s="1"/>
  <c r="G20" i="111"/>
  <c r="E41" i="96" s="1"/>
  <c r="G24" i="111"/>
  <c r="E51" i="96" s="1"/>
  <c r="G28" i="111"/>
  <c r="I31" i="13" s="1"/>
  <c r="G32" i="111"/>
  <c r="I143" i="11" s="1"/>
  <c r="G15" i="111"/>
  <c r="E35" i="96" s="1"/>
  <c r="G23" i="111"/>
  <c r="I135" i="11" s="1"/>
  <c r="G31" i="111"/>
  <c r="I29" i="21" s="1"/>
  <c r="G38" i="111"/>
  <c r="E63" i="96" s="1"/>
  <c r="G21" i="111"/>
  <c r="E42" i="96" s="1"/>
  <c r="G33" i="111"/>
  <c r="E59" i="96" s="1"/>
  <c r="G39" i="111"/>
  <c r="G18" i="111"/>
  <c r="E44" i="96" s="1"/>
  <c r="G22" i="111"/>
  <c r="E49" i="96" s="1"/>
  <c r="G26" i="111"/>
  <c r="G30" i="111"/>
  <c r="E57" i="96" s="1"/>
  <c r="G34" i="111"/>
  <c r="G36" i="111"/>
  <c r="I145" i="11" s="1"/>
  <c r="G19" i="111"/>
  <c r="E40" i="96" s="1"/>
  <c r="G27" i="111"/>
  <c r="E12" i="97" s="1"/>
  <c r="G35" i="111"/>
  <c r="G40" i="111"/>
  <c r="I147" i="11" s="1"/>
  <c r="G72" i="114"/>
  <c r="E76" i="96" s="1"/>
  <c r="BE75" i="52"/>
  <c r="BE74" i="52"/>
  <c r="W34" i="54"/>
  <c r="M41" i="103"/>
  <c r="M40" i="103"/>
  <c r="I10" i="27"/>
  <c r="M10" i="27" s="1"/>
  <c r="K28" i="74"/>
  <c r="I10" i="26" s="1"/>
  <c r="M10" i="26" s="1"/>
  <c r="I12" i="27"/>
  <c r="M12" i="27" s="1"/>
  <c r="K30" i="74"/>
  <c r="I12" i="26" s="1"/>
  <c r="M12" i="26" s="1"/>
  <c r="I14" i="27"/>
  <c r="M14" i="27" s="1"/>
  <c r="K32" i="74"/>
  <c r="I14" i="26" s="1"/>
  <c r="M14" i="26" s="1"/>
  <c r="S15" i="89"/>
  <c r="S19" i="89"/>
  <c r="K32" i="96"/>
  <c r="I8" i="53" s="1"/>
  <c r="M79" i="52"/>
  <c r="CG76" i="52"/>
  <c r="BW76" i="52"/>
  <c r="BM76" i="52"/>
  <c r="AS76" i="52"/>
  <c r="AI76" i="52"/>
  <c r="Y76" i="52"/>
  <c r="AI65" i="52"/>
  <c r="BW65" i="52"/>
  <c r="Y65" i="52"/>
  <c r="AS65" i="52"/>
  <c r="BM65" i="52"/>
  <c r="CG65" i="52"/>
  <c r="Q40" i="43"/>
  <c r="M78" i="52"/>
  <c r="Y13" i="81"/>
  <c r="AA13" i="81" s="1"/>
  <c r="Q13" i="81"/>
  <c r="CC13" i="83"/>
  <c r="CE13" i="83" s="1"/>
  <c r="BY13" i="83"/>
  <c r="CO13" i="81"/>
  <c r="CG13" i="81"/>
  <c r="DM13" i="81"/>
  <c r="DE13" i="81"/>
  <c r="CS17" i="81"/>
  <c r="CU17" i="81" s="1"/>
  <c r="CK17" i="81"/>
  <c r="CC20" i="83"/>
  <c r="CE20" i="83" s="1"/>
  <c r="BY20" i="83"/>
  <c r="AM13" i="92"/>
  <c r="AC13" i="92"/>
  <c r="AM13" i="91"/>
  <c r="AC13" i="91"/>
  <c r="AG15" i="89"/>
  <c r="AG19" i="89"/>
  <c r="AO11" i="83"/>
  <c r="AQ11" i="83" s="1"/>
  <c r="AK11" i="83"/>
  <c r="AS11" i="81"/>
  <c r="AK11" i="81"/>
  <c r="BQ11" i="81"/>
  <c r="BI11" i="81"/>
  <c r="S11" i="89"/>
  <c r="BC22" i="90"/>
  <c r="BC22" i="89"/>
  <c r="CS10" i="81"/>
  <c r="CU10" i="81" s="1"/>
  <c r="CK10" i="81"/>
  <c r="CC10" i="83"/>
  <c r="CE10" i="83" s="1"/>
  <c r="BY10" i="83"/>
  <c r="BY13" i="84"/>
  <c r="BQ13" i="84"/>
  <c r="CO13" i="82"/>
  <c r="CG13" i="82"/>
  <c r="CS13" i="84"/>
  <c r="CK13" i="84"/>
  <c r="DM13" i="82"/>
  <c r="DE13" i="82"/>
  <c r="CS14" i="81"/>
  <c r="CU14" i="81" s="1"/>
  <c r="CK14" i="81"/>
  <c r="CC14" i="83"/>
  <c r="CE14" i="83" s="1"/>
  <c r="BY14" i="83"/>
  <c r="CS18" i="81"/>
  <c r="CU18" i="81" s="1"/>
  <c r="CK18" i="81"/>
  <c r="CC18" i="83"/>
  <c r="CE18" i="83" s="1"/>
  <c r="BY18" i="83"/>
  <c r="CS22" i="81"/>
  <c r="CU22" i="81" s="1"/>
  <c r="CK22" i="81"/>
  <c r="CC22" i="83"/>
  <c r="CE22" i="83" s="1"/>
  <c r="BY22" i="83"/>
  <c r="G13" i="87"/>
  <c r="I13" i="87" s="1"/>
  <c r="AY13" i="3" s="1"/>
  <c r="G597" i="1" s="1"/>
  <c r="W13" i="92"/>
  <c r="S13" i="91"/>
  <c r="CS8" i="82"/>
  <c r="CU8" i="82" s="1"/>
  <c r="CK8" i="82"/>
  <c r="CC8" i="84"/>
  <c r="BU8" i="84"/>
  <c r="Y11" i="82"/>
  <c r="AA11" i="82" s="1"/>
  <c r="Q11" i="82"/>
  <c r="U11" i="84"/>
  <c r="M11" i="84"/>
  <c r="E11" i="79" s="1"/>
  <c r="AK11" i="84"/>
  <c r="AC11" i="84"/>
  <c r="AS11" i="82"/>
  <c r="AK11" i="82"/>
  <c r="BE11" i="84"/>
  <c r="AW11" i="84"/>
  <c r="BQ11" i="82"/>
  <c r="BI11" i="82"/>
  <c r="CS12" i="82"/>
  <c r="CU12" i="82" s="1"/>
  <c r="CK12" i="82"/>
  <c r="CC12" i="84"/>
  <c r="BU12" i="84"/>
  <c r="AM11" i="89"/>
  <c r="AC11" i="89"/>
  <c r="AM11" i="88"/>
  <c r="AC11" i="88"/>
  <c r="AO23" i="83"/>
  <c r="AQ23" i="83" s="1"/>
  <c r="AK23" i="83"/>
  <c r="AS23" i="81"/>
  <c r="AK23" i="81"/>
  <c r="BI23" i="83"/>
  <c r="BK23" i="83" s="1"/>
  <c r="BE23" i="83"/>
  <c r="BQ23" i="81"/>
  <c r="BI23" i="81"/>
  <c r="I84" i="95"/>
  <c r="I8" i="95"/>
  <c r="I85" i="95"/>
  <c r="I9" i="95"/>
  <c r="M51" i="100"/>
  <c r="M52" i="100"/>
  <c r="U15" i="50"/>
  <c r="U13" i="50"/>
  <c r="U11" i="50"/>
  <c r="U11" i="54"/>
  <c r="W11" i="54" s="1"/>
  <c r="U13" i="54"/>
  <c r="W13" i="54" s="1"/>
  <c r="U15" i="54"/>
  <c r="W15" i="54" s="1"/>
  <c r="U21" i="54"/>
  <c r="U23" i="54"/>
  <c r="U25" i="54"/>
  <c r="U29" i="54"/>
  <c r="U33" i="54"/>
  <c r="U49" i="54"/>
  <c r="U16" i="50"/>
  <c r="U24" i="50"/>
  <c r="U8" i="54"/>
  <c r="U65" i="54"/>
  <c r="U54" i="50"/>
  <c r="U10" i="54"/>
  <c r="U12" i="54"/>
  <c r="U16" i="54"/>
  <c r="W16" i="54" s="1"/>
  <c r="U22" i="54"/>
  <c r="U24" i="54"/>
  <c r="U26" i="54"/>
  <c r="U28" i="54"/>
  <c r="U30" i="54"/>
  <c r="U32" i="54"/>
  <c r="W32" i="54" s="1"/>
  <c r="U10" i="50"/>
  <c r="U14" i="50"/>
  <c r="U9" i="54"/>
  <c r="U52" i="50"/>
  <c r="U62" i="50"/>
  <c r="G48" i="100"/>
  <c r="G47" i="100"/>
  <c r="K48" i="100"/>
  <c r="K47" i="100"/>
  <c r="K81" i="11"/>
  <c r="K80" i="11"/>
  <c r="K79" i="11"/>
  <c r="K75" i="11"/>
  <c r="K74" i="11"/>
  <c r="K73" i="11"/>
  <c r="K72" i="11"/>
  <c r="K65" i="11"/>
  <c r="K64" i="11"/>
  <c r="K29" i="15"/>
  <c r="K66" i="23"/>
  <c r="K56" i="23"/>
  <c r="K55" i="23"/>
  <c r="K54" i="23"/>
  <c r="K53" i="23"/>
  <c r="K52" i="23"/>
  <c r="K51" i="23"/>
  <c r="K63" i="11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2"/>
  <c r="K22" i="34"/>
  <c r="K22" i="36"/>
  <c r="K22" i="38"/>
  <c r="K22" i="40"/>
  <c r="K22" i="45"/>
  <c r="K63" i="50"/>
  <c r="K22" i="42"/>
  <c r="K22" i="44"/>
  <c r="K25" i="50"/>
  <c r="K40" i="52"/>
  <c r="K52" i="54"/>
  <c r="K50" i="54"/>
  <c r="K55" i="56"/>
  <c r="K51" i="56"/>
  <c r="K52" i="56"/>
  <c r="K55" i="54"/>
  <c r="K37" i="52"/>
  <c r="K22" i="46"/>
  <c r="K22" i="39"/>
  <c r="K22" i="37"/>
  <c r="K22" i="35"/>
  <c r="K29" i="18"/>
  <c r="K22" i="33"/>
  <c r="K22" i="31"/>
  <c r="K68" i="23"/>
  <c r="K27" i="21"/>
  <c r="K29" i="17"/>
  <c r="K50" i="56"/>
  <c r="K97" i="52"/>
  <c r="K51" i="54"/>
  <c r="K22" i="43"/>
  <c r="K22" i="41"/>
  <c r="K29" i="16"/>
  <c r="K67" i="23"/>
  <c r="AW9" i="80"/>
  <c r="AY9" i="80" s="1"/>
  <c r="AS9" i="80"/>
  <c r="CC9" i="80"/>
  <c r="CE9" i="80" s="1"/>
  <c r="BY9" i="80"/>
  <c r="AA23" i="43"/>
  <c r="O11" i="47"/>
  <c r="Y11" i="47" s="1"/>
  <c r="AA34" i="43"/>
  <c r="AA26" i="43"/>
  <c r="AA24" i="43"/>
  <c r="AA22" i="43"/>
  <c r="AA8" i="43"/>
  <c r="AA21" i="43"/>
  <c r="AA13" i="43"/>
  <c r="AA9" i="43"/>
  <c r="S11" i="47"/>
  <c r="AA12" i="43"/>
  <c r="AA10" i="43"/>
  <c r="AW13" i="80"/>
  <c r="AY13" i="80" s="1"/>
  <c r="AS13" i="80"/>
  <c r="CC13" i="80"/>
  <c r="CE13" i="80" s="1"/>
  <c r="BY13" i="80"/>
  <c r="AA23" i="39"/>
  <c r="AA34" i="39"/>
  <c r="AA26" i="39"/>
  <c r="AA24" i="39"/>
  <c r="AA22" i="39"/>
  <c r="AA8" i="39"/>
  <c r="O15" i="47"/>
  <c r="Y15" i="47" s="1"/>
  <c r="AA21" i="39"/>
  <c r="AA13" i="39"/>
  <c r="AA9" i="39"/>
  <c r="AA12" i="39"/>
  <c r="AA10" i="39"/>
  <c r="S15" i="47"/>
  <c r="AW17" i="80"/>
  <c r="AY17" i="80" s="1"/>
  <c r="AS17" i="80"/>
  <c r="CC17" i="80"/>
  <c r="CE17" i="80" s="1"/>
  <c r="BY17" i="80"/>
  <c r="AW19" i="80"/>
  <c r="AY19" i="80" s="1"/>
  <c r="AS19" i="80"/>
  <c r="CC19" i="80"/>
  <c r="CE19" i="80" s="1"/>
  <c r="BY19" i="80"/>
  <c r="AA34" i="33"/>
  <c r="AA26" i="33"/>
  <c r="AA24" i="33"/>
  <c r="AA22" i="33"/>
  <c r="AA8" i="33"/>
  <c r="AA23" i="33"/>
  <c r="O21" i="47"/>
  <c r="Y21" i="47" s="1"/>
  <c r="AA12" i="33"/>
  <c r="AA10" i="33"/>
  <c r="AA21" i="33"/>
  <c r="AA13" i="33"/>
  <c r="AA9" i="33"/>
  <c r="S21" i="47"/>
  <c r="BC16" i="90"/>
  <c r="BC16" i="88"/>
  <c r="BC17" i="91"/>
  <c r="BC17" i="89"/>
  <c r="BC18" i="92"/>
  <c r="BC18" i="90"/>
  <c r="BC18" i="88"/>
  <c r="BC19" i="91"/>
  <c r="BC19" i="89"/>
  <c r="BC20" i="92"/>
  <c r="BC20" i="90"/>
  <c r="BC20" i="88"/>
  <c r="BC21" i="91"/>
  <c r="BC21" i="89"/>
  <c r="AK8" i="84"/>
  <c r="AC8" i="84"/>
  <c r="AS8" i="82"/>
  <c r="AK8" i="82"/>
  <c r="BA9" i="81"/>
  <c r="BE9" i="81" s="1"/>
  <c r="BA9" i="82"/>
  <c r="BE9" i="82" s="1"/>
  <c r="AS9" i="83"/>
  <c r="AS9" i="84"/>
  <c r="AC9" i="81"/>
  <c r="AG9" i="81" s="1"/>
  <c r="AC9" i="82"/>
  <c r="AG9" i="82" s="1"/>
  <c r="Y9" i="83"/>
  <c r="AC9" i="83" s="1"/>
  <c r="AG9" i="83" s="1"/>
  <c r="Y9" i="84"/>
  <c r="Q9" i="84"/>
  <c r="I9" i="84"/>
  <c r="U9" i="82"/>
  <c r="M9" i="82"/>
  <c r="Y15" i="81"/>
  <c r="AA15" i="81" s="1"/>
  <c r="Q15" i="81"/>
  <c r="U15" i="83"/>
  <c r="W15" i="83" s="1"/>
  <c r="Q15" i="83"/>
  <c r="AW15" i="83"/>
  <c r="BA15" i="83" s="1"/>
  <c r="BQ15" i="81"/>
  <c r="BI15" i="81"/>
  <c r="AO17" i="83"/>
  <c r="AQ17" i="83" s="1"/>
  <c r="AK17" i="83"/>
  <c r="AS17" i="81"/>
  <c r="AK17" i="81"/>
  <c r="CW16" i="83"/>
  <c r="CY16" i="83" s="1"/>
  <c r="CS16" i="83"/>
  <c r="DM16" i="81"/>
  <c r="DE16" i="81"/>
  <c r="BE19" i="84"/>
  <c r="AW19" i="84"/>
  <c r="BQ19" i="82"/>
  <c r="BI19" i="82"/>
  <c r="AK20" i="84"/>
  <c r="AC20" i="84"/>
  <c r="AS20" i="82"/>
  <c r="AK20" i="82"/>
  <c r="Y21" i="82"/>
  <c r="AA21" i="82" s="1"/>
  <c r="Q21" i="82"/>
  <c r="U21" i="84"/>
  <c r="M21" i="84"/>
  <c r="CS21" i="84"/>
  <c r="CK21" i="84"/>
  <c r="DM21" i="82"/>
  <c r="DE21" i="82"/>
  <c r="AK22" i="84"/>
  <c r="AC22" i="84"/>
  <c r="AS22" i="82"/>
  <c r="AK22" i="82"/>
  <c r="BU8" i="89"/>
  <c r="AC8" i="89"/>
  <c r="AM8" i="89"/>
  <c r="O9" i="88"/>
  <c r="S9" i="88" s="1"/>
  <c r="I9" i="88"/>
  <c r="O9" i="89"/>
  <c r="S9" i="89" s="1"/>
  <c r="I9" i="89"/>
  <c r="S10" i="89"/>
  <c r="S14" i="89"/>
  <c r="AG15" i="92"/>
  <c r="AQ15" i="92"/>
  <c r="AM15" i="88"/>
  <c r="AC15" i="88"/>
  <c r="AM17" i="89"/>
  <c r="AC17" i="89"/>
  <c r="S16" i="88"/>
  <c r="S18" i="89"/>
  <c r="AG19" i="92"/>
  <c r="AQ19" i="92"/>
  <c r="AM19" i="88"/>
  <c r="AC19" i="88"/>
  <c r="W20" i="89"/>
  <c r="AG21" i="92"/>
  <c r="AQ21" i="92"/>
  <c r="AM21" i="88"/>
  <c r="AC21" i="88"/>
  <c r="G8" i="83"/>
  <c r="I8" i="83" s="1"/>
  <c r="M8" i="83" s="1"/>
  <c r="M8" i="92"/>
  <c r="O8" i="92" s="1"/>
  <c r="S8" i="92" s="1"/>
  <c r="AU9" i="83"/>
  <c r="M9" i="90"/>
  <c r="O9" i="90" s="1"/>
  <c r="S9" i="90" s="1"/>
  <c r="G12" i="87"/>
  <c r="I12" i="87" s="1"/>
  <c r="AY12" i="3" s="1"/>
  <c r="G568" i="1" s="1"/>
  <c r="W12" i="92"/>
  <c r="AU13" i="83"/>
  <c r="AW13" i="83" s="1"/>
  <c r="BA13" i="83" s="1"/>
  <c r="M13" i="90"/>
  <c r="O13" i="90" s="1"/>
  <c r="S13" i="90" s="1"/>
  <c r="G16" i="87"/>
  <c r="I16" i="87" s="1"/>
  <c r="AY16" i="3" s="1"/>
  <c r="G684" i="1" s="1"/>
  <c r="W16" i="92"/>
  <c r="W16" i="89"/>
  <c r="BG16" i="89" s="1"/>
  <c r="AU17" i="83"/>
  <c r="AW17" i="83" s="1"/>
  <c r="BA17" i="83" s="1"/>
  <c r="M17" i="90"/>
  <c r="O17" i="90" s="1"/>
  <c r="S17" i="90" s="1"/>
  <c r="G20" i="87"/>
  <c r="I20" i="87" s="1"/>
  <c r="AY20" i="3" s="1"/>
  <c r="G800" i="1" s="1"/>
  <c r="W20" i="92"/>
  <c r="BG20" i="92" s="1"/>
  <c r="AU21" i="83"/>
  <c r="M21" i="90"/>
  <c r="O21" i="90" s="1"/>
  <c r="S21" i="90" s="1"/>
  <c r="S15" i="24"/>
  <c r="S17" i="24"/>
  <c r="S27" i="24"/>
  <c r="S29" i="24"/>
  <c r="Q12" i="54"/>
  <c r="Y12" i="54" s="1"/>
  <c r="G9" i="74"/>
  <c r="I9" i="74" s="1"/>
  <c r="G60" i="96"/>
  <c r="I60" i="96" s="1"/>
  <c r="G59" i="96"/>
  <c r="G23" i="96"/>
  <c r="AC29" i="102"/>
  <c r="Y29" i="102"/>
  <c r="U29" i="102"/>
  <c r="Q29" i="102"/>
  <c r="M29" i="102"/>
  <c r="E29" i="102"/>
  <c r="AE29" i="102"/>
  <c r="AA29" i="102"/>
  <c r="W29" i="102"/>
  <c r="S29" i="102"/>
  <c r="O29" i="102"/>
  <c r="K29" i="102"/>
  <c r="O27" i="102"/>
  <c r="W8" i="77" s="1"/>
  <c r="Y8" i="77" s="1"/>
  <c r="E8" i="75" s="1"/>
  <c r="K27" i="102"/>
  <c r="O8" i="77" s="1"/>
  <c r="Q8" i="77" s="1"/>
  <c r="E60" i="74" s="1"/>
  <c r="G27" i="102"/>
  <c r="G8" i="77" s="1"/>
  <c r="I8" i="77" s="1"/>
  <c r="I22" i="56" s="1"/>
  <c r="M22" i="56" s="1"/>
  <c r="AE27" i="102"/>
  <c r="BC8" i="77" s="1"/>
  <c r="BE8" i="77" s="1"/>
  <c r="I8" i="11" s="1"/>
  <c r="M27" i="102"/>
  <c r="S8" i="77" s="1"/>
  <c r="U8" i="77" s="1"/>
  <c r="E8" i="76" s="1"/>
  <c r="I27" i="102"/>
  <c r="K8" i="77" s="1"/>
  <c r="M8" i="77" s="1"/>
  <c r="I22" i="54" s="1"/>
  <c r="M22" i="54" s="1"/>
  <c r="E27" i="102"/>
  <c r="G58" i="96"/>
  <c r="I58" i="96" s="1"/>
  <c r="G57" i="96"/>
  <c r="G22" i="96"/>
  <c r="BQ73" i="52"/>
  <c r="BW73" i="52" s="1"/>
  <c r="AW73" i="52"/>
  <c r="BC73" i="52" s="1"/>
  <c r="AC73" i="52"/>
  <c r="AI73" i="52" s="1"/>
  <c r="CA73" i="52"/>
  <c r="CG73" i="52" s="1"/>
  <c r="BG73" i="52"/>
  <c r="BM73" i="52" s="1"/>
  <c r="AM73" i="52"/>
  <c r="AS73" i="52" s="1"/>
  <c r="Q73" i="52"/>
  <c r="W73" i="52" s="1"/>
  <c r="Q44" i="50"/>
  <c r="W44" i="50" s="1"/>
  <c r="Y44" i="50"/>
  <c r="I40" i="35"/>
  <c r="M40" i="35" s="1"/>
  <c r="E23" i="103"/>
  <c r="E35" i="103"/>
  <c r="E38" i="103" s="1"/>
  <c r="G62" i="117"/>
  <c r="E75" i="96" s="1"/>
  <c r="G69" i="98"/>
  <c r="G53" i="115"/>
  <c r="S41" i="39"/>
  <c r="BO19" i="51"/>
  <c r="BG19" i="51"/>
  <c r="AY19" i="51"/>
  <c r="AQ19" i="51"/>
  <c r="AU19" i="51" s="1"/>
  <c r="AI19" i="51"/>
  <c r="AA19" i="51"/>
  <c r="Q19" i="51"/>
  <c r="I48" i="96"/>
  <c r="I23" i="55" s="1"/>
  <c r="M23" i="55" s="1"/>
  <c r="K48" i="96"/>
  <c r="I23" i="53" s="1"/>
  <c r="M23" i="53" s="1"/>
  <c r="Q23" i="53" s="1"/>
  <c r="W23" i="53" s="1"/>
  <c r="AM9" i="85"/>
  <c r="AO9" i="85" s="1"/>
  <c r="AQ9" i="85" s="1"/>
  <c r="AS9" i="85" s="1"/>
  <c r="AU9" i="85" s="1"/>
  <c r="AW9" i="85" s="1"/>
  <c r="AM11" i="85"/>
  <c r="AO11" i="85" s="1"/>
  <c r="AQ11" i="85" s="1"/>
  <c r="AS11" i="85" s="1"/>
  <c r="AU11" i="85" s="1"/>
  <c r="AW11" i="85" s="1"/>
  <c r="AM13" i="85"/>
  <c r="AO13" i="85" s="1"/>
  <c r="AQ13" i="85" s="1"/>
  <c r="AS13" i="85" s="1"/>
  <c r="AU13" i="85" s="1"/>
  <c r="AW13" i="85" s="1"/>
  <c r="AM15" i="85"/>
  <c r="AO15" i="85" s="1"/>
  <c r="AQ15" i="85" s="1"/>
  <c r="AS15" i="85" s="1"/>
  <c r="AU15" i="85" s="1"/>
  <c r="AW15" i="85" s="1"/>
  <c r="AM17" i="85"/>
  <c r="AO17" i="85" s="1"/>
  <c r="AQ17" i="85" s="1"/>
  <c r="AS17" i="85" s="1"/>
  <c r="AU17" i="85" s="1"/>
  <c r="AW17" i="85" s="1"/>
  <c r="AM19" i="85"/>
  <c r="AO19" i="85" s="1"/>
  <c r="AQ19" i="85" s="1"/>
  <c r="AS19" i="85" s="1"/>
  <c r="AU19" i="85" s="1"/>
  <c r="AW19" i="85" s="1"/>
  <c r="AM21" i="85"/>
  <c r="AO21" i="85" s="1"/>
  <c r="AQ21" i="85" s="1"/>
  <c r="AS21" i="85" s="1"/>
  <c r="AU21" i="85" s="1"/>
  <c r="AW21" i="85" s="1"/>
  <c r="AQ23" i="79"/>
  <c r="AY23" i="85"/>
  <c r="AC44" i="46"/>
  <c r="U8" i="7" s="1"/>
  <c r="CC8" i="80"/>
  <c r="CE8" i="80" s="1"/>
  <c r="BY8" i="80"/>
  <c r="BM9" i="80"/>
  <c r="BO9" i="80" s="1"/>
  <c r="BI9" i="80"/>
  <c r="AA12" i="44"/>
  <c r="AA10" i="44"/>
  <c r="S10" i="47"/>
  <c r="AA21" i="44"/>
  <c r="AA13" i="44"/>
  <c r="AA9" i="44"/>
  <c r="CC12" i="80"/>
  <c r="CE12" i="80" s="1"/>
  <c r="BY12" i="80"/>
  <c r="BM13" i="80"/>
  <c r="BO13" i="80" s="1"/>
  <c r="BI13" i="80"/>
  <c r="AA12" i="40"/>
  <c r="AA10" i="40"/>
  <c r="AA21" i="40"/>
  <c r="AA13" i="40"/>
  <c r="AA9" i="40"/>
  <c r="S14" i="47"/>
  <c r="CC16" i="80"/>
  <c r="CE16" i="80" s="1"/>
  <c r="BY16" i="80"/>
  <c r="BM17" i="80"/>
  <c r="BO17" i="80" s="1"/>
  <c r="BI17" i="80"/>
  <c r="AA12" i="36"/>
  <c r="AA10" i="36"/>
  <c r="AA21" i="36"/>
  <c r="AA13" i="36"/>
  <c r="AA9" i="36"/>
  <c r="S18" i="47"/>
  <c r="Q23" i="47"/>
  <c r="Q19" i="47"/>
  <c r="CC20" i="80"/>
  <c r="CE20" i="80" s="1"/>
  <c r="BY20" i="80"/>
  <c r="BM21" i="80"/>
  <c r="BO21" i="80" s="1"/>
  <c r="BI21" i="80"/>
  <c r="AA21" i="32"/>
  <c r="AA13" i="32"/>
  <c r="AA9" i="32"/>
  <c r="AA12" i="32"/>
  <c r="AA10" i="32"/>
  <c r="S22" i="47"/>
  <c r="BC11" i="92"/>
  <c r="BC15" i="92"/>
  <c r="BC19" i="92"/>
  <c r="CW8" i="83"/>
  <c r="CY8" i="83" s="1"/>
  <c r="CS8" i="83"/>
  <c r="DM8" i="81"/>
  <c r="DE8" i="81"/>
  <c r="CW10" i="83"/>
  <c r="CY10" i="83" s="1"/>
  <c r="CS10" i="83"/>
  <c r="DM10" i="81"/>
  <c r="DE10" i="81"/>
  <c r="CW12" i="83"/>
  <c r="CY12" i="83" s="1"/>
  <c r="CS12" i="83"/>
  <c r="DM12" i="81"/>
  <c r="DE12" i="81"/>
  <c r="CW14" i="83"/>
  <c r="CY14" i="83" s="1"/>
  <c r="CS14" i="83"/>
  <c r="DM14" i="81"/>
  <c r="DE14" i="81"/>
  <c r="BE17" i="84"/>
  <c r="AW17" i="84"/>
  <c r="BQ17" i="82"/>
  <c r="BI17" i="82"/>
  <c r="AK16" i="84"/>
  <c r="AC16" i="84"/>
  <c r="AS16" i="82"/>
  <c r="AK16" i="82"/>
  <c r="Y18" i="82"/>
  <c r="AA18" i="82" s="1"/>
  <c r="Q18" i="82"/>
  <c r="U18" i="84"/>
  <c r="M18" i="84"/>
  <c r="E18" i="79" s="1"/>
  <c r="CS18" i="84"/>
  <c r="CK18" i="84"/>
  <c r="DM18" i="82"/>
  <c r="DE18" i="82"/>
  <c r="Y20" i="81"/>
  <c r="AA20" i="81" s="1"/>
  <c r="Q20" i="81"/>
  <c r="BI20" i="83"/>
  <c r="BK20" i="83" s="1"/>
  <c r="BE20" i="83"/>
  <c r="BQ20" i="81"/>
  <c r="BI20" i="81"/>
  <c r="AO21" i="83"/>
  <c r="AQ21" i="83" s="1"/>
  <c r="AK21" i="83"/>
  <c r="AS21" i="81"/>
  <c r="AK21" i="81"/>
  <c r="CW22" i="83"/>
  <c r="CY22" i="83" s="1"/>
  <c r="CS22" i="83"/>
  <c r="DM22" i="81"/>
  <c r="DE22" i="81"/>
  <c r="E23" i="90"/>
  <c r="AQ10" i="92"/>
  <c r="AG10" i="92"/>
  <c r="S10" i="90"/>
  <c r="AQ12" i="92"/>
  <c r="AG12" i="92"/>
  <c r="S12" i="90"/>
  <c r="AQ14" i="92"/>
  <c r="AG14" i="92"/>
  <c r="S14" i="90"/>
  <c r="AM15" i="91"/>
  <c r="AC15" i="91"/>
  <c r="AG17" i="92"/>
  <c r="AQ17" i="92"/>
  <c r="AM17" i="88"/>
  <c r="AC17" i="88"/>
  <c r="AQ18" i="92"/>
  <c r="AG18" i="92"/>
  <c r="S18" i="90"/>
  <c r="AM19" i="91"/>
  <c r="AC19" i="91"/>
  <c r="S20" i="88"/>
  <c r="AQ22" i="92"/>
  <c r="AG22" i="92"/>
  <c r="S22" i="9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M17" i="56"/>
  <c r="AM8" i="56"/>
  <c r="AS8" i="56" s="1"/>
  <c r="AC8" i="56"/>
  <c r="AI8" i="56" s="1"/>
  <c r="Q8" i="56"/>
  <c r="W8" i="56" s="1"/>
  <c r="M19" i="56"/>
  <c r="AG20" i="56"/>
  <c r="AG64" i="56" s="1"/>
  <c r="E11" i="8" s="1"/>
  <c r="E14" i="8" s="1"/>
  <c r="Y40" i="54"/>
  <c r="CM69" i="133"/>
  <c r="CM27" i="131" s="1"/>
  <c r="E8" i="12" s="1"/>
  <c r="Y70" i="52"/>
  <c r="BM70" i="52"/>
  <c r="AI70" i="52"/>
  <c r="G10" i="74"/>
  <c r="I10" i="74" s="1"/>
  <c r="G66" i="96"/>
  <c r="G65" i="96"/>
  <c r="G24" i="96"/>
  <c r="AA8" i="48"/>
  <c r="AI8" i="48"/>
  <c r="Q8" i="48"/>
  <c r="E20" i="78"/>
  <c r="E21" i="78"/>
  <c r="E19" i="78"/>
  <c r="G40" i="117"/>
  <c r="E11" i="103" s="1"/>
  <c r="I14" i="22"/>
  <c r="M14" i="22" s="1"/>
  <c r="S14" i="22" s="1"/>
  <c r="E32" i="103"/>
  <c r="G13" i="116"/>
  <c r="E49" i="98"/>
  <c r="I72" i="98"/>
  <c r="E76" i="98"/>
  <c r="G61" i="116"/>
  <c r="AU41" i="46"/>
  <c r="AE41" i="46"/>
  <c r="BA41" i="46"/>
  <c r="AK41" i="46"/>
  <c r="S41" i="46"/>
  <c r="S41" i="38"/>
  <c r="BA41" i="31"/>
  <c r="AK41" i="31"/>
  <c r="S41" i="31"/>
  <c r="AU41" i="31"/>
  <c r="AE41" i="31"/>
  <c r="I45" i="96"/>
  <c r="I18" i="55" s="1"/>
  <c r="M18" i="55" s="1"/>
  <c r="G52" i="112"/>
  <c r="E66" i="96" s="1"/>
  <c r="W43" i="50"/>
  <c r="BY69" i="52"/>
  <c r="BY67" i="52"/>
  <c r="BY70" i="52"/>
  <c r="BY68" i="52"/>
  <c r="BY66" i="52"/>
  <c r="S8" i="34"/>
  <c r="K73" i="74"/>
  <c r="I10" i="23" s="1"/>
  <c r="CE71" i="52"/>
  <c r="CE73" i="52"/>
  <c r="BC22" i="88"/>
  <c r="BC22" i="92"/>
  <c r="BC22" i="91"/>
  <c r="CS10" i="82"/>
  <c r="CU10" i="82" s="1"/>
  <c r="CK10" i="82"/>
  <c r="CC10" i="84"/>
  <c r="BU10" i="84"/>
  <c r="BG10" i="79" s="1"/>
  <c r="BK10" i="79" s="1"/>
  <c r="BM10" i="79" s="1"/>
  <c r="Y13" i="82"/>
  <c r="AA13" i="82" s="1"/>
  <c r="Q13" i="82"/>
  <c r="U13" i="84"/>
  <c r="M13" i="84"/>
  <c r="E13" i="79" s="1"/>
  <c r="AK13" i="84"/>
  <c r="AC13" i="84"/>
  <c r="AS13" i="82"/>
  <c r="AK13" i="82"/>
  <c r="BE13" i="84"/>
  <c r="AW13" i="84"/>
  <c r="BQ13" i="82"/>
  <c r="BI13" i="82"/>
  <c r="CS14" i="82"/>
  <c r="CU14" i="82" s="1"/>
  <c r="CK14" i="82"/>
  <c r="CC14" i="84"/>
  <c r="BU14" i="84"/>
  <c r="BG14" i="79" s="1"/>
  <c r="BK14" i="79" s="1"/>
  <c r="BM14" i="79" s="1"/>
  <c r="CS17" i="82"/>
  <c r="CU17" i="82" s="1"/>
  <c r="CK17" i="82"/>
  <c r="CC17" i="84"/>
  <c r="BU17" i="84"/>
  <c r="BG17" i="79" s="1"/>
  <c r="CS18" i="82"/>
  <c r="CU18" i="82" s="1"/>
  <c r="CK18" i="82"/>
  <c r="CC18" i="84"/>
  <c r="BU18" i="84"/>
  <c r="BG18" i="79" s="1"/>
  <c r="BK18" i="79" s="1"/>
  <c r="BM18" i="79" s="1"/>
  <c r="CS20" i="82"/>
  <c r="CU20" i="82" s="1"/>
  <c r="CK20" i="82"/>
  <c r="CC20" i="84"/>
  <c r="BU20" i="84"/>
  <c r="BG20" i="79" s="1"/>
  <c r="BK20" i="79" s="1"/>
  <c r="BM20" i="79" s="1"/>
  <c r="CS22" i="82"/>
  <c r="CU22" i="82" s="1"/>
  <c r="CK22" i="82"/>
  <c r="CC22" i="84"/>
  <c r="BU22" i="84"/>
  <c r="BG22" i="79" s="1"/>
  <c r="BK22" i="79" s="1"/>
  <c r="BM22" i="79" s="1"/>
  <c r="AM13" i="89"/>
  <c r="AC13" i="89"/>
  <c r="AM13" i="88"/>
  <c r="AC13" i="88"/>
  <c r="CS8" i="81"/>
  <c r="CU8" i="81" s="1"/>
  <c r="CK8" i="81"/>
  <c r="BY11" i="84"/>
  <c r="BQ11" i="84"/>
  <c r="CO11" i="82"/>
  <c r="CG11" i="82"/>
  <c r="CS11" i="84"/>
  <c r="CK11" i="84"/>
  <c r="DM11" i="82"/>
  <c r="DE11" i="82"/>
  <c r="CS12" i="81"/>
  <c r="CU12" i="81" s="1"/>
  <c r="CK12" i="81"/>
  <c r="G11" i="87"/>
  <c r="I11" i="87" s="1"/>
  <c r="AY11" i="3" s="1"/>
  <c r="G539" i="1" s="1"/>
  <c r="W11" i="92"/>
  <c r="Y23" i="81"/>
  <c r="AA23" i="81" s="1"/>
  <c r="Q23" i="81"/>
  <c r="U23" i="83"/>
  <c r="W23" i="83" s="1"/>
  <c r="Q23" i="83"/>
  <c r="CC23" i="83"/>
  <c r="CE23" i="83" s="1"/>
  <c r="BY23" i="83"/>
  <c r="CO23" i="81"/>
  <c r="CG23" i="81"/>
  <c r="CW23" i="83"/>
  <c r="CY23" i="83" s="1"/>
  <c r="CS23" i="83"/>
  <c r="DM23" i="81"/>
  <c r="DE23" i="81"/>
  <c r="CS16" i="81"/>
  <c r="CU16" i="81" s="1"/>
  <c r="CK16" i="81"/>
  <c r="CS21" i="81"/>
  <c r="CU21" i="81" s="1"/>
  <c r="CK21" i="81"/>
  <c r="CC21" i="83"/>
  <c r="CE21" i="83" s="1"/>
  <c r="BY21" i="83"/>
  <c r="BS9" i="85"/>
  <c r="BU9" i="85" s="1"/>
  <c r="BW9" i="85" s="1"/>
  <c r="BY9" i="85" s="1"/>
  <c r="CA9" i="85" s="1"/>
  <c r="CC9" i="85" s="1"/>
  <c r="BS11" i="85"/>
  <c r="BU11" i="85" s="1"/>
  <c r="BW11" i="85" s="1"/>
  <c r="BY11" i="85" s="1"/>
  <c r="CA11" i="85" s="1"/>
  <c r="CC11" i="85" s="1"/>
  <c r="BS13" i="85"/>
  <c r="BU13" i="85" s="1"/>
  <c r="BW13" i="85" s="1"/>
  <c r="BY13" i="85" s="1"/>
  <c r="CA13" i="85" s="1"/>
  <c r="CC13" i="85" s="1"/>
  <c r="BS15" i="85"/>
  <c r="BU15" i="85" s="1"/>
  <c r="BW15" i="85" s="1"/>
  <c r="BY15" i="85" s="1"/>
  <c r="CA15" i="85" s="1"/>
  <c r="CC15" i="85" s="1"/>
  <c r="BS17" i="85"/>
  <c r="BU17" i="85" s="1"/>
  <c r="BW17" i="85" s="1"/>
  <c r="BY17" i="85" s="1"/>
  <c r="CA17" i="85" s="1"/>
  <c r="CC17" i="85" s="1"/>
  <c r="BS19" i="85"/>
  <c r="BU19" i="85" s="1"/>
  <c r="BW19" i="85" s="1"/>
  <c r="BY19" i="85" s="1"/>
  <c r="CA19" i="85" s="1"/>
  <c r="CC19" i="85" s="1"/>
  <c r="BS21" i="85"/>
  <c r="BU21" i="85" s="1"/>
  <c r="BW21" i="85" s="1"/>
  <c r="BY21" i="85" s="1"/>
  <c r="CA21" i="85" s="1"/>
  <c r="CC21" i="85" s="1"/>
  <c r="CA23" i="79"/>
  <c r="CE23" i="85"/>
  <c r="Y9" i="79"/>
  <c r="AI9" i="85"/>
  <c r="Y11" i="79"/>
  <c r="AI11" i="85"/>
  <c r="Y13" i="79"/>
  <c r="AI13" i="85"/>
  <c r="Y15" i="79"/>
  <c r="AI15" i="85"/>
  <c r="Y17" i="79"/>
  <c r="AI17" i="85"/>
  <c r="Y19" i="79"/>
  <c r="AI19" i="85"/>
  <c r="Y21" i="79"/>
  <c r="AI21" i="85"/>
  <c r="Y23" i="79"/>
  <c r="AI23" i="85"/>
  <c r="BC9" i="85"/>
  <c r="BE9" i="85" s="1"/>
  <c r="BG9" i="85" s="1"/>
  <c r="BI9" i="85" s="1"/>
  <c r="BK9" i="85" s="1"/>
  <c r="BM9" i="85" s="1"/>
  <c r="BC11" i="85"/>
  <c r="BE11" i="85" s="1"/>
  <c r="BG11" i="85" s="1"/>
  <c r="BI11" i="85" s="1"/>
  <c r="BK11" i="85" s="1"/>
  <c r="BM11" i="85" s="1"/>
  <c r="BC13" i="85"/>
  <c r="BE13" i="85" s="1"/>
  <c r="BG13" i="85" s="1"/>
  <c r="BI13" i="85" s="1"/>
  <c r="BK13" i="85" s="1"/>
  <c r="BM13" i="85" s="1"/>
  <c r="BC15" i="85"/>
  <c r="BE15" i="85" s="1"/>
  <c r="BG15" i="85" s="1"/>
  <c r="BI15" i="85" s="1"/>
  <c r="BK15" i="85" s="1"/>
  <c r="BM15" i="85" s="1"/>
  <c r="BC17" i="85"/>
  <c r="BE17" i="85" s="1"/>
  <c r="BG17" i="85" s="1"/>
  <c r="BI17" i="85" s="1"/>
  <c r="BK17" i="85" s="1"/>
  <c r="BM17" i="85" s="1"/>
  <c r="BC19" i="85"/>
  <c r="BE19" i="85" s="1"/>
  <c r="BG19" i="85" s="1"/>
  <c r="BI19" i="85" s="1"/>
  <c r="BK19" i="85" s="1"/>
  <c r="BM19" i="85" s="1"/>
  <c r="BC21" i="85"/>
  <c r="BE21" i="85" s="1"/>
  <c r="BG21" i="85" s="1"/>
  <c r="BI21" i="85" s="1"/>
  <c r="BK21" i="85" s="1"/>
  <c r="BM21" i="85" s="1"/>
  <c r="BC23" i="85"/>
  <c r="BE23" i="85" s="1"/>
  <c r="BG23" i="85" s="1"/>
  <c r="BI23" i="85" s="1"/>
  <c r="BK23" i="85" s="1"/>
  <c r="BM23" i="85" s="1"/>
  <c r="BW82" i="52"/>
  <c r="AI82" i="52"/>
  <c r="BQ82" i="52"/>
  <c r="AC82" i="52"/>
  <c r="AA34" i="30"/>
  <c r="AA26" i="30"/>
  <c r="AA24" i="30"/>
  <c r="AA22" i="30"/>
  <c r="AA8" i="30"/>
  <c r="AA23" i="30"/>
  <c r="O24" i="47"/>
  <c r="Y24" i="47" s="1"/>
  <c r="AW23" i="80"/>
  <c r="AY23" i="80" s="1"/>
  <c r="AS23" i="80"/>
  <c r="K12" i="30"/>
  <c r="K12" i="32"/>
  <c r="K12" i="34"/>
  <c r="K12" i="36"/>
  <c r="K12" i="38"/>
  <c r="K12" i="40"/>
  <c r="K12" i="45"/>
  <c r="K12" i="42"/>
  <c r="K12" i="44"/>
  <c r="K19" i="52"/>
  <c r="K12" i="43"/>
  <c r="K12" i="37"/>
  <c r="K12" i="33"/>
  <c r="K12" i="31"/>
  <c r="K12" i="46"/>
  <c r="K12" i="41"/>
  <c r="K12" i="39"/>
  <c r="K12" i="35"/>
  <c r="AC10" i="83"/>
  <c r="AG10" i="83" s="1"/>
  <c r="AS10" i="81"/>
  <c r="AK10" i="81"/>
  <c r="AS12" i="81"/>
  <c r="AK12" i="81"/>
  <c r="AC14" i="83"/>
  <c r="AG14" i="83" s="1"/>
  <c r="AS14" i="81"/>
  <c r="AK14" i="81"/>
  <c r="CK15" i="83"/>
  <c r="CO15" i="83" s="1"/>
  <c r="DM15" i="81"/>
  <c r="DE15" i="81"/>
  <c r="BE16" i="84"/>
  <c r="AW16" i="84"/>
  <c r="BQ16" i="82"/>
  <c r="BI16" i="82"/>
  <c r="AK18" i="84"/>
  <c r="AC18" i="84"/>
  <c r="AS18" i="82"/>
  <c r="AK18" i="82"/>
  <c r="Y19" i="82"/>
  <c r="AA19" i="82" s="1"/>
  <c r="Q19" i="82"/>
  <c r="U19" i="84"/>
  <c r="M19" i="84"/>
  <c r="E19" i="79" s="1"/>
  <c r="CS19" i="84"/>
  <c r="CK19" i="84"/>
  <c r="DM19" i="82"/>
  <c r="DE19" i="82"/>
  <c r="Y21" i="81"/>
  <c r="AA21" i="81" s="1"/>
  <c r="Q21" i="81"/>
  <c r="U21" i="83"/>
  <c r="W21" i="83" s="1"/>
  <c r="Q21" i="83"/>
  <c r="AW21" i="83"/>
  <c r="BA21" i="83" s="1"/>
  <c r="BQ21" i="81"/>
  <c r="BI21" i="81"/>
  <c r="E23" i="91"/>
  <c r="AM15" i="90"/>
  <c r="AC15" i="90"/>
  <c r="AM17" i="91"/>
  <c r="AC17" i="91"/>
  <c r="AQ16" i="92"/>
  <c r="AG16" i="92"/>
  <c r="S16" i="90"/>
  <c r="AM19" i="90"/>
  <c r="AC19" i="90"/>
  <c r="AM21" i="90"/>
  <c r="AC21" i="90"/>
  <c r="AA8" i="83"/>
  <c r="AC8" i="83" s="1"/>
  <c r="AG8" i="83" s="1"/>
  <c r="M8" i="91"/>
  <c r="O8" i="91" s="1"/>
  <c r="S8" i="91" s="1"/>
  <c r="AA12" i="83"/>
  <c r="AC12" i="83" s="1"/>
  <c r="AG12" i="83" s="1"/>
  <c r="M12" i="91"/>
  <c r="O12" i="91" s="1"/>
  <c r="S12" i="91" s="1"/>
  <c r="AA16" i="83"/>
  <c r="AC16" i="83" s="1"/>
  <c r="AG16" i="83" s="1"/>
  <c r="M16" i="91"/>
  <c r="O16" i="91" s="1"/>
  <c r="S16" i="91" s="1"/>
  <c r="AA20" i="83"/>
  <c r="AC20" i="83" s="1"/>
  <c r="AG20" i="83" s="1"/>
  <c r="M20" i="91"/>
  <c r="O20" i="91" s="1"/>
  <c r="S20" i="91" s="1"/>
  <c r="M19" i="54"/>
  <c r="Q8" i="54"/>
  <c r="Y8" i="54" s="1"/>
  <c r="M18" i="54"/>
  <c r="Y18" i="54" s="1"/>
  <c r="Q9" i="54"/>
  <c r="Y9" i="54"/>
  <c r="Q10" i="54"/>
  <c r="Y10" i="54" s="1"/>
  <c r="AM16" i="56"/>
  <c r="AS16" i="56" s="1"/>
  <c r="AC16" i="56"/>
  <c r="AI16" i="56" s="1"/>
  <c r="Q16" i="56"/>
  <c r="W16" i="56" s="1"/>
  <c r="Q42" i="54"/>
  <c r="W42" i="54" s="1"/>
  <c r="Y42" i="54"/>
  <c r="Q45" i="50"/>
  <c r="W45" i="50" s="1"/>
  <c r="Y45" i="50"/>
  <c r="I14" i="24"/>
  <c r="M14" i="24" s="1"/>
  <c r="S14" i="24" s="1"/>
  <c r="E31" i="103"/>
  <c r="G61" i="117"/>
  <c r="E30" i="103" s="1"/>
  <c r="G17" i="114"/>
  <c r="I17" i="51" s="1"/>
  <c r="M17" i="51" s="1"/>
  <c r="S41" i="41"/>
  <c r="S41" i="33"/>
  <c r="I64" i="96"/>
  <c r="I36" i="55" s="1"/>
  <c r="M36" i="55" s="1"/>
  <c r="K64" i="96"/>
  <c r="I36" i="53" s="1"/>
  <c r="M36" i="53" s="1"/>
  <c r="Q36" i="53" s="1"/>
  <c r="W36" i="53" s="1"/>
  <c r="I51" i="100"/>
  <c r="I52" i="100"/>
  <c r="AA34" i="46"/>
  <c r="AC34" i="46" s="1"/>
  <c r="AA26" i="46"/>
  <c r="AC26" i="46" s="1"/>
  <c r="AA24" i="46"/>
  <c r="AC24" i="46" s="1"/>
  <c r="AA22" i="46"/>
  <c r="AC22" i="46" s="1"/>
  <c r="AA8" i="46"/>
  <c r="AC8" i="46" s="1"/>
  <c r="O8" i="47"/>
  <c r="AA23" i="46"/>
  <c r="AC23" i="46" s="1"/>
  <c r="AA34" i="44"/>
  <c r="AA26" i="44"/>
  <c r="AA24" i="44"/>
  <c r="AA22" i="44"/>
  <c r="AA8" i="44"/>
  <c r="O10" i="47"/>
  <c r="Y10" i="47" s="1"/>
  <c r="AA23" i="44"/>
  <c r="AA34" i="42"/>
  <c r="AA26" i="42"/>
  <c r="AA24" i="42"/>
  <c r="AA22" i="42"/>
  <c r="AA8" i="42"/>
  <c r="O12" i="47"/>
  <c r="Y12" i="47" s="1"/>
  <c r="AA23" i="42"/>
  <c r="AA34" i="40"/>
  <c r="AA26" i="40"/>
  <c r="AA24" i="40"/>
  <c r="AA22" i="40"/>
  <c r="AA8" i="40"/>
  <c r="AA23" i="40"/>
  <c r="O14" i="47"/>
  <c r="Y14" i="47" s="1"/>
  <c r="AA34" i="38"/>
  <c r="AA26" i="38"/>
  <c r="AA24" i="38"/>
  <c r="AA22" i="38"/>
  <c r="AA8" i="38"/>
  <c r="AA23" i="38"/>
  <c r="O16" i="47"/>
  <c r="Y16" i="47" s="1"/>
  <c r="AA34" i="36"/>
  <c r="AA26" i="36"/>
  <c r="AA24" i="36"/>
  <c r="AA22" i="36"/>
  <c r="AA8" i="36"/>
  <c r="AA23" i="36"/>
  <c r="O18" i="47"/>
  <c r="Y18" i="47" s="1"/>
  <c r="M23" i="47"/>
  <c r="M19" i="47"/>
  <c r="AA23" i="34"/>
  <c r="AA34" i="34"/>
  <c r="AA26" i="34"/>
  <c r="AA24" i="34"/>
  <c r="AA22" i="34"/>
  <c r="AA8" i="34"/>
  <c r="O20" i="47"/>
  <c r="Y20" i="47" s="1"/>
  <c r="AA23" i="32"/>
  <c r="AA34" i="32"/>
  <c r="AA26" i="32"/>
  <c r="AA24" i="32"/>
  <c r="AA22" i="32"/>
  <c r="AA8" i="32"/>
  <c r="O22" i="47"/>
  <c r="Y22" i="47" s="1"/>
  <c r="BC9" i="92"/>
  <c r="BC13" i="92"/>
  <c r="BC17" i="92"/>
  <c r="BC21" i="92"/>
  <c r="BE8" i="84"/>
  <c r="AW8" i="84"/>
  <c r="BQ8" i="82"/>
  <c r="BI8" i="82"/>
  <c r="Y10" i="81"/>
  <c r="AA10" i="81" s="1"/>
  <c r="Q10" i="81"/>
  <c r="BI10" i="83"/>
  <c r="BK10" i="83" s="1"/>
  <c r="BE10" i="83"/>
  <c r="BQ10" i="81"/>
  <c r="BI10" i="81"/>
  <c r="BE12" i="84"/>
  <c r="AW12" i="84"/>
  <c r="BQ12" i="82"/>
  <c r="BI12" i="82"/>
  <c r="Y14" i="81"/>
  <c r="AA14" i="81" s="1"/>
  <c r="Q14" i="81"/>
  <c r="BI14" i="83"/>
  <c r="BK14" i="83" s="1"/>
  <c r="BE14" i="83"/>
  <c r="BQ14" i="81"/>
  <c r="BI14" i="81"/>
  <c r="AC15" i="83"/>
  <c r="AG15" i="83" s="1"/>
  <c r="AS15" i="81"/>
  <c r="AK15" i="81"/>
  <c r="CK17" i="83"/>
  <c r="CO17" i="83" s="1"/>
  <c r="DM17" i="81"/>
  <c r="DE17" i="81"/>
  <c r="BE18" i="84"/>
  <c r="AW18" i="84"/>
  <c r="BQ18" i="82"/>
  <c r="BI18" i="82"/>
  <c r="AK19" i="84"/>
  <c r="AC19" i="84"/>
  <c r="AS19" i="82"/>
  <c r="AK19" i="82"/>
  <c r="Y20" i="82"/>
  <c r="AA20" i="82" s="1"/>
  <c r="Q20" i="82"/>
  <c r="U20" i="84"/>
  <c r="M20" i="84"/>
  <c r="E20" i="79" s="1"/>
  <c r="CS20" i="84"/>
  <c r="CK20" i="84"/>
  <c r="DM20" i="82"/>
  <c r="DE20" i="82"/>
  <c r="Y22" i="81"/>
  <c r="AA22" i="81" s="1"/>
  <c r="Q22" i="81"/>
  <c r="BI22" i="83"/>
  <c r="BK22" i="83" s="1"/>
  <c r="BE22" i="83"/>
  <c r="BQ22" i="81"/>
  <c r="BI22" i="81"/>
  <c r="I23" i="88"/>
  <c r="BU8" i="88"/>
  <c r="AC8" i="88"/>
  <c r="AM8" i="88"/>
  <c r="AC10" i="88"/>
  <c r="AM10" i="88"/>
  <c r="AC12" i="88"/>
  <c r="AM12" i="88"/>
  <c r="AC14" i="88"/>
  <c r="AM14" i="88"/>
  <c r="AC16" i="91"/>
  <c r="AM16" i="91"/>
  <c r="AC18" i="88"/>
  <c r="AM18" i="88"/>
  <c r="AC20" i="90"/>
  <c r="AM20" i="90"/>
  <c r="AC22" i="88"/>
  <c r="AM22" i="88"/>
  <c r="S15" i="92"/>
  <c r="S17" i="92"/>
  <c r="S19" i="92"/>
  <c r="S21" i="92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S11" i="25" s="1"/>
  <c r="Q10" i="25"/>
  <c r="S10" i="25" s="1"/>
  <c r="Q9" i="25"/>
  <c r="S9" i="25" s="1"/>
  <c r="Q8" i="25"/>
  <c r="S8" i="25" s="1"/>
  <c r="I18" i="135"/>
  <c r="AM12" i="56"/>
  <c r="AS12" i="56" s="1"/>
  <c r="AC12" i="56"/>
  <c r="AI12" i="56" s="1"/>
  <c r="Q12" i="56"/>
  <c r="W12" i="56" s="1"/>
  <c r="Q72" i="52"/>
  <c r="W72" i="52" s="1"/>
  <c r="AM72" i="52"/>
  <c r="AM78" i="52" s="1"/>
  <c r="AM79" i="52" s="1"/>
  <c r="Y51" i="50"/>
  <c r="Q51" i="50"/>
  <c r="W51" i="50" s="1"/>
  <c r="Q40" i="42"/>
  <c r="S40" i="42"/>
  <c r="Q40" i="38"/>
  <c r="S40" i="38"/>
  <c r="Q40" i="34"/>
  <c r="Q40" i="31"/>
  <c r="I37" i="98"/>
  <c r="E82" i="98"/>
  <c r="E81" i="98"/>
  <c r="S41" i="40"/>
  <c r="S41" i="32"/>
  <c r="I47" i="96"/>
  <c r="I21" i="55" s="1"/>
  <c r="M21" i="55" s="1"/>
  <c r="K47" i="96"/>
  <c r="I21" i="53" s="1"/>
  <c r="M21" i="53" s="1"/>
  <c r="Q21" i="53" s="1"/>
  <c r="W21" i="53" s="1"/>
  <c r="AQ45" i="30"/>
  <c r="AQ41" i="30"/>
  <c r="AQ40" i="30"/>
  <c r="AQ38" i="30"/>
  <c r="AQ36" i="30"/>
  <c r="AQ32" i="30"/>
  <c r="AQ30" i="30"/>
  <c r="AQ28" i="30"/>
  <c r="AQ20" i="30"/>
  <c r="AQ18" i="30"/>
  <c r="AQ16" i="30"/>
  <c r="AQ14" i="30"/>
  <c r="E29" i="28"/>
  <c r="AQ46" i="30"/>
  <c r="AQ39" i="30"/>
  <c r="AQ37" i="30"/>
  <c r="AQ33" i="30"/>
  <c r="AQ31" i="30"/>
  <c r="AQ29" i="30"/>
  <c r="AQ27" i="30"/>
  <c r="AQ25" i="30"/>
  <c r="AQ19" i="30"/>
  <c r="AQ17" i="30"/>
  <c r="AQ15" i="30"/>
  <c r="AQ11" i="30"/>
  <c r="G17" i="115"/>
  <c r="G19" i="115"/>
  <c r="G53" i="98" s="1"/>
  <c r="G21" i="115"/>
  <c r="G55" i="98" s="1"/>
  <c r="G23" i="115"/>
  <c r="G57" i="98" s="1"/>
  <c r="G25" i="115"/>
  <c r="G59" i="98" s="1"/>
  <c r="G27" i="115"/>
  <c r="G61" i="98" s="1"/>
  <c r="G29" i="115"/>
  <c r="G63" i="98" s="1"/>
  <c r="G31" i="115"/>
  <c r="G65" i="98" s="1"/>
  <c r="G33" i="115"/>
  <c r="G67" i="98" s="1"/>
  <c r="G18" i="115"/>
  <c r="G52" i="98" s="1"/>
  <c r="G20" i="115"/>
  <c r="G54" i="98" s="1"/>
  <c r="G22" i="115"/>
  <c r="G56" i="98" s="1"/>
  <c r="G24" i="115"/>
  <c r="G58" i="98" s="1"/>
  <c r="G26" i="115"/>
  <c r="G60" i="98" s="1"/>
  <c r="G28" i="115"/>
  <c r="G62" i="98" s="1"/>
  <c r="G30" i="115"/>
  <c r="G64" i="98" s="1"/>
  <c r="G32" i="115"/>
  <c r="G66" i="98" s="1"/>
  <c r="G34" i="115"/>
  <c r="G68" i="98" s="1"/>
  <c r="BY75" i="52"/>
  <c r="BY74" i="52"/>
  <c r="S8" i="21"/>
  <c r="M43" i="104"/>
  <c r="M41" i="104"/>
  <c r="M39" i="104"/>
  <c r="M37" i="104"/>
  <c r="M35" i="104"/>
  <c r="M33" i="104"/>
  <c r="M44" i="104"/>
  <c r="M42" i="104"/>
  <c r="M40" i="104"/>
  <c r="M38" i="104"/>
  <c r="M36" i="104"/>
  <c r="M34" i="104"/>
  <c r="M32" i="104"/>
  <c r="I46" i="27"/>
  <c r="M46" i="27" s="1"/>
  <c r="E40" i="103"/>
  <c r="I9" i="27"/>
  <c r="K27" i="74"/>
  <c r="I9" i="26" s="1"/>
  <c r="I11" i="27"/>
  <c r="M11" i="27" s="1"/>
  <c r="K29" i="74"/>
  <c r="I11" i="26" s="1"/>
  <c r="M11" i="26" s="1"/>
  <c r="I13" i="27"/>
  <c r="M13" i="27" s="1"/>
  <c r="K31" i="74"/>
  <c r="I13" i="26" s="1"/>
  <c r="M13" i="26" s="1"/>
  <c r="I15" i="27"/>
  <c r="M15" i="27" s="1"/>
  <c r="K33" i="74"/>
  <c r="I15" i="26" s="1"/>
  <c r="M15" i="26" s="1"/>
  <c r="AQ46" i="46"/>
  <c r="AS46" i="46" s="1"/>
  <c r="AQ41" i="46"/>
  <c r="AS41" i="46" s="1"/>
  <c r="AQ40" i="46"/>
  <c r="AS40" i="46" s="1"/>
  <c r="AQ38" i="46"/>
  <c r="AS38" i="46" s="1"/>
  <c r="AQ36" i="46"/>
  <c r="AS36" i="46" s="1"/>
  <c r="AQ32" i="46"/>
  <c r="AS32" i="46" s="1"/>
  <c r="AQ30" i="46"/>
  <c r="AS30" i="46" s="1"/>
  <c r="AQ28" i="46"/>
  <c r="AS28" i="46" s="1"/>
  <c r="AQ20" i="46"/>
  <c r="AS20" i="46" s="1"/>
  <c r="AQ18" i="46"/>
  <c r="AS18" i="46" s="1"/>
  <c r="AQ16" i="46"/>
  <c r="AS16" i="46" s="1"/>
  <c r="AQ14" i="46"/>
  <c r="AS14" i="46" s="1"/>
  <c r="AQ45" i="46"/>
  <c r="AS45" i="46" s="1"/>
  <c r="AS47" i="46" s="1"/>
  <c r="AS8" i="7" s="1"/>
  <c r="AQ43" i="46"/>
  <c r="AS43" i="46" s="1"/>
  <c r="AQ42" i="46"/>
  <c r="AS42" i="46" s="1"/>
  <c r="AQ39" i="46"/>
  <c r="AS39" i="46" s="1"/>
  <c r="AQ37" i="46"/>
  <c r="AS37" i="46" s="1"/>
  <c r="AQ33" i="46"/>
  <c r="AS33" i="46" s="1"/>
  <c r="AQ31" i="46"/>
  <c r="AS31" i="46" s="1"/>
  <c r="AQ29" i="46"/>
  <c r="AS29" i="46" s="1"/>
  <c r="AQ27" i="46"/>
  <c r="AS27" i="46" s="1"/>
  <c r="AQ25" i="46"/>
  <c r="AS25" i="46" s="1"/>
  <c r="AQ19" i="46"/>
  <c r="AS19" i="46" s="1"/>
  <c r="AQ17" i="46"/>
  <c r="AS17" i="46" s="1"/>
  <c r="AQ15" i="46"/>
  <c r="AS15" i="46" s="1"/>
  <c r="AQ11" i="46"/>
  <c r="AS11" i="46" s="1"/>
  <c r="AQ46" i="44"/>
  <c r="AQ41" i="44"/>
  <c r="AQ40" i="44"/>
  <c r="AQ38" i="44"/>
  <c r="AQ36" i="44"/>
  <c r="AQ32" i="44"/>
  <c r="AQ30" i="44"/>
  <c r="AQ28" i="44"/>
  <c r="AQ20" i="44"/>
  <c r="AQ18" i="44"/>
  <c r="AQ16" i="44"/>
  <c r="AQ14" i="44"/>
  <c r="AQ45" i="44"/>
  <c r="AQ43" i="44"/>
  <c r="AQ42" i="44"/>
  <c r="AQ39" i="44"/>
  <c r="AQ37" i="44"/>
  <c r="AQ33" i="44"/>
  <c r="AQ31" i="44"/>
  <c r="AQ29" i="44"/>
  <c r="AQ27" i="44"/>
  <c r="AQ25" i="44"/>
  <c r="AQ19" i="44"/>
  <c r="AQ17" i="44"/>
  <c r="AQ15" i="44"/>
  <c r="AQ11" i="44"/>
  <c r="AQ46" i="42"/>
  <c r="AQ41" i="42"/>
  <c r="AQ40" i="42"/>
  <c r="AQ38" i="42"/>
  <c r="AQ36" i="42"/>
  <c r="AQ32" i="42"/>
  <c r="AQ30" i="42"/>
  <c r="AQ28" i="42"/>
  <c r="AQ20" i="42"/>
  <c r="AQ18" i="42"/>
  <c r="AQ16" i="42"/>
  <c r="AQ14" i="42"/>
  <c r="AQ45" i="42"/>
  <c r="AQ43" i="42"/>
  <c r="AQ42" i="42"/>
  <c r="AQ39" i="42"/>
  <c r="AQ37" i="42"/>
  <c r="AQ33" i="42"/>
  <c r="AQ31" i="42"/>
  <c r="AQ29" i="42"/>
  <c r="AQ27" i="42"/>
  <c r="AQ25" i="42"/>
  <c r="AQ19" i="42"/>
  <c r="AQ17" i="42"/>
  <c r="AQ15" i="42"/>
  <c r="AQ11" i="42"/>
  <c r="AQ46" i="40"/>
  <c r="AQ41" i="40"/>
  <c r="AQ40" i="40"/>
  <c r="AQ38" i="40"/>
  <c r="AQ36" i="40"/>
  <c r="AQ32" i="40"/>
  <c r="AQ30" i="40"/>
  <c r="AQ28" i="40"/>
  <c r="AQ20" i="40"/>
  <c r="AQ18" i="40"/>
  <c r="AQ16" i="40"/>
  <c r="AQ14" i="40"/>
  <c r="AQ45" i="40"/>
  <c r="AQ43" i="40"/>
  <c r="AQ42" i="40"/>
  <c r="AQ39" i="40"/>
  <c r="AQ37" i="40"/>
  <c r="AQ33" i="40"/>
  <c r="AQ31" i="40"/>
  <c r="AQ29" i="40"/>
  <c r="AQ27" i="40"/>
  <c r="AQ25" i="40"/>
  <c r="AQ19" i="40"/>
  <c r="AQ17" i="40"/>
  <c r="AQ15" i="40"/>
  <c r="AQ11" i="40"/>
  <c r="AQ46" i="38"/>
  <c r="AQ41" i="38"/>
  <c r="AQ40" i="38"/>
  <c r="AQ38" i="38"/>
  <c r="AQ36" i="38"/>
  <c r="AQ32" i="38"/>
  <c r="AQ30" i="38"/>
  <c r="AQ28" i="38"/>
  <c r="AQ20" i="38"/>
  <c r="AQ18" i="38"/>
  <c r="AQ16" i="38"/>
  <c r="AQ14" i="38"/>
  <c r="AQ45" i="38"/>
  <c r="AQ43" i="38"/>
  <c r="AQ42" i="38"/>
  <c r="AQ39" i="38"/>
  <c r="AQ37" i="38"/>
  <c r="AQ33" i="38"/>
  <c r="AQ31" i="38"/>
  <c r="AQ29" i="38"/>
  <c r="AQ27" i="38"/>
  <c r="AQ25" i="38"/>
  <c r="AQ19" i="38"/>
  <c r="AQ17" i="38"/>
  <c r="AQ15" i="38"/>
  <c r="AQ11" i="38"/>
  <c r="AQ46" i="36"/>
  <c r="AQ41" i="36"/>
  <c r="AQ40" i="36"/>
  <c r="AQ38" i="36"/>
  <c r="AQ36" i="36"/>
  <c r="AQ32" i="36"/>
  <c r="AQ30" i="36"/>
  <c r="AQ28" i="36"/>
  <c r="AQ20" i="36"/>
  <c r="AQ18" i="36"/>
  <c r="AQ16" i="36"/>
  <c r="AQ14" i="36"/>
  <c r="AQ45" i="36"/>
  <c r="AQ43" i="36"/>
  <c r="AQ42" i="36"/>
  <c r="AQ39" i="36"/>
  <c r="AQ37" i="36"/>
  <c r="AQ33" i="36"/>
  <c r="AQ31" i="36"/>
  <c r="AQ29" i="36"/>
  <c r="AQ27" i="36"/>
  <c r="AQ25" i="36"/>
  <c r="AQ19" i="36"/>
  <c r="AQ17" i="36"/>
  <c r="AQ15" i="36"/>
  <c r="AQ11" i="36"/>
  <c r="AQ45" i="34"/>
  <c r="AQ43" i="34"/>
  <c r="AQ42" i="34"/>
  <c r="AQ39" i="34"/>
  <c r="AQ37" i="34"/>
  <c r="AQ33" i="34"/>
  <c r="AQ31" i="34"/>
  <c r="AQ29" i="34"/>
  <c r="AQ27" i="34"/>
  <c r="AQ25" i="34"/>
  <c r="AQ19" i="34"/>
  <c r="AQ17" i="34"/>
  <c r="AQ15" i="34"/>
  <c r="AQ11" i="34"/>
  <c r="AQ46" i="34"/>
  <c r="AQ41" i="34"/>
  <c r="AQ40" i="34"/>
  <c r="AQ38" i="34"/>
  <c r="AQ36" i="34"/>
  <c r="AQ32" i="34"/>
  <c r="AQ30" i="34"/>
  <c r="AQ28" i="34"/>
  <c r="AQ20" i="34"/>
  <c r="AQ18" i="34"/>
  <c r="AQ16" i="34"/>
  <c r="AQ14" i="34"/>
  <c r="AQ45" i="32"/>
  <c r="AQ43" i="32"/>
  <c r="AQ42" i="32"/>
  <c r="AQ39" i="32"/>
  <c r="AQ37" i="32"/>
  <c r="AQ33" i="32"/>
  <c r="AQ31" i="32"/>
  <c r="AQ29" i="32"/>
  <c r="AQ27" i="32"/>
  <c r="AQ25" i="32"/>
  <c r="AQ19" i="32"/>
  <c r="AQ17" i="32"/>
  <c r="AQ15" i="32"/>
  <c r="AQ11" i="32"/>
  <c r="AQ46" i="32"/>
  <c r="AQ41" i="32"/>
  <c r="AQ40" i="32"/>
  <c r="AQ38" i="32"/>
  <c r="AQ36" i="32"/>
  <c r="AQ32" i="32"/>
  <c r="AQ30" i="32"/>
  <c r="AQ28" i="32"/>
  <c r="AQ20" i="32"/>
  <c r="AQ18" i="32"/>
  <c r="AQ16" i="32"/>
  <c r="AQ14" i="32"/>
  <c r="M8" i="55"/>
  <c r="G35" i="116"/>
  <c r="AW76" i="52"/>
  <c r="BA65" i="52"/>
  <c r="BA76" i="52" s="1"/>
  <c r="S21" i="89"/>
  <c r="E26" i="12"/>
  <c r="I61" i="53"/>
  <c r="AO16" i="83" l="1"/>
  <c r="AQ16" i="83" s="1"/>
  <c r="AK16" i="83"/>
  <c r="BI13" i="83"/>
  <c r="BK13" i="83" s="1"/>
  <c r="BE13" i="83"/>
  <c r="I9" i="51"/>
  <c r="M9" i="51" s="1"/>
  <c r="K54" i="96"/>
  <c r="I9" i="49" s="1"/>
  <c r="M9" i="49" s="1"/>
  <c r="Q9" i="49" s="1"/>
  <c r="W9" i="49" s="1"/>
  <c r="AO22" i="83"/>
  <c r="AQ22" i="83" s="1"/>
  <c r="AK22" i="83"/>
  <c r="E44" i="10"/>
  <c r="AO20" i="83"/>
  <c r="AQ20" i="83" s="1"/>
  <c r="AK20" i="83"/>
  <c r="AO12" i="83"/>
  <c r="AQ12" i="83" s="1"/>
  <c r="AK12" i="83"/>
  <c r="AO8" i="83"/>
  <c r="AQ8" i="83" s="1"/>
  <c r="AK8" i="83"/>
  <c r="I32" i="18"/>
  <c r="M32" i="18" s="1"/>
  <c r="K58" i="96"/>
  <c r="I32" i="17" s="1"/>
  <c r="M32" i="17" s="1"/>
  <c r="I32" i="55"/>
  <c r="M32" i="55" s="1"/>
  <c r="K60" i="96"/>
  <c r="I32" i="53" s="1"/>
  <c r="M32" i="53" s="1"/>
  <c r="Q32" i="53" s="1"/>
  <c r="W32" i="53" s="1"/>
  <c r="BI17" i="83"/>
  <c r="BK17" i="83" s="1"/>
  <c r="BE17" i="83"/>
  <c r="W9" i="90"/>
  <c r="BI19" i="83"/>
  <c r="BK19" i="83" s="1"/>
  <c r="BE19" i="83"/>
  <c r="BI11" i="83"/>
  <c r="BK11" i="83" s="1"/>
  <c r="BE11" i="83"/>
  <c r="AS44" i="46"/>
  <c r="AC8" i="7" s="1"/>
  <c r="AY32" i="75"/>
  <c r="BA32" i="75" s="1"/>
  <c r="I105" i="11" s="1"/>
  <c r="AY30" i="75"/>
  <c r="BA30" i="75" s="1"/>
  <c r="I96" i="11" s="1"/>
  <c r="M96" i="11" s="1"/>
  <c r="AY28" i="75"/>
  <c r="BA28" i="75" s="1"/>
  <c r="I90" i="11" s="1"/>
  <c r="M90" i="11" s="1"/>
  <c r="AY26" i="75"/>
  <c r="BA26" i="75" s="1"/>
  <c r="I84" i="11" s="1"/>
  <c r="M84" i="11" s="1"/>
  <c r="AY24" i="75"/>
  <c r="BA24" i="75" s="1"/>
  <c r="I78" i="11" s="1"/>
  <c r="M78" i="11" s="1"/>
  <c r="AY22" i="75"/>
  <c r="BA22" i="75" s="1"/>
  <c r="I65" i="11" s="1"/>
  <c r="M65" i="11" s="1"/>
  <c r="AY20" i="75"/>
  <c r="AY18" i="75"/>
  <c r="AY16" i="75"/>
  <c r="AY14" i="75"/>
  <c r="AY12" i="75"/>
  <c r="AY10" i="75"/>
  <c r="AY8" i="75"/>
  <c r="AY33" i="75"/>
  <c r="BA33" i="75" s="1"/>
  <c r="I99" i="11" s="1"/>
  <c r="AY31" i="75"/>
  <c r="BA31" i="75" s="1"/>
  <c r="I102" i="11" s="1"/>
  <c r="M102" i="11" s="1"/>
  <c r="AY29" i="75"/>
  <c r="BA29" i="75" s="1"/>
  <c r="I93" i="11" s="1"/>
  <c r="M93" i="11" s="1"/>
  <c r="AY27" i="75"/>
  <c r="BA27" i="75" s="1"/>
  <c r="I87" i="11" s="1"/>
  <c r="M87" i="11" s="1"/>
  <c r="AY25" i="75"/>
  <c r="BA25" i="75" s="1"/>
  <c r="I81" i="11" s="1"/>
  <c r="M81" i="11" s="1"/>
  <c r="AY23" i="75"/>
  <c r="BA23" i="75" s="1"/>
  <c r="I71" i="11" s="1"/>
  <c r="AY21" i="75"/>
  <c r="AY19" i="75"/>
  <c r="AY17" i="75"/>
  <c r="AY15" i="75"/>
  <c r="AY13" i="75"/>
  <c r="AY11" i="75"/>
  <c r="BA11" i="75" s="1"/>
  <c r="I25" i="11" s="1"/>
  <c r="M25" i="11" s="1"/>
  <c r="AY9" i="75"/>
  <c r="M47" i="97"/>
  <c r="W47" i="97" s="1"/>
  <c r="I157" i="11" s="1"/>
  <c r="K32" i="75"/>
  <c r="M32" i="75" s="1"/>
  <c r="I87" i="23" s="1"/>
  <c r="M87" i="23" s="1"/>
  <c r="S87" i="23" s="1"/>
  <c r="K30" i="75"/>
  <c r="M30" i="75" s="1"/>
  <c r="I81" i="23" s="1"/>
  <c r="M81" i="23" s="1"/>
  <c r="S81" i="23" s="1"/>
  <c r="K28" i="75"/>
  <c r="M28" i="75" s="1"/>
  <c r="I75" i="23" s="1"/>
  <c r="M75" i="23" s="1"/>
  <c r="S75" i="23" s="1"/>
  <c r="K26" i="75"/>
  <c r="M26" i="75" s="1"/>
  <c r="I69" i="23" s="1"/>
  <c r="M69" i="23" s="1"/>
  <c r="S69" i="23" s="1"/>
  <c r="K24" i="75"/>
  <c r="M24" i="75" s="1"/>
  <c r="I60" i="23" s="1"/>
  <c r="M60" i="23" s="1"/>
  <c r="S60" i="23" s="1"/>
  <c r="K22" i="75"/>
  <c r="M22" i="75" s="1"/>
  <c r="I54" i="23" s="1"/>
  <c r="M54" i="23" s="1"/>
  <c r="K20" i="75"/>
  <c r="K18" i="75"/>
  <c r="K16" i="75"/>
  <c r="K14" i="75"/>
  <c r="K12" i="75"/>
  <c r="K10" i="75"/>
  <c r="K8" i="75"/>
  <c r="K33" i="75"/>
  <c r="M33" i="75" s="1"/>
  <c r="I63" i="23" s="1"/>
  <c r="M63" i="23" s="1"/>
  <c r="K31" i="75"/>
  <c r="M31" i="75" s="1"/>
  <c r="I84" i="23" s="1"/>
  <c r="M84" i="23" s="1"/>
  <c r="S84" i="23" s="1"/>
  <c r="K29" i="75"/>
  <c r="M29" i="75" s="1"/>
  <c r="I78" i="23" s="1"/>
  <c r="M78" i="23" s="1"/>
  <c r="S78" i="23" s="1"/>
  <c r="K27" i="75"/>
  <c r="M27" i="75" s="1"/>
  <c r="I72" i="23" s="1"/>
  <c r="M72" i="23" s="1"/>
  <c r="S72" i="23" s="1"/>
  <c r="K25" i="75"/>
  <c r="M25" i="75" s="1"/>
  <c r="I66" i="23" s="1"/>
  <c r="M66" i="23" s="1"/>
  <c r="K23" i="75"/>
  <c r="M23" i="75" s="1"/>
  <c r="I57" i="23" s="1"/>
  <c r="M57" i="23" s="1"/>
  <c r="K21" i="75"/>
  <c r="K19" i="75"/>
  <c r="K17" i="75"/>
  <c r="K15" i="75"/>
  <c r="K13" i="75"/>
  <c r="K11" i="75"/>
  <c r="M11" i="75" s="1"/>
  <c r="I21" i="23" s="1"/>
  <c r="M21" i="23" s="1"/>
  <c r="K9" i="75"/>
  <c r="M39" i="97"/>
  <c r="W39" i="97" s="1"/>
  <c r="I20" i="22" s="1"/>
  <c r="M20" i="22" s="1"/>
  <c r="S20" i="22" s="1"/>
  <c r="AU32" i="75"/>
  <c r="AW32" i="75" s="1"/>
  <c r="I104" i="11" s="1"/>
  <c r="AU30" i="75"/>
  <c r="AW30" i="75" s="1"/>
  <c r="I95" i="11" s="1"/>
  <c r="M95" i="11" s="1"/>
  <c r="AU28" i="75"/>
  <c r="AW28" i="75" s="1"/>
  <c r="I89" i="11" s="1"/>
  <c r="M89" i="11" s="1"/>
  <c r="AU26" i="75"/>
  <c r="AW26" i="75" s="1"/>
  <c r="I83" i="11" s="1"/>
  <c r="M83" i="11" s="1"/>
  <c r="AU24" i="75"/>
  <c r="AW24" i="75" s="1"/>
  <c r="I77" i="11" s="1"/>
  <c r="M77" i="11" s="1"/>
  <c r="AU22" i="75"/>
  <c r="AW22" i="75" s="1"/>
  <c r="I64" i="11" s="1"/>
  <c r="M64" i="11" s="1"/>
  <c r="AU20" i="75"/>
  <c r="AU18" i="75"/>
  <c r="AU16" i="75"/>
  <c r="AU14" i="75"/>
  <c r="AU12" i="75"/>
  <c r="AU10" i="75"/>
  <c r="AU8" i="75"/>
  <c r="AU33" i="75"/>
  <c r="AW33" i="75" s="1"/>
  <c r="I98" i="11" s="1"/>
  <c r="AU31" i="75"/>
  <c r="AW31" i="75" s="1"/>
  <c r="I101" i="11" s="1"/>
  <c r="M101" i="11" s="1"/>
  <c r="AU29" i="75"/>
  <c r="AW29" i="75" s="1"/>
  <c r="I92" i="11" s="1"/>
  <c r="M92" i="11" s="1"/>
  <c r="AU27" i="75"/>
  <c r="AW27" i="75" s="1"/>
  <c r="I86" i="11" s="1"/>
  <c r="M86" i="11" s="1"/>
  <c r="AU25" i="75"/>
  <c r="AW25" i="75" s="1"/>
  <c r="I80" i="11" s="1"/>
  <c r="M80" i="11" s="1"/>
  <c r="AU23" i="75"/>
  <c r="AW23" i="75" s="1"/>
  <c r="I70" i="11" s="1"/>
  <c r="AU21" i="75"/>
  <c r="AU19" i="75"/>
  <c r="AU17" i="75"/>
  <c r="AU15" i="75"/>
  <c r="AU13" i="75"/>
  <c r="AU11" i="75"/>
  <c r="AW11" i="75" s="1"/>
  <c r="I24" i="11" s="1"/>
  <c r="M24" i="11" s="1"/>
  <c r="AU9" i="75"/>
  <c r="M46" i="97"/>
  <c r="W46" i="97" s="1"/>
  <c r="I156" i="11" s="1"/>
  <c r="CC74" i="52"/>
  <c r="CA74" i="52"/>
  <c r="CG74" i="52" s="1"/>
  <c r="I68" i="98"/>
  <c r="I64" i="98"/>
  <c r="I60" i="98"/>
  <c r="I56" i="98"/>
  <c r="I52" i="98"/>
  <c r="G21" i="87"/>
  <c r="I21" i="87" s="1"/>
  <c r="AY21" i="3" s="1"/>
  <c r="G829" i="1" s="1"/>
  <c r="W21" i="92"/>
  <c r="BG21" i="92" s="1"/>
  <c r="G17" i="87"/>
  <c r="I17" i="87" s="1"/>
  <c r="AY17" i="3" s="1"/>
  <c r="G713" i="1" s="1"/>
  <c r="W17" i="92"/>
  <c r="BG17" i="92" s="1"/>
  <c r="AQ22" i="88"/>
  <c r="AG22" i="88"/>
  <c r="AQ20" i="90"/>
  <c r="AG20" i="90"/>
  <c r="AQ18" i="88"/>
  <c r="AG18" i="88"/>
  <c r="AQ16" i="91"/>
  <c r="AG16" i="91"/>
  <c r="AQ14" i="88"/>
  <c r="AG14" i="88"/>
  <c r="AQ12" i="88"/>
  <c r="AG12" i="88"/>
  <c r="AQ10" i="88"/>
  <c r="AG10" i="88"/>
  <c r="CA8" i="88"/>
  <c r="AQ8" i="88"/>
  <c r="BY8" i="88"/>
  <c r="AG8" i="88"/>
  <c r="K21" i="88"/>
  <c r="K19" i="88"/>
  <c r="K17" i="88"/>
  <c r="K15" i="88"/>
  <c r="K13" i="88"/>
  <c r="K11" i="88"/>
  <c r="K9" i="88"/>
  <c r="K23" i="88"/>
  <c r="K22" i="88"/>
  <c r="K20" i="88"/>
  <c r="K18" i="88"/>
  <c r="K16" i="88"/>
  <c r="K14" i="88"/>
  <c r="K12" i="88"/>
  <c r="K10" i="88"/>
  <c r="K8" i="88"/>
  <c r="M20" i="79"/>
  <c r="W20" i="84"/>
  <c r="O20" i="79" s="1"/>
  <c r="S20" i="79" s="1"/>
  <c r="U20" i="79" s="1"/>
  <c r="AW15" i="81"/>
  <c r="AY15" i="81" s="1"/>
  <c r="AO15" i="81"/>
  <c r="AO15" i="83"/>
  <c r="AQ15" i="83" s="1"/>
  <c r="AK15" i="83"/>
  <c r="AC35" i="46"/>
  <c r="K19" i="54"/>
  <c r="Y19" i="54"/>
  <c r="Q19" i="54"/>
  <c r="W20" i="91"/>
  <c r="W16" i="91"/>
  <c r="BG16" i="91" s="1"/>
  <c r="W12" i="91"/>
  <c r="S23" i="91"/>
  <c r="BW8" i="91"/>
  <c r="W8" i="91"/>
  <c r="AG21" i="90"/>
  <c r="AQ21" i="90"/>
  <c r="AG19" i="90"/>
  <c r="AQ19" i="90"/>
  <c r="W16" i="90"/>
  <c r="BU21" i="81"/>
  <c r="BW21" i="81" s="1"/>
  <c r="BM21" i="81"/>
  <c r="BI21" i="83"/>
  <c r="BK21" i="83" s="1"/>
  <c r="BE21" i="83"/>
  <c r="M19" i="79"/>
  <c r="W19" i="84"/>
  <c r="O19" i="79" s="1"/>
  <c r="S19" i="79" s="1"/>
  <c r="U19" i="79" s="1"/>
  <c r="AW14" i="81"/>
  <c r="AY14" i="81" s="1"/>
  <c r="AO14" i="81"/>
  <c r="AO14" i="83"/>
  <c r="AQ14" i="83" s="1"/>
  <c r="AK14" i="83"/>
  <c r="AW10" i="81"/>
  <c r="AY10" i="81" s="1"/>
  <c r="AO10" i="81"/>
  <c r="AO10" i="83"/>
  <c r="AQ10" i="83" s="1"/>
  <c r="AK10" i="83"/>
  <c r="BI23" i="79"/>
  <c r="BO23" i="85"/>
  <c r="BI19" i="79"/>
  <c r="BO19" i="85"/>
  <c r="BI15" i="79"/>
  <c r="BO15" i="85"/>
  <c r="BI11" i="79"/>
  <c r="BO11" i="85"/>
  <c r="CA21" i="79"/>
  <c r="CE21" i="85"/>
  <c r="CA17" i="79"/>
  <c r="CE17" i="85"/>
  <c r="CA13" i="79"/>
  <c r="CE13" i="85"/>
  <c r="CA9" i="79"/>
  <c r="CE9" i="85"/>
  <c r="DQ11" i="82"/>
  <c r="DS11" i="82" s="1"/>
  <c r="DI11" i="82"/>
  <c r="CW11" i="84"/>
  <c r="CO11" i="84"/>
  <c r="CS11" i="82"/>
  <c r="CU11" i="82" s="1"/>
  <c r="CK11" i="82"/>
  <c r="CC11" i="84"/>
  <c r="BU11" i="84"/>
  <c r="AG13" i="88"/>
  <c r="AQ13" i="88"/>
  <c r="AG13" i="89"/>
  <c r="AQ13" i="89"/>
  <c r="BU13" i="82"/>
  <c r="BW13" i="82" s="1"/>
  <c r="BM13" i="82"/>
  <c r="BI13" i="84"/>
  <c r="BA13" i="84"/>
  <c r="AW13" i="82"/>
  <c r="AY13" i="82" s="1"/>
  <c r="AO13" i="82"/>
  <c r="AO13" i="84"/>
  <c r="AG13" i="84"/>
  <c r="AW45" i="41"/>
  <c r="AW43" i="41"/>
  <c r="AW42" i="41"/>
  <c r="AW39" i="41"/>
  <c r="AW37" i="41"/>
  <c r="AW33" i="41"/>
  <c r="AW29" i="41"/>
  <c r="AW25" i="41"/>
  <c r="AW31" i="41"/>
  <c r="AW27" i="41"/>
  <c r="AW19" i="41"/>
  <c r="AW17" i="41"/>
  <c r="AW15" i="41"/>
  <c r="AW11" i="41"/>
  <c r="I13" i="79"/>
  <c r="K13" i="79" s="1"/>
  <c r="AM41" i="41" s="1"/>
  <c r="AW20" i="41"/>
  <c r="AW32" i="41"/>
  <c r="AW36" i="41"/>
  <c r="AW40" i="41"/>
  <c r="AW41" i="41"/>
  <c r="AW28" i="41"/>
  <c r="AW38" i="41"/>
  <c r="AW46" i="41"/>
  <c r="AW14" i="41"/>
  <c r="AW16" i="41"/>
  <c r="AW18" i="41"/>
  <c r="AW30" i="41"/>
  <c r="CC66" i="52"/>
  <c r="CE66" i="52" s="1"/>
  <c r="CA66" i="52"/>
  <c r="CC70" i="52"/>
  <c r="CE70" i="52" s="1"/>
  <c r="CA70" i="52"/>
  <c r="CG70" i="52" s="1"/>
  <c r="CC69" i="52"/>
  <c r="CE69" i="52" s="1"/>
  <c r="CA69" i="52"/>
  <c r="I66" i="96"/>
  <c r="I15" i="51" s="1"/>
  <c r="M15" i="51" s="1"/>
  <c r="AA18" i="55"/>
  <c r="AI18" i="55"/>
  <c r="Q18" i="55"/>
  <c r="W18" i="55" s="1"/>
  <c r="I67" i="98"/>
  <c r="I63" i="98"/>
  <c r="I59" i="98"/>
  <c r="I55" i="98"/>
  <c r="I49" i="98"/>
  <c r="G26" i="77"/>
  <c r="I26" i="77" s="1"/>
  <c r="I19" i="48" s="1"/>
  <c r="M19" i="48" s="1"/>
  <c r="G24" i="77"/>
  <c r="I24" i="77" s="1"/>
  <c r="I17" i="48" s="1"/>
  <c r="M17" i="48" s="1"/>
  <c r="G22" i="77"/>
  <c r="I22" i="77" s="1"/>
  <c r="I15" i="48" s="1"/>
  <c r="G27" i="77"/>
  <c r="I27" i="77" s="1"/>
  <c r="I20" i="48" s="1"/>
  <c r="M20" i="48" s="1"/>
  <c r="G25" i="77"/>
  <c r="I25" i="77" s="1"/>
  <c r="I18" i="48" s="1"/>
  <c r="M18" i="48" s="1"/>
  <c r="G23" i="77"/>
  <c r="I23" i="77" s="1"/>
  <c r="I16" i="48" s="1"/>
  <c r="M16" i="48" s="1"/>
  <c r="K26" i="77"/>
  <c r="M26" i="77" s="1"/>
  <c r="I111" i="11" s="1"/>
  <c r="M111" i="11" s="1"/>
  <c r="K24" i="77"/>
  <c r="M24" i="77" s="1"/>
  <c r="I109" i="11" s="1"/>
  <c r="M109" i="11" s="1"/>
  <c r="K22" i="77"/>
  <c r="M22" i="77" s="1"/>
  <c r="I106" i="11" s="1"/>
  <c r="M106" i="11" s="1"/>
  <c r="K27" i="77"/>
  <c r="M27" i="77" s="1"/>
  <c r="I112" i="11" s="1"/>
  <c r="M112" i="11" s="1"/>
  <c r="K25" i="77"/>
  <c r="M25" i="77" s="1"/>
  <c r="I110" i="11" s="1"/>
  <c r="M110" i="11" s="1"/>
  <c r="K23" i="77"/>
  <c r="M23" i="77" s="1"/>
  <c r="I108" i="11" s="1"/>
  <c r="M108" i="11" s="1"/>
  <c r="AM8" i="48"/>
  <c r="I17" i="52"/>
  <c r="M17" i="52" s="1"/>
  <c r="K10" i="74"/>
  <c r="I13" i="50" s="1"/>
  <c r="M13" i="50" s="1"/>
  <c r="W19" i="56"/>
  <c r="W17" i="56"/>
  <c r="W20" i="56" s="1"/>
  <c r="M20" i="56"/>
  <c r="K17" i="56"/>
  <c r="AS17" i="56"/>
  <c r="AM17" i="56"/>
  <c r="AI17" i="56"/>
  <c r="AC17" i="56"/>
  <c r="Y17" i="56"/>
  <c r="Q17" i="56"/>
  <c r="W20" i="88"/>
  <c r="AG17" i="88"/>
  <c r="AQ17" i="88"/>
  <c r="AG15" i="91"/>
  <c r="AQ15" i="91"/>
  <c r="W14" i="90"/>
  <c r="W10" i="90"/>
  <c r="DQ22" i="81"/>
  <c r="DS22" i="81" s="1"/>
  <c r="DI22" i="81"/>
  <c r="AW21" i="81"/>
  <c r="AY21" i="81" s="1"/>
  <c r="AO21" i="81"/>
  <c r="BU20" i="81"/>
  <c r="BW20" i="81" s="1"/>
  <c r="BM20" i="81"/>
  <c r="DQ18" i="82"/>
  <c r="DS18" i="82" s="1"/>
  <c r="DI18" i="82"/>
  <c r="CW18" i="84"/>
  <c r="CO18" i="84"/>
  <c r="AW46" i="36"/>
  <c r="AW41" i="36"/>
  <c r="AW40" i="36"/>
  <c r="AW38" i="36"/>
  <c r="AW36" i="36"/>
  <c r="AW32" i="36"/>
  <c r="AW30" i="36"/>
  <c r="AW28" i="36"/>
  <c r="AW20" i="36"/>
  <c r="AW18" i="36"/>
  <c r="AW16" i="36"/>
  <c r="AW14" i="36"/>
  <c r="I18" i="79"/>
  <c r="K18" i="79" s="1"/>
  <c r="AW42" i="36"/>
  <c r="AW33" i="36"/>
  <c r="AW39" i="36"/>
  <c r="AW45" i="36"/>
  <c r="AW11" i="36"/>
  <c r="AW15" i="36"/>
  <c r="AW17" i="36"/>
  <c r="AW19" i="36"/>
  <c r="AW25" i="36"/>
  <c r="AW27" i="36"/>
  <c r="AW29" i="36"/>
  <c r="AW31" i="36"/>
  <c r="AW37" i="36"/>
  <c r="AW43" i="36"/>
  <c r="AW16" i="82"/>
  <c r="AY16" i="82" s="1"/>
  <c r="AO16" i="82"/>
  <c r="AO16" i="84"/>
  <c r="AG16" i="84"/>
  <c r="BU17" i="82"/>
  <c r="BW17" i="82" s="1"/>
  <c r="BM17" i="82"/>
  <c r="BI17" i="84"/>
  <c r="BA17" i="84"/>
  <c r="DQ14" i="81"/>
  <c r="DS14" i="81" s="1"/>
  <c r="DI14" i="81"/>
  <c r="DQ12" i="81"/>
  <c r="DS12" i="81" s="1"/>
  <c r="DI12" i="81"/>
  <c r="DQ10" i="81"/>
  <c r="DS10" i="81" s="1"/>
  <c r="DI10" i="81"/>
  <c r="DQ8" i="81"/>
  <c r="DS8" i="81" s="1"/>
  <c r="DI8" i="81"/>
  <c r="AQ34" i="30"/>
  <c r="AQ26" i="30"/>
  <c r="AQ24" i="30"/>
  <c r="AQ22" i="30"/>
  <c r="AQ8" i="30"/>
  <c r="AQ23" i="30"/>
  <c r="AQ19" i="79"/>
  <c r="AY19" i="85"/>
  <c r="AQ15" i="79"/>
  <c r="AY15" i="85"/>
  <c r="AQ11" i="79"/>
  <c r="AY11" i="85"/>
  <c r="I75" i="96"/>
  <c r="I18" i="24" s="1"/>
  <c r="M18" i="24" s="1"/>
  <c r="S18" i="24" s="1"/>
  <c r="K75" i="96"/>
  <c r="I18" i="22" s="1"/>
  <c r="M18" i="22" s="1"/>
  <c r="S18" i="22" s="1"/>
  <c r="Q22" i="54"/>
  <c r="Y22" i="54"/>
  <c r="M8" i="11"/>
  <c r="O16" i="77"/>
  <c r="Q16" i="77" s="1"/>
  <c r="E68" i="74" s="1"/>
  <c r="O14" i="77"/>
  <c r="Q14" i="77" s="1"/>
  <c r="E66" i="74" s="1"/>
  <c r="O12" i="77"/>
  <c r="Q12" i="77" s="1"/>
  <c r="E64" i="74" s="1"/>
  <c r="O10" i="77"/>
  <c r="Q10" i="77" s="1"/>
  <c r="E62" i="74" s="1"/>
  <c r="O17" i="77"/>
  <c r="Q17" i="77" s="1"/>
  <c r="E69" i="74" s="1"/>
  <c r="O15" i="77"/>
  <c r="Q15" i="77" s="1"/>
  <c r="E67" i="74" s="1"/>
  <c r="O13" i="77"/>
  <c r="Q13" i="77" s="1"/>
  <c r="E65" i="74" s="1"/>
  <c r="O11" i="77"/>
  <c r="Q11" i="77" s="1"/>
  <c r="E63" i="74" s="1"/>
  <c r="AE16" i="77"/>
  <c r="AG16" i="77" s="1"/>
  <c r="I25" i="17" s="1"/>
  <c r="M25" i="17" s="1"/>
  <c r="AE14" i="77"/>
  <c r="AG14" i="77" s="1"/>
  <c r="I23" i="17" s="1"/>
  <c r="M23" i="17" s="1"/>
  <c r="AE12" i="77"/>
  <c r="AG12" i="77" s="1"/>
  <c r="I21" i="17" s="1"/>
  <c r="M21" i="17" s="1"/>
  <c r="AE10" i="77"/>
  <c r="AG10" i="77" s="1"/>
  <c r="I19" i="17" s="1"/>
  <c r="M19" i="17" s="1"/>
  <c r="AE17" i="77"/>
  <c r="AG17" i="77" s="1"/>
  <c r="I26" i="17" s="1"/>
  <c r="M26" i="17" s="1"/>
  <c r="AE15" i="77"/>
  <c r="AG15" i="77" s="1"/>
  <c r="I24" i="17" s="1"/>
  <c r="M24" i="17" s="1"/>
  <c r="AE13" i="77"/>
  <c r="AG13" i="77" s="1"/>
  <c r="I22" i="17" s="1"/>
  <c r="M22" i="17" s="1"/>
  <c r="AE11" i="77"/>
  <c r="AG11" i="77" s="1"/>
  <c r="I20" i="17" s="1"/>
  <c r="M20" i="17" s="1"/>
  <c r="AU16" i="77"/>
  <c r="AW16" i="77" s="1"/>
  <c r="I25" i="13" s="1"/>
  <c r="M25" i="13" s="1"/>
  <c r="AU14" i="77"/>
  <c r="AW14" i="77" s="1"/>
  <c r="I23" i="13" s="1"/>
  <c r="M23" i="13" s="1"/>
  <c r="AU12" i="77"/>
  <c r="AW12" i="77" s="1"/>
  <c r="I21" i="13" s="1"/>
  <c r="M21" i="13" s="1"/>
  <c r="AU10" i="77"/>
  <c r="AW10" i="77" s="1"/>
  <c r="I19" i="13" s="1"/>
  <c r="M19" i="13" s="1"/>
  <c r="AU17" i="77"/>
  <c r="AW17" i="77" s="1"/>
  <c r="I26" i="13" s="1"/>
  <c r="M26" i="13" s="1"/>
  <c r="AU15" i="77"/>
  <c r="AW15" i="77" s="1"/>
  <c r="I24" i="13" s="1"/>
  <c r="M24" i="13" s="1"/>
  <c r="AU13" i="77"/>
  <c r="AW13" i="77" s="1"/>
  <c r="I22" i="13" s="1"/>
  <c r="M22" i="13" s="1"/>
  <c r="AU11" i="77"/>
  <c r="AW11" i="77" s="1"/>
  <c r="I20" i="13" s="1"/>
  <c r="M20" i="13" s="1"/>
  <c r="AA16" i="77"/>
  <c r="AC16" i="77" s="1"/>
  <c r="I25" i="18" s="1"/>
  <c r="M25" i="18" s="1"/>
  <c r="AA14" i="77"/>
  <c r="AC14" i="77" s="1"/>
  <c r="I23" i="18" s="1"/>
  <c r="M23" i="18" s="1"/>
  <c r="AA12" i="77"/>
  <c r="AC12" i="77" s="1"/>
  <c r="I21" i="18" s="1"/>
  <c r="M21" i="18" s="1"/>
  <c r="AA10" i="77"/>
  <c r="AC10" i="77" s="1"/>
  <c r="I19" i="18" s="1"/>
  <c r="M19" i="18" s="1"/>
  <c r="AA17" i="77"/>
  <c r="AC17" i="77" s="1"/>
  <c r="I26" i="18" s="1"/>
  <c r="M26" i="18" s="1"/>
  <c r="AA15" i="77"/>
  <c r="AC15" i="77" s="1"/>
  <c r="I24" i="18" s="1"/>
  <c r="M24" i="18" s="1"/>
  <c r="AA13" i="77"/>
  <c r="AC13" i="77" s="1"/>
  <c r="I22" i="18" s="1"/>
  <c r="M22" i="18" s="1"/>
  <c r="AA11" i="77"/>
  <c r="AC11" i="77" s="1"/>
  <c r="I20" i="18" s="1"/>
  <c r="M20" i="18" s="1"/>
  <c r="AQ16" i="77"/>
  <c r="AS16" i="77" s="1"/>
  <c r="I25" i="15" s="1"/>
  <c r="M25" i="15" s="1"/>
  <c r="S25" i="15" s="1"/>
  <c r="AQ14" i="77"/>
  <c r="AS14" i="77" s="1"/>
  <c r="I23" i="15" s="1"/>
  <c r="M23" i="15" s="1"/>
  <c r="S23" i="15" s="1"/>
  <c r="AQ12" i="77"/>
  <c r="AS12" i="77" s="1"/>
  <c r="I21" i="15" s="1"/>
  <c r="M21" i="15" s="1"/>
  <c r="S21" i="15" s="1"/>
  <c r="AQ10" i="77"/>
  <c r="AS10" i="77" s="1"/>
  <c r="I19" i="15" s="1"/>
  <c r="M19" i="15" s="1"/>
  <c r="S19" i="15" s="1"/>
  <c r="AQ17" i="77"/>
  <c r="AS17" i="77" s="1"/>
  <c r="I26" i="15" s="1"/>
  <c r="M26" i="15" s="1"/>
  <c r="S26" i="15" s="1"/>
  <c r="AQ15" i="77"/>
  <c r="AS15" i="77" s="1"/>
  <c r="I24" i="15" s="1"/>
  <c r="M24" i="15" s="1"/>
  <c r="S24" i="15" s="1"/>
  <c r="AQ13" i="77"/>
  <c r="AS13" i="77" s="1"/>
  <c r="I22" i="15" s="1"/>
  <c r="M22" i="15" s="1"/>
  <c r="S22" i="15" s="1"/>
  <c r="AQ11" i="77"/>
  <c r="AS11" i="77" s="1"/>
  <c r="I20" i="15" s="1"/>
  <c r="M20" i="15" s="1"/>
  <c r="S20" i="15" s="1"/>
  <c r="W21" i="90"/>
  <c r="BG21" i="90" s="1"/>
  <c r="W13" i="90"/>
  <c r="BG12" i="92"/>
  <c r="U8" i="83"/>
  <c r="W8" i="83" s="1"/>
  <c r="Q8" i="83"/>
  <c r="W16" i="88"/>
  <c r="W10" i="89"/>
  <c r="W9" i="89"/>
  <c r="W9" i="88"/>
  <c r="AW22" i="82"/>
  <c r="AY22" i="82" s="1"/>
  <c r="AO22" i="82"/>
  <c r="AO22" i="84"/>
  <c r="AG22" i="84"/>
  <c r="DQ21" i="82"/>
  <c r="DS21" i="82" s="1"/>
  <c r="DI21" i="82"/>
  <c r="CW21" i="84"/>
  <c r="CO21" i="84"/>
  <c r="E21" i="79"/>
  <c r="AW20" i="82"/>
  <c r="AY20" i="82" s="1"/>
  <c r="AO20" i="82"/>
  <c r="AO20" i="84"/>
  <c r="AG20" i="84"/>
  <c r="BU19" i="82"/>
  <c r="BW19" i="82" s="1"/>
  <c r="BM19" i="82"/>
  <c r="BI19" i="84"/>
  <c r="BA19" i="84"/>
  <c r="DQ16" i="81"/>
  <c r="DS16" i="81" s="1"/>
  <c r="DI16" i="81"/>
  <c r="AW17" i="81"/>
  <c r="AY17" i="81" s="1"/>
  <c r="AO17" i="81"/>
  <c r="BU15" i="81"/>
  <c r="BW15" i="81" s="1"/>
  <c r="BM15" i="81"/>
  <c r="BI15" i="83"/>
  <c r="BK15" i="83" s="1"/>
  <c r="BE15" i="83"/>
  <c r="AO9" i="83"/>
  <c r="AQ9" i="83" s="1"/>
  <c r="AK9" i="83"/>
  <c r="AS9" i="81"/>
  <c r="AK9" i="81"/>
  <c r="AW9" i="83"/>
  <c r="BA9" i="83" s="1"/>
  <c r="BQ9" i="81"/>
  <c r="BI9" i="81"/>
  <c r="K63" i="54"/>
  <c r="K53" i="54"/>
  <c r="K62" i="54"/>
  <c r="K62" i="56"/>
  <c r="K63" i="56"/>
  <c r="K53" i="56"/>
  <c r="W10" i="54"/>
  <c r="BU23" i="81"/>
  <c r="BW23" i="81" s="1"/>
  <c r="BM23" i="81"/>
  <c r="AW23" i="81"/>
  <c r="AY23" i="81" s="1"/>
  <c r="AO23" i="81"/>
  <c r="AG11" i="88"/>
  <c r="AQ11" i="88"/>
  <c r="AG11" i="89"/>
  <c r="AQ11" i="89"/>
  <c r="BG12" i="79"/>
  <c r="BK12" i="79" s="1"/>
  <c r="BM12" i="79" s="1"/>
  <c r="BU11" i="82"/>
  <c r="BW11" i="82" s="1"/>
  <c r="BM11" i="82"/>
  <c r="BI11" i="84"/>
  <c r="BA11" i="84"/>
  <c r="AW11" i="82"/>
  <c r="AY11" i="82" s="1"/>
  <c r="AO11" i="82"/>
  <c r="AO11" i="84"/>
  <c r="AG11" i="84"/>
  <c r="AW45" i="43"/>
  <c r="AW43" i="43"/>
  <c r="AW42" i="43"/>
  <c r="AW39" i="43"/>
  <c r="AW37" i="43"/>
  <c r="AW33" i="43"/>
  <c r="AW31" i="43"/>
  <c r="AW29" i="43"/>
  <c r="AW27" i="43"/>
  <c r="AW25" i="43"/>
  <c r="AW19" i="43"/>
  <c r="AW17" i="43"/>
  <c r="AW15" i="43"/>
  <c r="AW11" i="43"/>
  <c r="I11" i="79"/>
  <c r="K11" i="79" s="1"/>
  <c r="AM41" i="43" s="1"/>
  <c r="AW36" i="43"/>
  <c r="AW40" i="43"/>
  <c r="AW20" i="43"/>
  <c r="AW14" i="43"/>
  <c r="AW16" i="43"/>
  <c r="AW18" i="43"/>
  <c r="AW28" i="43"/>
  <c r="AW30" i="43"/>
  <c r="AW32" i="43"/>
  <c r="AW38" i="43"/>
  <c r="AW46" i="43"/>
  <c r="AW41" i="43"/>
  <c r="W13" i="91"/>
  <c r="DQ13" i="82"/>
  <c r="DS13" i="82" s="1"/>
  <c r="DI13" i="82"/>
  <c r="CW13" i="84"/>
  <c r="CO13" i="84"/>
  <c r="CS13" i="82"/>
  <c r="CU13" i="82" s="1"/>
  <c r="CK13" i="82"/>
  <c r="CC13" i="84"/>
  <c r="BU13" i="84"/>
  <c r="W11" i="89"/>
  <c r="BG11" i="89" s="1"/>
  <c r="BC76" i="52"/>
  <c r="AS79" i="52"/>
  <c r="BQ78" i="52"/>
  <c r="BQ79" i="52" s="1"/>
  <c r="BW79" i="52" s="1"/>
  <c r="W19" i="89"/>
  <c r="BG19" i="89" s="1"/>
  <c r="BI74" i="52"/>
  <c r="BG74" i="52"/>
  <c r="BM74" i="52" s="1"/>
  <c r="E21" i="2" s="1"/>
  <c r="I76" i="96"/>
  <c r="I19" i="24" s="1"/>
  <c r="M19" i="24" s="1"/>
  <c r="S19" i="24" s="1"/>
  <c r="K76" i="96"/>
  <c r="I19" i="22" s="1"/>
  <c r="M19" i="22" s="1"/>
  <c r="S19" i="22" s="1"/>
  <c r="I40" i="96"/>
  <c r="I20" i="55" s="1"/>
  <c r="M20" i="55" s="1"/>
  <c r="K40" i="96"/>
  <c r="I20" i="53" s="1"/>
  <c r="M20" i="53" s="1"/>
  <c r="Q20" i="53" s="1"/>
  <c r="W20" i="53" s="1"/>
  <c r="G42" i="111"/>
  <c r="E65" i="96" s="1"/>
  <c r="I44" i="96"/>
  <c r="I17" i="55" s="1"/>
  <c r="M17" i="55" s="1"/>
  <c r="I59" i="96"/>
  <c r="I31" i="55" s="1"/>
  <c r="M31" i="55" s="1"/>
  <c r="I63" i="96"/>
  <c r="I35" i="55" s="1"/>
  <c r="M35" i="55" s="1"/>
  <c r="I37" i="96"/>
  <c r="I13" i="55" s="1"/>
  <c r="M13" i="55" s="1"/>
  <c r="K37" i="96"/>
  <c r="I13" i="53" s="1"/>
  <c r="M13" i="53" s="1"/>
  <c r="Q13" i="53" s="1"/>
  <c r="W13" i="53" s="1"/>
  <c r="M31" i="16"/>
  <c r="I33" i="16"/>
  <c r="I39" i="96"/>
  <c r="I15" i="55" s="1"/>
  <c r="M15" i="55" s="1"/>
  <c r="K39" i="96"/>
  <c r="I15" i="53" s="1"/>
  <c r="M15" i="53" s="1"/>
  <c r="Q15" i="53" s="1"/>
  <c r="W15" i="53" s="1"/>
  <c r="K32" i="77"/>
  <c r="M32" i="77" s="1"/>
  <c r="I13" i="21" s="1"/>
  <c r="M13" i="21" s="1"/>
  <c r="S13" i="21" s="1"/>
  <c r="K30" i="77"/>
  <c r="M30" i="77" s="1"/>
  <c r="I11" i="21" s="1"/>
  <c r="M11" i="21" s="1"/>
  <c r="S11" i="21" s="1"/>
  <c r="K28" i="77"/>
  <c r="M28" i="77" s="1"/>
  <c r="I9" i="21" s="1"/>
  <c r="K33" i="77"/>
  <c r="M33" i="77" s="1"/>
  <c r="I14" i="21" s="1"/>
  <c r="M14" i="21" s="1"/>
  <c r="S14" i="21" s="1"/>
  <c r="K31" i="77"/>
  <c r="M31" i="77" s="1"/>
  <c r="I12" i="21" s="1"/>
  <c r="M12" i="21" s="1"/>
  <c r="S12" i="21" s="1"/>
  <c r="K29" i="77"/>
  <c r="M29" i="77" s="1"/>
  <c r="I10" i="21" s="1"/>
  <c r="M10" i="21" s="1"/>
  <c r="S10" i="21" s="1"/>
  <c r="O32" i="77"/>
  <c r="Q32" i="77" s="1"/>
  <c r="I13" i="19" s="1"/>
  <c r="M13" i="19" s="1"/>
  <c r="S13" i="19" s="1"/>
  <c r="O30" i="77"/>
  <c r="Q30" i="77" s="1"/>
  <c r="I11" i="19" s="1"/>
  <c r="M11" i="19" s="1"/>
  <c r="S11" i="19" s="1"/>
  <c r="O28" i="77"/>
  <c r="Q28" i="77" s="1"/>
  <c r="I9" i="19" s="1"/>
  <c r="O33" i="77"/>
  <c r="Q33" i="77" s="1"/>
  <c r="I14" i="19" s="1"/>
  <c r="M14" i="19" s="1"/>
  <c r="S14" i="19" s="1"/>
  <c r="O31" i="77"/>
  <c r="Q31" i="77" s="1"/>
  <c r="I12" i="19" s="1"/>
  <c r="M12" i="19" s="1"/>
  <c r="S12" i="19" s="1"/>
  <c r="O29" i="77"/>
  <c r="Q29" i="77" s="1"/>
  <c r="I10" i="19" s="1"/>
  <c r="M10" i="19" s="1"/>
  <c r="S10" i="19" s="1"/>
  <c r="AA14" i="55"/>
  <c r="AI14" i="55"/>
  <c r="Q14" i="55"/>
  <c r="W14" i="55" s="1"/>
  <c r="I66" i="98"/>
  <c r="I62" i="98"/>
  <c r="I58" i="98"/>
  <c r="I54" i="98"/>
  <c r="AA11" i="48"/>
  <c r="AI11" i="48"/>
  <c r="AM11" i="48" s="1"/>
  <c r="Q11" i="48"/>
  <c r="AA13" i="48"/>
  <c r="AI13" i="48"/>
  <c r="AM13" i="48" s="1"/>
  <c r="Q13" i="48"/>
  <c r="E30" i="102"/>
  <c r="G8" i="102"/>
  <c r="G30" i="102" s="1"/>
  <c r="S54" i="23"/>
  <c r="S63" i="23"/>
  <c r="AU8" i="83"/>
  <c r="AW8" i="83" s="1"/>
  <c r="BA8" i="83" s="1"/>
  <c r="M8" i="90"/>
  <c r="O8" i="90" s="1"/>
  <c r="S8" i="90" s="1"/>
  <c r="AG21" i="91"/>
  <c r="AQ21" i="91"/>
  <c r="W18" i="88"/>
  <c r="BG18" i="88" s="1"/>
  <c r="W12" i="88"/>
  <c r="BG12" i="88" s="1"/>
  <c r="BU22" i="82"/>
  <c r="BW22" i="82" s="1"/>
  <c r="BM22" i="82"/>
  <c r="BI22" i="84"/>
  <c r="BA22" i="84"/>
  <c r="DQ20" i="81"/>
  <c r="DS20" i="81" s="1"/>
  <c r="DI20" i="81"/>
  <c r="AW19" i="81"/>
  <c r="AY19" i="81" s="1"/>
  <c r="AO19" i="81"/>
  <c r="AO19" i="83"/>
  <c r="AQ19" i="83" s="1"/>
  <c r="AK19" i="83"/>
  <c r="M17" i="79"/>
  <c r="W17" i="84"/>
  <c r="O17" i="79" s="1"/>
  <c r="S17" i="79" s="1"/>
  <c r="U17" i="79" s="1"/>
  <c r="BC23" i="89"/>
  <c r="BY41" i="52"/>
  <c r="CC41" i="52" s="1"/>
  <c r="AO41" i="52"/>
  <c r="U9" i="52"/>
  <c r="W9" i="52" s="1"/>
  <c r="Q9" i="52"/>
  <c r="BY9" i="52"/>
  <c r="AO9" i="52"/>
  <c r="AQ9" i="52" s="1"/>
  <c r="AM9" i="52"/>
  <c r="BY8" i="52"/>
  <c r="CC8" i="52" s="1"/>
  <c r="AO8" i="52"/>
  <c r="BY42" i="52"/>
  <c r="CC42" i="52" s="1"/>
  <c r="AO42" i="52"/>
  <c r="BY44" i="52"/>
  <c r="CC44" i="52" s="1"/>
  <c r="AO44" i="52"/>
  <c r="BY52" i="52"/>
  <c r="CC52" i="52" s="1"/>
  <c r="AO52" i="52"/>
  <c r="AM40" i="41"/>
  <c r="AU40" i="41" s="1"/>
  <c r="I20" i="52"/>
  <c r="M20" i="52" s="1"/>
  <c r="K12" i="74"/>
  <c r="I15" i="50" s="1"/>
  <c r="M15" i="50" s="1"/>
  <c r="M20" i="54"/>
  <c r="K17" i="54"/>
  <c r="Q17" i="54"/>
  <c r="Y17" i="54" s="1"/>
  <c r="W19" i="90"/>
  <c r="BG19" i="90" s="1"/>
  <c r="BG18" i="92"/>
  <c r="W11" i="90"/>
  <c r="BG10" i="92"/>
  <c r="BU21" i="82"/>
  <c r="BW21" i="82" s="1"/>
  <c r="BM21" i="82"/>
  <c r="BI21" i="84"/>
  <c r="BA21" i="84"/>
  <c r="AO21" i="79" s="1"/>
  <c r="DQ19" i="81"/>
  <c r="DS19" i="81" s="1"/>
  <c r="DI19" i="81"/>
  <c r="CW19" i="83"/>
  <c r="CY19" i="83" s="1"/>
  <c r="CS19" i="83"/>
  <c r="BU16" i="81"/>
  <c r="BW16" i="81" s="1"/>
  <c r="BM16" i="81"/>
  <c r="DQ15" i="82"/>
  <c r="DS15" i="82" s="1"/>
  <c r="DI15" i="82"/>
  <c r="CW15" i="84"/>
  <c r="CO15" i="84"/>
  <c r="E15" i="79"/>
  <c r="AW14" i="82"/>
  <c r="AY14" i="82" s="1"/>
  <c r="AO14" i="82"/>
  <c r="AO14" i="84"/>
  <c r="AG14" i="84"/>
  <c r="W14" i="79" s="1"/>
  <c r="AA14" i="79" s="1"/>
  <c r="AC14" i="79" s="1"/>
  <c r="AW12" i="82"/>
  <c r="AY12" i="82" s="1"/>
  <c r="AO12" i="82"/>
  <c r="AO12" i="84"/>
  <c r="AG12" i="84"/>
  <c r="AW10" i="82"/>
  <c r="AY10" i="82" s="1"/>
  <c r="AO10" i="82"/>
  <c r="AO10" i="84"/>
  <c r="AG10" i="84"/>
  <c r="W10" i="79" s="1"/>
  <c r="AA10" i="79" s="1"/>
  <c r="AC10" i="79" s="1"/>
  <c r="CA20" i="79"/>
  <c r="CE20" i="85"/>
  <c r="CA16" i="79"/>
  <c r="CE16" i="85"/>
  <c r="CA12" i="79"/>
  <c r="CE12" i="85"/>
  <c r="CA8" i="79"/>
  <c r="CE8" i="85"/>
  <c r="BU13" i="81"/>
  <c r="BW13" i="81" s="1"/>
  <c r="BM13" i="81"/>
  <c r="AQ73" i="52"/>
  <c r="AS40" i="41"/>
  <c r="AY69" i="52"/>
  <c r="BA69" i="52" s="1"/>
  <c r="AW69" i="52"/>
  <c r="AY68" i="52"/>
  <c r="BA68" i="52" s="1"/>
  <c r="AW68" i="52"/>
  <c r="G32" i="76"/>
  <c r="I32" i="76" s="1"/>
  <c r="I33" i="46" s="1"/>
  <c r="M33" i="46" s="1"/>
  <c r="G30" i="76"/>
  <c r="I30" i="76" s="1"/>
  <c r="I31" i="46" s="1"/>
  <c r="M31" i="46" s="1"/>
  <c r="G28" i="76"/>
  <c r="I28" i="76" s="1"/>
  <c r="I29" i="46" s="1"/>
  <c r="M29" i="46" s="1"/>
  <c r="G26" i="76"/>
  <c r="I26" i="76" s="1"/>
  <c r="I27" i="46" s="1"/>
  <c r="M27" i="46" s="1"/>
  <c r="G24" i="76"/>
  <c r="I24" i="76" s="1"/>
  <c r="I25" i="46" s="1"/>
  <c r="M25" i="46" s="1"/>
  <c r="G22" i="76"/>
  <c r="I22" i="76" s="1"/>
  <c r="I23" i="46" s="1"/>
  <c r="M23" i="46" s="1"/>
  <c r="G20" i="76"/>
  <c r="G18" i="76"/>
  <c r="G16" i="76"/>
  <c r="G14" i="76"/>
  <c r="G12" i="76"/>
  <c r="G10" i="76"/>
  <c r="G8" i="76"/>
  <c r="G33" i="76"/>
  <c r="I33" i="76" s="1"/>
  <c r="I34" i="46" s="1"/>
  <c r="M34" i="46" s="1"/>
  <c r="G31" i="76"/>
  <c r="I31" i="76" s="1"/>
  <c r="I32" i="46" s="1"/>
  <c r="M32" i="46" s="1"/>
  <c r="G29" i="76"/>
  <c r="I29" i="76" s="1"/>
  <c r="I30" i="46" s="1"/>
  <c r="M30" i="46" s="1"/>
  <c r="G27" i="76"/>
  <c r="I27" i="76" s="1"/>
  <c r="I28" i="46" s="1"/>
  <c r="M28" i="46" s="1"/>
  <c r="G25" i="76"/>
  <c r="I25" i="76" s="1"/>
  <c r="I26" i="46" s="1"/>
  <c r="M26" i="46" s="1"/>
  <c r="G23" i="76"/>
  <c r="I23" i="76" s="1"/>
  <c r="I24" i="46" s="1"/>
  <c r="M24" i="46" s="1"/>
  <c r="G21" i="76"/>
  <c r="G19" i="76"/>
  <c r="G17" i="76"/>
  <c r="G15" i="76"/>
  <c r="G13" i="76"/>
  <c r="G11" i="76"/>
  <c r="I11" i="76" s="1"/>
  <c r="I12" i="46" s="1"/>
  <c r="M12" i="46" s="1"/>
  <c r="G9" i="76"/>
  <c r="W32" i="76"/>
  <c r="Y32" i="76" s="1"/>
  <c r="I33" i="42" s="1"/>
  <c r="M33" i="42" s="1"/>
  <c r="W30" i="76"/>
  <c r="Y30" i="76" s="1"/>
  <c r="I31" i="42" s="1"/>
  <c r="M31" i="42" s="1"/>
  <c r="W28" i="76"/>
  <c r="Y28" i="76" s="1"/>
  <c r="I29" i="42" s="1"/>
  <c r="M29" i="42" s="1"/>
  <c r="W26" i="76"/>
  <c r="Y26" i="76" s="1"/>
  <c r="I27" i="42" s="1"/>
  <c r="M27" i="42" s="1"/>
  <c r="W24" i="76"/>
  <c r="Y24" i="76" s="1"/>
  <c r="I25" i="42" s="1"/>
  <c r="M25" i="42" s="1"/>
  <c r="W22" i="76"/>
  <c r="Y22" i="76" s="1"/>
  <c r="I23" i="42" s="1"/>
  <c r="M23" i="42" s="1"/>
  <c r="W20" i="76"/>
  <c r="W18" i="76"/>
  <c r="W16" i="76"/>
  <c r="W14" i="76"/>
  <c r="W12" i="76"/>
  <c r="W10" i="76"/>
  <c r="W8" i="76"/>
  <c r="W33" i="76"/>
  <c r="Y33" i="76" s="1"/>
  <c r="I34" i="42" s="1"/>
  <c r="M34" i="42" s="1"/>
  <c r="W31" i="76"/>
  <c r="Y31" i="76" s="1"/>
  <c r="I32" i="42" s="1"/>
  <c r="M32" i="42" s="1"/>
  <c r="W29" i="76"/>
  <c r="Y29" i="76" s="1"/>
  <c r="I30" i="42" s="1"/>
  <c r="M30" i="42" s="1"/>
  <c r="W27" i="76"/>
  <c r="Y27" i="76" s="1"/>
  <c r="I28" i="42" s="1"/>
  <c r="M28" i="42" s="1"/>
  <c r="W25" i="76"/>
  <c r="Y25" i="76" s="1"/>
  <c r="I26" i="42" s="1"/>
  <c r="M26" i="42" s="1"/>
  <c r="W23" i="76"/>
  <c r="Y23" i="76" s="1"/>
  <c r="I24" i="42" s="1"/>
  <c r="M24" i="42" s="1"/>
  <c r="W21" i="76"/>
  <c r="W19" i="76"/>
  <c r="W17" i="76"/>
  <c r="W15" i="76"/>
  <c r="W13" i="76"/>
  <c r="W11" i="76"/>
  <c r="Y11" i="76" s="1"/>
  <c r="I12" i="42" s="1"/>
  <c r="M12" i="42" s="1"/>
  <c r="W9" i="76"/>
  <c r="AM32" i="76"/>
  <c r="AO32" i="76" s="1"/>
  <c r="I33" i="38" s="1"/>
  <c r="M33" i="38" s="1"/>
  <c r="AM30" i="76"/>
  <c r="AO30" i="76" s="1"/>
  <c r="I31" i="38" s="1"/>
  <c r="M31" i="38" s="1"/>
  <c r="AM28" i="76"/>
  <c r="AO28" i="76" s="1"/>
  <c r="I29" i="38" s="1"/>
  <c r="M29" i="38" s="1"/>
  <c r="AM26" i="76"/>
  <c r="AO26" i="76" s="1"/>
  <c r="I27" i="38" s="1"/>
  <c r="M27" i="38" s="1"/>
  <c r="AM24" i="76"/>
  <c r="AO24" i="76" s="1"/>
  <c r="I25" i="38" s="1"/>
  <c r="M25" i="38" s="1"/>
  <c r="AM22" i="76"/>
  <c r="AO22" i="76" s="1"/>
  <c r="I23" i="38" s="1"/>
  <c r="M23" i="38" s="1"/>
  <c r="AM20" i="76"/>
  <c r="AM18" i="76"/>
  <c r="AM16" i="76"/>
  <c r="AM14" i="76"/>
  <c r="AM12" i="76"/>
  <c r="AM10" i="76"/>
  <c r="AM8" i="76"/>
  <c r="AM33" i="76"/>
  <c r="AO33" i="76" s="1"/>
  <c r="I34" i="38" s="1"/>
  <c r="M34" i="38" s="1"/>
  <c r="AM31" i="76"/>
  <c r="AO31" i="76" s="1"/>
  <c r="I32" i="38" s="1"/>
  <c r="M32" i="38" s="1"/>
  <c r="AM29" i="76"/>
  <c r="AO29" i="76" s="1"/>
  <c r="I30" i="38" s="1"/>
  <c r="M30" i="38" s="1"/>
  <c r="AM27" i="76"/>
  <c r="AO27" i="76" s="1"/>
  <c r="I28" i="38" s="1"/>
  <c r="M28" i="38" s="1"/>
  <c r="AM25" i="76"/>
  <c r="AO25" i="76" s="1"/>
  <c r="I26" i="38" s="1"/>
  <c r="M26" i="38" s="1"/>
  <c r="AM23" i="76"/>
  <c r="AO23" i="76" s="1"/>
  <c r="I24" i="38" s="1"/>
  <c r="M24" i="38" s="1"/>
  <c r="AM21" i="76"/>
  <c r="AM19" i="76"/>
  <c r="AM17" i="76"/>
  <c r="AM15" i="76"/>
  <c r="AM13" i="76"/>
  <c r="AM11" i="76"/>
  <c r="AO11" i="76" s="1"/>
  <c r="I12" i="38" s="1"/>
  <c r="M12" i="38" s="1"/>
  <c r="AM9" i="76"/>
  <c r="BC32" i="76"/>
  <c r="BE32" i="76" s="1"/>
  <c r="I33" i="34" s="1"/>
  <c r="M33" i="34" s="1"/>
  <c r="BC30" i="76"/>
  <c r="BE30" i="76" s="1"/>
  <c r="I31" i="34" s="1"/>
  <c r="M31" i="34" s="1"/>
  <c r="BC28" i="76"/>
  <c r="BE28" i="76" s="1"/>
  <c r="I29" i="34" s="1"/>
  <c r="M29" i="34" s="1"/>
  <c r="BC26" i="76"/>
  <c r="BE26" i="76" s="1"/>
  <c r="I27" i="34" s="1"/>
  <c r="M27" i="34" s="1"/>
  <c r="BC24" i="76"/>
  <c r="BE24" i="76" s="1"/>
  <c r="I25" i="34" s="1"/>
  <c r="M25" i="34" s="1"/>
  <c r="BC22" i="76"/>
  <c r="BE22" i="76" s="1"/>
  <c r="I23" i="34" s="1"/>
  <c r="M23" i="34" s="1"/>
  <c r="BC20" i="76"/>
  <c r="BC18" i="76"/>
  <c r="BC16" i="76"/>
  <c r="BC14" i="76"/>
  <c r="BC12" i="76"/>
  <c r="BC10" i="76"/>
  <c r="BC8" i="76"/>
  <c r="BC33" i="76"/>
  <c r="BE33" i="76" s="1"/>
  <c r="I34" i="34" s="1"/>
  <c r="M34" i="34" s="1"/>
  <c r="BC31" i="76"/>
  <c r="BE31" i="76" s="1"/>
  <c r="I32" i="34" s="1"/>
  <c r="M32" i="34" s="1"/>
  <c r="BC29" i="76"/>
  <c r="BE29" i="76" s="1"/>
  <c r="I30" i="34" s="1"/>
  <c r="M30" i="34" s="1"/>
  <c r="BC27" i="76"/>
  <c r="BE27" i="76" s="1"/>
  <c r="I28" i="34" s="1"/>
  <c r="M28" i="34" s="1"/>
  <c r="BC25" i="76"/>
  <c r="BE25" i="76" s="1"/>
  <c r="I26" i="34" s="1"/>
  <c r="M26" i="34" s="1"/>
  <c r="BC23" i="76"/>
  <c r="BE23" i="76" s="1"/>
  <c r="I24" i="34" s="1"/>
  <c r="M24" i="34" s="1"/>
  <c r="BC21" i="76"/>
  <c r="BC19" i="76"/>
  <c r="BC17" i="76"/>
  <c r="BC15" i="76"/>
  <c r="BC13" i="76"/>
  <c r="BC11" i="76"/>
  <c r="BE11" i="76" s="1"/>
  <c r="I12" i="34" s="1"/>
  <c r="M12" i="34" s="1"/>
  <c r="BC9" i="76"/>
  <c r="BS32" i="76"/>
  <c r="BU32" i="76" s="1"/>
  <c r="I33" i="31" s="1"/>
  <c r="M33" i="31" s="1"/>
  <c r="BS30" i="76"/>
  <c r="BU30" i="76" s="1"/>
  <c r="I31" i="31" s="1"/>
  <c r="M31" i="31" s="1"/>
  <c r="BS28" i="76"/>
  <c r="BU28" i="76" s="1"/>
  <c r="I29" i="31" s="1"/>
  <c r="M29" i="31" s="1"/>
  <c r="BS26" i="76"/>
  <c r="BU26" i="76" s="1"/>
  <c r="I27" i="31" s="1"/>
  <c r="M27" i="31" s="1"/>
  <c r="BS24" i="76"/>
  <c r="BU24" i="76" s="1"/>
  <c r="I25" i="31" s="1"/>
  <c r="M25" i="31" s="1"/>
  <c r="BS22" i="76"/>
  <c r="BU22" i="76" s="1"/>
  <c r="I23" i="31" s="1"/>
  <c r="M23" i="31" s="1"/>
  <c r="BS20" i="76"/>
  <c r="BS18" i="76"/>
  <c r="BS16" i="76"/>
  <c r="BS14" i="76"/>
  <c r="BS12" i="76"/>
  <c r="BS10" i="76"/>
  <c r="BS8" i="76"/>
  <c r="BS33" i="76"/>
  <c r="BU33" i="76" s="1"/>
  <c r="I34" i="31" s="1"/>
  <c r="M34" i="31" s="1"/>
  <c r="BS31" i="76"/>
  <c r="BU31" i="76" s="1"/>
  <c r="I32" i="31" s="1"/>
  <c r="M32" i="31" s="1"/>
  <c r="BS29" i="76"/>
  <c r="BU29" i="76" s="1"/>
  <c r="I30" i="31" s="1"/>
  <c r="M30" i="31" s="1"/>
  <c r="BS27" i="76"/>
  <c r="BU27" i="76" s="1"/>
  <c r="I28" i="31" s="1"/>
  <c r="M28" i="31" s="1"/>
  <c r="BS25" i="76"/>
  <c r="BU25" i="76" s="1"/>
  <c r="I26" i="31" s="1"/>
  <c r="M26" i="31" s="1"/>
  <c r="BS23" i="76"/>
  <c r="BU23" i="76" s="1"/>
  <c r="I24" i="31" s="1"/>
  <c r="M24" i="31" s="1"/>
  <c r="BS21" i="76"/>
  <c r="BS19" i="76"/>
  <c r="BS17" i="76"/>
  <c r="BS15" i="76"/>
  <c r="BS13" i="76"/>
  <c r="BS11" i="76"/>
  <c r="BU11" i="76" s="1"/>
  <c r="I12" i="31" s="1"/>
  <c r="M12" i="31" s="1"/>
  <c r="BS9" i="76"/>
  <c r="S32" i="76"/>
  <c r="U32" i="76" s="1"/>
  <c r="I33" i="43" s="1"/>
  <c r="M33" i="43" s="1"/>
  <c r="S30" i="76"/>
  <c r="U30" i="76" s="1"/>
  <c r="I31" i="43" s="1"/>
  <c r="M31" i="43" s="1"/>
  <c r="S28" i="76"/>
  <c r="U28" i="76" s="1"/>
  <c r="I29" i="43" s="1"/>
  <c r="M29" i="43" s="1"/>
  <c r="S26" i="76"/>
  <c r="U26" i="76" s="1"/>
  <c r="I27" i="43" s="1"/>
  <c r="M27" i="43" s="1"/>
  <c r="S24" i="76"/>
  <c r="U24" i="76" s="1"/>
  <c r="I25" i="43" s="1"/>
  <c r="M25" i="43" s="1"/>
  <c r="S22" i="76"/>
  <c r="U22" i="76" s="1"/>
  <c r="I23" i="43" s="1"/>
  <c r="M23" i="43" s="1"/>
  <c r="S20" i="76"/>
  <c r="S18" i="76"/>
  <c r="S16" i="76"/>
  <c r="S14" i="76"/>
  <c r="S12" i="76"/>
  <c r="S10" i="76"/>
  <c r="S8" i="76"/>
  <c r="S33" i="76"/>
  <c r="U33" i="76" s="1"/>
  <c r="I34" i="43" s="1"/>
  <c r="M34" i="43" s="1"/>
  <c r="S31" i="76"/>
  <c r="U31" i="76" s="1"/>
  <c r="I32" i="43" s="1"/>
  <c r="M32" i="43" s="1"/>
  <c r="S29" i="76"/>
  <c r="U29" i="76" s="1"/>
  <c r="I30" i="43" s="1"/>
  <c r="M30" i="43" s="1"/>
  <c r="S27" i="76"/>
  <c r="U27" i="76" s="1"/>
  <c r="I28" i="43" s="1"/>
  <c r="M28" i="43" s="1"/>
  <c r="S25" i="76"/>
  <c r="U25" i="76" s="1"/>
  <c r="I26" i="43" s="1"/>
  <c r="M26" i="43" s="1"/>
  <c r="S23" i="76"/>
  <c r="U23" i="76" s="1"/>
  <c r="I24" i="43" s="1"/>
  <c r="M24" i="43" s="1"/>
  <c r="S21" i="76"/>
  <c r="S19" i="76"/>
  <c r="S17" i="76"/>
  <c r="S15" i="76"/>
  <c r="S13" i="76"/>
  <c r="S11" i="76"/>
  <c r="U11" i="76" s="1"/>
  <c r="I12" i="43" s="1"/>
  <c r="M12" i="43" s="1"/>
  <c r="S9" i="76"/>
  <c r="AI32" i="76"/>
  <c r="AK32" i="76" s="1"/>
  <c r="I33" i="39" s="1"/>
  <c r="M33" i="39" s="1"/>
  <c r="AI30" i="76"/>
  <c r="AK30" i="76" s="1"/>
  <c r="I31" i="39" s="1"/>
  <c r="M31" i="39" s="1"/>
  <c r="AI28" i="76"/>
  <c r="AK28" i="76" s="1"/>
  <c r="I29" i="39" s="1"/>
  <c r="M29" i="39" s="1"/>
  <c r="AI26" i="76"/>
  <c r="AK26" i="76" s="1"/>
  <c r="I27" i="39" s="1"/>
  <c r="M27" i="39" s="1"/>
  <c r="AI24" i="76"/>
  <c r="AK24" i="76" s="1"/>
  <c r="I25" i="39" s="1"/>
  <c r="M25" i="39" s="1"/>
  <c r="AI22" i="76"/>
  <c r="AK22" i="76" s="1"/>
  <c r="I23" i="39" s="1"/>
  <c r="M23" i="39" s="1"/>
  <c r="AI20" i="76"/>
  <c r="AI18" i="76"/>
  <c r="AI16" i="76"/>
  <c r="AI14" i="76"/>
  <c r="AI12" i="76"/>
  <c r="AI10" i="76"/>
  <c r="AI8" i="76"/>
  <c r="AI33" i="76"/>
  <c r="AK33" i="76" s="1"/>
  <c r="I34" i="39" s="1"/>
  <c r="M34" i="39" s="1"/>
  <c r="AI31" i="76"/>
  <c r="AK31" i="76" s="1"/>
  <c r="I32" i="39" s="1"/>
  <c r="M32" i="39" s="1"/>
  <c r="AI29" i="76"/>
  <c r="AK29" i="76" s="1"/>
  <c r="I30" i="39" s="1"/>
  <c r="M30" i="39" s="1"/>
  <c r="AI27" i="76"/>
  <c r="AK27" i="76" s="1"/>
  <c r="I28" i="39" s="1"/>
  <c r="M28" i="39" s="1"/>
  <c r="AI25" i="76"/>
  <c r="AK25" i="76" s="1"/>
  <c r="I26" i="39" s="1"/>
  <c r="M26" i="39" s="1"/>
  <c r="AI23" i="76"/>
  <c r="AK23" i="76" s="1"/>
  <c r="I24" i="39" s="1"/>
  <c r="M24" i="39" s="1"/>
  <c r="AI21" i="76"/>
  <c r="AI19" i="76"/>
  <c r="AI17" i="76"/>
  <c r="AI15" i="76"/>
  <c r="AI13" i="76"/>
  <c r="AI11" i="76"/>
  <c r="AK11" i="76" s="1"/>
  <c r="I12" i="39" s="1"/>
  <c r="M12" i="39" s="1"/>
  <c r="AI9" i="76"/>
  <c r="AY32" i="76"/>
  <c r="BA32" i="76" s="1"/>
  <c r="I33" i="35" s="1"/>
  <c r="M33" i="35" s="1"/>
  <c r="AY30" i="76"/>
  <c r="BA30" i="76" s="1"/>
  <c r="I31" i="35" s="1"/>
  <c r="M31" i="35" s="1"/>
  <c r="AY28" i="76"/>
  <c r="BA28" i="76" s="1"/>
  <c r="I29" i="35" s="1"/>
  <c r="M29" i="35" s="1"/>
  <c r="AY26" i="76"/>
  <c r="BA26" i="76" s="1"/>
  <c r="I27" i="35" s="1"/>
  <c r="M27" i="35" s="1"/>
  <c r="AY24" i="76"/>
  <c r="BA24" i="76" s="1"/>
  <c r="I25" i="35" s="1"/>
  <c r="M25" i="35" s="1"/>
  <c r="AY22" i="76"/>
  <c r="BA22" i="76" s="1"/>
  <c r="I23" i="35" s="1"/>
  <c r="M23" i="35" s="1"/>
  <c r="AY20" i="76"/>
  <c r="AY18" i="76"/>
  <c r="AY16" i="76"/>
  <c r="AY14" i="76"/>
  <c r="AY12" i="76"/>
  <c r="AY10" i="76"/>
  <c r="AY8" i="76"/>
  <c r="AY33" i="76"/>
  <c r="BA33" i="76" s="1"/>
  <c r="I34" i="35" s="1"/>
  <c r="M34" i="35" s="1"/>
  <c r="AY31" i="76"/>
  <c r="BA31" i="76" s="1"/>
  <c r="I32" i="35" s="1"/>
  <c r="M32" i="35" s="1"/>
  <c r="AY29" i="76"/>
  <c r="BA29" i="76" s="1"/>
  <c r="I30" i="35" s="1"/>
  <c r="M30" i="35" s="1"/>
  <c r="AY27" i="76"/>
  <c r="BA27" i="76" s="1"/>
  <c r="I28" i="35" s="1"/>
  <c r="M28" i="35" s="1"/>
  <c r="AY25" i="76"/>
  <c r="BA25" i="76" s="1"/>
  <c r="I26" i="35" s="1"/>
  <c r="M26" i="35" s="1"/>
  <c r="AY23" i="76"/>
  <c r="BA23" i="76" s="1"/>
  <c r="I24" i="35" s="1"/>
  <c r="M24" i="35" s="1"/>
  <c r="AY21" i="76"/>
  <c r="AY19" i="76"/>
  <c r="AY17" i="76"/>
  <c r="AY15" i="76"/>
  <c r="AY13" i="76"/>
  <c r="AY11" i="76"/>
  <c r="BA11" i="76" s="1"/>
  <c r="I12" i="35" s="1"/>
  <c r="M12" i="35" s="1"/>
  <c r="AY9" i="76"/>
  <c r="BO32" i="76"/>
  <c r="BQ32" i="76" s="1"/>
  <c r="I63" i="52" s="1"/>
  <c r="M63" i="52" s="1"/>
  <c r="BO30" i="76"/>
  <c r="BQ30" i="76" s="1"/>
  <c r="I61" i="52" s="1"/>
  <c r="M61" i="52" s="1"/>
  <c r="BO28" i="76"/>
  <c r="BQ28" i="76" s="1"/>
  <c r="I59" i="52" s="1"/>
  <c r="M59" i="52" s="1"/>
  <c r="BO26" i="76"/>
  <c r="BQ26" i="76" s="1"/>
  <c r="I57" i="52" s="1"/>
  <c r="M57" i="52" s="1"/>
  <c r="BO24" i="76"/>
  <c r="BQ24" i="76" s="1"/>
  <c r="I55" i="52" s="1"/>
  <c r="M55" i="52" s="1"/>
  <c r="BO22" i="76"/>
  <c r="BQ22" i="76" s="1"/>
  <c r="I53" i="52" s="1"/>
  <c r="M53" i="52" s="1"/>
  <c r="BO20" i="76"/>
  <c r="BO18" i="76"/>
  <c r="BO16" i="76"/>
  <c r="BO14" i="76"/>
  <c r="BO12" i="76"/>
  <c r="BO10" i="76"/>
  <c r="BO8" i="76"/>
  <c r="BO33" i="76"/>
  <c r="BQ33" i="76" s="1"/>
  <c r="I64" i="52" s="1"/>
  <c r="M64" i="52" s="1"/>
  <c r="BO31" i="76"/>
  <c r="BQ31" i="76" s="1"/>
  <c r="I62" i="52" s="1"/>
  <c r="M62" i="52" s="1"/>
  <c r="BO29" i="76"/>
  <c r="BQ29" i="76" s="1"/>
  <c r="I60" i="52" s="1"/>
  <c r="M60" i="52" s="1"/>
  <c r="BO27" i="76"/>
  <c r="BQ27" i="76" s="1"/>
  <c r="I58" i="52" s="1"/>
  <c r="M58" i="52" s="1"/>
  <c r="BO25" i="76"/>
  <c r="BQ25" i="76" s="1"/>
  <c r="I56" i="52" s="1"/>
  <c r="M56" i="52" s="1"/>
  <c r="BO23" i="76"/>
  <c r="BQ23" i="76" s="1"/>
  <c r="I54" i="52" s="1"/>
  <c r="M54" i="52" s="1"/>
  <c r="BO21" i="76"/>
  <c r="BO19" i="76"/>
  <c r="BO17" i="76"/>
  <c r="BO15" i="76"/>
  <c r="BO13" i="76"/>
  <c r="BO11" i="76"/>
  <c r="BQ11" i="76" s="1"/>
  <c r="I19" i="52" s="1"/>
  <c r="M19" i="52" s="1"/>
  <c r="BO9" i="76"/>
  <c r="I13" i="104"/>
  <c r="M19" i="97" s="1"/>
  <c r="I12" i="104"/>
  <c r="AQ72" i="52"/>
  <c r="I65" i="98"/>
  <c r="I61" i="98"/>
  <c r="I57" i="98"/>
  <c r="I53" i="98"/>
  <c r="S21" i="23"/>
  <c r="AQ18" i="90"/>
  <c r="AG18" i="90"/>
  <c r="W15" i="91"/>
  <c r="BG15" i="91" s="1"/>
  <c r="DQ22" i="82"/>
  <c r="DS22" i="82" s="1"/>
  <c r="DI22" i="82"/>
  <c r="CW22" i="84"/>
  <c r="CO22" i="84"/>
  <c r="BY22" i="79" s="1"/>
  <c r="E22" i="79"/>
  <c r="AW21" i="82"/>
  <c r="AY21" i="82" s="1"/>
  <c r="AO21" i="82"/>
  <c r="AO21" i="84"/>
  <c r="AG21" i="84"/>
  <c r="W21" i="79" s="1"/>
  <c r="AA21" i="79" s="1"/>
  <c r="AC21" i="79" s="1"/>
  <c r="BU20" i="82"/>
  <c r="BW20" i="82" s="1"/>
  <c r="BM20" i="82"/>
  <c r="BI20" i="84"/>
  <c r="BA20" i="84"/>
  <c r="AO20" i="79" s="1"/>
  <c r="DQ18" i="81"/>
  <c r="DS18" i="81" s="1"/>
  <c r="DI18" i="81"/>
  <c r="AW16" i="81"/>
  <c r="AY16" i="81" s="1"/>
  <c r="AO16" i="81"/>
  <c r="DQ14" i="82"/>
  <c r="DS14" i="82" s="1"/>
  <c r="DI14" i="82"/>
  <c r="CW14" i="84"/>
  <c r="CO14" i="84"/>
  <c r="BY14" i="79" s="1"/>
  <c r="E14" i="79"/>
  <c r="DQ12" i="82"/>
  <c r="DS12" i="82" s="1"/>
  <c r="DI12" i="82"/>
  <c r="CW12" i="84"/>
  <c r="CO12" i="84"/>
  <c r="BY12" i="79" s="1"/>
  <c r="E12" i="79"/>
  <c r="DQ10" i="82"/>
  <c r="DS10" i="82" s="1"/>
  <c r="DI10" i="82"/>
  <c r="CW10" i="84"/>
  <c r="CO10" i="84"/>
  <c r="BY10" i="79" s="1"/>
  <c r="E10" i="79"/>
  <c r="DQ8" i="82"/>
  <c r="DS8" i="82" s="1"/>
  <c r="DI8" i="82"/>
  <c r="CW8" i="84"/>
  <c r="CO8" i="84"/>
  <c r="BY8" i="79" s="1"/>
  <c r="E8" i="79"/>
  <c r="CA8" i="52"/>
  <c r="BW8" i="52"/>
  <c r="BG8" i="52"/>
  <c r="BC8" i="52"/>
  <c r="AM8" i="52"/>
  <c r="AI8" i="52"/>
  <c r="Q8" i="52"/>
  <c r="CG8" i="52"/>
  <c r="BQ8" i="52"/>
  <c r="BM8" i="52"/>
  <c r="AW8" i="52"/>
  <c r="AS8" i="52"/>
  <c r="AC8" i="52"/>
  <c r="Y8" i="52"/>
  <c r="AQ23" i="32"/>
  <c r="AQ34" i="32"/>
  <c r="AQ26" i="32"/>
  <c r="AQ24" i="32"/>
  <c r="AQ22" i="32"/>
  <c r="AQ8" i="32"/>
  <c r="AQ23" i="34"/>
  <c r="AQ34" i="34"/>
  <c r="AQ26" i="34"/>
  <c r="AQ24" i="34"/>
  <c r="AQ22" i="34"/>
  <c r="AQ8" i="34"/>
  <c r="AQ34" i="36"/>
  <c r="AQ26" i="36"/>
  <c r="AQ24" i="36"/>
  <c r="AQ22" i="36"/>
  <c r="AQ8" i="36"/>
  <c r="AQ23" i="36"/>
  <c r="AQ34" i="38"/>
  <c r="AQ26" i="38"/>
  <c r="AQ24" i="38"/>
  <c r="AQ22" i="38"/>
  <c r="AQ8" i="38"/>
  <c r="AQ23" i="38"/>
  <c r="AQ34" i="40"/>
  <c r="AQ26" i="40"/>
  <c r="AQ24" i="40"/>
  <c r="AQ22" i="40"/>
  <c r="AQ8" i="40"/>
  <c r="AQ23" i="40"/>
  <c r="AQ34" i="42"/>
  <c r="AQ26" i="42"/>
  <c r="AQ24" i="42"/>
  <c r="AQ22" i="42"/>
  <c r="AQ8" i="42"/>
  <c r="AQ23" i="42"/>
  <c r="AQ34" i="44"/>
  <c r="AQ26" i="44"/>
  <c r="AQ24" i="44"/>
  <c r="AQ22" i="44"/>
  <c r="AQ8" i="44"/>
  <c r="AQ23" i="44"/>
  <c r="AQ34" i="46"/>
  <c r="AS34" i="46" s="1"/>
  <c r="AQ26" i="46"/>
  <c r="AS26" i="46" s="1"/>
  <c r="AQ24" i="46"/>
  <c r="AS24" i="46" s="1"/>
  <c r="AQ22" i="46"/>
  <c r="AS22" i="46" s="1"/>
  <c r="AQ8" i="46"/>
  <c r="AS8" i="46" s="1"/>
  <c r="AQ23" i="46"/>
  <c r="AS23" i="46" s="1"/>
  <c r="BO18" i="51"/>
  <c r="BG18" i="51"/>
  <c r="AY18" i="51"/>
  <c r="AQ18" i="51"/>
  <c r="AU18" i="51" s="1"/>
  <c r="AI18" i="51"/>
  <c r="AA18" i="51"/>
  <c r="Q18" i="51"/>
  <c r="S40" i="39"/>
  <c r="Q40" i="39"/>
  <c r="CC8" i="83"/>
  <c r="CE8" i="83" s="1"/>
  <c r="BY8" i="83"/>
  <c r="BG8" i="79" s="1"/>
  <c r="BK8" i="79" s="1"/>
  <c r="BM8" i="79" s="1"/>
  <c r="AQ18" i="89"/>
  <c r="AG18" i="89"/>
  <c r="AQ16" i="88"/>
  <c r="AG16" i="88"/>
  <c r="W17" i="89"/>
  <c r="AQ14" i="89"/>
  <c r="AG14" i="89"/>
  <c r="AQ12" i="91"/>
  <c r="AG12" i="91"/>
  <c r="AQ10" i="89"/>
  <c r="AG10" i="89"/>
  <c r="G9" i="87"/>
  <c r="I9" i="87" s="1"/>
  <c r="AY9" i="3" s="1"/>
  <c r="G481" i="1" s="1"/>
  <c r="W9" i="92"/>
  <c r="W9" i="91"/>
  <c r="DQ21" i="81"/>
  <c r="DS21" i="81" s="1"/>
  <c r="DI21" i="81"/>
  <c r="CW21" i="83"/>
  <c r="CY21" i="83" s="1"/>
  <c r="CS21" i="83"/>
  <c r="BU19" i="81"/>
  <c r="BW19" i="81" s="1"/>
  <c r="BM19" i="81"/>
  <c r="M16" i="79"/>
  <c r="W16" i="84"/>
  <c r="O16" i="79" s="1"/>
  <c r="S16" i="79" s="1"/>
  <c r="U16" i="79" s="1"/>
  <c r="CC9" i="83"/>
  <c r="CE9" i="83" s="1"/>
  <c r="BY9" i="83"/>
  <c r="CO9" i="81"/>
  <c r="CG9" i="81"/>
  <c r="CW9" i="83"/>
  <c r="CY9" i="83" s="1"/>
  <c r="CS9" i="83"/>
  <c r="DM9" i="81"/>
  <c r="DE9" i="81"/>
  <c r="BC23" i="90"/>
  <c r="BY21" i="52"/>
  <c r="CC21" i="52" s="1"/>
  <c r="AO21" i="52"/>
  <c r="BY13" i="52"/>
  <c r="CC13" i="52" s="1"/>
  <c r="AO13" i="52"/>
  <c r="BG21" i="79"/>
  <c r="BG19" i="79"/>
  <c r="BK19" i="79" s="1"/>
  <c r="BM19" i="79" s="1"/>
  <c r="BG16" i="79"/>
  <c r="BK16" i="79" s="1"/>
  <c r="BM16" i="79" s="1"/>
  <c r="BG15" i="79"/>
  <c r="BK15" i="79" s="1"/>
  <c r="BM15" i="79" s="1"/>
  <c r="BU23" i="82"/>
  <c r="BW23" i="82" s="1"/>
  <c r="BM23" i="82"/>
  <c r="BI23" i="84"/>
  <c r="BA23" i="84"/>
  <c r="AO23" i="79" s="1"/>
  <c r="AW23" i="82"/>
  <c r="AY23" i="82" s="1"/>
  <c r="AO23" i="82"/>
  <c r="AO23" i="84"/>
  <c r="AG23" i="84"/>
  <c r="W23" i="79" s="1"/>
  <c r="AA23" i="79" s="1"/>
  <c r="AC23" i="79" s="1"/>
  <c r="E23" i="79"/>
  <c r="W11" i="88"/>
  <c r="BG11" i="88" s="1"/>
  <c r="AG13" i="90"/>
  <c r="AQ13" i="90"/>
  <c r="W20" i="90"/>
  <c r="BG20" i="90" s="1"/>
  <c r="Q42" i="32"/>
  <c r="BA42" i="46"/>
  <c r="AK42" i="46"/>
  <c r="S42" i="46"/>
  <c r="AU42" i="46"/>
  <c r="AE42" i="46"/>
  <c r="Q42" i="46"/>
  <c r="S43" i="31"/>
  <c r="S43" i="34"/>
  <c r="S43" i="38"/>
  <c r="S43" i="42"/>
  <c r="G19" i="113"/>
  <c r="I43" i="46" s="1"/>
  <c r="M43" i="46" s="1"/>
  <c r="Q42" i="37"/>
  <c r="S42" i="37"/>
  <c r="G72" i="113"/>
  <c r="I42" i="40" s="1"/>
  <c r="M42" i="40" s="1"/>
  <c r="Q42" i="45"/>
  <c r="G146" i="113"/>
  <c r="I24" i="29" s="1"/>
  <c r="M24" i="29" s="1"/>
  <c r="S24" i="29" s="1"/>
  <c r="BA24" i="7" s="1"/>
  <c r="G152" i="113"/>
  <c r="I23" i="29" s="1"/>
  <c r="M23" i="29" s="1"/>
  <c r="S23" i="29" s="1"/>
  <c r="BA23" i="7" s="1"/>
  <c r="G118" i="113"/>
  <c r="I43" i="35" s="1"/>
  <c r="M43" i="35" s="1"/>
  <c r="G110" i="113"/>
  <c r="I18" i="29" s="1"/>
  <c r="M18" i="29" s="1"/>
  <c r="S18" i="29" s="1"/>
  <c r="BA18" i="7" s="1"/>
  <c r="S43" i="39"/>
  <c r="G74" i="113"/>
  <c r="I14" i="29" s="1"/>
  <c r="M14" i="29" s="1"/>
  <c r="S14" i="29" s="1"/>
  <c r="BA14" i="7" s="1"/>
  <c r="G46" i="113"/>
  <c r="I43" i="43" s="1"/>
  <c r="M43" i="43" s="1"/>
  <c r="G38" i="113"/>
  <c r="I10" i="29" s="1"/>
  <c r="M10" i="29" s="1"/>
  <c r="S10" i="29" s="1"/>
  <c r="BA10" i="7" s="1"/>
  <c r="Q42" i="35"/>
  <c r="G90" i="113"/>
  <c r="I42" i="38" s="1"/>
  <c r="M42" i="38" s="1"/>
  <c r="Q42" i="43"/>
  <c r="S42" i="43"/>
  <c r="G145" i="113"/>
  <c r="I43" i="32" s="1"/>
  <c r="M43" i="32" s="1"/>
  <c r="AC78" i="52"/>
  <c r="AC79" i="52" s="1"/>
  <c r="AI79" i="52" s="1"/>
  <c r="W17" i="91"/>
  <c r="AE14" i="48"/>
  <c r="K79" i="52"/>
  <c r="G100" i="114"/>
  <c r="I28" i="22" s="1"/>
  <c r="M28" i="22" s="1"/>
  <c r="S28" i="22" s="1"/>
  <c r="G103" i="114"/>
  <c r="I30" i="22" s="1"/>
  <c r="M30" i="22" s="1"/>
  <c r="S30" i="22" s="1"/>
  <c r="G96" i="114"/>
  <c r="I26" i="22" s="1"/>
  <c r="M26" i="22" s="1"/>
  <c r="S26" i="22" s="1"/>
  <c r="M9" i="27"/>
  <c r="O32" i="75"/>
  <c r="Q32" i="75" s="1"/>
  <c r="I88" i="25" s="1"/>
  <c r="M88" i="25" s="1"/>
  <c r="S88" i="25" s="1"/>
  <c r="O30" i="75"/>
  <c r="Q30" i="75" s="1"/>
  <c r="I82" i="25" s="1"/>
  <c r="M82" i="25" s="1"/>
  <c r="S82" i="25" s="1"/>
  <c r="O28" i="75"/>
  <c r="Q28" i="75" s="1"/>
  <c r="I76" i="25" s="1"/>
  <c r="M76" i="25" s="1"/>
  <c r="S76" i="25" s="1"/>
  <c r="O26" i="75"/>
  <c r="Q26" i="75" s="1"/>
  <c r="I70" i="25" s="1"/>
  <c r="M70" i="25" s="1"/>
  <c r="S70" i="25" s="1"/>
  <c r="O24" i="75"/>
  <c r="Q24" i="75" s="1"/>
  <c r="I61" i="25" s="1"/>
  <c r="M61" i="25" s="1"/>
  <c r="S61" i="25" s="1"/>
  <c r="O22" i="75"/>
  <c r="Q22" i="75" s="1"/>
  <c r="I55" i="25" s="1"/>
  <c r="M55" i="25" s="1"/>
  <c r="O20" i="75"/>
  <c r="O18" i="75"/>
  <c r="O16" i="75"/>
  <c r="O14" i="75"/>
  <c r="O12" i="75"/>
  <c r="O10" i="75"/>
  <c r="O8" i="75"/>
  <c r="O33" i="75"/>
  <c r="Q33" i="75" s="1"/>
  <c r="I64" i="25" s="1"/>
  <c r="M64" i="25" s="1"/>
  <c r="O31" i="75"/>
  <c r="Q31" i="75" s="1"/>
  <c r="I85" i="25" s="1"/>
  <c r="M85" i="25" s="1"/>
  <c r="S85" i="25" s="1"/>
  <c r="O29" i="75"/>
  <c r="Q29" i="75" s="1"/>
  <c r="I79" i="25" s="1"/>
  <c r="M79" i="25" s="1"/>
  <c r="S79" i="25" s="1"/>
  <c r="O27" i="75"/>
  <c r="Q27" i="75" s="1"/>
  <c r="I73" i="25" s="1"/>
  <c r="M73" i="25" s="1"/>
  <c r="S73" i="25" s="1"/>
  <c r="O25" i="75"/>
  <c r="Q25" i="75" s="1"/>
  <c r="I67" i="25" s="1"/>
  <c r="M67" i="25" s="1"/>
  <c r="S67" i="25" s="1"/>
  <c r="O23" i="75"/>
  <c r="Q23" i="75" s="1"/>
  <c r="I58" i="25" s="1"/>
  <c r="M58" i="25" s="1"/>
  <c r="S58" i="25" s="1"/>
  <c r="O21" i="75"/>
  <c r="O19" i="75"/>
  <c r="O17" i="75"/>
  <c r="O15" i="75"/>
  <c r="O13" i="75"/>
  <c r="O11" i="75"/>
  <c r="Q11" i="75" s="1"/>
  <c r="I22" i="25" s="1"/>
  <c r="M22" i="25" s="1"/>
  <c r="O9" i="75"/>
  <c r="M40" i="97"/>
  <c r="W40" i="97" s="1"/>
  <c r="I22" i="24" s="1"/>
  <c r="M22" i="24" s="1"/>
  <c r="S22" i="24" s="1"/>
  <c r="AI32" i="75"/>
  <c r="AK32" i="75" s="1"/>
  <c r="I103" i="11" s="1"/>
  <c r="AI30" i="75"/>
  <c r="AK30" i="75" s="1"/>
  <c r="I94" i="11" s="1"/>
  <c r="M94" i="11" s="1"/>
  <c r="AI28" i="75"/>
  <c r="AK28" i="75" s="1"/>
  <c r="I88" i="11" s="1"/>
  <c r="M88" i="11" s="1"/>
  <c r="AI26" i="75"/>
  <c r="AK26" i="75" s="1"/>
  <c r="I82" i="11" s="1"/>
  <c r="M82" i="11" s="1"/>
  <c r="AI24" i="75"/>
  <c r="AK24" i="75" s="1"/>
  <c r="I76" i="11" s="1"/>
  <c r="M76" i="11" s="1"/>
  <c r="AI22" i="75"/>
  <c r="AK22" i="75" s="1"/>
  <c r="I63" i="11" s="1"/>
  <c r="M63" i="11" s="1"/>
  <c r="AI20" i="75"/>
  <c r="AI18" i="75"/>
  <c r="AI16" i="75"/>
  <c r="AI14" i="75"/>
  <c r="AI12" i="75"/>
  <c r="AI10" i="75"/>
  <c r="AI8" i="75"/>
  <c r="AI33" i="75"/>
  <c r="AK33" i="75" s="1"/>
  <c r="I97" i="11" s="1"/>
  <c r="AI31" i="75"/>
  <c r="AK31" i="75" s="1"/>
  <c r="I100" i="11" s="1"/>
  <c r="M100" i="11" s="1"/>
  <c r="AI29" i="75"/>
  <c r="AK29" i="75" s="1"/>
  <c r="I91" i="11" s="1"/>
  <c r="M91" i="11" s="1"/>
  <c r="AI27" i="75"/>
  <c r="AK27" i="75" s="1"/>
  <c r="I85" i="11" s="1"/>
  <c r="M85" i="11" s="1"/>
  <c r="AI25" i="75"/>
  <c r="AK25" i="75" s="1"/>
  <c r="I79" i="11" s="1"/>
  <c r="M79" i="11" s="1"/>
  <c r="AI23" i="75"/>
  <c r="AK23" i="75" s="1"/>
  <c r="I69" i="11" s="1"/>
  <c r="AI21" i="75"/>
  <c r="AI19" i="75"/>
  <c r="AI17" i="75"/>
  <c r="AI15" i="75"/>
  <c r="AI13" i="75"/>
  <c r="AI11" i="75"/>
  <c r="AK11" i="75" s="1"/>
  <c r="I23" i="11" s="1"/>
  <c r="M23" i="11" s="1"/>
  <c r="AI9" i="75"/>
  <c r="M43" i="97"/>
  <c r="W43" i="97" s="1"/>
  <c r="I155" i="11" s="1"/>
  <c r="AA32" i="75"/>
  <c r="AC32" i="75" s="1"/>
  <c r="AA30" i="75"/>
  <c r="AC30" i="75" s="1"/>
  <c r="AA28" i="75"/>
  <c r="AC28" i="75" s="1"/>
  <c r="AA26" i="75"/>
  <c r="AC26" i="75" s="1"/>
  <c r="AA24" i="75"/>
  <c r="AC24" i="75" s="1"/>
  <c r="AA22" i="75"/>
  <c r="AC22" i="75" s="1"/>
  <c r="AA20" i="75"/>
  <c r="AA18" i="75"/>
  <c r="AA16" i="75"/>
  <c r="AA14" i="75"/>
  <c r="AA12" i="75"/>
  <c r="AA10" i="75"/>
  <c r="AA8" i="75"/>
  <c r="AA33" i="75"/>
  <c r="AC33" i="75" s="1"/>
  <c r="AA31" i="75"/>
  <c r="AC31" i="75" s="1"/>
  <c r="AA29" i="75"/>
  <c r="AC29" i="75" s="1"/>
  <c r="AA27" i="75"/>
  <c r="AC27" i="75" s="1"/>
  <c r="AA25" i="75"/>
  <c r="AC25" i="75" s="1"/>
  <c r="AA23" i="75"/>
  <c r="AC23" i="75" s="1"/>
  <c r="AA21" i="75"/>
  <c r="AA19" i="75"/>
  <c r="AA17" i="75"/>
  <c r="AA15" i="75"/>
  <c r="AA13" i="75"/>
  <c r="AA11" i="75"/>
  <c r="AC11" i="75" s="1"/>
  <c r="AA9" i="75"/>
  <c r="W21" i="89"/>
  <c r="BG21" i="89" s="1"/>
  <c r="AA8" i="55"/>
  <c r="AI8" i="55"/>
  <c r="Q8" i="55"/>
  <c r="M9" i="26"/>
  <c r="G32" i="75"/>
  <c r="I32" i="75" s="1"/>
  <c r="I87" i="25" s="1"/>
  <c r="M87" i="25" s="1"/>
  <c r="S87" i="25" s="1"/>
  <c r="G30" i="75"/>
  <c r="I30" i="75" s="1"/>
  <c r="I81" i="25" s="1"/>
  <c r="M81" i="25" s="1"/>
  <c r="S81" i="25" s="1"/>
  <c r="G28" i="75"/>
  <c r="I28" i="75" s="1"/>
  <c r="I75" i="25" s="1"/>
  <c r="M75" i="25" s="1"/>
  <c r="S75" i="25" s="1"/>
  <c r="G26" i="75"/>
  <c r="I26" i="75" s="1"/>
  <c r="I69" i="25" s="1"/>
  <c r="M69" i="25" s="1"/>
  <c r="S69" i="25" s="1"/>
  <c r="G24" i="75"/>
  <c r="I24" i="75" s="1"/>
  <c r="I60" i="25" s="1"/>
  <c r="M60" i="25" s="1"/>
  <c r="S60" i="25" s="1"/>
  <c r="G22" i="75"/>
  <c r="I22" i="75" s="1"/>
  <c r="I54" i="25" s="1"/>
  <c r="M54" i="25" s="1"/>
  <c r="S54" i="25" s="1"/>
  <c r="G20" i="75"/>
  <c r="G18" i="75"/>
  <c r="G16" i="75"/>
  <c r="G14" i="75"/>
  <c r="G12" i="75"/>
  <c r="G10" i="75"/>
  <c r="G8" i="75"/>
  <c r="G33" i="75"/>
  <c r="I33" i="75" s="1"/>
  <c r="I63" i="25" s="1"/>
  <c r="M63" i="25" s="1"/>
  <c r="S63" i="25" s="1"/>
  <c r="G31" i="75"/>
  <c r="I31" i="75" s="1"/>
  <c r="I84" i="25" s="1"/>
  <c r="M84" i="25" s="1"/>
  <c r="S84" i="25" s="1"/>
  <c r="G29" i="75"/>
  <c r="I29" i="75" s="1"/>
  <c r="I78" i="25" s="1"/>
  <c r="M78" i="25" s="1"/>
  <c r="S78" i="25" s="1"/>
  <c r="G27" i="75"/>
  <c r="I27" i="75" s="1"/>
  <c r="I72" i="25" s="1"/>
  <c r="M72" i="25" s="1"/>
  <c r="S72" i="25" s="1"/>
  <c r="G25" i="75"/>
  <c r="I25" i="75" s="1"/>
  <c r="I66" i="25" s="1"/>
  <c r="M66" i="25" s="1"/>
  <c r="G23" i="75"/>
  <c r="I23" i="75" s="1"/>
  <c r="I57" i="25" s="1"/>
  <c r="M57" i="25" s="1"/>
  <c r="G21" i="75"/>
  <c r="G19" i="75"/>
  <c r="G17" i="75"/>
  <c r="G15" i="75"/>
  <c r="G13" i="75"/>
  <c r="G11" i="75"/>
  <c r="I11" i="75" s="1"/>
  <c r="I21" i="25" s="1"/>
  <c r="M21" i="25" s="1"/>
  <c r="S21" i="25" s="1"/>
  <c r="G9" i="75"/>
  <c r="M38" i="97"/>
  <c r="W38" i="97" s="1"/>
  <c r="I20" i="24" s="1"/>
  <c r="M20" i="24" s="1"/>
  <c r="S20" i="24" s="1"/>
  <c r="W32" i="75"/>
  <c r="Y32" i="75" s="1"/>
  <c r="W30" i="75"/>
  <c r="Y30" i="75" s="1"/>
  <c r="W28" i="75"/>
  <c r="Y28" i="75" s="1"/>
  <c r="W26" i="75"/>
  <c r="Y26" i="75" s="1"/>
  <c r="W24" i="75"/>
  <c r="Y24" i="75" s="1"/>
  <c r="W22" i="75"/>
  <c r="Y22" i="75" s="1"/>
  <c r="W20" i="75"/>
  <c r="W18" i="75"/>
  <c r="W16" i="75"/>
  <c r="W14" i="75"/>
  <c r="W12" i="75"/>
  <c r="W10" i="75"/>
  <c r="W8" i="75"/>
  <c r="W33" i="75"/>
  <c r="Y33" i="75" s="1"/>
  <c r="W31" i="75"/>
  <c r="Y31" i="75" s="1"/>
  <c r="W29" i="75"/>
  <c r="Y29" i="75" s="1"/>
  <c r="W27" i="75"/>
  <c r="Y27" i="75" s="1"/>
  <c r="W25" i="75"/>
  <c r="Y25" i="75" s="1"/>
  <c r="W23" i="75"/>
  <c r="Y23" i="75" s="1"/>
  <c r="W21" i="75"/>
  <c r="W19" i="75"/>
  <c r="W17" i="75"/>
  <c r="W15" i="75"/>
  <c r="W13" i="75"/>
  <c r="W11" i="75"/>
  <c r="Y11" i="75" s="1"/>
  <c r="W9" i="75"/>
  <c r="AQ32" i="75"/>
  <c r="AS32" i="75" s="1"/>
  <c r="I41" i="26" s="1"/>
  <c r="M41" i="26" s="1"/>
  <c r="AQ30" i="75"/>
  <c r="AS30" i="75" s="1"/>
  <c r="I39" i="26" s="1"/>
  <c r="M39" i="26" s="1"/>
  <c r="AQ28" i="75"/>
  <c r="AS28" i="75" s="1"/>
  <c r="I37" i="26" s="1"/>
  <c r="M37" i="26" s="1"/>
  <c r="AQ26" i="75"/>
  <c r="AS26" i="75" s="1"/>
  <c r="I35" i="26" s="1"/>
  <c r="M35" i="26" s="1"/>
  <c r="AQ24" i="75"/>
  <c r="AS24" i="75" s="1"/>
  <c r="I33" i="26" s="1"/>
  <c r="M33" i="26" s="1"/>
  <c r="AQ22" i="75"/>
  <c r="AS22" i="75" s="1"/>
  <c r="I31" i="26" s="1"/>
  <c r="M31" i="26" s="1"/>
  <c r="AQ20" i="75"/>
  <c r="AQ18" i="75"/>
  <c r="AQ16" i="75"/>
  <c r="AQ14" i="75"/>
  <c r="AQ12" i="75"/>
  <c r="AQ10" i="75"/>
  <c r="AQ8" i="75"/>
  <c r="AQ33" i="75"/>
  <c r="AS33" i="75" s="1"/>
  <c r="I42" i="26" s="1"/>
  <c r="M42" i="26" s="1"/>
  <c r="AQ31" i="75"/>
  <c r="AS31" i="75" s="1"/>
  <c r="I40" i="26" s="1"/>
  <c r="M40" i="26" s="1"/>
  <c r="AQ29" i="75"/>
  <c r="AS29" i="75" s="1"/>
  <c r="I38" i="26" s="1"/>
  <c r="M38" i="26" s="1"/>
  <c r="AQ27" i="75"/>
  <c r="AS27" i="75" s="1"/>
  <c r="I36" i="26" s="1"/>
  <c r="M36" i="26" s="1"/>
  <c r="AQ25" i="75"/>
  <c r="AS25" i="75" s="1"/>
  <c r="I34" i="26" s="1"/>
  <c r="M34" i="26" s="1"/>
  <c r="AQ23" i="75"/>
  <c r="AS23" i="75" s="1"/>
  <c r="I32" i="26" s="1"/>
  <c r="M32" i="26" s="1"/>
  <c r="AQ21" i="75"/>
  <c r="AQ19" i="75"/>
  <c r="AQ17" i="75"/>
  <c r="AQ15" i="75"/>
  <c r="AQ13" i="75"/>
  <c r="AQ11" i="75"/>
  <c r="AS11" i="75" s="1"/>
  <c r="I20" i="26" s="1"/>
  <c r="M20" i="26" s="1"/>
  <c r="AQ9" i="75"/>
  <c r="M45" i="97"/>
  <c r="W45" i="97" s="1"/>
  <c r="I48" i="26" s="1"/>
  <c r="M48" i="26" s="1"/>
  <c r="AE32" i="75"/>
  <c r="AG32" i="75" s="1"/>
  <c r="E33" i="73" s="1"/>
  <c r="AE30" i="75"/>
  <c r="AG30" i="75" s="1"/>
  <c r="E30" i="73" s="1"/>
  <c r="AE28" i="75"/>
  <c r="AG28" i="75" s="1"/>
  <c r="E28" i="73" s="1"/>
  <c r="AE26" i="75"/>
  <c r="AG26" i="75" s="1"/>
  <c r="E26" i="73" s="1"/>
  <c r="AE24" i="75"/>
  <c r="AG24" i="75" s="1"/>
  <c r="E24" i="73" s="1"/>
  <c r="AE22" i="75"/>
  <c r="AG22" i="75" s="1"/>
  <c r="E22" i="73" s="1"/>
  <c r="AE20" i="75"/>
  <c r="AE18" i="75"/>
  <c r="AE16" i="75"/>
  <c r="AE14" i="75"/>
  <c r="AE12" i="75"/>
  <c r="AE10" i="75"/>
  <c r="AE8" i="75"/>
  <c r="AE33" i="75"/>
  <c r="AG33" i="75" s="1"/>
  <c r="E32" i="73" s="1"/>
  <c r="AE31" i="75"/>
  <c r="AG31" i="75" s="1"/>
  <c r="E31" i="73" s="1"/>
  <c r="AE29" i="75"/>
  <c r="AG29" i="75" s="1"/>
  <c r="E29" i="73" s="1"/>
  <c r="AE27" i="75"/>
  <c r="AG27" i="75" s="1"/>
  <c r="E27" i="73" s="1"/>
  <c r="AE25" i="75"/>
  <c r="AG25" i="75" s="1"/>
  <c r="E25" i="73" s="1"/>
  <c r="AE23" i="75"/>
  <c r="AG23" i="75" s="1"/>
  <c r="E23" i="73" s="1"/>
  <c r="AE21" i="75"/>
  <c r="AE19" i="75"/>
  <c r="AE17" i="75"/>
  <c r="AE15" i="75"/>
  <c r="AE13" i="75"/>
  <c r="AE11" i="75"/>
  <c r="AG11" i="75" s="1"/>
  <c r="E11" i="73" s="1"/>
  <c r="AE9" i="75"/>
  <c r="M42" i="97"/>
  <c r="W42" i="97" s="1"/>
  <c r="E77" i="96" s="1"/>
  <c r="S32" i="75"/>
  <c r="U32" i="75" s="1"/>
  <c r="I88" i="23" s="1"/>
  <c r="M88" i="23" s="1"/>
  <c r="S88" i="23" s="1"/>
  <c r="S30" i="75"/>
  <c r="U30" i="75" s="1"/>
  <c r="I82" i="23" s="1"/>
  <c r="M82" i="23" s="1"/>
  <c r="S82" i="23" s="1"/>
  <c r="S28" i="75"/>
  <c r="U28" i="75" s="1"/>
  <c r="I76" i="23" s="1"/>
  <c r="M76" i="23" s="1"/>
  <c r="S76" i="23" s="1"/>
  <c r="S26" i="75"/>
  <c r="U26" i="75" s="1"/>
  <c r="I70" i="23" s="1"/>
  <c r="M70" i="23" s="1"/>
  <c r="S70" i="23" s="1"/>
  <c r="S24" i="75"/>
  <c r="U24" i="75" s="1"/>
  <c r="I61" i="23" s="1"/>
  <c r="M61" i="23" s="1"/>
  <c r="S61" i="23" s="1"/>
  <c r="S22" i="75"/>
  <c r="U22" i="75" s="1"/>
  <c r="I55" i="23" s="1"/>
  <c r="M55" i="23" s="1"/>
  <c r="S20" i="75"/>
  <c r="S18" i="75"/>
  <c r="S16" i="75"/>
  <c r="S14" i="75"/>
  <c r="S12" i="75"/>
  <c r="S10" i="75"/>
  <c r="S8" i="75"/>
  <c r="S33" i="75"/>
  <c r="U33" i="75" s="1"/>
  <c r="I64" i="23" s="1"/>
  <c r="M64" i="23" s="1"/>
  <c r="S31" i="75"/>
  <c r="U31" i="75" s="1"/>
  <c r="I85" i="23" s="1"/>
  <c r="M85" i="23" s="1"/>
  <c r="S85" i="23" s="1"/>
  <c r="S29" i="75"/>
  <c r="U29" i="75" s="1"/>
  <c r="I79" i="23" s="1"/>
  <c r="M79" i="23" s="1"/>
  <c r="S79" i="23" s="1"/>
  <c r="S27" i="75"/>
  <c r="U27" i="75" s="1"/>
  <c r="I73" i="23" s="1"/>
  <c r="M73" i="23" s="1"/>
  <c r="S73" i="23" s="1"/>
  <c r="S25" i="75"/>
  <c r="U25" i="75" s="1"/>
  <c r="I67" i="23" s="1"/>
  <c r="M67" i="23" s="1"/>
  <c r="S67" i="23" s="1"/>
  <c r="S23" i="75"/>
  <c r="U23" i="75" s="1"/>
  <c r="I58" i="23" s="1"/>
  <c r="M58" i="23" s="1"/>
  <c r="S58" i="23" s="1"/>
  <c r="S21" i="75"/>
  <c r="S19" i="75"/>
  <c r="S17" i="75"/>
  <c r="S15" i="75"/>
  <c r="S13" i="75"/>
  <c r="S11" i="75"/>
  <c r="U11" i="75" s="1"/>
  <c r="I22" i="23" s="1"/>
  <c r="M22" i="23" s="1"/>
  <c r="S9" i="75"/>
  <c r="M41" i="97"/>
  <c r="W41" i="97" s="1"/>
  <c r="I22" i="22" s="1"/>
  <c r="M22" i="22" s="1"/>
  <c r="S22" i="22" s="1"/>
  <c r="AM32" i="75"/>
  <c r="AO32" i="75" s="1"/>
  <c r="I41" i="27" s="1"/>
  <c r="M41" i="27" s="1"/>
  <c r="AM30" i="75"/>
  <c r="AO30" i="75" s="1"/>
  <c r="I39" i="27" s="1"/>
  <c r="M39" i="27" s="1"/>
  <c r="AM28" i="75"/>
  <c r="AO28" i="75" s="1"/>
  <c r="I37" i="27" s="1"/>
  <c r="M37" i="27" s="1"/>
  <c r="AM26" i="75"/>
  <c r="AO26" i="75" s="1"/>
  <c r="I35" i="27" s="1"/>
  <c r="M35" i="27" s="1"/>
  <c r="AM24" i="75"/>
  <c r="AO24" i="75" s="1"/>
  <c r="I33" i="27" s="1"/>
  <c r="M33" i="27" s="1"/>
  <c r="AM22" i="75"/>
  <c r="AO22" i="75" s="1"/>
  <c r="I31" i="27" s="1"/>
  <c r="M31" i="27" s="1"/>
  <c r="AM20" i="75"/>
  <c r="AM18" i="75"/>
  <c r="AM16" i="75"/>
  <c r="AM14" i="75"/>
  <c r="AM12" i="75"/>
  <c r="AM10" i="75"/>
  <c r="AM8" i="75"/>
  <c r="AM33" i="75"/>
  <c r="AO33" i="75" s="1"/>
  <c r="I42" i="27" s="1"/>
  <c r="M42" i="27" s="1"/>
  <c r="AM31" i="75"/>
  <c r="AO31" i="75" s="1"/>
  <c r="I40" i="27" s="1"/>
  <c r="M40" i="27" s="1"/>
  <c r="AM29" i="75"/>
  <c r="AO29" i="75" s="1"/>
  <c r="I38" i="27" s="1"/>
  <c r="M38" i="27" s="1"/>
  <c r="AM27" i="75"/>
  <c r="AO27" i="75" s="1"/>
  <c r="I36" i="27" s="1"/>
  <c r="M36" i="27" s="1"/>
  <c r="AM25" i="75"/>
  <c r="AO25" i="75" s="1"/>
  <c r="I34" i="27" s="1"/>
  <c r="M34" i="27" s="1"/>
  <c r="AM23" i="75"/>
  <c r="AO23" i="75" s="1"/>
  <c r="I32" i="27" s="1"/>
  <c r="M32" i="27" s="1"/>
  <c r="AM21" i="75"/>
  <c r="AM19" i="75"/>
  <c r="AM17" i="75"/>
  <c r="AM15" i="75"/>
  <c r="AM13" i="75"/>
  <c r="AM11" i="75"/>
  <c r="AO11" i="75" s="1"/>
  <c r="I20" i="27" s="1"/>
  <c r="M20" i="27" s="1"/>
  <c r="AM9" i="75"/>
  <c r="M44" i="97"/>
  <c r="W44" i="97" s="1"/>
  <c r="I48" i="27" s="1"/>
  <c r="M48" i="27" s="1"/>
  <c r="BC32" i="75"/>
  <c r="BE32" i="75" s="1"/>
  <c r="E58" i="74" s="1"/>
  <c r="BC30" i="75"/>
  <c r="BE30" i="75" s="1"/>
  <c r="E56" i="74" s="1"/>
  <c r="BC28" i="75"/>
  <c r="BE28" i="75" s="1"/>
  <c r="E54" i="74" s="1"/>
  <c r="BC26" i="75"/>
  <c r="BE26" i="75" s="1"/>
  <c r="E52" i="74" s="1"/>
  <c r="BC24" i="75"/>
  <c r="BE24" i="75" s="1"/>
  <c r="E50" i="74" s="1"/>
  <c r="BC22" i="75"/>
  <c r="BE22" i="75" s="1"/>
  <c r="E48" i="74" s="1"/>
  <c r="BC20" i="75"/>
  <c r="BC18" i="75"/>
  <c r="BC16" i="75"/>
  <c r="BC14" i="75"/>
  <c r="BC12" i="75"/>
  <c r="BC10" i="75"/>
  <c r="BC8" i="75"/>
  <c r="BC33" i="75"/>
  <c r="BE33" i="75" s="1"/>
  <c r="E59" i="74" s="1"/>
  <c r="BC31" i="75"/>
  <c r="BE31" i="75" s="1"/>
  <c r="E57" i="74" s="1"/>
  <c r="BC29" i="75"/>
  <c r="BE29" i="75" s="1"/>
  <c r="E55" i="74" s="1"/>
  <c r="BC27" i="75"/>
  <c r="BE27" i="75" s="1"/>
  <c r="E53" i="74" s="1"/>
  <c r="BC25" i="75"/>
  <c r="BE25" i="75" s="1"/>
  <c r="E51" i="74" s="1"/>
  <c r="BC23" i="75"/>
  <c r="BE23" i="75" s="1"/>
  <c r="E49" i="74" s="1"/>
  <c r="BC21" i="75"/>
  <c r="BC19" i="75"/>
  <c r="BC17" i="75"/>
  <c r="BC15" i="75"/>
  <c r="BC13" i="75"/>
  <c r="BC11" i="75"/>
  <c r="BE11" i="75" s="1"/>
  <c r="E37" i="74" s="1"/>
  <c r="BC9" i="75"/>
  <c r="M48" i="97"/>
  <c r="W48" i="97" s="1"/>
  <c r="E71" i="96" s="1"/>
  <c r="CC75" i="52"/>
  <c r="CA75" i="52"/>
  <c r="CG75" i="52" s="1"/>
  <c r="G51" i="98"/>
  <c r="G82" i="98" s="1"/>
  <c r="G35" i="115"/>
  <c r="AA21" i="55"/>
  <c r="AI21" i="55"/>
  <c r="Q21" i="55"/>
  <c r="W21" i="55" s="1"/>
  <c r="S40" i="31"/>
  <c r="S40" i="34"/>
  <c r="W40" i="38"/>
  <c r="Y12" i="56"/>
  <c r="S55" i="25"/>
  <c r="S57" i="25"/>
  <c r="S64" i="25"/>
  <c r="S66" i="25"/>
  <c r="G19" i="87"/>
  <c r="I19" i="87" s="1"/>
  <c r="AY19" i="3" s="1"/>
  <c r="G771" i="1" s="1"/>
  <c r="W19" i="92"/>
  <c r="BG19" i="92" s="1"/>
  <c r="G15" i="87"/>
  <c r="I15" i="87" s="1"/>
  <c r="AY15" i="3" s="1"/>
  <c r="G655" i="1" s="1"/>
  <c r="W15" i="92"/>
  <c r="BG15" i="92" s="1"/>
  <c r="BU22" i="81"/>
  <c r="BW22" i="81" s="1"/>
  <c r="BM22" i="81"/>
  <c r="DQ20" i="82"/>
  <c r="DS20" i="82" s="1"/>
  <c r="DI20" i="82"/>
  <c r="CW20" i="84"/>
  <c r="CO20" i="84"/>
  <c r="BY20" i="79" s="1"/>
  <c r="AW46" i="34"/>
  <c r="AW41" i="34"/>
  <c r="AW40" i="34"/>
  <c r="AW38" i="34"/>
  <c r="AW36" i="34"/>
  <c r="AW32" i="34"/>
  <c r="AW30" i="34"/>
  <c r="AW28" i="34"/>
  <c r="AW20" i="34"/>
  <c r="AW18" i="34"/>
  <c r="AW16" i="34"/>
  <c r="AW14" i="34"/>
  <c r="I20" i="79"/>
  <c r="K20" i="79" s="1"/>
  <c r="AM41" i="34" s="1"/>
  <c r="AW37" i="34"/>
  <c r="AW43" i="34"/>
  <c r="AW11" i="34"/>
  <c r="AW15" i="34"/>
  <c r="AW17" i="34"/>
  <c r="AW19" i="34"/>
  <c r="AW25" i="34"/>
  <c r="AW27" i="34"/>
  <c r="AW29" i="34"/>
  <c r="AW31" i="34"/>
  <c r="AW33" i="34"/>
  <c r="AW39" i="34"/>
  <c r="AW45" i="34"/>
  <c r="AW42" i="34"/>
  <c r="AW19" i="82"/>
  <c r="AY19" i="82" s="1"/>
  <c r="AO19" i="82"/>
  <c r="AO19" i="84"/>
  <c r="AG19" i="84"/>
  <c r="W19" i="79" s="1"/>
  <c r="AA19" i="79" s="1"/>
  <c r="AC19" i="79" s="1"/>
  <c r="BU18" i="82"/>
  <c r="BW18" i="82" s="1"/>
  <c r="BM18" i="82"/>
  <c r="BI18" i="84"/>
  <c r="BA18" i="84"/>
  <c r="DQ17" i="81"/>
  <c r="DS17" i="81" s="1"/>
  <c r="DI17" i="81"/>
  <c r="CW17" i="83"/>
  <c r="CY17" i="83" s="1"/>
  <c r="CS17" i="83"/>
  <c r="BU14" i="81"/>
  <c r="BW14" i="81" s="1"/>
  <c r="BM14" i="81"/>
  <c r="BU12" i="82"/>
  <c r="BW12" i="82" s="1"/>
  <c r="BM12" i="82"/>
  <c r="BI12" i="84"/>
  <c r="BA12" i="84"/>
  <c r="BU10" i="81"/>
  <c r="BW10" i="81" s="1"/>
  <c r="BM10" i="81"/>
  <c r="BU8" i="82"/>
  <c r="BW8" i="82" s="1"/>
  <c r="BM8" i="82"/>
  <c r="BI8" i="84"/>
  <c r="BA8" i="84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W8" i="47"/>
  <c r="W25" i="47" s="1"/>
  <c r="Y8" i="47"/>
  <c r="Y25" i="47" s="1"/>
  <c r="AA36" i="55"/>
  <c r="AI36" i="55"/>
  <c r="Q36" i="55"/>
  <c r="W36" i="55" s="1"/>
  <c r="BO17" i="51"/>
  <c r="BG17" i="51"/>
  <c r="AY17" i="51"/>
  <c r="AQ17" i="51"/>
  <c r="AI17" i="51"/>
  <c r="AM17" i="51" s="1"/>
  <c r="AA17" i="51"/>
  <c r="Q17" i="51"/>
  <c r="W17" i="51" s="1"/>
  <c r="K38" i="103"/>
  <c r="K37" i="103"/>
  <c r="K36" i="103"/>
  <c r="K35" i="103"/>
  <c r="K34" i="103"/>
  <c r="K33" i="103"/>
  <c r="K32" i="103"/>
  <c r="K31" i="103"/>
  <c r="Y16" i="56"/>
  <c r="AG17" i="91"/>
  <c r="AQ17" i="91"/>
  <c r="AG15" i="90"/>
  <c r="AQ15" i="90"/>
  <c r="DQ19" i="82"/>
  <c r="DS19" i="82" s="1"/>
  <c r="DI19" i="82"/>
  <c r="CW19" i="84"/>
  <c r="CO19" i="84"/>
  <c r="BY19" i="79" s="1"/>
  <c r="AW45" i="31"/>
  <c r="AW43" i="31"/>
  <c r="AW42" i="31"/>
  <c r="AW39" i="31"/>
  <c r="AW37" i="31"/>
  <c r="AW33" i="31"/>
  <c r="AW31" i="31"/>
  <c r="AW29" i="31"/>
  <c r="AW27" i="31"/>
  <c r="AW25" i="31"/>
  <c r="AW17" i="31"/>
  <c r="AW19" i="31"/>
  <c r="AW15" i="31"/>
  <c r="AW11" i="31"/>
  <c r="AW45" i="35"/>
  <c r="AW43" i="35"/>
  <c r="AW42" i="35"/>
  <c r="AW39" i="35"/>
  <c r="AW37" i="35"/>
  <c r="AW33" i="35"/>
  <c r="AW31" i="35"/>
  <c r="AW29" i="35"/>
  <c r="AW27" i="35"/>
  <c r="AW25" i="35"/>
  <c r="AW19" i="35"/>
  <c r="AW17" i="35"/>
  <c r="AW15" i="35"/>
  <c r="AW11" i="35"/>
  <c r="I19" i="79"/>
  <c r="K19" i="79" s="1"/>
  <c r="AM41" i="35" s="1"/>
  <c r="AW38" i="35"/>
  <c r="AW41" i="35"/>
  <c r="AW38" i="31"/>
  <c r="AW46" i="31"/>
  <c r="AW18" i="31"/>
  <c r="AW20" i="31"/>
  <c r="AW28" i="31"/>
  <c r="AW30" i="31"/>
  <c r="AW32" i="31"/>
  <c r="AW16" i="35"/>
  <c r="AW18" i="35"/>
  <c r="AW28" i="35"/>
  <c r="AW30" i="35"/>
  <c r="AW46" i="35"/>
  <c r="AW16" i="31"/>
  <c r="AW36" i="31"/>
  <c r="AW14" i="31"/>
  <c r="AW36" i="35"/>
  <c r="AW40" i="35"/>
  <c r="AW20" i="35"/>
  <c r="AW14" i="35"/>
  <c r="AW32" i="35"/>
  <c r="AW40" i="31"/>
  <c r="AW41" i="31"/>
  <c r="AW18" i="82"/>
  <c r="AY18" i="82" s="1"/>
  <c r="AO18" i="82"/>
  <c r="AO18" i="84"/>
  <c r="AG18" i="84"/>
  <c r="BU16" i="82"/>
  <c r="BW16" i="82" s="1"/>
  <c r="BM16" i="82"/>
  <c r="BI16" i="84"/>
  <c r="BA16" i="84"/>
  <c r="AO16" i="79" s="1"/>
  <c r="DQ15" i="81"/>
  <c r="DS15" i="81" s="1"/>
  <c r="DI15" i="81"/>
  <c r="CW15" i="83"/>
  <c r="CY15" i="83" s="1"/>
  <c r="CS15" i="83"/>
  <c r="AW12" i="81"/>
  <c r="AY12" i="81" s="1"/>
  <c r="AO12" i="81"/>
  <c r="BI21" i="79"/>
  <c r="BO21" i="85"/>
  <c r="BI17" i="79"/>
  <c r="BK17" i="79" s="1"/>
  <c r="BM17" i="79" s="1"/>
  <c r="BO17" i="85"/>
  <c r="BI13" i="79"/>
  <c r="BO13" i="85"/>
  <c r="BI9" i="79"/>
  <c r="BO9" i="85"/>
  <c r="AQ12" i="30"/>
  <c r="AQ10" i="30"/>
  <c r="AQ21" i="30"/>
  <c r="AQ13" i="30"/>
  <c r="AQ9" i="30"/>
  <c r="CA19" i="79"/>
  <c r="CE19" i="85"/>
  <c r="CA15" i="79"/>
  <c r="CE15" i="85"/>
  <c r="CA11" i="79"/>
  <c r="CE11" i="85"/>
  <c r="DQ23" i="81"/>
  <c r="DS23" i="81" s="1"/>
  <c r="DI23" i="81"/>
  <c r="CS23" i="81"/>
  <c r="CU23" i="81" s="1"/>
  <c r="CK23" i="81"/>
  <c r="BO22" i="79"/>
  <c r="CE22" i="84"/>
  <c r="BQ22" i="79" s="1"/>
  <c r="BU22" i="79" s="1"/>
  <c r="BW22" i="79" s="1"/>
  <c r="BO20" i="79"/>
  <c r="CE20" i="84"/>
  <c r="BQ20" i="79" s="1"/>
  <c r="BU20" i="79" s="1"/>
  <c r="BW20" i="79" s="1"/>
  <c r="BO18" i="79"/>
  <c r="CE18" i="84"/>
  <c r="BQ18" i="79" s="1"/>
  <c r="BU18" i="79" s="1"/>
  <c r="BW18" i="79" s="1"/>
  <c r="BO17" i="79"/>
  <c r="CE17" i="84"/>
  <c r="BQ17" i="79" s="1"/>
  <c r="BU17" i="79" s="1"/>
  <c r="BW17" i="79" s="1"/>
  <c r="BO14" i="79"/>
  <c r="CE14" i="84"/>
  <c r="BQ14" i="79" s="1"/>
  <c r="BU14" i="79" s="1"/>
  <c r="BW14" i="79" s="1"/>
  <c r="M13" i="79"/>
  <c r="W13" i="84"/>
  <c r="O13" i="79" s="1"/>
  <c r="S13" i="79" s="1"/>
  <c r="U13" i="79" s="1"/>
  <c r="BO10" i="79"/>
  <c r="CE10" i="84"/>
  <c r="BQ10" i="79" s="1"/>
  <c r="BU10" i="79" s="1"/>
  <c r="BW10" i="79" s="1"/>
  <c r="M10" i="23"/>
  <c r="CC68" i="52"/>
  <c r="CE68" i="52" s="1"/>
  <c r="CA68" i="52"/>
  <c r="CC67" i="52"/>
  <c r="CE67" i="52" s="1"/>
  <c r="CA67" i="52"/>
  <c r="K45" i="96"/>
  <c r="I18" i="53" s="1"/>
  <c r="M18" i="53" s="1"/>
  <c r="Q18" i="53" s="1"/>
  <c r="W18" i="53" s="1"/>
  <c r="AM41" i="31"/>
  <c r="AO41" i="31" s="1"/>
  <c r="I76" i="98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O26" i="77"/>
  <c r="Q26" i="77" s="1"/>
  <c r="I26" i="48" s="1"/>
  <c r="M26" i="48" s="1"/>
  <c r="O24" i="77"/>
  <c r="Q24" i="77" s="1"/>
  <c r="I24" i="48" s="1"/>
  <c r="M24" i="48" s="1"/>
  <c r="O22" i="77"/>
  <c r="Q22" i="77" s="1"/>
  <c r="I22" i="48" s="1"/>
  <c r="M22" i="48" s="1"/>
  <c r="O27" i="77"/>
  <c r="Q27" i="77" s="1"/>
  <c r="I27" i="48" s="1"/>
  <c r="M27" i="48" s="1"/>
  <c r="O25" i="77"/>
  <c r="Q25" i="77" s="1"/>
  <c r="I25" i="48" s="1"/>
  <c r="M25" i="48" s="1"/>
  <c r="O23" i="77"/>
  <c r="Q23" i="77" s="1"/>
  <c r="I23" i="48" s="1"/>
  <c r="M23" i="48" s="1"/>
  <c r="K19" i="56"/>
  <c r="AS19" i="56"/>
  <c r="AM19" i="56"/>
  <c r="AI19" i="56"/>
  <c r="AC19" i="56"/>
  <c r="Y19" i="56"/>
  <c r="Q19" i="56"/>
  <c r="Y8" i="56"/>
  <c r="S22" i="25"/>
  <c r="W22" i="90"/>
  <c r="AG19" i="91"/>
  <c r="AQ19" i="91"/>
  <c r="W18" i="90"/>
  <c r="BG18" i="90" s="1"/>
  <c r="W12" i="90"/>
  <c r="M18" i="79"/>
  <c r="W18" i="84"/>
  <c r="O18" i="79" s="1"/>
  <c r="S18" i="79" s="1"/>
  <c r="U18" i="79" s="1"/>
  <c r="AQ21" i="79"/>
  <c r="AY21" i="85"/>
  <c r="AQ17" i="79"/>
  <c r="AY17" i="85"/>
  <c r="AQ13" i="79"/>
  <c r="AY13" i="85"/>
  <c r="AQ9" i="79"/>
  <c r="AY9" i="85"/>
  <c r="AA23" i="55"/>
  <c r="AI23" i="55"/>
  <c r="Q23" i="55"/>
  <c r="W23" i="55" s="1"/>
  <c r="S40" i="35"/>
  <c r="Q40" i="35"/>
  <c r="Y73" i="52"/>
  <c r="BU8" i="76"/>
  <c r="I9" i="31" s="1"/>
  <c r="BQ8" i="76"/>
  <c r="I12" i="52" s="1"/>
  <c r="M12" i="52" s="1"/>
  <c r="BE8" i="76"/>
  <c r="I9" i="34" s="1"/>
  <c r="BA8" i="76"/>
  <c r="I9" i="35" s="1"/>
  <c r="AO8" i="76"/>
  <c r="I9" i="38" s="1"/>
  <c r="AK8" i="76"/>
  <c r="I9" i="39" s="1"/>
  <c r="Y8" i="76"/>
  <c r="I9" i="42" s="1"/>
  <c r="U8" i="76"/>
  <c r="I9" i="43" s="1"/>
  <c r="I8" i="76"/>
  <c r="I9" i="46" s="1"/>
  <c r="AM22" i="56"/>
  <c r="AS22" i="56" s="1"/>
  <c r="AC22" i="56"/>
  <c r="AI22" i="56" s="1"/>
  <c r="Q22" i="56"/>
  <c r="W22" i="5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S13" i="25" s="1"/>
  <c r="M8" i="75"/>
  <c r="I12" i="23" s="1"/>
  <c r="M12" i="23" s="1"/>
  <c r="S12" i="23" s="1"/>
  <c r="I8" i="75"/>
  <c r="I12" i="25" s="1"/>
  <c r="M12" i="25" s="1"/>
  <c r="S12" i="25" s="1"/>
  <c r="W16" i="77"/>
  <c r="Y16" i="77" s="1"/>
  <c r="E17" i="75" s="1"/>
  <c r="W14" i="77"/>
  <c r="Y14" i="77" s="1"/>
  <c r="E15" i="75" s="1"/>
  <c r="W12" i="77"/>
  <c r="Y12" i="77" s="1"/>
  <c r="E13" i="75" s="1"/>
  <c r="W10" i="77"/>
  <c r="Y10" i="77" s="1"/>
  <c r="E10" i="75" s="1"/>
  <c r="W17" i="77"/>
  <c r="Y17" i="77" s="1"/>
  <c r="E18" i="75" s="1"/>
  <c r="W15" i="77"/>
  <c r="Y15" i="77" s="1"/>
  <c r="E16" i="75" s="1"/>
  <c r="W13" i="77"/>
  <c r="Y13" i="77" s="1"/>
  <c r="E14" i="75" s="1"/>
  <c r="W11" i="77"/>
  <c r="Y11" i="77" s="1"/>
  <c r="E12" i="75" s="1"/>
  <c r="AM16" i="77"/>
  <c r="AO16" i="77" s="1"/>
  <c r="I23" i="21" s="1"/>
  <c r="M23" i="21" s="1"/>
  <c r="S23" i="21" s="1"/>
  <c r="AM14" i="77"/>
  <c r="AO14" i="77" s="1"/>
  <c r="I21" i="21" s="1"/>
  <c r="M21" i="21" s="1"/>
  <c r="S21" i="21" s="1"/>
  <c r="AM12" i="77"/>
  <c r="AO12" i="77" s="1"/>
  <c r="I19" i="21" s="1"/>
  <c r="M19" i="21" s="1"/>
  <c r="S19" i="21" s="1"/>
  <c r="AM10" i="77"/>
  <c r="AO10" i="77" s="1"/>
  <c r="I17" i="21" s="1"/>
  <c r="M17" i="21" s="1"/>
  <c r="S17" i="21" s="1"/>
  <c r="AM17" i="77"/>
  <c r="AO17" i="77" s="1"/>
  <c r="I24" i="21" s="1"/>
  <c r="M24" i="21" s="1"/>
  <c r="S24" i="21" s="1"/>
  <c r="AM15" i="77"/>
  <c r="AO15" i="77" s="1"/>
  <c r="I22" i="21" s="1"/>
  <c r="M22" i="21" s="1"/>
  <c r="S22" i="21" s="1"/>
  <c r="AM13" i="77"/>
  <c r="AO13" i="77" s="1"/>
  <c r="I20" i="21" s="1"/>
  <c r="M20" i="21" s="1"/>
  <c r="S20" i="21" s="1"/>
  <c r="AM11" i="77"/>
  <c r="AO11" i="77" s="1"/>
  <c r="I18" i="21" s="1"/>
  <c r="M18" i="21" s="1"/>
  <c r="S18" i="21" s="1"/>
  <c r="BC16" i="77"/>
  <c r="BE16" i="77" s="1"/>
  <c r="I51" i="11" s="1"/>
  <c r="M51" i="11" s="1"/>
  <c r="BC14" i="77"/>
  <c r="BE14" i="77" s="1"/>
  <c r="I43" i="11" s="1"/>
  <c r="M43" i="11" s="1"/>
  <c r="BC12" i="77"/>
  <c r="BE12" i="77" s="1"/>
  <c r="I35" i="11" s="1"/>
  <c r="M35" i="11" s="1"/>
  <c r="BC10" i="77"/>
  <c r="BE10" i="77" s="1"/>
  <c r="I17" i="11" s="1"/>
  <c r="M17" i="11" s="1"/>
  <c r="BC17" i="77"/>
  <c r="BE17" i="77" s="1"/>
  <c r="I55" i="11" s="1"/>
  <c r="M55" i="11" s="1"/>
  <c r="BC15" i="77"/>
  <c r="BE15" i="77" s="1"/>
  <c r="I47" i="11" s="1"/>
  <c r="M47" i="11" s="1"/>
  <c r="BC13" i="77"/>
  <c r="BE13" i="77" s="1"/>
  <c r="I39" i="11" s="1"/>
  <c r="M39" i="11" s="1"/>
  <c r="BC11" i="77"/>
  <c r="BE11" i="77" s="1"/>
  <c r="I31" i="11" s="1"/>
  <c r="M31" i="11" s="1"/>
  <c r="S16" i="77"/>
  <c r="U16" i="77" s="1"/>
  <c r="E17" i="76" s="1"/>
  <c r="S14" i="77"/>
  <c r="U14" i="77" s="1"/>
  <c r="E15" i="76" s="1"/>
  <c r="S12" i="77"/>
  <c r="U12" i="77" s="1"/>
  <c r="E13" i="76" s="1"/>
  <c r="S10" i="77"/>
  <c r="U10" i="77" s="1"/>
  <c r="E10" i="76" s="1"/>
  <c r="S17" i="77"/>
  <c r="U17" i="77" s="1"/>
  <c r="E18" i="76" s="1"/>
  <c r="S15" i="77"/>
  <c r="U15" i="77" s="1"/>
  <c r="E16" i="76" s="1"/>
  <c r="S13" i="77"/>
  <c r="U13" i="77" s="1"/>
  <c r="E14" i="76" s="1"/>
  <c r="S11" i="77"/>
  <c r="U11" i="77" s="1"/>
  <c r="E12" i="76" s="1"/>
  <c r="AI16" i="77"/>
  <c r="AK16" i="77" s="1"/>
  <c r="I25" i="16" s="1"/>
  <c r="M25" i="16" s="1"/>
  <c r="S25" i="16" s="1"/>
  <c r="AI14" i="77"/>
  <c r="AK14" i="77" s="1"/>
  <c r="I23" i="16" s="1"/>
  <c r="M23" i="16" s="1"/>
  <c r="S23" i="16" s="1"/>
  <c r="AI12" i="77"/>
  <c r="AK12" i="77" s="1"/>
  <c r="I21" i="16" s="1"/>
  <c r="M21" i="16" s="1"/>
  <c r="S21" i="16" s="1"/>
  <c r="AI10" i="77"/>
  <c r="AK10" i="77" s="1"/>
  <c r="I19" i="16" s="1"/>
  <c r="M19" i="16" s="1"/>
  <c r="S19" i="16" s="1"/>
  <c r="AI17" i="77"/>
  <c r="AK17" i="77" s="1"/>
  <c r="I26" i="16" s="1"/>
  <c r="M26" i="16" s="1"/>
  <c r="S26" i="16" s="1"/>
  <c r="AI15" i="77"/>
  <c r="AK15" i="77" s="1"/>
  <c r="I24" i="16" s="1"/>
  <c r="M24" i="16" s="1"/>
  <c r="S24" i="16" s="1"/>
  <c r="AI13" i="77"/>
  <c r="AK13" i="77" s="1"/>
  <c r="I22" i="16" s="1"/>
  <c r="M22" i="16" s="1"/>
  <c r="S22" i="16" s="1"/>
  <c r="AI11" i="77"/>
  <c r="AK11" i="77" s="1"/>
  <c r="I20" i="16" s="1"/>
  <c r="M20" i="16" s="1"/>
  <c r="S20" i="16" s="1"/>
  <c r="AY16" i="77"/>
  <c r="BA16" i="77" s="1"/>
  <c r="E85" i="74" s="1"/>
  <c r="AY14" i="77"/>
  <c r="BA14" i="77" s="1"/>
  <c r="E83" i="74" s="1"/>
  <c r="AY12" i="77"/>
  <c r="BA12" i="77" s="1"/>
  <c r="E81" i="74" s="1"/>
  <c r="AY10" i="77"/>
  <c r="BA10" i="77" s="1"/>
  <c r="E79" i="74" s="1"/>
  <c r="AY17" i="77"/>
  <c r="BA17" i="77" s="1"/>
  <c r="E86" i="74" s="1"/>
  <c r="AY15" i="77"/>
  <c r="BA15" i="77" s="1"/>
  <c r="E84" i="74" s="1"/>
  <c r="AY13" i="77"/>
  <c r="BA13" i="77" s="1"/>
  <c r="E82" i="74" s="1"/>
  <c r="AY11" i="77"/>
  <c r="BA11" i="77" s="1"/>
  <c r="E80" i="74" s="1"/>
  <c r="I24" i="56"/>
  <c r="M24" i="56" s="1"/>
  <c r="K9" i="74"/>
  <c r="I24" i="54" s="1"/>
  <c r="M24" i="54" s="1"/>
  <c r="W17" i="90"/>
  <c r="BG16" i="92"/>
  <c r="S23" i="92"/>
  <c r="G8" i="87"/>
  <c r="I8" i="87" s="1"/>
  <c r="AY8" i="3" s="1"/>
  <c r="G452" i="1" s="1"/>
  <c r="BW8" i="92"/>
  <c r="BC8" i="3" s="1"/>
  <c r="G454" i="1" s="1"/>
  <c r="W8" i="92"/>
  <c r="AG21" i="88"/>
  <c r="AQ21" i="88"/>
  <c r="AG19" i="88"/>
  <c r="AQ19" i="88"/>
  <c r="W18" i="89"/>
  <c r="BG18" i="89" s="1"/>
  <c r="AG17" i="89"/>
  <c r="AQ17" i="89"/>
  <c r="AG15" i="88"/>
  <c r="AQ15" i="88"/>
  <c r="W14" i="89"/>
  <c r="BG14" i="89" s="1"/>
  <c r="AM9" i="89"/>
  <c r="AC9" i="89"/>
  <c r="AM9" i="88"/>
  <c r="AC9" i="88"/>
  <c r="CA8" i="89"/>
  <c r="AQ8" i="89"/>
  <c r="BY8" i="89"/>
  <c r="AG8" i="89"/>
  <c r="AC23" i="89"/>
  <c r="I23" i="89"/>
  <c r="M21" i="79"/>
  <c r="W21" i="84"/>
  <c r="O21" i="79" s="1"/>
  <c r="S21" i="79" s="1"/>
  <c r="U21" i="79" s="1"/>
  <c r="Y9" i="82"/>
  <c r="AA9" i="82" s="1"/>
  <c r="Q9" i="82"/>
  <c r="U9" i="84"/>
  <c r="M9" i="84"/>
  <c r="AK9" i="84"/>
  <c r="AC9" i="84"/>
  <c r="AS9" i="82"/>
  <c r="AK9" i="82"/>
  <c r="BE9" i="84"/>
  <c r="AW9" i="84"/>
  <c r="BQ9" i="82"/>
  <c r="BI9" i="82"/>
  <c r="AW8" i="82"/>
  <c r="AY8" i="82" s="1"/>
  <c r="AO8" i="82"/>
  <c r="AO8" i="84"/>
  <c r="AG8" i="84"/>
  <c r="W9" i="54"/>
  <c r="W18" i="54" s="1"/>
  <c r="W22" i="54"/>
  <c r="W12" i="54"/>
  <c r="W8" i="54"/>
  <c r="BO12" i="79"/>
  <c r="CE12" i="84"/>
  <c r="BQ12" i="79" s="1"/>
  <c r="BU12" i="79" s="1"/>
  <c r="BW12" i="79" s="1"/>
  <c r="M11" i="79"/>
  <c r="W11" i="84"/>
  <c r="O11" i="79" s="1"/>
  <c r="S11" i="79" s="1"/>
  <c r="U11" i="79" s="1"/>
  <c r="W40" i="43" s="1"/>
  <c r="BO8" i="79"/>
  <c r="CE8" i="84"/>
  <c r="BQ8" i="79" s="1"/>
  <c r="BU8" i="79" s="1"/>
  <c r="BW8" i="79" s="1"/>
  <c r="BU11" i="81"/>
  <c r="BW11" i="81" s="1"/>
  <c r="BM11" i="81"/>
  <c r="AW11" i="81"/>
  <c r="AY11" i="81" s="1"/>
  <c r="AO11" i="81"/>
  <c r="AG13" i="91"/>
  <c r="AQ13" i="91"/>
  <c r="AG13" i="92"/>
  <c r="AQ13" i="92"/>
  <c r="DQ13" i="81"/>
  <c r="DS13" i="81" s="1"/>
  <c r="DI13" i="81"/>
  <c r="CS13" i="81"/>
  <c r="CU13" i="81" s="1"/>
  <c r="CK13" i="81"/>
  <c r="S40" i="43"/>
  <c r="AK79" i="52"/>
  <c r="M8" i="53"/>
  <c r="Q8" i="53" s="1"/>
  <c r="W8" i="53" s="1"/>
  <c r="W15" i="89"/>
  <c r="BG15" i="89" s="1"/>
  <c r="BI75" i="52"/>
  <c r="BK75" i="52" s="1"/>
  <c r="BG75" i="52"/>
  <c r="I57" i="96"/>
  <c r="I31" i="18" s="1"/>
  <c r="K57" i="96"/>
  <c r="I31" i="17" s="1"/>
  <c r="I42" i="96"/>
  <c r="I24" i="55" s="1"/>
  <c r="M24" i="55" s="1"/>
  <c r="K42" i="96"/>
  <c r="I24" i="53" s="1"/>
  <c r="M24" i="53" s="1"/>
  <c r="Q24" i="53" s="1"/>
  <c r="W24" i="53" s="1"/>
  <c r="M29" i="21"/>
  <c r="I31" i="21"/>
  <c r="I33" i="13"/>
  <c r="E34" i="12" s="1"/>
  <c r="M31" i="13"/>
  <c r="M33" i="13" s="1"/>
  <c r="I41" i="96"/>
  <c r="I22" i="55" s="1"/>
  <c r="M22" i="55" s="1"/>
  <c r="K41" i="96"/>
  <c r="I22" i="53" s="1"/>
  <c r="M22" i="53" s="1"/>
  <c r="Q22" i="53" s="1"/>
  <c r="W22" i="53" s="1"/>
  <c r="G41" i="111"/>
  <c r="E53" i="96" s="1"/>
  <c r="G32" i="77"/>
  <c r="I32" i="77" s="1"/>
  <c r="I13" i="20" s="1"/>
  <c r="M13" i="20" s="1"/>
  <c r="S13" i="20" s="1"/>
  <c r="G30" i="77"/>
  <c r="I30" i="77" s="1"/>
  <c r="I11" i="20" s="1"/>
  <c r="M11" i="20" s="1"/>
  <c r="S11" i="20" s="1"/>
  <c r="G28" i="77"/>
  <c r="I28" i="77" s="1"/>
  <c r="I9" i="20" s="1"/>
  <c r="G33" i="77"/>
  <c r="I33" i="77" s="1"/>
  <c r="I14" i="20" s="1"/>
  <c r="M14" i="20" s="1"/>
  <c r="S14" i="20" s="1"/>
  <c r="G31" i="77"/>
  <c r="I31" i="77" s="1"/>
  <c r="I12" i="20" s="1"/>
  <c r="M12" i="20" s="1"/>
  <c r="S12" i="20" s="1"/>
  <c r="G29" i="77"/>
  <c r="I29" i="77" s="1"/>
  <c r="I10" i="20" s="1"/>
  <c r="M10" i="20" s="1"/>
  <c r="S10" i="20" s="1"/>
  <c r="K38" i="96"/>
  <c r="I14" i="53" s="1"/>
  <c r="M14" i="53" s="1"/>
  <c r="Q14" i="53" s="1"/>
  <c r="W14" i="53" s="1"/>
  <c r="AM41" i="36"/>
  <c r="AU41" i="36" s="1"/>
  <c r="AO41" i="36"/>
  <c r="BA41" i="36" s="1"/>
  <c r="I14" i="49"/>
  <c r="M14" i="49" s="1"/>
  <c r="Q14" i="49" s="1"/>
  <c r="W14" i="49" s="1"/>
  <c r="E10" i="103"/>
  <c r="I28" i="48"/>
  <c r="M9" i="48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S10" i="23"/>
  <c r="S55" i="23"/>
  <c r="S57" i="23"/>
  <c r="S64" i="23"/>
  <c r="S66" i="23"/>
  <c r="W22" i="88"/>
  <c r="BG22" i="88" s="1"/>
  <c r="AG17" i="90"/>
  <c r="AQ17" i="90"/>
  <c r="W14" i="88"/>
  <c r="BG14" i="88" s="1"/>
  <c r="W10" i="88"/>
  <c r="BG10" i="88" s="1"/>
  <c r="BU18" i="81"/>
  <c r="BW18" i="81" s="1"/>
  <c r="BM18" i="81"/>
  <c r="DQ17" i="82"/>
  <c r="DS17" i="82" s="1"/>
  <c r="DI17" i="82"/>
  <c r="CW17" i="84"/>
  <c r="CO17" i="84"/>
  <c r="BY17" i="79" s="1"/>
  <c r="AW45" i="37"/>
  <c r="AW43" i="37"/>
  <c r="AW42" i="37"/>
  <c r="AW39" i="37"/>
  <c r="AW37" i="37"/>
  <c r="AW33" i="37"/>
  <c r="AW31" i="37"/>
  <c r="AW29" i="37"/>
  <c r="AW27" i="37"/>
  <c r="AW25" i="37"/>
  <c r="AW19" i="37"/>
  <c r="AW17" i="37"/>
  <c r="AW15" i="37"/>
  <c r="AW11" i="37"/>
  <c r="I17" i="79"/>
  <c r="K17" i="79" s="1"/>
  <c r="AM40" i="37" s="1"/>
  <c r="AW36" i="37"/>
  <c r="AW40" i="37"/>
  <c r="AW41" i="37"/>
  <c r="AW14" i="37"/>
  <c r="AW16" i="37"/>
  <c r="AW18" i="37"/>
  <c r="AW28" i="37"/>
  <c r="AW30" i="37"/>
  <c r="AW32" i="37"/>
  <c r="AW38" i="37"/>
  <c r="AW46" i="37"/>
  <c r="AW20" i="37"/>
  <c r="AW15" i="82"/>
  <c r="AY15" i="82" s="1"/>
  <c r="AO15" i="82"/>
  <c r="AO15" i="84"/>
  <c r="AG15" i="84"/>
  <c r="W15" i="79" s="1"/>
  <c r="AA15" i="79" s="1"/>
  <c r="AC15" i="79" s="1"/>
  <c r="BU14" i="82"/>
  <c r="BW14" i="82" s="1"/>
  <c r="BM14" i="82"/>
  <c r="BI14" i="84"/>
  <c r="BA14" i="84"/>
  <c r="AO14" i="79" s="1"/>
  <c r="BU12" i="81"/>
  <c r="BW12" i="81" s="1"/>
  <c r="BM12" i="81"/>
  <c r="BU10" i="82"/>
  <c r="BW10" i="82" s="1"/>
  <c r="BM10" i="82"/>
  <c r="BI10" i="84"/>
  <c r="BA10" i="84"/>
  <c r="AO10" i="79" s="1"/>
  <c r="BU8" i="81"/>
  <c r="BW8" i="81" s="1"/>
  <c r="BM8" i="81"/>
  <c r="BC23" i="91"/>
  <c r="BY97" i="52"/>
  <c r="CC97" i="52" s="1"/>
  <c r="AO97" i="52"/>
  <c r="BY37" i="52"/>
  <c r="CC37" i="52" s="1"/>
  <c r="AO37" i="52"/>
  <c r="W8" i="52"/>
  <c r="AA19" i="55"/>
  <c r="AI19" i="55"/>
  <c r="Q19" i="55"/>
  <c r="W19" i="55" s="1"/>
  <c r="AM41" i="37"/>
  <c r="AU41" i="37" s="1"/>
  <c r="S40" i="30"/>
  <c r="S40" i="33"/>
  <c r="W40" i="37"/>
  <c r="W40" i="41"/>
  <c r="G22" i="87"/>
  <c r="I22" i="87" s="1"/>
  <c r="AY24" i="3" s="1"/>
  <c r="G916" i="1" s="1"/>
  <c r="W22" i="92"/>
  <c r="BG22" i="92" s="1"/>
  <c r="W15" i="90"/>
  <c r="BG15" i="90" s="1"/>
  <c r="BG14" i="92"/>
  <c r="AQ22" i="89"/>
  <c r="AG22" i="89"/>
  <c r="AQ20" i="91"/>
  <c r="AG20" i="91"/>
  <c r="AQ18" i="91"/>
  <c r="AG18" i="91"/>
  <c r="AQ16" i="90"/>
  <c r="AG16" i="90"/>
  <c r="AQ14" i="91"/>
  <c r="AG14" i="91"/>
  <c r="AQ12" i="89"/>
  <c r="AG12" i="89"/>
  <c r="BG12" i="89" s="1"/>
  <c r="AQ10" i="91"/>
  <c r="AG10" i="91"/>
  <c r="CA8" i="91"/>
  <c r="AQ8" i="91"/>
  <c r="BY8" i="91"/>
  <c r="AG8" i="91"/>
  <c r="K21" i="91"/>
  <c r="K19" i="91"/>
  <c r="K17" i="91"/>
  <c r="K15" i="91"/>
  <c r="K13" i="91"/>
  <c r="K11" i="91"/>
  <c r="K9" i="91"/>
  <c r="K23" i="91"/>
  <c r="K22" i="91"/>
  <c r="K20" i="91"/>
  <c r="K18" i="91"/>
  <c r="K16" i="91"/>
  <c r="K14" i="91"/>
  <c r="K12" i="91"/>
  <c r="K10" i="91"/>
  <c r="K8" i="91"/>
  <c r="AW18" i="81"/>
  <c r="AY18" i="81" s="1"/>
  <c r="AO18" i="81"/>
  <c r="AO18" i="83"/>
  <c r="AQ18" i="83" s="1"/>
  <c r="AK18" i="83"/>
  <c r="M15" i="79"/>
  <c r="W15" i="84"/>
  <c r="O15" i="79" s="1"/>
  <c r="S15" i="79" s="1"/>
  <c r="U15" i="79" s="1"/>
  <c r="CA22" i="79"/>
  <c r="CE22" i="85"/>
  <c r="CA18" i="79"/>
  <c r="CE18" i="85"/>
  <c r="CA14" i="79"/>
  <c r="CE14" i="85"/>
  <c r="CA10" i="79"/>
  <c r="CE10" i="85"/>
  <c r="DQ23" i="82"/>
  <c r="DS23" i="82" s="1"/>
  <c r="DI23" i="82"/>
  <c r="CW23" i="84"/>
  <c r="CO23" i="84"/>
  <c r="BY23" i="79" s="1"/>
  <c r="CS23" i="82"/>
  <c r="CU23" i="82" s="1"/>
  <c r="CK23" i="82"/>
  <c r="CC23" i="84"/>
  <c r="BU23" i="84"/>
  <c r="BG23" i="79" s="1"/>
  <c r="BK23" i="79" s="1"/>
  <c r="BM23" i="79" s="1"/>
  <c r="AG11" i="90"/>
  <c r="AQ11" i="90"/>
  <c r="AG11" i="91"/>
  <c r="AQ11" i="91"/>
  <c r="AG11" i="92"/>
  <c r="BG11" i="92" s="1"/>
  <c r="AQ11" i="92"/>
  <c r="DQ11" i="81"/>
  <c r="DS11" i="81" s="1"/>
  <c r="DI11" i="81"/>
  <c r="CS11" i="81"/>
  <c r="CU11" i="81" s="1"/>
  <c r="CK11" i="81"/>
  <c r="W13" i="89"/>
  <c r="BG13" i="89" s="1"/>
  <c r="AW13" i="81"/>
  <c r="AY13" i="81" s="1"/>
  <c r="AO13" i="81"/>
  <c r="AO13" i="83"/>
  <c r="AQ13" i="83" s="1"/>
  <c r="AK13" i="83"/>
  <c r="AQ78" i="52"/>
  <c r="AQ79" i="52" s="1"/>
  <c r="AS41" i="31"/>
  <c r="AS41" i="37"/>
  <c r="AS41" i="43"/>
  <c r="AY67" i="52"/>
  <c r="AW67" i="52"/>
  <c r="AY66" i="52"/>
  <c r="AW66" i="52"/>
  <c r="AY70" i="52"/>
  <c r="AW70" i="52"/>
  <c r="BC70" i="52" s="1"/>
  <c r="S40" i="45"/>
  <c r="O32" i="76"/>
  <c r="Q32" i="76" s="1"/>
  <c r="I33" i="44" s="1"/>
  <c r="M33" i="44" s="1"/>
  <c r="O30" i="76"/>
  <c r="Q30" i="76" s="1"/>
  <c r="I31" i="44" s="1"/>
  <c r="M31" i="44" s="1"/>
  <c r="O28" i="76"/>
  <c r="Q28" i="76" s="1"/>
  <c r="I29" i="44" s="1"/>
  <c r="M29" i="44" s="1"/>
  <c r="O26" i="76"/>
  <c r="Q26" i="76" s="1"/>
  <c r="I27" i="44" s="1"/>
  <c r="M27" i="44" s="1"/>
  <c r="O24" i="76"/>
  <c r="Q24" i="76" s="1"/>
  <c r="I25" i="44" s="1"/>
  <c r="M25" i="44" s="1"/>
  <c r="O22" i="76"/>
  <c r="Q22" i="76" s="1"/>
  <c r="I23" i="44" s="1"/>
  <c r="M23" i="44" s="1"/>
  <c r="O20" i="76"/>
  <c r="O18" i="76"/>
  <c r="O16" i="76"/>
  <c r="O14" i="76"/>
  <c r="O12" i="76"/>
  <c r="O10" i="76"/>
  <c r="O8" i="76"/>
  <c r="Q8" i="76" s="1"/>
  <c r="I9" i="44" s="1"/>
  <c r="O33" i="76"/>
  <c r="Q33" i="76" s="1"/>
  <c r="I34" i="44" s="1"/>
  <c r="M34" i="44" s="1"/>
  <c r="O31" i="76"/>
  <c r="Q31" i="76" s="1"/>
  <c r="I32" i="44" s="1"/>
  <c r="M32" i="44" s="1"/>
  <c r="O29" i="76"/>
  <c r="Q29" i="76" s="1"/>
  <c r="I30" i="44" s="1"/>
  <c r="M30" i="44" s="1"/>
  <c r="O27" i="76"/>
  <c r="Q27" i="76" s="1"/>
  <c r="I28" i="44" s="1"/>
  <c r="M28" i="44" s="1"/>
  <c r="O25" i="76"/>
  <c r="Q25" i="76" s="1"/>
  <c r="I26" i="44" s="1"/>
  <c r="M26" i="44" s="1"/>
  <c r="O23" i="76"/>
  <c r="Q23" i="76" s="1"/>
  <c r="I24" i="44" s="1"/>
  <c r="M24" i="44" s="1"/>
  <c r="O21" i="76"/>
  <c r="O19" i="76"/>
  <c r="O17" i="76"/>
  <c r="O15" i="76"/>
  <c r="O13" i="76"/>
  <c r="O11" i="76"/>
  <c r="Q11" i="76" s="1"/>
  <c r="I12" i="44" s="1"/>
  <c r="M12" i="44" s="1"/>
  <c r="O9" i="76"/>
  <c r="AE32" i="76"/>
  <c r="AG32" i="76" s="1"/>
  <c r="I33" i="40" s="1"/>
  <c r="M33" i="40" s="1"/>
  <c r="AE30" i="76"/>
  <c r="AG30" i="76" s="1"/>
  <c r="I31" i="40" s="1"/>
  <c r="M31" i="40" s="1"/>
  <c r="AE28" i="76"/>
  <c r="AG28" i="76" s="1"/>
  <c r="I29" i="40" s="1"/>
  <c r="M29" i="40" s="1"/>
  <c r="AE26" i="76"/>
  <c r="AG26" i="76" s="1"/>
  <c r="I27" i="40" s="1"/>
  <c r="M27" i="40" s="1"/>
  <c r="AE24" i="76"/>
  <c r="AG24" i="76" s="1"/>
  <c r="I25" i="40" s="1"/>
  <c r="M25" i="40" s="1"/>
  <c r="AE22" i="76"/>
  <c r="AG22" i="76" s="1"/>
  <c r="I23" i="40" s="1"/>
  <c r="M23" i="40" s="1"/>
  <c r="AE20" i="76"/>
  <c r="AE18" i="76"/>
  <c r="AE16" i="76"/>
  <c r="AE14" i="76"/>
  <c r="AE12" i="76"/>
  <c r="AE10" i="76"/>
  <c r="AE8" i="76"/>
  <c r="AG8" i="76" s="1"/>
  <c r="I9" i="40" s="1"/>
  <c r="AE33" i="76"/>
  <c r="AG33" i="76" s="1"/>
  <c r="I34" i="40" s="1"/>
  <c r="M34" i="40" s="1"/>
  <c r="AE31" i="76"/>
  <c r="AG31" i="76" s="1"/>
  <c r="I32" i="40" s="1"/>
  <c r="M32" i="40" s="1"/>
  <c r="AE29" i="76"/>
  <c r="AG29" i="76" s="1"/>
  <c r="I30" i="40" s="1"/>
  <c r="M30" i="40" s="1"/>
  <c r="AE27" i="76"/>
  <c r="AG27" i="76" s="1"/>
  <c r="I28" i="40" s="1"/>
  <c r="M28" i="40" s="1"/>
  <c r="AE25" i="76"/>
  <c r="AG25" i="76" s="1"/>
  <c r="I26" i="40" s="1"/>
  <c r="M26" i="40" s="1"/>
  <c r="AE23" i="76"/>
  <c r="AG23" i="76" s="1"/>
  <c r="I24" i="40" s="1"/>
  <c r="M24" i="40" s="1"/>
  <c r="AE21" i="76"/>
  <c r="AE19" i="76"/>
  <c r="AE17" i="76"/>
  <c r="AE15" i="76"/>
  <c r="AE13" i="76"/>
  <c r="AE11" i="76"/>
  <c r="AG11" i="76" s="1"/>
  <c r="I12" i="40" s="1"/>
  <c r="M12" i="40" s="1"/>
  <c r="AE9" i="76"/>
  <c r="AU32" i="76"/>
  <c r="AW32" i="76" s="1"/>
  <c r="I33" i="36" s="1"/>
  <c r="M33" i="36" s="1"/>
  <c r="AU30" i="76"/>
  <c r="AW30" i="76" s="1"/>
  <c r="I31" i="36" s="1"/>
  <c r="M31" i="36" s="1"/>
  <c r="AU28" i="76"/>
  <c r="AW28" i="76" s="1"/>
  <c r="I29" i="36" s="1"/>
  <c r="M29" i="36" s="1"/>
  <c r="AU26" i="76"/>
  <c r="AW26" i="76" s="1"/>
  <c r="I27" i="36" s="1"/>
  <c r="M27" i="36" s="1"/>
  <c r="AU24" i="76"/>
  <c r="AW24" i="76" s="1"/>
  <c r="I25" i="36" s="1"/>
  <c r="M25" i="36" s="1"/>
  <c r="AU22" i="76"/>
  <c r="AW22" i="76" s="1"/>
  <c r="I23" i="36" s="1"/>
  <c r="M23" i="36" s="1"/>
  <c r="AU20" i="76"/>
  <c r="AU18" i="76"/>
  <c r="AU16" i="76"/>
  <c r="AU14" i="76"/>
  <c r="AU12" i="76"/>
  <c r="AU10" i="76"/>
  <c r="AU8" i="76"/>
  <c r="AW8" i="76" s="1"/>
  <c r="I9" i="36" s="1"/>
  <c r="AU33" i="76"/>
  <c r="AW33" i="76" s="1"/>
  <c r="I34" i="36" s="1"/>
  <c r="M34" i="36" s="1"/>
  <c r="AU31" i="76"/>
  <c r="AW31" i="76" s="1"/>
  <c r="I32" i="36" s="1"/>
  <c r="M32" i="36" s="1"/>
  <c r="AU29" i="76"/>
  <c r="AW29" i="76" s="1"/>
  <c r="I30" i="36" s="1"/>
  <c r="M30" i="36" s="1"/>
  <c r="AU27" i="76"/>
  <c r="AW27" i="76" s="1"/>
  <c r="I28" i="36" s="1"/>
  <c r="M28" i="36" s="1"/>
  <c r="AU25" i="76"/>
  <c r="AW25" i="76" s="1"/>
  <c r="I26" i="36" s="1"/>
  <c r="M26" i="36" s="1"/>
  <c r="AU23" i="76"/>
  <c r="AW23" i="76" s="1"/>
  <c r="I24" i="36" s="1"/>
  <c r="M24" i="36" s="1"/>
  <c r="AU21" i="76"/>
  <c r="AU19" i="76"/>
  <c r="AU17" i="76"/>
  <c r="AU15" i="76"/>
  <c r="AU13" i="76"/>
  <c r="AU11" i="76"/>
  <c r="AW11" i="76" s="1"/>
  <c r="I12" i="36" s="1"/>
  <c r="M12" i="36" s="1"/>
  <c r="AU9" i="76"/>
  <c r="BK32" i="76"/>
  <c r="BM32" i="76" s="1"/>
  <c r="I33" i="32" s="1"/>
  <c r="M33" i="32" s="1"/>
  <c r="BK30" i="76"/>
  <c r="BM30" i="76" s="1"/>
  <c r="I31" i="32" s="1"/>
  <c r="M31" i="32" s="1"/>
  <c r="BK28" i="76"/>
  <c r="BM28" i="76" s="1"/>
  <c r="I29" i="32" s="1"/>
  <c r="M29" i="32" s="1"/>
  <c r="BK26" i="76"/>
  <c r="BM26" i="76" s="1"/>
  <c r="I27" i="32" s="1"/>
  <c r="M27" i="32" s="1"/>
  <c r="BK24" i="76"/>
  <c r="BM24" i="76" s="1"/>
  <c r="I25" i="32" s="1"/>
  <c r="M25" i="32" s="1"/>
  <c r="BK22" i="76"/>
  <c r="BM22" i="76" s="1"/>
  <c r="I23" i="32" s="1"/>
  <c r="M23" i="32" s="1"/>
  <c r="BK20" i="76"/>
  <c r="BK18" i="76"/>
  <c r="BK16" i="76"/>
  <c r="BK14" i="76"/>
  <c r="BK12" i="76"/>
  <c r="BK10" i="76"/>
  <c r="BK8" i="76"/>
  <c r="BM8" i="76" s="1"/>
  <c r="I9" i="32" s="1"/>
  <c r="BK33" i="76"/>
  <c r="BM33" i="76" s="1"/>
  <c r="I34" i="32" s="1"/>
  <c r="M34" i="32" s="1"/>
  <c r="BK31" i="76"/>
  <c r="BM31" i="76" s="1"/>
  <c r="I32" i="32" s="1"/>
  <c r="M32" i="32" s="1"/>
  <c r="BK29" i="76"/>
  <c r="BM29" i="76" s="1"/>
  <c r="I30" i="32" s="1"/>
  <c r="M30" i="32" s="1"/>
  <c r="BK27" i="76"/>
  <c r="BM27" i="76" s="1"/>
  <c r="I28" i="32" s="1"/>
  <c r="M28" i="32" s="1"/>
  <c r="BK25" i="76"/>
  <c r="BM25" i="76" s="1"/>
  <c r="I26" i="32" s="1"/>
  <c r="M26" i="32" s="1"/>
  <c r="BK23" i="76"/>
  <c r="BM23" i="76" s="1"/>
  <c r="I24" i="32" s="1"/>
  <c r="M24" i="32" s="1"/>
  <c r="BK21" i="76"/>
  <c r="BK19" i="76"/>
  <c r="BK17" i="76"/>
  <c r="BK15" i="76"/>
  <c r="BK13" i="76"/>
  <c r="BK11" i="76"/>
  <c r="BM11" i="76" s="1"/>
  <c r="I12" i="32" s="1"/>
  <c r="M12" i="32" s="1"/>
  <c r="BK9" i="76"/>
  <c r="K32" i="76"/>
  <c r="M32" i="76" s="1"/>
  <c r="I33" i="45" s="1"/>
  <c r="M33" i="45" s="1"/>
  <c r="K30" i="76"/>
  <c r="M30" i="76" s="1"/>
  <c r="I31" i="45" s="1"/>
  <c r="M31" i="45" s="1"/>
  <c r="K28" i="76"/>
  <c r="M28" i="76" s="1"/>
  <c r="I29" i="45" s="1"/>
  <c r="M29" i="45" s="1"/>
  <c r="K26" i="76"/>
  <c r="M26" i="76" s="1"/>
  <c r="I27" i="45" s="1"/>
  <c r="M27" i="45" s="1"/>
  <c r="K24" i="76"/>
  <c r="M24" i="76" s="1"/>
  <c r="I25" i="45" s="1"/>
  <c r="M25" i="45" s="1"/>
  <c r="K22" i="76"/>
  <c r="M22" i="76" s="1"/>
  <c r="I23" i="45" s="1"/>
  <c r="M23" i="45" s="1"/>
  <c r="K20" i="76"/>
  <c r="K18" i="76"/>
  <c r="K16" i="76"/>
  <c r="K14" i="76"/>
  <c r="K12" i="76"/>
  <c r="K10" i="76"/>
  <c r="K8" i="76"/>
  <c r="M8" i="76" s="1"/>
  <c r="I9" i="45" s="1"/>
  <c r="K33" i="76"/>
  <c r="M33" i="76" s="1"/>
  <c r="I34" i="45" s="1"/>
  <c r="M34" i="45" s="1"/>
  <c r="K31" i="76"/>
  <c r="M31" i="76" s="1"/>
  <c r="I32" i="45" s="1"/>
  <c r="M32" i="45" s="1"/>
  <c r="K29" i="76"/>
  <c r="M29" i="76" s="1"/>
  <c r="I30" i="45" s="1"/>
  <c r="M30" i="45" s="1"/>
  <c r="K27" i="76"/>
  <c r="M27" i="76" s="1"/>
  <c r="I28" i="45" s="1"/>
  <c r="M28" i="45" s="1"/>
  <c r="K25" i="76"/>
  <c r="M25" i="76" s="1"/>
  <c r="I26" i="45" s="1"/>
  <c r="M26" i="45" s="1"/>
  <c r="K23" i="76"/>
  <c r="M23" i="76" s="1"/>
  <c r="I24" i="45" s="1"/>
  <c r="M24" i="45" s="1"/>
  <c r="K21" i="76"/>
  <c r="K19" i="76"/>
  <c r="K17" i="76"/>
  <c r="K15" i="76"/>
  <c r="K13" i="76"/>
  <c r="K11" i="76"/>
  <c r="M11" i="76" s="1"/>
  <c r="I12" i="45" s="1"/>
  <c r="M12" i="45" s="1"/>
  <c r="K9" i="76"/>
  <c r="AA32" i="76"/>
  <c r="AC32" i="76" s="1"/>
  <c r="I33" i="41" s="1"/>
  <c r="M33" i="41" s="1"/>
  <c r="AA30" i="76"/>
  <c r="AC30" i="76" s="1"/>
  <c r="I31" i="41" s="1"/>
  <c r="M31" i="41" s="1"/>
  <c r="AA28" i="76"/>
  <c r="AC28" i="76" s="1"/>
  <c r="I29" i="41" s="1"/>
  <c r="M29" i="41" s="1"/>
  <c r="AA26" i="76"/>
  <c r="AC26" i="76" s="1"/>
  <c r="I27" i="41" s="1"/>
  <c r="M27" i="41" s="1"/>
  <c r="AA24" i="76"/>
  <c r="AC24" i="76" s="1"/>
  <c r="I25" i="41" s="1"/>
  <c r="M25" i="41" s="1"/>
  <c r="AA22" i="76"/>
  <c r="AC22" i="76" s="1"/>
  <c r="I23" i="41" s="1"/>
  <c r="M23" i="41" s="1"/>
  <c r="AA20" i="76"/>
  <c r="AA18" i="76"/>
  <c r="AA16" i="76"/>
  <c r="AA14" i="76"/>
  <c r="AA12" i="76"/>
  <c r="AA10" i="76"/>
  <c r="AA8" i="76"/>
  <c r="AC8" i="76" s="1"/>
  <c r="I9" i="41" s="1"/>
  <c r="AA33" i="76"/>
  <c r="AC33" i="76" s="1"/>
  <c r="I34" i="41" s="1"/>
  <c r="M34" i="41" s="1"/>
  <c r="AA31" i="76"/>
  <c r="AC31" i="76" s="1"/>
  <c r="I32" i="41" s="1"/>
  <c r="M32" i="41" s="1"/>
  <c r="AA29" i="76"/>
  <c r="AC29" i="76" s="1"/>
  <c r="I30" i="41" s="1"/>
  <c r="M30" i="41" s="1"/>
  <c r="AA27" i="76"/>
  <c r="AC27" i="76" s="1"/>
  <c r="I28" i="41" s="1"/>
  <c r="M28" i="41" s="1"/>
  <c r="AA25" i="76"/>
  <c r="AC25" i="76" s="1"/>
  <c r="I26" i="41" s="1"/>
  <c r="M26" i="41" s="1"/>
  <c r="AA23" i="76"/>
  <c r="AC23" i="76" s="1"/>
  <c r="I24" i="41" s="1"/>
  <c r="M24" i="41" s="1"/>
  <c r="AA21" i="76"/>
  <c r="AA19" i="76"/>
  <c r="AA17" i="76"/>
  <c r="AA15" i="76"/>
  <c r="AA13" i="76"/>
  <c r="AA11" i="76"/>
  <c r="AC11" i="76" s="1"/>
  <c r="I12" i="41" s="1"/>
  <c r="M12" i="41" s="1"/>
  <c r="AA9" i="76"/>
  <c r="AQ32" i="76"/>
  <c r="AS32" i="76" s="1"/>
  <c r="I33" i="37" s="1"/>
  <c r="M33" i="37" s="1"/>
  <c r="AQ30" i="76"/>
  <c r="AS30" i="76" s="1"/>
  <c r="I31" i="37" s="1"/>
  <c r="M31" i="37" s="1"/>
  <c r="AQ28" i="76"/>
  <c r="AS28" i="76" s="1"/>
  <c r="I29" i="37" s="1"/>
  <c r="M29" i="37" s="1"/>
  <c r="AQ26" i="76"/>
  <c r="AS26" i="76" s="1"/>
  <c r="I27" i="37" s="1"/>
  <c r="M27" i="37" s="1"/>
  <c r="AQ24" i="76"/>
  <c r="AS24" i="76" s="1"/>
  <c r="I25" i="37" s="1"/>
  <c r="M25" i="37" s="1"/>
  <c r="AQ22" i="76"/>
  <c r="AS22" i="76" s="1"/>
  <c r="I23" i="37" s="1"/>
  <c r="M23" i="37" s="1"/>
  <c r="AQ20" i="76"/>
  <c r="AQ18" i="76"/>
  <c r="AQ16" i="76"/>
  <c r="AQ14" i="76"/>
  <c r="AQ12" i="76"/>
  <c r="AQ10" i="76"/>
  <c r="AQ8" i="76"/>
  <c r="AS8" i="76" s="1"/>
  <c r="I9" i="37" s="1"/>
  <c r="AQ33" i="76"/>
  <c r="AS33" i="76" s="1"/>
  <c r="I34" i="37" s="1"/>
  <c r="M34" i="37" s="1"/>
  <c r="AQ31" i="76"/>
  <c r="AS31" i="76" s="1"/>
  <c r="I32" i="37" s="1"/>
  <c r="M32" i="37" s="1"/>
  <c r="AQ29" i="76"/>
  <c r="AS29" i="76" s="1"/>
  <c r="I30" i="37" s="1"/>
  <c r="M30" i="37" s="1"/>
  <c r="AQ27" i="76"/>
  <c r="AS27" i="76" s="1"/>
  <c r="I28" i="37" s="1"/>
  <c r="M28" i="37" s="1"/>
  <c r="AQ25" i="76"/>
  <c r="AS25" i="76" s="1"/>
  <c r="I26" i="37" s="1"/>
  <c r="M26" i="37" s="1"/>
  <c r="AQ23" i="76"/>
  <c r="AS23" i="76" s="1"/>
  <c r="I24" i="37" s="1"/>
  <c r="M24" i="37" s="1"/>
  <c r="AQ21" i="76"/>
  <c r="AQ19" i="76"/>
  <c r="AQ17" i="76"/>
  <c r="AQ15" i="76"/>
  <c r="AQ13" i="76"/>
  <c r="AQ11" i="76"/>
  <c r="AS11" i="76" s="1"/>
  <c r="I12" i="37" s="1"/>
  <c r="M12" i="37" s="1"/>
  <c r="AQ9" i="76"/>
  <c r="BG32" i="76"/>
  <c r="BI32" i="76" s="1"/>
  <c r="I33" i="33" s="1"/>
  <c r="M33" i="33" s="1"/>
  <c r="BG30" i="76"/>
  <c r="BI30" i="76" s="1"/>
  <c r="I31" i="33" s="1"/>
  <c r="M31" i="33" s="1"/>
  <c r="BG28" i="76"/>
  <c r="BI28" i="76" s="1"/>
  <c r="I29" i="33" s="1"/>
  <c r="M29" i="33" s="1"/>
  <c r="BG26" i="76"/>
  <c r="BI26" i="76" s="1"/>
  <c r="I27" i="33" s="1"/>
  <c r="M27" i="33" s="1"/>
  <c r="BG24" i="76"/>
  <c r="BI24" i="76" s="1"/>
  <c r="I25" i="33" s="1"/>
  <c r="M25" i="33" s="1"/>
  <c r="BG22" i="76"/>
  <c r="BI22" i="76" s="1"/>
  <c r="I23" i="33" s="1"/>
  <c r="M23" i="33" s="1"/>
  <c r="BG20" i="76"/>
  <c r="BG18" i="76"/>
  <c r="BG16" i="76"/>
  <c r="BG14" i="76"/>
  <c r="BG12" i="76"/>
  <c r="BG10" i="76"/>
  <c r="BG8" i="76"/>
  <c r="BI8" i="76" s="1"/>
  <c r="I9" i="33" s="1"/>
  <c r="BG33" i="76"/>
  <c r="BI33" i="76" s="1"/>
  <c r="I34" i="33" s="1"/>
  <c r="M34" i="33" s="1"/>
  <c r="BG31" i="76"/>
  <c r="BI31" i="76" s="1"/>
  <c r="I32" i="33" s="1"/>
  <c r="M32" i="33" s="1"/>
  <c r="BG29" i="76"/>
  <c r="BI29" i="76" s="1"/>
  <c r="I30" i="33" s="1"/>
  <c r="M30" i="33" s="1"/>
  <c r="BG27" i="76"/>
  <c r="BI27" i="76" s="1"/>
  <c r="I28" i="33" s="1"/>
  <c r="M28" i="33" s="1"/>
  <c r="BG25" i="76"/>
  <c r="BI25" i="76" s="1"/>
  <c r="I26" i="33" s="1"/>
  <c r="M26" i="33" s="1"/>
  <c r="BG23" i="76"/>
  <c r="BI23" i="76" s="1"/>
  <c r="I24" i="33" s="1"/>
  <c r="M24" i="33" s="1"/>
  <c r="BG21" i="76"/>
  <c r="BG19" i="76"/>
  <c r="BG17" i="76"/>
  <c r="BG15" i="76"/>
  <c r="BG13" i="76"/>
  <c r="BG11" i="76"/>
  <c r="BI11" i="76" s="1"/>
  <c r="I12" i="33" s="1"/>
  <c r="M12" i="33" s="1"/>
  <c r="BG9" i="76"/>
  <c r="BW32" i="76"/>
  <c r="BY32" i="76" s="1"/>
  <c r="I33" i="30" s="1"/>
  <c r="M33" i="30" s="1"/>
  <c r="BW30" i="76"/>
  <c r="BY30" i="76" s="1"/>
  <c r="I31" i="30" s="1"/>
  <c r="M31" i="30" s="1"/>
  <c r="BW28" i="76"/>
  <c r="BY28" i="76" s="1"/>
  <c r="I29" i="30" s="1"/>
  <c r="M29" i="30" s="1"/>
  <c r="BW26" i="76"/>
  <c r="BY26" i="76" s="1"/>
  <c r="I27" i="30" s="1"/>
  <c r="M27" i="30" s="1"/>
  <c r="BW24" i="76"/>
  <c r="BY24" i="76" s="1"/>
  <c r="I25" i="30" s="1"/>
  <c r="M25" i="30" s="1"/>
  <c r="BW22" i="76"/>
  <c r="BY22" i="76" s="1"/>
  <c r="I23" i="30" s="1"/>
  <c r="M23" i="30" s="1"/>
  <c r="BW20" i="76"/>
  <c r="BW18" i="76"/>
  <c r="BW16" i="76"/>
  <c r="BW14" i="76"/>
  <c r="BW12" i="76"/>
  <c r="BW10" i="76"/>
  <c r="BW8" i="76"/>
  <c r="BY8" i="76" s="1"/>
  <c r="I9" i="30" s="1"/>
  <c r="BW33" i="76"/>
  <c r="BY33" i="76" s="1"/>
  <c r="I34" i="30" s="1"/>
  <c r="M34" i="30" s="1"/>
  <c r="BW31" i="76"/>
  <c r="BY31" i="76" s="1"/>
  <c r="I32" i="30" s="1"/>
  <c r="M32" i="30" s="1"/>
  <c r="BW29" i="76"/>
  <c r="BY29" i="76" s="1"/>
  <c r="I30" i="30" s="1"/>
  <c r="M30" i="30" s="1"/>
  <c r="BW27" i="76"/>
  <c r="BY27" i="76" s="1"/>
  <c r="I28" i="30" s="1"/>
  <c r="M28" i="30" s="1"/>
  <c r="BW25" i="76"/>
  <c r="BY25" i="76" s="1"/>
  <c r="I26" i="30" s="1"/>
  <c r="M26" i="30" s="1"/>
  <c r="BW23" i="76"/>
  <c r="BY23" i="76" s="1"/>
  <c r="I24" i="30" s="1"/>
  <c r="M24" i="30" s="1"/>
  <c r="BW21" i="76"/>
  <c r="BW19" i="76"/>
  <c r="BW17" i="76"/>
  <c r="BW15" i="76"/>
  <c r="BW13" i="76"/>
  <c r="BW11" i="76"/>
  <c r="BY11" i="76" s="1"/>
  <c r="I12" i="30" s="1"/>
  <c r="M12" i="30" s="1"/>
  <c r="BW9" i="76"/>
  <c r="G44" i="104"/>
  <c r="E42" i="97" s="1"/>
  <c r="K42" i="97" s="1"/>
  <c r="E74" i="96" s="1"/>
  <c r="G42" i="104"/>
  <c r="E47" i="97" s="1"/>
  <c r="K47" i="97" s="1"/>
  <c r="I142" i="11" s="1"/>
  <c r="G40" i="104"/>
  <c r="E45" i="97" s="1"/>
  <c r="K45" i="97" s="1"/>
  <c r="I45" i="26" s="1"/>
  <c r="M45" i="26" s="1"/>
  <c r="G38" i="104"/>
  <c r="E43" i="97" s="1"/>
  <c r="K43" i="97" s="1"/>
  <c r="I140" i="11" s="1"/>
  <c r="G36" i="104"/>
  <c r="G34" i="104"/>
  <c r="E40" i="97" s="1"/>
  <c r="K40" i="97" s="1"/>
  <c r="I12" i="24" s="1"/>
  <c r="M12" i="24" s="1"/>
  <c r="S12" i="24" s="1"/>
  <c r="G32" i="104"/>
  <c r="E38" i="97" s="1"/>
  <c r="K38" i="97" s="1"/>
  <c r="I11" i="24" s="1"/>
  <c r="M11" i="24" s="1"/>
  <c r="S11" i="24" s="1"/>
  <c r="G30" i="104"/>
  <c r="E36" i="97" s="1"/>
  <c r="K36" i="97" s="1"/>
  <c r="I37" i="31" s="1"/>
  <c r="M37" i="31" s="1"/>
  <c r="G28" i="104"/>
  <c r="E34" i="97" s="1"/>
  <c r="K34" i="97" s="1"/>
  <c r="I37" i="32" s="1"/>
  <c r="M37" i="32" s="1"/>
  <c r="G26" i="104"/>
  <c r="E32" i="97" s="1"/>
  <c r="K32" i="97" s="1"/>
  <c r="I37" i="34" s="1"/>
  <c r="M37" i="34" s="1"/>
  <c r="G24" i="104"/>
  <c r="E30" i="97" s="1"/>
  <c r="K30" i="97" s="1"/>
  <c r="I37" i="36" s="1"/>
  <c r="M37" i="36" s="1"/>
  <c r="G22" i="104"/>
  <c r="E28" i="97" s="1"/>
  <c r="K28" i="97" s="1"/>
  <c r="I37" i="38" s="1"/>
  <c r="M37" i="38" s="1"/>
  <c r="G20" i="104"/>
  <c r="E26" i="97" s="1"/>
  <c r="K26" i="97" s="1"/>
  <c r="I37" i="40" s="1"/>
  <c r="M37" i="40" s="1"/>
  <c r="G18" i="104"/>
  <c r="E24" i="97" s="1"/>
  <c r="K24" i="97" s="1"/>
  <c r="I37" i="42" s="1"/>
  <c r="M37" i="42" s="1"/>
  <c r="G16" i="104"/>
  <c r="E22" i="97" s="1"/>
  <c r="K22" i="97" s="1"/>
  <c r="I37" i="44" s="1"/>
  <c r="M37" i="44" s="1"/>
  <c r="G14" i="104"/>
  <c r="E20" i="97" s="1"/>
  <c r="K20" i="97" s="1"/>
  <c r="I37" i="46" s="1"/>
  <c r="M37" i="46" s="1"/>
  <c r="G12" i="104"/>
  <c r="E18" i="97" s="1"/>
  <c r="K18" i="97" s="1"/>
  <c r="I11" i="51" s="1"/>
  <c r="M11" i="51" s="1"/>
  <c r="G11" i="104"/>
  <c r="G10" i="104"/>
  <c r="G9" i="104"/>
  <c r="G43" i="104"/>
  <c r="E48" i="97" s="1"/>
  <c r="K48" i="97" s="1"/>
  <c r="E56" i="96" s="1"/>
  <c r="G41" i="104"/>
  <c r="E46" i="97" s="1"/>
  <c r="K46" i="97" s="1"/>
  <c r="I141" i="11" s="1"/>
  <c r="G39" i="104"/>
  <c r="E44" i="97" s="1"/>
  <c r="K44" i="97" s="1"/>
  <c r="I45" i="27" s="1"/>
  <c r="M45" i="27" s="1"/>
  <c r="G37" i="104"/>
  <c r="G35" i="104"/>
  <c r="E41" i="97" s="1"/>
  <c r="K41" i="97" s="1"/>
  <c r="I12" i="22" s="1"/>
  <c r="M12" i="22" s="1"/>
  <c r="S12" i="22" s="1"/>
  <c r="G33" i="104"/>
  <c r="E39" i="97" s="1"/>
  <c r="K39" i="97" s="1"/>
  <c r="I11" i="22" s="1"/>
  <c r="M11" i="22" s="1"/>
  <c r="S11" i="22" s="1"/>
  <c r="G31" i="104"/>
  <c r="E37" i="97" s="1"/>
  <c r="K37" i="97" s="1"/>
  <c r="I37" i="30" s="1"/>
  <c r="M37" i="30" s="1"/>
  <c r="G29" i="104"/>
  <c r="E35" i="97" s="1"/>
  <c r="K35" i="97" s="1"/>
  <c r="I13" i="51" s="1"/>
  <c r="M13" i="51" s="1"/>
  <c r="G27" i="104"/>
  <c r="E33" i="97" s="1"/>
  <c r="K33" i="97" s="1"/>
  <c r="I37" i="33" s="1"/>
  <c r="M37" i="33" s="1"/>
  <c r="G25" i="104"/>
  <c r="E31" i="97" s="1"/>
  <c r="K31" i="97" s="1"/>
  <c r="I37" i="35" s="1"/>
  <c r="M37" i="35" s="1"/>
  <c r="G23" i="104"/>
  <c r="E29" i="97" s="1"/>
  <c r="K29" i="97" s="1"/>
  <c r="I37" i="37" s="1"/>
  <c r="M37" i="37" s="1"/>
  <c r="G21" i="104"/>
  <c r="E27" i="97" s="1"/>
  <c r="K27" i="97" s="1"/>
  <c r="I37" i="39" s="1"/>
  <c r="M37" i="39" s="1"/>
  <c r="G19" i="104"/>
  <c r="E25" i="97" s="1"/>
  <c r="K25" i="97" s="1"/>
  <c r="I37" i="41" s="1"/>
  <c r="M37" i="41" s="1"/>
  <c r="G17" i="104"/>
  <c r="E23" i="97" s="1"/>
  <c r="K23" i="97" s="1"/>
  <c r="I37" i="43" s="1"/>
  <c r="M37" i="43" s="1"/>
  <c r="G15" i="104"/>
  <c r="E21" i="97" s="1"/>
  <c r="K21" i="97" s="1"/>
  <c r="I37" i="45" s="1"/>
  <c r="M37" i="45" s="1"/>
  <c r="G13" i="104"/>
  <c r="E19" i="97" s="1"/>
  <c r="K19" i="97" s="1"/>
  <c r="I11" i="49" s="1"/>
  <c r="M11" i="49" s="1"/>
  <c r="Q11" i="49" s="1"/>
  <c r="W11" i="49" s="1"/>
  <c r="BS17" i="51"/>
  <c r="CC72" i="52"/>
  <c r="CA72" i="52"/>
  <c r="I69" i="98"/>
  <c r="S40" i="36"/>
  <c r="S40" i="40"/>
  <c r="S40" i="44"/>
  <c r="S40" i="46"/>
  <c r="G15" i="117"/>
  <c r="BO16" i="51"/>
  <c r="BS16" i="51" s="1"/>
  <c r="BG16" i="51"/>
  <c r="AY16" i="51"/>
  <c r="AQ16" i="51"/>
  <c r="AI16" i="51"/>
  <c r="AM16" i="51" s="1"/>
  <c r="AA16" i="51"/>
  <c r="Q16" i="51"/>
  <c r="W16" i="51" s="1"/>
  <c r="Y10" i="56"/>
  <c r="S13" i="23"/>
  <c r="S22" i="23"/>
  <c r="AQ22" i="90"/>
  <c r="AG22" i="90"/>
  <c r="AQ20" i="88"/>
  <c r="AG20" i="88"/>
  <c r="W19" i="91"/>
  <c r="BG19" i="91" s="1"/>
  <c r="AQ14" i="90"/>
  <c r="AG14" i="90"/>
  <c r="AQ12" i="90"/>
  <c r="AG12" i="90"/>
  <c r="AQ10" i="90"/>
  <c r="AG10" i="90"/>
  <c r="AM23" i="90"/>
  <c r="CA8" i="90"/>
  <c r="AQ8" i="90"/>
  <c r="BY8" i="90"/>
  <c r="AG8" i="90"/>
  <c r="K21" i="90"/>
  <c r="K19" i="90"/>
  <c r="K17" i="90"/>
  <c r="K15" i="90"/>
  <c r="K13" i="90"/>
  <c r="K11" i="90"/>
  <c r="K9" i="90"/>
  <c r="K23" i="90"/>
  <c r="K22" i="90"/>
  <c r="K20" i="90"/>
  <c r="K18" i="90"/>
  <c r="K16" i="90"/>
  <c r="K14" i="90"/>
  <c r="K12" i="90"/>
  <c r="K10" i="90"/>
  <c r="K8" i="90"/>
  <c r="M22" i="79"/>
  <c r="W22" i="84"/>
  <c r="O22" i="79" s="1"/>
  <c r="S22" i="79" s="1"/>
  <c r="U22" i="79" s="1"/>
  <c r="BU17" i="81"/>
  <c r="BW17" i="81" s="1"/>
  <c r="BM17" i="81"/>
  <c r="M14" i="79"/>
  <c r="W14" i="84"/>
  <c r="O14" i="79" s="1"/>
  <c r="S14" i="79" s="1"/>
  <c r="U14" i="79" s="1"/>
  <c r="M12" i="79"/>
  <c r="W12" i="84"/>
  <c r="O12" i="79" s="1"/>
  <c r="S12" i="79" s="1"/>
  <c r="U12" i="79" s="1"/>
  <c r="M10" i="79"/>
  <c r="W10" i="84"/>
  <c r="O10" i="79" s="1"/>
  <c r="S10" i="79" s="1"/>
  <c r="U10" i="79" s="1"/>
  <c r="M8" i="79"/>
  <c r="W8" i="84"/>
  <c r="O8" i="79" s="1"/>
  <c r="S8" i="79" s="1"/>
  <c r="U8" i="79" s="1"/>
  <c r="AA16" i="55"/>
  <c r="AI16" i="55"/>
  <c r="Q16" i="55"/>
  <c r="W16" i="55" s="1"/>
  <c r="W78" i="52"/>
  <c r="W79" i="52" s="1"/>
  <c r="W22" i="91"/>
  <c r="W18" i="91"/>
  <c r="BG18" i="91" s="1"/>
  <c r="W14" i="91"/>
  <c r="BG14" i="91" s="1"/>
  <c r="W10" i="91"/>
  <c r="BG10" i="91" s="1"/>
  <c r="S23" i="89"/>
  <c r="BW8" i="89"/>
  <c r="W8" i="89"/>
  <c r="AQ22" i="91"/>
  <c r="AG22" i="91"/>
  <c r="AQ20" i="89"/>
  <c r="AG20" i="89"/>
  <c r="BG20" i="89" s="1"/>
  <c r="W19" i="88"/>
  <c r="BG19" i="88" s="1"/>
  <c r="W15" i="88"/>
  <c r="BG15" i="88" s="1"/>
  <c r="AM9" i="92"/>
  <c r="AC9" i="92"/>
  <c r="I23" i="92"/>
  <c r="AM9" i="91"/>
  <c r="AC9" i="91"/>
  <c r="AC23" i="91" s="1"/>
  <c r="AM9" i="90"/>
  <c r="AC9" i="90"/>
  <c r="AW22" i="81"/>
  <c r="AY22" i="81" s="1"/>
  <c r="AO22" i="81"/>
  <c r="AW20" i="81"/>
  <c r="AY20" i="81" s="1"/>
  <c r="AO20" i="81"/>
  <c r="DQ16" i="82"/>
  <c r="DS16" i="82" s="1"/>
  <c r="DI16" i="82"/>
  <c r="CW16" i="84"/>
  <c r="CO16" i="84"/>
  <c r="BY16" i="79" s="1"/>
  <c r="E16" i="79"/>
  <c r="AW17" i="82"/>
  <c r="AY17" i="82" s="1"/>
  <c r="AO17" i="82"/>
  <c r="AO17" i="84"/>
  <c r="AG17" i="84"/>
  <c r="W17" i="79" s="1"/>
  <c r="AA17" i="79" s="1"/>
  <c r="AC17" i="79" s="1"/>
  <c r="BU15" i="82"/>
  <c r="BW15" i="82" s="1"/>
  <c r="BM15" i="82"/>
  <c r="BI15" i="84"/>
  <c r="BA15" i="84"/>
  <c r="AO15" i="79" s="1"/>
  <c r="Y9" i="81"/>
  <c r="AA9" i="81" s="1"/>
  <c r="Q9" i="81"/>
  <c r="BY9" i="84"/>
  <c r="BQ9" i="84"/>
  <c r="CO9" i="82"/>
  <c r="CG9" i="82"/>
  <c r="CS9" i="84"/>
  <c r="CK9" i="84"/>
  <c r="DM9" i="82"/>
  <c r="DE9" i="82"/>
  <c r="AW8" i="81"/>
  <c r="AY8" i="81" s="1"/>
  <c r="AO8" i="81"/>
  <c r="BC23" i="88"/>
  <c r="BC23" i="92"/>
  <c r="Q8" i="50"/>
  <c r="BY17" i="52"/>
  <c r="CC17" i="52" s="1"/>
  <c r="AO17" i="52"/>
  <c r="BY11" i="52"/>
  <c r="CC11" i="52" s="1"/>
  <c r="AO11" i="52"/>
  <c r="BY18" i="52"/>
  <c r="CC18" i="52" s="1"/>
  <c r="AO18" i="52"/>
  <c r="BY20" i="52"/>
  <c r="CC20" i="52" s="1"/>
  <c r="AO20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O21" i="79"/>
  <c r="CE21" i="84"/>
  <c r="BQ21" i="79" s="1"/>
  <c r="BU21" i="79" s="1"/>
  <c r="BW21" i="79" s="1"/>
  <c r="BO19" i="79"/>
  <c r="CE19" i="84"/>
  <c r="BQ19" i="79" s="1"/>
  <c r="BU19" i="79" s="1"/>
  <c r="BW19" i="79" s="1"/>
  <c r="BO16" i="79"/>
  <c r="CE16" i="84"/>
  <c r="BQ16" i="79" s="1"/>
  <c r="BU16" i="79" s="1"/>
  <c r="BW16" i="79" s="1"/>
  <c r="BO15" i="79"/>
  <c r="CE15" i="84"/>
  <c r="BQ15" i="79" s="1"/>
  <c r="BU15" i="79" s="1"/>
  <c r="BW15" i="79" s="1"/>
  <c r="M23" i="79"/>
  <c r="W23" i="84"/>
  <c r="O23" i="79" s="1"/>
  <c r="S23" i="79" s="1"/>
  <c r="U23" i="79" s="1"/>
  <c r="W41" i="30" s="1"/>
  <c r="W22" i="89"/>
  <c r="BG22" i="89" s="1"/>
  <c r="Y15" i="56"/>
  <c r="Y11" i="56"/>
  <c r="S43" i="36"/>
  <c r="S43" i="40"/>
  <c r="G65" i="113"/>
  <c r="I13" i="29" s="1"/>
  <c r="M13" i="29" s="1"/>
  <c r="S13" i="29" s="1"/>
  <c r="BA13" i="7" s="1"/>
  <c r="S43" i="44"/>
  <c r="BA9" i="7"/>
  <c r="G135" i="113"/>
  <c r="I42" i="33" s="1"/>
  <c r="M42" i="33" s="1"/>
  <c r="G108" i="113"/>
  <c r="I42" i="36" s="1"/>
  <c r="M42" i="36" s="1"/>
  <c r="G63" i="113"/>
  <c r="I42" i="41" s="1"/>
  <c r="M42" i="41" s="1"/>
  <c r="G36" i="113"/>
  <c r="I42" i="44" s="1"/>
  <c r="M42" i="44" s="1"/>
  <c r="G161" i="113"/>
  <c r="I25" i="29" s="1"/>
  <c r="M25" i="29" s="1"/>
  <c r="S25" i="29" s="1"/>
  <c r="BA25" i="7" s="1"/>
  <c r="G136" i="113"/>
  <c r="I43" i="33" s="1"/>
  <c r="M43" i="33" s="1"/>
  <c r="G128" i="113"/>
  <c r="I20" i="29" s="1"/>
  <c r="M20" i="29" s="1"/>
  <c r="S20" i="29" s="1"/>
  <c r="BA20" i="7" s="1"/>
  <c r="S43" i="37"/>
  <c r="G92" i="113"/>
  <c r="I16" i="29" s="1"/>
  <c r="M16" i="29" s="1"/>
  <c r="S16" i="29" s="1"/>
  <c r="BA16" i="7" s="1"/>
  <c r="G64" i="113"/>
  <c r="I43" i="41" s="1"/>
  <c r="M43" i="41" s="1"/>
  <c r="G56" i="113"/>
  <c r="I12" i="29" s="1"/>
  <c r="M12" i="29" s="1"/>
  <c r="S12" i="29" s="1"/>
  <c r="BA12" i="7" s="1"/>
  <c r="S43" i="45"/>
  <c r="G20" i="113"/>
  <c r="I8" i="29" s="1"/>
  <c r="G159" i="113"/>
  <c r="I42" i="31" s="1"/>
  <c r="M42" i="31" s="1"/>
  <c r="G126" i="113"/>
  <c r="I42" i="34" s="1"/>
  <c r="M42" i="34" s="1"/>
  <c r="G81" i="113"/>
  <c r="I42" i="39" s="1"/>
  <c r="M42" i="39" s="1"/>
  <c r="G54" i="113"/>
  <c r="I42" i="42" s="1"/>
  <c r="M42" i="42" s="1"/>
  <c r="Q78" i="52"/>
  <c r="W21" i="91"/>
  <c r="BG21" i="91" s="1"/>
  <c r="W11" i="91"/>
  <c r="BG11" i="91" s="1"/>
  <c r="S23" i="88"/>
  <c r="BW8" i="88"/>
  <c r="W8" i="88"/>
  <c r="Y13" i="56"/>
  <c r="I68" i="96"/>
  <c r="I38" i="55" s="1"/>
  <c r="M38" i="55" s="1"/>
  <c r="K68" i="96"/>
  <c r="I38" i="53" s="1"/>
  <c r="M38" i="53" s="1"/>
  <c r="Q38" i="53" s="1"/>
  <c r="W38" i="53" s="1"/>
  <c r="Y47" i="97"/>
  <c r="I160" i="11" s="1"/>
  <c r="Y45" i="97"/>
  <c r="I49" i="26" s="1"/>
  <c r="M49" i="26" s="1"/>
  <c r="Y43" i="97"/>
  <c r="I158" i="11" s="1"/>
  <c r="Y41" i="97"/>
  <c r="I23" i="22" s="1"/>
  <c r="M23" i="22" s="1"/>
  <c r="S23" i="22" s="1"/>
  <c r="Y39" i="97"/>
  <c r="I21" i="22" s="1"/>
  <c r="M21" i="22" s="1"/>
  <c r="S21" i="22" s="1"/>
  <c r="Y48" i="97"/>
  <c r="E72" i="96" s="1"/>
  <c r="Y46" i="97"/>
  <c r="I159" i="11" s="1"/>
  <c r="Y44" i="97"/>
  <c r="I49" i="27" s="1"/>
  <c r="M49" i="27" s="1"/>
  <c r="Y42" i="97"/>
  <c r="E78" i="96" s="1"/>
  <c r="Y40" i="97"/>
  <c r="I23" i="24" s="1"/>
  <c r="M23" i="24" s="1"/>
  <c r="S23" i="24" s="1"/>
  <c r="Y38" i="97"/>
  <c r="I21" i="24" s="1"/>
  <c r="M21" i="24" s="1"/>
  <c r="S21" i="24" s="1"/>
  <c r="G94" i="114"/>
  <c r="I26" i="24" s="1"/>
  <c r="M26" i="24" s="1"/>
  <c r="S26" i="24" s="1"/>
  <c r="M9" i="30" l="1"/>
  <c r="M9" i="37"/>
  <c r="M9" i="41"/>
  <c r="M9" i="45"/>
  <c r="M9" i="36"/>
  <c r="M9" i="40"/>
  <c r="M9" i="44"/>
  <c r="AU40" i="37"/>
  <c r="AO40" i="37"/>
  <c r="BA40" i="37" s="1"/>
  <c r="AS40" i="37"/>
  <c r="I11" i="55"/>
  <c r="M11" i="55" s="1"/>
  <c r="K35" i="96"/>
  <c r="I11" i="53" s="1"/>
  <c r="M11" i="53" s="1"/>
  <c r="Q11" i="53" s="1"/>
  <c r="W11" i="53" s="1"/>
  <c r="I25" i="55"/>
  <c r="M25" i="55" s="1"/>
  <c r="K49" i="96"/>
  <c r="I25" i="53" s="1"/>
  <c r="M25" i="53" s="1"/>
  <c r="Q25" i="53" s="1"/>
  <c r="W25" i="53" s="1"/>
  <c r="I27" i="55"/>
  <c r="M27" i="55" s="1"/>
  <c r="K51" i="96"/>
  <c r="I27" i="53" s="1"/>
  <c r="M27" i="53" s="1"/>
  <c r="Q27" i="53" s="1"/>
  <c r="W27" i="53" s="1"/>
  <c r="I33" i="55"/>
  <c r="M33" i="55" s="1"/>
  <c r="K61" i="96"/>
  <c r="I33" i="53" s="1"/>
  <c r="M33" i="53" s="1"/>
  <c r="Q33" i="53" s="1"/>
  <c r="W33" i="53" s="1"/>
  <c r="M9" i="33"/>
  <c r="M9" i="32"/>
  <c r="AE40" i="43"/>
  <c r="AC40" i="43"/>
  <c r="Y40" i="43"/>
  <c r="AK40" i="43" s="1"/>
  <c r="AU41" i="35"/>
  <c r="AO41" i="35"/>
  <c r="BA41" i="35" s="1"/>
  <c r="AS41" i="35"/>
  <c r="AO41" i="34"/>
  <c r="AS41" i="34"/>
  <c r="AU41" i="41"/>
  <c r="AO41" i="41"/>
  <c r="BA41" i="41" s="1"/>
  <c r="AS41" i="41"/>
  <c r="I72" i="96"/>
  <c r="I40" i="55" s="1"/>
  <c r="M40" i="55" s="1"/>
  <c r="K72" i="96"/>
  <c r="I40" i="53" s="1"/>
  <c r="M40" i="53" s="1"/>
  <c r="Q40" i="53" s="1"/>
  <c r="W40" i="53" s="1"/>
  <c r="Q42" i="42"/>
  <c r="S42" i="42" s="1"/>
  <c r="I26" i="29"/>
  <c r="M8" i="29"/>
  <c r="M26" i="29" s="1"/>
  <c r="Q42" i="33"/>
  <c r="S42" i="33" s="1"/>
  <c r="W8" i="50"/>
  <c r="BE22" i="92"/>
  <c r="BE20" i="92"/>
  <c r="BE18" i="92"/>
  <c r="BE16" i="92"/>
  <c r="BE14" i="92"/>
  <c r="BE12" i="92"/>
  <c r="BE10" i="92"/>
  <c r="BE8" i="92"/>
  <c r="BE23" i="92"/>
  <c r="BE21" i="92"/>
  <c r="BE19" i="92"/>
  <c r="BE17" i="92"/>
  <c r="BE15" i="92"/>
  <c r="BE13" i="92"/>
  <c r="BE11" i="92"/>
  <c r="BE9" i="92"/>
  <c r="DQ9" i="82"/>
  <c r="DS9" i="82" s="1"/>
  <c r="DI9" i="82"/>
  <c r="CW9" i="84"/>
  <c r="CO9" i="84"/>
  <c r="CS9" i="82"/>
  <c r="CU9" i="82" s="1"/>
  <c r="CK9" i="82"/>
  <c r="CC9" i="84"/>
  <c r="BU9" i="84"/>
  <c r="AW23" i="39"/>
  <c r="AS15" i="79"/>
  <c r="AU15" i="79" s="1"/>
  <c r="AM8" i="39" s="1"/>
  <c r="AW34" i="39"/>
  <c r="AW22" i="39"/>
  <c r="AW26" i="39"/>
  <c r="AW8" i="39"/>
  <c r="AW24" i="39"/>
  <c r="AW46" i="38"/>
  <c r="AW41" i="38"/>
  <c r="AW40" i="38"/>
  <c r="AW38" i="38"/>
  <c r="AW36" i="38"/>
  <c r="AW32" i="38"/>
  <c r="AW30" i="38"/>
  <c r="AW28" i="38"/>
  <c r="AW20" i="38"/>
  <c r="AW18" i="38"/>
  <c r="AW16" i="38"/>
  <c r="AW14" i="38"/>
  <c r="I16" i="79"/>
  <c r="K16" i="79" s="1"/>
  <c r="AW33" i="38"/>
  <c r="AW39" i="38"/>
  <c r="AW45" i="38"/>
  <c r="AW17" i="38"/>
  <c r="AW19" i="38"/>
  <c r="AW27" i="38"/>
  <c r="AW31" i="38"/>
  <c r="AW42" i="38"/>
  <c r="AW37" i="38"/>
  <c r="AW43" i="38"/>
  <c r="AW11" i="38"/>
  <c r="AW15" i="38"/>
  <c r="AW25" i="38"/>
  <c r="AW29" i="38"/>
  <c r="CG16" i="79"/>
  <c r="CY16" i="84"/>
  <c r="CI16" i="79" s="1"/>
  <c r="CM16" i="79" s="1"/>
  <c r="CO16" i="79" s="1"/>
  <c r="AG9" i="92"/>
  <c r="AC23" i="92"/>
  <c r="AQ9" i="92"/>
  <c r="AQ23" i="92" s="1"/>
  <c r="AM23" i="92"/>
  <c r="W23" i="89"/>
  <c r="BG8" i="89"/>
  <c r="W41" i="46"/>
  <c r="Y41" i="46" s="1"/>
  <c r="W43" i="46"/>
  <c r="Y43" i="46" s="1"/>
  <c r="W41" i="44"/>
  <c r="W43" i="44"/>
  <c r="W41" i="42"/>
  <c r="W43" i="42"/>
  <c r="W41" i="40"/>
  <c r="W43" i="40"/>
  <c r="W41" i="32"/>
  <c r="W43" i="32"/>
  <c r="G63" i="117"/>
  <c r="E8" i="103"/>
  <c r="AM40" i="36"/>
  <c r="AO40" i="36"/>
  <c r="BA40" i="36" s="1"/>
  <c r="AU37" i="45"/>
  <c r="AE37" i="45"/>
  <c r="Q37" i="45"/>
  <c r="BA37" i="45"/>
  <c r="AK37" i="45"/>
  <c r="S37" i="45"/>
  <c r="AU37" i="41"/>
  <c r="AE37" i="41"/>
  <c r="Q37" i="41"/>
  <c r="BA37" i="41"/>
  <c r="AK37" i="41"/>
  <c r="S37" i="41"/>
  <c r="AU37" i="37"/>
  <c r="AE37" i="37"/>
  <c r="Q37" i="37"/>
  <c r="BA37" i="37"/>
  <c r="AK37" i="37"/>
  <c r="S37" i="37"/>
  <c r="BA37" i="33"/>
  <c r="AK37" i="33"/>
  <c r="AU37" i="33"/>
  <c r="AE37" i="33"/>
  <c r="Q37" i="33"/>
  <c r="S37" i="33" s="1"/>
  <c r="BA37" i="30"/>
  <c r="AK37" i="30"/>
  <c r="AU37" i="30"/>
  <c r="AE37" i="30"/>
  <c r="Q37" i="30"/>
  <c r="S37" i="30" s="1"/>
  <c r="I56" i="96"/>
  <c r="I30" i="55" s="1"/>
  <c r="M30" i="55" s="1"/>
  <c r="K56" i="96"/>
  <c r="I30" i="53" s="1"/>
  <c r="M30" i="53" s="1"/>
  <c r="Q30" i="53" s="1"/>
  <c r="W30" i="53" s="1"/>
  <c r="BO11" i="51"/>
  <c r="BS11" i="51" s="1"/>
  <c r="BG11" i="51"/>
  <c r="AY11" i="51"/>
  <c r="AQ11" i="51"/>
  <c r="AI11" i="51"/>
  <c r="AM11" i="51" s="1"/>
  <c r="AA11" i="51"/>
  <c r="Q11" i="51"/>
  <c r="W11" i="51" s="1"/>
  <c r="BA37" i="44"/>
  <c r="AK37" i="44"/>
  <c r="S37" i="44"/>
  <c r="AU37" i="44"/>
  <c r="AE37" i="44"/>
  <c r="Q37" i="44"/>
  <c r="BA37" i="40"/>
  <c r="AK37" i="40"/>
  <c r="S37" i="40"/>
  <c r="AU37" i="40"/>
  <c r="AE37" i="40"/>
  <c r="Q37" i="40"/>
  <c r="BA37" i="36"/>
  <c r="AK37" i="36"/>
  <c r="S37" i="36"/>
  <c r="AU37" i="36"/>
  <c r="AE37" i="36"/>
  <c r="Q37" i="36"/>
  <c r="AU37" i="32"/>
  <c r="AE37" i="32"/>
  <c r="Q37" i="32"/>
  <c r="S37" i="32" s="1"/>
  <c r="BA37" i="32"/>
  <c r="AK37" i="32"/>
  <c r="I74" i="96"/>
  <c r="I13" i="24" s="1"/>
  <c r="M13" i="24" s="1"/>
  <c r="S13" i="24" s="1"/>
  <c r="AU12" i="30"/>
  <c r="AE12" i="30"/>
  <c r="Q12" i="30"/>
  <c r="S12" i="30" s="1"/>
  <c r="BA12" i="30"/>
  <c r="AK12" i="30"/>
  <c r="AU24" i="30"/>
  <c r="AE24" i="30"/>
  <c r="Q24" i="30"/>
  <c r="S24" i="30" s="1"/>
  <c r="BA24" i="30"/>
  <c r="AK24" i="30"/>
  <c r="AU28" i="30"/>
  <c r="AE28" i="30"/>
  <c r="Q28" i="30"/>
  <c r="S28" i="30" s="1"/>
  <c r="BA28" i="30"/>
  <c r="AK28" i="30"/>
  <c r="AU32" i="30"/>
  <c r="AE32" i="30"/>
  <c r="Q32" i="30"/>
  <c r="S32" i="30" s="1"/>
  <c r="BA32" i="30"/>
  <c r="AK32" i="30"/>
  <c r="BA25" i="30"/>
  <c r="AK25" i="30"/>
  <c r="S25" i="30"/>
  <c r="AU25" i="30"/>
  <c r="AE25" i="30"/>
  <c r="Q25" i="30"/>
  <c r="BA29" i="30"/>
  <c r="AK29" i="30"/>
  <c r="S29" i="30"/>
  <c r="AU29" i="30"/>
  <c r="AE29" i="30"/>
  <c r="Q29" i="30"/>
  <c r="BA33" i="30"/>
  <c r="AK33" i="30"/>
  <c r="S33" i="30"/>
  <c r="AU33" i="30"/>
  <c r="AE33" i="30"/>
  <c r="Q33" i="30"/>
  <c r="Q12" i="33"/>
  <c r="S12" i="33" s="1"/>
  <c r="Q24" i="33"/>
  <c r="S24" i="33" s="1"/>
  <c r="AU28" i="33"/>
  <c r="AE28" i="33"/>
  <c r="Q28" i="33"/>
  <c r="S28" i="33" s="1"/>
  <c r="BA28" i="33"/>
  <c r="AK28" i="33"/>
  <c r="AU32" i="33"/>
  <c r="AE32" i="33"/>
  <c r="Q32" i="33"/>
  <c r="S32" i="33" s="1"/>
  <c r="BA32" i="33"/>
  <c r="AK32" i="33"/>
  <c r="BA25" i="33"/>
  <c r="AK25" i="33"/>
  <c r="S25" i="33"/>
  <c r="AU25" i="33"/>
  <c r="AE25" i="33"/>
  <c r="Q25" i="33"/>
  <c r="BA29" i="33"/>
  <c r="AK29" i="33"/>
  <c r="S29" i="33"/>
  <c r="AU29" i="33"/>
  <c r="AE29" i="33"/>
  <c r="Q29" i="33"/>
  <c r="BA33" i="33"/>
  <c r="AK33" i="33"/>
  <c r="S33" i="33"/>
  <c r="AU33" i="33"/>
  <c r="AE33" i="33"/>
  <c r="Q33" i="33"/>
  <c r="S12" i="37"/>
  <c r="Q12" i="37"/>
  <c r="S24" i="37"/>
  <c r="Q24" i="37"/>
  <c r="BA28" i="37"/>
  <c r="AK28" i="37"/>
  <c r="S28" i="37"/>
  <c r="AU28" i="37"/>
  <c r="AE28" i="37"/>
  <c r="Q28" i="37"/>
  <c r="BA32" i="37"/>
  <c r="AK32" i="37"/>
  <c r="S32" i="37"/>
  <c r="AU32" i="37"/>
  <c r="AE32" i="37"/>
  <c r="Q32" i="37"/>
  <c r="AU25" i="37"/>
  <c r="AE25" i="37"/>
  <c r="Q25" i="37"/>
  <c r="S25" i="37" s="1"/>
  <c r="BA25" i="37"/>
  <c r="AK25" i="37"/>
  <c r="AU29" i="37"/>
  <c r="AE29" i="37"/>
  <c r="Q29" i="37"/>
  <c r="S29" i="37" s="1"/>
  <c r="BA29" i="37"/>
  <c r="AK29" i="37"/>
  <c r="AU33" i="37"/>
  <c r="AE33" i="37"/>
  <c r="Q33" i="37"/>
  <c r="S33" i="37" s="1"/>
  <c r="BA33" i="37"/>
  <c r="AK33" i="37"/>
  <c r="S12" i="41"/>
  <c r="Q12" i="41"/>
  <c r="S24" i="41"/>
  <c r="Q24" i="41"/>
  <c r="BA28" i="41"/>
  <c r="AK28" i="41"/>
  <c r="S28" i="41"/>
  <c r="AU28" i="41"/>
  <c r="AE28" i="41"/>
  <c r="Q28" i="41"/>
  <c r="BA32" i="41"/>
  <c r="AK32" i="41"/>
  <c r="S32" i="41"/>
  <c r="AU32" i="41"/>
  <c r="AE32" i="41"/>
  <c r="Q32" i="41"/>
  <c r="AU25" i="41"/>
  <c r="AE25" i="41"/>
  <c r="Q25" i="41"/>
  <c r="S25" i="41" s="1"/>
  <c r="BA25" i="41"/>
  <c r="AK25" i="41"/>
  <c r="AU29" i="41"/>
  <c r="AE29" i="41"/>
  <c r="Q29" i="41"/>
  <c r="S29" i="41" s="1"/>
  <c r="BA29" i="41"/>
  <c r="AK29" i="41"/>
  <c r="AU33" i="41"/>
  <c r="AE33" i="41"/>
  <c r="Q33" i="41"/>
  <c r="S33" i="41" s="1"/>
  <c r="BA33" i="41"/>
  <c r="AK33" i="41"/>
  <c r="S12" i="45"/>
  <c r="Q12" i="45"/>
  <c r="S24" i="45"/>
  <c r="Q24" i="45"/>
  <c r="BA28" i="45"/>
  <c r="AK28" i="45"/>
  <c r="S28" i="45"/>
  <c r="AU28" i="45"/>
  <c r="AE28" i="45"/>
  <c r="Q28" i="45"/>
  <c r="BA32" i="45"/>
  <c r="AK32" i="45"/>
  <c r="S32" i="45"/>
  <c r="AU32" i="45"/>
  <c r="AE32" i="45"/>
  <c r="Q32" i="45"/>
  <c r="AU25" i="45"/>
  <c r="AE25" i="45"/>
  <c r="Q25" i="45"/>
  <c r="S25" i="45" s="1"/>
  <c r="BA25" i="45"/>
  <c r="AK25" i="45"/>
  <c r="AU29" i="45"/>
  <c r="AE29" i="45"/>
  <c r="Q29" i="45"/>
  <c r="S29" i="45" s="1"/>
  <c r="BA29" i="45"/>
  <c r="AK29" i="45"/>
  <c r="AU33" i="45"/>
  <c r="AE33" i="45"/>
  <c r="Q33" i="45"/>
  <c r="S33" i="45" s="1"/>
  <c r="BA33" i="45"/>
  <c r="AK33" i="45"/>
  <c r="BA12" i="32"/>
  <c r="AK12" i="32"/>
  <c r="S12" i="32"/>
  <c r="AU12" i="32"/>
  <c r="AE12" i="32"/>
  <c r="Q12" i="32"/>
  <c r="BA24" i="32"/>
  <c r="AK24" i="32"/>
  <c r="S24" i="32"/>
  <c r="AU24" i="32"/>
  <c r="AE24" i="32"/>
  <c r="Q24" i="32"/>
  <c r="BA28" i="32"/>
  <c r="AK28" i="32"/>
  <c r="S28" i="32"/>
  <c r="AU28" i="32"/>
  <c r="AE28" i="32"/>
  <c r="Q28" i="32"/>
  <c r="BA32" i="32"/>
  <c r="AK32" i="32"/>
  <c r="S32" i="32"/>
  <c r="AU32" i="32"/>
  <c r="AE32" i="32"/>
  <c r="Q32" i="32"/>
  <c r="AU25" i="32"/>
  <c r="AE25" i="32"/>
  <c r="Q25" i="32"/>
  <c r="S25" i="32" s="1"/>
  <c r="BA25" i="32"/>
  <c r="AK25" i="32"/>
  <c r="AU29" i="32"/>
  <c r="AE29" i="32"/>
  <c r="Q29" i="32"/>
  <c r="S29" i="32" s="1"/>
  <c r="BA29" i="32"/>
  <c r="AK29" i="32"/>
  <c r="AU33" i="32"/>
  <c r="AE33" i="32"/>
  <c r="Q33" i="32"/>
  <c r="S33" i="32" s="1"/>
  <c r="BA33" i="32"/>
  <c r="AK33" i="32"/>
  <c r="Q12" i="36"/>
  <c r="S12" i="36" s="1"/>
  <c r="Q24" i="36"/>
  <c r="S24" i="36" s="1"/>
  <c r="AU28" i="36"/>
  <c r="AE28" i="36"/>
  <c r="Q28" i="36"/>
  <c r="S28" i="36" s="1"/>
  <c r="BA28" i="36"/>
  <c r="AK28" i="36"/>
  <c r="AU32" i="36"/>
  <c r="AE32" i="36"/>
  <c r="Q32" i="36"/>
  <c r="S32" i="36" s="1"/>
  <c r="BA32" i="36"/>
  <c r="AK32" i="36"/>
  <c r="BA25" i="36"/>
  <c r="AK25" i="36"/>
  <c r="S25" i="36"/>
  <c r="AU25" i="36"/>
  <c r="AE25" i="36"/>
  <c r="Q25" i="36"/>
  <c r="BA29" i="36"/>
  <c r="AK29" i="36"/>
  <c r="S29" i="36"/>
  <c r="AU29" i="36"/>
  <c r="AE29" i="36"/>
  <c r="Q29" i="36"/>
  <c r="BA33" i="36"/>
  <c r="AK33" i="36"/>
  <c r="S33" i="36"/>
  <c r="AU33" i="36"/>
  <c r="AE33" i="36"/>
  <c r="Q33" i="36"/>
  <c r="Q12" i="40"/>
  <c r="S12" i="40" s="1"/>
  <c r="Q24" i="40"/>
  <c r="S24" i="40" s="1"/>
  <c r="AU28" i="40"/>
  <c r="AE28" i="40"/>
  <c r="Q28" i="40"/>
  <c r="S28" i="40" s="1"/>
  <c r="BA28" i="40"/>
  <c r="AK28" i="40"/>
  <c r="AU32" i="40"/>
  <c r="AE32" i="40"/>
  <c r="Q32" i="40"/>
  <c r="S32" i="40" s="1"/>
  <c r="BA32" i="40"/>
  <c r="AK32" i="40"/>
  <c r="BA25" i="40"/>
  <c r="AK25" i="40"/>
  <c r="S25" i="40"/>
  <c r="AU25" i="40"/>
  <c r="AE25" i="40"/>
  <c r="Q25" i="40"/>
  <c r="BA29" i="40"/>
  <c r="AK29" i="40"/>
  <c r="S29" i="40"/>
  <c r="AU29" i="40"/>
  <c r="AE29" i="40"/>
  <c r="Q29" i="40"/>
  <c r="BA33" i="40"/>
  <c r="AK33" i="40"/>
  <c r="S33" i="40"/>
  <c r="AU33" i="40"/>
  <c r="AE33" i="40"/>
  <c r="Q33" i="40"/>
  <c r="Q12" i="44"/>
  <c r="S12" i="44" s="1"/>
  <c r="Q24" i="44"/>
  <c r="S24" i="44" s="1"/>
  <c r="AU28" i="44"/>
  <c r="AE28" i="44"/>
  <c r="Q28" i="44"/>
  <c r="S28" i="44" s="1"/>
  <c r="BA28" i="44"/>
  <c r="AK28" i="44"/>
  <c r="AU32" i="44"/>
  <c r="AE32" i="44"/>
  <c r="Q32" i="44"/>
  <c r="S32" i="44" s="1"/>
  <c r="BA32" i="44"/>
  <c r="AK32" i="44"/>
  <c r="BA25" i="44"/>
  <c r="AK25" i="44"/>
  <c r="S25" i="44"/>
  <c r="AU25" i="44"/>
  <c r="AE25" i="44"/>
  <c r="Q25" i="44"/>
  <c r="BA29" i="44"/>
  <c r="AK29" i="44"/>
  <c r="S29" i="44"/>
  <c r="AU29" i="44"/>
  <c r="AE29" i="44"/>
  <c r="Q29" i="44"/>
  <c r="BA33" i="44"/>
  <c r="AK33" i="44"/>
  <c r="S33" i="44"/>
  <c r="AU33" i="44"/>
  <c r="AE33" i="44"/>
  <c r="Q33" i="44"/>
  <c r="AW78" i="52"/>
  <c r="AW12" i="30"/>
  <c r="AW10" i="30"/>
  <c r="CC23" i="79"/>
  <c r="CE23" i="79" s="1"/>
  <c r="AW9" i="30"/>
  <c r="AW13" i="30"/>
  <c r="AW21" i="30"/>
  <c r="AG45" i="39"/>
  <c r="AG43" i="39"/>
  <c r="AG42" i="39"/>
  <c r="AG39" i="39"/>
  <c r="AG37" i="39"/>
  <c r="AG33" i="39"/>
  <c r="AG31" i="39"/>
  <c r="AG29" i="39"/>
  <c r="AG27" i="39"/>
  <c r="AG25" i="39"/>
  <c r="AG19" i="39"/>
  <c r="AG17" i="39"/>
  <c r="AG15" i="39"/>
  <c r="AG11" i="39"/>
  <c r="AG14" i="39"/>
  <c r="AG16" i="39"/>
  <c r="AG18" i="39"/>
  <c r="AG20" i="39"/>
  <c r="AG28" i="39"/>
  <c r="AG30" i="39"/>
  <c r="AG32" i="39"/>
  <c r="AG38" i="39"/>
  <c r="AG41" i="39"/>
  <c r="AG40" i="39"/>
  <c r="AG36" i="39"/>
  <c r="AG46" i="39"/>
  <c r="AE40" i="41"/>
  <c r="AC40" i="41"/>
  <c r="AC40" i="37"/>
  <c r="AE40" i="37"/>
  <c r="BE22" i="91"/>
  <c r="BE20" i="91"/>
  <c r="BE18" i="91"/>
  <c r="BE16" i="91"/>
  <c r="BE14" i="91"/>
  <c r="BE12" i="91"/>
  <c r="BE10" i="91"/>
  <c r="BE8" i="91"/>
  <c r="BE23" i="91"/>
  <c r="BE21" i="91"/>
  <c r="BE19" i="91"/>
  <c r="BE17" i="91"/>
  <c r="BE15" i="91"/>
  <c r="BE13" i="91"/>
  <c r="BE11" i="91"/>
  <c r="BE9" i="91"/>
  <c r="AW10" i="79"/>
  <c r="BK10" i="84"/>
  <c r="AY10" i="79" s="1"/>
  <c r="BC10" i="79" s="1"/>
  <c r="BE10" i="79" s="1"/>
  <c r="W8" i="44" s="1"/>
  <c r="AW14" i="79"/>
  <c r="BK14" i="84"/>
  <c r="AY14" i="79" s="1"/>
  <c r="BC14" i="79" s="1"/>
  <c r="BE14" i="79" s="1"/>
  <c r="W8" i="40" s="1"/>
  <c r="AE15" i="79"/>
  <c r="AQ15" i="84"/>
  <c r="AG15" i="79" s="1"/>
  <c r="AK15" i="79" s="1"/>
  <c r="AM15" i="79" s="1"/>
  <c r="AW21" i="37"/>
  <c r="AW13" i="37"/>
  <c r="AW9" i="37"/>
  <c r="CC17" i="79"/>
  <c r="CE17" i="79" s="1"/>
  <c r="AW10" i="37"/>
  <c r="AW12" i="37"/>
  <c r="I10" i="55"/>
  <c r="M10" i="55" s="1"/>
  <c r="K34" i="96"/>
  <c r="I10" i="53" s="1"/>
  <c r="M10" i="53" s="1"/>
  <c r="Q10" i="53" s="1"/>
  <c r="W10" i="53" s="1"/>
  <c r="I12" i="55"/>
  <c r="M12" i="55" s="1"/>
  <c r="K36" i="96"/>
  <c r="I12" i="53" s="1"/>
  <c r="M12" i="53" s="1"/>
  <c r="Q12" i="53" s="1"/>
  <c r="W12" i="53" s="1"/>
  <c r="I26" i="55"/>
  <c r="M26" i="55" s="1"/>
  <c r="K50" i="96"/>
  <c r="I26" i="53" s="1"/>
  <c r="M26" i="53" s="1"/>
  <c r="Q26" i="53" s="1"/>
  <c r="W26" i="53" s="1"/>
  <c r="I28" i="55"/>
  <c r="M28" i="55" s="1"/>
  <c r="K52" i="96"/>
  <c r="I28" i="53" s="1"/>
  <c r="M28" i="53" s="1"/>
  <c r="Q28" i="53" s="1"/>
  <c r="W28" i="53" s="1"/>
  <c r="I34" i="55"/>
  <c r="M34" i="55" s="1"/>
  <c r="K62" i="96"/>
  <c r="I34" i="53" s="1"/>
  <c r="M34" i="53" s="1"/>
  <c r="Q34" i="53" s="1"/>
  <c r="W34" i="53" s="1"/>
  <c r="I29" i="56"/>
  <c r="M29" i="56" s="1"/>
  <c r="K13" i="74"/>
  <c r="I29" i="54" s="1"/>
  <c r="M29" i="54" s="1"/>
  <c r="AA9" i="48"/>
  <c r="AA28" i="48" s="1"/>
  <c r="E22" i="10" s="1"/>
  <c r="AI9" i="48"/>
  <c r="Q9" i="48"/>
  <c r="Q28" i="48" s="1"/>
  <c r="E12" i="10" s="1"/>
  <c r="M28" i="48"/>
  <c r="M9" i="20"/>
  <c r="I15" i="20"/>
  <c r="M31" i="17"/>
  <c r="M33" i="17" s="1"/>
  <c r="G28" i="10" s="1"/>
  <c r="I33" i="17"/>
  <c r="I20" i="97"/>
  <c r="I36" i="46" s="1"/>
  <c r="I24" i="97"/>
  <c r="I36" i="42" s="1"/>
  <c r="I28" i="97"/>
  <c r="I36" i="38" s="1"/>
  <c r="I32" i="97"/>
  <c r="I36" i="34" s="1"/>
  <c r="I36" i="97"/>
  <c r="I36" i="31" s="1"/>
  <c r="I40" i="97"/>
  <c r="I9" i="24" s="1"/>
  <c r="M9" i="24" s="1"/>
  <c r="S9" i="24" s="1"/>
  <c r="I44" i="97"/>
  <c r="I44" i="27" s="1"/>
  <c r="I48" i="97"/>
  <c r="E55" i="96" s="1"/>
  <c r="I21" i="97"/>
  <c r="I36" i="45" s="1"/>
  <c r="I25" i="97"/>
  <c r="I36" i="41" s="1"/>
  <c r="I29" i="97"/>
  <c r="I36" i="37" s="1"/>
  <c r="I33" i="97"/>
  <c r="I36" i="33" s="1"/>
  <c r="I37" i="97"/>
  <c r="I36" i="30" s="1"/>
  <c r="I41" i="97"/>
  <c r="I9" i="22" s="1"/>
  <c r="M9" i="22" s="1"/>
  <c r="S9" i="22" s="1"/>
  <c r="I45" i="97"/>
  <c r="I44" i="26" s="1"/>
  <c r="AM40" i="43"/>
  <c r="AO40" i="43" s="1"/>
  <c r="AG45" i="43"/>
  <c r="AG43" i="43"/>
  <c r="AG42" i="43"/>
  <c r="AG39" i="43"/>
  <c r="AG37" i="43"/>
  <c r="AG33" i="43"/>
  <c r="AG31" i="43"/>
  <c r="AG29" i="43"/>
  <c r="AG27" i="43"/>
  <c r="AG25" i="43"/>
  <c r="AG19" i="43"/>
  <c r="AG17" i="43"/>
  <c r="AG15" i="43"/>
  <c r="AG11" i="43"/>
  <c r="AG36" i="43"/>
  <c r="AG40" i="43"/>
  <c r="AI40" i="43" s="1"/>
  <c r="AG46" i="43"/>
  <c r="AG14" i="43"/>
  <c r="AG16" i="43"/>
  <c r="AG18" i="43"/>
  <c r="AG20" i="43"/>
  <c r="AG28" i="43"/>
  <c r="AG30" i="43"/>
  <c r="AG32" i="43"/>
  <c r="AG38" i="43"/>
  <c r="AG41" i="43"/>
  <c r="AE8" i="79"/>
  <c r="AQ8" i="84"/>
  <c r="AG8" i="79" s="1"/>
  <c r="AK8" i="79" s="1"/>
  <c r="AM8" i="79" s="1"/>
  <c r="M9" i="79"/>
  <c r="W9" i="84"/>
  <c r="O9" i="79" s="1"/>
  <c r="S9" i="79" s="1"/>
  <c r="U9" i="79" s="1"/>
  <c r="AG45" i="33"/>
  <c r="AG43" i="33"/>
  <c r="AG42" i="33"/>
  <c r="AG39" i="33"/>
  <c r="AG37" i="33"/>
  <c r="AG33" i="33"/>
  <c r="AG31" i="33"/>
  <c r="AG29" i="33"/>
  <c r="AG27" i="33"/>
  <c r="AG25" i="33"/>
  <c r="AG19" i="33"/>
  <c r="AG17" i="33"/>
  <c r="AG15" i="33"/>
  <c r="AG11" i="33"/>
  <c r="AG41" i="33"/>
  <c r="AG40" i="33"/>
  <c r="AG38" i="33"/>
  <c r="AG36" i="33"/>
  <c r="AG16" i="33"/>
  <c r="AG20" i="33"/>
  <c r="AG28" i="33"/>
  <c r="AG32" i="33"/>
  <c r="AG46" i="33"/>
  <c r="AG14" i="33"/>
  <c r="AG18" i="33"/>
  <c r="AG30" i="33"/>
  <c r="AG9" i="88"/>
  <c r="AQ9" i="88"/>
  <c r="AG9" i="89"/>
  <c r="AQ9" i="89"/>
  <c r="BG21" i="88"/>
  <c r="W23" i="92"/>
  <c r="BG8" i="92"/>
  <c r="AS24" i="56"/>
  <c r="AM24" i="56"/>
  <c r="AI24" i="56"/>
  <c r="AC24" i="56"/>
  <c r="Y24" i="56"/>
  <c r="Q24" i="56"/>
  <c r="W24" i="5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M9" i="46"/>
  <c r="M9" i="42"/>
  <c r="M9" i="38"/>
  <c r="M9" i="34"/>
  <c r="M9" i="31"/>
  <c r="AO40" i="35"/>
  <c r="BA40" i="35" s="1"/>
  <c r="AM40" i="35"/>
  <c r="AG46" i="36"/>
  <c r="AG41" i="36"/>
  <c r="AG40" i="36"/>
  <c r="AG38" i="36"/>
  <c r="AG36" i="36"/>
  <c r="AG32" i="36"/>
  <c r="AG30" i="36"/>
  <c r="AG28" i="36"/>
  <c r="AG20" i="36"/>
  <c r="AG18" i="36"/>
  <c r="AG16" i="36"/>
  <c r="AG14" i="36"/>
  <c r="AG37" i="36"/>
  <c r="AG42" i="36"/>
  <c r="AG45" i="36"/>
  <c r="AG17" i="36"/>
  <c r="AG25" i="36"/>
  <c r="AG29" i="36"/>
  <c r="AG33" i="36"/>
  <c r="AG43" i="36"/>
  <c r="AG11" i="36"/>
  <c r="AG15" i="36"/>
  <c r="AG19" i="36"/>
  <c r="AG27" i="36"/>
  <c r="AG31" i="36"/>
  <c r="AG39" i="36"/>
  <c r="AA23" i="48"/>
  <c r="AE23" i="48" s="1"/>
  <c r="AI23" i="48"/>
  <c r="Q23" i="48"/>
  <c r="AA27" i="48"/>
  <c r="AE27" i="48" s="1"/>
  <c r="AI27" i="48"/>
  <c r="Q27" i="48"/>
  <c r="AA24" i="48"/>
  <c r="AE24" i="48" s="1"/>
  <c r="AI24" i="48"/>
  <c r="Q24" i="48"/>
  <c r="S20" i="97"/>
  <c r="I39" i="46" s="1"/>
  <c r="M39" i="46" s="1"/>
  <c r="Q20" i="97"/>
  <c r="I38" i="46" s="1"/>
  <c r="M38" i="46" s="1"/>
  <c r="Q22" i="97"/>
  <c r="I38" i="44" s="1"/>
  <c r="M38" i="44" s="1"/>
  <c r="S22" i="97"/>
  <c r="I39" i="44" s="1"/>
  <c r="M39" i="44" s="1"/>
  <c r="S24" i="97"/>
  <c r="I39" i="42" s="1"/>
  <c r="M39" i="42" s="1"/>
  <c r="Q24" i="97"/>
  <c r="I38" i="42" s="1"/>
  <c r="M38" i="42" s="1"/>
  <c r="Q26" i="97"/>
  <c r="I38" i="40" s="1"/>
  <c r="M38" i="40" s="1"/>
  <c r="S26" i="97"/>
  <c r="I39" i="40" s="1"/>
  <c r="M39" i="40" s="1"/>
  <c r="S28" i="97"/>
  <c r="I39" i="38" s="1"/>
  <c r="M39" i="38" s="1"/>
  <c r="Q28" i="97"/>
  <c r="I38" i="38" s="1"/>
  <c r="M38" i="38" s="1"/>
  <c r="Q30" i="97"/>
  <c r="I38" i="36" s="1"/>
  <c r="M38" i="36" s="1"/>
  <c r="S30" i="97"/>
  <c r="I39" i="36" s="1"/>
  <c r="M39" i="36" s="1"/>
  <c r="S32" i="97"/>
  <c r="I39" i="34" s="1"/>
  <c r="M39" i="34" s="1"/>
  <c r="Q32" i="97"/>
  <c r="I38" i="34" s="1"/>
  <c r="M38" i="34" s="1"/>
  <c r="Q34" i="97"/>
  <c r="I38" i="32" s="1"/>
  <c r="M38" i="32" s="1"/>
  <c r="S34" i="97"/>
  <c r="I39" i="32" s="1"/>
  <c r="M39" i="32" s="1"/>
  <c r="S36" i="97"/>
  <c r="I39" i="31" s="1"/>
  <c r="M39" i="31" s="1"/>
  <c r="Q36" i="97"/>
  <c r="I38" i="31" s="1"/>
  <c r="M38" i="31" s="1"/>
  <c r="AG45" i="41"/>
  <c r="AG43" i="41"/>
  <c r="AG42" i="41"/>
  <c r="AG39" i="41"/>
  <c r="AG37" i="41"/>
  <c r="AG33" i="41"/>
  <c r="AG29" i="41"/>
  <c r="AG25" i="41"/>
  <c r="AG31" i="41"/>
  <c r="AG27" i="41"/>
  <c r="AG19" i="41"/>
  <c r="AG17" i="41"/>
  <c r="AG15" i="41"/>
  <c r="AG11" i="41"/>
  <c r="AG28" i="41"/>
  <c r="AG14" i="41"/>
  <c r="AG16" i="41"/>
  <c r="AG18" i="41"/>
  <c r="AG20" i="41"/>
  <c r="AG30" i="41"/>
  <c r="AG36" i="41"/>
  <c r="AG40" i="41"/>
  <c r="AG46" i="41"/>
  <c r="AG32" i="41"/>
  <c r="AG38" i="41"/>
  <c r="AG41" i="41"/>
  <c r="AQ21" i="43"/>
  <c r="AQ13" i="43"/>
  <c r="AQ9" i="43"/>
  <c r="AQ12" i="43"/>
  <c r="AQ10" i="43"/>
  <c r="AQ21" i="39"/>
  <c r="AQ13" i="39"/>
  <c r="AQ9" i="39"/>
  <c r="AQ12" i="39"/>
  <c r="AQ10" i="39"/>
  <c r="AQ21" i="31"/>
  <c r="AQ13" i="31"/>
  <c r="AQ9" i="31"/>
  <c r="AQ10" i="31"/>
  <c r="AQ12" i="31"/>
  <c r="AQ21" i="35"/>
  <c r="AQ13" i="35"/>
  <c r="AQ9" i="35"/>
  <c r="AQ12" i="35"/>
  <c r="AQ10" i="35"/>
  <c r="AW16" i="79"/>
  <c r="BK16" i="84"/>
  <c r="AY16" i="79" s="1"/>
  <c r="BC16" i="79" s="1"/>
  <c r="BE16" i="79" s="1"/>
  <c r="W8" i="38" s="1"/>
  <c r="AE18" i="79"/>
  <c r="AQ18" i="84"/>
  <c r="AG18" i="79" s="1"/>
  <c r="AK18" i="79" s="1"/>
  <c r="AM18" i="79" s="1"/>
  <c r="AY40" i="35"/>
  <c r="AW21" i="31"/>
  <c r="AW13" i="31"/>
  <c r="AW9" i="31"/>
  <c r="AW21" i="35"/>
  <c r="AW13" i="35"/>
  <c r="AW9" i="35"/>
  <c r="CC19" i="79"/>
  <c r="CE19" i="79" s="1"/>
  <c r="AW12" i="31"/>
  <c r="AW10" i="31"/>
  <c r="AW12" i="35"/>
  <c r="AW10" i="35"/>
  <c r="AO12" i="79"/>
  <c r="AO18" i="79"/>
  <c r="CG20" i="79"/>
  <c r="CY20" i="84"/>
  <c r="CI20" i="79" s="1"/>
  <c r="CM20" i="79" s="1"/>
  <c r="CO20" i="79" s="1"/>
  <c r="W40" i="42"/>
  <c r="AC40" i="38"/>
  <c r="AE40" i="38"/>
  <c r="AO40" i="31"/>
  <c r="BA40" i="31" s="1"/>
  <c r="AM40" i="31"/>
  <c r="I71" i="96"/>
  <c r="I39" i="55" s="1"/>
  <c r="M39" i="55" s="1"/>
  <c r="K37" i="74"/>
  <c r="I28" i="54" s="1"/>
  <c r="M28" i="54" s="1"/>
  <c r="I37" i="74"/>
  <c r="I28" i="56" s="1"/>
  <c r="M28" i="56" s="1"/>
  <c r="K49" i="74"/>
  <c r="I53" i="54" s="1"/>
  <c r="M53" i="54" s="1"/>
  <c r="I49" i="74"/>
  <c r="I53" i="56" s="1"/>
  <c r="M53" i="56" s="1"/>
  <c r="K53" i="74"/>
  <c r="I57" i="54" s="1"/>
  <c r="M57" i="54" s="1"/>
  <c r="I53" i="74"/>
  <c r="I57" i="56" s="1"/>
  <c r="M57" i="56" s="1"/>
  <c r="K57" i="74"/>
  <c r="I61" i="54" s="1"/>
  <c r="M61" i="54" s="1"/>
  <c r="I57" i="74"/>
  <c r="I61" i="56" s="1"/>
  <c r="M61" i="56" s="1"/>
  <c r="K50" i="74"/>
  <c r="I54" i="54" s="1"/>
  <c r="M54" i="54" s="1"/>
  <c r="I50" i="74"/>
  <c r="I54" i="56" s="1"/>
  <c r="M54" i="56" s="1"/>
  <c r="K54" i="74"/>
  <c r="I58" i="54" s="1"/>
  <c r="M58" i="54" s="1"/>
  <c r="I54" i="74"/>
  <c r="I58" i="56" s="1"/>
  <c r="M58" i="56" s="1"/>
  <c r="K58" i="74"/>
  <c r="I62" i="54" s="1"/>
  <c r="M62" i="54" s="1"/>
  <c r="I58" i="74"/>
  <c r="I62" i="56" s="1"/>
  <c r="M62" i="56" s="1"/>
  <c r="K25" i="73"/>
  <c r="I68" i="23" s="1"/>
  <c r="M68" i="23" s="1"/>
  <c r="S68" i="23" s="1"/>
  <c r="I25" i="73"/>
  <c r="I68" i="25" s="1"/>
  <c r="M68" i="25" s="1"/>
  <c r="S68" i="25" s="1"/>
  <c r="K29" i="73"/>
  <c r="I80" i="23" s="1"/>
  <c r="M80" i="23" s="1"/>
  <c r="S80" i="23" s="1"/>
  <c r="I29" i="73"/>
  <c r="I80" i="25" s="1"/>
  <c r="M80" i="25" s="1"/>
  <c r="S80" i="25" s="1"/>
  <c r="K32" i="73"/>
  <c r="I89" i="23" s="1"/>
  <c r="M89" i="23" s="1"/>
  <c r="S89" i="23" s="1"/>
  <c r="I32" i="73"/>
  <c r="I89" i="25" s="1"/>
  <c r="M89" i="25" s="1"/>
  <c r="S89" i="25" s="1"/>
  <c r="K22" i="73"/>
  <c r="I56" i="23" s="1"/>
  <c r="M56" i="23" s="1"/>
  <c r="S56" i="23" s="1"/>
  <c r="I22" i="73"/>
  <c r="I56" i="25" s="1"/>
  <c r="M56" i="25" s="1"/>
  <c r="S56" i="25" s="1"/>
  <c r="K26" i="73"/>
  <c r="I71" i="23" s="1"/>
  <c r="M71" i="23" s="1"/>
  <c r="S71" i="23" s="1"/>
  <c r="I26" i="73"/>
  <c r="I71" i="25" s="1"/>
  <c r="M71" i="25" s="1"/>
  <c r="S71" i="25" s="1"/>
  <c r="K30" i="73"/>
  <c r="I83" i="23" s="1"/>
  <c r="M83" i="23" s="1"/>
  <c r="S83" i="23" s="1"/>
  <c r="I30" i="73"/>
  <c r="I83" i="25" s="1"/>
  <c r="M83" i="25" s="1"/>
  <c r="S83" i="25" s="1"/>
  <c r="AS41" i="36"/>
  <c r="BG17" i="91"/>
  <c r="AM42" i="43"/>
  <c r="AO42" i="43"/>
  <c r="BA42" i="43" s="1"/>
  <c r="Q42" i="38"/>
  <c r="S42" i="38" s="1"/>
  <c r="W42" i="35"/>
  <c r="Y42" i="35"/>
  <c r="AK42" i="35" s="1"/>
  <c r="S43" i="43"/>
  <c r="S43" i="35"/>
  <c r="W42" i="45"/>
  <c r="Y42" i="45" s="1"/>
  <c r="AK42" i="45" s="1"/>
  <c r="AM42" i="37"/>
  <c r="AO42" i="37" s="1"/>
  <c r="BA43" i="46"/>
  <c r="AK43" i="46"/>
  <c r="S43" i="46"/>
  <c r="AU43" i="46"/>
  <c r="AE43" i="46"/>
  <c r="AM43" i="38"/>
  <c r="AO43" i="38" s="1"/>
  <c r="BA43" i="38" s="1"/>
  <c r="AM43" i="34"/>
  <c r="AO43" i="34"/>
  <c r="BA43" i="34" s="1"/>
  <c r="AM43" i="31"/>
  <c r="AO43" i="31"/>
  <c r="BA43" i="31" s="1"/>
  <c r="W42" i="32"/>
  <c r="Y42" i="32"/>
  <c r="AK42" i="32" s="1"/>
  <c r="E30" i="28"/>
  <c r="AW45" i="30"/>
  <c r="AW41" i="30"/>
  <c r="AW40" i="30"/>
  <c r="AW38" i="30"/>
  <c r="AW36" i="30"/>
  <c r="AW32" i="30"/>
  <c r="AW30" i="30"/>
  <c r="AW28" i="30"/>
  <c r="AW20" i="30"/>
  <c r="AW18" i="30"/>
  <c r="AW16" i="30"/>
  <c r="AW14" i="30"/>
  <c r="I23" i="79"/>
  <c r="K23" i="79" s="1"/>
  <c r="AM41" i="30" s="1"/>
  <c r="AW39" i="30"/>
  <c r="AW46" i="30"/>
  <c r="AW11" i="30"/>
  <c r="AW15" i="30"/>
  <c r="AW17" i="30"/>
  <c r="AW19" i="30"/>
  <c r="AW25" i="30"/>
  <c r="AW27" i="30"/>
  <c r="AW29" i="30"/>
  <c r="AW31" i="30"/>
  <c r="AW37" i="30"/>
  <c r="AW33" i="30"/>
  <c r="AE23" i="79"/>
  <c r="AQ23" i="84"/>
  <c r="AG23" i="79" s="1"/>
  <c r="AK23" i="79" s="1"/>
  <c r="AM23" i="79" s="1"/>
  <c r="AW23" i="79"/>
  <c r="BK23" i="84"/>
  <c r="AY23" i="79" s="1"/>
  <c r="BC23" i="79" s="1"/>
  <c r="BE23" i="79" s="1"/>
  <c r="W8" i="30" s="1"/>
  <c r="BK21" i="79"/>
  <c r="BM21" i="79" s="1"/>
  <c r="DQ9" i="81"/>
  <c r="DS9" i="81" s="1"/>
  <c r="DI9" i="81"/>
  <c r="CS9" i="81"/>
  <c r="CU9" i="81" s="1"/>
  <c r="CK9" i="81"/>
  <c r="W41" i="38"/>
  <c r="W43" i="38"/>
  <c r="AW21" i="46"/>
  <c r="AY21" i="46" s="1"/>
  <c r="AW13" i="46"/>
  <c r="AY13" i="46" s="1"/>
  <c r="AW9" i="46"/>
  <c r="AY9" i="46" s="1"/>
  <c r="CC8" i="79"/>
  <c r="CE8" i="79" s="1"/>
  <c r="AW10" i="46"/>
  <c r="AY10" i="46" s="1"/>
  <c r="AW12" i="46"/>
  <c r="AY12" i="46" s="1"/>
  <c r="AW46" i="44"/>
  <c r="AW41" i="44"/>
  <c r="AW40" i="44"/>
  <c r="AW38" i="44"/>
  <c r="AW36" i="44"/>
  <c r="AW32" i="44"/>
  <c r="AW30" i="44"/>
  <c r="AW28" i="44"/>
  <c r="AW20" i="44"/>
  <c r="AW18" i="44"/>
  <c r="AW16" i="44"/>
  <c r="AW14" i="44"/>
  <c r="I10" i="79"/>
  <c r="K10" i="79" s="1"/>
  <c r="AM41" i="44" s="1"/>
  <c r="AW37" i="44"/>
  <c r="AW43" i="44"/>
  <c r="AW42" i="44"/>
  <c r="AW33" i="44"/>
  <c r="AW39" i="44"/>
  <c r="AW45" i="44"/>
  <c r="AW11" i="44"/>
  <c r="AW15" i="44"/>
  <c r="AW17" i="44"/>
  <c r="AW19" i="44"/>
  <c r="AW25" i="44"/>
  <c r="AW27" i="44"/>
  <c r="AW29" i="44"/>
  <c r="AW31" i="44"/>
  <c r="CG10" i="79"/>
  <c r="CY10" i="84"/>
  <c r="CI10" i="79" s="1"/>
  <c r="CM10" i="79" s="1"/>
  <c r="CO10" i="79" s="1"/>
  <c r="AW12" i="42"/>
  <c r="AW10" i="42"/>
  <c r="CC12" i="79"/>
  <c r="CE12" i="79" s="1"/>
  <c r="AW9" i="42"/>
  <c r="AW13" i="42"/>
  <c r="AW21" i="42"/>
  <c r="AW46" i="40"/>
  <c r="AW41" i="40"/>
  <c r="AW40" i="40"/>
  <c r="AW38" i="40"/>
  <c r="AW36" i="40"/>
  <c r="AW32" i="40"/>
  <c r="AW30" i="40"/>
  <c r="AW28" i="40"/>
  <c r="AW20" i="40"/>
  <c r="AW18" i="40"/>
  <c r="AW16" i="40"/>
  <c r="AW14" i="40"/>
  <c r="I14" i="79"/>
  <c r="K14" i="79" s="1"/>
  <c r="AM41" i="40" s="1"/>
  <c r="AW42" i="40"/>
  <c r="AW33" i="40"/>
  <c r="AW39" i="40"/>
  <c r="AW45" i="40"/>
  <c r="AW11" i="40"/>
  <c r="AW15" i="40"/>
  <c r="AW17" i="40"/>
  <c r="AW19" i="40"/>
  <c r="AW25" i="40"/>
  <c r="AW27" i="40"/>
  <c r="AW29" i="40"/>
  <c r="AW31" i="40"/>
  <c r="AW37" i="40"/>
  <c r="AW43" i="40"/>
  <c r="CG14" i="79"/>
  <c r="CY14" i="84"/>
  <c r="CI14" i="79" s="1"/>
  <c r="CM14" i="79" s="1"/>
  <c r="CO14" i="79" s="1"/>
  <c r="AW20" i="79"/>
  <c r="BK20" i="84"/>
  <c r="AY20" i="79" s="1"/>
  <c r="BC20" i="79" s="1"/>
  <c r="BE20" i="79" s="1"/>
  <c r="W8" i="34" s="1"/>
  <c r="AE21" i="79"/>
  <c r="AQ21" i="84"/>
  <c r="AG21" i="79" s="1"/>
  <c r="AK21" i="79" s="1"/>
  <c r="AM21" i="79" s="1"/>
  <c r="AW12" i="32"/>
  <c r="AW10" i="32"/>
  <c r="AW21" i="32"/>
  <c r="AW13" i="32"/>
  <c r="CC22" i="79"/>
  <c r="CE22" i="79" s="1"/>
  <c r="AW9" i="32"/>
  <c r="CG19" i="52"/>
  <c r="BQ19" i="52"/>
  <c r="BM19" i="52"/>
  <c r="AW19" i="52"/>
  <c r="BA19" i="52" s="1"/>
  <c r="AS19" i="52"/>
  <c r="AC19" i="52"/>
  <c r="Y19" i="52"/>
  <c r="CA19" i="52"/>
  <c r="BW19" i="52"/>
  <c r="BG19" i="52"/>
  <c r="BC19" i="52"/>
  <c r="AM19" i="52"/>
  <c r="AI19" i="52"/>
  <c r="Q19" i="52"/>
  <c r="CA54" i="52"/>
  <c r="BW54" i="52"/>
  <c r="BG54" i="52"/>
  <c r="BC54" i="52"/>
  <c r="AM54" i="52"/>
  <c r="AI54" i="52"/>
  <c r="Q54" i="52"/>
  <c r="CG54" i="52"/>
  <c r="BQ54" i="52"/>
  <c r="BM54" i="52"/>
  <c r="AW54" i="52"/>
  <c r="BA54" i="52" s="1"/>
  <c r="AS54" i="52"/>
  <c r="AC54" i="52"/>
  <c r="Y54" i="52"/>
  <c r="CA58" i="52"/>
  <c r="BW58" i="52"/>
  <c r="BG58" i="52"/>
  <c r="BC58" i="52"/>
  <c r="AM58" i="52"/>
  <c r="AI58" i="52"/>
  <c r="Q58" i="52"/>
  <c r="CG58" i="52"/>
  <c r="BQ58" i="52"/>
  <c r="BM58" i="52"/>
  <c r="AW58" i="52"/>
  <c r="BA58" i="52" s="1"/>
  <c r="AS58" i="52"/>
  <c r="AC58" i="52"/>
  <c r="Y58" i="52"/>
  <c r="CA62" i="52"/>
  <c r="BW62" i="52"/>
  <c r="BG62" i="52"/>
  <c r="BC62" i="52"/>
  <c r="AM62" i="52"/>
  <c r="AI62" i="52"/>
  <c r="Q62" i="52"/>
  <c r="CG62" i="52"/>
  <c r="BQ62" i="52"/>
  <c r="BM62" i="52"/>
  <c r="AW62" i="52"/>
  <c r="BA62" i="52" s="1"/>
  <c r="AS62" i="52"/>
  <c r="AC62" i="52"/>
  <c r="Y62" i="52"/>
  <c r="CG55" i="52"/>
  <c r="BQ55" i="52"/>
  <c r="BM55" i="52"/>
  <c r="AW55" i="52"/>
  <c r="BA55" i="52" s="1"/>
  <c r="AS55" i="52"/>
  <c r="AC55" i="52"/>
  <c r="Y55" i="52"/>
  <c r="CA55" i="52"/>
  <c r="BW55" i="52"/>
  <c r="BG55" i="52"/>
  <c r="BC55" i="52"/>
  <c r="AM55" i="52"/>
  <c r="AI55" i="52"/>
  <c r="Q55" i="52"/>
  <c r="CG59" i="52"/>
  <c r="BQ59" i="52"/>
  <c r="BM59" i="52"/>
  <c r="AW59" i="52"/>
  <c r="BA59" i="52" s="1"/>
  <c r="AS59" i="52"/>
  <c r="AC59" i="52"/>
  <c r="Y59" i="52"/>
  <c r="CA59" i="52"/>
  <c r="BW59" i="52"/>
  <c r="BG59" i="52"/>
  <c r="BC59" i="52"/>
  <c r="AM59" i="52"/>
  <c r="AI59" i="52"/>
  <c r="Q59" i="52"/>
  <c r="CG63" i="52"/>
  <c r="BQ63" i="52"/>
  <c r="BM63" i="52"/>
  <c r="AW63" i="52"/>
  <c r="BA63" i="52" s="1"/>
  <c r="AS63" i="52"/>
  <c r="AC63" i="52"/>
  <c r="Y63" i="52"/>
  <c r="CA63" i="52"/>
  <c r="BW63" i="52"/>
  <c r="BG63" i="52"/>
  <c r="BC63" i="52"/>
  <c r="AM63" i="52"/>
  <c r="AI63" i="52"/>
  <c r="Q63" i="52"/>
  <c r="Q12" i="35"/>
  <c r="S12" i="35" s="1"/>
  <c r="Q24" i="35"/>
  <c r="S24" i="35" s="1"/>
  <c r="BA28" i="35"/>
  <c r="AK28" i="35"/>
  <c r="AU28" i="35"/>
  <c r="AE28" i="35"/>
  <c r="Q28" i="35"/>
  <c r="S28" i="35" s="1"/>
  <c r="BA32" i="35"/>
  <c r="AK32" i="35"/>
  <c r="AU32" i="35"/>
  <c r="AE32" i="35"/>
  <c r="Q32" i="35"/>
  <c r="S32" i="35" s="1"/>
  <c r="AU25" i="35"/>
  <c r="AE25" i="35"/>
  <c r="Q25" i="35"/>
  <c r="BA25" i="35"/>
  <c r="AK25" i="35"/>
  <c r="S25" i="35"/>
  <c r="AU29" i="35"/>
  <c r="AE29" i="35"/>
  <c r="Q29" i="35"/>
  <c r="BA29" i="35"/>
  <c r="AK29" i="35"/>
  <c r="S29" i="35"/>
  <c r="AU33" i="35"/>
  <c r="AE33" i="35"/>
  <c r="Q33" i="35"/>
  <c r="BA33" i="35"/>
  <c r="AK33" i="35"/>
  <c r="S33" i="35"/>
  <c r="Q12" i="39"/>
  <c r="S12" i="39" s="1"/>
  <c r="Q24" i="39"/>
  <c r="S24" i="39" s="1"/>
  <c r="BA28" i="39"/>
  <c r="AK28" i="39"/>
  <c r="AU28" i="39"/>
  <c r="AE28" i="39"/>
  <c r="Q28" i="39"/>
  <c r="S28" i="39" s="1"/>
  <c r="BA32" i="39"/>
  <c r="AK32" i="39"/>
  <c r="AU32" i="39"/>
  <c r="AE32" i="39"/>
  <c r="Q32" i="39"/>
  <c r="S32" i="39" s="1"/>
  <c r="AU25" i="39"/>
  <c r="AE25" i="39"/>
  <c r="Q25" i="39"/>
  <c r="BA25" i="39"/>
  <c r="AK25" i="39"/>
  <c r="S25" i="39"/>
  <c r="AU29" i="39"/>
  <c r="AE29" i="39"/>
  <c r="Q29" i="39"/>
  <c r="BA29" i="39"/>
  <c r="AK29" i="39"/>
  <c r="S29" i="39"/>
  <c r="AU33" i="39"/>
  <c r="AE33" i="39"/>
  <c r="Q33" i="39"/>
  <c r="BA33" i="39"/>
  <c r="AK33" i="39"/>
  <c r="S33" i="39"/>
  <c r="Q12" i="43"/>
  <c r="S12" i="43" s="1"/>
  <c r="Q24" i="43"/>
  <c r="S24" i="43" s="1"/>
  <c r="BA28" i="43"/>
  <c r="AK28" i="43"/>
  <c r="AU28" i="43"/>
  <c r="AE28" i="43"/>
  <c r="Q28" i="43"/>
  <c r="S28" i="43" s="1"/>
  <c r="BA32" i="43"/>
  <c r="AK32" i="43"/>
  <c r="AU32" i="43"/>
  <c r="AE32" i="43"/>
  <c r="Q32" i="43"/>
  <c r="S32" i="43" s="1"/>
  <c r="AU25" i="43"/>
  <c r="AE25" i="43"/>
  <c r="Q25" i="43"/>
  <c r="BA25" i="43"/>
  <c r="AK25" i="43"/>
  <c r="S25" i="43"/>
  <c r="AU29" i="43"/>
  <c r="AE29" i="43"/>
  <c r="Q29" i="43"/>
  <c r="BA29" i="43"/>
  <c r="AK29" i="43"/>
  <c r="S29" i="43"/>
  <c r="AU33" i="43"/>
  <c r="AE33" i="43"/>
  <c r="Q33" i="43"/>
  <c r="BA33" i="43"/>
  <c r="AK33" i="43"/>
  <c r="S33" i="43"/>
  <c r="BA12" i="31"/>
  <c r="AK12" i="31"/>
  <c r="AU12" i="31"/>
  <c r="AE12" i="31"/>
  <c r="Q12" i="31"/>
  <c r="S12" i="31" s="1"/>
  <c r="BA24" i="31"/>
  <c r="AK24" i="31"/>
  <c r="AU24" i="31"/>
  <c r="AE24" i="31"/>
  <c r="Q24" i="31"/>
  <c r="S24" i="31" s="1"/>
  <c r="BA28" i="31"/>
  <c r="AK28" i="31"/>
  <c r="AU28" i="31"/>
  <c r="AE28" i="31"/>
  <c r="Q28" i="31"/>
  <c r="S28" i="31" s="1"/>
  <c r="BA32" i="31"/>
  <c r="AK32" i="31"/>
  <c r="AU32" i="31"/>
  <c r="AE32" i="31"/>
  <c r="Q32" i="31"/>
  <c r="S32" i="31" s="1"/>
  <c r="AU25" i="31"/>
  <c r="AE25" i="31"/>
  <c r="Q25" i="31"/>
  <c r="BA25" i="31"/>
  <c r="AK25" i="31"/>
  <c r="S25" i="31"/>
  <c r="AU29" i="31"/>
  <c r="AE29" i="31"/>
  <c r="Q29" i="31"/>
  <c r="BA29" i="31"/>
  <c r="AK29" i="31"/>
  <c r="S29" i="31"/>
  <c r="AU33" i="31"/>
  <c r="AE33" i="31"/>
  <c r="Q33" i="31"/>
  <c r="BA33" i="31"/>
  <c r="AK33" i="31"/>
  <c r="S33" i="31"/>
  <c r="Q12" i="34"/>
  <c r="S12" i="34" s="1"/>
  <c r="Q24" i="34"/>
  <c r="S24" i="34" s="1"/>
  <c r="BA28" i="34"/>
  <c r="AK28" i="34"/>
  <c r="AU28" i="34"/>
  <c r="AE28" i="34"/>
  <c r="Q28" i="34"/>
  <c r="S28" i="34" s="1"/>
  <c r="BA32" i="34"/>
  <c r="AK32" i="34"/>
  <c r="AU32" i="34"/>
  <c r="AE32" i="34"/>
  <c r="Q32" i="34"/>
  <c r="S32" i="34" s="1"/>
  <c r="AU25" i="34"/>
  <c r="AE25" i="34"/>
  <c r="Q25" i="34"/>
  <c r="BA25" i="34"/>
  <c r="AK25" i="34"/>
  <c r="S25" i="34"/>
  <c r="AU29" i="34"/>
  <c r="AE29" i="34"/>
  <c r="Q29" i="34"/>
  <c r="BA29" i="34"/>
  <c r="AK29" i="34"/>
  <c r="S29" i="34"/>
  <c r="AU33" i="34"/>
  <c r="AE33" i="34"/>
  <c r="Q33" i="34"/>
  <c r="BA33" i="34"/>
  <c r="AK33" i="34"/>
  <c r="S33" i="34"/>
  <c r="Q12" i="38"/>
  <c r="S12" i="38"/>
  <c r="Q24" i="38"/>
  <c r="S24" i="38"/>
  <c r="AU28" i="38"/>
  <c r="AE28" i="38"/>
  <c r="Q28" i="38"/>
  <c r="BA28" i="38"/>
  <c r="AK28" i="38"/>
  <c r="S28" i="38"/>
  <c r="AU32" i="38"/>
  <c r="AE32" i="38"/>
  <c r="Q32" i="38"/>
  <c r="BA32" i="38"/>
  <c r="AK32" i="38"/>
  <c r="S32" i="38"/>
  <c r="BA25" i="38"/>
  <c r="AK25" i="38"/>
  <c r="AU25" i="38"/>
  <c r="AE25" i="38"/>
  <c r="Q25" i="38"/>
  <c r="S25" i="38" s="1"/>
  <c r="BA29" i="38"/>
  <c r="AK29" i="38"/>
  <c r="AU29" i="38"/>
  <c r="AE29" i="38"/>
  <c r="Q29" i="38"/>
  <c r="S29" i="38" s="1"/>
  <c r="BA33" i="38"/>
  <c r="AK33" i="38"/>
  <c r="AU33" i="38"/>
  <c r="AE33" i="38"/>
  <c r="Q33" i="38"/>
  <c r="S33" i="38" s="1"/>
  <c r="Q12" i="42"/>
  <c r="S12" i="42"/>
  <c r="Q24" i="42"/>
  <c r="S24" i="42"/>
  <c r="AU28" i="42"/>
  <c r="AE28" i="42"/>
  <c r="Q28" i="42"/>
  <c r="BA28" i="42"/>
  <c r="AK28" i="42"/>
  <c r="S28" i="42"/>
  <c r="AU32" i="42"/>
  <c r="AE32" i="42"/>
  <c r="Q32" i="42"/>
  <c r="BA32" i="42"/>
  <c r="AK32" i="42"/>
  <c r="S32" i="42"/>
  <c r="BA25" i="42"/>
  <c r="AK25" i="42"/>
  <c r="AU25" i="42"/>
  <c r="AE25" i="42"/>
  <c r="Q25" i="42"/>
  <c r="S25" i="42" s="1"/>
  <c r="BA29" i="42"/>
  <c r="AK29" i="42"/>
  <c r="AU29" i="42"/>
  <c r="AE29" i="42"/>
  <c r="Q29" i="42"/>
  <c r="S29" i="42" s="1"/>
  <c r="BA33" i="42"/>
  <c r="AK33" i="42"/>
  <c r="AU33" i="42"/>
  <c r="AE33" i="42"/>
  <c r="Q33" i="42"/>
  <c r="S33" i="42" s="1"/>
  <c r="AU12" i="46"/>
  <c r="AE12" i="46"/>
  <c r="Q12" i="46"/>
  <c r="BA12" i="46"/>
  <c r="AK12" i="46"/>
  <c r="S12" i="46"/>
  <c r="AU24" i="46"/>
  <c r="AE24" i="46"/>
  <c r="Q24" i="46"/>
  <c r="BA24" i="46"/>
  <c r="AK24" i="46"/>
  <c r="S24" i="46"/>
  <c r="AU28" i="46"/>
  <c r="AE28" i="46"/>
  <c r="Q28" i="46"/>
  <c r="BA28" i="46"/>
  <c r="AK28" i="46"/>
  <c r="S28" i="46"/>
  <c r="AU32" i="46"/>
  <c r="AE32" i="46"/>
  <c r="Q32" i="46"/>
  <c r="BA32" i="46"/>
  <c r="AK32" i="46"/>
  <c r="S32" i="46"/>
  <c r="BA25" i="46"/>
  <c r="AK25" i="46"/>
  <c r="AU25" i="46"/>
  <c r="AE25" i="46"/>
  <c r="Q25" i="46"/>
  <c r="S25" i="46" s="1"/>
  <c r="BA29" i="46"/>
  <c r="AK29" i="46"/>
  <c r="AU29" i="46"/>
  <c r="AE29" i="46"/>
  <c r="Q29" i="46"/>
  <c r="S29" i="46" s="1"/>
  <c r="BA33" i="46"/>
  <c r="AK33" i="46"/>
  <c r="AU33" i="46"/>
  <c r="AE33" i="46"/>
  <c r="Q33" i="46"/>
  <c r="S33" i="46" s="1"/>
  <c r="AQ12" i="46"/>
  <c r="AS12" i="46" s="1"/>
  <c r="AQ10" i="46"/>
  <c r="AS10" i="46" s="1"/>
  <c r="AQ21" i="46"/>
  <c r="AS21" i="46" s="1"/>
  <c r="AQ13" i="46"/>
  <c r="AS13" i="46" s="1"/>
  <c r="AQ9" i="46"/>
  <c r="AS9" i="46" s="1"/>
  <c r="AQ12" i="42"/>
  <c r="AQ10" i="42"/>
  <c r="AQ21" i="42"/>
  <c r="AQ13" i="42"/>
  <c r="AQ9" i="42"/>
  <c r="AQ12" i="38"/>
  <c r="AQ10" i="38"/>
  <c r="AQ21" i="38"/>
  <c r="AQ13" i="38"/>
  <c r="AQ9" i="38"/>
  <c r="AQ21" i="34"/>
  <c r="AQ13" i="34"/>
  <c r="AQ9" i="34"/>
  <c r="AQ12" i="34"/>
  <c r="AQ10" i="34"/>
  <c r="AE10" i="79"/>
  <c r="AQ10" i="84"/>
  <c r="AG10" i="79" s="1"/>
  <c r="AK10" i="79" s="1"/>
  <c r="AM10" i="79" s="1"/>
  <c r="AE12" i="79"/>
  <c r="AQ12" i="84"/>
  <c r="AG12" i="79" s="1"/>
  <c r="AK12" i="79" s="1"/>
  <c r="AM12" i="79" s="1"/>
  <c r="AE14" i="79"/>
  <c r="AQ14" i="84"/>
  <c r="AG14" i="79" s="1"/>
  <c r="AK14" i="79" s="1"/>
  <c r="AM14" i="79" s="1"/>
  <c r="BY15" i="79"/>
  <c r="AW23" i="33"/>
  <c r="AS21" i="79"/>
  <c r="AU21" i="79" s="1"/>
  <c r="AM8" i="33" s="1"/>
  <c r="AW8" i="33"/>
  <c r="AW24" i="33"/>
  <c r="AW26" i="33"/>
  <c r="AW34" i="33"/>
  <c r="AW22" i="33"/>
  <c r="Q15" i="50"/>
  <c r="W15" i="50" s="1"/>
  <c r="Y15" i="50"/>
  <c r="CE8" i="52"/>
  <c r="W41" i="37"/>
  <c r="W43" i="37"/>
  <c r="AO22" i="79"/>
  <c r="S23" i="90"/>
  <c r="BW8" i="90"/>
  <c r="W8" i="90"/>
  <c r="AC31" i="102"/>
  <c r="Y31" i="102"/>
  <c r="U31" i="102"/>
  <c r="Q31" i="102"/>
  <c r="M31" i="102"/>
  <c r="I31" i="102"/>
  <c r="E31" i="102"/>
  <c r="AE31" i="102"/>
  <c r="AA31" i="102"/>
  <c r="W31" i="102"/>
  <c r="S31" i="102"/>
  <c r="O31" i="102"/>
  <c r="K31" i="102"/>
  <c r="G31" i="102"/>
  <c r="AA35" i="55"/>
  <c r="AI35" i="55"/>
  <c r="Q35" i="55"/>
  <c r="W35" i="55" s="1"/>
  <c r="AA31" i="55"/>
  <c r="AI31" i="55"/>
  <c r="Q31" i="55"/>
  <c r="W31" i="55" s="1"/>
  <c r="AA17" i="55"/>
  <c r="AI17" i="55"/>
  <c r="Q17" i="55"/>
  <c r="W17" i="55" s="1"/>
  <c r="G964" i="1"/>
  <c r="BG13" i="79"/>
  <c r="BK13" i="79" s="1"/>
  <c r="BM13" i="79" s="1"/>
  <c r="BY13" i="79"/>
  <c r="BG13" i="91"/>
  <c r="W11" i="79"/>
  <c r="AA11" i="79" s="1"/>
  <c r="AC11" i="79" s="1"/>
  <c r="AO11" i="79"/>
  <c r="BU9" i="81"/>
  <c r="BW9" i="81" s="1"/>
  <c r="BM9" i="81"/>
  <c r="BI9" i="83"/>
  <c r="BK9" i="83" s="1"/>
  <c r="BE9" i="83"/>
  <c r="AW19" i="79"/>
  <c r="BK19" i="84"/>
  <c r="AY19" i="79" s="1"/>
  <c r="BC19" i="79" s="1"/>
  <c r="BE19" i="79" s="1"/>
  <c r="AE20" i="79"/>
  <c r="AQ20" i="84"/>
  <c r="AG20" i="79" s="1"/>
  <c r="AK20" i="79" s="1"/>
  <c r="AM20" i="79" s="1"/>
  <c r="BY21" i="79"/>
  <c r="W22" i="79"/>
  <c r="AA22" i="79" s="1"/>
  <c r="AC22" i="79" s="1"/>
  <c r="BG10" i="89"/>
  <c r="BG16" i="88"/>
  <c r="AQ23" i="43"/>
  <c r="AQ34" i="43"/>
  <c r="AQ26" i="43"/>
  <c r="AQ24" i="43"/>
  <c r="AQ22" i="43"/>
  <c r="AQ8" i="43"/>
  <c r="AQ23" i="39"/>
  <c r="AQ34" i="39"/>
  <c r="AQ26" i="39"/>
  <c r="AQ24" i="39"/>
  <c r="AQ22" i="39"/>
  <c r="AQ8" i="39"/>
  <c r="AS8" i="39" s="1"/>
  <c r="AQ23" i="31"/>
  <c r="AQ34" i="31"/>
  <c r="AQ26" i="31"/>
  <c r="AQ24" i="31"/>
  <c r="AQ22" i="31"/>
  <c r="AQ8" i="31"/>
  <c r="AQ23" i="35"/>
  <c r="AQ34" i="35"/>
  <c r="AQ26" i="35"/>
  <c r="AQ24" i="35"/>
  <c r="AQ22" i="35"/>
  <c r="AQ8" i="35"/>
  <c r="AW17" i="79"/>
  <c r="BK17" i="84"/>
  <c r="AY17" i="79" s="1"/>
  <c r="BC17" i="79" s="1"/>
  <c r="BE17" i="79" s="1"/>
  <c r="W8" i="37" s="1"/>
  <c r="AE16" i="79"/>
  <c r="AQ16" i="84"/>
  <c r="AG16" i="79" s="1"/>
  <c r="AK16" i="79" s="1"/>
  <c r="AM16" i="79" s="1"/>
  <c r="AY41" i="36"/>
  <c r="BY18" i="79"/>
  <c r="BG10" i="90"/>
  <c r="BG14" i="90"/>
  <c r="BG17" i="88"/>
  <c r="BG20" i="88"/>
  <c r="CG17" i="52"/>
  <c r="BQ17" i="52"/>
  <c r="BM17" i="52"/>
  <c r="AW17" i="52"/>
  <c r="AS17" i="52"/>
  <c r="AC17" i="52"/>
  <c r="Y17" i="52"/>
  <c r="CA17" i="52"/>
  <c r="CE17" i="52" s="1"/>
  <c r="BW17" i="52"/>
  <c r="BG17" i="52"/>
  <c r="BC17" i="52"/>
  <c r="AM17" i="52"/>
  <c r="AI17" i="52"/>
  <c r="Q17" i="52"/>
  <c r="W17" i="52" s="1"/>
  <c r="AA18" i="48"/>
  <c r="AE18" i="48" s="1"/>
  <c r="AI18" i="48"/>
  <c r="Q18" i="48"/>
  <c r="M15" i="48"/>
  <c r="I29" i="48"/>
  <c r="AA19" i="48"/>
  <c r="AE19" i="48" s="1"/>
  <c r="AI19" i="48"/>
  <c r="Q19" i="48"/>
  <c r="K66" i="96"/>
  <c r="I13" i="49" s="1"/>
  <c r="M13" i="49" s="1"/>
  <c r="Q13" i="49" s="1"/>
  <c r="W13" i="49" s="1"/>
  <c r="CA78" i="52"/>
  <c r="AY41" i="41"/>
  <c r="W13" i="79"/>
  <c r="AA13" i="79" s="1"/>
  <c r="AC13" i="79" s="1"/>
  <c r="AO13" i="79"/>
  <c r="BO11" i="79"/>
  <c r="CE11" i="84"/>
  <c r="BQ11" i="79" s="1"/>
  <c r="BU11" i="79" s="1"/>
  <c r="BW11" i="79" s="1"/>
  <c r="CG11" i="79"/>
  <c r="CY11" i="84"/>
  <c r="CI11" i="79" s="1"/>
  <c r="CM11" i="79" s="1"/>
  <c r="CO11" i="79" s="1"/>
  <c r="AQ21" i="45"/>
  <c r="AQ13" i="45"/>
  <c r="AQ9" i="45"/>
  <c r="AQ12" i="45"/>
  <c r="AQ10" i="45"/>
  <c r="AQ21" i="41"/>
  <c r="AQ13" i="41"/>
  <c r="AQ9" i="41"/>
  <c r="AQ12" i="41"/>
  <c r="AQ10" i="41"/>
  <c r="AQ21" i="37"/>
  <c r="AQ13" i="37"/>
  <c r="AQ9" i="37"/>
  <c r="AQ12" i="37"/>
  <c r="AQ10" i="37"/>
  <c r="AQ12" i="33"/>
  <c r="AQ10" i="33"/>
  <c r="AQ21" i="33"/>
  <c r="AQ13" i="33"/>
  <c r="AQ9" i="33"/>
  <c r="W41" i="35"/>
  <c r="W43" i="31"/>
  <c r="W43" i="35"/>
  <c r="W41" i="31"/>
  <c r="BG16" i="90"/>
  <c r="W23" i="91"/>
  <c r="BG8" i="91"/>
  <c r="E8" i="7"/>
  <c r="AC48" i="46"/>
  <c r="W41" i="34"/>
  <c r="W43" i="34"/>
  <c r="AG23" i="88"/>
  <c r="AQ23" i="88"/>
  <c r="AM23" i="88"/>
  <c r="W40" i="34"/>
  <c r="W40" i="31"/>
  <c r="CE74" i="52"/>
  <c r="AA32" i="55"/>
  <c r="AI32" i="55"/>
  <c r="Q32" i="55"/>
  <c r="W32" i="55" s="1"/>
  <c r="BO9" i="51"/>
  <c r="BS9" i="51" s="1"/>
  <c r="BG9" i="51"/>
  <c r="AY9" i="51"/>
  <c r="AQ9" i="51"/>
  <c r="AI9" i="51"/>
  <c r="AM9" i="51" s="1"/>
  <c r="AA9" i="51"/>
  <c r="Q9" i="51"/>
  <c r="W9" i="51" s="1"/>
  <c r="Q42" i="34"/>
  <c r="S42" i="34"/>
  <c r="Q42" i="41"/>
  <c r="S42" i="41"/>
  <c r="E28" i="28"/>
  <c r="AG45" i="30"/>
  <c r="AG41" i="30"/>
  <c r="AG40" i="30"/>
  <c r="AG38" i="30"/>
  <c r="AG36" i="30"/>
  <c r="AG32" i="30"/>
  <c r="AG30" i="30"/>
  <c r="AG28" i="30"/>
  <c r="AG20" i="30"/>
  <c r="AG18" i="30"/>
  <c r="AG16" i="30"/>
  <c r="AG14" i="30"/>
  <c r="AG37" i="30"/>
  <c r="AG46" i="30"/>
  <c r="AG17" i="30"/>
  <c r="AG27" i="30"/>
  <c r="AG31" i="30"/>
  <c r="AG39" i="30"/>
  <c r="AG11" i="30"/>
  <c r="AG15" i="30"/>
  <c r="AG19" i="30"/>
  <c r="AG25" i="30"/>
  <c r="AG29" i="30"/>
  <c r="AG33" i="30"/>
  <c r="I78" i="96"/>
  <c r="I25" i="24" s="1"/>
  <c r="M25" i="24" s="1"/>
  <c r="S25" i="24" s="1"/>
  <c r="K78" i="96"/>
  <c r="I25" i="22" s="1"/>
  <c r="M25" i="22" s="1"/>
  <c r="S25" i="22" s="1"/>
  <c r="AA38" i="55"/>
  <c r="AI38" i="55"/>
  <c r="Q38" i="55"/>
  <c r="W38" i="55" s="1"/>
  <c r="W23" i="88"/>
  <c r="BG8" i="88"/>
  <c r="Q79" i="52"/>
  <c r="Y79" i="52" s="1"/>
  <c r="O79" i="52"/>
  <c r="Q42" i="39"/>
  <c r="S42" i="39"/>
  <c r="AU42" i="31"/>
  <c r="AE42" i="31"/>
  <c r="Q42" i="31"/>
  <c r="BA42" i="31"/>
  <c r="AK42" i="31"/>
  <c r="S42" i="31"/>
  <c r="S43" i="41"/>
  <c r="AM43" i="37"/>
  <c r="AO43" i="37" s="1"/>
  <c r="S43" i="33"/>
  <c r="Q42" i="44"/>
  <c r="S42" i="44" s="1"/>
  <c r="Q42" i="36"/>
  <c r="S42" i="36" s="1"/>
  <c r="S26" i="29"/>
  <c r="AO43" i="44"/>
  <c r="BA43" i="44" s="1"/>
  <c r="AM43" i="44"/>
  <c r="AO43" i="40"/>
  <c r="BA43" i="40" s="1"/>
  <c r="AM43" i="40"/>
  <c r="AO43" i="36"/>
  <c r="BA43" i="36" s="1"/>
  <c r="AM43" i="36"/>
  <c r="Y41" i="30"/>
  <c r="AC41" i="30"/>
  <c r="AQ17" i="52"/>
  <c r="Y8" i="50"/>
  <c r="BE22" i="88"/>
  <c r="BE20" i="88"/>
  <c r="BE18" i="88"/>
  <c r="BE16" i="88"/>
  <c r="BE14" i="88"/>
  <c r="BE12" i="88"/>
  <c r="BE10" i="88"/>
  <c r="BE8" i="88"/>
  <c r="BE23" i="88"/>
  <c r="BE21" i="88"/>
  <c r="BE19" i="88"/>
  <c r="BE17" i="88"/>
  <c r="BE15" i="88"/>
  <c r="BE13" i="88"/>
  <c r="BE11" i="88"/>
  <c r="BE9" i="88"/>
  <c r="AW15" i="79"/>
  <c r="BK15" i="84"/>
  <c r="AY15" i="79" s="1"/>
  <c r="BC15" i="79" s="1"/>
  <c r="BE15" i="79" s="1"/>
  <c r="W8" i="39" s="1"/>
  <c r="AE17" i="79"/>
  <c r="AQ17" i="84"/>
  <c r="AG17" i="79" s="1"/>
  <c r="AK17" i="79" s="1"/>
  <c r="AM17" i="79" s="1"/>
  <c r="AW12" i="38"/>
  <c r="AW10" i="38"/>
  <c r="CC16" i="79"/>
  <c r="CE16" i="79" s="1"/>
  <c r="AW9" i="38"/>
  <c r="AW13" i="38"/>
  <c r="AW21" i="38"/>
  <c r="AG9" i="90"/>
  <c r="AG23" i="90" s="1"/>
  <c r="AQ9" i="90"/>
  <c r="AQ23" i="90" s="1"/>
  <c r="AG9" i="91"/>
  <c r="AQ9" i="91"/>
  <c r="K21" i="92"/>
  <c r="K19" i="92"/>
  <c r="K17" i="92"/>
  <c r="K15" i="92"/>
  <c r="K13" i="92"/>
  <c r="K11" i="92"/>
  <c r="K9" i="92"/>
  <c r="K23" i="92"/>
  <c r="K22" i="92"/>
  <c r="K20" i="92"/>
  <c r="K18" i="92"/>
  <c r="K16" i="92"/>
  <c r="K14" i="92"/>
  <c r="K12" i="92"/>
  <c r="K10" i="92"/>
  <c r="K8" i="92"/>
  <c r="BG22" i="91"/>
  <c r="AG45" i="46"/>
  <c r="AI45" i="46" s="1"/>
  <c r="AI47" i="46" s="1"/>
  <c r="AO8" i="7" s="1"/>
  <c r="AG43" i="46"/>
  <c r="AI43" i="46" s="1"/>
  <c r="AG42" i="46"/>
  <c r="AI42" i="46" s="1"/>
  <c r="AG39" i="46"/>
  <c r="AI39" i="46" s="1"/>
  <c r="AG37" i="46"/>
  <c r="AI37" i="46" s="1"/>
  <c r="AG33" i="46"/>
  <c r="AI33" i="46" s="1"/>
  <c r="AG31" i="46"/>
  <c r="AI31" i="46" s="1"/>
  <c r="AG29" i="46"/>
  <c r="AI29" i="46" s="1"/>
  <c r="AG27" i="46"/>
  <c r="AI27" i="46" s="1"/>
  <c r="AG25" i="46"/>
  <c r="AI25" i="46" s="1"/>
  <c r="AG19" i="46"/>
  <c r="AI19" i="46" s="1"/>
  <c r="AG17" i="46"/>
  <c r="AI17" i="46" s="1"/>
  <c r="AG15" i="46"/>
  <c r="AI15" i="46" s="1"/>
  <c r="AG11" i="46"/>
  <c r="AI11" i="46" s="1"/>
  <c r="AG36" i="46"/>
  <c r="AI36" i="46" s="1"/>
  <c r="AG40" i="46"/>
  <c r="AI40" i="46" s="1"/>
  <c r="AG41" i="46"/>
  <c r="AI41" i="46" s="1"/>
  <c r="AG14" i="46"/>
  <c r="AI14" i="46" s="1"/>
  <c r="AG16" i="46"/>
  <c r="AI16" i="46" s="1"/>
  <c r="AG18" i="46"/>
  <c r="AI18" i="46" s="1"/>
  <c r="AG20" i="46"/>
  <c r="AI20" i="46" s="1"/>
  <c r="AG28" i="46"/>
  <c r="AI28" i="46" s="1"/>
  <c r="AG30" i="46"/>
  <c r="AI30" i="46" s="1"/>
  <c r="AG32" i="46"/>
  <c r="AI32" i="46" s="1"/>
  <c r="AG38" i="46"/>
  <c r="AI38" i="46" s="1"/>
  <c r="AG46" i="46"/>
  <c r="AI46" i="46" s="1"/>
  <c r="AG46" i="44"/>
  <c r="AG41" i="44"/>
  <c r="AG40" i="44"/>
  <c r="AG38" i="44"/>
  <c r="AG36" i="44"/>
  <c r="AG32" i="44"/>
  <c r="AG30" i="44"/>
  <c r="AG28" i="44"/>
  <c r="AG20" i="44"/>
  <c r="AG18" i="44"/>
  <c r="AG16" i="44"/>
  <c r="AG14" i="44"/>
  <c r="AG11" i="44"/>
  <c r="AG15" i="44"/>
  <c r="AG17" i="44"/>
  <c r="AG19" i="44"/>
  <c r="AG25" i="44"/>
  <c r="AG27" i="44"/>
  <c r="AG29" i="44"/>
  <c r="AG31" i="44"/>
  <c r="AG33" i="44"/>
  <c r="AG39" i="44"/>
  <c r="AG43" i="44"/>
  <c r="AG37" i="44"/>
  <c r="AG42" i="44"/>
  <c r="AG45" i="44"/>
  <c r="AG46" i="42"/>
  <c r="AG41" i="42"/>
  <c r="AG40" i="42"/>
  <c r="AG38" i="42"/>
  <c r="AG36" i="42"/>
  <c r="AG32" i="42"/>
  <c r="AG30" i="42"/>
  <c r="AG28" i="42"/>
  <c r="AG20" i="42"/>
  <c r="AG18" i="42"/>
  <c r="AG16" i="42"/>
  <c r="AG14" i="42"/>
  <c r="AG37" i="42"/>
  <c r="AG42" i="42"/>
  <c r="AG45" i="42"/>
  <c r="AG11" i="42"/>
  <c r="AG15" i="42"/>
  <c r="AG17" i="42"/>
  <c r="AG19" i="42"/>
  <c r="AG25" i="42"/>
  <c r="AG27" i="42"/>
  <c r="AG29" i="42"/>
  <c r="AG31" i="42"/>
  <c r="AG33" i="42"/>
  <c r="AG39" i="42"/>
  <c r="AG43" i="42"/>
  <c r="AG46" i="40"/>
  <c r="AG41" i="40"/>
  <c r="AG40" i="40"/>
  <c r="AG38" i="40"/>
  <c r="AG36" i="40"/>
  <c r="AG32" i="40"/>
  <c r="AG30" i="40"/>
  <c r="AG28" i="40"/>
  <c r="AG20" i="40"/>
  <c r="AG18" i="40"/>
  <c r="AG16" i="40"/>
  <c r="AG14" i="40"/>
  <c r="AG37" i="40"/>
  <c r="AG42" i="40"/>
  <c r="AG45" i="40"/>
  <c r="AG27" i="40"/>
  <c r="AG31" i="40"/>
  <c r="AG39" i="40"/>
  <c r="AG11" i="40"/>
  <c r="AG15" i="40"/>
  <c r="AG17" i="40"/>
  <c r="AG19" i="40"/>
  <c r="AG25" i="40"/>
  <c r="AG29" i="40"/>
  <c r="AG33" i="40"/>
  <c r="AG43" i="40"/>
  <c r="AG46" i="32"/>
  <c r="AG41" i="32"/>
  <c r="AG40" i="32"/>
  <c r="AG38" i="32"/>
  <c r="AG36" i="32"/>
  <c r="AG32" i="32"/>
  <c r="AG30" i="32"/>
  <c r="AG28" i="32"/>
  <c r="AG20" i="32"/>
  <c r="AG18" i="32"/>
  <c r="AG16" i="32"/>
  <c r="AG14" i="32"/>
  <c r="AG45" i="32"/>
  <c r="AG43" i="32"/>
  <c r="AG42" i="32"/>
  <c r="AI42" i="32" s="1"/>
  <c r="AG33" i="32"/>
  <c r="AG31" i="32"/>
  <c r="AG29" i="32"/>
  <c r="AG27" i="32"/>
  <c r="AG25" i="32"/>
  <c r="AG19" i="32"/>
  <c r="AG17" i="32"/>
  <c r="AG15" i="32"/>
  <c r="AG11" i="32"/>
  <c r="AG37" i="32"/>
  <c r="AG39" i="32"/>
  <c r="AC23" i="90"/>
  <c r="AM40" i="40"/>
  <c r="AO40" i="40"/>
  <c r="BA40" i="40" s="1"/>
  <c r="W40" i="32"/>
  <c r="CE72" i="52"/>
  <c r="AU37" i="43"/>
  <c r="AE37" i="43"/>
  <c r="Q37" i="43"/>
  <c r="BA37" i="43"/>
  <c r="AK37" i="43"/>
  <c r="S37" i="43"/>
  <c r="AU37" i="39"/>
  <c r="AE37" i="39"/>
  <c r="Q37" i="39"/>
  <c r="BA37" i="39"/>
  <c r="AK37" i="39"/>
  <c r="S37" i="39"/>
  <c r="AU37" i="35"/>
  <c r="AE37" i="35"/>
  <c r="Q37" i="35"/>
  <c r="BA37" i="35"/>
  <c r="AK37" i="35"/>
  <c r="S37" i="35"/>
  <c r="BO13" i="51"/>
  <c r="BG13" i="51"/>
  <c r="AY13" i="51"/>
  <c r="AQ13" i="51"/>
  <c r="AU13" i="51" s="1"/>
  <c r="AI13" i="51"/>
  <c r="AA13" i="51"/>
  <c r="Q13" i="51"/>
  <c r="BA37" i="46"/>
  <c r="AK37" i="46"/>
  <c r="AU37" i="46"/>
  <c r="AE37" i="46"/>
  <c r="Q37" i="46"/>
  <c r="S37" i="46" s="1"/>
  <c r="BA37" i="42"/>
  <c r="AK37" i="42"/>
  <c r="AU37" i="42"/>
  <c r="AE37" i="42"/>
  <c r="Q37" i="42"/>
  <c r="S37" i="42" s="1"/>
  <c r="BA37" i="38"/>
  <c r="AK37" i="38"/>
  <c r="AU37" i="38"/>
  <c r="AE37" i="38"/>
  <c r="Q37" i="38"/>
  <c r="S37" i="38" s="1"/>
  <c r="AU37" i="34"/>
  <c r="AE37" i="34"/>
  <c r="Q37" i="34"/>
  <c r="BA37" i="34"/>
  <c r="AK37" i="34"/>
  <c r="S37" i="34"/>
  <c r="AU37" i="31"/>
  <c r="AE37" i="31"/>
  <c r="Q37" i="31"/>
  <c r="BA37" i="31"/>
  <c r="AK37" i="31"/>
  <c r="S37" i="31"/>
  <c r="AU26" i="30"/>
  <c r="AE26" i="30"/>
  <c r="Q26" i="30"/>
  <c r="BA26" i="30"/>
  <c r="AK26" i="30"/>
  <c r="S26" i="30"/>
  <c r="AU30" i="30"/>
  <c r="AE30" i="30"/>
  <c r="Q30" i="30"/>
  <c r="BA30" i="30"/>
  <c r="AK30" i="30"/>
  <c r="S30" i="30"/>
  <c r="AU34" i="30"/>
  <c r="AE34" i="30"/>
  <c r="Q34" i="30"/>
  <c r="BA34" i="30"/>
  <c r="AK34" i="30"/>
  <c r="S34" i="30"/>
  <c r="BA23" i="30"/>
  <c r="AK23" i="30"/>
  <c r="AU23" i="30"/>
  <c r="AE23" i="30"/>
  <c r="Q23" i="30"/>
  <c r="S23" i="30" s="1"/>
  <c r="BA27" i="30"/>
  <c r="AK27" i="30"/>
  <c r="AU27" i="30"/>
  <c r="AE27" i="30"/>
  <c r="Q27" i="30"/>
  <c r="S27" i="30" s="1"/>
  <c r="BA31" i="30"/>
  <c r="AK31" i="30"/>
  <c r="AU31" i="30"/>
  <c r="AE31" i="30"/>
  <c r="Q31" i="30"/>
  <c r="S31" i="30" s="1"/>
  <c r="Q26" i="33"/>
  <c r="S26" i="33"/>
  <c r="AU30" i="33"/>
  <c r="AE30" i="33"/>
  <c r="Q30" i="33"/>
  <c r="BA30" i="33"/>
  <c r="AK30" i="33"/>
  <c r="S30" i="33"/>
  <c r="Q34" i="33"/>
  <c r="S34" i="33"/>
  <c r="Q23" i="33"/>
  <c r="S23" i="33" s="1"/>
  <c r="Q27" i="33"/>
  <c r="S27" i="33" s="1"/>
  <c r="BA31" i="33"/>
  <c r="AK31" i="33"/>
  <c r="AU31" i="33"/>
  <c r="AE31" i="33"/>
  <c r="Q31" i="33"/>
  <c r="S31" i="33" s="1"/>
  <c r="Q26" i="37"/>
  <c r="S26" i="37" s="1"/>
  <c r="BA30" i="37"/>
  <c r="AK30" i="37"/>
  <c r="AU30" i="37"/>
  <c r="AE30" i="37"/>
  <c r="Q30" i="37"/>
  <c r="S30" i="37" s="1"/>
  <c r="Q34" i="37"/>
  <c r="S34" i="37" s="1"/>
  <c r="Q23" i="37"/>
  <c r="S23" i="37"/>
  <c r="Q27" i="37"/>
  <c r="S27" i="37"/>
  <c r="AU31" i="37"/>
  <c r="AE31" i="37"/>
  <c r="Q31" i="37"/>
  <c r="BA31" i="37"/>
  <c r="AK31" i="37"/>
  <c r="S31" i="37"/>
  <c r="Q26" i="41"/>
  <c r="S26" i="41" s="1"/>
  <c r="BA30" i="41"/>
  <c r="AK30" i="41"/>
  <c r="Q30" i="41"/>
  <c r="S30" i="41" s="1"/>
  <c r="AU30" i="41"/>
  <c r="AE30" i="41"/>
  <c r="Q34" i="41"/>
  <c r="S34" i="41" s="1"/>
  <c r="Q23" i="41"/>
  <c r="S23" i="41"/>
  <c r="Q27" i="41"/>
  <c r="S27" i="41"/>
  <c r="AU31" i="41"/>
  <c r="AE31" i="41"/>
  <c r="Q31" i="41"/>
  <c r="BA31" i="41"/>
  <c r="AK31" i="41"/>
  <c r="S31" i="41"/>
  <c r="Q26" i="45"/>
  <c r="S26" i="45" s="1"/>
  <c r="BA30" i="45"/>
  <c r="AK30" i="45"/>
  <c r="AU30" i="45"/>
  <c r="AE30" i="45"/>
  <c r="Q30" i="45"/>
  <c r="S30" i="45" s="1"/>
  <c r="Q34" i="45"/>
  <c r="S34" i="45" s="1"/>
  <c r="Q23" i="45"/>
  <c r="S23" i="45"/>
  <c r="Q27" i="45"/>
  <c r="S27" i="45"/>
  <c r="AU31" i="45"/>
  <c r="AE31" i="45"/>
  <c r="Q31" i="45"/>
  <c r="BA31" i="45"/>
  <c r="AK31" i="45"/>
  <c r="S31" i="45"/>
  <c r="BA26" i="32"/>
  <c r="AK26" i="32"/>
  <c r="AU26" i="32"/>
  <c r="AE26" i="32"/>
  <c r="Q26" i="32"/>
  <c r="S26" i="32" s="1"/>
  <c r="BA30" i="32"/>
  <c r="AK30" i="32"/>
  <c r="AU30" i="32"/>
  <c r="AE30" i="32"/>
  <c r="Q30" i="32"/>
  <c r="S30" i="32" s="1"/>
  <c r="BA34" i="32"/>
  <c r="AK34" i="32"/>
  <c r="AU34" i="32"/>
  <c r="AE34" i="32"/>
  <c r="Q34" i="32"/>
  <c r="S34" i="32" s="1"/>
  <c r="AU23" i="32"/>
  <c r="AE23" i="32"/>
  <c r="Q23" i="32"/>
  <c r="BA23" i="32"/>
  <c r="AK23" i="32"/>
  <c r="S23" i="32"/>
  <c r="AU27" i="32"/>
  <c r="AE27" i="32"/>
  <c r="Q27" i="32"/>
  <c r="BA27" i="32"/>
  <c r="AK27" i="32"/>
  <c r="S27" i="32"/>
  <c r="AU31" i="32"/>
  <c r="AE31" i="32"/>
  <c r="Q31" i="32"/>
  <c r="BA31" i="32"/>
  <c r="AK31" i="32"/>
  <c r="S31" i="32"/>
  <c r="Q26" i="36"/>
  <c r="S26" i="36"/>
  <c r="AU30" i="36"/>
  <c r="AE30" i="36"/>
  <c r="Q30" i="36"/>
  <c r="BA30" i="36"/>
  <c r="AK30" i="36"/>
  <c r="S30" i="36"/>
  <c r="Q34" i="36"/>
  <c r="S34" i="36"/>
  <c r="Q23" i="36"/>
  <c r="S23" i="36" s="1"/>
  <c r="Q27" i="36"/>
  <c r="S27" i="36" s="1"/>
  <c r="BA31" i="36"/>
  <c r="AK31" i="36"/>
  <c r="AU31" i="36"/>
  <c r="AE31" i="36"/>
  <c r="Q31" i="36"/>
  <c r="S31" i="36" s="1"/>
  <c r="Q26" i="40"/>
  <c r="S26" i="40"/>
  <c r="AU30" i="40"/>
  <c r="AE30" i="40"/>
  <c r="Q30" i="40"/>
  <c r="BA30" i="40"/>
  <c r="AK30" i="40"/>
  <c r="S30" i="40"/>
  <c r="Q34" i="40"/>
  <c r="S34" i="40"/>
  <c r="Q23" i="40"/>
  <c r="S23" i="40" s="1"/>
  <c r="Q27" i="40"/>
  <c r="S27" i="40" s="1"/>
  <c r="BA31" i="40"/>
  <c r="AK31" i="40"/>
  <c r="AU31" i="40"/>
  <c r="AE31" i="40"/>
  <c r="Q31" i="40"/>
  <c r="S31" i="40" s="1"/>
  <c r="Q26" i="44"/>
  <c r="S26" i="44"/>
  <c r="AU30" i="44"/>
  <c r="AE30" i="44"/>
  <c r="Q30" i="44"/>
  <c r="BA30" i="44"/>
  <c r="AK30" i="44"/>
  <c r="S30" i="44"/>
  <c r="Q34" i="44"/>
  <c r="S34" i="44"/>
  <c r="Q23" i="44"/>
  <c r="S23" i="44" s="1"/>
  <c r="Q27" i="44"/>
  <c r="S27" i="44" s="1"/>
  <c r="BA31" i="44"/>
  <c r="AK31" i="44"/>
  <c r="AU31" i="44"/>
  <c r="AE31" i="44"/>
  <c r="Q31" i="44"/>
  <c r="S31" i="44" s="1"/>
  <c r="BA70" i="52"/>
  <c r="BA66" i="52"/>
  <c r="BA78" i="52" s="1"/>
  <c r="BA79" i="52" s="1"/>
  <c r="BA67" i="52"/>
  <c r="BO23" i="79"/>
  <c r="CE23" i="84"/>
  <c r="BQ23" i="79" s="1"/>
  <c r="BU23" i="79" s="1"/>
  <c r="BW23" i="79" s="1"/>
  <c r="CG23" i="79"/>
  <c r="CY23" i="84"/>
  <c r="CI23" i="79" s="1"/>
  <c r="CM23" i="79" s="1"/>
  <c r="CO23" i="79" s="1"/>
  <c r="AQ12" i="44"/>
  <c r="AQ10" i="44"/>
  <c r="AQ21" i="44"/>
  <c r="AQ13" i="44"/>
  <c r="AQ9" i="44"/>
  <c r="AQ12" i="40"/>
  <c r="AQ10" i="40"/>
  <c r="AQ21" i="40"/>
  <c r="AQ13" i="40"/>
  <c r="AQ9" i="40"/>
  <c r="AQ12" i="36"/>
  <c r="AQ10" i="36"/>
  <c r="AQ21" i="36"/>
  <c r="AQ13" i="36"/>
  <c r="AQ9" i="36"/>
  <c r="AQ21" i="32"/>
  <c r="AQ13" i="32"/>
  <c r="AQ9" i="32"/>
  <c r="AQ12" i="32"/>
  <c r="AQ10" i="32"/>
  <c r="W41" i="39"/>
  <c r="W43" i="39"/>
  <c r="AG23" i="91"/>
  <c r="AQ23" i="91"/>
  <c r="AM23" i="91"/>
  <c r="Y40" i="41"/>
  <c r="AK40" i="41" s="1"/>
  <c r="Y40" i="37"/>
  <c r="AK40" i="37" s="1"/>
  <c r="AM40" i="30"/>
  <c r="AO40" i="30" s="1"/>
  <c r="BA40" i="30" s="1"/>
  <c r="AO41" i="37"/>
  <c r="BA41" i="37" s="1"/>
  <c r="AW34" i="44"/>
  <c r="AW26" i="44"/>
  <c r="AW24" i="44"/>
  <c r="AW22" i="44"/>
  <c r="AW8" i="44"/>
  <c r="AS10" i="79"/>
  <c r="AU10" i="79" s="1"/>
  <c r="AM8" i="44" s="1"/>
  <c r="AW23" i="44"/>
  <c r="AW34" i="40"/>
  <c r="AW26" i="40"/>
  <c r="AW24" i="40"/>
  <c r="AW22" i="40"/>
  <c r="AW8" i="40"/>
  <c r="AS14" i="79"/>
  <c r="AU14" i="79" s="1"/>
  <c r="AM8" i="40" s="1"/>
  <c r="AW23" i="40"/>
  <c r="AY40" i="37"/>
  <c r="CG17" i="79"/>
  <c r="CY17" i="84"/>
  <c r="CI17" i="79" s="1"/>
  <c r="CM17" i="79" s="1"/>
  <c r="CO17" i="79" s="1"/>
  <c r="I9" i="55"/>
  <c r="K33" i="96"/>
  <c r="I9" i="53" s="1"/>
  <c r="I37" i="55"/>
  <c r="M37" i="55" s="1"/>
  <c r="K67" i="96"/>
  <c r="I37" i="53" s="1"/>
  <c r="M37" i="53" s="1"/>
  <c r="Q37" i="53" s="1"/>
  <c r="W37" i="53" s="1"/>
  <c r="I21" i="56"/>
  <c r="K8" i="74"/>
  <c r="I21" i="54" s="1"/>
  <c r="I31" i="56"/>
  <c r="M31" i="56" s="1"/>
  <c r="K14" i="74"/>
  <c r="I31" i="54" s="1"/>
  <c r="M31" i="54" s="1"/>
  <c r="I53" i="96"/>
  <c r="I8" i="51" s="1"/>
  <c r="K53" i="96"/>
  <c r="I8" i="49" s="1"/>
  <c r="AA22" i="55"/>
  <c r="AI22" i="55"/>
  <c r="Q22" i="55"/>
  <c r="W22" i="55" s="1"/>
  <c r="M31" i="21"/>
  <c r="G34" i="10" s="1"/>
  <c r="S29" i="21"/>
  <c r="S31" i="21" s="1"/>
  <c r="I37" i="8" s="1"/>
  <c r="AA24" i="55"/>
  <c r="AI24" i="55"/>
  <c r="Q24" i="55"/>
  <c r="W24" i="55" s="1"/>
  <c r="M31" i="18"/>
  <c r="M33" i="18" s="1"/>
  <c r="G27" i="10" s="1"/>
  <c r="I33" i="18"/>
  <c r="I18" i="97"/>
  <c r="I10" i="51" s="1"/>
  <c r="M10" i="51" s="1"/>
  <c r="I22" i="97"/>
  <c r="I36" i="44" s="1"/>
  <c r="I26" i="97"/>
  <c r="I36" i="40" s="1"/>
  <c r="I30" i="97"/>
  <c r="I36" i="36" s="1"/>
  <c r="I34" i="97"/>
  <c r="I36" i="32" s="1"/>
  <c r="I38" i="97"/>
  <c r="I8" i="24" s="1"/>
  <c r="I42" i="97"/>
  <c r="E73" i="96" s="1"/>
  <c r="I46" i="97"/>
  <c r="I138" i="11" s="1"/>
  <c r="I19" i="97"/>
  <c r="I10" i="49" s="1"/>
  <c r="M10" i="49" s="1"/>
  <c r="Q10" i="49" s="1"/>
  <c r="W10" i="49" s="1"/>
  <c r="I23" i="97"/>
  <c r="I36" i="43" s="1"/>
  <c r="I27" i="97"/>
  <c r="I36" i="39" s="1"/>
  <c r="I31" i="97"/>
  <c r="I36" i="35" s="1"/>
  <c r="I35" i="97"/>
  <c r="I12" i="51" s="1"/>
  <c r="M12" i="51" s="1"/>
  <c r="I39" i="97"/>
  <c r="I8" i="22" s="1"/>
  <c r="I43" i="97"/>
  <c r="I137" i="11" s="1"/>
  <c r="I47" i="97"/>
  <c r="I139" i="11" s="1"/>
  <c r="BM75" i="52"/>
  <c r="E22" i="2" s="1"/>
  <c r="G965" i="1" s="1"/>
  <c r="BG78" i="52"/>
  <c r="AK85" i="52"/>
  <c r="AK83" i="52"/>
  <c r="AK81" i="52"/>
  <c r="AK84" i="52"/>
  <c r="AK82" i="52"/>
  <c r="AK80" i="52"/>
  <c r="BG13" i="92"/>
  <c r="W43" i="43"/>
  <c r="W41" i="43"/>
  <c r="W19" i="54"/>
  <c r="W17" i="54"/>
  <c r="W20" i="54" s="1"/>
  <c r="W8" i="79"/>
  <c r="AA8" i="79" s="1"/>
  <c r="AC8" i="79" s="1"/>
  <c r="BU9" i="82"/>
  <c r="BW9" i="82" s="1"/>
  <c r="BM9" i="82"/>
  <c r="BI9" i="84"/>
  <c r="BA9" i="84"/>
  <c r="AO9" i="79" s="1"/>
  <c r="AW9" i="82"/>
  <c r="AY9" i="82" s="1"/>
  <c r="AO9" i="82"/>
  <c r="AO9" i="84"/>
  <c r="AG9" i="84"/>
  <c r="E9" i="79"/>
  <c r="W41" i="33"/>
  <c r="W43" i="33"/>
  <c r="K21" i="89"/>
  <c r="K19" i="89"/>
  <c r="K17" i="89"/>
  <c r="K15" i="89"/>
  <c r="K13" i="89"/>
  <c r="K11" i="89"/>
  <c r="K9" i="89"/>
  <c r="K23" i="89"/>
  <c r="K22" i="89"/>
  <c r="K20" i="89"/>
  <c r="K18" i="89"/>
  <c r="K16" i="89"/>
  <c r="K14" i="89"/>
  <c r="K12" i="89"/>
  <c r="K10" i="89"/>
  <c r="K8" i="89"/>
  <c r="AG23" i="89"/>
  <c r="AQ23" i="89"/>
  <c r="AM23" i="89"/>
  <c r="G23" i="87"/>
  <c r="I23" i="87" s="1"/>
  <c r="AY25" i="3" s="1"/>
  <c r="G945" i="1" s="1"/>
  <c r="BG17" i="90"/>
  <c r="Q24" i="54"/>
  <c r="W24" i="54" s="1"/>
  <c r="Y24" i="54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I8" i="73"/>
  <c r="I14" i="25" s="1"/>
  <c r="I34" i="74"/>
  <c r="I23" i="56" s="1"/>
  <c r="M23" i="56" s="1"/>
  <c r="Y22" i="56"/>
  <c r="M9" i="43"/>
  <c r="M9" i="39"/>
  <c r="M9" i="35"/>
  <c r="CA12" i="52"/>
  <c r="BW12" i="52"/>
  <c r="BG12" i="52"/>
  <c r="BC12" i="52"/>
  <c r="AM12" i="52"/>
  <c r="AI12" i="52"/>
  <c r="Q12" i="52"/>
  <c r="CG12" i="52"/>
  <c r="BQ12" i="52"/>
  <c r="BM12" i="52"/>
  <c r="AW12" i="52"/>
  <c r="BA12" i="52" s="1"/>
  <c r="AS12" i="52"/>
  <c r="AC12" i="52"/>
  <c r="Y12" i="52"/>
  <c r="Y40" i="35"/>
  <c r="AK40" i="35" s="1"/>
  <c r="W40" i="35"/>
  <c r="AQ23" i="45"/>
  <c r="AQ34" i="45"/>
  <c r="AQ26" i="45"/>
  <c r="AQ24" i="45"/>
  <c r="AQ22" i="45"/>
  <c r="AQ8" i="45"/>
  <c r="AQ23" i="41"/>
  <c r="AQ26" i="41"/>
  <c r="AQ22" i="41"/>
  <c r="AQ8" i="41"/>
  <c r="AQ24" i="41"/>
  <c r="AQ34" i="41"/>
  <c r="AQ23" i="37"/>
  <c r="AQ34" i="37"/>
  <c r="AQ26" i="37"/>
  <c r="AQ24" i="37"/>
  <c r="AQ22" i="37"/>
  <c r="AQ8" i="37"/>
  <c r="AQ34" i="33"/>
  <c r="AQ26" i="33"/>
  <c r="AQ24" i="33"/>
  <c r="AQ22" i="33"/>
  <c r="AQ8" i="33"/>
  <c r="AS8" i="33" s="1"/>
  <c r="AQ23" i="33"/>
  <c r="W41" i="36"/>
  <c r="W43" i="36"/>
  <c r="BG12" i="90"/>
  <c r="BG22" i="90"/>
  <c r="AA25" i="48"/>
  <c r="AE25" i="48" s="1"/>
  <c r="AI25" i="48"/>
  <c r="Q25" i="48"/>
  <c r="AA22" i="48"/>
  <c r="AE22" i="48" s="1"/>
  <c r="AI22" i="48"/>
  <c r="Q22" i="48"/>
  <c r="AA26" i="48"/>
  <c r="AE26" i="48" s="1"/>
  <c r="AI26" i="48"/>
  <c r="Q26" i="48"/>
  <c r="Q21" i="97"/>
  <c r="I38" i="45" s="1"/>
  <c r="M38" i="45" s="1"/>
  <c r="S21" i="97"/>
  <c r="I39" i="45" s="1"/>
  <c r="M39" i="45" s="1"/>
  <c r="S23" i="97"/>
  <c r="I39" i="43" s="1"/>
  <c r="M39" i="43" s="1"/>
  <c r="Q23" i="97"/>
  <c r="I38" i="43" s="1"/>
  <c r="M38" i="43" s="1"/>
  <c r="Q25" i="97"/>
  <c r="I38" i="41" s="1"/>
  <c r="M38" i="41" s="1"/>
  <c r="S25" i="97"/>
  <c r="I39" i="41" s="1"/>
  <c r="M39" i="41" s="1"/>
  <c r="S27" i="97"/>
  <c r="I39" i="39" s="1"/>
  <c r="M39" i="39" s="1"/>
  <c r="Q27" i="97"/>
  <c r="I38" i="39" s="1"/>
  <c r="M38" i="39" s="1"/>
  <c r="Q29" i="97"/>
  <c r="I38" i="37" s="1"/>
  <c r="M38" i="37" s="1"/>
  <c r="S29" i="97"/>
  <c r="I39" i="37" s="1"/>
  <c r="M39" i="37" s="1"/>
  <c r="S31" i="97"/>
  <c r="I39" i="35" s="1"/>
  <c r="M39" i="35" s="1"/>
  <c r="Q31" i="97"/>
  <c r="I38" i="35" s="1"/>
  <c r="M38" i="35" s="1"/>
  <c r="Q33" i="97"/>
  <c r="I38" i="33" s="1"/>
  <c r="M38" i="33" s="1"/>
  <c r="S33" i="97"/>
  <c r="I39" i="33" s="1"/>
  <c r="M39" i="33" s="1"/>
  <c r="S35" i="97"/>
  <c r="I23" i="51" s="1"/>
  <c r="M23" i="51" s="1"/>
  <c r="Q35" i="97"/>
  <c r="I22" i="51" s="1"/>
  <c r="M22" i="51" s="1"/>
  <c r="Q37" i="97"/>
  <c r="I38" i="30" s="1"/>
  <c r="M38" i="30" s="1"/>
  <c r="S37" i="97"/>
  <c r="I39" i="30" s="1"/>
  <c r="M39" i="30" s="1"/>
  <c r="W41" i="41"/>
  <c r="W43" i="41"/>
  <c r="AW34" i="38"/>
  <c r="AW26" i="38"/>
  <c r="AW24" i="38"/>
  <c r="AW22" i="38"/>
  <c r="AW8" i="38"/>
  <c r="AS16" i="79"/>
  <c r="AU16" i="79" s="1"/>
  <c r="AM8" i="38" s="1"/>
  <c r="AW23" i="38"/>
  <c r="W18" i="79"/>
  <c r="AA18" i="79" s="1"/>
  <c r="AC18" i="79" s="1"/>
  <c r="AY41" i="31"/>
  <c r="AY41" i="35"/>
  <c r="CG19" i="79"/>
  <c r="CY19" i="84"/>
  <c r="CI19" i="79" s="1"/>
  <c r="CM19" i="79" s="1"/>
  <c r="CO19" i="79" s="1"/>
  <c r="BK8" i="84"/>
  <c r="AW12" i="79"/>
  <c r="BK12" i="84"/>
  <c r="AY12" i="79" s="1"/>
  <c r="BC12" i="79" s="1"/>
  <c r="BE12" i="79" s="1"/>
  <c r="W8" i="42" s="1"/>
  <c r="AW18" i="79"/>
  <c r="BK18" i="84"/>
  <c r="AY18" i="79" s="1"/>
  <c r="BC18" i="79" s="1"/>
  <c r="BE18" i="79" s="1"/>
  <c r="W8" i="36" s="1"/>
  <c r="AE19" i="79"/>
  <c r="AQ19" i="84"/>
  <c r="AG19" i="79" s="1"/>
  <c r="AK19" i="79" s="1"/>
  <c r="AM19" i="79" s="1"/>
  <c r="AY41" i="34"/>
  <c r="AW12" i="34"/>
  <c r="AW10" i="34"/>
  <c r="CC20" i="79"/>
  <c r="CE20" i="79" s="1"/>
  <c r="AW9" i="34"/>
  <c r="AW13" i="34"/>
  <c r="AW21" i="34"/>
  <c r="Y40" i="38"/>
  <c r="AK40" i="38" s="1"/>
  <c r="AM40" i="34"/>
  <c r="AO40" i="34" s="1"/>
  <c r="I51" i="98"/>
  <c r="I82" i="98" s="1"/>
  <c r="CE75" i="52"/>
  <c r="K51" i="74"/>
  <c r="I55" i="54" s="1"/>
  <c r="M55" i="54" s="1"/>
  <c r="I51" i="74"/>
  <c r="I55" i="56" s="1"/>
  <c r="M55" i="56" s="1"/>
  <c r="K55" i="74"/>
  <c r="I59" i="54" s="1"/>
  <c r="M59" i="54" s="1"/>
  <c r="I55" i="74"/>
  <c r="I59" i="56" s="1"/>
  <c r="M59" i="56" s="1"/>
  <c r="K59" i="74"/>
  <c r="I63" i="54" s="1"/>
  <c r="M63" i="54" s="1"/>
  <c r="I59" i="74"/>
  <c r="I63" i="56" s="1"/>
  <c r="M63" i="56" s="1"/>
  <c r="K48" i="74"/>
  <c r="I52" i="54" s="1"/>
  <c r="M52" i="54" s="1"/>
  <c r="I48" i="74"/>
  <c r="I52" i="56" s="1"/>
  <c r="M52" i="56" s="1"/>
  <c r="K52" i="74"/>
  <c r="I56" i="54" s="1"/>
  <c r="M56" i="54" s="1"/>
  <c r="I52" i="74"/>
  <c r="I56" i="56" s="1"/>
  <c r="M56" i="56" s="1"/>
  <c r="K56" i="74"/>
  <c r="I60" i="54" s="1"/>
  <c r="M60" i="54" s="1"/>
  <c r="I56" i="74"/>
  <c r="I60" i="56" s="1"/>
  <c r="M60" i="56" s="1"/>
  <c r="I77" i="96"/>
  <c r="I24" i="24" s="1"/>
  <c r="M24" i="24" s="1"/>
  <c r="S24" i="24" s="1"/>
  <c r="K11" i="73"/>
  <c r="I23" i="23" s="1"/>
  <c r="M23" i="23" s="1"/>
  <c r="S23" i="23" s="1"/>
  <c r="I11" i="73"/>
  <c r="I23" i="25" s="1"/>
  <c r="M23" i="25" s="1"/>
  <c r="S23" i="25" s="1"/>
  <c r="K23" i="73"/>
  <c r="I59" i="23" s="1"/>
  <c r="M59" i="23" s="1"/>
  <c r="S59" i="23" s="1"/>
  <c r="I23" i="73"/>
  <c r="I59" i="25" s="1"/>
  <c r="M59" i="25" s="1"/>
  <c r="S59" i="25" s="1"/>
  <c r="K27" i="73"/>
  <c r="I74" i="23" s="1"/>
  <c r="M74" i="23" s="1"/>
  <c r="S74" i="23" s="1"/>
  <c r="I27" i="73"/>
  <c r="I74" i="25" s="1"/>
  <c r="M74" i="25" s="1"/>
  <c r="S74" i="25" s="1"/>
  <c r="K31" i="73"/>
  <c r="I86" i="23" s="1"/>
  <c r="M86" i="23" s="1"/>
  <c r="S86" i="23" s="1"/>
  <c r="I31" i="73"/>
  <c r="I86" i="25" s="1"/>
  <c r="M86" i="25" s="1"/>
  <c r="S86" i="25" s="1"/>
  <c r="K24" i="73"/>
  <c r="I62" i="23" s="1"/>
  <c r="M62" i="23" s="1"/>
  <c r="S62" i="23" s="1"/>
  <c r="I24" i="73"/>
  <c r="I62" i="25" s="1"/>
  <c r="M62" i="25" s="1"/>
  <c r="S62" i="25" s="1"/>
  <c r="K28" i="73"/>
  <c r="I77" i="23" s="1"/>
  <c r="M77" i="23" s="1"/>
  <c r="S77" i="23" s="1"/>
  <c r="I28" i="73"/>
  <c r="I77" i="25" s="1"/>
  <c r="M77" i="25" s="1"/>
  <c r="S77" i="25" s="1"/>
  <c r="K33" i="73"/>
  <c r="I65" i="23" s="1"/>
  <c r="M65" i="23" s="1"/>
  <c r="S65" i="23" s="1"/>
  <c r="I33" i="73"/>
  <c r="I65" i="25" s="1"/>
  <c r="M65" i="25" s="1"/>
  <c r="S65" i="25" s="1"/>
  <c r="W8" i="55"/>
  <c r="AE43" i="32"/>
  <c r="S43" i="32"/>
  <c r="W42" i="43"/>
  <c r="Y42" i="43"/>
  <c r="AK42" i="43" s="1"/>
  <c r="S42" i="35"/>
  <c r="S42" i="45"/>
  <c r="Q42" i="40"/>
  <c r="S42" i="40" s="1"/>
  <c r="W42" i="37"/>
  <c r="Y42" i="37"/>
  <c r="AK42" i="37" s="1"/>
  <c r="W42" i="46"/>
  <c r="Y42" i="46" s="1"/>
  <c r="S42" i="32"/>
  <c r="AW34" i="30"/>
  <c r="AW26" i="30"/>
  <c r="AW24" i="30"/>
  <c r="AW22" i="30"/>
  <c r="AW8" i="30"/>
  <c r="AS23" i="79"/>
  <c r="AU23" i="79" s="1"/>
  <c r="AM8" i="30" s="1"/>
  <c r="AW23" i="30"/>
  <c r="BE22" i="90"/>
  <c r="BE20" i="90"/>
  <c r="BE18" i="90"/>
  <c r="BE16" i="90"/>
  <c r="BE14" i="90"/>
  <c r="BE12" i="90"/>
  <c r="BE10" i="90"/>
  <c r="BE8" i="90"/>
  <c r="BE23" i="90"/>
  <c r="BE21" i="90"/>
  <c r="BE19" i="90"/>
  <c r="BE17" i="90"/>
  <c r="BE15" i="90"/>
  <c r="BE13" i="90"/>
  <c r="BE11" i="90"/>
  <c r="BE9" i="90"/>
  <c r="AG46" i="38"/>
  <c r="AG41" i="38"/>
  <c r="AG40" i="38"/>
  <c r="AG38" i="38"/>
  <c r="AG36" i="38"/>
  <c r="AG32" i="38"/>
  <c r="AG30" i="38"/>
  <c r="AG28" i="38"/>
  <c r="AG20" i="38"/>
  <c r="AG18" i="38"/>
  <c r="AG16" i="38"/>
  <c r="AG14" i="38"/>
  <c r="AG11" i="38"/>
  <c r="AG15" i="38"/>
  <c r="AG17" i="38"/>
  <c r="AG19" i="38"/>
  <c r="AG25" i="38"/>
  <c r="AG27" i="38"/>
  <c r="AG29" i="38"/>
  <c r="AG31" i="38"/>
  <c r="AG33" i="38"/>
  <c r="AG39" i="38"/>
  <c r="AG43" i="38"/>
  <c r="AG42" i="38"/>
  <c r="AG37" i="38"/>
  <c r="AG45" i="38"/>
  <c r="BG17" i="89"/>
  <c r="Y40" i="39"/>
  <c r="AK40" i="39" s="1"/>
  <c r="W40" i="39"/>
  <c r="G81" i="98"/>
  <c r="AS35" i="46"/>
  <c r="AS8" i="44"/>
  <c r="AS8" i="40"/>
  <c r="AS8" i="38"/>
  <c r="AW45" i="46"/>
  <c r="AY45" i="46" s="1"/>
  <c r="AW43" i="46"/>
  <c r="AY43" i="46" s="1"/>
  <c r="AW42" i="46"/>
  <c r="AY42" i="46" s="1"/>
  <c r="AW39" i="46"/>
  <c r="AY39" i="46" s="1"/>
  <c r="AW37" i="46"/>
  <c r="AY37" i="46" s="1"/>
  <c r="AW33" i="46"/>
  <c r="AY33" i="46" s="1"/>
  <c r="AW31" i="46"/>
  <c r="AY31" i="46" s="1"/>
  <c r="AW29" i="46"/>
  <c r="AY29" i="46" s="1"/>
  <c r="AW27" i="46"/>
  <c r="AY27" i="46" s="1"/>
  <c r="AW25" i="46"/>
  <c r="AY25" i="46" s="1"/>
  <c r="AW19" i="46"/>
  <c r="AY19" i="46" s="1"/>
  <c r="AW17" i="46"/>
  <c r="AY17" i="46" s="1"/>
  <c r="AW15" i="46"/>
  <c r="AY15" i="46" s="1"/>
  <c r="AW11" i="46"/>
  <c r="AY11" i="46" s="1"/>
  <c r="I8" i="79"/>
  <c r="K8" i="79" s="1"/>
  <c r="AM41" i="46" s="1"/>
  <c r="AO41" i="46" s="1"/>
  <c r="AW38" i="46"/>
  <c r="AY38" i="46" s="1"/>
  <c r="AW46" i="46"/>
  <c r="AY46" i="46" s="1"/>
  <c r="AW41" i="46"/>
  <c r="AY41" i="46" s="1"/>
  <c r="AW14" i="46"/>
  <c r="AY14" i="46" s="1"/>
  <c r="AW16" i="46"/>
  <c r="AY16" i="46" s="1"/>
  <c r="AW18" i="46"/>
  <c r="AY18" i="46" s="1"/>
  <c r="AW28" i="46"/>
  <c r="AY28" i="46" s="1"/>
  <c r="AW30" i="46"/>
  <c r="AY30" i="46" s="1"/>
  <c r="AW32" i="46"/>
  <c r="AY32" i="46" s="1"/>
  <c r="AW36" i="46"/>
  <c r="AY36" i="46" s="1"/>
  <c r="AY44" i="46" s="1"/>
  <c r="AG8" i="7" s="1"/>
  <c r="AW40" i="46"/>
  <c r="AY40" i="46" s="1"/>
  <c r="AW20" i="46"/>
  <c r="AY20" i="46" s="1"/>
  <c r="CG8" i="79"/>
  <c r="CY8" i="84"/>
  <c r="CI8" i="79" s="1"/>
  <c r="CM8" i="79" s="1"/>
  <c r="CO8" i="79" s="1"/>
  <c r="AW12" i="44"/>
  <c r="AW10" i="44"/>
  <c r="CC10" i="79"/>
  <c r="CE10" i="79" s="1"/>
  <c r="AW9" i="44"/>
  <c r="AW13" i="44"/>
  <c r="AW21" i="44"/>
  <c r="AW46" i="42"/>
  <c r="AW41" i="42"/>
  <c r="AW40" i="42"/>
  <c r="AW38" i="42"/>
  <c r="AW36" i="42"/>
  <c r="AW32" i="42"/>
  <c r="AW30" i="42"/>
  <c r="AW28" i="42"/>
  <c r="AW20" i="42"/>
  <c r="AW18" i="42"/>
  <c r="AW16" i="42"/>
  <c r="AW14" i="42"/>
  <c r="I12" i="79"/>
  <c r="K12" i="79" s="1"/>
  <c r="AW42" i="42"/>
  <c r="AW37" i="42"/>
  <c r="AW43" i="42"/>
  <c r="AW11" i="42"/>
  <c r="AW15" i="42"/>
  <c r="AW17" i="42"/>
  <c r="AW19" i="42"/>
  <c r="AW25" i="42"/>
  <c r="AW27" i="42"/>
  <c r="AW29" i="42"/>
  <c r="AW31" i="42"/>
  <c r="AW33" i="42"/>
  <c r="AW39" i="42"/>
  <c r="AW45" i="42"/>
  <c r="CG12" i="79"/>
  <c r="CY12" i="84"/>
  <c r="CI12" i="79" s="1"/>
  <c r="CM12" i="79" s="1"/>
  <c r="CO12" i="79" s="1"/>
  <c r="AW12" i="40"/>
  <c r="AW10" i="40"/>
  <c r="CC14" i="79"/>
  <c r="CE14" i="79" s="1"/>
  <c r="AW9" i="40"/>
  <c r="AW13" i="40"/>
  <c r="AW21" i="40"/>
  <c r="AW34" i="34"/>
  <c r="AW26" i="34"/>
  <c r="AW24" i="34"/>
  <c r="AW22" i="34"/>
  <c r="AW8" i="34"/>
  <c r="AS20" i="79"/>
  <c r="AU20" i="79" s="1"/>
  <c r="AM8" i="34" s="1"/>
  <c r="AW23" i="34"/>
  <c r="AW41" i="32"/>
  <c r="AW40" i="32"/>
  <c r="AW38" i="32"/>
  <c r="AW36" i="32"/>
  <c r="AW32" i="32"/>
  <c r="AW30" i="32"/>
  <c r="AW28" i="32"/>
  <c r="AW20" i="32"/>
  <c r="AW18" i="32"/>
  <c r="AW16" i="32"/>
  <c r="AW14" i="32"/>
  <c r="AW45" i="32"/>
  <c r="AW33" i="32"/>
  <c r="AW31" i="32"/>
  <c r="AW29" i="32"/>
  <c r="AW19" i="32"/>
  <c r="AW17" i="32"/>
  <c r="AW15" i="32"/>
  <c r="I22" i="79"/>
  <c r="K22" i="79" s="1"/>
  <c r="AW42" i="32"/>
  <c r="AW37" i="32"/>
  <c r="AW43" i="32"/>
  <c r="AW25" i="32"/>
  <c r="AW27" i="32"/>
  <c r="AW46" i="32"/>
  <c r="AW39" i="32"/>
  <c r="AW11" i="32"/>
  <c r="CG22" i="79"/>
  <c r="CY22" i="84"/>
  <c r="CI22" i="79" s="1"/>
  <c r="CM22" i="79" s="1"/>
  <c r="CO22" i="79" s="1"/>
  <c r="W40" i="46"/>
  <c r="Y40" i="46" s="1"/>
  <c r="W40" i="44"/>
  <c r="W40" i="40"/>
  <c r="W40" i="3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G66" i="74"/>
  <c r="G65" i="74"/>
  <c r="I65" i="74" s="1"/>
  <c r="G64" i="74"/>
  <c r="I64" i="74" s="1"/>
  <c r="G63" i="74"/>
  <c r="G62" i="74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CA56" i="52"/>
  <c r="BW56" i="52"/>
  <c r="BG56" i="52"/>
  <c r="BC56" i="52"/>
  <c r="AM56" i="52"/>
  <c r="AI56" i="52"/>
  <c r="Q56" i="52"/>
  <c r="CG56" i="52"/>
  <c r="BQ56" i="52"/>
  <c r="BM56" i="52"/>
  <c r="AW56" i="52"/>
  <c r="BA56" i="52" s="1"/>
  <c r="AS56" i="52"/>
  <c r="AC56" i="52"/>
  <c r="Y56" i="52"/>
  <c r="CA60" i="52"/>
  <c r="BW60" i="52"/>
  <c r="BG60" i="52"/>
  <c r="BC60" i="52"/>
  <c r="AM60" i="52"/>
  <c r="AI60" i="52"/>
  <c r="Q60" i="52"/>
  <c r="CG60" i="52"/>
  <c r="BQ60" i="52"/>
  <c r="BM60" i="52"/>
  <c r="AW60" i="52"/>
  <c r="BA60" i="52" s="1"/>
  <c r="AS60" i="52"/>
  <c r="AC60" i="52"/>
  <c r="Y60" i="52"/>
  <c r="CA64" i="52"/>
  <c r="BW64" i="52"/>
  <c r="BG64" i="52"/>
  <c r="BC64" i="52"/>
  <c r="AM64" i="52"/>
  <c r="AI64" i="52"/>
  <c r="Q64" i="52"/>
  <c r="CG64" i="52"/>
  <c r="BQ64" i="52"/>
  <c r="BM64" i="52"/>
  <c r="AW64" i="52"/>
  <c r="BA64" i="52" s="1"/>
  <c r="AS64" i="52"/>
  <c r="AC64" i="52"/>
  <c r="Y64" i="52"/>
  <c r="CG53" i="52"/>
  <c r="BQ53" i="52"/>
  <c r="BM53" i="52"/>
  <c r="AW53" i="52"/>
  <c r="BA53" i="52" s="1"/>
  <c r="AS53" i="52"/>
  <c r="AC53" i="52"/>
  <c r="Y53" i="52"/>
  <c r="CA53" i="52"/>
  <c r="BW53" i="52"/>
  <c r="BG53" i="52"/>
  <c r="BC53" i="52"/>
  <c r="AM53" i="52"/>
  <c r="AI53" i="52"/>
  <c r="Q53" i="52"/>
  <c r="CG57" i="52"/>
  <c r="BQ57" i="52"/>
  <c r="BM57" i="52"/>
  <c r="AW57" i="52"/>
  <c r="BA57" i="52" s="1"/>
  <c r="AS57" i="52"/>
  <c r="AC57" i="52"/>
  <c r="Y57" i="52"/>
  <c r="CA57" i="52"/>
  <c r="BW57" i="52"/>
  <c r="BG57" i="52"/>
  <c r="BC57" i="52"/>
  <c r="AM57" i="52"/>
  <c r="AI57" i="52"/>
  <c r="Q57" i="52"/>
  <c r="CG61" i="52"/>
  <c r="BQ61" i="52"/>
  <c r="BM61" i="52"/>
  <c r="AW61" i="52"/>
  <c r="BA61" i="52" s="1"/>
  <c r="AS61" i="52"/>
  <c r="AC61" i="52"/>
  <c r="Y61" i="52"/>
  <c r="CA61" i="52"/>
  <c r="BW61" i="52"/>
  <c r="BG61" i="52"/>
  <c r="BC61" i="52"/>
  <c r="AM61" i="52"/>
  <c r="AI61" i="52"/>
  <c r="Q61" i="52"/>
  <c r="Q26" i="35"/>
  <c r="S26" i="35" s="1"/>
  <c r="BA30" i="35"/>
  <c r="AK30" i="35"/>
  <c r="AU30" i="35"/>
  <c r="AE30" i="35"/>
  <c r="Q30" i="35"/>
  <c r="S30" i="35" s="1"/>
  <c r="Q34" i="35"/>
  <c r="S34" i="35" s="1"/>
  <c r="Q23" i="35"/>
  <c r="S23" i="35"/>
  <c r="Q27" i="35"/>
  <c r="S27" i="35"/>
  <c r="AU31" i="35"/>
  <c r="AE31" i="35"/>
  <c r="Q31" i="35"/>
  <c r="BA31" i="35"/>
  <c r="AK31" i="35"/>
  <c r="S31" i="35"/>
  <c r="Q26" i="39"/>
  <c r="S26" i="39" s="1"/>
  <c r="BA30" i="39"/>
  <c r="AK30" i="39"/>
  <c r="AU30" i="39"/>
  <c r="AE30" i="39"/>
  <c r="Q30" i="39"/>
  <c r="S30" i="39" s="1"/>
  <c r="Q34" i="39"/>
  <c r="S34" i="39" s="1"/>
  <c r="Q23" i="39"/>
  <c r="S23" i="39"/>
  <c r="Q27" i="39"/>
  <c r="S27" i="39"/>
  <c r="AU31" i="39"/>
  <c r="AE31" i="39"/>
  <c r="Q31" i="39"/>
  <c r="BA31" i="39"/>
  <c r="AK31" i="39"/>
  <c r="S31" i="39"/>
  <c r="Q26" i="43"/>
  <c r="S26" i="43" s="1"/>
  <c r="BA30" i="43"/>
  <c r="AK30" i="43"/>
  <c r="AU30" i="43"/>
  <c r="AE30" i="43"/>
  <c r="Q30" i="43"/>
  <c r="S30" i="43" s="1"/>
  <c r="Q34" i="43"/>
  <c r="S34" i="43" s="1"/>
  <c r="Q23" i="43"/>
  <c r="S23" i="43"/>
  <c r="Q27" i="43"/>
  <c r="S27" i="43"/>
  <c r="AU31" i="43"/>
  <c r="AE31" i="43"/>
  <c r="Q31" i="43"/>
  <c r="BA31" i="43"/>
  <c r="AK31" i="43"/>
  <c r="S31" i="43"/>
  <c r="BA26" i="31"/>
  <c r="AK26" i="31"/>
  <c r="AU26" i="31"/>
  <c r="AE26" i="31"/>
  <c r="Q26" i="31"/>
  <c r="S26" i="31" s="1"/>
  <c r="BA30" i="31"/>
  <c r="AK30" i="31"/>
  <c r="AU30" i="31"/>
  <c r="AE30" i="31"/>
  <c r="Q30" i="31"/>
  <c r="S30" i="31" s="1"/>
  <c r="BA34" i="31"/>
  <c r="AK34" i="31"/>
  <c r="AU34" i="31"/>
  <c r="AE34" i="31"/>
  <c r="Q34" i="31"/>
  <c r="S34" i="31" s="1"/>
  <c r="AU23" i="31"/>
  <c r="AE23" i="31"/>
  <c r="Q23" i="31"/>
  <c r="BA23" i="31"/>
  <c r="AK23" i="31"/>
  <c r="S23" i="31"/>
  <c r="AU27" i="31"/>
  <c r="AE27" i="31"/>
  <c r="Q27" i="31"/>
  <c r="BA27" i="31"/>
  <c r="AK27" i="31"/>
  <c r="S27" i="31"/>
  <c r="AU31" i="31"/>
  <c r="AE31" i="31"/>
  <c r="Q31" i="31"/>
  <c r="BA31" i="31"/>
  <c r="AK31" i="31"/>
  <c r="S31" i="31"/>
  <c r="Q26" i="34"/>
  <c r="S26" i="34" s="1"/>
  <c r="BA30" i="34"/>
  <c r="AK30" i="34"/>
  <c r="AU30" i="34"/>
  <c r="AE30" i="34"/>
  <c r="Q30" i="34"/>
  <c r="S30" i="34" s="1"/>
  <c r="Q34" i="34"/>
  <c r="S34" i="34" s="1"/>
  <c r="Q23" i="34"/>
  <c r="S23" i="34"/>
  <c r="Q27" i="34"/>
  <c r="S27" i="34"/>
  <c r="AU31" i="34"/>
  <c r="AE31" i="34"/>
  <c r="Q31" i="34"/>
  <c r="BA31" i="34"/>
  <c r="AK31" i="34"/>
  <c r="S31" i="34"/>
  <c r="Q26" i="38"/>
  <c r="S26" i="38"/>
  <c r="AU30" i="38"/>
  <c r="AE30" i="38"/>
  <c r="Q30" i="38"/>
  <c r="BA30" i="38"/>
  <c r="AK30" i="38"/>
  <c r="S30" i="38"/>
  <c r="Q34" i="38"/>
  <c r="S34" i="38"/>
  <c r="Q23" i="38"/>
  <c r="S23" i="38" s="1"/>
  <c r="Q27" i="38"/>
  <c r="S27" i="38" s="1"/>
  <c r="BA31" i="38"/>
  <c r="AK31" i="38"/>
  <c r="AU31" i="38"/>
  <c r="AE31" i="38"/>
  <c r="Q31" i="38"/>
  <c r="S31" i="38" s="1"/>
  <c r="Q26" i="42"/>
  <c r="S26" i="42"/>
  <c r="AU30" i="42"/>
  <c r="AE30" i="42"/>
  <c r="Q30" i="42"/>
  <c r="BA30" i="42"/>
  <c r="AK30" i="42"/>
  <c r="S30" i="42"/>
  <c r="Q34" i="42"/>
  <c r="S34" i="42"/>
  <c r="Q23" i="42"/>
  <c r="S23" i="42" s="1"/>
  <c r="Q27" i="42"/>
  <c r="S27" i="42" s="1"/>
  <c r="BA31" i="42"/>
  <c r="AK31" i="42"/>
  <c r="AU31" i="42"/>
  <c r="AE31" i="42"/>
  <c r="Q31" i="42"/>
  <c r="S31" i="42" s="1"/>
  <c r="AU26" i="46"/>
  <c r="AE26" i="46"/>
  <c r="Q26" i="46"/>
  <c r="BA26" i="46"/>
  <c r="AK26" i="46"/>
  <c r="S26" i="46"/>
  <c r="AU30" i="46"/>
  <c r="AE30" i="46"/>
  <c r="Q30" i="46"/>
  <c r="BA30" i="46"/>
  <c r="AK30" i="46"/>
  <c r="S30" i="46"/>
  <c r="AU34" i="46"/>
  <c r="AE34" i="46"/>
  <c r="Q34" i="46"/>
  <c r="BA34" i="46"/>
  <c r="AK34" i="46"/>
  <c r="S34" i="46"/>
  <c r="BA23" i="46"/>
  <c r="AK23" i="46"/>
  <c r="AU23" i="46"/>
  <c r="AE23" i="46"/>
  <c r="Q23" i="46"/>
  <c r="S23" i="46" s="1"/>
  <c r="BA27" i="46"/>
  <c r="AK27" i="46"/>
  <c r="AU27" i="46"/>
  <c r="AE27" i="46"/>
  <c r="Q27" i="46"/>
  <c r="S27" i="46" s="1"/>
  <c r="BA31" i="46"/>
  <c r="AK31" i="46"/>
  <c r="AU31" i="46"/>
  <c r="AE31" i="46"/>
  <c r="Q31" i="46"/>
  <c r="S31" i="46" s="1"/>
  <c r="W12" i="79"/>
  <c r="AA12" i="79" s="1"/>
  <c r="AC12" i="79" s="1"/>
  <c r="AW45" i="39"/>
  <c r="AW43" i="39"/>
  <c r="AW42" i="39"/>
  <c r="AW39" i="39"/>
  <c r="AW37" i="39"/>
  <c r="AW33" i="39"/>
  <c r="AW31" i="39"/>
  <c r="AW29" i="39"/>
  <c r="AW27" i="39"/>
  <c r="AW25" i="39"/>
  <c r="AW19" i="39"/>
  <c r="AW17" i="39"/>
  <c r="AW15" i="39"/>
  <c r="AW11" i="39"/>
  <c r="I15" i="79"/>
  <c r="K15" i="79" s="1"/>
  <c r="AM41" i="39" s="1"/>
  <c r="AW38" i="39"/>
  <c r="AW46" i="39"/>
  <c r="AW41" i="39"/>
  <c r="AW16" i="39"/>
  <c r="AW28" i="39"/>
  <c r="AW32" i="39"/>
  <c r="AW36" i="39"/>
  <c r="AW40" i="39"/>
  <c r="AW20" i="39"/>
  <c r="AW14" i="39"/>
  <c r="AW18" i="39"/>
  <c r="AW30" i="39"/>
  <c r="CG15" i="79"/>
  <c r="CY15" i="84"/>
  <c r="CI15" i="79" s="1"/>
  <c r="CM15" i="79" s="1"/>
  <c r="CO15" i="79" s="1"/>
  <c r="AW21" i="79"/>
  <c r="BK21" i="84"/>
  <c r="AY21" i="79" s="1"/>
  <c r="BC21" i="79" s="1"/>
  <c r="BE21" i="79" s="1"/>
  <c r="W8" i="33" s="1"/>
  <c r="BG11" i="90"/>
  <c r="K20" i="54"/>
  <c r="Q20" i="54"/>
  <c r="Y20" i="54" s="1"/>
  <c r="CA20" i="52"/>
  <c r="CE20" i="52" s="1"/>
  <c r="BW20" i="52"/>
  <c r="BG20" i="52"/>
  <c r="BC20" i="52"/>
  <c r="AM20" i="52"/>
  <c r="AQ20" i="52" s="1"/>
  <c r="AI20" i="52"/>
  <c r="Q20" i="52"/>
  <c r="W20" i="52" s="1"/>
  <c r="CG20" i="52"/>
  <c r="BQ20" i="52"/>
  <c r="BM20" i="52"/>
  <c r="AW20" i="52"/>
  <c r="AS20" i="52"/>
  <c r="AC20" i="52"/>
  <c r="Y20" i="52"/>
  <c r="AO40" i="41"/>
  <c r="BA40" i="41" s="1"/>
  <c r="W40" i="33"/>
  <c r="W40" i="30"/>
  <c r="AQ8" i="52"/>
  <c r="CC9" i="52"/>
  <c r="CE9" i="52" s="1"/>
  <c r="CA9" i="52"/>
  <c r="BE22" i="89"/>
  <c r="BE20" i="89"/>
  <c r="BE18" i="89"/>
  <c r="BE16" i="89"/>
  <c r="BE14" i="89"/>
  <c r="BE12" i="89"/>
  <c r="BE10" i="89"/>
  <c r="BE8" i="89"/>
  <c r="BE23" i="89"/>
  <c r="BE21" i="89"/>
  <c r="BE19" i="89"/>
  <c r="BE17" i="89"/>
  <c r="BE15" i="89"/>
  <c r="BE13" i="89"/>
  <c r="BE11" i="89"/>
  <c r="BE9" i="89"/>
  <c r="AG45" i="37"/>
  <c r="AG43" i="37"/>
  <c r="AG42" i="37"/>
  <c r="AI42" i="37" s="1"/>
  <c r="AG39" i="37"/>
  <c r="AG37" i="37"/>
  <c r="AG33" i="37"/>
  <c r="AG31" i="37"/>
  <c r="AG29" i="37"/>
  <c r="AG27" i="37"/>
  <c r="AG25" i="37"/>
  <c r="AG19" i="37"/>
  <c r="AG17" i="37"/>
  <c r="AG15" i="37"/>
  <c r="AG11" i="37"/>
  <c r="AG36" i="37"/>
  <c r="AG40" i="37"/>
  <c r="AI40" i="37" s="1"/>
  <c r="AG46" i="37"/>
  <c r="AG14" i="37"/>
  <c r="AG18" i="37"/>
  <c r="AG20" i="37"/>
  <c r="AG30" i="37"/>
  <c r="AG38" i="37"/>
  <c r="AG16" i="37"/>
  <c r="AG28" i="37"/>
  <c r="AG32" i="37"/>
  <c r="AG41" i="37"/>
  <c r="AW22" i="79"/>
  <c r="BK22" i="84"/>
  <c r="AY22" i="79" s="1"/>
  <c r="BC22" i="79" s="1"/>
  <c r="BE22" i="79" s="1"/>
  <c r="W8" i="32" s="1"/>
  <c r="BI8" i="83"/>
  <c r="BK8" i="83" s="1"/>
  <c r="BE8" i="83"/>
  <c r="AO8" i="79" s="1"/>
  <c r="M9" i="19"/>
  <c r="I15" i="19"/>
  <c r="M9" i="21"/>
  <c r="AA15" i="55"/>
  <c r="AI15" i="55"/>
  <c r="Q15" i="55"/>
  <c r="W15" i="55" s="1"/>
  <c r="M33" i="16"/>
  <c r="G29" i="10" s="1"/>
  <c r="S31" i="16"/>
  <c r="S33" i="16" s="1"/>
  <c r="I34" i="8" s="1"/>
  <c r="AA13" i="55"/>
  <c r="AI13" i="55"/>
  <c r="Q13" i="55"/>
  <c r="W13" i="55" s="1"/>
  <c r="K63" i="96"/>
  <c r="I35" i="53" s="1"/>
  <c r="M35" i="53" s="1"/>
  <c r="Q35" i="53" s="1"/>
  <c r="W35" i="53" s="1"/>
  <c r="K59" i="96"/>
  <c r="I31" i="53" s="1"/>
  <c r="M31" i="53" s="1"/>
  <c r="Q31" i="53" s="1"/>
  <c r="W31" i="53" s="1"/>
  <c r="K44" i="96"/>
  <c r="I17" i="53" s="1"/>
  <c r="M17" i="53" s="1"/>
  <c r="Q17" i="53" s="1"/>
  <c r="W17" i="53" s="1"/>
  <c r="I65" i="96"/>
  <c r="I14" i="51" s="1"/>
  <c r="M14" i="51" s="1"/>
  <c r="AA20" i="55"/>
  <c r="AI20" i="55"/>
  <c r="Q20" i="55"/>
  <c r="W20" i="55" s="1"/>
  <c r="BK74" i="52"/>
  <c r="BO13" i="79"/>
  <c r="CE13" i="84"/>
  <c r="BQ13" i="79" s="1"/>
  <c r="BU13" i="79" s="1"/>
  <c r="BW13" i="79" s="1"/>
  <c r="CG13" i="79"/>
  <c r="CY13" i="84"/>
  <c r="CI13" i="79" s="1"/>
  <c r="CM13" i="79" s="1"/>
  <c r="CO13" i="79" s="1"/>
  <c r="AY41" i="43"/>
  <c r="AU41" i="43"/>
  <c r="AO41" i="43"/>
  <c r="BA41" i="43" s="1"/>
  <c r="AY42" i="43"/>
  <c r="AE11" i="79"/>
  <c r="AQ11" i="84"/>
  <c r="AG11" i="79" s="1"/>
  <c r="AK11" i="79" s="1"/>
  <c r="AM11" i="79" s="1"/>
  <c r="AW11" i="79"/>
  <c r="BK11" i="84"/>
  <c r="AY11" i="79" s="1"/>
  <c r="BC11" i="79" s="1"/>
  <c r="BE11" i="79" s="1"/>
  <c r="W8" i="43" s="1"/>
  <c r="AW9" i="81"/>
  <c r="AY9" i="81" s="1"/>
  <c r="AO9" i="81"/>
  <c r="AO19" i="79"/>
  <c r="W20" i="79"/>
  <c r="AA20" i="79" s="1"/>
  <c r="AC20" i="79" s="1"/>
  <c r="AW45" i="33"/>
  <c r="AW43" i="33"/>
  <c r="AW42" i="33"/>
  <c r="AW39" i="33"/>
  <c r="AW37" i="33"/>
  <c r="AW33" i="33"/>
  <c r="AW31" i="33"/>
  <c r="AW29" i="33"/>
  <c r="AW27" i="33"/>
  <c r="AW25" i="33"/>
  <c r="AW19" i="33"/>
  <c r="AW17" i="33"/>
  <c r="AW15" i="33"/>
  <c r="AW11" i="33"/>
  <c r="AW41" i="33"/>
  <c r="AW38" i="33"/>
  <c r="I21" i="79"/>
  <c r="K21" i="79" s="1"/>
  <c r="AM41" i="33" s="1"/>
  <c r="AW36" i="33"/>
  <c r="AW46" i="33"/>
  <c r="AW20" i="33"/>
  <c r="AW14" i="33"/>
  <c r="AW16" i="33"/>
  <c r="AW18" i="33"/>
  <c r="AW28" i="33"/>
  <c r="AW30" i="33"/>
  <c r="AW32" i="33"/>
  <c r="AW40" i="33"/>
  <c r="CG21" i="79"/>
  <c r="CY21" i="84"/>
  <c r="CI21" i="79" s="1"/>
  <c r="CM21" i="79" s="1"/>
  <c r="CO21" i="79" s="1"/>
  <c r="AE22" i="79"/>
  <c r="AQ22" i="84"/>
  <c r="AG22" i="79" s="1"/>
  <c r="AK22" i="79" s="1"/>
  <c r="AM22" i="79" s="1"/>
  <c r="BG13" i="90"/>
  <c r="I63" i="74"/>
  <c r="I21" i="52" s="1"/>
  <c r="M21" i="52" s="1"/>
  <c r="I67" i="74"/>
  <c r="I29" i="52" s="1"/>
  <c r="M29" i="52" s="1"/>
  <c r="I62" i="74"/>
  <c r="I15" i="52" s="1"/>
  <c r="M15" i="52" s="1"/>
  <c r="I66" i="74"/>
  <c r="I27" i="52" s="1"/>
  <c r="M27" i="52" s="1"/>
  <c r="AO17" i="79"/>
  <c r="W16" i="79"/>
  <c r="AA16" i="79" s="1"/>
  <c r="AC16" i="79" s="1"/>
  <c r="AY43" i="36"/>
  <c r="AY40" i="36"/>
  <c r="CG18" i="79"/>
  <c r="CY18" i="84"/>
  <c r="CI18" i="79" s="1"/>
  <c r="CM18" i="79" s="1"/>
  <c r="CO18" i="79" s="1"/>
  <c r="K20" i="56"/>
  <c r="AS20" i="56"/>
  <c r="AM20" i="56"/>
  <c r="AI20" i="56"/>
  <c r="AC20" i="56"/>
  <c r="Y20" i="56"/>
  <c r="Q20" i="56"/>
  <c r="Q13" i="50"/>
  <c r="W13" i="50" s="1"/>
  <c r="AA16" i="48"/>
  <c r="AE16" i="48" s="1"/>
  <c r="AI16" i="48"/>
  <c r="Q16" i="48"/>
  <c r="AA20" i="48"/>
  <c r="AE20" i="48" s="1"/>
  <c r="AI20" i="48"/>
  <c r="Q20" i="48"/>
  <c r="AA17" i="48"/>
  <c r="AE17" i="48" s="1"/>
  <c r="AI17" i="48"/>
  <c r="Q17" i="48"/>
  <c r="BO15" i="51"/>
  <c r="BS15" i="51" s="1"/>
  <c r="BG15" i="51"/>
  <c r="AY15" i="51"/>
  <c r="AQ15" i="51"/>
  <c r="AI15" i="51"/>
  <c r="AM15" i="51" s="1"/>
  <c r="AA15" i="51"/>
  <c r="Q15" i="51"/>
  <c r="W15" i="51" s="1"/>
  <c r="CE78" i="52"/>
  <c r="CE79" i="52" s="1"/>
  <c r="AY40" i="41"/>
  <c r="AE13" i="79"/>
  <c r="AQ13" i="84"/>
  <c r="AG13" i="79" s="1"/>
  <c r="AK13" i="79" s="1"/>
  <c r="AM13" i="79" s="1"/>
  <c r="AW13" i="79"/>
  <c r="BK13" i="84"/>
  <c r="AY13" i="79" s="1"/>
  <c r="BC13" i="79" s="1"/>
  <c r="BE13" i="79" s="1"/>
  <c r="W8" i="41" s="1"/>
  <c r="BG13" i="88"/>
  <c r="BG11" i="79"/>
  <c r="BK11" i="79" s="1"/>
  <c r="BM11" i="79" s="1"/>
  <c r="BY11" i="79"/>
  <c r="AG45" i="31"/>
  <c r="AG43" i="31"/>
  <c r="AG42" i="31"/>
  <c r="AG39" i="31"/>
  <c r="AG37" i="31"/>
  <c r="AG33" i="31"/>
  <c r="AG31" i="31"/>
  <c r="AG29" i="31"/>
  <c r="AG27" i="31"/>
  <c r="AG25" i="31"/>
  <c r="AG17" i="31"/>
  <c r="AG19" i="31"/>
  <c r="AG15" i="31"/>
  <c r="AG11" i="31"/>
  <c r="AG45" i="35"/>
  <c r="AG43" i="35"/>
  <c r="AG42" i="35"/>
  <c r="AI42" i="35" s="1"/>
  <c r="AG39" i="35"/>
  <c r="AG37" i="35"/>
  <c r="AG33" i="35"/>
  <c r="AG31" i="35"/>
  <c r="AG29" i="35"/>
  <c r="AG27" i="35"/>
  <c r="AG25" i="35"/>
  <c r="AG19" i="35"/>
  <c r="AG17" i="35"/>
  <c r="AG15" i="35"/>
  <c r="AG11" i="35"/>
  <c r="AG14" i="35"/>
  <c r="AG16" i="35"/>
  <c r="AG18" i="35"/>
  <c r="AG20" i="35"/>
  <c r="AG28" i="35"/>
  <c r="AG30" i="35"/>
  <c r="AG32" i="35"/>
  <c r="AG38" i="35"/>
  <c r="AG41" i="35"/>
  <c r="AG46" i="35"/>
  <c r="AG16" i="31"/>
  <c r="AG14" i="31"/>
  <c r="AG36" i="31"/>
  <c r="AG40" i="31"/>
  <c r="AG46" i="31"/>
  <c r="AG36" i="35"/>
  <c r="AG18" i="31"/>
  <c r="AG20" i="31"/>
  <c r="AG30" i="31"/>
  <c r="AG41" i="31"/>
  <c r="AG40" i="35"/>
  <c r="AI40" i="35" s="1"/>
  <c r="AG28" i="31"/>
  <c r="AG32" i="31"/>
  <c r="AG38" i="31"/>
  <c r="BG12" i="91"/>
  <c r="BG20" i="91"/>
  <c r="AG46" i="34"/>
  <c r="AG41" i="34"/>
  <c r="AG40" i="34"/>
  <c r="AG38" i="34"/>
  <c r="AG36" i="34"/>
  <c r="AG32" i="34"/>
  <c r="AG30" i="34"/>
  <c r="AG28" i="34"/>
  <c r="AG20" i="34"/>
  <c r="AG18" i="34"/>
  <c r="AG16" i="34"/>
  <c r="AG14" i="34"/>
  <c r="AG37" i="34"/>
  <c r="AG42" i="34"/>
  <c r="AG43" i="34"/>
  <c r="AG15" i="34"/>
  <c r="AG19" i="34"/>
  <c r="AG27" i="34"/>
  <c r="AG31" i="34"/>
  <c r="AG39" i="34"/>
  <c r="AG45" i="34"/>
  <c r="AG11" i="34"/>
  <c r="AG17" i="34"/>
  <c r="AG25" i="34"/>
  <c r="AG29" i="34"/>
  <c r="AG33" i="34"/>
  <c r="AC23" i="88"/>
  <c r="AM31" i="42" l="1"/>
  <c r="AS31" i="42" s="1"/>
  <c r="AM27" i="38"/>
  <c r="AO27" i="38" s="1"/>
  <c r="AM26" i="34"/>
  <c r="AO26" i="34" s="1"/>
  <c r="AM30" i="31"/>
  <c r="AS30" i="31" s="1"/>
  <c r="AM31" i="46"/>
  <c r="AO31" i="46" s="1"/>
  <c r="AM27" i="42"/>
  <c r="AO27" i="42" s="1"/>
  <c r="AM31" i="38"/>
  <c r="AS31" i="38" s="1"/>
  <c r="AM23" i="38"/>
  <c r="AO23" i="38" s="1"/>
  <c r="AM30" i="34"/>
  <c r="AS30" i="34" s="1"/>
  <c r="AM30" i="43"/>
  <c r="AS30" i="43" s="1"/>
  <c r="AM34" i="39"/>
  <c r="AU34" i="39" s="1"/>
  <c r="AM26" i="39"/>
  <c r="AU26" i="39" s="1"/>
  <c r="AM30" i="35"/>
  <c r="AS30" i="35" s="1"/>
  <c r="I23" i="52"/>
  <c r="M23" i="52" s="1"/>
  <c r="K64" i="74"/>
  <c r="I17" i="50" s="1"/>
  <c r="M17" i="50" s="1"/>
  <c r="I31" i="52"/>
  <c r="M31" i="52" s="1"/>
  <c r="K68" i="74"/>
  <c r="I21" i="50" s="1"/>
  <c r="M21" i="50" s="1"/>
  <c r="I87" i="52"/>
  <c r="M87" i="52" s="1"/>
  <c r="K79" i="74"/>
  <c r="I53" i="50" s="1"/>
  <c r="M53" i="50" s="1"/>
  <c r="I89" i="52"/>
  <c r="M89" i="52" s="1"/>
  <c r="K81" i="74"/>
  <c r="I55" i="50" s="1"/>
  <c r="M55" i="50" s="1"/>
  <c r="I91" i="52"/>
  <c r="M91" i="52" s="1"/>
  <c r="K83" i="74"/>
  <c r="I57" i="50" s="1"/>
  <c r="M57" i="50" s="1"/>
  <c r="I93" i="52"/>
  <c r="M93" i="52" s="1"/>
  <c r="K85" i="74"/>
  <c r="I59" i="50" s="1"/>
  <c r="M59" i="50" s="1"/>
  <c r="AM42" i="40"/>
  <c r="AO42" i="40" s="1"/>
  <c r="AM27" i="44"/>
  <c r="AO27" i="44" s="1"/>
  <c r="AM31" i="40"/>
  <c r="AS31" i="40" s="1"/>
  <c r="AM23" i="40"/>
  <c r="AO23" i="40" s="1"/>
  <c r="AM27" i="36"/>
  <c r="AO27" i="36" s="1"/>
  <c r="AM30" i="37"/>
  <c r="AS30" i="37" s="1"/>
  <c r="AM31" i="33"/>
  <c r="AS31" i="33" s="1"/>
  <c r="AM23" i="33"/>
  <c r="AU23" i="33" s="1"/>
  <c r="AM27" i="30"/>
  <c r="AS27" i="30" s="1"/>
  <c r="AM37" i="38"/>
  <c r="AS37" i="38" s="1"/>
  <c r="AM37" i="46"/>
  <c r="AO37" i="46" s="1"/>
  <c r="AS23" i="90"/>
  <c r="AS22" i="90"/>
  <c r="AS20" i="90"/>
  <c r="AS18" i="90"/>
  <c r="AS16" i="90"/>
  <c r="AS14" i="90"/>
  <c r="AS12" i="90"/>
  <c r="AS10" i="90"/>
  <c r="AS8" i="90"/>
  <c r="AS21" i="90"/>
  <c r="AS19" i="90"/>
  <c r="AS17" i="90"/>
  <c r="AS15" i="90"/>
  <c r="AS13" i="90"/>
  <c r="AS11" i="90"/>
  <c r="AS9" i="90"/>
  <c r="AM42" i="44"/>
  <c r="AO42" i="44" s="1"/>
  <c r="BA43" i="37"/>
  <c r="AY43" i="37"/>
  <c r="AM33" i="46"/>
  <c r="AO33" i="46" s="1"/>
  <c r="AM25" i="46"/>
  <c r="AO25" i="46" s="1"/>
  <c r="AM29" i="42"/>
  <c r="AS29" i="42" s="1"/>
  <c r="AM33" i="38"/>
  <c r="AS33" i="38" s="1"/>
  <c r="AM25" i="38"/>
  <c r="AS25" i="38" s="1"/>
  <c r="AM28" i="34"/>
  <c r="AS28" i="34" s="1"/>
  <c r="AM12" i="34"/>
  <c r="AU12" i="34" s="1"/>
  <c r="AM28" i="31"/>
  <c r="AS28" i="31" s="1"/>
  <c r="AM12" i="31"/>
  <c r="AO12" i="31" s="1"/>
  <c r="AY12" i="31" s="1"/>
  <c r="AM28" i="43"/>
  <c r="AS28" i="43" s="1"/>
  <c r="AM28" i="39"/>
  <c r="AS28" i="39" s="1"/>
  <c r="AM28" i="35"/>
  <c r="AS28" i="35" s="1"/>
  <c r="AM12" i="35"/>
  <c r="AU12" i="35" s="1"/>
  <c r="BA42" i="37"/>
  <c r="AY42" i="37"/>
  <c r="AM42" i="38"/>
  <c r="AO42" i="38" s="1"/>
  <c r="BA40" i="43"/>
  <c r="AY40" i="43"/>
  <c r="AM28" i="44"/>
  <c r="AS28" i="44" s="1"/>
  <c r="AO28" i="44"/>
  <c r="AM12" i="44"/>
  <c r="AU12" i="44" s="1"/>
  <c r="AO12" i="44"/>
  <c r="BA12" i="44" s="1"/>
  <c r="AM28" i="40"/>
  <c r="AS28" i="40" s="1"/>
  <c r="AO28" i="40"/>
  <c r="AM12" i="40"/>
  <c r="AU12" i="40" s="1"/>
  <c r="AO12" i="40"/>
  <c r="BA12" i="40" s="1"/>
  <c r="AM28" i="36"/>
  <c r="AS28" i="36" s="1"/>
  <c r="AO28" i="36"/>
  <c r="AY28" i="36" s="1"/>
  <c r="AM29" i="32"/>
  <c r="AS29" i="32" s="1"/>
  <c r="AO29" i="32"/>
  <c r="AM29" i="41"/>
  <c r="AS29" i="41" s="1"/>
  <c r="AO29" i="41"/>
  <c r="AY29" i="41" s="1"/>
  <c r="AM33" i="37"/>
  <c r="AS33" i="37" s="1"/>
  <c r="AO33" i="37"/>
  <c r="AY33" i="37" s="1"/>
  <c r="AM25" i="37"/>
  <c r="AS25" i="37" s="1"/>
  <c r="AO25" i="37"/>
  <c r="AY25" i="37" s="1"/>
  <c r="AM28" i="33"/>
  <c r="AS28" i="33" s="1"/>
  <c r="AO28" i="33"/>
  <c r="AM28" i="30"/>
  <c r="AS28" i="30" s="1"/>
  <c r="AO28" i="30"/>
  <c r="AM12" i="30"/>
  <c r="AS12" i="30" s="1"/>
  <c r="AO12" i="30"/>
  <c r="AM37" i="32"/>
  <c r="AS37" i="32" s="1"/>
  <c r="AO37" i="32"/>
  <c r="AM37" i="30"/>
  <c r="AS37" i="30" s="1"/>
  <c r="AM42" i="42"/>
  <c r="AO42" i="42" s="1"/>
  <c r="AW23" i="46"/>
  <c r="AY23" i="46" s="1"/>
  <c r="AS8" i="79"/>
  <c r="AU8" i="79" s="1"/>
  <c r="AM8" i="46" s="1"/>
  <c r="AW34" i="46"/>
  <c r="AY34" i="46" s="1"/>
  <c r="AW26" i="46"/>
  <c r="AY26" i="46" s="1"/>
  <c r="AW8" i="46"/>
  <c r="AY8" i="46" s="1"/>
  <c r="AW24" i="46"/>
  <c r="AY24" i="46" s="1"/>
  <c r="AW22" i="46"/>
  <c r="AY22" i="46" s="1"/>
  <c r="AO27" i="46"/>
  <c r="AM27" i="46"/>
  <c r="AO34" i="34"/>
  <c r="BA34" i="34" s="1"/>
  <c r="AM34" i="34"/>
  <c r="AO30" i="39"/>
  <c r="AM30" i="39"/>
  <c r="AS30" i="39" s="1"/>
  <c r="I25" i="52"/>
  <c r="M25" i="52" s="1"/>
  <c r="K65" i="74"/>
  <c r="I18" i="50" s="1"/>
  <c r="M18" i="50" s="1"/>
  <c r="I33" i="52"/>
  <c r="M33" i="52" s="1"/>
  <c r="K69" i="74"/>
  <c r="I22" i="50" s="1"/>
  <c r="M22" i="50" s="1"/>
  <c r="I88" i="52"/>
  <c r="M88" i="52" s="1"/>
  <c r="K80" i="74"/>
  <c r="I54" i="50" s="1"/>
  <c r="M54" i="50" s="1"/>
  <c r="I90" i="52"/>
  <c r="M90" i="52" s="1"/>
  <c r="K82" i="74"/>
  <c r="I56" i="50" s="1"/>
  <c r="M56" i="50" s="1"/>
  <c r="I92" i="52"/>
  <c r="M92" i="52" s="1"/>
  <c r="K84" i="74"/>
  <c r="I58" i="50" s="1"/>
  <c r="M58" i="50" s="1"/>
  <c r="I94" i="52"/>
  <c r="M94" i="52" s="1"/>
  <c r="K86" i="74"/>
  <c r="I60" i="50" s="1"/>
  <c r="M60" i="50" s="1"/>
  <c r="BA40" i="34"/>
  <c r="AY40" i="34"/>
  <c r="AO31" i="44"/>
  <c r="AM31" i="44"/>
  <c r="AS31" i="44" s="1"/>
  <c r="AO23" i="44"/>
  <c r="BA23" i="44" s="1"/>
  <c r="AM23" i="44"/>
  <c r="AO27" i="40"/>
  <c r="BA27" i="40" s="1"/>
  <c r="AM27" i="40"/>
  <c r="AO31" i="36"/>
  <c r="AY31" i="36" s="1"/>
  <c r="AM31" i="36"/>
  <c r="AS31" i="36" s="1"/>
  <c r="AO30" i="32"/>
  <c r="AM30" i="32"/>
  <c r="AS30" i="32" s="1"/>
  <c r="AO30" i="41"/>
  <c r="AY30" i="41" s="1"/>
  <c r="AM30" i="41"/>
  <c r="AS30" i="41" s="1"/>
  <c r="AO27" i="33"/>
  <c r="BA27" i="33" s="1"/>
  <c r="AM27" i="33"/>
  <c r="AO31" i="30"/>
  <c r="AM31" i="30"/>
  <c r="AS31" i="30" s="1"/>
  <c r="AO23" i="30"/>
  <c r="AM23" i="30"/>
  <c r="AS23" i="30" s="1"/>
  <c r="AO37" i="42"/>
  <c r="AM37" i="42"/>
  <c r="AS37" i="42" s="1"/>
  <c r="AI21" i="90"/>
  <c r="AI19" i="90"/>
  <c r="AI17" i="90"/>
  <c r="AI15" i="90"/>
  <c r="AI13" i="90"/>
  <c r="AI11" i="90"/>
  <c r="AI9" i="90"/>
  <c r="AI23" i="90"/>
  <c r="AI22" i="90"/>
  <c r="AI20" i="90"/>
  <c r="AI18" i="90"/>
  <c r="AI16" i="90"/>
  <c r="AI14" i="90"/>
  <c r="AI12" i="90"/>
  <c r="AI10" i="90"/>
  <c r="AI8" i="90"/>
  <c r="AO42" i="36"/>
  <c r="AM42" i="36"/>
  <c r="AO29" i="46"/>
  <c r="AM29" i="46"/>
  <c r="AO33" i="42"/>
  <c r="AM33" i="42"/>
  <c r="AS33" i="42" s="1"/>
  <c r="AO25" i="42"/>
  <c r="AM25" i="42"/>
  <c r="AS25" i="42" s="1"/>
  <c r="AO29" i="38"/>
  <c r="AM29" i="38"/>
  <c r="AS29" i="38" s="1"/>
  <c r="AO32" i="34"/>
  <c r="AY32" i="34" s="1"/>
  <c r="AM32" i="34"/>
  <c r="AS32" i="34" s="1"/>
  <c r="AO24" i="34"/>
  <c r="BA24" i="34" s="1"/>
  <c r="AM24" i="34"/>
  <c r="AO32" i="31"/>
  <c r="AY32" i="31" s="1"/>
  <c r="AM32" i="31"/>
  <c r="AS32" i="31" s="1"/>
  <c r="AO32" i="43"/>
  <c r="AY32" i="43" s="1"/>
  <c r="AM32" i="43"/>
  <c r="AS32" i="43" s="1"/>
  <c r="AO32" i="39"/>
  <c r="AM32" i="39"/>
  <c r="AS32" i="39" s="1"/>
  <c r="AO24" i="39"/>
  <c r="BA24" i="39" s="1"/>
  <c r="AM24" i="39"/>
  <c r="AU24" i="39" s="1"/>
  <c r="AO32" i="35"/>
  <c r="AY32" i="35" s="1"/>
  <c r="AM32" i="35"/>
  <c r="AS32" i="35" s="1"/>
  <c r="AM32" i="44"/>
  <c r="AS32" i="44" s="1"/>
  <c r="AM24" i="44"/>
  <c r="AO24" i="44" s="1"/>
  <c r="AM32" i="40"/>
  <c r="AS32" i="40" s="1"/>
  <c r="AM24" i="40"/>
  <c r="AO24" i="40" s="1"/>
  <c r="AM32" i="36"/>
  <c r="AS32" i="36" s="1"/>
  <c r="AM33" i="32"/>
  <c r="AS33" i="32" s="1"/>
  <c r="AM25" i="32"/>
  <c r="AS25" i="32" s="1"/>
  <c r="AM33" i="41"/>
  <c r="AS33" i="41" s="1"/>
  <c r="AM25" i="41"/>
  <c r="AS25" i="41" s="1"/>
  <c r="AM29" i="37"/>
  <c r="AS29" i="37" s="1"/>
  <c r="AM32" i="33"/>
  <c r="AS32" i="33" s="1"/>
  <c r="AM24" i="33"/>
  <c r="AU24" i="33" s="1"/>
  <c r="AM32" i="30"/>
  <c r="AS32" i="30" s="1"/>
  <c r="AM24" i="30"/>
  <c r="AS24" i="30" s="1"/>
  <c r="AO37" i="33"/>
  <c r="AM37" i="33"/>
  <c r="AS37" i="33" s="1"/>
  <c r="AO42" i="33"/>
  <c r="BA42" i="33" s="1"/>
  <c r="AM42" i="33"/>
  <c r="AW21" i="43"/>
  <c r="AW13" i="43"/>
  <c r="AW9" i="43"/>
  <c r="CC11" i="79"/>
  <c r="CE11" i="79" s="1"/>
  <c r="AM12" i="43" s="1"/>
  <c r="AW10" i="43"/>
  <c r="AW12" i="43"/>
  <c r="AG23" i="41"/>
  <c r="AG24" i="41"/>
  <c r="AG34" i="41"/>
  <c r="AG8" i="41"/>
  <c r="AG22" i="41"/>
  <c r="AG26" i="41"/>
  <c r="Y13" i="50"/>
  <c r="K48" i="56"/>
  <c r="K46" i="56"/>
  <c r="M46" i="56" s="1"/>
  <c r="K47" i="56"/>
  <c r="AW23" i="37"/>
  <c r="AS17" i="79"/>
  <c r="AU17" i="79" s="1"/>
  <c r="AM8" i="37" s="1"/>
  <c r="AW8" i="37"/>
  <c r="AW24" i="37"/>
  <c r="AW26" i="37"/>
  <c r="AW34" i="37"/>
  <c r="AW22" i="37"/>
  <c r="K66" i="74"/>
  <c r="I19" i="50" s="1"/>
  <c r="M19" i="50" s="1"/>
  <c r="K62" i="74"/>
  <c r="I12" i="50" s="1"/>
  <c r="M12" i="50" s="1"/>
  <c r="K67" i="74"/>
  <c r="I20" i="50" s="1"/>
  <c r="M20" i="50" s="1"/>
  <c r="K63" i="74"/>
  <c r="I16" i="50" s="1"/>
  <c r="M16" i="50" s="1"/>
  <c r="AU41" i="33"/>
  <c r="AO41" i="33"/>
  <c r="BA41" i="33" s="1"/>
  <c r="AS41" i="33"/>
  <c r="AY41" i="33"/>
  <c r="AY27" i="33"/>
  <c r="AY37" i="33"/>
  <c r="AY42" i="33"/>
  <c r="AW23" i="31"/>
  <c r="AW8" i="31"/>
  <c r="AW23" i="35"/>
  <c r="AS19" i="79"/>
  <c r="AU19" i="79" s="1"/>
  <c r="AW34" i="35"/>
  <c r="AW22" i="35"/>
  <c r="AW34" i="31"/>
  <c r="AW26" i="31"/>
  <c r="AW8" i="35"/>
  <c r="AW24" i="35"/>
  <c r="AW26" i="35"/>
  <c r="AW24" i="31"/>
  <c r="AW22" i="31"/>
  <c r="AG23" i="43"/>
  <c r="AG8" i="43"/>
  <c r="AG22" i="43"/>
  <c r="AG24" i="43"/>
  <c r="AG26" i="43"/>
  <c r="AG34" i="43"/>
  <c r="BK78" i="52"/>
  <c r="BK79" i="52" s="1"/>
  <c r="K65" i="96"/>
  <c r="I12" i="49" s="1"/>
  <c r="M12" i="49" s="1"/>
  <c r="Q12" i="49" s="1"/>
  <c r="W12" i="49" s="1"/>
  <c r="S9" i="21"/>
  <c r="M15" i="19"/>
  <c r="E31" i="10" s="1"/>
  <c r="S9" i="19"/>
  <c r="S15" i="19" s="1"/>
  <c r="E40" i="8" s="1"/>
  <c r="AG34" i="32"/>
  <c r="AG26" i="32"/>
  <c r="AG24" i="32"/>
  <c r="AG22" i="32"/>
  <c r="AG8" i="32"/>
  <c r="AG23" i="32"/>
  <c r="AC40" i="30"/>
  <c r="AE40" i="30"/>
  <c r="Y40" i="30"/>
  <c r="AK40" i="30" s="1"/>
  <c r="AE8" i="33"/>
  <c r="Y8" i="33"/>
  <c r="AC8" i="33"/>
  <c r="AY30" i="39"/>
  <c r="AY32" i="39"/>
  <c r="AU41" i="39"/>
  <c r="AS41" i="39"/>
  <c r="AO41" i="39"/>
  <c r="BA41" i="39" s="1"/>
  <c r="W30" i="46"/>
  <c r="Y30" i="46" s="1"/>
  <c r="W34" i="42"/>
  <c r="Y34" i="42" s="1"/>
  <c r="AK34" i="42" s="1"/>
  <c r="W30" i="42"/>
  <c r="AC30" i="42" s="1"/>
  <c r="W26" i="42"/>
  <c r="Y26" i="42" s="1"/>
  <c r="AK26" i="42" s="1"/>
  <c r="W34" i="38"/>
  <c r="Y34" i="38" s="1"/>
  <c r="AK34" i="38" s="1"/>
  <c r="W30" i="38"/>
  <c r="AC30" i="38" s="1"/>
  <c r="W26" i="38"/>
  <c r="Y26" i="38" s="1"/>
  <c r="AK26" i="38" s="1"/>
  <c r="W31" i="34"/>
  <c r="AC31" i="34" s="1"/>
  <c r="W27" i="34"/>
  <c r="Y27" i="34" s="1"/>
  <c r="W23" i="34"/>
  <c r="Y23" i="34" s="1"/>
  <c r="AK23" i="34" s="1"/>
  <c r="W31" i="31"/>
  <c r="AC31" i="31" s="1"/>
  <c r="W27" i="31"/>
  <c r="AC27" i="31" s="1"/>
  <c r="W23" i="31"/>
  <c r="AC23" i="31" s="1"/>
  <c r="W31" i="43"/>
  <c r="AC31" i="43" s="1"/>
  <c r="W27" i="43"/>
  <c r="Y27" i="43" s="1"/>
  <c r="W23" i="43"/>
  <c r="Y23" i="43" s="1"/>
  <c r="AK23" i="43" s="1"/>
  <c r="W31" i="39"/>
  <c r="AC31" i="39" s="1"/>
  <c r="W27" i="39"/>
  <c r="Y27" i="39" s="1"/>
  <c r="W23" i="39"/>
  <c r="Y23" i="39" s="1"/>
  <c r="AK23" i="39" s="1"/>
  <c r="W31" i="35"/>
  <c r="AC31" i="35" s="1"/>
  <c r="W27" i="35"/>
  <c r="Y27" i="35" s="1"/>
  <c r="W23" i="35"/>
  <c r="Y23" i="35" s="1"/>
  <c r="AK23" i="35" s="1"/>
  <c r="I18" i="52"/>
  <c r="M18" i="52" s="1"/>
  <c r="K11" i="74"/>
  <c r="I14" i="50" s="1"/>
  <c r="M14" i="50" s="1"/>
  <c r="I42" i="52"/>
  <c r="M42" i="52" s="1"/>
  <c r="K16" i="74"/>
  <c r="I27" i="50" s="1"/>
  <c r="M27" i="50" s="1"/>
  <c r="I44" i="52"/>
  <c r="M44" i="52" s="1"/>
  <c r="K18" i="74"/>
  <c r="I29" i="50" s="1"/>
  <c r="M29" i="50" s="1"/>
  <c r="I46" i="52"/>
  <c r="M46" i="52" s="1"/>
  <c r="K20" i="74"/>
  <c r="I31" i="50" s="1"/>
  <c r="M31" i="50" s="1"/>
  <c r="I48" i="52"/>
  <c r="M48" i="52" s="1"/>
  <c r="K22" i="74"/>
  <c r="I33" i="50" s="1"/>
  <c r="M33" i="50" s="1"/>
  <c r="I50" i="52"/>
  <c r="M50" i="52" s="1"/>
  <c r="K24" i="74"/>
  <c r="I35" i="50" s="1"/>
  <c r="M35" i="50" s="1"/>
  <c r="I52" i="52"/>
  <c r="M52" i="52" s="1"/>
  <c r="K26" i="74"/>
  <c r="I37" i="50" s="1"/>
  <c r="M37" i="50" s="1"/>
  <c r="AC40" i="36"/>
  <c r="AE40" i="36"/>
  <c r="Y40" i="36"/>
  <c r="AK40" i="36" s="1"/>
  <c r="AC40" i="44"/>
  <c r="AE40" i="44"/>
  <c r="Y40" i="44"/>
  <c r="AK40" i="44" s="1"/>
  <c r="AY37" i="32"/>
  <c r="AM41" i="32"/>
  <c r="AM40" i="32"/>
  <c r="AY29" i="32"/>
  <c r="AU8" i="34"/>
  <c r="AO8" i="34"/>
  <c r="AY33" i="42"/>
  <c r="AY25" i="42"/>
  <c r="AY37" i="42"/>
  <c r="AM40" i="42"/>
  <c r="AM41" i="42"/>
  <c r="AY12" i="44"/>
  <c r="AG21" i="46"/>
  <c r="AI21" i="46" s="1"/>
  <c r="AG13" i="46"/>
  <c r="AI13" i="46" s="1"/>
  <c r="AG9" i="46"/>
  <c r="AI9" i="46" s="1"/>
  <c r="AG10" i="46"/>
  <c r="AI10" i="46" s="1"/>
  <c r="AG12" i="46"/>
  <c r="AI12" i="46" s="1"/>
  <c r="M8" i="7"/>
  <c r="AS48" i="46"/>
  <c r="AC40" i="39"/>
  <c r="AE40" i="39"/>
  <c r="AI40" i="38"/>
  <c r="AO8" i="30"/>
  <c r="AM42" i="32"/>
  <c r="AO42" i="32" s="1"/>
  <c r="AC42" i="37"/>
  <c r="AE42" i="37"/>
  <c r="AM42" i="35"/>
  <c r="AO42" i="35" s="1"/>
  <c r="AC42" i="43"/>
  <c r="AE42" i="43"/>
  <c r="K77" i="96"/>
  <c r="I24" i="22" s="1"/>
  <c r="M24" i="22" s="1"/>
  <c r="S24" i="22" s="1"/>
  <c r="AS60" i="56"/>
  <c r="AM60" i="56"/>
  <c r="AI60" i="56"/>
  <c r="AC60" i="56"/>
  <c r="Y60" i="56"/>
  <c r="Q60" i="56"/>
  <c r="W60" i="56" s="1"/>
  <c r="AS56" i="56"/>
  <c r="AM56" i="56"/>
  <c r="AI56" i="56"/>
  <c r="AC56" i="56"/>
  <c r="Y56" i="56"/>
  <c r="Q56" i="56"/>
  <c r="W56" i="56" s="1"/>
  <c r="AS52" i="56"/>
  <c r="AM52" i="56"/>
  <c r="AI52" i="56"/>
  <c r="AC52" i="56"/>
  <c r="Y52" i="56"/>
  <c r="Q52" i="56"/>
  <c r="W52" i="56" s="1"/>
  <c r="AM63" i="56"/>
  <c r="AS63" i="56" s="1"/>
  <c r="AC63" i="56"/>
  <c r="AI63" i="56" s="1"/>
  <c r="Q63" i="56"/>
  <c r="W63" i="56" s="1"/>
  <c r="AM59" i="56"/>
  <c r="AS59" i="56" s="1"/>
  <c r="AC59" i="56"/>
  <c r="AI59" i="56" s="1"/>
  <c r="Q59" i="56"/>
  <c r="W59" i="56" s="1"/>
  <c r="AM55" i="56"/>
  <c r="AS55" i="56" s="1"/>
  <c r="AC55" i="56"/>
  <c r="AI55" i="56" s="1"/>
  <c r="Q55" i="56"/>
  <c r="W55" i="56" s="1"/>
  <c r="M47" i="98"/>
  <c r="Q47" i="98" s="1"/>
  <c r="M41" i="98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Q1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5" i="98"/>
  <c r="Q45" i="98" s="1"/>
  <c r="AG34" i="36"/>
  <c r="AG26" i="36"/>
  <c r="AG24" i="36"/>
  <c r="AG22" i="36"/>
  <c r="AG8" i="36"/>
  <c r="AG23" i="36"/>
  <c r="AG34" i="42"/>
  <c r="AG26" i="42"/>
  <c r="AG24" i="42"/>
  <c r="AG22" i="42"/>
  <c r="AG8" i="42"/>
  <c r="AG23" i="42"/>
  <c r="AW8" i="79"/>
  <c r="AG21" i="31"/>
  <c r="AG13" i="31"/>
  <c r="AG9" i="31"/>
  <c r="AG21" i="35"/>
  <c r="AG13" i="35"/>
  <c r="AG9" i="35"/>
  <c r="AG10" i="35"/>
  <c r="AG12" i="35"/>
  <c r="AG12" i="31"/>
  <c r="AG10" i="31"/>
  <c r="Y43" i="41"/>
  <c r="AK43" i="41" s="1"/>
  <c r="AC43" i="41"/>
  <c r="Q38" i="30"/>
  <c r="S38" i="30" s="1"/>
  <c r="BO23" i="51"/>
  <c r="BG23" i="51"/>
  <c r="AY23" i="51"/>
  <c r="AQ23" i="51"/>
  <c r="AU23" i="51" s="1"/>
  <c r="AI23" i="51"/>
  <c r="AA23" i="51"/>
  <c r="Q23" i="51"/>
  <c r="Q38" i="33"/>
  <c r="S38" i="33"/>
  <c r="AU39" i="35"/>
  <c r="AE39" i="35"/>
  <c r="Q39" i="35"/>
  <c r="BA39" i="35"/>
  <c r="AK39" i="35"/>
  <c r="S39" i="35"/>
  <c r="Q38" i="37"/>
  <c r="S38" i="37" s="1"/>
  <c r="AU39" i="39"/>
  <c r="AE39" i="39"/>
  <c r="Q39" i="39"/>
  <c r="BA39" i="39"/>
  <c r="AK39" i="39"/>
  <c r="S39" i="39"/>
  <c r="Q38" i="41"/>
  <c r="S38" i="41" s="1"/>
  <c r="AU39" i="43"/>
  <c r="AE39" i="43"/>
  <c r="Q39" i="43"/>
  <c r="BA39" i="43"/>
  <c r="AK39" i="43"/>
  <c r="S39" i="43"/>
  <c r="Q38" i="45"/>
  <c r="S38" i="45" s="1"/>
  <c r="Y43" i="36"/>
  <c r="AK43" i="36" s="1"/>
  <c r="AC43" i="36"/>
  <c r="AE43" i="36"/>
  <c r="AS23" i="33"/>
  <c r="AS8" i="37"/>
  <c r="AC40" i="35"/>
  <c r="AE40" i="35"/>
  <c r="K34" i="74"/>
  <c r="I23" i="54" s="1"/>
  <c r="M23" i="54" s="1"/>
  <c r="K8" i="73"/>
  <c r="I14" i="23" s="1"/>
  <c r="K10" i="73"/>
  <c r="I20" i="23" s="1"/>
  <c r="M20" i="23" s="1"/>
  <c r="S20" i="23" s="1"/>
  <c r="I10" i="73"/>
  <c r="I20" i="25" s="1"/>
  <c r="M20" i="25" s="1"/>
  <c r="S20" i="25" s="1"/>
  <c r="K36" i="74"/>
  <c r="I27" i="54" s="1"/>
  <c r="M27" i="54" s="1"/>
  <c r="I36" i="74"/>
  <c r="I27" i="56" s="1"/>
  <c r="M27" i="56" s="1"/>
  <c r="K12" i="73"/>
  <c r="I26" i="23" s="1"/>
  <c r="M26" i="23" s="1"/>
  <c r="S26" i="23" s="1"/>
  <c r="I12" i="73"/>
  <c r="I26" i="25" s="1"/>
  <c r="M26" i="25" s="1"/>
  <c r="S26" i="25" s="1"/>
  <c r="K38" i="74"/>
  <c r="I33" i="54" s="1"/>
  <c r="M33" i="54" s="1"/>
  <c r="I38" i="74"/>
  <c r="I33" i="56" s="1"/>
  <c r="M33" i="56" s="1"/>
  <c r="S16" i="45"/>
  <c r="Q16" i="45"/>
  <c r="S16" i="43"/>
  <c r="Q16" i="43"/>
  <c r="S16" i="41"/>
  <c r="Q16" i="41"/>
  <c r="S16" i="39"/>
  <c r="Q16" i="39"/>
  <c r="S16" i="37"/>
  <c r="Q16" i="37"/>
  <c r="S16" i="35"/>
  <c r="Q16" i="35"/>
  <c r="Q16" i="33"/>
  <c r="S16" i="33" s="1"/>
  <c r="CA28" i="52"/>
  <c r="BW28" i="52"/>
  <c r="BG28" i="52"/>
  <c r="BC28" i="52"/>
  <c r="AM28" i="52"/>
  <c r="AI28" i="52"/>
  <c r="Q28" i="52"/>
  <c r="CG28" i="52"/>
  <c r="BQ28" i="52"/>
  <c r="BM28" i="52"/>
  <c r="AW28" i="52"/>
  <c r="BA28" i="52" s="1"/>
  <c r="AS28" i="52"/>
  <c r="AC28" i="52"/>
  <c r="Y28" i="52"/>
  <c r="AU16" i="30"/>
  <c r="AE16" i="30"/>
  <c r="Q16" i="30"/>
  <c r="S16" i="30" s="1"/>
  <c r="BA16" i="30"/>
  <c r="AK16" i="30"/>
  <c r="Q11" i="45"/>
  <c r="S11" i="45" s="1"/>
  <c r="Q11" i="43"/>
  <c r="S11" i="43" s="1"/>
  <c r="Q11" i="41"/>
  <c r="S11" i="41" s="1"/>
  <c r="Q11" i="39"/>
  <c r="S11" i="39" s="1"/>
  <c r="Q11" i="37"/>
  <c r="S11" i="37" s="1"/>
  <c r="Q11" i="35"/>
  <c r="S11" i="35" s="1"/>
  <c r="S11" i="33"/>
  <c r="Q11" i="33"/>
  <c r="CA16" i="52"/>
  <c r="BW16" i="52"/>
  <c r="BG16" i="52"/>
  <c r="BC16" i="52"/>
  <c r="AM16" i="52"/>
  <c r="AI16" i="52"/>
  <c r="Q16" i="52"/>
  <c r="CG16" i="52"/>
  <c r="BQ16" i="52"/>
  <c r="BM16" i="52"/>
  <c r="AW16" i="52"/>
  <c r="BA16" i="52" s="1"/>
  <c r="AS16" i="52"/>
  <c r="AC16" i="52"/>
  <c r="Y16" i="52"/>
  <c r="BA11" i="30"/>
  <c r="AK11" i="30"/>
  <c r="S11" i="30"/>
  <c r="AU11" i="30"/>
  <c r="AE11" i="30"/>
  <c r="Q11" i="30"/>
  <c r="Q17" i="45"/>
  <c r="S17" i="45" s="1"/>
  <c r="Q17" i="43"/>
  <c r="S17" i="43" s="1"/>
  <c r="Q17" i="41"/>
  <c r="S17" i="41" s="1"/>
  <c r="Q17" i="39"/>
  <c r="S17" i="39" s="1"/>
  <c r="Q17" i="37"/>
  <c r="S17" i="37" s="1"/>
  <c r="Q17" i="35"/>
  <c r="S17" i="35" s="1"/>
  <c r="S17" i="33"/>
  <c r="Q17" i="33"/>
  <c r="CA30" i="52"/>
  <c r="BW30" i="52"/>
  <c r="BG30" i="52"/>
  <c r="BC30" i="52"/>
  <c r="AM30" i="52"/>
  <c r="AI30" i="52"/>
  <c r="Q30" i="52"/>
  <c r="CG30" i="52"/>
  <c r="BQ30" i="52"/>
  <c r="BM30" i="52"/>
  <c r="AW30" i="52"/>
  <c r="BA30" i="52" s="1"/>
  <c r="AS30" i="52"/>
  <c r="AC30" i="52"/>
  <c r="Y30" i="52"/>
  <c r="BA17" i="30"/>
  <c r="AK17" i="30"/>
  <c r="S17" i="30"/>
  <c r="AU17" i="30"/>
  <c r="AE17" i="30"/>
  <c r="Q17" i="30"/>
  <c r="Q13" i="45"/>
  <c r="S13" i="45" s="1"/>
  <c r="Q13" i="43"/>
  <c r="S13" i="43" s="1"/>
  <c r="Q13" i="41"/>
  <c r="S13" i="41" s="1"/>
  <c r="Q13" i="39"/>
  <c r="S13" i="39" s="1"/>
  <c r="Q13" i="37"/>
  <c r="S13" i="37" s="1"/>
  <c r="Q13" i="35"/>
  <c r="S13" i="35" s="1"/>
  <c r="S13" i="33"/>
  <c r="Q13" i="33"/>
  <c r="CA22" i="52"/>
  <c r="BW22" i="52"/>
  <c r="BG22" i="52"/>
  <c r="BC22" i="52"/>
  <c r="AM22" i="52"/>
  <c r="AI22" i="52"/>
  <c r="Q22" i="52"/>
  <c r="CG22" i="52"/>
  <c r="BQ22" i="52"/>
  <c r="BM22" i="52"/>
  <c r="AW22" i="52"/>
  <c r="BA22" i="52" s="1"/>
  <c r="AS22" i="52"/>
  <c r="AC22" i="52"/>
  <c r="Y22" i="52"/>
  <c r="BA13" i="30"/>
  <c r="AK13" i="30"/>
  <c r="S13" i="30"/>
  <c r="AU13" i="30"/>
  <c r="AE13" i="30"/>
  <c r="Q13" i="30"/>
  <c r="AI21" i="89"/>
  <c r="AI19" i="89"/>
  <c r="AI17" i="89"/>
  <c r="AI15" i="89"/>
  <c r="AI13" i="89"/>
  <c r="AI11" i="89"/>
  <c r="AI9" i="89"/>
  <c r="AI23" i="89"/>
  <c r="AI22" i="89"/>
  <c r="AI20" i="89"/>
  <c r="AI18" i="89"/>
  <c r="AI16" i="89"/>
  <c r="AI14" i="89"/>
  <c r="AI12" i="89"/>
  <c r="AI10" i="89"/>
  <c r="AI8" i="89"/>
  <c r="Y43" i="33"/>
  <c r="AK43" i="33" s="1"/>
  <c r="AC43" i="33"/>
  <c r="AW41" i="45"/>
  <c r="AW40" i="45"/>
  <c r="AW38" i="45"/>
  <c r="AW36" i="45"/>
  <c r="AW32" i="45"/>
  <c r="AW30" i="45"/>
  <c r="AW28" i="45"/>
  <c r="AW20" i="45"/>
  <c r="AW18" i="45"/>
  <c r="AW16" i="45"/>
  <c r="AW14" i="45"/>
  <c r="AW45" i="45"/>
  <c r="AW33" i="45"/>
  <c r="AW31" i="45"/>
  <c r="AW29" i="45"/>
  <c r="I9" i="79"/>
  <c r="K9" i="79" s="1"/>
  <c r="AW46" i="45"/>
  <c r="AW37" i="45"/>
  <c r="AW43" i="45"/>
  <c r="AW42" i="45"/>
  <c r="AW39" i="45"/>
  <c r="AW11" i="45"/>
  <c r="AW15" i="45"/>
  <c r="AW17" i="45"/>
  <c r="AW19" i="45"/>
  <c r="AW25" i="45"/>
  <c r="AW27" i="45"/>
  <c r="AE9" i="79"/>
  <c r="AQ9" i="84"/>
  <c r="AG9" i="79" s="1"/>
  <c r="AK9" i="79" s="1"/>
  <c r="AM9" i="79" s="1"/>
  <c r="AW9" i="79"/>
  <c r="BK9" i="84"/>
  <c r="AY9" i="79" s="1"/>
  <c r="BC9" i="79" s="1"/>
  <c r="BE9" i="79" s="1"/>
  <c r="W8" i="45" s="1"/>
  <c r="Y41" i="43"/>
  <c r="AK41" i="43" s="1"/>
  <c r="AE41" i="43"/>
  <c r="AC41" i="43"/>
  <c r="AO82" i="52"/>
  <c r="AM82" i="52"/>
  <c r="AS82" i="52" s="1"/>
  <c r="AO81" i="52"/>
  <c r="AM81" i="52"/>
  <c r="AS81" i="52" s="1"/>
  <c r="AO85" i="52"/>
  <c r="AM85" i="52"/>
  <c r="AS85" i="52" s="1"/>
  <c r="I162" i="11"/>
  <c r="I163" i="11" s="1"/>
  <c r="G53" i="10" s="1"/>
  <c r="BO12" i="51"/>
  <c r="BG12" i="51"/>
  <c r="AY12" i="51"/>
  <c r="AQ12" i="51"/>
  <c r="AU12" i="51" s="1"/>
  <c r="AI12" i="51"/>
  <c r="AA12" i="51"/>
  <c r="Q12" i="51"/>
  <c r="I44" i="39"/>
  <c r="M36" i="39"/>
  <c r="I73" i="96"/>
  <c r="I10" i="24" s="1"/>
  <c r="M10" i="24" s="1"/>
  <c r="S10" i="24" s="1"/>
  <c r="I44" i="32"/>
  <c r="M36" i="32"/>
  <c r="I44" i="40"/>
  <c r="M36" i="40"/>
  <c r="BO10" i="51"/>
  <c r="BS10" i="51" s="1"/>
  <c r="BG10" i="51"/>
  <c r="AY10" i="51"/>
  <c r="AQ10" i="51"/>
  <c r="AI10" i="51"/>
  <c r="AM10" i="51" s="1"/>
  <c r="AA10" i="51"/>
  <c r="Q10" i="51"/>
  <c r="W10" i="51" s="1"/>
  <c r="M8" i="51"/>
  <c r="AS31" i="56"/>
  <c r="AM31" i="56"/>
  <c r="AI31" i="56"/>
  <c r="AC31" i="56"/>
  <c r="Y31" i="56"/>
  <c r="Q31" i="56"/>
  <c r="W31" i="56" s="1"/>
  <c r="M21" i="56"/>
  <c r="AA37" i="55"/>
  <c r="AI37" i="55"/>
  <c r="Q37" i="55"/>
  <c r="W37" i="55" s="1"/>
  <c r="M9" i="55"/>
  <c r="AG21" i="37"/>
  <c r="AG13" i="37"/>
  <c r="AG9" i="37"/>
  <c r="AG10" i="37"/>
  <c r="AG12" i="37"/>
  <c r="AU8" i="44"/>
  <c r="AO8" i="44"/>
  <c r="AI21" i="91"/>
  <c r="AI19" i="91"/>
  <c r="AI17" i="91"/>
  <c r="AI15" i="91"/>
  <c r="AI13" i="91"/>
  <c r="AI11" i="91"/>
  <c r="AI9" i="91"/>
  <c r="AI23" i="91"/>
  <c r="AI22" i="91"/>
  <c r="AI20" i="91"/>
  <c r="AI18" i="91"/>
  <c r="AI16" i="91"/>
  <c r="AI14" i="91"/>
  <c r="AI12" i="91"/>
  <c r="AI10" i="91"/>
  <c r="AI8" i="91"/>
  <c r="Y43" i="39"/>
  <c r="AK43" i="39" s="1"/>
  <c r="AC43" i="39"/>
  <c r="AE43" i="39"/>
  <c r="AS12" i="40"/>
  <c r="W34" i="44"/>
  <c r="Y34" i="44" s="1"/>
  <c r="AK34" i="44" s="1"/>
  <c r="W30" i="44"/>
  <c r="AC30" i="44" s="1"/>
  <c r="W26" i="44"/>
  <c r="Y26" i="44" s="1"/>
  <c r="AK26" i="44" s="1"/>
  <c r="W34" i="40"/>
  <c r="Y34" i="40" s="1"/>
  <c r="AK34" i="40" s="1"/>
  <c r="W30" i="40"/>
  <c r="AC30" i="40" s="1"/>
  <c r="W26" i="40"/>
  <c r="Y26" i="40" s="1"/>
  <c r="AK26" i="40" s="1"/>
  <c r="W34" i="36"/>
  <c r="Y34" i="36" s="1"/>
  <c r="AK34" i="36" s="1"/>
  <c r="W30" i="36"/>
  <c r="AC30" i="36" s="1"/>
  <c r="W26" i="36"/>
  <c r="Y26" i="36" s="1"/>
  <c r="AK26" i="36" s="1"/>
  <c r="W31" i="32"/>
  <c r="AC31" i="32" s="1"/>
  <c r="W27" i="32"/>
  <c r="AC27" i="32" s="1"/>
  <c r="W23" i="32"/>
  <c r="AC23" i="32" s="1"/>
  <c r="W31" i="45"/>
  <c r="AC31" i="45" s="1"/>
  <c r="W27" i="45"/>
  <c r="Y27" i="45" s="1"/>
  <c r="AK27" i="45" s="1"/>
  <c r="W23" i="45"/>
  <c r="Y23" i="45" s="1"/>
  <c r="AK23" i="45" s="1"/>
  <c r="W31" i="41"/>
  <c r="AC31" i="41" s="1"/>
  <c r="W27" i="41"/>
  <c r="Y27" i="41" s="1"/>
  <c r="W23" i="41"/>
  <c r="Y23" i="41" s="1"/>
  <c r="AK23" i="41" s="1"/>
  <c r="W31" i="37"/>
  <c r="AC31" i="37" s="1"/>
  <c r="W27" i="37"/>
  <c r="Y27" i="37" s="1"/>
  <c r="W23" i="37"/>
  <c r="Y23" i="37" s="1"/>
  <c r="AK23" i="37" s="1"/>
  <c r="W34" i="33"/>
  <c r="Y34" i="33" s="1"/>
  <c r="AK34" i="33" s="1"/>
  <c r="W30" i="33"/>
  <c r="AC30" i="33" s="1"/>
  <c r="W26" i="33"/>
  <c r="Y26" i="33" s="1"/>
  <c r="AK26" i="33" s="1"/>
  <c r="W34" i="30"/>
  <c r="AC34" i="30" s="1"/>
  <c r="W30" i="30"/>
  <c r="AC30" i="30" s="1"/>
  <c r="W26" i="30"/>
  <c r="AC26" i="30" s="1"/>
  <c r="W37" i="31"/>
  <c r="AC37" i="31" s="1"/>
  <c r="W37" i="34"/>
  <c r="AC37" i="34" s="1"/>
  <c r="W37" i="35"/>
  <c r="AC37" i="35" s="1"/>
  <c r="W37" i="39"/>
  <c r="AC37" i="39" s="1"/>
  <c r="W37" i="43"/>
  <c r="AC37" i="43" s="1"/>
  <c r="AC40" i="32"/>
  <c r="AE40" i="32"/>
  <c r="Y40" i="32"/>
  <c r="AK40" i="32" s="1"/>
  <c r="AU40" i="40"/>
  <c r="AS40" i="40"/>
  <c r="AM40" i="46"/>
  <c r="AO40" i="46" s="1"/>
  <c r="AG23" i="39"/>
  <c r="AG26" i="39"/>
  <c r="AG34" i="39"/>
  <c r="AG8" i="39"/>
  <c r="AG22" i="39"/>
  <c r="AG24" i="39"/>
  <c r="AS43" i="36"/>
  <c r="AU43" i="36"/>
  <c r="AS43" i="40"/>
  <c r="AU43" i="40"/>
  <c r="AS43" i="44"/>
  <c r="AU43" i="44"/>
  <c r="AM43" i="41"/>
  <c r="AO43" i="41"/>
  <c r="W42" i="31"/>
  <c r="AC42" i="31" s="1"/>
  <c r="Y42" i="31"/>
  <c r="W42" i="39"/>
  <c r="Y42" i="39"/>
  <c r="AK42" i="39" s="1"/>
  <c r="Y23" i="88"/>
  <c r="Y22" i="88"/>
  <c r="Y20" i="88"/>
  <c r="Y18" i="88"/>
  <c r="Y16" i="88"/>
  <c r="Y14" i="88"/>
  <c r="Y12" i="88"/>
  <c r="Y10" i="88"/>
  <c r="Y8" i="88"/>
  <c r="Y21" i="88"/>
  <c r="Y19" i="88"/>
  <c r="Y17" i="88"/>
  <c r="Y15" i="88"/>
  <c r="Y13" i="88"/>
  <c r="Y11" i="88"/>
  <c r="Y9" i="88"/>
  <c r="BG23" i="88"/>
  <c r="AI40" i="30"/>
  <c r="W42" i="41"/>
  <c r="Y42" i="41" s="1"/>
  <c r="W42" i="34"/>
  <c r="Y42" i="34" s="1"/>
  <c r="AC40" i="31"/>
  <c r="AE40" i="31"/>
  <c r="Y40" i="31"/>
  <c r="AK40" i="31" s="1"/>
  <c r="AI21" i="88"/>
  <c r="AI19" i="88"/>
  <c r="AI17" i="88"/>
  <c r="AI15" i="88"/>
  <c r="AI13" i="88"/>
  <c r="AI11" i="88"/>
  <c r="AI9" i="88"/>
  <c r="AI23" i="88"/>
  <c r="AI22" i="88"/>
  <c r="AI20" i="88"/>
  <c r="AI18" i="88"/>
  <c r="AI16" i="88"/>
  <c r="AI14" i="88"/>
  <c r="AI12" i="88"/>
  <c r="AI10" i="88"/>
  <c r="AI8" i="88"/>
  <c r="Y43" i="34"/>
  <c r="AK43" i="34" s="1"/>
  <c r="AC43" i="34"/>
  <c r="AE43" i="34"/>
  <c r="Y43" i="35"/>
  <c r="AK43" i="35" s="1"/>
  <c r="AC43" i="35"/>
  <c r="Y41" i="35"/>
  <c r="AK41" i="35" s="1"/>
  <c r="AC41" i="35"/>
  <c r="AE41" i="35"/>
  <c r="AG21" i="43"/>
  <c r="AG13" i="43"/>
  <c r="AG9" i="43"/>
  <c r="AG10" i="43"/>
  <c r="AG12" i="43"/>
  <c r="CA79" i="52"/>
  <c r="CG79" i="52" s="1"/>
  <c r="BY79" i="52"/>
  <c r="AA15" i="48"/>
  <c r="AI15" i="48"/>
  <c r="AI29" i="48" s="1"/>
  <c r="E19" i="10" s="1"/>
  <c r="Q15" i="48"/>
  <c r="Q29" i="48" s="1"/>
  <c r="E17" i="10" s="1"/>
  <c r="M29" i="48"/>
  <c r="AG23" i="37"/>
  <c r="AG8" i="37"/>
  <c r="AG22" i="37"/>
  <c r="AG24" i="37"/>
  <c r="AG26" i="37"/>
  <c r="AG34" i="37"/>
  <c r="AS24" i="39"/>
  <c r="AS34" i="39"/>
  <c r="AW21" i="33"/>
  <c r="AW13" i="33"/>
  <c r="AW9" i="33"/>
  <c r="CC21" i="79"/>
  <c r="CE21" i="79" s="1"/>
  <c r="AM12" i="33" s="1"/>
  <c r="AW10" i="33"/>
  <c r="AW12" i="33"/>
  <c r="AG23" i="31"/>
  <c r="AG8" i="31"/>
  <c r="AG23" i="35"/>
  <c r="AG26" i="35"/>
  <c r="AG34" i="35"/>
  <c r="AG22" i="31"/>
  <c r="AG24" i="31"/>
  <c r="AG8" i="35"/>
  <c r="AG24" i="35"/>
  <c r="AG26" i="31"/>
  <c r="AG34" i="31"/>
  <c r="AG22" i="35"/>
  <c r="G20" i="77"/>
  <c r="I20" i="77" s="1"/>
  <c r="I51" i="56" s="1"/>
  <c r="M51" i="56" s="1"/>
  <c r="G18" i="77"/>
  <c r="I18" i="77" s="1"/>
  <c r="I47" i="56" s="1"/>
  <c r="M47" i="56" s="1"/>
  <c r="G19" i="77"/>
  <c r="I19" i="77" s="1"/>
  <c r="I30" i="56" s="1"/>
  <c r="M30" i="56" s="1"/>
  <c r="G9" i="77"/>
  <c r="I9" i="77" s="1"/>
  <c r="I25" i="56" s="1"/>
  <c r="M25" i="56" s="1"/>
  <c r="W20" i="77"/>
  <c r="Y20" i="77" s="1"/>
  <c r="E21" i="75" s="1"/>
  <c r="W18" i="77"/>
  <c r="Y18" i="77" s="1"/>
  <c r="E19" i="75" s="1"/>
  <c r="W19" i="77"/>
  <c r="Y19" i="77" s="1"/>
  <c r="E20" i="75" s="1"/>
  <c r="W9" i="77"/>
  <c r="Y9" i="77" s="1"/>
  <c r="E9" i="75" s="1"/>
  <c r="AM20" i="77"/>
  <c r="AO20" i="77" s="1"/>
  <c r="I27" i="21" s="1"/>
  <c r="M27" i="21" s="1"/>
  <c r="S27" i="21" s="1"/>
  <c r="AM18" i="77"/>
  <c r="AO18" i="77" s="1"/>
  <c r="I25" i="21" s="1"/>
  <c r="M25" i="21" s="1"/>
  <c r="S25" i="21" s="1"/>
  <c r="AM19" i="77"/>
  <c r="AO19" i="77" s="1"/>
  <c r="I26" i="21" s="1"/>
  <c r="M26" i="21" s="1"/>
  <c r="S26" i="21" s="1"/>
  <c r="AM9" i="77"/>
  <c r="AO9" i="77" s="1"/>
  <c r="I16" i="21" s="1"/>
  <c r="BC20" i="77"/>
  <c r="BE20" i="77" s="1"/>
  <c r="I72" i="11" s="1"/>
  <c r="M72" i="11" s="1"/>
  <c r="BC18" i="77"/>
  <c r="BE18" i="77" s="1"/>
  <c r="I59" i="11" s="1"/>
  <c r="BC19" i="77"/>
  <c r="BE19" i="77" s="1"/>
  <c r="I27" i="11" s="1"/>
  <c r="M27" i="11" s="1"/>
  <c r="BC9" i="77"/>
  <c r="BE9" i="77" s="1"/>
  <c r="I13" i="11" s="1"/>
  <c r="K20" i="77"/>
  <c r="M20" i="77" s="1"/>
  <c r="I51" i="54" s="1"/>
  <c r="M51" i="54" s="1"/>
  <c r="K18" i="77"/>
  <c r="M18" i="77" s="1"/>
  <c r="I47" i="54" s="1"/>
  <c r="K19" i="77"/>
  <c r="M19" i="77" s="1"/>
  <c r="I30" i="54" s="1"/>
  <c r="M30" i="54" s="1"/>
  <c r="K9" i="77"/>
  <c r="M9" i="77" s="1"/>
  <c r="I25" i="54" s="1"/>
  <c r="M25" i="54" s="1"/>
  <c r="AA20" i="77"/>
  <c r="AC20" i="77" s="1"/>
  <c r="I29" i="18" s="1"/>
  <c r="M29" i="18" s="1"/>
  <c r="AA18" i="77"/>
  <c r="AC18" i="77" s="1"/>
  <c r="I27" i="18" s="1"/>
  <c r="M27" i="18" s="1"/>
  <c r="AA19" i="77"/>
  <c r="AC19" i="77" s="1"/>
  <c r="I28" i="18" s="1"/>
  <c r="M28" i="18" s="1"/>
  <c r="AA9" i="77"/>
  <c r="AC9" i="77" s="1"/>
  <c r="I18" i="18" s="1"/>
  <c r="AQ20" i="77"/>
  <c r="AS20" i="77" s="1"/>
  <c r="I29" i="15" s="1"/>
  <c r="M29" i="15" s="1"/>
  <c r="S29" i="15" s="1"/>
  <c r="AQ18" i="77"/>
  <c r="AS18" i="77" s="1"/>
  <c r="I27" i="15" s="1"/>
  <c r="M27" i="15" s="1"/>
  <c r="S27" i="15" s="1"/>
  <c r="AQ19" i="77"/>
  <c r="AS19" i="77" s="1"/>
  <c r="I28" i="15" s="1"/>
  <c r="M28" i="15" s="1"/>
  <c r="S28" i="15" s="1"/>
  <c r="AQ9" i="77"/>
  <c r="AS9" i="77" s="1"/>
  <c r="I18" i="15" s="1"/>
  <c r="W23" i="90"/>
  <c r="BG8" i="90"/>
  <c r="Y43" i="37"/>
  <c r="AK43" i="37" s="1"/>
  <c r="AC43" i="37"/>
  <c r="AE43" i="37"/>
  <c r="AU8" i="33"/>
  <c r="AO8" i="33"/>
  <c r="AW21" i="39"/>
  <c r="AW13" i="39"/>
  <c r="AW9" i="39"/>
  <c r="CC15" i="79"/>
  <c r="CE15" i="79" s="1"/>
  <c r="AM12" i="39" s="1"/>
  <c r="AW12" i="39"/>
  <c r="AW10" i="39"/>
  <c r="AS12" i="34"/>
  <c r="W32" i="46"/>
  <c r="Y32" i="46"/>
  <c r="W28" i="46"/>
  <c r="Y28" i="46"/>
  <c r="W12" i="46"/>
  <c r="Y12" i="46"/>
  <c r="W32" i="42"/>
  <c r="AC32" i="42" s="1"/>
  <c r="Y32" i="42"/>
  <c r="AI32" i="42" s="1"/>
  <c r="W28" i="42"/>
  <c r="AC28" i="42" s="1"/>
  <c r="Y28" i="42"/>
  <c r="AI28" i="42" s="1"/>
  <c r="W24" i="42"/>
  <c r="Y24" i="42"/>
  <c r="AK24" i="42" s="1"/>
  <c r="W12" i="42"/>
  <c r="Y12" i="42"/>
  <c r="AK12" i="42" s="1"/>
  <c r="W32" i="38"/>
  <c r="AC32" i="38" s="1"/>
  <c r="Y32" i="38"/>
  <c r="W28" i="38"/>
  <c r="AC28" i="38" s="1"/>
  <c r="Y28" i="38"/>
  <c r="W24" i="38"/>
  <c r="Y24" i="38"/>
  <c r="AK24" i="38" s="1"/>
  <c r="W12" i="38"/>
  <c r="Y12" i="38"/>
  <c r="AK12" i="38" s="1"/>
  <c r="W33" i="34"/>
  <c r="AC33" i="34" s="1"/>
  <c r="Y33" i="34"/>
  <c r="AI33" i="34" s="1"/>
  <c r="W29" i="34"/>
  <c r="AC29" i="34" s="1"/>
  <c r="Y29" i="34"/>
  <c r="AI29" i="34" s="1"/>
  <c r="W25" i="34"/>
  <c r="AC25" i="34" s="1"/>
  <c r="Y25" i="34"/>
  <c r="AI25" i="34" s="1"/>
  <c r="W33" i="31"/>
  <c r="AC33" i="31" s="1"/>
  <c r="Y33" i="31"/>
  <c r="AI33" i="31" s="1"/>
  <c r="W29" i="31"/>
  <c r="AC29" i="31" s="1"/>
  <c r="Y29" i="31"/>
  <c r="AI29" i="31" s="1"/>
  <c r="W25" i="31"/>
  <c r="AC25" i="31" s="1"/>
  <c r="Y25" i="31"/>
  <c r="AI25" i="31" s="1"/>
  <c r="W33" i="43"/>
  <c r="AC33" i="43" s="1"/>
  <c r="Y33" i="43"/>
  <c r="W29" i="43"/>
  <c r="AC29" i="43" s="1"/>
  <c r="Y29" i="43"/>
  <c r="W25" i="43"/>
  <c r="AC25" i="43" s="1"/>
  <c r="Y25" i="43"/>
  <c r="W33" i="39"/>
  <c r="AC33" i="39" s="1"/>
  <c r="Y33" i="39"/>
  <c r="W29" i="39"/>
  <c r="AC29" i="39" s="1"/>
  <c r="Y29" i="39"/>
  <c r="W25" i="39"/>
  <c r="AC25" i="39" s="1"/>
  <c r="Y25" i="39"/>
  <c r="W33" i="35"/>
  <c r="AC33" i="35" s="1"/>
  <c r="Y33" i="35"/>
  <c r="AI33" i="35" s="1"/>
  <c r="W29" i="35"/>
  <c r="AC29" i="35" s="1"/>
  <c r="Y29" i="35"/>
  <c r="AI29" i="35" s="1"/>
  <c r="W25" i="35"/>
  <c r="AC25" i="35" s="1"/>
  <c r="Y25" i="35"/>
  <c r="AI25" i="35" s="1"/>
  <c r="AG34" i="34"/>
  <c r="AG26" i="34"/>
  <c r="AG24" i="34"/>
  <c r="AG22" i="34"/>
  <c r="AG8" i="34"/>
  <c r="AG23" i="34"/>
  <c r="AG12" i="40"/>
  <c r="AG10" i="40"/>
  <c r="AG9" i="40"/>
  <c r="AG13" i="40"/>
  <c r="AG21" i="40"/>
  <c r="AY28" i="40"/>
  <c r="AY31" i="44"/>
  <c r="AY43" i="44"/>
  <c r="AU41" i="44"/>
  <c r="AO41" i="44"/>
  <c r="BA41" i="44" s="1"/>
  <c r="AS41" i="44"/>
  <c r="AS8" i="34"/>
  <c r="AM40" i="39"/>
  <c r="Y43" i="38"/>
  <c r="AK43" i="38" s="1"/>
  <c r="AC43" i="38"/>
  <c r="AE43" i="38"/>
  <c r="AG34" i="30"/>
  <c r="AG26" i="30"/>
  <c r="AG24" i="30"/>
  <c r="AG22" i="30"/>
  <c r="AG8" i="30"/>
  <c r="AG23" i="30"/>
  <c r="AY28" i="30"/>
  <c r="AC42" i="32"/>
  <c r="AE42" i="32"/>
  <c r="AU43" i="31"/>
  <c r="AS43" i="31"/>
  <c r="AS43" i="34"/>
  <c r="AU43" i="34"/>
  <c r="AE43" i="35"/>
  <c r="AM43" i="43"/>
  <c r="AO43" i="43"/>
  <c r="AC42" i="35"/>
  <c r="AE42" i="35"/>
  <c r="AU42" i="43"/>
  <c r="AS42" i="43"/>
  <c r="AM62" i="56"/>
  <c r="AS62" i="56" s="1"/>
  <c r="AC62" i="56"/>
  <c r="AI62" i="56" s="1"/>
  <c r="Q62" i="56"/>
  <c r="W62" i="56" s="1"/>
  <c r="AM58" i="56"/>
  <c r="AS58" i="56" s="1"/>
  <c r="AC58" i="56"/>
  <c r="AI58" i="56" s="1"/>
  <c r="Q58" i="56"/>
  <c r="W58" i="56" s="1"/>
  <c r="AS54" i="56"/>
  <c r="AM54" i="56"/>
  <c r="AI54" i="56"/>
  <c r="AC54" i="56"/>
  <c r="Y54" i="56"/>
  <c r="Q54" i="56"/>
  <c r="W54" i="56" s="1"/>
  <c r="AS61" i="56"/>
  <c r="AM61" i="56"/>
  <c r="AI61" i="56"/>
  <c r="AC61" i="56"/>
  <c r="Y61" i="56"/>
  <c r="Q61" i="56"/>
  <c r="W61" i="56" s="1"/>
  <c r="AS57" i="56"/>
  <c r="AM57" i="56"/>
  <c r="AI57" i="56"/>
  <c r="AC57" i="56"/>
  <c r="Y57" i="56"/>
  <c r="Q57" i="56"/>
  <c r="W57" i="56" s="1"/>
  <c r="AM53" i="56"/>
  <c r="AS53" i="56" s="1"/>
  <c r="AC53" i="56"/>
  <c r="AI53" i="56" s="1"/>
  <c r="Q53" i="56"/>
  <c r="W53" i="56" s="1"/>
  <c r="AM28" i="56"/>
  <c r="AS28" i="56" s="1"/>
  <c r="AC28" i="56"/>
  <c r="AI28" i="56" s="1"/>
  <c r="Q28" i="56"/>
  <c r="W28" i="56" s="1"/>
  <c r="K71" i="96"/>
  <c r="I39" i="53" s="1"/>
  <c r="M39" i="53" s="1"/>
  <c r="Q39" i="53" s="1"/>
  <c r="W39" i="53" s="1"/>
  <c r="AU40" i="31"/>
  <c r="AS40" i="31"/>
  <c r="AC40" i="42"/>
  <c r="AE40" i="42"/>
  <c r="Y40" i="42"/>
  <c r="AK40" i="42" s="1"/>
  <c r="AG12" i="34"/>
  <c r="AG10" i="34"/>
  <c r="AG9" i="34"/>
  <c r="AG13" i="34"/>
  <c r="AG21" i="34"/>
  <c r="AW34" i="36"/>
  <c r="AW26" i="36"/>
  <c r="AW24" i="36"/>
  <c r="AW22" i="36"/>
  <c r="AW8" i="36"/>
  <c r="AS18" i="79"/>
  <c r="AU18" i="79" s="1"/>
  <c r="AM8" i="36" s="1"/>
  <c r="AW23" i="36"/>
  <c r="AY43" i="31"/>
  <c r="AE8" i="38"/>
  <c r="Y8" i="38"/>
  <c r="AC8" i="38"/>
  <c r="AI40" i="41"/>
  <c r="AI43" i="41"/>
  <c r="AU39" i="31"/>
  <c r="AE39" i="31"/>
  <c r="Q39" i="31"/>
  <c r="S39" i="31" s="1"/>
  <c r="BA39" i="31"/>
  <c r="AK39" i="31"/>
  <c r="S38" i="32"/>
  <c r="Q38" i="32"/>
  <c r="AU39" i="34"/>
  <c r="AE39" i="34"/>
  <c r="Q39" i="34"/>
  <c r="S39" i="34" s="1"/>
  <c r="BA39" i="34"/>
  <c r="AK39" i="34"/>
  <c r="Q38" i="36"/>
  <c r="S38" i="36" s="1"/>
  <c r="BA39" i="38"/>
  <c r="AK39" i="38"/>
  <c r="S39" i="38"/>
  <c r="AU39" i="38"/>
  <c r="AE39" i="38"/>
  <c r="Q39" i="38"/>
  <c r="Q38" i="40"/>
  <c r="S38" i="40" s="1"/>
  <c r="BA39" i="42"/>
  <c r="AK39" i="42"/>
  <c r="S39" i="42"/>
  <c r="AU39" i="42"/>
  <c r="AE39" i="42"/>
  <c r="Q39" i="42"/>
  <c r="Q38" i="44"/>
  <c r="S38" i="44" s="1"/>
  <c r="BA39" i="46"/>
  <c r="AK39" i="46"/>
  <c r="S39" i="46"/>
  <c r="AU39" i="46"/>
  <c r="AE39" i="46"/>
  <c r="Q39" i="46"/>
  <c r="AI43" i="36"/>
  <c r="AU40" i="35"/>
  <c r="AS40" i="35"/>
  <c r="I17" i="73"/>
  <c r="I41" i="25" s="1"/>
  <c r="M41" i="25" s="1"/>
  <c r="S41" i="25" s="1"/>
  <c r="I43" i="74"/>
  <c r="I43" i="56" s="1"/>
  <c r="M43" i="56" s="1"/>
  <c r="I18" i="73"/>
  <c r="I44" i="25" s="1"/>
  <c r="M44" i="25" s="1"/>
  <c r="S44" i="25" s="1"/>
  <c r="I44" i="74"/>
  <c r="I45" i="56" s="1"/>
  <c r="M45" i="56" s="1"/>
  <c r="AU18" i="46"/>
  <c r="AE18" i="46"/>
  <c r="Q18" i="46"/>
  <c r="BA18" i="46"/>
  <c r="AK18" i="46"/>
  <c r="S18" i="46"/>
  <c r="Q18" i="44"/>
  <c r="S18" i="44"/>
  <c r="Q18" i="42"/>
  <c r="S18" i="42"/>
  <c r="Q18" i="40"/>
  <c r="S18" i="40"/>
  <c r="Q18" i="38"/>
  <c r="S18" i="38"/>
  <c r="Q18" i="36"/>
  <c r="S18" i="36"/>
  <c r="Q18" i="34"/>
  <c r="S18" i="34" s="1"/>
  <c r="BA18" i="32"/>
  <c r="AK18" i="32"/>
  <c r="AU18" i="32"/>
  <c r="AE18" i="32"/>
  <c r="Q18" i="32"/>
  <c r="S18" i="32" s="1"/>
  <c r="BA18" i="31"/>
  <c r="AK18" i="31"/>
  <c r="Q18" i="31"/>
  <c r="S18" i="31" s="1"/>
  <c r="AU18" i="31"/>
  <c r="AE18" i="31"/>
  <c r="AU14" i="46"/>
  <c r="AE14" i="46"/>
  <c r="Q14" i="46"/>
  <c r="BA14" i="46"/>
  <c r="AK14" i="46"/>
  <c r="S14" i="46"/>
  <c r="Q14" i="44"/>
  <c r="S14" i="44"/>
  <c r="Q14" i="42"/>
  <c r="S14" i="42"/>
  <c r="Q14" i="40"/>
  <c r="S14" i="40"/>
  <c r="Q14" i="38"/>
  <c r="S14" i="38"/>
  <c r="Q14" i="36"/>
  <c r="S14" i="36"/>
  <c r="Q14" i="34"/>
  <c r="S14" i="34" s="1"/>
  <c r="BA14" i="32"/>
  <c r="AK14" i="32"/>
  <c r="AU14" i="32"/>
  <c r="AE14" i="32"/>
  <c r="Q14" i="32"/>
  <c r="S14" i="32" s="1"/>
  <c r="BA14" i="31"/>
  <c r="AK14" i="31"/>
  <c r="Q14" i="31"/>
  <c r="S14" i="31" s="1"/>
  <c r="AU14" i="31"/>
  <c r="AE14" i="31"/>
  <c r="BA19" i="46"/>
  <c r="AK19" i="46"/>
  <c r="AU19" i="46"/>
  <c r="AE19" i="46"/>
  <c r="Q19" i="46"/>
  <c r="S19" i="46" s="1"/>
  <c r="BA19" i="44"/>
  <c r="AK19" i="44"/>
  <c r="AU19" i="44"/>
  <c r="AE19" i="44"/>
  <c r="Q19" i="44"/>
  <c r="S19" i="44" s="1"/>
  <c r="BA19" i="42"/>
  <c r="AK19" i="42"/>
  <c r="AU19" i="42"/>
  <c r="AE19" i="42"/>
  <c r="Q19" i="42"/>
  <c r="S19" i="42" s="1"/>
  <c r="BA19" i="40"/>
  <c r="AK19" i="40"/>
  <c r="AU19" i="40"/>
  <c r="AE19" i="40"/>
  <c r="Q19" i="40"/>
  <c r="S19" i="40" s="1"/>
  <c r="BA19" i="38"/>
  <c r="AK19" i="38"/>
  <c r="AU19" i="38"/>
  <c r="AE19" i="38"/>
  <c r="Q19" i="38"/>
  <c r="S19" i="38" s="1"/>
  <c r="BA19" i="36"/>
  <c r="AK19" i="36"/>
  <c r="AU19" i="36"/>
  <c r="AE19" i="36"/>
  <c r="Q19" i="36"/>
  <c r="S19" i="36" s="1"/>
  <c r="AU19" i="34"/>
  <c r="AE19" i="34"/>
  <c r="Q19" i="34"/>
  <c r="BA19" i="34"/>
  <c r="AK19" i="34"/>
  <c r="S19" i="34"/>
  <c r="AU19" i="32"/>
  <c r="AE19" i="32"/>
  <c r="Q19" i="32"/>
  <c r="BA19" i="32"/>
  <c r="AK19" i="32"/>
  <c r="S19" i="32"/>
  <c r="AU19" i="31"/>
  <c r="AE19" i="31"/>
  <c r="Q19" i="31"/>
  <c r="BA19" i="31"/>
  <c r="AK19" i="31"/>
  <c r="S19" i="31"/>
  <c r="BA15" i="46"/>
  <c r="AK15" i="46"/>
  <c r="AU15" i="46"/>
  <c r="AE15" i="46"/>
  <c r="Q15" i="46"/>
  <c r="S15" i="46" s="1"/>
  <c r="Q15" i="44"/>
  <c r="S15" i="44" s="1"/>
  <c r="Q15" i="42"/>
  <c r="S15" i="42" s="1"/>
  <c r="Q15" i="40"/>
  <c r="S15" i="40" s="1"/>
  <c r="Q15" i="38"/>
  <c r="S15" i="38" s="1"/>
  <c r="Q15" i="36"/>
  <c r="S15" i="36" s="1"/>
  <c r="Q15" i="34"/>
  <c r="S15" i="34"/>
  <c r="AU15" i="32"/>
  <c r="AE15" i="32"/>
  <c r="Q15" i="32"/>
  <c r="BA15" i="32"/>
  <c r="AK15" i="32"/>
  <c r="S15" i="32"/>
  <c r="AU15" i="31"/>
  <c r="AE15" i="31"/>
  <c r="Q15" i="31"/>
  <c r="BA15" i="31"/>
  <c r="AK15" i="31"/>
  <c r="S15" i="31"/>
  <c r="AG46" i="45"/>
  <c r="AG41" i="45"/>
  <c r="AG40" i="45"/>
  <c r="AG38" i="45"/>
  <c r="AG36" i="45"/>
  <c r="AG32" i="45"/>
  <c r="AG30" i="45"/>
  <c r="AG28" i="45"/>
  <c r="AG20" i="45"/>
  <c r="AG18" i="45"/>
  <c r="AG16" i="45"/>
  <c r="AG14" i="45"/>
  <c r="AG45" i="45"/>
  <c r="AG33" i="45"/>
  <c r="AG31" i="45"/>
  <c r="AG29" i="45"/>
  <c r="AG11" i="45"/>
  <c r="AG15" i="45"/>
  <c r="AG17" i="45"/>
  <c r="AG19" i="45"/>
  <c r="AG25" i="45"/>
  <c r="AG27" i="45"/>
  <c r="AG37" i="45"/>
  <c r="AG42" i="45"/>
  <c r="AI42" i="45" s="1"/>
  <c r="AG43" i="45"/>
  <c r="AG39" i="45"/>
  <c r="AI42" i="43"/>
  <c r="I44" i="33"/>
  <c r="M36" i="33"/>
  <c r="I44" i="41"/>
  <c r="M36" i="41"/>
  <c r="I55" i="96"/>
  <c r="I29" i="55" s="1"/>
  <c r="M29" i="55" s="1"/>
  <c r="K55" i="96"/>
  <c r="I29" i="53" s="1"/>
  <c r="M29" i="53" s="1"/>
  <c r="Q29" i="53" s="1"/>
  <c r="W29" i="53" s="1"/>
  <c r="I44" i="34"/>
  <c r="M36" i="34"/>
  <c r="I44" i="42"/>
  <c r="M36" i="42"/>
  <c r="AM9" i="48"/>
  <c r="AM28" i="48" s="1"/>
  <c r="E21" i="8" s="1"/>
  <c r="E22" i="8" s="1"/>
  <c r="AI28" i="48"/>
  <c r="E21" i="10" s="1"/>
  <c r="Q29" i="54"/>
  <c r="W29" i="54" s="1"/>
  <c r="AY41" i="37"/>
  <c r="AG34" i="40"/>
  <c r="AG26" i="40"/>
  <c r="AG24" i="40"/>
  <c r="AG22" i="40"/>
  <c r="AG8" i="40"/>
  <c r="AG23" i="40"/>
  <c r="AG34" i="44"/>
  <c r="AG26" i="44"/>
  <c r="AG24" i="44"/>
  <c r="AG22" i="44"/>
  <c r="AG8" i="44"/>
  <c r="AG23" i="44"/>
  <c r="AM40" i="33"/>
  <c r="AI42" i="39"/>
  <c r="AY12" i="30"/>
  <c r="W33" i="44"/>
  <c r="AC33" i="44" s="1"/>
  <c r="W29" i="44"/>
  <c r="AC29" i="44" s="1"/>
  <c r="W25" i="44"/>
  <c r="AC25" i="44" s="1"/>
  <c r="W33" i="40"/>
  <c r="AC33" i="40" s="1"/>
  <c r="W29" i="40"/>
  <c r="AC29" i="40" s="1"/>
  <c r="W25" i="40"/>
  <c r="AC25" i="40" s="1"/>
  <c r="W33" i="36"/>
  <c r="AC33" i="36" s="1"/>
  <c r="W29" i="36"/>
  <c r="AC29" i="36" s="1"/>
  <c r="W25" i="36"/>
  <c r="AC25" i="36" s="1"/>
  <c r="W32" i="32"/>
  <c r="AC32" i="32" s="1"/>
  <c r="W28" i="32"/>
  <c r="AC28" i="32" s="1"/>
  <c r="W24" i="32"/>
  <c r="AC24" i="32" s="1"/>
  <c r="W12" i="32"/>
  <c r="AC12" i="32" s="1"/>
  <c r="W32" i="45"/>
  <c r="AC32" i="45" s="1"/>
  <c r="W28" i="45"/>
  <c r="AC28" i="45" s="1"/>
  <c r="W24" i="45"/>
  <c r="Y24" i="45" s="1"/>
  <c r="AK24" i="45" s="1"/>
  <c r="W32" i="41"/>
  <c r="AC32" i="41" s="1"/>
  <c r="W28" i="41"/>
  <c r="AC28" i="41" s="1"/>
  <c r="W24" i="41"/>
  <c r="Y24" i="41" s="1"/>
  <c r="AK24" i="41" s="1"/>
  <c r="W12" i="41"/>
  <c r="Y12" i="41" s="1"/>
  <c r="AK12" i="41" s="1"/>
  <c r="W32" i="37"/>
  <c r="AC32" i="37" s="1"/>
  <c r="W28" i="37"/>
  <c r="AC28" i="37" s="1"/>
  <c r="W24" i="37"/>
  <c r="Y24" i="37" s="1"/>
  <c r="AK24" i="37" s="1"/>
  <c r="W12" i="37"/>
  <c r="Y12" i="37" s="1"/>
  <c r="AK12" i="37" s="1"/>
  <c r="W33" i="33"/>
  <c r="AC33" i="33" s="1"/>
  <c r="W29" i="33"/>
  <c r="AC29" i="33" s="1"/>
  <c r="W25" i="33"/>
  <c r="AC25" i="33" s="1"/>
  <c r="W33" i="30"/>
  <c r="AC33" i="30" s="1"/>
  <c r="W29" i="30"/>
  <c r="AC29" i="30" s="1"/>
  <c r="W25" i="30"/>
  <c r="AC25" i="30" s="1"/>
  <c r="K74" i="96"/>
  <c r="I13" i="22" s="1"/>
  <c r="M13" i="22" s="1"/>
  <c r="S13" i="22" s="1"/>
  <c r="Y37" i="36"/>
  <c r="W37" i="36"/>
  <c r="AC37" i="36" s="1"/>
  <c r="Y37" i="40"/>
  <c r="W37" i="40"/>
  <c r="AC37" i="40" s="1"/>
  <c r="Y37" i="44"/>
  <c r="AI37" i="44" s="1"/>
  <c r="W37" i="44"/>
  <c r="AC37" i="44" s="1"/>
  <c r="AA30" i="55"/>
  <c r="AI30" i="55"/>
  <c r="Q30" i="55"/>
  <c r="W30" i="55" s="1"/>
  <c r="W37" i="37"/>
  <c r="AC37" i="37" s="1"/>
  <c r="Y37" i="37"/>
  <c r="AI37" i="37" s="1"/>
  <c r="W37" i="41"/>
  <c r="AC37" i="41" s="1"/>
  <c r="Y37" i="41"/>
  <c r="W37" i="45"/>
  <c r="AC37" i="45" s="1"/>
  <c r="Y37" i="45"/>
  <c r="AU40" i="36"/>
  <c r="AS40" i="36"/>
  <c r="AM40" i="44"/>
  <c r="Y43" i="32"/>
  <c r="AK43" i="32" s="1"/>
  <c r="AC43" i="32"/>
  <c r="Y43" i="40"/>
  <c r="AK43" i="40" s="1"/>
  <c r="AC43" i="40"/>
  <c r="AE43" i="40"/>
  <c r="Y43" i="42"/>
  <c r="AK43" i="42" s="1"/>
  <c r="AC43" i="42"/>
  <c r="AE43" i="42"/>
  <c r="Y43" i="44"/>
  <c r="AK43" i="44" s="1"/>
  <c r="AC43" i="44"/>
  <c r="AE43" i="44"/>
  <c r="AG23" i="92"/>
  <c r="BG9" i="92"/>
  <c r="AY29" i="38"/>
  <c r="AY43" i="38"/>
  <c r="AM40" i="38"/>
  <c r="AM41" i="38"/>
  <c r="AU8" i="39"/>
  <c r="AO8" i="39"/>
  <c r="BG9" i="79"/>
  <c r="BK9" i="79" s="1"/>
  <c r="BM9" i="79" s="1"/>
  <c r="BY9" i="79"/>
  <c r="AA40" i="55"/>
  <c r="AI40" i="55"/>
  <c r="Q40" i="55"/>
  <c r="W40" i="55" s="1"/>
  <c r="AU9" i="32"/>
  <c r="AE9" i="32"/>
  <c r="Q9" i="32"/>
  <c r="S9" i="32" s="1"/>
  <c r="BA9" i="32"/>
  <c r="AK9" i="32"/>
  <c r="Q9" i="33"/>
  <c r="S9" i="33" s="1"/>
  <c r="AI43" i="34"/>
  <c r="AI42" i="31"/>
  <c r="AE8" i="41"/>
  <c r="Y8" i="41"/>
  <c r="AC8" i="41"/>
  <c r="AG12" i="36"/>
  <c r="AG10" i="36"/>
  <c r="AG9" i="36"/>
  <c r="AG13" i="36"/>
  <c r="AG21" i="36"/>
  <c r="BQ27" i="52"/>
  <c r="BW27" i="52" s="1"/>
  <c r="AW27" i="52"/>
  <c r="BC27" i="52" s="1"/>
  <c r="AC27" i="52"/>
  <c r="AI27" i="52" s="1"/>
  <c r="CA27" i="52"/>
  <c r="CE27" i="52" s="1"/>
  <c r="BG27" i="52"/>
  <c r="BM27" i="52" s="1"/>
  <c r="AM27" i="52"/>
  <c r="AQ27" i="52" s="1"/>
  <c r="Q27" i="52"/>
  <c r="W27" i="52" s="1"/>
  <c r="BQ15" i="52"/>
  <c r="BW15" i="52" s="1"/>
  <c r="AW15" i="52"/>
  <c r="BC15" i="52" s="1"/>
  <c r="AC15" i="52"/>
  <c r="AI15" i="52" s="1"/>
  <c r="CA15" i="52"/>
  <c r="CE15" i="52" s="1"/>
  <c r="BG15" i="52"/>
  <c r="BM15" i="52" s="1"/>
  <c r="AM15" i="52"/>
  <c r="AQ15" i="52" s="1"/>
  <c r="Q15" i="52"/>
  <c r="W15" i="52" s="1"/>
  <c r="BQ29" i="52"/>
  <c r="BW29" i="52" s="1"/>
  <c r="AW29" i="52"/>
  <c r="BC29" i="52" s="1"/>
  <c r="AC29" i="52"/>
  <c r="AI29" i="52" s="1"/>
  <c r="CA29" i="52"/>
  <c r="CE29" i="52" s="1"/>
  <c r="BG29" i="52"/>
  <c r="BM29" i="52" s="1"/>
  <c r="AM29" i="52"/>
  <c r="AQ29" i="52" s="1"/>
  <c r="Q29" i="52"/>
  <c r="W29" i="52" s="1"/>
  <c r="BQ21" i="52"/>
  <c r="BW21" i="52" s="1"/>
  <c r="AW21" i="52"/>
  <c r="BC21" i="52" s="1"/>
  <c r="AC21" i="52"/>
  <c r="AI21" i="52" s="1"/>
  <c r="CA21" i="52"/>
  <c r="CE21" i="52" s="1"/>
  <c r="BG21" i="52"/>
  <c r="BM21" i="52" s="1"/>
  <c r="AM21" i="52"/>
  <c r="AQ21" i="52" s="1"/>
  <c r="Q21" i="52"/>
  <c r="W21" i="52" s="1"/>
  <c r="AG21" i="33"/>
  <c r="AG13" i="33"/>
  <c r="AG9" i="33"/>
  <c r="AG12" i="33"/>
  <c r="AG10" i="33"/>
  <c r="AY28" i="33"/>
  <c r="AE8" i="43"/>
  <c r="Y8" i="43"/>
  <c r="AC8" i="43"/>
  <c r="AG21" i="41"/>
  <c r="AG13" i="41"/>
  <c r="AG9" i="41"/>
  <c r="AG10" i="41"/>
  <c r="AG12" i="41"/>
  <c r="BO14" i="51"/>
  <c r="BS14" i="51" s="1"/>
  <c r="BG14" i="51"/>
  <c r="AY14" i="51"/>
  <c r="AQ14" i="51"/>
  <c r="AI14" i="51"/>
  <c r="AM14" i="51" s="1"/>
  <c r="AA14" i="51"/>
  <c r="Q14" i="51"/>
  <c r="W14" i="51" s="1"/>
  <c r="Y8" i="32"/>
  <c r="AC8" i="32"/>
  <c r="AI43" i="37"/>
  <c r="AC40" i="33"/>
  <c r="AE40" i="33"/>
  <c r="Y40" i="33"/>
  <c r="AK40" i="33" s="1"/>
  <c r="K47" i="54"/>
  <c r="K48" i="54"/>
  <c r="K46" i="54"/>
  <c r="M46" i="54" s="1"/>
  <c r="AG23" i="33"/>
  <c r="AG8" i="33"/>
  <c r="AI8" i="33" s="1"/>
  <c r="AG22" i="33"/>
  <c r="AG24" i="33"/>
  <c r="AG26" i="33"/>
  <c r="AG34" i="33"/>
  <c r="AG21" i="39"/>
  <c r="AG13" i="39"/>
  <c r="AG9" i="39"/>
  <c r="AG10" i="39"/>
  <c r="AG12" i="39"/>
  <c r="AY41" i="39"/>
  <c r="W31" i="46"/>
  <c r="Y31" i="46" s="1"/>
  <c r="W27" i="46"/>
  <c r="Y27" i="46" s="1"/>
  <c r="AM34" i="46"/>
  <c r="AO34" i="46"/>
  <c r="AM30" i="46"/>
  <c r="AO30" i="46"/>
  <c r="AM26" i="46"/>
  <c r="AO26" i="46"/>
  <c r="W31" i="42"/>
  <c r="AC31" i="42" s="1"/>
  <c r="W27" i="42"/>
  <c r="Y27" i="42" s="1"/>
  <c r="W23" i="42"/>
  <c r="Y23" i="42" s="1"/>
  <c r="AK23" i="42" s="1"/>
  <c r="AM30" i="42"/>
  <c r="AS30" i="42" s="1"/>
  <c r="AO30" i="42"/>
  <c r="AY30" i="42" s="1"/>
  <c r="W31" i="38"/>
  <c r="AC31" i="38" s="1"/>
  <c r="W27" i="38"/>
  <c r="Y27" i="38" s="1"/>
  <c r="W23" i="38"/>
  <c r="Y23" i="38" s="1"/>
  <c r="AK23" i="38" s="1"/>
  <c r="AM34" i="38"/>
  <c r="AO34" i="38"/>
  <c r="BA34" i="38" s="1"/>
  <c r="AM30" i="38"/>
  <c r="AS30" i="38" s="1"/>
  <c r="AO30" i="38"/>
  <c r="AY30" i="38" s="1"/>
  <c r="AM26" i="38"/>
  <c r="AO26" i="38"/>
  <c r="BA26" i="38" s="1"/>
  <c r="AM31" i="34"/>
  <c r="AS31" i="34" s="1"/>
  <c r="AO31" i="34"/>
  <c r="AY31" i="34" s="1"/>
  <c r="AM27" i="34"/>
  <c r="AO27" i="34"/>
  <c r="AM23" i="34"/>
  <c r="AO23" i="34"/>
  <c r="BA23" i="34" s="1"/>
  <c r="W34" i="34"/>
  <c r="Y34" i="34" s="1"/>
  <c r="AK34" i="34" s="1"/>
  <c r="W30" i="34"/>
  <c r="AC30" i="34" s="1"/>
  <c r="W26" i="34"/>
  <c r="Y26" i="34" s="1"/>
  <c r="AK26" i="34" s="1"/>
  <c r="AM31" i="31"/>
  <c r="AS31" i="31" s="1"/>
  <c r="AO31" i="31"/>
  <c r="AY31" i="31" s="1"/>
  <c r="AM27" i="31"/>
  <c r="AS27" i="31" s="1"/>
  <c r="AO27" i="31"/>
  <c r="AY27" i="31" s="1"/>
  <c r="AM23" i="31"/>
  <c r="AO23" i="31"/>
  <c r="W34" i="31"/>
  <c r="AC34" i="31" s="1"/>
  <c r="W30" i="31"/>
  <c r="AC30" i="31" s="1"/>
  <c r="W26" i="31"/>
  <c r="AC26" i="31" s="1"/>
  <c r="AM31" i="43"/>
  <c r="AS31" i="43" s="1"/>
  <c r="AO31" i="43"/>
  <c r="AY31" i="43" s="1"/>
  <c r="AM27" i="43"/>
  <c r="AO27" i="43"/>
  <c r="W34" i="43"/>
  <c r="Y34" i="43" s="1"/>
  <c r="AK34" i="43" s="1"/>
  <c r="W30" i="43"/>
  <c r="AC30" i="43" s="1"/>
  <c r="W26" i="43"/>
  <c r="Y26" i="43" s="1"/>
  <c r="AK26" i="43" s="1"/>
  <c r="AM31" i="39"/>
  <c r="AS31" i="39" s="1"/>
  <c r="AO31" i="39"/>
  <c r="AY31" i="39" s="1"/>
  <c r="AM27" i="39"/>
  <c r="AO27" i="39"/>
  <c r="BA27" i="39" s="1"/>
  <c r="AM23" i="39"/>
  <c r="AU23" i="39" s="1"/>
  <c r="AO23" i="39"/>
  <c r="BA23" i="39" s="1"/>
  <c r="W34" i="39"/>
  <c r="Y34" i="39" s="1"/>
  <c r="AK34" i="39" s="1"/>
  <c r="W30" i="39"/>
  <c r="AC30" i="39" s="1"/>
  <c r="W26" i="39"/>
  <c r="Y26" i="39" s="1"/>
  <c r="AK26" i="39" s="1"/>
  <c r="AM31" i="35"/>
  <c r="AS31" i="35" s="1"/>
  <c r="AO31" i="35"/>
  <c r="AY31" i="35" s="1"/>
  <c r="AM27" i="35"/>
  <c r="AO27" i="35"/>
  <c r="AM23" i="35"/>
  <c r="AU23" i="35" s="1"/>
  <c r="AO23" i="35"/>
  <c r="BA23" i="35" s="1"/>
  <c r="W34" i="35"/>
  <c r="Y34" i="35" s="1"/>
  <c r="AK34" i="35" s="1"/>
  <c r="W30" i="35"/>
  <c r="AC30" i="35" s="1"/>
  <c r="W26" i="35"/>
  <c r="Y26" i="35" s="1"/>
  <c r="AK26" i="35" s="1"/>
  <c r="I41" i="52"/>
  <c r="M41" i="52" s="1"/>
  <c r="K15" i="74"/>
  <c r="I26" i="50" s="1"/>
  <c r="M26" i="50" s="1"/>
  <c r="I43" i="52"/>
  <c r="M43" i="52" s="1"/>
  <c r="K17" i="74"/>
  <c r="I28" i="50" s="1"/>
  <c r="M28" i="50" s="1"/>
  <c r="I45" i="52"/>
  <c r="M45" i="52" s="1"/>
  <c r="K19" i="74"/>
  <c r="I30" i="50" s="1"/>
  <c r="M30" i="50" s="1"/>
  <c r="I47" i="52"/>
  <c r="M47" i="52" s="1"/>
  <c r="K21" i="74"/>
  <c r="I32" i="50" s="1"/>
  <c r="M32" i="50" s="1"/>
  <c r="I49" i="52"/>
  <c r="M49" i="52" s="1"/>
  <c r="K23" i="74"/>
  <c r="I34" i="50" s="1"/>
  <c r="M34" i="50" s="1"/>
  <c r="I51" i="52"/>
  <c r="M51" i="52" s="1"/>
  <c r="K25" i="74"/>
  <c r="I36" i="50" s="1"/>
  <c r="M36" i="50" s="1"/>
  <c r="I11" i="52"/>
  <c r="K60" i="74"/>
  <c r="I10" i="50" s="1"/>
  <c r="AC40" i="40"/>
  <c r="AE40" i="40"/>
  <c r="Y40" i="40"/>
  <c r="AK40" i="40" s="1"/>
  <c r="AG12" i="32"/>
  <c r="AG10" i="32"/>
  <c r="AG21" i="32"/>
  <c r="AG13" i="32"/>
  <c r="AG9" i="32"/>
  <c r="AY30" i="32"/>
  <c r="AY23" i="34"/>
  <c r="AY8" i="34"/>
  <c r="AY24" i="34"/>
  <c r="AY34" i="34"/>
  <c r="AY12" i="40"/>
  <c r="AG12" i="42"/>
  <c r="AI12" i="42" s="1"/>
  <c r="AG10" i="42"/>
  <c r="AG9" i="42"/>
  <c r="AG13" i="42"/>
  <c r="AG21" i="42"/>
  <c r="AY47" i="46"/>
  <c r="AW8" i="7" s="1"/>
  <c r="AI28" i="38"/>
  <c r="AI32" i="38"/>
  <c r="AY23" i="30"/>
  <c r="AY8" i="30"/>
  <c r="W42" i="40"/>
  <c r="Y42" i="40" s="1"/>
  <c r="AM42" i="45"/>
  <c r="AO42" i="45"/>
  <c r="BA42" i="45" s="1"/>
  <c r="AM43" i="32"/>
  <c r="AO43" i="32"/>
  <c r="BA43" i="32" s="1"/>
  <c r="Q60" i="54"/>
  <c r="W60" i="54" s="1"/>
  <c r="Y60" i="54"/>
  <c r="Q56" i="54"/>
  <c r="W56" i="54" s="1"/>
  <c r="Y56" i="54"/>
  <c r="Q52" i="54"/>
  <c r="W52" i="54" s="1"/>
  <c r="Y52" i="54"/>
  <c r="Y63" i="54"/>
  <c r="Q63" i="54"/>
  <c r="W63" i="54" s="1"/>
  <c r="Y59" i="54"/>
  <c r="Q59" i="54"/>
  <c r="W59" i="54" s="1"/>
  <c r="Y55" i="54"/>
  <c r="Q55" i="54"/>
  <c r="W55" i="54" s="1"/>
  <c r="AU40" i="34"/>
  <c r="AS40" i="34"/>
  <c r="AE8" i="36"/>
  <c r="Y8" i="36"/>
  <c r="AC8" i="36"/>
  <c r="AE8" i="42"/>
  <c r="Y8" i="42"/>
  <c r="AC8" i="42"/>
  <c r="AY8" i="79"/>
  <c r="BC8" i="79" s="1"/>
  <c r="BE8" i="79" s="1"/>
  <c r="W8" i="46" s="1"/>
  <c r="AU8" i="38"/>
  <c r="AO8" i="38"/>
  <c r="Y41" i="41"/>
  <c r="AK41" i="41" s="1"/>
  <c r="AC41" i="41"/>
  <c r="AE41" i="41"/>
  <c r="BA39" i="30"/>
  <c r="AK39" i="30"/>
  <c r="AU39" i="30"/>
  <c r="AE39" i="30"/>
  <c r="Q39" i="30"/>
  <c r="S39" i="30" s="1"/>
  <c r="BO22" i="51"/>
  <c r="BG22" i="51"/>
  <c r="AY22" i="51"/>
  <c r="AQ22" i="51"/>
  <c r="AU22" i="51" s="1"/>
  <c r="AI22" i="51"/>
  <c r="AA22" i="51"/>
  <c r="Q22" i="51"/>
  <c r="BA39" i="33"/>
  <c r="AK39" i="33"/>
  <c r="S39" i="33"/>
  <c r="AU39" i="33"/>
  <c r="AE39" i="33"/>
  <c r="Q39" i="33"/>
  <c r="S38" i="35"/>
  <c r="Q38" i="35"/>
  <c r="AU39" i="37"/>
  <c r="AE39" i="37"/>
  <c r="Q39" i="37"/>
  <c r="S39" i="37" s="1"/>
  <c r="BA39" i="37"/>
  <c r="AK39" i="37"/>
  <c r="S38" i="39"/>
  <c r="Q38" i="39"/>
  <c r="AU39" i="41"/>
  <c r="AE39" i="41"/>
  <c r="Q39" i="41"/>
  <c r="S39" i="41" s="1"/>
  <c r="BA39" i="41"/>
  <c r="AK39" i="41"/>
  <c r="S38" i="43"/>
  <c r="Q38" i="43"/>
  <c r="AU39" i="45"/>
  <c r="AE39" i="45"/>
  <c r="Q39" i="45"/>
  <c r="S39" i="45" s="1"/>
  <c r="BA39" i="45"/>
  <c r="AK39" i="45"/>
  <c r="Y41" i="36"/>
  <c r="AK41" i="36" s="1"/>
  <c r="AC41" i="36"/>
  <c r="AE41" i="36"/>
  <c r="AS24" i="33"/>
  <c r="Q9" i="35"/>
  <c r="S9" i="35" s="1"/>
  <c r="Q9" i="39"/>
  <c r="S9" i="39"/>
  <c r="Q9" i="43"/>
  <c r="S9" i="43" s="1"/>
  <c r="AM23" i="56"/>
  <c r="AS23" i="56" s="1"/>
  <c r="AC23" i="56"/>
  <c r="AI23" i="56" s="1"/>
  <c r="Q23" i="56"/>
  <c r="W23" i="56" s="1"/>
  <c r="M14" i="25"/>
  <c r="S14" i="25" s="1"/>
  <c r="I15" i="73"/>
  <c r="I35" i="25" s="1"/>
  <c r="M35" i="25" s="1"/>
  <c r="S35" i="25" s="1"/>
  <c r="I41" i="74"/>
  <c r="I39" i="56" s="1"/>
  <c r="M39" i="56" s="1"/>
  <c r="I16" i="73"/>
  <c r="I38" i="25" s="1"/>
  <c r="M38" i="25" s="1"/>
  <c r="S38" i="25" s="1"/>
  <c r="I42" i="74"/>
  <c r="I41" i="56" s="1"/>
  <c r="M41" i="56" s="1"/>
  <c r="AU16" i="46"/>
  <c r="AE16" i="46"/>
  <c r="Q16" i="46"/>
  <c r="BA16" i="46"/>
  <c r="AK16" i="46"/>
  <c r="S16" i="46"/>
  <c r="Q16" i="44"/>
  <c r="S16" i="44"/>
  <c r="Q16" i="42"/>
  <c r="S16" i="42"/>
  <c r="Q16" i="40"/>
  <c r="S16" i="40"/>
  <c r="Q16" i="38"/>
  <c r="S16" i="38"/>
  <c r="Q16" i="36"/>
  <c r="S16" i="36"/>
  <c r="Q16" i="34"/>
  <c r="S16" i="34" s="1"/>
  <c r="BA16" i="32"/>
  <c r="AK16" i="32"/>
  <c r="AU16" i="32"/>
  <c r="AE16" i="32"/>
  <c r="Q16" i="32"/>
  <c r="S16" i="32" s="1"/>
  <c r="BA16" i="31"/>
  <c r="AK16" i="31"/>
  <c r="AU16" i="31"/>
  <c r="AE16" i="31"/>
  <c r="Q16" i="31"/>
  <c r="S16" i="31" s="1"/>
  <c r="BA11" i="46"/>
  <c r="AK11" i="46"/>
  <c r="AU11" i="46"/>
  <c r="AE11" i="46"/>
  <c r="Q11" i="46"/>
  <c r="S11" i="46" s="1"/>
  <c r="Q11" i="44"/>
  <c r="S11" i="44" s="1"/>
  <c r="Q11" i="42"/>
  <c r="S11" i="42" s="1"/>
  <c r="Q11" i="40"/>
  <c r="S11" i="40" s="1"/>
  <c r="Q11" i="38"/>
  <c r="S11" i="38" s="1"/>
  <c r="Q11" i="36"/>
  <c r="S11" i="36" s="1"/>
  <c r="Q11" i="34"/>
  <c r="S11" i="34"/>
  <c r="AU11" i="32"/>
  <c r="AE11" i="32"/>
  <c r="Q11" i="32"/>
  <c r="BA11" i="32"/>
  <c r="AK11" i="32"/>
  <c r="S11" i="32"/>
  <c r="AU11" i="31"/>
  <c r="AE11" i="31"/>
  <c r="Q11" i="31"/>
  <c r="BA11" i="31"/>
  <c r="AK11" i="31"/>
  <c r="S11" i="31"/>
  <c r="BA17" i="46"/>
  <c r="AK17" i="46"/>
  <c r="AU17" i="46"/>
  <c r="AE17" i="46"/>
  <c r="Q17" i="46"/>
  <c r="S17" i="46" s="1"/>
  <c r="Q17" i="44"/>
  <c r="S17" i="44" s="1"/>
  <c r="Q17" i="42"/>
  <c r="S17" i="42" s="1"/>
  <c r="Q17" i="40"/>
  <c r="S17" i="40" s="1"/>
  <c r="Q17" i="38"/>
  <c r="S17" i="38" s="1"/>
  <c r="Q17" i="36"/>
  <c r="S17" i="36" s="1"/>
  <c r="Q17" i="34"/>
  <c r="S17" i="34"/>
  <c r="AU17" i="32"/>
  <c r="AE17" i="32"/>
  <c r="Q17" i="32"/>
  <c r="BA17" i="32"/>
  <c r="AK17" i="32"/>
  <c r="S17" i="32"/>
  <c r="AU17" i="31"/>
  <c r="AE17" i="31"/>
  <c r="Q17" i="31"/>
  <c r="BA17" i="31"/>
  <c r="AK17" i="31"/>
  <c r="S17" i="31"/>
  <c r="BA13" i="46"/>
  <c r="AK13" i="46"/>
  <c r="AU13" i="46"/>
  <c r="AE13" i="46"/>
  <c r="Q13" i="46"/>
  <c r="S13" i="46" s="1"/>
  <c r="Q13" i="44"/>
  <c r="S13" i="44" s="1"/>
  <c r="Q13" i="42"/>
  <c r="S13" i="42" s="1"/>
  <c r="Q13" i="40"/>
  <c r="S13" i="40" s="1"/>
  <c r="Q13" i="38"/>
  <c r="S13" i="38" s="1"/>
  <c r="Q13" i="36"/>
  <c r="S13" i="36" s="1"/>
  <c r="Q13" i="34"/>
  <c r="S13" i="34"/>
  <c r="AU13" i="32"/>
  <c r="AE13" i="32"/>
  <c r="Q13" i="32"/>
  <c r="BA13" i="32"/>
  <c r="AK13" i="32"/>
  <c r="S13" i="32"/>
  <c r="AU13" i="31"/>
  <c r="AE13" i="31"/>
  <c r="Q13" i="31"/>
  <c r="BA13" i="31"/>
  <c r="AK13" i="31"/>
  <c r="S13" i="31"/>
  <c r="AS23" i="89"/>
  <c r="AS22" i="89"/>
  <c r="AS20" i="89"/>
  <c r="AS18" i="89"/>
  <c r="AS16" i="89"/>
  <c r="AS14" i="89"/>
  <c r="AS12" i="89"/>
  <c r="AS10" i="89"/>
  <c r="AS8" i="89"/>
  <c r="AS21" i="89"/>
  <c r="AS19" i="89"/>
  <c r="AS17" i="89"/>
  <c r="AS15" i="89"/>
  <c r="AS13" i="89"/>
  <c r="AS11" i="89"/>
  <c r="AS9" i="89"/>
  <c r="BG23" i="89"/>
  <c r="Y41" i="33"/>
  <c r="AK41" i="33" s="1"/>
  <c r="AC41" i="33"/>
  <c r="AE41" i="33"/>
  <c r="W9" i="79"/>
  <c r="AA9" i="79" s="1"/>
  <c r="AC9" i="79" s="1"/>
  <c r="AW34" i="45"/>
  <c r="AW26" i="45"/>
  <c r="AW24" i="45"/>
  <c r="AW22" i="45"/>
  <c r="AW8" i="45"/>
  <c r="AS9" i="79"/>
  <c r="AU9" i="79" s="1"/>
  <c r="AM8" i="45" s="1"/>
  <c r="AS8" i="45" s="1"/>
  <c r="AW23" i="45"/>
  <c r="Y43" i="43"/>
  <c r="AK43" i="43" s="1"/>
  <c r="AC43" i="43"/>
  <c r="AO80" i="52"/>
  <c r="AQ80" i="52" s="1"/>
  <c r="AM80" i="52"/>
  <c r="AS80" i="52" s="1"/>
  <c r="AO84" i="52"/>
  <c r="AQ84" i="52" s="1"/>
  <c r="AM84" i="52"/>
  <c r="AS84" i="52" s="1"/>
  <c r="AO83" i="52"/>
  <c r="AQ83" i="52" s="1"/>
  <c r="AM83" i="52"/>
  <c r="AS83" i="52" s="1"/>
  <c r="BG79" i="52"/>
  <c r="BM79" i="52" s="1"/>
  <c r="BE79" i="52"/>
  <c r="M8" i="22"/>
  <c r="I44" i="35"/>
  <c r="M36" i="35"/>
  <c r="I44" i="43"/>
  <c r="M36" i="43"/>
  <c r="I31" i="24"/>
  <c r="M8" i="24"/>
  <c r="I44" i="36"/>
  <c r="M36" i="36"/>
  <c r="I44" i="44"/>
  <c r="M36" i="44"/>
  <c r="M8" i="49"/>
  <c r="Q31" i="54"/>
  <c r="W31" i="54" s="1"/>
  <c r="M21" i="54"/>
  <c r="M9" i="53"/>
  <c r="I41" i="53"/>
  <c r="I43" i="53"/>
  <c r="AU8" i="40"/>
  <c r="AO8" i="40"/>
  <c r="AY8" i="40" s="1"/>
  <c r="AY23" i="44"/>
  <c r="AY8" i="44"/>
  <c r="AU40" i="30"/>
  <c r="AS40" i="30"/>
  <c r="AS23" i="91"/>
  <c r="AS22" i="91"/>
  <c r="AS20" i="91"/>
  <c r="AS18" i="91"/>
  <c r="AS16" i="91"/>
  <c r="AS14" i="91"/>
  <c r="AS12" i="91"/>
  <c r="AS10" i="91"/>
  <c r="AS8" i="91"/>
  <c r="AS21" i="91"/>
  <c r="AS19" i="91"/>
  <c r="AS17" i="91"/>
  <c r="AS15" i="91"/>
  <c r="AS13" i="91"/>
  <c r="AS11" i="91"/>
  <c r="AS9" i="91"/>
  <c r="Y41" i="39"/>
  <c r="AK41" i="39" s="1"/>
  <c r="AE41" i="39"/>
  <c r="AC41" i="39"/>
  <c r="AS12" i="44"/>
  <c r="AG12" i="30"/>
  <c r="AG10" i="30"/>
  <c r="AG9" i="30"/>
  <c r="AG13" i="30"/>
  <c r="AG21" i="30"/>
  <c r="W31" i="44"/>
  <c r="AC31" i="44" s="1"/>
  <c r="W27" i="44"/>
  <c r="Y27" i="44" s="1"/>
  <c r="W23" i="44"/>
  <c r="Y23" i="44" s="1"/>
  <c r="AK23" i="44" s="1"/>
  <c r="AM34" i="44"/>
  <c r="AO34" i="44"/>
  <c r="BA34" i="44" s="1"/>
  <c r="AM30" i="44"/>
  <c r="AS30" i="44" s="1"/>
  <c r="AO30" i="44"/>
  <c r="AY30" i="44" s="1"/>
  <c r="AM26" i="44"/>
  <c r="AO26" i="44"/>
  <c r="BA26" i="44" s="1"/>
  <c r="W31" i="40"/>
  <c r="AC31" i="40" s="1"/>
  <c r="W27" i="40"/>
  <c r="Y27" i="40" s="1"/>
  <c r="W23" i="40"/>
  <c r="Y23" i="40" s="1"/>
  <c r="AK23" i="40" s="1"/>
  <c r="AM34" i="40"/>
  <c r="AO34" i="40"/>
  <c r="BA34" i="40" s="1"/>
  <c r="AM30" i="40"/>
  <c r="AS30" i="40" s="1"/>
  <c r="AO30" i="40"/>
  <c r="AM26" i="40"/>
  <c r="AO26" i="40"/>
  <c r="BA26" i="40" s="1"/>
  <c r="W31" i="36"/>
  <c r="AC31" i="36" s="1"/>
  <c r="W27" i="36"/>
  <c r="Y27" i="36" s="1"/>
  <c r="W23" i="36"/>
  <c r="Y23" i="36" s="1"/>
  <c r="AK23" i="36" s="1"/>
  <c r="AM34" i="36"/>
  <c r="AO34" i="36"/>
  <c r="BA34" i="36" s="1"/>
  <c r="AM30" i="36"/>
  <c r="AS30" i="36" s="1"/>
  <c r="AO30" i="36"/>
  <c r="AY30" i="36" s="1"/>
  <c r="AM26" i="36"/>
  <c r="AO26" i="36"/>
  <c r="BA26" i="36" s="1"/>
  <c r="AM31" i="32"/>
  <c r="AS31" i="32" s="1"/>
  <c r="AO31" i="32"/>
  <c r="AY31" i="32" s="1"/>
  <c r="AM27" i="32"/>
  <c r="AS27" i="32" s="1"/>
  <c r="AO27" i="32"/>
  <c r="AY27" i="32" s="1"/>
  <c r="W34" i="32"/>
  <c r="AC34" i="32" s="1"/>
  <c r="W30" i="32"/>
  <c r="AC30" i="32" s="1"/>
  <c r="W26" i="32"/>
  <c r="AC26" i="32" s="1"/>
  <c r="AM31" i="45"/>
  <c r="AS31" i="45" s="1"/>
  <c r="AO31" i="45"/>
  <c r="AM27" i="45"/>
  <c r="AO27" i="45"/>
  <c r="BA27" i="45" s="1"/>
  <c r="W34" i="45"/>
  <c r="Y34" i="45" s="1"/>
  <c r="AK34" i="45" s="1"/>
  <c r="W30" i="45"/>
  <c r="AC30" i="45" s="1"/>
  <c r="W26" i="45"/>
  <c r="Y26" i="45" s="1"/>
  <c r="AK26" i="45" s="1"/>
  <c r="AM31" i="41"/>
  <c r="AS31" i="41" s="1"/>
  <c r="AO31" i="41"/>
  <c r="AY31" i="41" s="1"/>
  <c r="AM27" i="41"/>
  <c r="AO27" i="41"/>
  <c r="W34" i="41"/>
  <c r="Y34" i="41" s="1"/>
  <c r="AK34" i="41" s="1"/>
  <c r="W30" i="41"/>
  <c r="AC30" i="41" s="1"/>
  <c r="W26" i="41"/>
  <c r="Y26" i="41" s="1"/>
  <c r="AK26" i="41" s="1"/>
  <c r="AM31" i="37"/>
  <c r="AS31" i="37" s="1"/>
  <c r="AO31" i="37"/>
  <c r="AY31" i="37" s="1"/>
  <c r="AM27" i="37"/>
  <c r="AO27" i="37"/>
  <c r="AM23" i="37"/>
  <c r="AU23" i="37" s="1"/>
  <c r="AO23" i="37"/>
  <c r="BA23" i="37" s="1"/>
  <c r="W34" i="37"/>
  <c r="Y34" i="37" s="1"/>
  <c r="AK34" i="37" s="1"/>
  <c r="W30" i="37"/>
  <c r="AC30" i="37" s="1"/>
  <c r="W26" i="37"/>
  <c r="Y26" i="37" s="1"/>
  <c r="AK26" i="37" s="1"/>
  <c r="W31" i="33"/>
  <c r="AC31" i="33" s="1"/>
  <c r="W27" i="33"/>
  <c r="Y27" i="33" s="1"/>
  <c r="W23" i="33"/>
  <c r="Y23" i="33" s="1"/>
  <c r="AK23" i="33" s="1"/>
  <c r="AM34" i="33"/>
  <c r="AU34" i="33" s="1"/>
  <c r="AO34" i="33"/>
  <c r="BA34" i="33" s="1"/>
  <c r="AM30" i="33"/>
  <c r="AS30" i="33" s="1"/>
  <c r="AO30" i="33"/>
  <c r="AY30" i="33" s="1"/>
  <c r="AM26" i="33"/>
  <c r="AU26" i="33" s="1"/>
  <c r="AO26" i="33"/>
  <c r="BA26" i="33" s="1"/>
  <c r="W31" i="30"/>
  <c r="AC31" i="30" s="1"/>
  <c r="W27" i="30"/>
  <c r="AC27" i="30" s="1"/>
  <c r="W23" i="30"/>
  <c r="AC23" i="30" s="1"/>
  <c r="AM34" i="30"/>
  <c r="AS34" i="30" s="1"/>
  <c r="AO34" i="30"/>
  <c r="AY34" i="30" s="1"/>
  <c r="AM30" i="30"/>
  <c r="AS30" i="30" s="1"/>
  <c r="AO30" i="30"/>
  <c r="AM26" i="30"/>
  <c r="AS26" i="30" s="1"/>
  <c r="AO26" i="30"/>
  <c r="AY26" i="30" s="1"/>
  <c r="AM37" i="31"/>
  <c r="AS37" i="31" s="1"/>
  <c r="AO37" i="31"/>
  <c r="AY37" i="31" s="1"/>
  <c r="AM37" i="34"/>
  <c r="AS37" i="34" s="1"/>
  <c r="AO37" i="34"/>
  <c r="AY37" i="34" s="1"/>
  <c r="W37" i="38"/>
  <c r="AC37" i="38" s="1"/>
  <c r="W37" i="42"/>
  <c r="AC37" i="42" s="1"/>
  <c r="W37" i="46"/>
  <c r="Y37" i="46" s="1"/>
  <c r="AM37" i="35"/>
  <c r="AS37" i="35" s="1"/>
  <c r="AO37" i="35"/>
  <c r="AY37" i="35" s="1"/>
  <c r="AM37" i="39"/>
  <c r="AS37" i="39" s="1"/>
  <c r="AO37" i="39"/>
  <c r="AY37" i="39" s="1"/>
  <c r="AM37" i="43"/>
  <c r="AS37" i="43" s="1"/>
  <c r="AO37" i="43"/>
  <c r="AY37" i="43" s="1"/>
  <c r="AI40" i="32"/>
  <c r="AI37" i="40"/>
  <c r="AI40" i="40"/>
  <c r="AI40" i="42"/>
  <c r="AI43" i="44"/>
  <c r="AI40" i="44"/>
  <c r="AI44" i="46"/>
  <c r="Y8" i="7" s="1"/>
  <c r="BG9" i="91"/>
  <c r="BG9" i="90"/>
  <c r="AE8" i="39"/>
  <c r="Y8" i="39"/>
  <c r="AC8" i="39"/>
  <c r="Y42" i="36"/>
  <c r="AK42" i="36" s="1"/>
  <c r="W42" i="36"/>
  <c r="Y42" i="44"/>
  <c r="AK42" i="44" s="1"/>
  <c r="W42" i="44"/>
  <c r="AE43" i="33"/>
  <c r="AM43" i="33"/>
  <c r="AO43" i="33" s="1"/>
  <c r="AS43" i="37"/>
  <c r="AU43" i="37"/>
  <c r="AE43" i="41"/>
  <c r="AM42" i="31"/>
  <c r="AS42" i="31" s="1"/>
  <c r="AM42" i="39"/>
  <c r="AO42" i="39" s="1"/>
  <c r="O85" i="52"/>
  <c r="O83" i="52"/>
  <c r="O81" i="52"/>
  <c r="O84" i="52"/>
  <c r="O82" i="52"/>
  <c r="O80" i="52"/>
  <c r="AI41" i="30"/>
  <c r="AM42" i="41"/>
  <c r="AO42" i="41"/>
  <c r="AM42" i="34"/>
  <c r="AO42" i="34"/>
  <c r="AE40" i="34"/>
  <c r="AC40" i="34"/>
  <c r="Y40" i="34"/>
  <c r="AK40" i="34" s="1"/>
  <c r="AS23" i="88"/>
  <c r="AS22" i="88"/>
  <c r="AS20" i="88"/>
  <c r="AS18" i="88"/>
  <c r="AS16" i="88"/>
  <c r="AS14" i="88"/>
  <c r="AS12" i="88"/>
  <c r="AS10" i="88"/>
  <c r="AS8" i="88"/>
  <c r="AS21" i="88"/>
  <c r="AS19" i="88"/>
  <c r="AS17" i="88"/>
  <c r="AS15" i="88"/>
  <c r="AS13" i="88"/>
  <c r="AS11" i="88"/>
  <c r="AS9" i="88"/>
  <c r="Y41" i="34"/>
  <c r="AI41" i="34" s="1"/>
  <c r="AC41" i="34"/>
  <c r="Y23" i="91"/>
  <c r="Y22" i="91"/>
  <c r="Y20" i="91"/>
  <c r="Y18" i="91"/>
  <c r="Y16" i="91"/>
  <c r="Y14" i="91"/>
  <c r="Y12" i="91"/>
  <c r="Y10" i="91"/>
  <c r="Y8" i="91"/>
  <c r="Y21" i="91"/>
  <c r="Y19" i="91"/>
  <c r="Y17" i="91"/>
  <c r="Y15" i="91"/>
  <c r="Y13" i="91"/>
  <c r="Y11" i="91"/>
  <c r="Y9" i="91"/>
  <c r="BG23" i="91"/>
  <c r="Y41" i="31"/>
  <c r="AI41" i="31" s="1"/>
  <c r="AC41" i="31"/>
  <c r="Y43" i="31"/>
  <c r="AK43" i="31" s="1"/>
  <c r="AC43" i="31"/>
  <c r="AE43" i="31"/>
  <c r="AW23" i="41"/>
  <c r="AS13" i="79"/>
  <c r="AU13" i="79" s="1"/>
  <c r="AM8" i="41" s="1"/>
  <c r="AS8" i="41" s="1"/>
  <c r="AW24" i="41"/>
  <c r="AW34" i="41"/>
  <c r="AW22" i="41"/>
  <c r="AW26" i="41"/>
  <c r="AW8" i="41"/>
  <c r="AW12" i="36"/>
  <c r="AW10" i="36"/>
  <c r="CC18" i="79"/>
  <c r="CE18" i="79" s="1"/>
  <c r="AM12" i="36" s="1"/>
  <c r="AW9" i="36"/>
  <c r="AW13" i="36"/>
  <c r="AW21" i="36"/>
  <c r="AE8" i="37"/>
  <c r="Y8" i="37"/>
  <c r="AC8" i="37"/>
  <c r="AS8" i="30"/>
  <c r="AS23" i="35"/>
  <c r="AS23" i="31"/>
  <c r="AS26" i="39"/>
  <c r="AS23" i="39"/>
  <c r="W8" i="35"/>
  <c r="W8" i="31"/>
  <c r="AW23" i="43"/>
  <c r="AS11" i="79"/>
  <c r="AU11" i="79" s="1"/>
  <c r="AM8" i="43" s="1"/>
  <c r="AS8" i="43" s="1"/>
  <c r="AW8" i="43"/>
  <c r="AW24" i="43"/>
  <c r="AW26" i="43"/>
  <c r="AW34" i="43"/>
  <c r="AW22" i="43"/>
  <c r="AW21" i="41"/>
  <c r="AW13" i="41"/>
  <c r="AW9" i="41"/>
  <c r="CC13" i="79"/>
  <c r="CE13" i="79" s="1"/>
  <c r="AW10" i="41"/>
  <c r="AW12" i="41"/>
  <c r="E23" i="2"/>
  <c r="O20" i="77"/>
  <c r="Q20" i="77" s="1"/>
  <c r="E72" i="74" s="1"/>
  <c r="O18" i="77"/>
  <c r="Q18" i="77" s="1"/>
  <c r="E70" i="74" s="1"/>
  <c r="O19" i="77"/>
  <c r="Q19" i="77" s="1"/>
  <c r="E71" i="74" s="1"/>
  <c r="O9" i="77"/>
  <c r="Q9" i="77" s="1"/>
  <c r="E61" i="74" s="1"/>
  <c r="AE20" i="77"/>
  <c r="AG20" i="77" s="1"/>
  <c r="I29" i="17" s="1"/>
  <c r="M29" i="17" s="1"/>
  <c r="AE18" i="77"/>
  <c r="AG18" i="77" s="1"/>
  <c r="I27" i="17" s="1"/>
  <c r="M27" i="17" s="1"/>
  <c r="AE19" i="77"/>
  <c r="AG19" i="77" s="1"/>
  <c r="I28" i="17" s="1"/>
  <c r="M28" i="17" s="1"/>
  <c r="AE9" i="77"/>
  <c r="AG9" i="77" s="1"/>
  <c r="I18" i="17" s="1"/>
  <c r="AU20" i="77"/>
  <c r="AW20" i="77" s="1"/>
  <c r="I29" i="13" s="1"/>
  <c r="M29" i="13" s="1"/>
  <c r="AU18" i="77"/>
  <c r="AW18" i="77" s="1"/>
  <c r="I27" i="13" s="1"/>
  <c r="M27" i="13" s="1"/>
  <c r="AU19" i="77"/>
  <c r="AW19" i="77" s="1"/>
  <c r="I28" i="13" s="1"/>
  <c r="M28" i="13" s="1"/>
  <c r="AU9" i="77"/>
  <c r="AW9" i="77" s="1"/>
  <c r="I18" i="13" s="1"/>
  <c r="S20" i="77"/>
  <c r="U20" i="77" s="1"/>
  <c r="E21" i="76" s="1"/>
  <c r="S18" i="77"/>
  <c r="U18" i="77" s="1"/>
  <c r="E19" i="76" s="1"/>
  <c r="S19" i="77"/>
  <c r="U19" i="77" s="1"/>
  <c r="E20" i="76" s="1"/>
  <c r="S9" i="77"/>
  <c r="U9" i="77" s="1"/>
  <c r="E9" i="76" s="1"/>
  <c r="AI20" i="77"/>
  <c r="AK20" i="77" s="1"/>
  <c r="I29" i="16" s="1"/>
  <c r="M29" i="16" s="1"/>
  <c r="S29" i="16" s="1"/>
  <c r="AI18" i="77"/>
  <c r="AK18" i="77" s="1"/>
  <c r="I27" i="16" s="1"/>
  <c r="M27" i="16" s="1"/>
  <c r="S27" i="16" s="1"/>
  <c r="AI19" i="77"/>
  <c r="AK19" i="77" s="1"/>
  <c r="I28" i="16" s="1"/>
  <c r="M28" i="16" s="1"/>
  <c r="S28" i="16" s="1"/>
  <c r="AI9" i="77"/>
  <c r="AK9" i="77" s="1"/>
  <c r="I18" i="16" s="1"/>
  <c r="AY20" i="77"/>
  <c r="BA20" i="77" s="1"/>
  <c r="E89" i="74" s="1"/>
  <c r="AY18" i="77"/>
  <c r="BA18" i="77" s="1"/>
  <c r="E87" i="74" s="1"/>
  <c r="AY19" i="77"/>
  <c r="BA19" i="77" s="1"/>
  <c r="E88" i="74" s="1"/>
  <c r="AY9" i="77"/>
  <c r="BA9" i="77" s="1"/>
  <c r="E78" i="74" s="1"/>
  <c r="AW34" i="32"/>
  <c r="AW26" i="32"/>
  <c r="AW24" i="32"/>
  <c r="AW22" i="32"/>
  <c r="AW8" i="32"/>
  <c r="AW23" i="32"/>
  <c r="AS22" i="79"/>
  <c r="AU22" i="79" s="1"/>
  <c r="AM8" i="32" s="1"/>
  <c r="Y41" i="37"/>
  <c r="AK41" i="37" s="1"/>
  <c r="AC41" i="37"/>
  <c r="AE41" i="37"/>
  <c r="AY8" i="33"/>
  <c r="Y33" i="46"/>
  <c r="W33" i="46"/>
  <c r="Y29" i="46"/>
  <c r="W29" i="46"/>
  <c r="Y25" i="46"/>
  <c r="W25" i="46"/>
  <c r="AM32" i="46"/>
  <c r="AO32" i="46" s="1"/>
  <c r="AM28" i="46"/>
  <c r="AO28" i="46" s="1"/>
  <c r="AM24" i="46"/>
  <c r="AO24" i="46" s="1"/>
  <c r="AM12" i="46"/>
  <c r="AO12" i="46" s="1"/>
  <c r="Y33" i="42"/>
  <c r="AI33" i="42" s="1"/>
  <c r="W33" i="42"/>
  <c r="AC33" i="42" s="1"/>
  <c r="Y29" i="42"/>
  <c r="AI29" i="42" s="1"/>
  <c r="W29" i="42"/>
  <c r="AC29" i="42" s="1"/>
  <c r="Y25" i="42"/>
  <c r="AI25" i="42" s="1"/>
  <c r="W25" i="42"/>
  <c r="AC25" i="42" s="1"/>
  <c r="AM32" i="42"/>
  <c r="AS32" i="42" s="1"/>
  <c r="AM28" i="42"/>
  <c r="AS28" i="42" s="1"/>
  <c r="AM12" i="42"/>
  <c r="AU12" i="42" s="1"/>
  <c r="Y33" i="38"/>
  <c r="AI33" i="38" s="1"/>
  <c r="W33" i="38"/>
  <c r="AC33" i="38" s="1"/>
  <c r="Y29" i="38"/>
  <c r="AI29" i="38" s="1"/>
  <c r="W29" i="38"/>
  <c r="AC29" i="38" s="1"/>
  <c r="Y25" i="38"/>
  <c r="AI25" i="38" s="1"/>
  <c r="W25" i="38"/>
  <c r="AC25" i="38" s="1"/>
  <c r="AM32" i="38"/>
  <c r="AS32" i="38" s="1"/>
  <c r="AM28" i="38"/>
  <c r="AS28" i="38" s="1"/>
  <c r="AM24" i="38"/>
  <c r="AO24" i="38" s="1"/>
  <c r="AM12" i="38"/>
  <c r="AU12" i="38" s="1"/>
  <c r="AM33" i="34"/>
  <c r="AS33" i="34" s="1"/>
  <c r="AM29" i="34"/>
  <c r="AS29" i="34" s="1"/>
  <c r="AM25" i="34"/>
  <c r="AS25" i="34" s="1"/>
  <c r="Y32" i="34"/>
  <c r="AI32" i="34" s="1"/>
  <c r="W32" i="34"/>
  <c r="AC32" i="34" s="1"/>
  <c r="Y28" i="34"/>
  <c r="AI28" i="34" s="1"/>
  <c r="W28" i="34"/>
  <c r="AC28" i="34" s="1"/>
  <c r="Y24" i="34"/>
  <c r="AK24" i="34" s="1"/>
  <c r="W24" i="34"/>
  <c r="Y12" i="34"/>
  <c r="AK12" i="34" s="1"/>
  <c r="W12" i="34"/>
  <c r="AM33" i="31"/>
  <c r="AS33" i="31" s="1"/>
  <c r="AM29" i="31"/>
  <c r="AS29" i="31" s="1"/>
  <c r="AM25" i="31"/>
  <c r="AS25" i="31" s="1"/>
  <c r="Y32" i="31"/>
  <c r="AI32" i="31" s="1"/>
  <c r="W32" i="31"/>
  <c r="AC32" i="31" s="1"/>
  <c r="Y28" i="31"/>
  <c r="AI28" i="31" s="1"/>
  <c r="W28" i="31"/>
  <c r="AC28" i="31" s="1"/>
  <c r="Y24" i="31"/>
  <c r="W24" i="31"/>
  <c r="AC24" i="31" s="1"/>
  <c r="Y12" i="31"/>
  <c r="W12" i="31"/>
  <c r="AC12" i="31" s="1"/>
  <c r="AM33" i="43"/>
  <c r="AS33" i="43" s="1"/>
  <c r="AM29" i="43"/>
  <c r="AS29" i="43" s="1"/>
  <c r="AM25" i="43"/>
  <c r="AS25" i="43" s="1"/>
  <c r="Y32" i="43"/>
  <c r="W32" i="43"/>
  <c r="AC32" i="43" s="1"/>
  <c r="Y28" i="43"/>
  <c r="W28" i="43"/>
  <c r="AC28" i="43" s="1"/>
  <c r="Y24" i="43"/>
  <c r="AK24" i="43" s="1"/>
  <c r="W24" i="43"/>
  <c r="Y12" i="43"/>
  <c r="AK12" i="43" s="1"/>
  <c r="W12" i="43"/>
  <c r="AM33" i="39"/>
  <c r="AS33" i="39" s="1"/>
  <c r="AM29" i="39"/>
  <c r="AS29" i="39" s="1"/>
  <c r="AM25" i="39"/>
  <c r="AS25" i="39" s="1"/>
  <c r="Y32" i="39"/>
  <c r="AI32" i="39" s="1"/>
  <c r="W32" i="39"/>
  <c r="AC32" i="39" s="1"/>
  <c r="Y28" i="39"/>
  <c r="AI28" i="39" s="1"/>
  <c r="W28" i="39"/>
  <c r="AC28" i="39" s="1"/>
  <c r="Y24" i="39"/>
  <c r="AK24" i="39" s="1"/>
  <c r="W24" i="39"/>
  <c r="Y12" i="39"/>
  <c r="AK12" i="39" s="1"/>
  <c r="W12" i="39"/>
  <c r="AM33" i="35"/>
  <c r="AS33" i="35" s="1"/>
  <c r="AM29" i="35"/>
  <c r="AS29" i="35" s="1"/>
  <c r="AM25" i="35"/>
  <c r="AS25" i="35" s="1"/>
  <c r="Y32" i="35"/>
  <c r="AI32" i="35" s="1"/>
  <c r="W32" i="35"/>
  <c r="AC32" i="35" s="1"/>
  <c r="Y28" i="35"/>
  <c r="AI28" i="35" s="1"/>
  <c r="W28" i="35"/>
  <c r="AC28" i="35" s="1"/>
  <c r="Y24" i="35"/>
  <c r="AK24" i="35" s="1"/>
  <c r="W24" i="35"/>
  <c r="Y12" i="35"/>
  <c r="AK12" i="35" s="1"/>
  <c r="W12" i="35"/>
  <c r="AE8" i="34"/>
  <c r="Y8" i="34"/>
  <c r="AC8" i="34"/>
  <c r="AY43" i="40"/>
  <c r="AY27" i="40"/>
  <c r="AU41" i="40"/>
  <c r="AO41" i="40"/>
  <c r="BA41" i="40" s="1"/>
  <c r="AS41" i="40"/>
  <c r="AY30" i="40"/>
  <c r="AY40" i="40"/>
  <c r="AG12" i="44"/>
  <c r="AG10" i="44"/>
  <c r="AG9" i="44"/>
  <c r="AG13" i="44"/>
  <c r="AG21" i="44"/>
  <c r="AY28" i="44"/>
  <c r="AY41" i="44"/>
  <c r="Y41" i="38"/>
  <c r="AK41" i="38" s="1"/>
  <c r="AC41" i="38"/>
  <c r="AE41" i="38"/>
  <c r="Y8" i="30"/>
  <c r="AC8" i="30"/>
  <c r="AY31" i="30"/>
  <c r="AO41" i="30"/>
  <c r="AY41" i="30" s="1"/>
  <c r="AS41" i="30"/>
  <c r="AY30" i="30"/>
  <c r="AY40" i="30"/>
  <c r="AM42" i="46"/>
  <c r="AO42" i="46" s="1"/>
  <c r="AU43" i="38"/>
  <c r="AS43" i="38"/>
  <c r="AM43" i="42"/>
  <c r="AM43" i="46"/>
  <c r="AO43" i="46" s="1"/>
  <c r="AS42" i="37"/>
  <c r="AU42" i="37"/>
  <c r="AC42" i="45"/>
  <c r="AE42" i="45"/>
  <c r="AM43" i="35"/>
  <c r="AO43" i="35"/>
  <c r="AM43" i="39"/>
  <c r="AE43" i="43"/>
  <c r="W42" i="38"/>
  <c r="Y42" i="38" s="1"/>
  <c r="Q62" i="54"/>
  <c r="W62" i="54" s="1"/>
  <c r="Y62" i="54"/>
  <c r="Q58" i="54"/>
  <c r="W58" i="54" s="1"/>
  <c r="Y58" i="54"/>
  <c r="Q54" i="54"/>
  <c r="W54" i="54" s="1"/>
  <c r="Y54" i="54"/>
  <c r="Y61" i="54"/>
  <c r="Q61" i="54"/>
  <c r="W61" i="54" s="1"/>
  <c r="Y57" i="54"/>
  <c r="Q57" i="54"/>
  <c r="W57" i="54" s="1"/>
  <c r="Q53" i="54"/>
  <c r="W53" i="54" s="1"/>
  <c r="Q28" i="54"/>
  <c r="W28" i="54" s="1"/>
  <c r="Y28" i="54"/>
  <c r="AA39" i="55"/>
  <c r="AI39" i="55"/>
  <c r="Q39" i="55"/>
  <c r="W39" i="55" s="1"/>
  <c r="AY43" i="34"/>
  <c r="AW34" i="42"/>
  <c r="AW26" i="42"/>
  <c r="AW24" i="42"/>
  <c r="AW22" i="42"/>
  <c r="AW8" i="42"/>
  <c r="AS12" i="79"/>
  <c r="AU12" i="79" s="1"/>
  <c r="AM8" i="42" s="1"/>
  <c r="AW23" i="42"/>
  <c r="AY40" i="31"/>
  <c r="AG34" i="38"/>
  <c r="AG26" i="38"/>
  <c r="AG24" i="38"/>
  <c r="AI24" i="38" s="1"/>
  <c r="AG22" i="38"/>
  <c r="AG8" i="38"/>
  <c r="AI8" i="38" s="1"/>
  <c r="AG23" i="38"/>
  <c r="AS12" i="35"/>
  <c r="AS12" i="31"/>
  <c r="AI37" i="41"/>
  <c r="Q38" i="31"/>
  <c r="S38" i="31" s="1"/>
  <c r="AU39" i="32"/>
  <c r="AE39" i="32"/>
  <c r="Q39" i="32"/>
  <c r="BA39" i="32"/>
  <c r="AK39" i="32"/>
  <c r="S39" i="32"/>
  <c r="Q38" i="34"/>
  <c r="S38" i="34" s="1"/>
  <c r="BA39" i="36"/>
  <c r="AK39" i="36"/>
  <c r="AU39" i="36"/>
  <c r="AE39" i="36"/>
  <c r="Q39" i="36"/>
  <c r="S39" i="36" s="1"/>
  <c r="Q38" i="38"/>
  <c r="S38" i="38"/>
  <c r="BA39" i="40"/>
  <c r="AK39" i="40"/>
  <c r="AU39" i="40"/>
  <c r="AE39" i="40"/>
  <c r="Q39" i="40"/>
  <c r="S39" i="40" s="1"/>
  <c r="Q38" i="42"/>
  <c r="S38" i="42"/>
  <c r="BA39" i="44"/>
  <c r="AK39" i="44"/>
  <c r="AU39" i="44"/>
  <c r="AE39" i="44"/>
  <c r="Q39" i="44"/>
  <c r="S39" i="44" s="1"/>
  <c r="AU38" i="46"/>
  <c r="AE38" i="46"/>
  <c r="Q38" i="46"/>
  <c r="BA38" i="46"/>
  <c r="AK38" i="46"/>
  <c r="S38" i="46"/>
  <c r="AI37" i="36"/>
  <c r="AI40" i="36"/>
  <c r="AU9" i="31"/>
  <c r="AE9" i="31"/>
  <c r="S9" i="31"/>
  <c r="BA9" i="31"/>
  <c r="AK9" i="31"/>
  <c r="Q9" i="31"/>
  <c r="Q9" i="34"/>
  <c r="S9" i="34"/>
  <c r="S9" i="38"/>
  <c r="Q9" i="38"/>
  <c r="Q9" i="42"/>
  <c r="S9" i="42" s="1"/>
  <c r="BA9" i="46"/>
  <c r="AK9" i="46"/>
  <c r="S9" i="46"/>
  <c r="AU9" i="46"/>
  <c r="AE9" i="46"/>
  <c r="Q9" i="46"/>
  <c r="I13" i="73"/>
  <c r="I29" i="25" s="1"/>
  <c r="M29" i="25" s="1"/>
  <c r="S29" i="25" s="1"/>
  <c r="I39" i="74"/>
  <c r="I35" i="56" s="1"/>
  <c r="M35" i="56" s="1"/>
  <c r="I14" i="73"/>
  <c r="I32" i="25" s="1"/>
  <c r="M32" i="25" s="1"/>
  <c r="I40" i="74"/>
  <c r="I37" i="56" s="1"/>
  <c r="M37" i="56" s="1"/>
  <c r="Q18" i="45"/>
  <c r="S18" i="45" s="1"/>
  <c r="Q18" i="43"/>
  <c r="S18" i="43" s="1"/>
  <c r="Q18" i="41"/>
  <c r="S18" i="41" s="1"/>
  <c r="Q18" i="39"/>
  <c r="S18" i="39" s="1"/>
  <c r="Q18" i="37"/>
  <c r="S18" i="37" s="1"/>
  <c r="Q18" i="35"/>
  <c r="S18" i="35" s="1"/>
  <c r="Q18" i="33"/>
  <c r="S18" i="33"/>
  <c r="CA32" i="52"/>
  <c r="BW32" i="52"/>
  <c r="BG32" i="52"/>
  <c r="BC32" i="52"/>
  <c r="AM32" i="52"/>
  <c r="AI32" i="52"/>
  <c r="Q32" i="52"/>
  <c r="CG32" i="52"/>
  <c r="BQ32" i="52"/>
  <c r="BM32" i="52"/>
  <c r="AW32" i="52"/>
  <c r="BA32" i="52" s="1"/>
  <c r="AS32" i="52"/>
  <c r="AC32" i="52"/>
  <c r="Y32" i="52"/>
  <c r="AU18" i="30"/>
  <c r="AE18" i="30"/>
  <c r="Q18" i="30"/>
  <c r="BA18" i="30"/>
  <c r="AK18" i="30"/>
  <c r="S18" i="30"/>
  <c r="Q14" i="45"/>
  <c r="S14" i="45" s="1"/>
  <c r="Q14" i="43"/>
  <c r="S14" i="43" s="1"/>
  <c r="Q14" i="41"/>
  <c r="S14" i="41" s="1"/>
  <c r="Q14" i="39"/>
  <c r="S14" i="39" s="1"/>
  <c r="Q14" i="37"/>
  <c r="S14" i="37" s="1"/>
  <c r="Q14" i="35"/>
  <c r="S14" i="35" s="1"/>
  <c r="Q14" i="33"/>
  <c r="S14" i="33"/>
  <c r="CA24" i="52"/>
  <c r="BW24" i="52"/>
  <c r="BG24" i="52"/>
  <c r="BC24" i="52"/>
  <c r="AM24" i="52"/>
  <c r="AI24" i="52"/>
  <c r="Q24" i="52"/>
  <c r="CG24" i="52"/>
  <c r="BQ24" i="52"/>
  <c r="BM24" i="52"/>
  <c r="AW24" i="52"/>
  <c r="BA24" i="52" s="1"/>
  <c r="AS24" i="52"/>
  <c r="AC24" i="52"/>
  <c r="Y24" i="52"/>
  <c r="AU14" i="30"/>
  <c r="AE14" i="30"/>
  <c r="Q14" i="30"/>
  <c r="BA14" i="30"/>
  <c r="AK14" i="30"/>
  <c r="S14" i="30"/>
  <c r="AU19" i="45"/>
  <c r="AE19" i="45"/>
  <c r="Q19" i="45"/>
  <c r="BA19" i="45"/>
  <c r="AK19" i="45"/>
  <c r="S19" i="45"/>
  <c r="AU19" i="43"/>
  <c r="AE19" i="43"/>
  <c r="Q19" i="43"/>
  <c r="BA19" i="43"/>
  <c r="AK19" i="43"/>
  <c r="S19" i="43"/>
  <c r="AU19" i="41"/>
  <c r="AE19" i="41"/>
  <c r="Q19" i="41"/>
  <c r="BA19" i="41"/>
  <c r="AK19" i="41"/>
  <c r="S19" i="41"/>
  <c r="AU19" i="39"/>
  <c r="AE19" i="39"/>
  <c r="Q19" i="39"/>
  <c r="BA19" i="39"/>
  <c r="AK19" i="39"/>
  <c r="S19" i="39"/>
  <c r="AU19" i="37"/>
  <c r="AE19" i="37"/>
  <c r="Q19" i="37"/>
  <c r="BA19" i="37"/>
  <c r="AK19" i="37"/>
  <c r="S19" i="37"/>
  <c r="AU19" i="35"/>
  <c r="AE19" i="35"/>
  <c r="Q19" i="35"/>
  <c r="BA19" i="35"/>
  <c r="AK19" i="35"/>
  <c r="S19" i="35"/>
  <c r="BA19" i="33"/>
  <c r="AK19" i="33"/>
  <c r="AU19" i="33"/>
  <c r="AE19" i="33"/>
  <c r="Q19" i="33"/>
  <c r="S19" i="33" s="1"/>
  <c r="CA34" i="52"/>
  <c r="BW34" i="52"/>
  <c r="BG34" i="52"/>
  <c r="BC34" i="52"/>
  <c r="AM34" i="52"/>
  <c r="AI34" i="52"/>
  <c r="Q34" i="52"/>
  <c r="CG34" i="52"/>
  <c r="BQ34" i="52"/>
  <c r="BM34" i="52"/>
  <c r="AW34" i="52"/>
  <c r="BA34" i="52" s="1"/>
  <c r="AS34" i="52"/>
  <c r="AC34" i="52"/>
  <c r="Y34" i="52"/>
  <c r="BA19" i="30"/>
  <c r="AK19" i="30"/>
  <c r="AU19" i="30"/>
  <c r="AE19" i="30"/>
  <c r="Q19" i="30"/>
  <c r="S19" i="30" s="1"/>
  <c r="Q15" i="45"/>
  <c r="S15" i="45"/>
  <c r="Q15" i="43"/>
  <c r="S15" i="43"/>
  <c r="Q15" i="41"/>
  <c r="S15" i="41"/>
  <c r="Q15" i="39"/>
  <c r="S15" i="39"/>
  <c r="Q15" i="37"/>
  <c r="S15" i="37"/>
  <c r="Q15" i="35"/>
  <c r="S15" i="35"/>
  <c r="Q15" i="33"/>
  <c r="S15" i="33" s="1"/>
  <c r="CA26" i="52"/>
  <c r="BW26" i="52"/>
  <c r="BG26" i="52"/>
  <c r="BC26" i="52"/>
  <c r="AM26" i="52"/>
  <c r="AI26" i="52"/>
  <c r="Q26" i="52"/>
  <c r="CG26" i="52"/>
  <c r="BQ26" i="52"/>
  <c r="BM26" i="52"/>
  <c r="AW26" i="52"/>
  <c r="BA26" i="52" s="1"/>
  <c r="AS26" i="52"/>
  <c r="AC26" i="52"/>
  <c r="Y26" i="52"/>
  <c r="BA15" i="30"/>
  <c r="AK15" i="30"/>
  <c r="AU15" i="30"/>
  <c r="AE15" i="30"/>
  <c r="Q15" i="30"/>
  <c r="S15" i="30" s="1"/>
  <c r="Y23" i="92"/>
  <c r="Y22" i="92"/>
  <c r="Y20" i="92"/>
  <c r="Y18" i="92"/>
  <c r="Y16" i="92"/>
  <c r="Y14" i="92"/>
  <c r="Y12" i="92"/>
  <c r="Y10" i="92"/>
  <c r="Y8" i="92"/>
  <c r="Y21" i="92"/>
  <c r="Y19" i="92"/>
  <c r="Y17" i="92"/>
  <c r="Y15" i="92"/>
  <c r="Y13" i="92"/>
  <c r="Y11" i="92"/>
  <c r="Y9" i="92"/>
  <c r="BG9" i="89"/>
  <c r="BG9" i="88"/>
  <c r="AI40" i="33"/>
  <c r="AI43" i="33"/>
  <c r="W41" i="45"/>
  <c r="W43" i="45"/>
  <c r="W40" i="45"/>
  <c r="AI41" i="43"/>
  <c r="AI32" i="43"/>
  <c r="AI28" i="43"/>
  <c r="AI25" i="43"/>
  <c r="AI29" i="43"/>
  <c r="AI33" i="43"/>
  <c r="AI43" i="43"/>
  <c r="AU40" i="43"/>
  <c r="AS40" i="43"/>
  <c r="I50" i="26"/>
  <c r="E31" i="12" s="1"/>
  <c r="E38" i="12" s="1"/>
  <c r="E41" i="12" s="1"/>
  <c r="G52" i="10" s="1"/>
  <c r="G54" i="10" s="1"/>
  <c r="M44" i="26"/>
  <c r="M50" i="26" s="1"/>
  <c r="M36" i="30"/>
  <c r="I44" i="30"/>
  <c r="I44" i="37"/>
  <c r="M36" i="37"/>
  <c r="I44" i="45"/>
  <c r="M36" i="45"/>
  <c r="I50" i="27"/>
  <c r="M44" i="27"/>
  <c r="M50" i="27" s="1"/>
  <c r="G26" i="10" s="1"/>
  <c r="I44" i="31"/>
  <c r="M36" i="31"/>
  <c r="I44" i="38"/>
  <c r="M36" i="38"/>
  <c r="I44" i="46"/>
  <c r="M36" i="46"/>
  <c r="S9" i="20"/>
  <c r="S15" i="20" s="1"/>
  <c r="E41" i="8" s="1"/>
  <c r="M15" i="20"/>
  <c r="E35" i="10" s="1"/>
  <c r="AM29" i="56"/>
  <c r="AS29" i="56" s="1"/>
  <c r="AC29" i="56"/>
  <c r="AI29" i="56" s="1"/>
  <c r="Q29" i="56"/>
  <c r="W29" i="56" s="1"/>
  <c r="AA34" i="55"/>
  <c r="AI34" i="55"/>
  <c r="Q34" i="55"/>
  <c r="W34" i="55" s="1"/>
  <c r="AA28" i="55"/>
  <c r="AI28" i="55"/>
  <c r="Q28" i="55"/>
  <c r="W28" i="55" s="1"/>
  <c r="AA26" i="55"/>
  <c r="AI26" i="55"/>
  <c r="Q26" i="55"/>
  <c r="W26" i="55" s="1"/>
  <c r="AA12" i="55"/>
  <c r="AI12" i="55"/>
  <c r="Q12" i="55"/>
  <c r="W12" i="55" s="1"/>
  <c r="AA10" i="55"/>
  <c r="AI10" i="55"/>
  <c r="Q10" i="55"/>
  <c r="W10" i="55" s="1"/>
  <c r="AE8" i="40"/>
  <c r="Y8" i="40"/>
  <c r="AC8" i="40"/>
  <c r="AE8" i="44"/>
  <c r="Y8" i="44"/>
  <c r="AC8" i="44"/>
  <c r="AI40" i="39"/>
  <c r="AI25" i="39"/>
  <c r="AI29" i="39"/>
  <c r="AI33" i="39"/>
  <c r="AI43" i="39"/>
  <c r="AU79" i="52"/>
  <c r="AW79" i="52"/>
  <c r="BC79" i="52" s="1"/>
  <c r="AM33" i="44"/>
  <c r="AS33" i="44" s="1"/>
  <c r="AM29" i="44"/>
  <c r="AS29" i="44" s="1"/>
  <c r="AM25" i="44"/>
  <c r="AS25" i="44" s="1"/>
  <c r="W32" i="44"/>
  <c r="AC32" i="44" s="1"/>
  <c r="Y32" i="44"/>
  <c r="AI32" i="44" s="1"/>
  <c r="W28" i="44"/>
  <c r="AC28" i="44" s="1"/>
  <c r="Y28" i="44"/>
  <c r="AI28" i="44" s="1"/>
  <c r="W24" i="44"/>
  <c r="Y24" i="44"/>
  <c r="AK24" i="44" s="1"/>
  <c r="W12" i="44"/>
  <c r="Y12" i="44"/>
  <c r="AK12" i="44" s="1"/>
  <c r="AM33" i="40"/>
  <c r="AS33" i="40" s="1"/>
  <c r="AM29" i="40"/>
  <c r="AS29" i="40" s="1"/>
  <c r="AM25" i="40"/>
  <c r="AS25" i="40" s="1"/>
  <c r="W32" i="40"/>
  <c r="AC32" i="40" s="1"/>
  <c r="Y32" i="40"/>
  <c r="AI32" i="40" s="1"/>
  <c r="W28" i="40"/>
  <c r="AC28" i="40" s="1"/>
  <c r="Y28" i="40"/>
  <c r="AI28" i="40" s="1"/>
  <c r="W24" i="40"/>
  <c r="Y24" i="40"/>
  <c r="AK24" i="40" s="1"/>
  <c r="W12" i="40"/>
  <c r="Y12" i="40"/>
  <c r="AK12" i="40" s="1"/>
  <c r="AM33" i="36"/>
  <c r="AS33" i="36" s="1"/>
  <c r="AM29" i="36"/>
  <c r="AS29" i="36" s="1"/>
  <c r="AM25" i="36"/>
  <c r="AS25" i="36" s="1"/>
  <c r="W32" i="36"/>
  <c r="AC32" i="36" s="1"/>
  <c r="Y32" i="36"/>
  <c r="AI32" i="36" s="1"/>
  <c r="W28" i="36"/>
  <c r="AC28" i="36" s="1"/>
  <c r="Y28" i="36"/>
  <c r="AI28" i="36" s="1"/>
  <c r="W24" i="36"/>
  <c r="Y24" i="36"/>
  <c r="AK24" i="36" s="1"/>
  <c r="W12" i="36"/>
  <c r="Y12" i="36"/>
  <c r="AK12" i="36" s="1"/>
  <c r="W33" i="32"/>
  <c r="AC33" i="32" s="1"/>
  <c r="Y33" i="32"/>
  <c r="AI33" i="32" s="1"/>
  <c r="W29" i="32"/>
  <c r="AC29" i="32" s="1"/>
  <c r="Y29" i="32"/>
  <c r="AI29" i="32" s="1"/>
  <c r="W25" i="32"/>
  <c r="AC25" i="32" s="1"/>
  <c r="Y25" i="32"/>
  <c r="AI25" i="32" s="1"/>
  <c r="AM32" i="32"/>
  <c r="AS32" i="32" s="1"/>
  <c r="AM28" i="32"/>
  <c r="AS28" i="32" s="1"/>
  <c r="AM24" i="32"/>
  <c r="AS24" i="32" s="1"/>
  <c r="AM12" i="32"/>
  <c r="AS12" i="32" s="1"/>
  <c r="W33" i="45"/>
  <c r="AC33" i="45" s="1"/>
  <c r="Y33" i="45"/>
  <c r="W29" i="45"/>
  <c r="AC29" i="45" s="1"/>
  <c r="Y29" i="45"/>
  <c r="W25" i="45"/>
  <c r="AC25" i="45" s="1"/>
  <c r="Y25" i="45"/>
  <c r="AM32" i="45"/>
  <c r="AS32" i="45" s="1"/>
  <c r="AM28" i="45"/>
  <c r="AS28" i="45" s="1"/>
  <c r="AM24" i="45"/>
  <c r="AU24" i="45" s="1"/>
  <c r="W33" i="41"/>
  <c r="AC33" i="41" s="1"/>
  <c r="Y33" i="41"/>
  <c r="AI33" i="41" s="1"/>
  <c r="W29" i="41"/>
  <c r="AC29" i="41" s="1"/>
  <c r="Y29" i="41"/>
  <c r="AI29" i="41" s="1"/>
  <c r="W25" i="41"/>
  <c r="AC25" i="41" s="1"/>
  <c r="Y25" i="41"/>
  <c r="AI25" i="41" s="1"/>
  <c r="AM32" i="41"/>
  <c r="AS32" i="41" s="1"/>
  <c r="AM28" i="41"/>
  <c r="AS28" i="41" s="1"/>
  <c r="AM24" i="41"/>
  <c r="AU24" i="41" s="1"/>
  <c r="AM12" i="41"/>
  <c r="AU12" i="41" s="1"/>
  <c r="W33" i="37"/>
  <c r="AC33" i="37" s="1"/>
  <c r="Y33" i="37"/>
  <c r="AI33" i="37" s="1"/>
  <c r="W29" i="37"/>
  <c r="AC29" i="37" s="1"/>
  <c r="Y29" i="37"/>
  <c r="AI29" i="37" s="1"/>
  <c r="W25" i="37"/>
  <c r="AC25" i="37" s="1"/>
  <c r="Y25" i="37"/>
  <c r="AI25" i="37" s="1"/>
  <c r="AM32" i="37"/>
  <c r="AS32" i="37" s="1"/>
  <c r="AM28" i="37"/>
  <c r="AS28" i="37" s="1"/>
  <c r="AM24" i="37"/>
  <c r="AU24" i="37" s="1"/>
  <c r="AM12" i="37"/>
  <c r="AU12" i="37" s="1"/>
  <c r="AM33" i="33"/>
  <c r="AS33" i="33" s="1"/>
  <c r="AM29" i="33"/>
  <c r="AS29" i="33" s="1"/>
  <c r="AM25" i="33"/>
  <c r="AS25" i="33" s="1"/>
  <c r="W32" i="33"/>
  <c r="AC32" i="33" s="1"/>
  <c r="Y32" i="33"/>
  <c r="AI32" i="33" s="1"/>
  <c r="W28" i="33"/>
  <c r="AC28" i="33" s="1"/>
  <c r="Y28" i="33"/>
  <c r="AI28" i="33" s="1"/>
  <c r="W24" i="33"/>
  <c r="Y24" i="33"/>
  <c r="AK24" i="33" s="1"/>
  <c r="W12" i="33"/>
  <c r="Y12" i="33"/>
  <c r="AK12" i="33" s="1"/>
  <c r="AM33" i="30"/>
  <c r="AS33" i="30" s="1"/>
  <c r="AM29" i="30"/>
  <c r="AS29" i="30" s="1"/>
  <c r="AM25" i="30"/>
  <c r="AS25" i="30" s="1"/>
  <c r="W32" i="30"/>
  <c r="AC32" i="30" s="1"/>
  <c r="Y32" i="30"/>
  <c r="AI32" i="30" s="1"/>
  <c r="W28" i="30"/>
  <c r="AC28" i="30" s="1"/>
  <c r="Y28" i="30"/>
  <c r="AI28" i="30" s="1"/>
  <c r="W24" i="30"/>
  <c r="AC24" i="30" s="1"/>
  <c r="Y24" i="30"/>
  <c r="W12" i="30"/>
  <c r="AC12" i="30" s="1"/>
  <c r="Y12" i="30"/>
  <c r="W37" i="32"/>
  <c r="AC37" i="32" s="1"/>
  <c r="Y37" i="32"/>
  <c r="AI37" i="32" s="1"/>
  <c r="AM37" i="36"/>
  <c r="AS37" i="36" s="1"/>
  <c r="AM37" i="40"/>
  <c r="AS37" i="40" s="1"/>
  <c r="AM37" i="44"/>
  <c r="AS37" i="44" s="1"/>
  <c r="W37" i="30"/>
  <c r="AC37" i="30" s="1"/>
  <c r="W37" i="33"/>
  <c r="AC37" i="33" s="1"/>
  <c r="AM37" i="37"/>
  <c r="AS37" i="37" s="1"/>
  <c r="AO37" i="37"/>
  <c r="AY37" i="37" s="1"/>
  <c r="AM37" i="41"/>
  <c r="AS37" i="41" s="1"/>
  <c r="AO37" i="41"/>
  <c r="AY37" i="41" s="1"/>
  <c r="AM37" i="45"/>
  <c r="AS37" i="45" s="1"/>
  <c r="AO37" i="45"/>
  <c r="G10" i="103"/>
  <c r="G9" i="103"/>
  <c r="Y41" i="32"/>
  <c r="AK41" i="32" s="1"/>
  <c r="AC41" i="32"/>
  <c r="AE41" i="32"/>
  <c r="Y41" i="40"/>
  <c r="AK41" i="40" s="1"/>
  <c r="AC41" i="40"/>
  <c r="AE41" i="40"/>
  <c r="Y41" i="42"/>
  <c r="AK41" i="42" s="1"/>
  <c r="AC41" i="42"/>
  <c r="AE41" i="42"/>
  <c r="Y41" i="44"/>
  <c r="AK41" i="44" s="1"/>
  <c r="AE41" i="44"/>
  <c r="AC41" i="44"/>
  <c r="Y23" i="89"/>
  <c r="Y22" i="89"/>
  <c r="Y20" i="89"/>
  <c r="Y18" i="89"/>
  <c r="Y16" i="89"/>
  <c r="Y14" i="89"/>
  <c r="Y12" i="89"/>
  <c r="Y10" i="89"/>
  <c r="Y8" i="89"/>
  <c r="Y21" i="89"/>
  <c r="Y19" i="89"/>
  <c r="Y17" i="89"/>
  <c r="Y15" i="89"/>
  <c r="Y13" i="89"/>
  <c r="Y11" i="89"/>
  <c r="Y9" i="89"/>
  <c r="AS23" i="92"/>
  <c r="AS22" i="92"/>
  <c r="AS20" i="92"/>
  <c r="AS18" i="92"/>
  <c r="AS16" i="92"/>
  <c r="AS14" i="92"/>
  <c r="AS12" i="92"/>
  <c r="AS10" i="92"/>
  <c r="AS8" i="92"/>
  <c r="AS21" i="92"/>
  <c r="AS19" i="92"/>
  <c r="AS17" i="92"/>
  <c r="AS15" i="92"/>
  <c r="AS13" i="92"/>
  <c r="AS11" i="92"/>
  <c r="AS9" i="92"/>
  <c r="AG12" i="38"/>
  <c r="AI12" i="38" s="1"/>
  <c r="AG10" i="38"/>
  <c r="AG9" i="38"/>
  <c r="AG13" i="38"/>
  <c r="AG21" i="38"/>
  <c r="AY24" i="39"/>
  <c r="AY23" i="39"/>
  <c r="BO9" i="79"/>
  <c r="CE9" i="84"/>
  <c r="BQ9" i="79" s="1"/>
  <c r="BU9" i="79" s="1"/>
  <c r="BW9" i="79" s="1"/>
  <c r="CG9" i="79"/>
  <c r="CY9" i="84"/>
  <c r="CI9" i="79" s="1"/>
  <c r="CM9" i="79" s="1"/>
  <c r="CO9" i="79" s="1"/>
  <c r="W12" i="45" s="1"/>
  <c r="W42" i="33"/>
  <c r="BA27" i="7"/>
  <c r="G41" i="10"/>
  <c r="W42" i="42"/>
  <c r="I81" i="98"/>
  <c r="AA33" i="55"/>
  <c r="AI33" i="55"/>
  <c r="Q33" i="55"/>
  <c r="W33" i="55" s="1"/>
  <c r="AA27" i="55"/>
  <c r="AI27" i="55"/>
  <c r="Q27" i="55"/>
  <c r="W27" i="55" s="1"/>
  <c r="AA25" i="55"/>
  <c r="AI25" i="55"/>
  <c r="Q25" i="55"/>
  <c r="W25" i="55" s="1"/>
  <c r="AA11" i="55"/>
  <c r="AI11" i="55"/>
  <c r="Q11" i="55"/>
  <c r="W11" i="55" s="1"/>
  <c r="S9" i="44"/>
  <c r="Q9" i="44"/>
  <c r="Q9" i="40"/>
  <c r="S9" i="36"/>
  <c r="Q9" i="36"/>
  <c r="Q9" i="45"/>
  <c r="S9" i="45"/>
  <c r="Q9" i="41"/>
  <c r="Q9" i="37"/>
  <c r="S9" i="37"/>
  <c r="BA9" i="30"/>
  <c r="AK9" i="30"/>
  <c r="S9" i="30"/>
  <c r="AU9" i="30"/>
  <c r="AE9" i="30"/>
  <c r="Q9" i="30"/>
  <c r="AC12" i="45" l="1"/>
  <c r="AE12" i="45"/>
  <c r="Y12" i="45"/>
  <c r="AK12" i="45" s="1"/>
  <c r="AM15" i="33"/>
  <c r="AO15" i="33" s="1"/>
  <c r="AM19" i="33"/>
  <c r="AS19" i="33" s="1"/>
  <c r="AM14" i="37"/>
  <c r="AO14" i="37" s="1"/>
  <c r="AM14" i="41"/>
  <c r="AO14" i="41" s="1"/>
  <c r="AM14" i="45"/>
  <c r="AO14" i="45" s="1"/>
  <c r="AM18" i="37"/>
  <c r="AO18" i="37" s="1"/>
  <c r="AM18" i="41"/>
  <c r="AO18" i="41" s="1"/>
  <c r="AM18" i="45"/>
  <c r="AO18" i="45" s="1"/>
  <c r="AM39" i="44"/>
  <c r="AS39" i="44" s="1"/>
  <c r="AM39" i="36"/>
  <c r="AS39" i="36" s="1"/>
  <c r="AM38" i="31"/>
  <c r="AO38" i="31" s="1"/>
  <c r="BA24" i="38"/>
  <c r="AY24" i="38"/>
  <c r="AU12" i="36"/>
  <c r="AO12" i="36"/>
  <c r="BA12" i="36" s="1"/>
  <c r="AS12" i="36"/>
  <c r="BA42" i="39"/>
  <c r="AY42" i="39"/>
  <c r="AK27" i="33"/>
  <c r="AI27" i="33"/>
  <c r="AK27" i="40"/>
  <c r="AI27" i="40"/>
  <c r="AM13" i="38"/>
  <c r="AO13" i="38" s="1"/>
  <c r="AM13" i="42"/>
  <c r="AO13" i="42" s="1"/>
  <c r="AM13" i="46"/>
  <c r="AO13" i="46" s="1"/>
  <c r="AM17" i="38"/>
  <c r="AO17" i="38" s="1"/>
  <c r="AM17" i="42"/>
  <c r="AO17" i="42" s="1"/>
  <c r="AM17" i="46"/>
  <c r="AO17" i="46" s="1"/>
  <c r="AM11" i="38"/>
  <c r="AO11" i="38" s="1"/>
  <c r="AM11" i="42"/>
  <c r="AO11" i="42" s="1"/>
  <c r="AM11" i="46"/>
  <c r="AO11" i="46" s="1"/>
  <c r="AM16" i="32"/>
  <c r="AS16" i="32" s="1"/>
  <c r="AM9" i="43"/>
  <c r="AO9" i="43"/>
  <c r="BA9" i="43" s="1"/>
  <c r="AM39" i="45"/>
  <c r="AS39" i="45" s="1"/>
  <c r="AM39" i="37"/>
  <c r="AS39" i="37" s="1"/>
  <c r="AO39" i="30"/>
  <c r="AY39" i="30" s="1"/>
  <c r="AM39" i="30"/>
  <c r="AS39" i="30" s="1"/>
  <c r="AK27" i="38"/>
  <c r="AI27" i="38"/>
  <c r="AM9" i="32"/>
  <c r="AS9" i="32" s="1"/>
  <c r="AM15" i="36"/>
  <c r="AO15" i="36" s="1"/>
  <c r="AM15" i="40"/>
  <c r="AO15" i="40" s="1"/>
  <c r="AM15" i="44"/>
  <c r="AO15" i="44" s="1"/>
  <c r="AM19" i="36"/>
  <c r="AS19" i="36" s="1"/>
  <c r="AM19" i="40"/>
  <c r="AS19" i="40" s="1"/>
  <c r="AM19" i="44"/>
  <c r="AS19" i="44" s="1"/>
  <c r="AM14" i="31"/>
  <c r="AS14" i="31" s="1"/>
  <c r="AM14" i="34"/>
  <c r="AO14" i="34" s="1"/>
  <c r="AM18" i="32"/>
  <c r="AS18" i="32" s="1"/>
  <c r="AM38" i="40"/>
  <c r="AO38" i="40"/>
  <c r="AM39" i="34"/>
  <c r="AS39" i="34" s="1"/>
  <c r="AO39" i="34"/>
  <c r="AY39" i="34" s="1"/>
  <c r="AU12" i="33"/>
  <c r="AO12" i="33"/>
  <c r="BA12" i="33" s="1"/>
  <c r="AS12" i="33"/>
  <c r="AK42" i="34"/>
  <c r="AI42" i="34"/>
  <c r="AK27" i="37"/>
  <c r="AI27" i="37"/>
  <c r="AM13" i="37"/>
  <c r="AO13" i="37" s="1"/>
  <c r="AM13" i="41"/>
  <c r="AO13" i="41" s="1"/>
  <c r="AM17" i="37"/>
  <c r="AO17" i="37" s="1"/>
  <c r="AM17" i="41"/>
  <c r="AO17" i="41" s="1"/>
  <c r="AM17" i="45"/>
  <c r="AO17" i="45" s="1"/>
  <c r="AM11" i="37"/>
  <c r="AO11" i="37" s="1"/>
  <c r="AM11" i="41"/>
  <c r="AO11" i="41" s="1"/>
  <c r="AM11" i="45"/>
  <c r="AO11" i="45" s="1"/>
  <c r="AM16" i="33"/>
  <c r="AO16" i="33" s="1"/>
  <c r="AO38" i="45"/>
  <c r="BA38" i="45" s="1"/>
  <c r="AM38" i="45"/>
  <c r="AO38" i="37"/>
  <c r="AM38" i="37"/>
  <c r="AM38" i="30"/>
  <c r="AO38" i="30" s="1"/>
  <c r="BA42" i="35"/>
  <c r="AY42" i="35"/>
  <c r="AK27" i="35"/>
  <c r="AI27" i="35"/>
  <c r="AK27" i="43"/>
  <c r="AI27" i="43"/>
  <c r="AK27" i="34"/>
  <c r="AI27" i="34"/>
  <c r="AU12" i="43"/>
  <c r="AO12" i="43"/>
  <c r="BA12" i="43" s="1"/>
  <c r="AS12" i="43"/>
  <c r="BA24" i="40"/>
  <c r="AY24" i="40"/>
  <c r="BA24" i="44"/>
  <c r="AY24" i="44"/>
  <c r="BA27" i="36"/>
  <c r="AY27" i="36"/>
  <c r="BA42" i="40"/>
  <c r="AY42" i="40"/>
  <c r="BA23" i="38"/>
  <c r="AY23" i="38"/>
  <c r="BA27" i="42"/>
  <c r="AY27" i="42"/>
  <c r="BA27" i="38"/>
  <c r="AY27" i="38"/>
  <c r="AM15" i="30"/>
  <c r="AS15" i="30" s="1"/>
  <c r="AM19" i="30"/>
  <c r="AS19" i="30" s="1"/>
  <c r="AM14" i="35"/>
  <c r="AO14" i="35" s="1"/>
  <c r="AM14" i="39"/>
  <c r="AO14" i="39" s="1"/>
  <c r="AM14" i="43"/>
  <c r="AO14" i="43" s="1"/>
  <c r="AM18" i="35"/>
  <c r="AO18" i="35" s="1"/>
  <c r="AM18" i="39"/>
  <c r="AO18" i="39" s="1"/>
  <c r="AM18" i="43"/>
  <c r="AO18" i="43" s="1"/>
  <c r="AM9" i="42"/>
  <c r="AO9" i="42" s="1"/>
  <c r="AO39" i="40"/>
  <c r="AY39" i="40" s="1"/>
  <c r="AM39" i="40"/>
  <c r="AS39" i="40" s="1"/>
  <c r="AO38" i="34"/>
  <c r="AM38" i="34"/>
  <c r="AK42" i="38"/>
  <c r="AI42" i="38"/>
  <c r="BA43" i="33"/>
  <c r="AY43" i="33"/>
  <c r="AK27" i="36"/>
  <c r="AI27" i="36"/>
  <c r="AK27" i="44"/>
  <c r="AI27" i="44"/>
  <c r="AM13" i="36"/>
  <c r="AO13" i="36" s="1"/>
  <c r="AM13" i="40"/>
  <c r="AO13" i="40" s="1"/>
  <c r="AM13" i="44"/>
  <c r="AO13" i="44" s="1"/>
  <c r="AM17" i="36"/>
  <c r="AO17" i="36" s="1"/>
  <c r="AM17" i="40"/>
  <c r="AO17" i="40" s="1"/>
  <c r="AM17" i="44"/>
  <c r="AO17" i="44" s="1"/>
  <c r="AM11" i="36"/>
  <c r="AO11" i="36" s="1"/>
  <c r="AM11" i="40"/>
  <c r="AO11" i="40" s="1"/>
  <c r="AM11" i="44"/>
  <c r="AO11" i="44" s="1"/>
  <c r="AM16" i="31"/>
  <c r="AS16" i="31" s="1"/>
  <c r="AM16" i="34"/>
  <c r="AO16" i="34" s="1"/>
  <c r="AM9" i="35"/>
  <c r="AO9" i="35"/>
  <c r="AM39" i="41"/>
  <c r="AS39" i="41" s="1"/>
  <c r="AK42" i="40"/>
  <c r="AI42" i="40"/>
  <c r="AK27" i="42"/>
  <c r="AI27" i="42"/>
  <c r="AO9" i="33"/>
  <c r="BA9" i="33" s="1"/>
  <c r="AM9" i="33"/>
  <c r="AM15" i="38"/>
  <c r="AO15" i="38" s="1"/>
  <c r="AM15" i="42"/>
  <c r="AO15" i="42" s="1"/>
  <c r="AM15" i="46"/>
  <c r="AO15" i="46" s="1"/>
  <c r="AM19" i="38"/>
  <c r="AS19" i="38" s="1"/>
  <c r="AM19" i="42"/>
  <c r="AS19" i="42" s="1"/>
  <c r="AM19" i="46"/>
  <c r="AO19" i="46" s="1"/>
  <c r="AM14" i="32"/>
  <c r="AS14" i="32" s="1"/>
  <c r="AM18" i="31"/>
  <c r="AS18" i="31" s="1"/>
  <c r="AM18" i="34"/>
  <c r="AO18" i="34" s="1"/>
  <c r="AM38" i="44"/>
  <c r="AO38" i="44"/>
  <c r="AM38" i="36"/>
  <c r="AO38" i="36"/>
  <c r="AM39" i="31"/>
  <c r="AS39" i="31" s="1"/>
  <c r="AO39" i="31"/>
  <c r="AY39" i="31" s="1"/>
  <c r="AU12" i="39"/>
  <c r="AO12" i="39"/>
  <c r="BA12" i="39" s="1"/>
  <c r="AS12" i="39"/>
  <c r="AK42" i="41"/>
  <c r="AI42" i="41"/>
  <c r="AK27" i="41"/>
  <c r="AI27" i="41"/>
  <c r="AM13" i="35"/>
  <c r="AO13" i="35" s="1"/>
  <c r="AM13" i="39"/>
  <c r="AO13" i="39" s="1"/>
  <c r="AM13" i="43"/>
  <c r="AO13" i="43" s="1"/>
  <c r="AM17" i="35"/>
  <c r="AO17" i="35" s="1"/>
  <c r="AM17" i="39"/>
  <c r="AO17" i="39" s="1"/>
  <c r="AM17" i="43"/>
  <c r="AO17" i="43" s="1"/>
  <c r="AM11" i="35"/>
  <c r="AO11" i="35" s="1"/>
  <c r="AM11" i="39"/>
  <c r="AO11" i="39" s="1"/>
  <c r="AM11" i="43"/>
  <c r="AO11" i="43" s="1"/>
  <c r="AM16" i="30"/>
  <c r="AS16" i="30" s="1"/>
  <c r="AO38" i="41"/>
  <c r="AM38" i="41"/>
  <c r="BA42" i="32"/>
  <c r="AY42" i="32"/>
  <c r="AK27" i="39"/>
  <c r="AI27" i="39"/>
  <c r="BA42" i="42"/>
  <c r="AY42" i="42"/>
  <c r="BA42" i="38"/>
  <c r="AY42" i="38"/>
  <c r="BA42" i="44"/>
  <c r="AY42" i="44"/>
  <c r="BA23" i="40"/>
  <c r="AY23" i="40"/>
  <c r="BA27" i="44"/>
  <c r="AY27" i="44"/>
  <c r="BA26" i="34"/>
  <c r="AY26" i="34"/>
  <c r="W9" i="41"/>
  <c r="Y9" i="41" s="1"/>
  <c r="AM9" i="36"/>
  <c r="AO9" i="36" s="1"/>
  <c r="Y9" i="40"/>
  <c r="AK9" i="40" s="1"/>
  <c r="W9" i="40"/>
  <c r="AC42" i="42"/>
  <c r="AE42" i="42"/>
  <c r="AC42" i="33"/>
  <c r="AE42" i="33"/>
  <c r="AG12" i="45"/>
  <c r="AI12" i="45" s="1"/>
  <c r="AG10" i="45"/>
  <c r="AG9" i="45"/>
  <c r="AG13" i="45"/>
  <c r="AG21" i="45"/>
  <c r="G70" i="96"/>
  <c r="I70" i="96" s="1"/>
  <c r="G69" i="96"/>
  <c r="I69" i="96" s="1"/>
  <c r="M44" i="38"/>
  <c r="Q36" i="38"/>
  <c r="S36" i="38" s="1"/>
  <c r="BA36" i="31"/>
  <c r="AK36" i="31"/>
  <c r="M44" i="31"/>
  <c r="AU36" i="31"/>
  <c r="AE36" i="31"/>
  <c r="Q36" i="31"/>
  <c r="W9" i="30"/>
  <c r="Y9" i="30" s="1"/>
  <c r="W9" i="37"/>
  <c r="Y9" i="37" s="1"/>
  <c r="S9" i="41"/>
  <c r="W9" i="45"/>
  <c r="Y9" i="45" s="1"/>
  <c r="AK9" i="45" s="1"/>
  <c r="W9" i="36"/>
  <c r="Y9" i="36" s="1"/>
  <c r="S9" i="40"/>
  <c r="W9" i="44"/>
  <c r="Y9" i="44" s="1"/>
  <c r="K80" i="98"/>
  <c r="O80" i="98" s="1"/>
  <c r="S80" i="98" s="1"/>
  <c r="E31" i="96" s="1"/>
  <c r="K79" i="98"/>
  <c r="O79" i="98" s="1"/>
  <c r="S79" i="98" s="1"/>
  <c r="E37" i="94" s="1"/>
  <c r="G37" i="94" s="1"/>
  <c r="K78" i="98"/>
  <c r="O78" i="98" s="1"/>
  <c r="S78" i="98" s="1"/>
  <c r="E38" i="94" s="1"/>
  <c r="G38" i="94" s="1"/>
  <c r="K77" i="98"/>
  <c r="O77" i="98" s="1"/>
  <c r="S77" i="98" s="1"/>
  <c r="E30" i="96" s="1"/>
  <c r="K76" i="98"/>
  <c r="O76" i="98" s="1"/>
  <c r="S76" i="98" s="1"/>
  <c r="E29" i="96" s="1"/>
  <c r="K75" i="98"/>
  <c r="O75" i="98" s="1"/>
  <c r="S75" i="98" s="1"/>
  <c r="E34" i="94" s="1"/>
  <c r="G34" i="94" s="1"/>
  <c r="K74" i="98"/>
  <c r="O74" i="98" s="1"/>
  <c r="S74" i="98" s="1"/>
  <c r="K73" i="98"/>
  <c r="O73" i="98" s="1"/>
  <c r="S73" i="98" s="1"/>
  <c r="K72" i="98"/>
  <c r="O72" i="98" s="1"/>
  <c r="S72" i="98" s="1"/>
  <c r="E31" i="94" s="1"/>
  <c r="G31" i="94" s="1"/>
  <c r="K71" i="98"/>
  <c r="O71" i="98" s="1"/>
  <c r="S71" i="98" s="1"/>
  <c r="K70" i="98"/>
  <c r="O70" i="98" s="1"/>
  <c r="S70" i="98" s="1"/>
  <c r="E29" i="94" s="1"/>
  <c r="G29" i="94" s="1"/>
  <c r="K69" i="98"/>
  <c r="O69" i="98" s="1"/>
  <c r="S69" i="98" s="1"/>
  <c r="E28" i="94" s="1"/>
  <c r="G28" i="94" s="1"/>
  <c r="K68" i="98"/>
  <c r="O68" i="98" s="1"/>
  <c r="S68" i="98" s="1"/>
  <c r="E27" i="94" s="1"/>
  <c r="G27" i="94" s="1"/>
  <c r="K67" i="98"/>
  <c r="O67" i="98" s="1"/>
  <c r="S67" i="98" s="1"/>
  <c r="E26" i="94" s="1"/>
  <c r="G26" i="94" s="1"/>
  <c r="K66" i="98"/>
  <c r="O66" i="98" s="1"/>
  <c r="S66" i="98" s="1"/>
  <c r="E25" i="94" s="1"/>
  <c r="G25" i="94" s="1"/>
  <c r="K65" i="98"/>
  <c r="O65" i="98" s="1"/>
  <c r="S65" i="98" s="1"/>
  <c r="E24" i="94" s="1"/>
  <c r="G24" i="94" s="1"/>
  <c r="K64" i="98"/>
  <c r="O64" i="98" s="1"/>
  <c r="S64" i="98" s="1"/>
  <c r="E23" i="94" s="1"/>
  <c r="G23" i="94" s="1"/>
  <c r="K63" i="98"/>
  <c r="O63" i="98" s="1"/>
  <c r="S63" i="98" s="1"/>
  <c r="E22" i="94" s="1"/>
  <c r="G22" i="94" s="1"/>
  <c r="K62" i="98"/>
  <c r="O62" i="98" s="1"/>
  <c r="S62" i="98" s="1"/>
  <c r="E21" i="94" s="1"/>
  <c r="G21" i="94" s="1"/>
  <c r="K61" i="98"/>
  <c r="O61" i="98" s="1"/>
  <c r="S61" i="98" s="1"/>
  <c r="E20" i="94" s="1"/>
  <c r="G20" i="94" s="1"/>
  <c r="K60" i="98"/>
  <c r="O60" i="98" s="1"/>
  <c r="S60" i="98" s="1"/>
  <c r="E19" i="94" s="1"/>
  <c r="G19" i="94" s="1"/>
  <c r="K59" i="98"/>
  <c r="O59" i="98" s="1"/>
  <c r="S59" i="98" s="1"/>
  <c r="E18" i="94" s="1"/>
  <c r="G18" i="94" s="1"/>
  <c r="K58" i="98"/>
  <c r="O58" i="98" s="1"/>
  <c r="S58" i="98" s="1"/>
  <c r="E17" i="94" s="1"/>
  <c r="G17" i="94" s="1"/>
  <c r="K57" i="98"/>
  <c r="O57" i="98" s="1"/>
  <c r="S57" i="98" s="1"/>
  <c r="E16" i="94" s="1"/>
  <c r="G16" i="94" s="1"/>
  <c r="K56" i="98"/>
  <c r="O56" i="98" s="1"/>
  <c r="S56" i="98" s="1"/>
  <c r="E15" i="94" s="1"/>
  <c r="G15" i="94" s="1"/>
  <c r="K55" i="98"/>
  <c r="O55" i="98" s="1"/>
  <c r="S55" i="98" s="1"/>
  <c r="E14" i="94" s="1"/>
  <c r="G14" i="94" s="1"/>
  <c r="K54" i="98"/>
  <c r="O54" i="98" s="1"/>
  <c r="S54" i="98" s="1"/>
  <c r="E13" i="94" s="1"/>
  <c r="G13" i="94" s="1"/>
  <c r="K53" i="98"/>
  <c r="O53" i="98" s="1"/>
  <c r="S53" i="98" s="1"/>
  <c r="E12" i="94" s="1"/>
  <c r="G12" i="94" s="1"/>
  <c r="K52" i="98"/>
  <c r="O52" i="98" s="1"/>
  <c r="S52" i="98" s="1"/>
  <c r="E11" i="94" s="1"/>
  <c r="G11" i="94" s="1"/>
  <c r="K51" i="98"/>
  <c r="O51" i="98" s="1"/>
  <c r="S51" i="98" s="1"/>
  <c r="E10" i="94" s="1"/>
  <c r="G10" i="94" s="1"/>
  <c r="K50" i="98"/>
  <c r="O50" i="98" s="1"/>
  <c r="S50" i="98" s="1"/>
  <c r="E28" i="96" s="1"/>
  <c r="K49" i="98"/>
  <c r="O49" i="98" s="1"/>
  <c r="S49" i="98" s="1"/>
  <c r="E27" i="96" s="1"/>
  <c r="K48" i="98"/>
  <c r="O48" i="98" s="1"/>
  <c r="S48" i="98" s="1"/>
  <c r="E85" i="95" s="1"/>
  <c r="G85" i="95" s="1"/>
  <c r="K45" i="98"/>
  <c r="O45" i="98" s="1"/>
  <c r="S45" i="98" s="1"/>
  <c r="E83" i="95" s="1"/>
  <c r="G83" i="95" s="1"/>
  <c r="K47" i="98"/>
  <c r="O47" i="98" s="1"/>
  <c r="S47" i="98" s="1"/>
  <c r="K46" i="98"/>
  <c r="O46" i="98" s="1"/>
  <c r="S46" i="98" s="1"/>
  <c r="E84" i="95" s="1"/>
  <c r="G84" i="95" s="1"/>
  <c r="K41" i="98"/>
  <c r="K39" i="98"/>
  <c r="O39" i="98" s="1"/>
  <c r="S39" i="98" s="1"/>
  <c r="E11" i="97" s="1"/>
  <c r="K38" i="98"/>
  <c r="O38" i="98" s="1"/>
  <c r="S38" i="98" s="1"/>
  <c r="E10" i="97" s="1"/>
  <c r="K37" i="98"/>
  <c r="O37" i="98" s="1"/>
  <c r="S37" i="98" s="1"/>
  <c r="E9" i="97" s="1"/>
  <c r="K36" i="98"/>
  <c r="O36" i="98" s="1"/>
  <c r="S36" i="98" s="1"/>
  <c r="E26" i="96" s="1"/>
  <c r="K35" i="98"/>
  <c r="O35" i="98" s="1"/>
  <c r="S35" i="98" s="1"/>
  <c r="E25" i="96" s="1"/>
  <c r="K34" i="98"/>
  <c r="O34" i="98" s="1"/>
  <c r="S34" i="98" s="1"/>
  <c r="E78" i="95" s="1"/>
  <c r="G78" i="95" s="1"/>
  <c r="K31" i="98"/>
  <c r="O31" i="98" s="1"/>
  <c r="S31" i="98" s="1"/>
  <c r="E23" i="96" s="1"/>
  <c r="K30" i="98"/>
  <c r="O30" i="98" s="1"/>
  <c r="S30" i="98" s="1"/>
  <c r="E73" i="95" s="1"/>
  <c r="G73" i="95" s="1"/>
  <c r="K29" i="98"/>
  <c r="O29" i="98" s="1"/>
  <c r="S29" i="98" s="1"/>
  <c r="E72" i="95" s="1"/>
  <c r="G72" i="95" s="1"/>
  <c r="K28" i="98"/>
  <c r="O28" i="98" s="1"/>
  <c r="S28" i="98" s="1"/>
  <c r="E22" i="96" s="1"/>
  <c r="K27" i="98"/>
  <c r="O27" i="98" s="1"/>
  <c r="S27" i="98" s="1"/>
  <c r="E69" i="95" s="1"/>
  <c r="G69" i="95" s="1"/>
  <c r="K26" i="98"/>
  <c r="O26" i="98" s="1"/>
  <c r="S26" i="98" s="1"/>
  <c r="E68" i="95" s="1"/>
  <c r="G68" i="95" s="1"/>
  <c r="K25" i="98"/>
  <c r="O25" i="98" s="1"/>
  <c r="S25" i="98" s="1"/>
  <c r="E8" i="97" s="1"/>
  <c r="K24" i="98"/>
  <c r="O24" i="98" s="1"/>
  <c r="S24" i="98" s="1"/>
  <c r="E19" i="96" s="1"/>
  <c r="K21" i="98"/>
  <c r="O21" i="98" s="1"/>
  <c r="S21" i="98" s="1"/>
  <c r="E18" i="96" s="1"/>
  <c r="K20" i="98"/>
  <c r="O20" i="98" s="1"/>
  <c r="S20" i="98" s="1"/>
  <c r="E28" i="95" s="1"/>
  <c r="G28" i="95" s="1"/>
  <c r="K19" i="98"/>
  <c r="O19" i="98" s="1"/>
  <c r="S19" i="98" s="1"/>
  <c r="E17" i="96" s="1"/>
  <c r="K18" i="98"/>
  <c r="O18" i="98" s="1"/>
  <c r="S18" i="98" s="1"/>
  <c r="E16" i="96" s="1"/>
  <c r="K17" i="98"/>
  <c r="O17" i="98" s="1"/>
  <c r="S17" i="98" s="1"/>
  <c r="E15" i="96" s="1"/>
  <c r="K16" i="98"/>
  <c r="O16" i="98" s="1"/>
  <c r="S16" i="98" s="1"/>
  <c r="E14" i="96" s="1"/>
  <c r="K15" i="98"/>
  <c r="O15" i="98" s="1"/>
  <c r="S15" i="98" s="1"/>
  <c r="E13" i="96" s="1"/>
  <c r="K14" i="98"/>
  <c r="O14" i="98" s="1"/>
  <c r="S14" i="98" s="1"/>
  <c r="E12" i="96" s="1"/>
  <c r="K13" i="98"/>
  <c r="O13" i="98" s="1"/>
  <c r="S13" i="98" s="1"/>
  <c r="E11" i="96" s="1"/>
  <c r="K12" i="98"/>
  <c r="O12" i="98" s="1"/>
  <c r="S12" i="98" s="1"/>
  <c r="E10" i="96" s="1"/>
  <c r="K11" i="98"/>
  <c r="O11" i="98" s="1"/>
  <c r="S11" i="98" s="1"/>
  <c r="E9" i="96" s="1"/>
  <c r="K10" i="98"/>
  <c r="O10" i="98" s="1"/>
  <c r="S10" i="98" s="1"/>
  <c r="E8" i="96" s="1"/>
  <c r="Y42" i="42"/>
  <c r="Y42" i="33"/>
  <c r="Y37" i="33"/>
  <c r="AI37" i="33" s="1"/>
  <c r="Y37" i="30"/>
  <c r="AI37" i="30" s="1"/>
  <c r="AO37" i="44"/>
  <c r="AY37" i="44" s="1"/>
  <c r="AO37" i="40"/>
  <c r="AY37" i="40" s="1"/>
  <c r="AO37" i="36"/>
  <c r="AY37" i="36" s="1"/>
  <c r="AO25" i="30"/>
  <c r="AY25" i="30" s="1"/>
  <c r="AO29" i="30"/>
  <c r="AY29" i="30" s="1"/>
  <c r="AO33" i="30"/>
  <c r="AY33" i="30" s="1"/>
  <c r="AC12" i="33"/>
  <c r="AE12" i="33"/>
  <c r="AC24" i="33"/>
  <c r="AE24" i="33"/>
  <c r="AO25" i="33"/>
  <c r="AY25" i="33" s="1"/>
  <c r="AO29" i="33"/>
  <c r="AY29" i="33" s="1"/>
  <c r="AO33" i="33"/>
  <c r="AY33" i="33" s="1"/>
  <c r="AO12" i="37"/>
  <c r="AO24" i="37"/>
  <c r="BA24" i="37" s="1"/>
  <c r="AO28" i="37"/>
  <c r="AY28" i="37" s="1"/>
  <c r="AO32" i="37"/>
  <c r="AY32" i="37" s="1"/>
  <c r="AO12" i="41"/>
  <c r="BA12" i="41" s="1"/>
  <c r="AO24" i="41"/>
  <c r="BA24" i="41" s="1"/>
  <c r="AO28" i="41"/>
  <c r="AY28" i="41" s="1"/>
  <c r="AO32" i="41"/>
  <c r="AY32" i="41" s="1"/>
  <c r="AO24" i="45"/>
  <c r="BA24" i="45" s="1"/>
  <c r="AO28" i="45"/>
  <c r="AO32" i="45"/>
  <c r="AO12" i="32"/>
  <c r="AY12" i="32" s="1"/>
  <c r="AO24" i="32"/>
  <c r="AO28" i="32"/>
  <c r="AY28" i="32" s="1"/>
  <c r="AO32" i="32"/>
  <c r="AY32" i="32" s="1"/>
  <c r="AC12" i="36"/>
  <c r="AE12" i="36"/>
  <c r="AC24" i="36"/>
  <c r="AE24" i="36"/>
  <c r="AO25" i="36"/>
  <c r="AY25" i="36" s="1"/>
  <c r="AO29" i="36"/>
  <c r="AY29" i="36" s="1"/>
  <c r="AO33" i="36"/>
  <c r="AY33" i="36" s="1"/>
  <c r="AC12" i="40"/>
  <c r="AE12" i="40"/>
  <c r="AC24" i="40"/>
  <c r="AE24" i="40"/>
  <c r="AO25" i="40"/>
  <c r="AY25" i="40" s="1"/>
  <c r="AO29" i="40"/>
  <c r="AY29" i="40" s="1"/>
  <c r="AO33" i="40"/>
  <c r="AY33" i="40" s="1"/>
  <c r="AC12" i="44"/>
  <c r="AE12" i="44"/>
  <c r="AC24" i="44"/>
  <c r="AE24" i="44"/>
  <c r="AO25" i="44"/>
  <c r="AY25" i="44" s="1"/>
  <c r="AO29" i="44"/>
  <c r="AY29" i="44" s="1"/>
  <c r="AO33" i="44"/>
  <c r="AY33" i="44" s="1"/>
  <c r="AU84" i="52"/>
  <c r="AU82" i="52"/>
  <c r="AU80" i="52"/>
  <c r="AU85" i="52"/>
  <c r="AU83" i="52"/>
  <c r="AU81" i="52"/>
  <c r="AK8" i="44"/>
  <c r="AK8" i="40"/>
  <c r="Y29" i="56"/>
  <c r="AU36" i="30"/>
  <c r="AE36" i="30"/>
  <c r="Q36" i="30"/>
  <c r="M44" i="30"/>
  <c r="BA36" i="30"/>
  <c r="AK36" i="30"/>
  <c r="S36" i="30"/>
  <c r="Y43" i="45"/>
  <c r="AK43" i="45" s="1"/>
  <c r="AC43" i="45"/>
  <c r="AE43" i="45"/>
  <c r="W15" i="35"/>
  <c r="Y15" i="35"/>
  <c r="W15" i="37"/>
  <c r="Y15" i="37"/>
  <c r="W15" i="39"/>
  <c r="Y15" i="39"/>
  <c r="W15" i="41"/>
  <c r="Y15" i="41"/>
  <c r="W15" i="43"/>
  <c r="Y15" i="43"/>
  <c r="W15" i="45"/>
  <c r="Y15" i="45"/>
  <c r="AK15" i="45" s="1"/>
  <c r="W19" i="35"/>
  <c r="AC19" i="35" s="1"/>
  <c r="Y19" i="35"/>
  <c r="AI19" i="35" s="1"/>
  <c r="W19" i="37"/>
  <c r="AC19" i="37" s="1"/>
  <c r="Y19" i="37"/>
  <c r="AI19" i="37" s="1"/>
  <c r="W19" i="39"/>
  <c r="AC19" i="39" s="1"/>
  <c r="Y19" i="39"/>
  <c r="AI19" i="39" s="1"/>
  <c r="W19" i="41"/>
  <c r="AC19" i="41" s="1"/>
  <c r="Y19" i="41"/>
  <c r="AI19" i="41" s="1"/>
  <c r="W19" i="43"/>
  <c r="AC19" i="43" s="1"/>
  <c r="Y19" i="43"/>
  <c r="AI19" i="43" s="1"/>
  <c r="W19" i="45"/>
  <c r="AC19" i="45" s="1"/>
  <c r="Y19" i="45"/>
  <c r="W14" i="30"/>
  <c r="AC14" i="30" s="1"/>
  <c r="Y14" i="30"/>
  <c r="AI14" i="30" s="1"/>
  <c r="W14" i="33"/>
  <c r="Y14" i="33"/>
  <c r="W18" i="30"/>
  <c r="AC18" i="30" s="1"/>
  <c r="Y18" i="30"/>
  <c r="AI18" i="30" s="1"/>
  <c r="W18" i="33"/>
  <c r="Y18" i="33"/>
  <c r="K40" i="74"/>
  <c r="I37" i="54" s="1"/>
  <c r="M37" i="54" s="1"/>
  <c r="K14" i="73"/>
  <c r="I32" i="23" s="1"/>
  <c r="M32" i="23" s="1"/>
  <c r="S32" i="23" s="1"/>
  <c r="K39" i="74"/>
  <c r="I35" i="54" s="1"/>
  <c r="M35" i="54" s="1"/>
  <c r="K13" i="73"/>
  <c r="I29" i="23" s="1"/>
  <c r="M29" i="23" s="1"/>
  <c r="S29" i="23" s="1"/>
  <c r="W9" i="46"/>
  <c r="Y9" i="46" s="1"/>
  <c r="Y9" i="38"/>
  <c r="AK9" i="38" s="1"/>
  <c r="W9" i="38"/>
  <c r="W9" i="34"/>
  <c r="Y9" i="34"/>
  <c r="AK9" i="34" s="1"/>
  <c r="Y9" i="31"/>
  <c r="W9" i="31"/>
  <c r="AC9" i="31" s="1"/>
  <c r="W38" i="46"/>
  <c r="Y38" i="46"/>
  <c r="W38" i="42"/>
  <c r="Y38" i="42"/>
  <c r="W38" i="38"/>
  <c r="Y38" i="38"/>
  <c r="W39" i="32"/>
  <c r="AC39" i="32" s="1"/>
  <c r="Y39" i="32"/>
  <c r="AI39" i="32" s="1"/>
  <c r="AI23" i="38"/>
  <c r="AI26" i="38"/>
  <c r="Y53" i="54"/>
  <c r="AU43" i="39"/>
  <c r="AS43" i="39"/>
  <c r="AO43" i="39"/>
  <c r="AS43" i="35"/>
  <c r="AU43" i="35"/>
  <c r="AI12" i="44"/>
  <c r="AK8" i="34"/>
  <c r="AC12" i="35"/>
  <c r="AE12" i="35"/>
  <c r="AC24" i="35"/>
  <c r="AE24" i="35"/>
  <c r="AO25" i="35"/>
  <c r="AY25" i="35" s="1"/>
  <c r="AO29" i="35"/>
  <c r="AY29" i="35" s="1"/>
  <c r="AO33" i="35"/>
  <c r="AY33" i="35" s="1"/>
  <c r="AC12" i="39"/>
  <c r="AE12" i="39"/>
  <c r="AC24" i="39"/>
  <c r="AE24" i="39"/>
  <c r="AO25" i="39"/>
  <c r="AY25" i="39" s="1"/>
  <c r="AO29" i="39"/>
  <c r="AY29" i="39" s="1"/>
  <c r="AO33" i="39"/>
  <c r="AY33" i="39" s="1"/>
  <c r="AC12" i="43"/>
  <c r="AE12" i="43"/>
  <c r="AC24" i="43"/>
  <c r="AE24" i="43"/>
  <c r="AO25" i="43"/>
  <c r="AY25" i="43" s="1"/>
  <c r="AO29" i="43"/>
  <c r="AY29" i="43" s="1"/>
  <c r="AO33" i="43"/>
  <c r="AY33" i="43" s="1"/>
  <c r="AO25" i="31"/>
  <c r="AY25" i="31" s="1"/>
  <c r="AO29" i="31"/>
  <c r="AY29" i="31" s="1"/>
  <c r="AO33" i="31"/>
  <c r="AY33" i="31" s="1"/>
  <c r="AC12" i="34"/>
  <c r="AE12" i="34"/>
  <c r="AC24" i="34"/>
  <c r="AE24" i="34"/>
  <c r="AO25" i="34"/>
  <c r="AY25" i="34" s="1"/>
  <c r="AO29" i="34"/>
  <c r="AY29" i="34" s="1"/>
  <c r="AO33" i="34"/>
  <c r="AY33" i="34" s="1"/>
  <c r="AO12" i="38"/>
  <c r="AO28" i="38"/>
  <c r="AY28" i="38" s="1"/>
  <c r="AO32" i="38"/>
  <c r="AY32" i="38" s="1"/>
  <c r="AO12" i="42"/>
  <c r="AO28" i="42"/>
  <c r="AY28" i="42" s="1"/>
  <c r="AO32" i="42"/>
  <c r="AY32" i="42" s="1"/>
  <c r="AS12" i="42"/>
  <c r="AY26" i="33"/>
  <c r="AO8" i="32"/>
  <c r="AS8" i="32"/>
  <c r="AY8" i="32"/>
  <c r="AY24" i="32"/>
  <c r="I88" i="74"/>
  <c r="I96" i="52" s="1"/>
  <c r="M96" i="52" s="1"/>
  <c r="I89" i="74"/>
  <c r="I97" i="52" s="1"/>
  <c r="M97" i="52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71" i="74"/>
  <c r="I36" i="52" s="1"/>
  <c r="M36" i="52" s="1"/>
  <c r="I72" i="74"/>
  <c r="I37" i="52" s="1"/>
  <c r="M37" i="52" s="1"/>
  <c r="AY12" i="41"/>
  <c r="AE8" i="35"/>
  <c r="Y8" i="35"/>
  <c r="AC8" i="35"/>
  <c r="AY24" i="41"/>
  <c r="BC24" i="91"/>
  <c r="BC25" i="91" s="1"/>
  <c r="AG24" i="91"/>
  <c r="AG25" i="91" s="1"/>
  <c r="I24" i="91"/>
  <c r="I25" i="91" s="1"/>
  <c r="AQ24" i="91"/>
  <c r="AQ25" i="91" s="1"/>
  <c r="BO15" i="91" s="1"/>
  <c r="CA15" i="91" s="1"/>
  <c r="W24" i="91"/>
  <c r="W25" i="91" s="1"/>
  <c r="BK11" i="91"/>
  <c r="BW11" i="91" s="1"/>
  <c r="BK15" i="91"/>
  <c r="BW15" i="91" s="1"/>
  <c r="BK19" i="91"/>
  <c r="BW19" i="91" s="1"/>
  <c r="BK8" i="91"/>
  <c r="BK12" i="91"/>
  <c r="BW12" i="91" s="1"/>
  <c r="BK16" i="91"/>
  <c r="BW16" i="91" s="1"/>
  <c r="BK20" i="91"/>
  <c r="BW20" i="91" s="1"/>
  <c r="AS42" i="34"/>
  <c r="AU42" i="34"/>
  <c r="AS42" i="41"/>
  <c r="AU42" i="41"/>
  <c r="U80" i="52"/>
  <c r="Q80" i="52"/>
  <c r="Y80" i="52" s="1"/>
  <c r="U84" i="52"/>
  <c r="Q84" i="52"/>
  <c r="Y84" i="52" s="1"/>
  <c r="U83" i="52"/>
  <c r="Q83" i="52"/>
  <c r="Y83" i="52" s="1"/>
  <c r="AO42" i="31"/>
  <c r="AY42" i="31" s="1"/>
  <c r="AC42" i="44"/>
  <c r="AE42" i="44"/>
  <c r="AC42" i="36"/>
  <c r="AE42" i="36"/>
  <c r="AI42" i="44"/>
  <c r="Y37" i="42"/>
  <c r="AI37" i="42" s="1"/>
  <c r="Y37" i="38"/>
  <c r="AI37" i="38" s="1"/>
  <c r="Y23" i="30"/>
  <c r="Y27" i="30"/>
  <c r="AI27" i="30" s="1"/>
  <c r="Y31" i="30"/>
  <c r="AI31" i="30" s="1"/>
  <c r="Y31" i="33"/>
  <c r="AI31" i="33" s="1"/>
  <c r="Y30" i="37"/>
  <c r="AI30" i="37" s="1"/>
  <c r="AS27" i="37"/>
  <c r="AU27" i="37"/>
  <c r="Y30" i="41"/>
  <c r="AI30" i="41" s="1"/>
  <c r="AM23" i="41"/>
  <c r="AS27" i="41"/>
  <c r="AU27" i="41"/>
  <c r="Y30" i="45"/>
  <c r="AM23" i="45"/>
  <c r="AS27" i="45"/>
  <c r="AU27" i="45"/>
  <c r="Y26" i="32"/>
  <c r="Y30" i="32"/>
  <c r="AI30" i="32" s="1"/>
  <c r="Y34" i="32"/>
  <c r="AM23" i="32"/>
  <c r="AS26" i="36"/>
  <c r="AU26" i="36"/>
  <c r="AS34" i="36"/>
  <c r="AU34" i="36"/>
  <c r="Y31" i="36"/>
  <c r="AI31" i="36" s="1"/>
  <c r="AS26" i="40"/>
  <c r="AU26" i="40"/>
  <c r="AS34" i="40"/>
  <c r="AU34" i="40"/>
  <c r="Y31" i="40"/>
  <c r="AI31" i="40" s="1"/>
  <c r="AS26" i="44"/>
  <c r="AU26" i="44"/>
  <c r="AS34" i="44"/>
  <c r="AU34" i="44"/>
  <c r="Y31" i="44"/>
  <c r="AI31" i="44" s="1"/>
  <c r="BO11" i="91"/>
  <c r="CA11" i="91" s="1"/>
  <c r="BO19" i="91"/>
  <c r="CA19" i="91" s="1"/>
  <c r="BO12" i="91"/>
  <c r="CA12" i="91" s="1"/>
  <c r="BO20" i="91"/>
  <c r="CA20" i="91" s="1"/>
  <c r="M41" i="53"/>
  <c r="K41" i="53" s="1"/>
  <c r="K42" i="53" s="1"/>
  <c r="M42" i="53" s="1"/>
  <c r="Q9" i="53"/>
  <c r="Q21" i="54"/>
  <c r="Y21" i="54" s="1"/>
  <c r="Y31" i="54"/>
  <c r="Q8" i="49"/>
  <c r="M44" i="44"/>
  <c r="Q36" i="44"/>
  <c r="S36" i="44"/>
  <c r="M44" i="36"/>
  <c r="Q36" i="36"/>
  <c r="S36" i="36" s="1"/>
  <c r="M31" i="24"/>
  <c r="G32" i="10" s="1"/>
  <c r="S8" i="24"/>
  <c r="S31" i="24" s="1"/>
  <c r="I38" i="8" s="1"/>
  <c r="S8" i="22"/>
  <c r="BE85" i="52"/>
  <c r="BE83" i="52"/>
  <c r="BE81" i="52"/>
  <c r="BE84" i="52"/>
  <c r="BE82" i="52"/>
  <c r="BE80" i="52"/>
  <c r="AY24" i="45"/>
  <c r="W13" i="31"/>
  <c r="AC13" i="31" s="1"/>
  <c r="Y13" i="31"/>
  <c r="W13" i="32"/>
  <c r="AC13" i="32" s="1"/>
  <c r="Y13" i="32"/>
  <c r="AI13" i="32" s="1"/>
  <c r="W13" i="34"/>
  <c r="Y13" i="34"/>
  <c r="AK13" i="34" s="1"/>
  <c r="W17" i="31"/>
  <c r="AC17" i="31" s="1"/>
  <c r="Y17" i="31"/>
  <c r="AI17" i="31" s="1"/>
  <c r="W17" i="32"/>
  <c r="AC17" i="32" s="1"/>
  <c r="Y17" i="32"/>
  <c r="AI17" i="32" s="1"/>
  <c r="W17" i="34"/>
  <c r="Y17" i="34"/>
  <c r="W11" i="31"/>
  <c r="AC11" i="31" s="1"/>
  <c r="Y11" i="31"/>
  <c r="AI11" i="31" s="1"/>
  <c r="W11" i="32"/>
  <c r="AC11" i="32" s="1"/>
  <c r="Y11" i="32"/>
  <c r="AI11" i="32" s="1"/>
  <c r="W11" i="34"/>
  <c r="Y11" i="34"/>
  <c r="W16" i="36"/>
  <c r="Y16" i="36"/>
  <c r="W16" i="38"/>
  <c r="Y16" i="38"/>
  <c r="W16" i="40"/>
  <c r="Y16" i="40"/>
  <c r="W16" i="42"/>
  <c r="Y16" i="42"/>
  <c r="W16" i="44"/>
  <c r="Y16" i="44"/>
  <c r="W16" i="46"/>
  <c r="Y16" i="46"/>
  <c r="K42" i="74"/>
  <c r="I41" i="54" s="1"/>
  <c r="M41" i="54" s="1"/>
  <c r="K16" i="73"/>
  <c r="I38" i="23" s="1"/>
  <c r="M38" i="23" s="1"/>
  <c r="S38" i="23" s="1"/>
  <c r="K41" i="74"/>
  <c r="I39" i="54" s="1"/>
  <c r="M39" i="54" s="1"/>
  <c r="K15" i="73"/>
  <c r="I35" i="23" s="1"/>
  <c r="M35" i="23" s="1"/>
  <c r="S35" i="23" s="1"/>
  <c r="Y23" i="56"/>
  <c r="W9" i="39"/>
  <c r="Y9" i="39"/>
  <c r="AK9" i="39" s="1"/>
  <c r="AS24" i="41"/>
  <c r="AS34" i="33"/>
  <c r="Y38" i="43"/>
  <c r="W38" i="43"/>
  <c r="Y38" i="39"/>
  <c r="W38" i="39"/>
  <c r="Y38" i="35"/>
  <c r="W38" i="35"/>
  <c r="Y39" i="33"/>
  <c r="AI39" i="33" s="1"/>
  <c r="W39" i="33"/>
  <c r="AC39" i="33" s="1"/>
  <c r="AY26" i="38"/>
  <c r="BA8" i="38"/>
  <c r="AS43" i="32"/>
  <c r="AU43" i="32"/>
  <c r="AS42" i="45"/>
  <c r="AU42" i="45"/>
  <c r="AY43" i="32"/>
  <c r="M11" i="52"/>
  <c r="BQ51" i="52"/>
  <c r="BW51" i="52" s="1"/>
  <c r="AW51" i="52"/>
  <c r="BC51" i="52" s="1"/>
  <c r="AC51" i="52"/>
  <c r="AI51" i="52" s="1"/>
  <c r="CA51" i="52"/>
  <c r="CE51" i="52" s="1"/>
  <c r="BG51" i="52"/>
  <c r="BM51" i="52" s="1"/>
  <c r="AM51" i="52"/>
  <c r="AQ51" i="52" s="1"/>
  <c r="Q51" i="52"/>
  <c r="W51" i="52" s="1"/>
  <c r="CG49" i="52"/>
  <c r="BQ49" i="52"/>
  <c r="BM49" i="52"/>
  <c r="AW49" i="52"/>
  <c r="AS49" i="52"/>
  <c r="AC49" i="52"/>
  <c r="Y49" i="52"/>
  <c r="CA49" i="52"/>
  <c r="CE49" i="52" s="1"/>
  <c r="BW49" i="52"/>
  <c r="BG49" i="52"/>
  <c r="BC49" i="52"/>
  <c r="AM49" i="52"/>
  <c r="AQ49" i="52" s="1"/>
  <c r="AI49" i="52"/>
  <c r="Q49" i="52"/>
  <c r="W49" i="52" s="1"/>
  <c r="CG47" i="52"/>
  <c r="BQ47" i="52"/>
  <c r="BM47" i="52"/>
  <c r="AW47" i="52"/>
  <c r="AS47" i="52"/>
  <c r="AC47" i="52"/>
  <c r="Y47" i="52"/>
  <c r="CA47" i="52"/>
  <c r="CE47" i="52" s="1"/>
  <c r="BW47" i="52"/>
  <c r="BG47" i="52"/>
  <c r="BC47" i="52"/>
  <c r="AM47" i="52"/>
  <c r="AQ47" i="52" s="1"/>
  <c r="AI47" i="52"/>
  <c r="Q47" i="52"/>
  <c r="W47" i="52" s="1"/>
  <c r="BQ45" i="52"/>
  <c r="BW45" i="52" s="1"/>
  <c r="AW45" i="52"/>
  <c r="BC45" i="52" s="1"/>
  <c r="AC45" i="52"/>
  <c r="AI45" i="52" s="1"/>
  <c r="CA45" i="52"/>
  <c r="CE45" i="52" s="1"/>
  <c r="BG45" i="52"/>
  <c r="BM45" i="52" s="1"/>
  <c r="AM45" i="52"/>
  <c r="AQ45" i="52" s="1"/>
  <c r="Q45" i="52"/>
  <c r="W45" i="52" s="1"/>
  <c r="BQ43" i="52"/>
  <c r="BW43" i="52" s="1"/>
  <c r="AW43" i="52"/>
  <c r="BC43" i="52" s="1"/>
  <c r="AC43" i="52"/>
  <c r="AI43" i="52" s="1"/>
  <c r="CA43" i="52"/>
  <c r="CE43" i="52" s="1"/>
  <c r="BG43" i="52"/>
  <c r="BM43" i="52" s="1"/>
  <c r="AM43" i="52"/>
  <c r="AQ43" i="52" s="1"/>
  <c r="Q43" i="52"/>
  <c r="W43" i="52" s="1"/>
  <c r="BQ41" i="52"/>
  <c r="BW41" i="52" s="1"/>
  <c r="AW41" i="52"/>
  <c r="BC41" i="52" s="1"/>
  <c r="AC41" i="52"/>
  <c r="AI41" i="52" s="1"/>
  <c r="CA41" i="52"/>
  <c r="CE41" i="52" s="1"/>
  <c r="BG41" i="52"/>
  <c r="BM41" i="52" s="1"/>
  <c r="AM41" i="52"/>
  <c r="AQ41" i="52" s="1"/>
  <c r="Q41" i="52"/>
  <c r="W41" i="52" s="1"/>
  <c r="Y30" i="35"/>
  <c r="AI30" i="35" s="1"/>
  <c r="AS27" i="35"/>
  <c r="AU27" i="35"/>
  <c r="Y30" i="39"/>
  <c r="AI30" i="39" s="1"/>
  <c r="AS27" i="39"/>
  <c r="AU27" i="39"/>
  <c r="Y30" i="43"/>
  <c r="AI30" i="43" s="1"/>
  <c r="AM23" i="43"/>
  <c r="AS27" i="43"/>
  <c r="AU27" i="43"/>
  <c r="Y26" i="31"/>
  <c r="Y30" i="31"/>
  <c r="AI30" i="31" s="1"/>
  <c r="Y34" i="31"/>
  <c r="Y30" i="34"/>
  <c r="AI30" i="34" s="1"/>
  <c r="AS23" i="34"/>
  <c r="AU23" i="34"/>
  <c r="AS27" i="34"/>
  <c r="AU27" i="34"/>
  <c r="AS26" i="38"/>
  <c r="AU26" i="38"/>
  <c r="AS34" i="38"/>
  <c r="AU34" i="38"/>
  <c r="Y31" i="38"/>
  <c r="AI31" i="38" s="1"/>
  <c r="AM26" i="42"/>
  <c r="AM34" i="42"/>
  <c r="Y31" i="42"/>
  <c r="AI31" i="42" s="1"/>
  <c r="AI12" i="39"/>
  <c r="AI9" i="39"/>
  <c r="AI26" i="33"/>
  <c r="AI23" i="33"/>
  <c r="AI12" i="41"/>
  <c r="AK8" i="43"/>
  <c r="Y21" i="52"/>
  <c r="AS21" i="52"/>
  <c r="CG21" i="52"/>
  <c r="Y29" i="52"/>
  <c r="AS29" i="52"/>
  <c r="CG29" i="52"/>
  <c r="Y15" i="52"/>
  <c r="AS15" i="52"/>
  <c r="CG15" i="52"/>
  <c r="Y27" i="52"/>
  <c r="AS27" i="52"/>
  <c r="CG27" i="52"/>
  <c r="AW12" i="45"/>
  <c r="AW10" i="45"/>
  <c r="CC9" i="79"/>
  <c r="CE9" i="79" s="1"/>
  <c r="AM12" i="45" s="1"/>
  <c r="AW9" i="45"/>
  <c r="AW13" i="45"/>
  <c r="AW21" i="45"/>
  <c r="BA8" i="39"/>
  <c r="AY8" i="39"/>
  <c r="AU40" i="38"/>
  <c r="AS40" i="38"/>
  <c r="AO40" i="38"/>
  <c r="AU40" i="44"/>
  <c r="AS40" i="44"/>
  <c r="AO40" i="44"/>
  <c r="Y25" i="30"/>
  <c r="AI25" i="30" s="1"/>
  <c r="Y29" i="30"/>
  <c r="AI29" i="30" s="1"/>
  <c r="Y33" i="30"/>
  <c r="AI33" i="30" s="1"/>
  <c r="Y25" i="33"/>
  <c r="AI25" i="33" s="1"/>
  <c r="Y29" i="33"/>
  <c r="AI29" i="33" s="1"/>
  <c r="Y33" i="33"/>
  <c r="AI33" i="33" s="1"/>
  <c r="Y28" i="37"/>
  <c r="AI28" i="37" s="1"/>
  <c r="Y32" i="37"/>
  <c r="AI32" i="37" s="1"/>
  <c r="Y28" i="41"/>
  <c r="AI28" i="41" s="1"/>
  <c r="Y32" i="41"/>
  <c r="AI32" i="41" s="1"/>
  <c r="Y28" i="45"/>
  <c r="Y32" i="45"/>
  <c r="Y12" i="32"/>
  <c r="Y24" i="32"/>
  <c r="Y28" i="32"/>
  <c r="AI28" i="32" s="1"/>
  <c r="Y32" i="32"/>
  <c r="AI32" i="32" s="1"/>
  <c r="Y25" i="36"/>
  <c r="AI25" i="36" s="1"/>
  <c r="Y29" i="36"/>
  <c r="AI29" i="36" s="1"/>
  <c r="Y33" i="36"/>
  <c r="AI33" i="36" s="1"/>
  <c r="Y25" i="40"/>
  <c r="AI25" i="40" s="1"/>
  <c r="Y29" i="40"/>
  <c r="AI29" i="40" s="1"/>
  <c r="Y33" i="40"/>
  <c r="AI33" i="40" s="1"/>
  <c r="Y25" i="44"/>
  <c r="AI25" i="44" s="1"/>
  <c r="Y29" i="44"/>
  <c r="AI29" i="44" s="1"/>
  <c r="Y33" i="44"/>
  <c r="AI33" i="44" s="1"/>
  <c r="AI41" i="39"/>
  <c r="AU40" i="33"/>
  <c r="AS40" i="33"/>
  <c r="AO40" i="33"/>
  <c r="AI23" i="44"/>
  <c r="AI26" i="44"/>
  <c r="AI23" i="40"/>
  <c r="AI26" i="40"/>
  <c r="Y29" i="54"/>
  <c r="AA29" i="55"/>
  <c r="AI29" i="55"/>
  <c r="Q29" i="55"/>
  <c r="W29" i="55" s="1"/>
  <c r="AI27" i="45"/>
  <c r="AI19" i="45"/>
  <c r="AI15" i="45"/>
  <c r="AI29" i="45"/>
  <c r="AI33" i="45"/>
  <c r="AI28" i="45"/>
  <c r="AI32" i="45"/>
  <c r="W15" i="31"/>
  <c r="AC15" i="31" s="1"/>
  <c r="W15" i="32"/>
  <c r="AC15" i="32" s="1"/>
  <c r="W15" i="34"/>
  <c r="Y15" i="34" s="1"/>
  <c r="W19" i="31"/>
  <c r="AC19" i="31" s="1"/>
  <c r="W19" i="32"/>
  <c r="AC19" i="32" s="1"/>
  <c r="W19" i="34"/>
  <c r="AC19" i="34" s="1"/>
  <c r="W14" i="36"/>
  <c r="Y14" i="36" s="1"/>
  <c r="W14" i="38"/>
  <c r="Y14" i="38" s="1"/>
  <c r="W14" i="40"/>
  <c r="Y14" i="40" s="1"/>
  <c r="W14" i="42"/>
  <c r="Y14" i="42" s="1"/>
  <c r="W14" i="44"/>
  <c r="Y14" i="44" s="1"/>
  <c r="W14" i="46"/>
  <c r="Y14" i="46" s="1"/>
  <c r="W18" i="36"/>
  <c r="Y18" i="36" s="1"/>
  <c r="W18" i="38"/>
  <c r="Y18" i="38" s="1"/>
  <c r="W18" i="40"/>
  <c r="Y18" i="40" s="1"/>
  <c r="W18" i="42"/>
  <c r="Y18" i="42" s="1"/>
  <c r="W18" i="44"/>
  <c r="Y18" i="44" s="1"/>
  <c r="W18" i="46"/>
  <c r="Y18" i="46" s="1"/>
  <c r="K44" i="74"/>
  <c r="I45" i="54" s="1"/>
  <c r="M45" i="54" s="1"/>
  <c r="K18" i="73"/>
  <c r="I44" i="23" s="1"/>
  <c r="M44" i="23" s="1"/>
  <c r="S44" i="23" s="1"/>
  <c r="K43" i="74"/>
  <c r="I43" i="54" s="1"/>
  <c r="M43" i="54" s="1"/>
  <c r="K17" i="73"/>
  <c r="I41" i="23" s="1"/>
  <c r="M41" i="23" s="1"/>
  <c r="S41" i="23" s="1"/>
  <c r="Y39" i="46"/>
  <c r="W39" i="46"/>
  <c r="Y39" i="42"/>
  <c r="AI39" i="42" s="1"/>
  <c r="W39" i="42"/>
  <c r="AC39" i="42" s="1"/>
  <c r="Y39" i="38"/>
  <c r="AI39" i="38" s="1"/>
  <c r="W39" i="38"/>
  <c r="AC39" i="38" s="1"/>
  <c r="Y38" i="32"/>
  <c r="W38" i="32"/>
  <c r="AI41" i="41"/>
  <c r="AK8" i="38"/>
  <c r="AU8" i="36"/>
  <c r="AO8" i="36"/>
  <c r="AS8" i="36"/>
  <c r="AY26" i="36"/>
  <c r="AI9" i="34"/>
  <c r="AI12" i="34"/>
  <c r="Y28" i="56"/>
  <c r="Y53" i="56"/>
  <c r="Y58" i="56"/>
  <c r="Y62" i="56"/>
  <c r="AS43" i="43"/>
  <c r="AU43" i="43"/>
  <c r="AI8" i="30"/>
  <c r="AI24" i="30"/>
  <c r="AS40" i="39"/>
  <c r="AU40" i="39"/>
  <c r="AO40" i="39"/>
  <c r="AI9" i="40"/>
  <c r="AI12" i="40"/>
  <c r="AI8" i="34"/>
  <c r="AI24" i="34"/>
  <c r="AI34" i="34"/>
  <c r="AC12" i="38"/>
  <c r="AE12" i="38"/>
  <c r="AC24" i="38"/>
  <c r="AE24" i="38"/>
  <c r="AC12" i="42"/>
  <c r="AE12" i="42"/>
  <c r="AC24" i="42"/>
  <c r="AE24" i="42"/>
  <c r="W24" i="46"/>
  <c r="Y24" i="46" s="1"/>
  <c r="BA8" i="33"/>
  <c r="AY34" i="33"/>
  <c r="M18" i="15"/>
  <c r="I30" i="15"/>
  <c r="M18" i="18"/>
  <c r="M30" i="18" s="1"/>
  <c r="E27" i="10" s="1"/>
  <c r="I30" i="18"/>
  <c r="Y25" i="54"/>
  <c r="Q25" i="54"/>
  <c r="W25" i="54" s="1"/>
  <c r="M47" i="54"/>
  <c r="M13" i="11"/>
  <c r="M16" i="21"/>
  <c r="I28" i="21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M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AS25" i="56"/>
  <c r="AM25" i="56"/>
  <c r="AI25" i="56"/>
  <c r="AC25" i="56"/>
  <c r="Y25" i="56"/>
  <c r="Q25" i="56"/>
  <c r="W25" i="56" s="1"/>
  <c r="AS47" i="56"/>
  <c r="AM47" i="56"/>
  <c r="AI47" i="56"/>
  <c r="AC47" i="56"/>
  <c r="Y47" i="56"/>
  <c r="Q47" i="56"/>
  <c r="W47" i="56" s="1"/>
  <c r="AI26" i="31"/>
  <c r="AI8" i="35"/>
  <c r="AI26" i="35"/>
  <c r="AY12" i="33"/>
  <c r="AI34" i="37"/>
  <c r="AI24" i="37"/>
  <c r="AI8" i="37"/>
  <c r="BY85" i="52"/>
  <c r="BY83" i="52"/>
  <c r="BY81" i="52"/>
  <c r="BY84" i="52"/>
  <c r="BY82" i="52"/>
  <c r="BY80" i="52"/>
  <c r="AI12" i="43"/>
  <c r="BM10" i="88"/>
  <c r="BY10" i="88" s="1"/>
  <c r="BM18" i="88"/>
  <c r="BY18" i="88" s="1"/>
  <c r="BM9" i="88"/>
  <c r="BY9" i="88" s="1"/>
  <c r="BM17" i="88"/>
  <c r="BY17" i="88" s="1"/>
  <c r="BC24" i="88"/>
  <c r="BC25" i="88" s="1"/>
  <c r="AG24" i="88"/>
  <c r="AG25" i="88" s="1"/>
  <c r="BM14" i="88" s="1"/>
  <c r="BY14" i="88" s="1"/>
  <c r="I24" i="88"/>
  <c r="I25" i="88" s="1"/>
  <c r="AQ24" i="88"/>
  <c r="AQ25" i="88" s="1"/>
  <c r="BO13" i="88" s="1"/>
  <c r="CA13" i="88" s="1"/>
  <c r="W24" i="88"/>
  <c r="W25" i="88" s="1"/>
  <c r="BK11" i="88" s="1"/>
  <c r="BW11" i="88" s="1"/>
  <c r="BK15" i="88"/>
  <c r="BW15" i="88" s="1"/>
  <c r="BK8" i="88"/>
  <c r="BK16" i="88"/>
  <c r="BW16" i="88" s="1"/>
  <c r="AC42" i="39"/>
  <c r="AE42" i="39"/>
  <c r="AS43" i="41"/>
  <c r="AU43" i="41"/>
  <c r="AI24" i="39"/>
  <c r="AI8" i="39"/>
  <c r="AI26" i="39"/>
  <c r="AI41" i="44"/>
  <c r="AI41" i="40"/>
  <c r="AI43" i="40"/>
  <c r="Y37" i="43"/>
  <c r="AI37" i="43" s="1"/>
  <c r="Y37" i="39"/>
  <c r="AI37" i="39" s="1"/>
  <c r="Y37" i="35"/>
  <c r="AI37" i="35" s="1"/>
  <c r="Y37" i="34"/>
  <c r="AI37" i="34" s="1"/>
  <c r="Y37" i="31"/>
  <c r="AI37" i="31" s="1"/>
  <c r="Y26" i="30"/>
  <c r="Y30" i="30"/>
  <c r="AI30" i="30" s="1"/>
  <c r="Y34" i="30"/>
  <c r="AI34" i="30" s="1"/>
  <c r="Y30" i="33"/>
  <c r="AI30" i="33" s="1"/>
  <c r="Y31" i="37"/>
  <c r="AI31" i="37" s="1"/>
  <c r="Y31" i="41"/>
  <c r="AI31" i="41" s="1"/>
  <c r="Y31" i="45"/>
  <c r="Y23" i="32"/>
  <c r="Y27" i="32"/>
  <c r="AI27" i="32" s="1"/>
  <c r="Y31" i="32"/>
  <c r="AI31" i="32" s="1"/>
  <c r="Y30" i="36"/>
  <c r="AI30" i="36" s="1"/>
  <c r="Y30" i="40"/>
  <c r="AI30" i="40" s="1"/>
  <c r="Y30" i="44"/>
  <c r="AI30" i="44" s="1"/>
  <c r="BM10" i="91"/>
  <c r="BY10" i="91" s="1"/>
  <c r="BM14" i="91"/>
  <c r="BY14" i="91" s="1"/>
  <c r="BM18" i="91"/>
  <c r="BY18" i="91" s="1"/>
  <c r="BM22" i="91"/>
  <c r="BY22" i="91" s="1"/>
  <c r="BM9" i="91"/>
  <c r="BY9" i="91" s="1"/>
  <c r="BM13" i="91"/>
  <c r="BY13" i="91" s="1"/>
  <c r="BM17" i="91"/>
  <c r="BY17" i="91" s="1"/>
  <c r="BM21" i="91"/>
  <c r="BY21" i="91" s="1"/>
  <c r="AY34" i="40"/>
  <c r="AI12" i="37"/>
  <c r="AA9" i="55"/>
  <c r="AA41" i="55" s="1"/>
  <c r="G10" i="10" s="1"/>
  <c r="AI9" i="55"/>
  <c r="AI41" i="55" s="1"/>
  <c r="G13" i="10" s="1"/>
  <c r="Q9" i="55"/>
  <c r="M41" i="55"/>
  <c r="BO8" i="51"/>
  <c r="BG8" i="51"/>
  <c r="AY8" i="51"/>
  <c r="AQ8" i="51"/>
  <c r="AI8" i="51"/>
  <c r="AA8" i="51"/>
  <c r="Q8" i="51"/>
  <c r="M44" i="40"/>
  <c r="Q36" i="40"/>
  <c r="S36" i="40" s="1"/>
  <c r="BA36" i="32"/>
  <c r="AK36" i="32"/>
  <c r="M44" i="32"/>
  <c r="AU36" i="32"/>
  <c r="AE36" i="32"/>
  <c r="Q36" i="32"/>
  <c r="K73" i="96"/>
  <c r="I10" i="22" s="1"/>
  <c r="M44" i="39"/>
  <c r="Q36" i="39"/>
  <c r="AQ85" i="52"/>
  <c r="AQ81" i="52"/>
  <c r="AQ82" i="52"/>
  <c r="AG34" i="45"/>
  <c r="AI34" i="45" s="1"/>
  <c r="AG26" i="45"/>
  <c r="AI26" i="45" s="1"/>
  <c r="AG24" i="45"/>
  <c r="AI24" i="45" s="1"/>
  <c r="AG22" i="45"/>
  <c r="AG8" i="45"/>
  <c r="AG23" i="45"/>
  <c r="AI23" i="45" s="1"/>
  <c r="AY42" i="45"/>
  <c r="AY37" i="45"/>
  <c r="AM41" i="45"/>
  <c r="AM40" i="45"/>
  <c r="AM43" i="45"/>
  <c r="AY31" i="45"/>
  <c r="Y13" i="30"/>
  <c r="AI13" i="30" s="1"/>
  <c r="W13" i="30"/>
  <c r="AC13" i="30" s="1"/>
  <c r="Y13" i="33"/>
  <c r="AK13" i="33" s="1"/>
  <c r="W13" i="33"/>
  <c r="Y17" i="30"/>
  <c r="AI17" i="30" s="1"/>
  <c r="W17" i="30"/>
  <c r="AC17" i="30" s="1"/>
  <c r="Y17" i="33"/>
  <c r="W17" i="33"/>
  <c r="Y11" i="30"/>
  <c r="AI11" i="30" s="1"/>
  <c r="W11" i="30"/>
  <c r="AC11" i="30" s="1"/>
  <c r="Y11" i="33"/>
  <c r="W11" i="33"/>
  <c r="Y16" i="35"/>
  <c r="W16" i="35"/>
  <c r="Y16" i="37"/>
  <c r="W16" i="37"/>
  <c r="Y16" i="39"/>
  <c r="W16" i="39"/>
  <c r="Y16" i="41"/>
  <c r="W16" i="41"/>
  <c r="Y16" i="43"/>
  <c r="W16" i="43"/>
  <c r="Y16" i="45"/>
  <c r="AK16" i="45" s="1"/>
  <c r="W16" i="45"/>
  <c r="AS33" i="56"/>
  <c r="AM33" i="56"/>
  <c r="AI33" i="56"/>
  <c r="AC33" i="56"/>
  <c r="Y33" i="56"/>
  <c r="Q33" i="56"/>
  <c r="W33" i="56" s="1"/>
  <c r="AS27" i="56"/>
  <c r="AM27" i="56"/>
  <c r="AI27" i="56"/>
  <c r="AC27" i="56"/>
  <c r="Y27" i="56"/>
  <c r="Q27" i="56"/>
  <c r="W27" i="56" s="1"/>
  <c r="M14" i="23"/>
  <c r="W39" i="43"/>
  <c r="AC39" i="43" s="1"/>
  <c r="Y39" i="43"/>
  <c r="AI39" i="43" s="1"/>
  <c r="W39" i="39"/>
  <c r="AC39" i="39" s="1"/>
  <c r="Y39" i="39"/>
  <c r="AI39" i="39" s="1"/>
  <c r="W39" i="35"/>
  <c r="AC39" i="35" s="1"/>
  <c r="Y39" i="35"/>
  <c r="AI39" i="35" s="1"/>
  <c r="W38" i="33"/>
  <c r="Y38" i="33"/>
  <c r="AY34" i="38"/>
  <c r="AY8" i="38"/>
  <c r="AI12" i="35"/>
  <c r="AI13" i="31"/>
  <c r="AG23" i="46"/>
  <c r="AI23" i="46" s="1"/>
  <c r="AG8" i="46"/>
  <c r="AI8" i="46" s="1"/>
  <c r="AG22" i="46"/>
  <c r="AI22" i="46" s="1"/>
  <c r="AG24" i="46"/>
  <c r="AI24" i="46" s="1"/>
  <c r="AG26" i="46"/>
  <c r="AI26" i="46" s="1"/>
  <c r="AG34" i="46"/>
  <c r="AI34" i="46" s="1"/>
  <c r="AI8" i="42"/>
  <c r="AI24" i="42"/>
  <c r="AI34" i="42"/>
  <c r="AI8" i="36"/>
  <c r="AI24" i="36"/>
  <c r="AI34" i="36"/>
  <c r="Y55" i="56"/>
  <c r="Y59" i="56"/>
  <c r="Y63" i="56"/>
  <c r="AI43" i="38"/>
  <c r="AU41" i="42"/>
  <c r="AS41" i="42"/>
  <c r="AO41" i="42"/>
  <c r="BA8" i="34"/>
  <c r="AU40" i="32"/>
  <c r="AO40" i="32"/>
  <c r="AS40" i="32"/>
  <c r="Q37" i="50"/>
  <c r="W37" i="50" s="1"/>
  <c r="Y37" i="50"/>
  <c r="Q35" i="50"/>
  <c r="W35" i="50" s="1"/>
  <c r="Y35" i="50"/>
  <c r="Q33" i="50"/>
  <c r="W33" i="50" s="1"/>
  <c r="Y33" i="50"/>
  <c r="Q31" i="50"/>
  <c r="W31" i="50" s="1"/>
  <c r="Y31" i="50"/>
  <c r="Q29" i="50"/>
  <c r="W29" i="50" s="1"/>
  <c r="Y29" i="50"/>
  <c r="Q27" i="50"/>
  <c r="W27" i="50" s="1"/>
  <c r="Y27" i="50"/>
  <c r="Q14" i="50"/>
  <c r="W14" i="50" s="1"/>
  <c r="Y31" i="35"/>
  <c r="AI31" i="35" s="1"/>
  <c r="Y31" i="39"/>
  <c r="AI31" i="39" s="1"/>
  <c r="Y31" i="43"/>
  <c r="AI31" i="43" s="1"/>
  <c r="Y23" i="31"/>
  <c r="Y27" i="31"/>
  <c r="AI27" i="31" s="1"/>
  <c r="Y31" i="31"/>
  <c r="AI31" i="31" s="1"/>
  <c r="Y31" i="34"/>
  <c r="AI31" i="34" s="1"/>
  <c r="Y30" i="38"/>
  <c r="AI30" i="38" s="1"/>
  <c r="Y30" i="42"/>
  <c r="AI30" i="42" s="1"/>
  <c r="AY27" i="39"/>
  <c r="AI8" i="32"/>
  <c r="AI24" i="32"/>
  <c r="AI34" i="32"/>
  <c r="AI26" i="43"/>
  <c r="AI23" i="43"/>
  <c r="AM8" i="31"/>
  <c r="AM8" i="35"/>
  <c r="Y16" i="50"/>
  <c r="Q16" i="50"/>
  <c r="W16" i="50" s="1"/>
  <c r="Y12" i="50"/>
  <c r="Q12" i="50"/>
  <c r="W12" i="50" s="1"/>
  <c r="AY23" i="37"/>
  <c r="AS46" i="56"/>
  <c r="AM46" i="56"/>
  <c r="AI46" i="56"/>
  <c r="AC46" i="56"/>
  <c r="Y46" i="56"/>
  <c r="Q46" i="56"/>
  <c r="W46" i="56" s="1"/>
  <c r="AI26" i="41"/>
  <c r="AI8" i="41"/>
  <c r="AI24" i="41"/>
  <c r="AY12" i="43"/>
  <c r="AI43" i="31"/>
  <c r="AI40" i="31"/>
  <c r="AI41" i="35"/>
  <c r="AS42" i="33"/>
  <c r="AU42" i="33"/>
  <c r="AO24" i="30"/>
  <c r="AY24" i="30" s="1"/>
  <c r="AO32" i="30"/>
  <c r="AY32" i="30" s="1"/>
  <c r="AO24" i="33"/>
  <c r="AO32" i="33"/>
  <c r="AY32" i="33" s="1"/>
  <c r="AO29" i="37"/>
  <c r="AY29" i="37" s="1"/>
  <c r="AO25" i="41"/>
  <c r="AY25" i="41" s="1"/>
  <c r="AO33" i="41"/>
  <c r="AY33" i="41" s="1"/>
  <c r="AO25" i="32"/>
  <c r="AY25" i="32" s="1"/>
  <c r="AO33" i="32"/>
  <c r="AY33" i="32" s="1"/>
  <c r="AO32" i="36"/>
  <c r="AY32" i="36" s="1"/>
  <c r="AO32" i="40"/>
  <c r="AY32" i="40" s="1"/>
  <c r="AO32" i="44"/>
  <c r="AY32" i="44" s="1"/>
  <c r="AM24" i="35"/>
  <c r="AM24" i="43"/>
  <c r="AM24" i="31"/>
  <c r="AS24" i="34"/>
  <c r="AU24" i="34"/>
  <c r="AS42" i="36"/>
  <c r="AU42" i="36"/>
  <c r="AS27" i="33"/>
  <c r="AU27" i="33"/>
  <c r="AM26" i="37"/>
  <c r="AM34" i="37"/>
  <c r="AM26" i="45"/>
  <c r="AM34" i="45"/>
  <c r="AM23" i="36"/>
  <c r="AS27" i="40"/>
  <c r="AU27" i="40"/>
  <c r="AS23" i="44"/>
  <c r="AU23" i="44"/>
  <c r="Q60" i="50"/>
  <c r="W60" i="50" s="1"/>
  <c r="Y60" i="50"/>
  <c r="Q58" i="50"/>
  <c r="W58" i="50" s="1"/>
  <c r="Y58" i="50"/>
  <c r="Q56" i="50"/>
  <c r="W56" i="50" s="1"/>
  <c r="Q54" i="50"/>
  <c r="W54" i="50" s="1"/>
  <c r="Y22" i="50"/>
  <c r="Q22" i="50"/>
  <c r="W22" i="50" s="1"/>
  <c r="Q18" i="50"/>
  <c r="W18" i="50" s="1"/>
  <c r="AM26" i="35"/>
  <c r="AM34" i="35"/>
  <c r="AM26" i="43"/>
  <c r="AU34" i="34"/>
  <c r="AS34" i="34"/>
  <c r="AM23" i="42"/>
  <c r="AY35" i="46"/>
  <c r="AO37" i="30"/>
  <c r="AY37" i="30" s="1"/>
  <c r="AM25" i="45"/>
  <c r="AM33" i="45"/>
  <c r="AO12" i="35"/>
  <c r="AO28" i="35"/>
  <c r="AY28" i="35" s="1"/>
  <c r="AO28" i="39"/>
  <c r="AY28" i="39" s="1"/>
  <c r="AO28" i="43"/>
  <c r="AY28" i="43" s="1"/>
  <c r="AO28" i="31"/>
  <c r="AY28" i="31" s="1"/>
  <c r="AO12" i="34"/>
  <c r="AO28" i="34"/>
  <c r="AY28" i="34" s="1"/>
  <c r="AO25" i="38"/>
  <c r="AY25" i="38" s="1"/>
  <c r="AO33" i="38"/>
  <c r="AY33" i="38" s="1"/>
  <c r="AO29" i="42"/>
  <c r="AY29" i="42" s="1"/>
  <c r="AO37" i="38"/>
  <c r="AY37" i="38" s="1"/>
  <c r="AO27" i="30"/>
  <c r="AY27" i="30" s="1"/>
  <c r="AO23" i="33"/>
  <c r="AO31" i="33"/>
  <c r="AY31" i="33" s="1"/>
  <c r="AO30" i="37"/>
  <c r="AY30" i="37" s="1"/>
  <c r="AO31" i="40"/>
  <c r="AY31" i="40" s="1"/>
  <c r="CG93" i="52"/>
  <c r="BQ93" i="52"/>
  <c r="BM93" i="52"/>
  <c r="AW93" i="52"/>
  <c r="AS93" i="52"/>
  <c r="AC93" i="52"/>
  <c r="Y93" i="52"/>
  <c r="CA93" i="52"/>
  <c r="CE93" i="52" s="1"/>
  <c r="BW93" i="52"/>
  <c r="BG93" i="52"/>
  <c r="BC93" i="52"/>
  <c r="AM93" i="52"/>
  <c r="AQ93" i="52" s="1"/>
  <c r="AI93" i="52"/>
  <c r="Q93" i="52"/>
  <c r="W93" i="52" s="1"/>
  <c r="CG91" i="52"/>
  <c r="BQ91" i="52"/>
  <c r="BM91" i="52"/>
  <c r="AW91" i="52"/>
  <c r="AS91" i="52"/>
  <c r="AC91" i="52"/>
  <c r="Y91" i="52"/>
  <c r="CA91" i="52"/>
  <c r="CE91" i="52" s="1"/>
  <c r="BW91" i="52"/>
  <c r="BG91" i="52"/>
  <c r="BC91" i="52"/>
  <c r="AM91" i="52"/>
  <c r="AQ91" i="52" s="1"/>
  <c r="AI91" i="52"/>
  <c r="Q91" i="52"/>
  <c r="W91" i="52" s="1"/>
  <c r="CG89" i="52"/>
  <c r="BQ89" i="52"/>
  <c r="BM89" i="52"/>
  <c r="AW89" i="52"/>
  <c r="AS89" i="52"/>
  <c r="AC89" i="52"/>
  <c r="Y89" i="52"/>
  <c r="CA89" i="52"/>
  <c r="CE89" i="52" s="1"/>
  <c r="BW89" i="52"/>
  <c r="BG89" i="52"/>
  <c r="BC89" i="52"/>
  <c r="AM89" i="52"/>
  <c r="AQ89" i="52" s="1"/>
  <c r="AI89" i="52"/>
  <c r="Q89" i="52"/>
  <c r="W89" i="52" s="1"/>
  <c r="CG87" i="52"/>
  <c r="BQ87" i="52"/>
  <c r="BM87" i="52"/>
  <c r="AW87" i="52"/>
  <c r="AS87" i="52"/>
  <c r="AC87" i="52"/>
  <c r="Y87" i="52"/>
  <c r="CA87" i="52"/>
  <c r="CE87" i="52" s="1"/>
  <c r="BW87" i="52"/>
  <c r="BG87" i="52"/>
  <c r="BC87" i="52"/>
  <c r="AM87" i="52"/>
  <c r="AQ87" i="52" s="1"/>
  <c r="AI87" i="52"/>
  <c r="Q87" i="52"/>
  <c r="W87" i="52" s="1"/>
  <c r="CG31" i="52"/>
  <c r="BQ31" i="52"/>
  <c r="BM31" i="52"/>
  <c r="AW31" i="52"/>
  <c r="AS31" i="52"/>
  <c r="AC31" i="52"/>
  <c r="Y31" i="52"/>
  <c r="CA31" i="52"/>
  <c r="CE31" i="52" s="1"/>
  <c r="BW31" i="52"/>
  <c r="BG31" i="52"/>
  <c r="BC31" i="52"/>
  <c r="AM31" i="52"/>
  <c r="AQ31" i="52" s="1"/>
  <c r="AI31" i="52"/>
  <c r="Q31" i="52"/>
  <c r="W31" i="52" s="1"/>
  <c r="CG23" i="52"/>
  <c r="BQ23" i="52"/>
  <c r="BM23" i="52"/>
  <c r="AW23" i="52"/>
  <c r="AS23" i="52"/>
  <c r="AC23" i="52"/>
  <c r="Y23" i="52"/>
  <c r="CA23" i="52"/>
  <c r="CE23" i="52" s="1"/>
  <c r="BW23" i="52"/>
  <c r="BG23" i="52"/>
  <c r="BC23" i="52"/>
  <c r="AM23" i="52"/>
  <c r="AQ23" i="52" s="1"/>
  <c r="AI23" i="52"/>
  <c r="Q23" i="52"/>
  <c r="W23" i="52" s="1"/>
  <c r="AO30" i="35"/>
  <c r="AY30" i="35" s="1"/>
  <c r="AO26" i="39"/>
  <c r="AO34" i="39"/>
  <c r="AO30" i="43"/>
  <c r="AY30" i="43" s="1"/>
  <c r="AO30" i="34"/>
  <c r="AY30" i="34" s="1"/>
  <c r="AO31" i="38"/>
  <c r="AY31" i="38" s="1"/>
  <c r="AO30" i="31"/>
  <c r="AY30" i="31" s="1"/>
  <c r="AO31" i="42"/>
  <c r="AY31" i="42" s="1"/>
  <c r="AO9" i="30"/>
  <c r="AY9" i="30" s="1"/>
  <c r="AM9" i="30"/>
  <c r="AM9" i="37"/>
  <c r="AO9" i="37"/>
  <c r="AM9" i="45"/>
  <c r="AO9" i="45" s="1"/>
  <c r="BA9" i="45" s="1"/>
  <c r="AM9" i="44"/>
  <c r="AO9" i="44" s="1"/>
  <c r="M44" i="46"/>
  <c r="AU36" i="46"/>
  <c r="AE36" i="46"/>
  <c r="Q36" i="46"/>
  <c r="S36" i="46" s="1"/>
  <c r="BA36" i="46"/>
  <c r="AK36" i="46"/>
  <c r="M44" i="45"/>
  <c r="Q36" i="45"/>
  <c r="M44" i="37"/>
  <c r="Q36" i="37"/>
  <c r="AE40" i="45"/>
  <c r="AC40" i="45"/>
  <c r="Y40" i="45"/>
  <c r="AK40" i="45" s="1"/>
  <c r="Y41" i="45"/>
  <c r="AK41" i="45" s="1"/>
  <c r="AE41" i="45"/>
  <c r="AC41" i="45"/>
  <c r="Y15" i="30"/>
  <c r="AI15" i="30" s="1"/>
  <c r="W15" i="30"/>
  <c r="AC15" i="30" s="1"/>
  <c r="Y15" i="33"/>
  <c r="W15" i="33"/>
  <c r="AM15" i="35"/>
  <c r="AO15" i="35" s="1"/>
  <c r="AM15" i="37"/>
  <c r="AO15" i="37" s="1"/>
  <c r="AM15" i="39"/>
  <c r="AO15" i="39" s="1"/>
  <c r="AM15" i="41"/>
  <c r="AO15" i="41" s="1"/>
  <c r="AM15" i="43"/>
  <c r="AO15" i="43" s="1"/>
  <c r="AM15" i="45"/>
  <c r="AO15" i="45" s="1"/>
  <c r="Y19" i="30"/>
  <c r="AI19" i="30" s="1"/>
  <c r="W19" i="30"/>
  <c r="AC19" i="30" s="1"/>
  <c r="Y19" i="33"/>
  <c r="AI19" i="33" s="1"/>
  <c r="W19" i="33"/>
  <c r="AC19" i="33" s="1"/>
  <c r="AM19" i="35"/>
  <c r="AS19" i="35" s="1"/>
  <c r="AM19" i="37"/>
  <c r="AS19" i="37" s="1"/>
  <c r="AM19" i="39"/>
  <c r="AS19" i="39" s="1"/>
  <c r="AM19" i="41"/>
  <c r="AS19" i="41" s="1"/>
  <c r="AM19" i="43"/>
  <c r="AS19" i="43" s="1"/>
  <c r="AM19" i="45"/>
  <c r="AS19" i="45" s="1"/>
  <c r="AM14" i="30"/>
  <c r="AS14" i="30" s="1"/>
  <c r="AM14" i="33"/>
  <c r="AO14" i="33" s="1"/>
  <c r="Y14" i="35"/>
  <c r="W14" i="35"/>
  <c r="Y14" i="37"/>
  <c r="W14" i="37"/>
  <c r="Y14" i="39"/>
  <c r="W14" i="39"/>
  <c r="Y14" i="41"/>
  <c r="W14" i="41"/>
  <c r="Y14" i="43"/>
  <c r="W14" i="43"/>
  <c r="Y14" i="45"/>
  <c r="AK14" i="45" s="1"/>
  <c r="W14" i="45"/>
  <c r="AM18" i="30"/>
  <c r="AS18" i="30" s="1"/>
  <c r="AM18" i="33"/>
  <c r="AO18" i="33" s="1"/>
  <c r="Y18" i="35"/>
  <c r="W18" i="35"/>
  <c r="Y18" i="37"/>
  <c r="W18" i="37"/>
  <c r="Y18" i="39"/>
  <c r="W18" i="39"/>
  <c r="Y18" i="41"/>
  <c r="W18" i="41"/>
  <c r="Y18" i="43"/>
  <c r="W18" i="43"/>
  <c r="Y18" i="45"/>
  <c r="AK18" i="45" s="1"/>
  <c r="W18" i="45"/>
  <c r="AS37" i="56"/>
  <c r="AM37" i="56"/>
  <c r="AI37" i="56"/>
  <c r="AC37" i="56"/>
  <c r="Y37" i="56"/>
  <c r="Q37" i="56"/>
  <c r="W37" i="56" s="1"/>
  <c r="S32" i="25"/>
  <c r="AS35" i="56"/>
  <c r="AM35" i="56"/>
  <c r="AI35" i="56"/>
  <c r="AC35" i="56"/>
  <c r="Y35" i="56"/>
  <c r="Q35" i="56"/>
  <c r="W35" i="56" s="1"/>
  <c r="AO9" i="46"/>
  <c r="AM9" i="46"/>
  <c r="W9" i="42"/>
  <c r="Y9" i="42" s="1"/>
  <c r="AO9" i="38"/>
  <c r="AM9" i="38"/>
  <c r="AM9" i="34"/>
  <c r="AO9" i="34"/>
  <c r="AM9" i="31"/>
  <c r="AS9" i="31" s="1"/>
  <c r="AM38" i="46"/>
  <c r="AO38" i="46"/>
  <c r="W39" i="44"/>
  <c r="AC39" i="44" s="1"/>
  <c r="AM38" i="42"/>
  <c r="AO38" i="42"/>
  <c r="W39" i="40"/>
  <c r="AC39" i="40" s="1"/>
  <c r="AM38" i="38"/>
  <c r="AO38" i="38"/>
  <c r="W39" i="36"/>
  <c r="AC39" i="36" s="1"/>
  <c r="W38" i="34"/>
  <c r="Y38" i="34" s="1"/>
  <c r="AM39" i="32"/>
  <c r="AS39" i="32" s="1"/>
  <c r="AO39" i="32"/>
  <c r="AY39" i="32" s="1"/>
  <c r="W38" i="31"/>
  <c r="Y38" i="31" s="1"/>
  <c r="AI34" i="38"/>
  <c r="AU8" i="42"/>
  <c r="AO8" i="42"/>
  <c r="AS8" i="42"/>
  <c r="AC42" i="38"/>
  <c r="AE42" i="38"/>
  <c r="AY43" i="35"/>
  <c r="BA43" i="35"/>
  <c r="AU43" i="42"/>
  <c r="AS43" i="42"/>
  <c r="AO43" i="42"/>
  <c r="AS24" i="38"/>
  <c r="AU24" i="38"/>
  <c r="AM24" i="42"/>
  <c r="I78" i="74"/>
  <c r="I86" i="52" s="1"/>
  <c r="M86" i="52" s="1"/>
  <c r="I87" i="74"/>
  <c r="I95" i="52" s="1"/>
  <c r="M95" i="52" s="1"/>
  <c r="M18" i="16"/>
  <c r="I30" i="16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M18" i="13"/>
  <c r="M30" i="13" s="1"/>
  <c r="I30" i="13"/>
  <c r="E33" i="12" s="1"/>
  <c r="M18" i="17"/>
  <c r="M30" i="17" s="1"/>
  <c r="E28" i="10" s="1"/>
  <c r="I30" i="17"/>
  <c r="I61" i="74"/>
  <c r="I13" i="52" s="1"/>
  <c r="M13" i="52" s="1"/>
  <c r="I70" i="74"/>
  <c r="I35" i="52" s="1"/>
  <c r="M35" i="52" s="1"/>
  <c r="G966" i="1"/>
  <c r="E25" i="2"/>
  <c r="G968" i="1" s="1"/>
  <c r="AU8" i="43"/>
  <c r="AO8" i="43"/>
  <c r="AY8" i="43" s="1"/>
  <c r="Y8" i="31"/>
  <c r="AI8" i="31" s="1"/>
  <c r="AC8" i="31"/>
  <c r="AK8" i="37"/>
  <c r="AY12" i="36"/>
  <c r="AU8" i="41"/>
  <c r="AO8" i="41"/>
  <c r="AS12" i="37"/>
  <c r="BK9" i="91"/>
  <c r="BW9" i="91" s="1"/>
  <c r="BK13" i="91"/>
  <c r="BW13" i="91" s="1"/>
  <c r="BK17" i="91"/>
  <c r="BW17" i="91" s="1"/>
  <c r="BK21" i="91"/>
  <c r="BW21" i="91" s="1"/>
  <c r="BK10" i="91"/>
  <c r="BW10" i="91" s="1"/>
  <c r="BK14" i="91"/>
  <c r="BW14" i="91" s="1"/>
  <c r="BK18" i="91"/>
  <c r="BW18" i="91" s="1"/>
  <c r="BK22" i="91"/>
  <c r="BW22" i="91" s="1"/>
  <c r="BO11" i="88"/>
  <c r="CA11" i="88" s="1"/>
  <c r="BO15" i="88"/>
  <c r="CA15" i="88" s="1"/>
  <c r="BO19" i="88"/>
  <c r="CA19" i="88" s="1"/>
  <c r="BO8" i="88"/>
  <c r="BO12" i="88"/>
  <c r="CA12" i="88" s="1"/>
  <c r="BO16" i="88"/>
  <c r="CA16" i="88" s="1"/>
  <c r="BO20" i="88"/>
  <c r="CA20" i="88" s="1"/>
  <c r="AY42" i="34"/>
  <c r="BA42" i="34"/>
  <c r="BA42" i="41"/>
  <c r="AY42" i="41"/>
  <c r="U82" i="52"/>
  <c r="W82" i="52" s="1"/>
  <c r="Q82" i="52"/>
  <c r="Y82" i="52" s="1"/>
  <c r="U81" i="52"/>
  <c r="W81" i="52" s="1"/>
  <c r="Q81" i="52"/>
  <c r="Y81" i="52" s="1"/>
  <c r="U85" i="52"/>
  <c r="W85" i="52" s="1"/>
  <c r="Q85" i="52"/>
  <c r="Y85" i="52" s="1"/>
  <c r="AS42" i="39"/>
  <c r="AU42" i="39"/>
  <c r="AS43" i="33"/>
  <c r="AU43" i="33"/>
  <c r="AK8" i="39"/>
  <c r="AC23" i="33"/>
  <c r="AE23" i="33"/>
  <c r="AC27" i="33"/>
  <c r="AE27" i="33"/>
  <c r="AC26" i="37"/>
  <c r="AE26" i="37"/>
  <c r="AC34" i="37"/>
  <c r="AE34" i="37"/>
  <c r="BA27" i="37"/>
  <c r="AY27" i="37"/>
  <c r="AC26" i="41"/>
  <c r="AE26" i="41"/>
  <c r="AC34" i="41"/>
  <c r="AE34" i="41"/>
  <c r="AY27" i="41"/>
  <c r="BA27" i="41"/>
  <c r="AC26" i="45"/>
  <c r="AE26" i="45"/>
  <c r="AC34" i="45"/>
  <c r="AE34" i="45"/>
  <c r="AC23" i="36"/>
  <c r="AE23" i="36"/>
  <c r="AC27" i="36"/>
  <c r="AE27" i="36"/>
  <c r="AC23" i="40"/>
  <c r="AE23" i="40"/>
  <c r="AC27" i="40"/>
  <c r="AE27" i="40"/>
  <c r="AC23" i="44"/>
  <c r="AE23" i="44"/>
  <c r="AC27" i="44"/>
  <c r="AE27" i="44"/>
  <c r="AI12" i="30"/>
  <c r="BO9" i="91"/>
  <c r="CA9" i="91" s="1"/>
  <c r="BO13" i="91"/>
  <c r="CA13" i="91" s="1"/>
  <c r="BO17" i="91"/>
  <c r="CA17" i="91" s="1"/>
  <c r="BO21" i="91"/>
  <c r="CA21" i="91" s="1"/>
  <c r="BO10" i="91"/>
  <c r="CA10" i="91" s="1"/>
  <c r="BO14" i="91"/>
  <c r="CA14" i="91" s="1"/>
  <c r="BO18" i="91"/>
  <c r="CA18" i="91" s="1"/>
  <c r="BO22" i="91"/>
  <c r="CA22" i="91" s="1"/>
  <c r="AY34" i="44"/>
  <c r="AY26" i="40"/>
  <c r="BA8" i="40"/>
  <c r="M44" i="43"/>
  <c r="Q36" i="43"/>
  <c r="M44" i="35"/>
  <c r="Q36" i="35"/>
  <c r="AU8" i="45"/>
  <c r="AO8" i="45"/>
  <c r="BC24" i="89"/>
  <c r="BC25" i="89" s="1"/>
  <c r="AG24" i="89"/>
  <c r="AG25" i="89" s="1"/>
  <c r="BM12" i="89" s="1"/>
  <c r="BY12" i="89" s="1"/>
  <c r="I24" i="89"/>
  <c r="I25" i="89" s="1"/>
  <c r="AQ24" i="89"/>
  <c r="AQ25" i="89" s="1"/>
  <c r="BO11" i="89" s="1"/>
  <c r="CA11" i="89" s="1"/>
  <c r="W24" i="89"/>
  <c r="W25" i="89" s="1"/>
  <c r="BK17" i="89" s="1"/>
  <c r="BW17" i="89" s="1"/>
  <c r="BO9" i="89"/>
  <c r="CA9" i="89" s="1"/>
  <c r="BO13" i="89"/>
  <c r="CA13" i="89" s="1"/>
  <c r="BO17" i="89"/>
  <c r="CA17" i="89" s="1"/>
  <c r="BO21" i="89"/>
  <c r="CA21" i="89" s="1"/>
  <c r="BO10" i="89"/>
  <c r="CA10" i="89" s="1"/>
  <c r="BO14" i="89"/>
  <c r="CA14" i="89" s="1"/>
  <c r="BO18" i="89"/>
  <c r="CA18" i="89" s="1"/>
  <c r="BO22" i="89"/>
  <c r="CA22" i="89" s="1"/>
  <c r="AM13" i="31"/>
  <c r="AS13" i="31" s="1"/>
  <c r="AO13" i="31"/>
  <c r="AY13" i="31" s="1"/>
  <c r="AM13" i="32"/>
  <c r="AS13" i="32" s="1"/>
  <c r="AO13" i="32"/>
  <c r="AY13" i="32" s="1"/>
  <c r="AM13" i="34"/>
  <c r="AO13" i="34"/>
  <c r="W13" i="36"/>
  <c r="Y13" i="36" s="1"/>
  <c r="W13" i="38"/>
  <c r="Y13" i="38" s="1"/>
  <c r="W13" i="40"/>
  <c r="Y13" i="40" s="1"/>
  <c r="W13" i="42"/>
  <c r="Y13" i="42" s="1"/>
  <c r="W13" i="44"/>
  <c r="Y13" i="44" s="1"/>
  <c r="W13" i="46"/>
  <c r="Y13" i="46" s="1"/>
  <c r="AM17" i="31"/>
  <c r="AS17" i="31" s="1"/>
  <c r="AO17" i="31"/>
  <c r="AY17" i="31" s="1"/>
  <c r="AM17" i="32"/>
  <c r="AS17" i="32" s="1"/>
  <c r="AO17" i="32"/>
  <c r="AY17" i="32" s="1"/>
  <c r="AM17" i="34"/>
  <c r="AO17" i="34"/>
  <c r="W17" i="36"/>
  <c r="Y17" i="36" s="1"/>
  <c r="W17" i="38"/>
  <c r="Y17" i="38" s="1"/>
  <c r="W17" i="40"/>
  <c r="Y17" i="40" s="1"/>
  <c r="W17" i="42"/>
  <c r="Y17" i="42" s="1"/>
  <c r="W17" i="44"/>
  <c r="Y17" i="44" s="1"/>
  <c r="W17" i="46"/>
  <c r="Y17" i="46" s="1"/>
  <c r="AM11" i="31"/>
  <c r="AS11" i="31" s="1"/>
  <c r="AO11" i="31"/>
  <c r="AY11" i="31" s="1"/>
  <c r="AM11" i="32"/>
  <c r="AS11" i="32" s="1"/>
  <c r="AO11" i="32"/>
  <c r="AY11" i="32" s="1"/>
  <c r="AM11" i="34"/>
  <c r="AO11" i="34"/>
  <c r="W11" i="36"/>
  <c r="Y11" i="36" s="1"/>
  <c r="W11" i="38"/>
  <c r="Y11" i="38" s="1"/>
  <c r="W11" i="40"/>
  <c r="Y11" i="40" s="1"/>
  <c r="W11" i="42"/>
  <c r="Y11" i="42" s="1"/>
  <c r="W11" i="44"/>
  <c r="Y11" i="44" s="1"/>
  <c r="W11" i="46"/>
  <c r="Y11" i="46" s="1"/>
  <c r="W16" i="31"/>
  <c r="AC16" i="31" s="1"/>
  <c r="W16" i="32"/>
  <c r="AC16" i="32" s="1"/>
  <c r="W16" i="34"/>
  <c r="Y16" i="34" s="1"/>
  <c r="AM16" i="36"/>
  <c r="AO16" i="36"/>
  <c r="AM16" i="38"/>
  <c r="AO16" i="38"/>
  <c r="AM16" i="40"/>
  <c r="AO16" i="40"/>
  <c r="AM16" i="42"/>
  <c r="AO16" i="42"/>
  <c r="AM16" i="44"/>
  <c r="AO16" i="44"/>
  <c r="AM16" i="46"/>
  <c r="AO16" i="46"/>
  <c r="AM41" i="56"/>
  <c r="AS41" i="56" s="1"/>
  <c r="AC41" i="56"/>
  <c r="AI41" i="56" s="1"/>
  <c r="Q41" i="56"/>
  <c r="W41" i="56" s="1"/>
  <c r="AM39" i="56"/>
  <c r="AS39" i="56" s="1"/>
  <c r="AC39" i="56"/>
  <c r="AI39" i="56" s="1"/>
  <c r="Q39" i="56"/>
  <c r="W39" i="56" s="1"/>
  <c r="W9" i="43"/>
  <c r="Y9" i="43"/>
  <c r="AK9" i="43" s="1"/>
  <c r="AM9" i="39"/>
  <c r="AO9" i="39" s="1"/>
  <c r="W9" i="35"/>
  <c r="Y9" i="35"/>
  <c r="AK9" i="35" s="1"/>
  <c r="AS23" i="37"/>
  <c r="W39" i="45"/>
  <c r="AC39" i="45" s="1"/>
  <c r="Y39" i="45"/>
  <c r="AI39" i="45" s="1"/>
  <c r="AM38" i="43"/>
  <c r="AO38" i="43" s="1"/>
  <c r="W39" i="41"/>
  <c r="AC39" i="41" s="1"/>
  <c r="Y39" i="41"/>
  <c r="AI39" i="41" s="1"/>
  <c r="AM38" i="39"/>
  <c r="AO38" i="39" s="1"/>
  <c r="W39" i="37"/>
  <c r="AC39" i="37" s="1"/>
  <c r="Y39" i="37"/>
  <c r="AI39" i="37" s="1"/>
  <c r="AM38" i="35"/>
  <c r="AO38" i="35" s="1"/>
  <c r="AM39" i="33"/>
  <c r="AS39" i="33" s="1"/>
  <c r="W39" i="30"/>
  <c r="AC39" i="30" s="1"/>
  <c r="Y8" i="46"/>
  <c r="AK8" i="42"/>
  <c r="AK8" i="36"/>
  <c r="AC42" i="40"/>
  <c r="AE42" i="40"/>
  <c r="AI41" i="38"/>
  <c r="AI12" i="32"/>
  <c r="M10" i="50"/>
  <c r="Q36" i="50"/>
  <c r="W36" i="50" s="1"/>
  <c r="Y34" i="50"/>
  <c r="Q34" i="50"/>
  <c r="W34" i="50" s="1"/>
  <c r="Y32" i="50"/>
  <c r="Q32" i="50"/>
  <c r="W32" i="50" s="1"/>
  <c r="Q30" i="50"/>
  <c r="W30" i="50" s="1"/>
  <c r="Q28" i="50"/>
  <c r="W28" i="50" s="1"/>
  <c r="Q26" i="50"/>
  <c r="W26" i="50" s="1"/>
  <c r="AC26" i="35"/>
  <c r="AE26" i="35"/>
  <c r="AC34" i="35"/>
  <c r="AE34" i="35"/>
  <c r="BA27" i="35"/>
  <c r="AY27" i="35"/>
  <c r="AC26" i="39"/>
  <c r="AE26" i="39"/>
  <c r="AC34" i="39"/>
  <c r="AE34" i="39"/>
  <c r="AC26" i="43"/>
  <c r="AE26" i="43"/>
  <c r="AC34" i="43"/>
  <c r="AE34" i="43"/>
  <c r="BA27" i="43"/>
  <c r="AY27" i="43"/>
  <c r="AC26" i="34"/>
  <c r="AE26" i="34"/>
  <c r="AC34" i="34"/>
  <c r="AE34" i="34"/>
  <c r="BA27" i="34"/>
  <c r="AY27" i="34"/>
  <c r="AC23" i="38"/>
  <c r="AE23" i="38"/>
  <c r="AC27" i="38"/>
  <c r="AE27" i="38"/>
  <c r="AC23" i="42"/>
  <c r="AE23" i="42"/>
  <c r="AC27" i="42"/>
  <c r="AE27" i="42"/>
  <c r="W23" i="46"/>
  <c r="Y23" i="46" s="1"/>
  <c r="AI34" i="33"/>
  <c r="AI24" i="33"/>
  <c r="Q46" i="54"/>
  <c r="W46" i="54" s="1"/>
  <c r="Y46" i="54"/>
  <c r="AI41" i="37"/>
  <c r="AI12" i="33"/>
  <c r="AI13" i="33"/>
  <c r="AI12" i="36"/>
  <c r="AK8" i="41"/>
  <c r="W9" i="33"/>
  <c r="Y9" i="33" s="1"/>
  <c r="W9" i="32"/>
  <c r="Y9" i="32" s="1"/>
  <c r="AU41" i="38"/>
  <c r="AO41" i="38"/>
  <c r="AS41" i="38"/>
  <c r="AI21" i="92"/>
  <c r="AI19" i="92"/>
  <c r="AI17" i="92"/>
  <c r="AI15" i="92"/>
  <c r="AI13" i="92"/>
  <c r="AI11" i="92"/>
  <c r="AI9" i="92"/>
  <c r="AI23" i="92"/>
  <c r="AI22" i="92"/>
  <c r="AI20" i="92"/>
  <c r="AI18" i="92"/>
  <c r="AI16" i="92"/>
  <c r="AI14" i="92"/>
  <c r="AI12" i="92"/>
  <c r="AI10" i="92"/>
  <c r="AI8" i="92"/>
  <c r="BG23" i="92"/>
  <c r="AC12" i="37"/>
  <c r="AE12" i="37"/>
  <c r="AC24" i="37"/>
  <c r="AE24" i="37"/>
  <c r="AC12" i="41"/>
  <c r="AE12" i="41"/>
  <c r="AC24" i="41"/>
  <c r="AE24" i="41"/>
  <c r="AC24" i="45"/>
  <c r="AE24" i="45"/>
  <c r="AI8" i="44"/>
  <c r="AI24" i="44"/>
  <c r="AI34" i="44"/>
  <c r="AI8" i="40"/>
  <c r="AI24" i="40"/>
  <c r="AI34" i="40"/>
  <c r="M44" i="42"/>
  <c r="Q36" i="42"/>
  <c r="S36" i="42" s="1"/>
  <c r="M44" i="34"/>
  <c r="Q36" i="34"/>
  <c r="M44" i="41"/>
  <c r="Q36" i="41"/>
  <c r="S36" i="41" s="1"/>
  <c r="M44" i="33"/>
  <c r="Q36" i="33"/>
  <c r="S36" i="33"/>
  <c r="AI43" i="45"/>
  <c r="AI37" i="45"/>
  <c r="AI25" i="45"/>
  <c r="AI31" i="45"/>
  <c r="AI16" i="45"/>
  <c r="AI30" i="45"/>
  <c r="AI40" i="45"/>
  <c r="AI41" i="33"/>
  <c r="AM15" i="31"/>
  <c r="AS15" i="31" s="1"/>
  <c r="AO15" i="31"/>
  <c r="AY15" i="31" s="1"/>
  <c r="AM15" i="32"/>
  <c r="AS15" i="32" s="1"/>
  <c r="AO15" i="32"/>
  <c r="AY15" i="32" s="1"/>
  <c r="AM15" i="34"/>
  <c r="AO15" i="34"/>
  <c r="W15" i="36"/>
  <c r="Y15" i="36" s="1"/>
  <c r="W15" i="38"/>
  <c r="Y15" i="38" s="1"/>
  <c r="W15" i="40"/>
  <c r="Y15" i="40" s="1"/>
  <c r="W15" i="42"/>
  <c r="Y15" i="42" s="1"/>
  <c r="W15" i="44"/>
  <c r="Y15" i="44" s="1"/>
  <c r="W15" i="46"/>
  <c r="Y15" i="46" s="1"/>
  <c r="AM19" i="31"/>
  <c r="AS19" i="31" s="1"/>
  <c r="AO19" i="31"/>
  <c r="AY19" i="31" s="1"/>
  <c r="AM19" i="32"/>
  <c r="AS19" i="32" s="1"/>
  <c r="AO19" i="32"/>
  <c r="AY19" i="32" s="1"/>
  <c r="AM19" i="34"/>
  <c r="AS19" i="34" s="1"/>
  <c r="AO19" i="34"/>
  <c r="AY19" i="34" s="1"/>
  <c r="W19" i="36"/>
  <c r="AC19" i="36" s="1"/>
  <c r="W19" i="38"/>
  <c r="AC19" i="38" s="1"/>
  <c r="W19" i="40"/>
  <c r="AC19" i="40" s="1"/>
  <c r="W19" i="42"/>
  <c r="AC19" i="42" s="1"/>
  <c r="W19" i="44"/>
  <c r="AC19" i="44" s="1"/>
  <c r="W19" i="46"/>
  <c r="Y19" i="46" s="1"/>
  <c r="W14" i="31"/>
  <c r="AC14" i="31" s="1"/>
  <c r="W14" i="32"/>
  <c r="AC14" i="32" s="1"/>
  <c r="W14" i="34"/>
  <c r="Y14" i="34" s="1"/>
  <c r="AM14" i="36"/>
  <c r="AO14" i="36"/>
  <c r="AM14" i="38"/>
  <c r="AO14" i="38"/>
  <c r="AM14" i="40"/>
  <c r="AO14" i="40"/>
  <c r="AM14" i="42"/>
  <c r="AO14" i="42"/>
  <c r="AM14" i="44"/>
  <c r="AO14" i="44"/>
  <c r="AM14" i="46"/>
  <c r="AO14" i="46"/>
  <c r="W18" i="31"/>
  <c r="AC18" i="31" s="1"/>
  <c r="W18" i="32"/>
  <c r="AC18" i="32" s="1"/>
  <c r="W18" i="34"/>
  <c r="Y18" i="34" s="1"/>
  <c r="AM18" i="36"/>
  <c r="AO18" i="36"/>
  <c r="AM18" i="38"/>
  <c r="AO18" i="38"/>
  <c r="AM18" i="40"/>
  <c r="AO18" i="40"/>
  <c r="AM18" i="42"/>
  <c r="AO18" i="42"/>
  <c r="AM18" i="44"/>
  <c r="AO18" i="44"/>
  <c r="AM18" i="46"/>
  <c r="AO18" i="46"/>
  <c r="AS45" i="56"/>
  <c r="AM45" i="56"/>
  <c r="AI45" i="56"/>
  <c r="AC45" i="56"/>
  <c r="Y45" i="56"/>
  <c r="Q45" i="56"/>
  <c r="W45" i="56" s="1"/>
  <c r="AM43" i="56"/>
  <c r="AS43" i="56" s="1"/>
  <c r="AC43" i="56"/>
  <c r="AI43" i="56" s="1"/>
  <c r="Q43" i="56"/>
  <c r="W43" i="56" s="1"/>
  <c r="AI41" i="36"/>
  <c r="AI42" i="36"/>
  <c r="AM39" i="46"/>
  <c r="AO39" i="46" s="1"/>
  <c r="W38" i="44"/>
  <c r="Y38" i="44"/>
  <c r="AM39" i="42"/>
  <c r="AS39" i="42" s="1"/>
  <c r="W38" i="40"/>
  <c r="Y38" i="40"/>
  <c r="AM39" i="38"/>
  <c r="AS39" i="38" s="1"/>
  <c r="W38" i="36"/>
  <c r="Y38" i="36"/>
  <c r="W39" i="34"/>
  <c r="AC39" i="34" s="1"/>
  <c r="Y39" i="34"/>
  <c r="AI39" i="34" s="1"/>
  <c r="AM38" i="32"/>
  <c r="AO38" i="32" s="1"/>
  <c r="W39" i="31"/>
  <c r="AC39" i="31" s="1"/>
  <c r="Y39" i="31"/>
  <c r="AI39" i="31" s="1"/>
  <c r="AY8" i="36"/>
  <c r="AY34" i="36"/>
  <c r="AI13" i="34"/>
  <c r="AY43" i="43"/>
  <c r="BA43" i="43"/>
  <c r="AI23" i="30"/>
  <c r="AI26" i="30"/>
  <c r="AY41" i="40"/>
  <c r="AI23" i="34"/>
  <c r="AI26" i="34"/>
  <c r="AS12" i="38"/>
  <c r="AY12" i="39"/>
  <c r="Y23" i="90"/>
  <c r="Y22" i="90"/>
  <c r="Y20" i="90"/>
  <c r="Y18" i="90"/>
  <c r="Y16" i="90"/>
  <c r="Y14" i="90"/>
  <c r="Y12" i="90"/>
  <c r="Y10" i="90"/>
  <c r="Y8" i="90"/>
  <c r="Y21" i="90"/>
  <c r="Y19" i="90"/>
  <c r="Y17" i="90"/>
  <c r="Y15" i="90"/>
  <c r="Y13" i="90"/>
  <c r="Y11" i="90"/>
  <c r="Y9" i="90"/>
  <c r="BG23" i="90"/>
  <c r="Q30" i="54"/>
  <c r="W30" i="54" s="1"/>
  <c r="Y30" i="54"/>
  <c r="Q51" i="54"/>
  <c r="W51" i="54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AS30" i="56"/>
  <c r="AM30" i="56"/>
  <c r="AI30" i="56"/>
  <c r="AC30" i="56"/>
  <c r="Y30" i="56"/>
  <c r="Q30" i="56"/>
  <c r="W30" i="56" s="1"/>
  <c r="AM51" i="56"/>
  <c r="AS51" i="56" s="1"/>
  <c r="AC51" i="56"/>
  <c r="AI51" i="56" s="1"/>
  <c r="Q51" i="56"/>
  <c r="W51" i="56" s="1"/>
  <c r="AI34" i="31"/>
  <c r="AI24" i="35"/>
  <c r="AI24" i="31"/>
  <c r="AI34" i="35"/>
  <c r="AI23" i="35"/>
  <c r="AI23" i="31"/>
  <c r="AY9" i="33"/>
  <c r="AI26" i="37"/>
  <c r="AI23" i="37"/>
  <c r="AE15" i="48"/>
  <c r="AE29" i="48" s="1"/>
  <c r="E26" i="8" s="1"/>
  <c r="AA29" i="48"/>
  <c r="E18" i="10" s="1"/>
  <c r="AS12" i="41"/>
  <c r="BM8" i="88"/>
  <c r="BM12" i="88"/>
  <c r="BY12" i="88" s="1"/>
  <c r="BM16" i="88"/>
  <c r="BY16" i="88" s="1"/>
  <c r="BM20" i="88"/>
  <c r="BY20" i="88" s="1"/>
  <c r="BM11" i="88"/>
  <c r="BY11" i="88" s="1"/>
  <c r="BM15" i="88"/>
  <c r="BY15" i="88" s="1"/>
  <c r="BM19" i="88"/>
  <c r="BY19" i="88" s="1"/>
  <c r="AC42" i="34"/>
  <c r="AE42" i="34"/>
  <c r="AC42" i="41"/>
  <c r="AE42" i="41"/>
  <c r="BK9" i="88"/>
  <c r="BW9" i="88" s="1"/>
  <c r="BK13" i="88"/>
  <c r="BW13" i="88" s="1"/>
  <c r="BK17" i="88"/>
  <c r="BW17" i="88" s="1"/>
  <c r="BK21" i="88"/>
  <c r="BW21" i="88" s="1"/>
  <c r="BK10" i="88"/>
  <c r="BW10" i="88" s="1"/>
  <c r="BK14" i="88"/>
  <c r="BW14" i="88" s="1"/>
  <c r="BK18" i="88"/>
  <c r="BW18" i="88" s="1"/>
  <c r="BK22" i="88"/>
  <c r="BW22" i="88" s="1"/>
  <c r="AY43" i="41"/>
  <c r="BA43" i="41"/>
  <c r="AI34" i="39"/>
  <c r="AI23" i="39"/>
  <c r="AI41" i="42"/>
  <c r="AI43" i="42"/>
  <c r="AI41" i="32"/>
  <c r="AI43" i="32"/>
  <c r="AC26" i="33"/>
  <c r="AE26" i="33"/>
  <c r="AC34" i="33"/>
  <c r="AE34" i="33"/>
  <c r="AC23" i="37"/>
  <c r="AE23" i="37"/>
  <c r="AC27" i="37"/>
  <c r="AE27" i="37"/>
  <c r="AC23" i="41"/>
  <c r="AE23" i="41"/>
  <c r="AC27" i="41"/>
  <c r="AE27" i="41"/>
  <c r="AC23" i="45"/>
  <c r="AE23" i="45"/>
  <c r="AC27" i="45"/>
  <c r="AE27" i="45"/>
  <c r="AC26" i="36"/>
  <c r="AE26" i="36"/>
  <c r="AC34" i="36"/>
  <c r="AE34" i="36"/>
  <c r="AC26" i="40"/>
  <c r="AE26" i="40"/>
  <c r="AC34" i="40"/>
  <c r="AE34" i="40"/>
  <c r="AC26" i="44"/>
  <c r="AE26" i="44"/>
  <c r="AC34" i="44"/>
  <c r="AE34" i="44"/>
  <c r="BM8" i="91"/>
  <c r="BM12" i="91"/>
  <c r="BY12" i="91" s="1"/>
  <c r="BM16" i="91"/>
  <c r="BY16" i="91" s="1"/>
  <c r="BM20" i="91"/>
  <c r="BY20" i="91" s="1"/>
  <c r="BM11" i="91"/>
  <c r="BY11" i="91" s="1"/>
  <c r="BM15" i="91"/>
  <c r="BY15" i="91" s="1"/>
  <c r="BM19" i="91"/>
  <c r="BY19" i="91" s="1"/>
  <c r="AY26" i="44"/>
  <c r="BA8" i="44"/>
  <c r="I41" i="55"/>
  <c r="AM21" i="56"/>
  <c r="AS21" i="56" s="1"/>
  <c r="AC21" i="56"/>
  <c r="AI21" i="56" s="1"/>
  <c r="Q21" i="56"/>
  <c r="Y21" i="56" s="1"/>
  <c r="AU24" i="51"/>
  <c r="I16" i="8" s="1"/>
  <c r="I17" i="8" s="1"/>
  <c r="AE8" i="45"/>
  <c r="Y8" i="45"/>
  <c r="AC8" i="45"/>
  <c r="AY27" i="45"/>
  <c r="AY28" i="45"/>
  <c r="AY32" i="45"/>
  <c r="AY38" i="45"/>
  <c r="BM10" i="89"/>
  <c r="BY10" i="89" s="1"/>
  <c r="BM14" i="89"/>
  <c r="BY14" i="89" s="1"/>
  <c r="BM18" i="89"/>
  <c r="BY18" i="89" s="1"/>
  <c r="BM22" i="89"/>
  <c r="BY22" i="89" s="1"/>
  <c r="BM9" i="89"/>
  <c r="BY9" i="89" s="1"/>
  <c r="BM13" i="89"/>
  <c r="BY13" i="89" s="1"/>
  <c r="BM17" i="89"/>
  <c r="BY17" i="89" s="1"/>
  <c r="BM21" i="89"/>
  <c r="BY21" i="89" s="1"/>
  <c r="AM13" i="30"/>
  <c r="AS13" i="30" s="1"/>
  <c r="AM13" i="33"/>
  <c r="AO13" i="33" s="1"/>
  <c r="W13" i="35"/>
  <c r="Y13" i="35"/>
  <c r="AK13" i="35" s="1"/>
  <c r="W13" i="37"/>
  <c r="Y13" i="37"/>
  <c r="AK13" i="37" s="1"/>
  <c r="W13" i="39"/>
  <c r="Y13" i="39"/>
  <c r="AK13" i="39" s="1"/>
  <c r="W13" i="41"/>
  <c r="Y13" i="41"/>
  <c r="AK13" i="41" s="1"/>
  <c r="W13" i="43"/>
  <c r="Y13" i="43"/>
  <c r="AK13" i="43" s="1"/>
  <c r="W13" i="45"/>
  <c r="Y13" i="45"/>
  <c r="AK13" i="45" s="1"/>
  <c r="AM17" i="30"/>
  <c r="AS17" i="30" s="1"/>
  <c r="AM17" i="33"/>
  <c r="AO17" i="33" s="1"/>
  <c r="W17" i="35"/>
  <c r="Y17" i="35"/>
  <c r="W17" i="37"/>
  <c r="Y17" i="37"/>
  <c r="W17" i="39"/>
  <c r="Y17" i="39"/>
  <c r="W17" i="41"/>
  <c r="Y17" i="41"/>
  <c r="W17" i="43"/>
  <c r="Y17" i="43"/>
  <c r="W17" i="45"/>
  <c r="Y17" i="45"/>
  <c r="AK17" i="45" s="1"/>
  <c r="AM11" i="30"/>
  <c r="AS11" i="30" s="1"/>
  <c r="AM11" i="33"/>
  <c r="AO11" i="33" s="1"/>
  <c r="W11" i="35"/>
  <c r="Y11" i="35"/>
  <c r="W11" i="37"/>
  <c r="Y11" i="37"/>
  <c r="W11" i="39"/>
  <c r="Y11" i="39"/>
  <c r="W11" i="41"/>
  <c r="Y11" i="41"/>
  <c r="W11" i="43"/>
  <c r="Y11" i="43"/>
  <c r="W11" i="45"/>
  <c r="Y11" i="45"/>
  <c r="AK11" i="45" s="1"/>
  <c r="W16" i="30"/>
  <c r="AC16" i="30" s="1"/>
  <c r="Y16" i="30"/>
  <c r="AI16" i="30" s="1"/>
  <c r="W16" i="33"/>
  <c r="Y16" i="33"/>
  <c r="AM16" i="35"/>
  <c r="AO16" i="35" s="1"/>
  <c r="AM16" i="37"/>
  <c r="AO16" i="37" s="1"/>
  <c r="AM16" i="39"/>
  <c r="AO16" i="39" s="1"/>
  <c r="AM16" i="41"/>
  <c r="AO16" i="41" s="1"/>
  <c r="AM16" i="43"/>
  <c r="AO16" i="43" s="1"/>
  <c r="AM16" i="45"/>
  <c r="AO16" i="45" s="1"/>
  <c r="Q33" i="54"/>
  <c r="W33" i="54" s="1"/>
  <c r="Q27" i="54"/>
  <c r="W27" i="54" s="1"/>
  <c r="Q23" i="54"/>
  <c r="W23" i="54" s="1"/>
  <c r="AS24" i="45"/>
  <c r="AS24" i="37"/>
  <c r="AS26" i="33"/>
  <c r="Y38" i="45"/>
  <c r="AK38" i="45" s="1"/>
  <c r="W38" i="45"/>
  <c r="AM39" i="43"/>
  <c r="AS39" i="43" s="1"/>
  <c r="Y38" i="41"/>
  <c r="W38" i="41"/>
  <c r="AM39" i="39"/>
  <c r="AS39" i="39" s="1"/>
  <c r="Y38" i="37"/>
  <c r="W38" i="37"/>
  <c r="AM39" i="35"/>
  <c r="AS39" i="35" s="1"/>
  <c r="AM38" i="33"/>
  <c r="AO38" i="33" s="1"/>
  <c r="W38" i="30"/>
  <c r="Y38" i="30" s="1"/>
  <c r="AI12" i="31"/>
  <c r="AI13" i="35"/>
  <c r="AI9" i="31"/>
  <c r="AI23" i="42"/>
  <c r="AI26" i="42"/>
  <c r="AI23" i="36"/>
  <c r="AI26" i="36"/>
  <c r="M81" i="98"/>
  <c r="Q81" i="98" s="1"/>
  <c r="M82" i="98"/>
  <c r="Q41" i="98"/>
  <c r="Q82" i="98" s="1"/>
  <c r="AS42" i="35"/>
  <c r="AU42" i="35"/>
  <c r="AU42" i="32"/>
  <c r="AS42" i="32"/>
  <c r="AU40" i="42"/>
  <c r="AS40" i="42"/>
  <c r="AO40" i="42"/>
  <c r="AU41" i="32"/>
  <c r="AO41" i="32"/>
  <c r="AS41" i="32"/>
  <c r="CA52" i="52"/>
  <c r="CE52" i="52" s="1"/>
  <c r="BW52" i="52"/>
  <c r="BG52" i="52"/>
  <c r="BC52" i="52"/>
  <c r="AM52" i="52"/>
  <c r="AQ52" i="52" s="1"/>
  <c r="AI52" i="52"/>
  <c r="Q52" i="52"/>
  <c r="W52" i="52" s="1"/>
  <c r="CG52" i="52"/>
  <c r="BQ52" i="52"/>
  <c r="BM52" i="52"/>
  <c r="AW52" i="52"/>
  <c r="AS52" i="52"/>
  <c r="AC52" i="52"/>
  <c r="Y52" i="52"/>
  <c r="CA50" i="52"/>
  <c r="CE50" i="52" s="1"/>
  <c r="BW50" i="52"/>
  <c r="BG50" i="52"/>
  <c r="BC50" i="52"/>
  <c r="AM50" i="52"/>
  <c r="AQ50" i="52" s="1"/>
  <c r="AI50" i="52"/>
  <c r="Q50" i="52"/>
  <c r="W50" i="52" s="1"/>
  <c r="CG50" i="52"/>
  <c r="BQ50" i="52"/>
  <c r="BM50" i="52"/>
  <c r="AW50" i="52"/>
  <c r="AS50" i="52"/>
  <c r="AC50" i="52"/>
  <c r="Y50" i="52"/>
  <c r="CA48" i="52"/>
  <c r="CE48" i="52" s="1"/>
  <c r="BW48" i="52"/>
  <c r="BG48" i="52"/>
  <c r="BC48" i="52"/>
  <c r="AM48" i="52"/>
  <c r="AQ48" i="52" s="1"/>
  <c r="AI48" i="52"/>
  <c r="Q48" i="52"/>
  <c r="W48" i="52" s="1"/>
  <c r="CG48" i="52"/>
  <c r="BQ48" i="52"/>
  <c r="BM48" i="52"/>
  <c r="AW48" i="52"/>
  <c r="AS48" i="52"/>
  <c r="AC48" i="52"/>
  <c r="Y48" i="52"/>
  <c r="CA46" i="52"/>
  <c r="CE46" i="52" s="1"/>
  <c r="BW46" i="52"/>
  <c r="BG46" i="52"/>
  <c r="BC46" i="52"/>
  <c r="AM46" i="52"/>
  <c r="AQ46" i="52" s="1"/>
  <c r="AI46" i="52"/>
  <c r="Q46" i="52"/>
  <c r="W46" i="52" s="1"/>
  <c r="CG46" i="52"/>
  <c r="BQ46" i="52"/>
  <c r="BM46" i="52"/>
  <c r="AW46" i="52"/>
  <c r="AS46" i="52"/>
  <c r="AC46" i="52"/>
  <c r="Y46" i="52"/>
  <c r="CA44" i="52"/>
  <c r="CE44" i="52" s="1"/>
  <c r="BW44" i="52"/>
  <c r="BG44" i="52"/>
  <c r="BC44" i="52"/>
  <c r="AM44" i="52"/>
  <c r="AQ44" i="52" s="1"/>
  <c r="AI44" i="52"/>
  <c r="Q44" i="52"/>
  <c r="W44" i="52" s="1"/>
  <c r="CG44" i="52"/>
  <c r="BQ44" i="52"/>
  <c r="BM44" i="52"/>
  <c r="AW44" i="52"/>
  <c r="AS44" i="52"/>
  <c r="AC44" i="52"/>
  <c r="Y44" i="52"/>
  <c r="CA42" i="52"/>
  <c r="CE42" i="52" s="1"/>
  <c r="BW42" i="52"/>
  <c r="BG42" i="52"/>
  <c r="BC42" i="52"/>
  <c r="AM42" i="52"/>
  <c r="AQ42" i="52" s="1"/>
  <c r="AI42" i="52"/>
  <c r="Q42" i="52"/>
  <c r="W42" i="52" s="1"/>
  <c r="CG42" i="52"/>
  <c r="BQ42" i="52"/>
  <c r="BM42" i="52"/>
  <c r="AW42" i="52"/>
  <c r="AS42" i="52"/>
  <c r="AC42" i="52"/>
  <c r="Y42" i="52"/>
  <c r="CA18" i="52"/>
  <c r="CE18" i="52" s="1"/>
  <c r="BW18" i="52"/>
  <c r="BG18" i="52"/>
  <c r="BC18" i="52"/>
  <c r="AM18" i="52"/>
  <c r="AQ18" i="52" s="1"/>
  <c r="AI18" i="52"/>
  <c r="Q18" i="52"/>
  <c r="W18" i="52" s="1"/>
  <c r="CG18" i="52"/>
  <c r="BQ18" i="52"/>
  <c r="BM18" i="52"/>
  <c r="AW18" i="52"/>
  <c r="AS18" i="52"/>
  <c r="AC18" i="52"/>
  <c r="Y18" i="52"/>
  <c r="AC23" i="35"/>
  <c r="AE23" i="35"/>
  <c r="AC27" i="35"/>
  <c r="AE27" i="35"/>
  <c r="AC23" i="39"/>
  <c r="AE23" i="39"/>
  <c r="AC27" i="39"/>
  <c r="AE27" i="39"/>
  <c r="AC23" i="43"/>
  <c r="AE23" i="43"/>
  <c r="AC27" i="43"/>
  <c r="AE27" i="43"/>
  <c r="AC23" i="34"/>
  <c r="AE23" i="34"/>
  <c r="AC27" i="34"/>
  <c r="AE27" i="34"/>
  <c r="AC26" i="38"/>
  <c r="AE26" i="38"/>
  <c r="AC34" i="38"/>
  <c r="AE34" i="38"/>
  <c r="AC26" i="42"/>
  <c r="AE26" i="42"/>
  <c r="AC34" i="42"/>
  <c r="AE34" i="42"/>
  <c r="W26" i="46"/>
  <c r="Y26" i="46" s="1"/>
  <c r="W34" i="46"/>
  <c r="Y34" i="46" s="1"/>
  <c r="AK8" i="33"/>
  <c r="AI23" i="32"/>
  <c r="AI26" i="32"/>
  <c r="AI34" i="43"/>
  <c r="AI24" i="43"/>
  <c r="AI8" i="43"/>
  <c r="AY23" i="35"/>
  <c r="AY23" i="31"/>
  <c r="Q20" i="50"/>
  <c r="W20" i="50" s="1"/>
  <c r="Q19" i="50"/>
  <c r="W19" i="50" s="1"/>
  <c r="Y19" i="50"/>
  <c r="AY24" i="37"/>
  <c r="AU8" i="37"/>
  <c r="AO8" i="37"/>
  <c r="AI34" i="41"/>
  <c r="AI23" i="41"/>
  <c r="AY9" i="43"/>
  <c r="AI43" i="35"/>
  <c r="AI40" i="34"/>
  <c r="AM29" i="45"/>
  <c r="AM24" i="36"/>
  <c r="AU24" i="40"/>
  <c r="AS24" i="40"/>
  <c r="AU24" i="44"/>
  <c r="AS24" i="44"/>
  <c r="AY42" i="36"/>
  <c r="BA42" i="36"/>
  <c r="CA94" i="52"/>
  <c r="CE94" i="52" s="1"/>
  <c r="BW94" i="52"/>
  <c r="BG94" i="52"/>
  <c r="BC94" i="52"/>
  <c r="AM94" i="52"/>
  <c r="AQ94" i="52" s="1"/>
  <c r="AI94" i="52"/>
  <c r="Q94" i="52"/>
  <c r="W94" i="52" s="1"/>
  <c r="CG94" i="52"/>
  <c r="BQ94" i="52"/>
  <c r="BM94" i="52"/>
  <c r="AW94" i="52"/>
  <c r="AS94" i="52"/>
  <c r="AC94" i="52"/>
  <c r="Y94" i="52"/>
  <c r="CA92" i="52"/>
  <c r="CE92" i="52" s="1"/>
  <c r="BG92" i="52"/>
  <c r="BM92" i="52" s="1"/>
  <c r="AM92" i="52"/>
  <c r="AQ92" i="52" s="1"/>
  <c r="Q92" i="52"/>
  <c r="W92" i="52" s="1"/>
  <c r="BQ92" i="52"/>
  <c r="BW92" i="52" s="1"/>
  <c r="AW92" i="52"/>
  <c r="BC92" i="52" s="1"/>
  <c r="AC92" i="52"/>
  <c r="AI92" i="52" s="1"/>
  <c r="CA90" i="52"/>
  <c r="CE90" i="52" s="1"/>
  <c r="BG90" i="52"/>
  <c r="BM90" i="52" s="1"/>
  <c r="AM90" i="52"/>
  <c r="AQ90" i="52" s="1"/>
  <c r="Q90" i="52"/>
  <c r="W90" i="52" s="1"/>
  <c r="BQ90" i="52"/>
  <c r="BW90" i="52" s="1"/>
  <c r="AW90" i="52"/>
  <c r="BC90" i="52" s="1"/>
  <c r="AC90" i="52"/>
  <c r="AI90" i="52" s="1"/>
  <c r="CA88" i="52"/>
  <c r="CE88" i="52" s="1"/>
  <c r="BG88" i="52"/>
  <c r="BM88" i="52" s="1"/>
  <c r="AM88" i="52"/>
  <c r="AQ88" i="52" s="1"/>
  <c r="Q88" i="52"/>
  <c r="W88" i="52" s="1"/>
  <c r="BQ88" i="52"/>
  <c r="BW88" i="52" s="1"/>
  <c r="AW88" i="52"/>
  <c r="BC88" i="52" s="1"/>
  <c r="AC88" i="52"/>
  <c r="AI88" i="52" s="1"/>
  <c r="CG33" i="52"/>
  <c r="BQ33" i="52"/>
  <c r="BM33" i="52"/>
  <c r="AW33" i="52"/>
  <c r="AS33" i="52"/>
  <c r="AC33" i="52"/>
  <c r="Y33" i="52"/>
  <c r="CA33" i="52"/>
  <c r="CE33" i="52" s="1"/>
  <c r="BW33" i="52"/>
  <c r="BG33" i="52"/>
  <c r="BC33" i="52"/>
  <c r="AM33" i="52"/>
  <c r="AQ33" i="52" s="1"/>
  <c r="AI33" i="52"/>
  <c r="Q33" i="52"/>
  <c r="W33" i="52" s="1"/>
  <c r="CG25" i="52"/>
  <c r="BQ25" i="52"/>
  <c r="BM25" i="52"/>
  <c r="AW25" i="52"/>
  <c r="AS25" i="52"/>
  <c r="AC25" i="52"/>
  <c r="Y25" i="52"/>
  <c r="CA25" i="52"/>
  <c r="CE25" i="52" s="1"/>
  <c r="BW25" i="52"/>
  <c r="BG25" i="52"/>
  <c r="BC25" i="52"/>
  <c r="AM25" i="52"/>
  <c r="AQ25" i="52" s="1"/>
  <c r="AI25" i="52"/>
  <c r="Q25" i="52"/>
  <c r="W25" i="52" s="1"/>
  <c r="AO8" i="46"/>
  <c r="AS42" i="42"/>
  <c r="AU42" i="42"/>
  <c r="AS42" i="38"/>
  <c r="AU42" i="38"/>
  <c r="AS42" i="44"/>
  <c r="AU42" i="44"/>
  <c r="AM26" i="41"/>
  <c r="AM34" i="41"/>
  <c r="AM30" i="45"/>
  <c r="AM26" i="32"/>
  <c r="AM34" i="32"/>
  <c r="AS27" i="36"/>
  <c r="AU27" i="36"/>
  <c r="AS23" i="40"/>
  <c r="AU23" i="40"/>
  <c r="AS27" i="44"/>
  <c r="AU27" i="44"/>
  <c r="AS42" i="40"/>
  <c r="AU42" i="40"/>
  <c r="Q59" i="50"/>
  <c r="W59" i="50" s="1"/>
  <c r="Q57" i="50"/>
  <c r="W57" i="50" s="1"/>
  <c r="Q55" i="50"/>
  <c r="W55" i="50" s="1"/>
  <c r="Y55" i="50"/>
  <c r="Q53" i="50"/>
  <c r="W53" i="50" s="1"/>
  <c r="Y53" i="50"/>
  <c r="Q21" i="50"/>
  <c r="W21" i="50" s="1"/>
  <c r="Y21" i="50"/>
  <c r="Q17" i="50"/>
  <c r="W17" i="50" s="1"/>
  <c r="Y17" i="50"/>
  <c r="AM26" i="31"/>
  <c r="AM34" i="31"/>
  <c r="AU23" i="38"/>
  <c r="AS23" i="38"/>
  <c r="AS27" i="42"/>
  <c r="AU27" i="42"/>
  <c r="AM23" i="46"/>
  <c r="AO23" i="46" s="1"/>
  <c r="AM34" i="43"/>
  <c r="AS26" i="34"/>
  <c r="AU26" i="34"/>
  <c r="AS27" i="38"/>
  <c r="AU27" i="38"/>
  <c r="BA38" i="33" l="1"/>
  <c r="AY38" i="33"/>
  <c r="BA16" i="45"/>
  <c r="AY16" i="45"/>
  <c r="AY16" i="37"/>
  <c r="BA16" i="37"/>
  <c r="BA17" i="33"/>
  <c r="AY17" i="33"/>
  <c r="AK38" i="30"/>
  <c r="AI38" i="30"/>
  <c r="AY16" i="43"/>
  <c r="BA16" i="43"/>
  <c r="AY16" i="39"/>
  <c r="BA16" i="39"/>
  <c r="AY16" i="35"/>
  <c r="BA16" i="35"/>
  <c r="BA38" i="32"/>
  <c r="AY38" i="32"/>
  <c r="AI14" i="34"/>
  <c r="AK14" i="34"/>
  <c r="AK15" i="44"/>
  <c r="AI15" i="44"/>
  <c r="AI15" i="40"/>
  <c r="AK15" i="40"/>
  <c r="AI15" i="36"/>
  <c r="AK15" i="36"/>
  <c r="S44" i="41"/>
  <c r="AM36" i="41"/>
  <c r="S44" i="42"/>
  <c r="AM36" i="42"/>
  <c r="AI9" i="32"/>
  <c r="AY38" i="35"/>
  <c r="BA38" i="35"/>
  <c r="AY38" i="43"/>
  <c r="BA38" i="43"/>
  <c r="BA9" i="39"/>
  <c r="AY9" i="39"/>
  <c r="AK11" i="42"/>
  <c r="AI11" i="42"/>
  <c r="AI11" i="38"/>
  <c r="AK11" i="38"/>
  <c r="AI17" i="42"/>
  <c r="AK17" i="42"/>
  <c r="AK17" i="38"/>
  <c r="AI17" i="38"/>
  <c r="AK13" i="42"/>
  <c r="AI13" i="42"/>
  <c r="AK13" i="38"/>
  <c r="AI13" i="38"/>
  <c r="AI38" i="31"/>
  <c r="AK38" i="31"/>
  <c r="AK9" i="42"/>
  <c r="AI9" i="42"/>
  <c r="AY18" i="33"/>
  <c r="BA18" i="33"/>
  <c r="BA14" i="33"/>
  <c r="AY14" i="33"/>
  <c r="BA15" i="45"/>
  <c r="AY15" i="45"/>
  <c r="AY15" i="41"/>
  <c r="BA15" i="41"/>
  <c r="AY15" i="37"/>
  <c r="BA15" i="37"/>
  <c r="S44" i="46"/>
  <c r="AM36" i="46"/>
  <c r="AM44" i="46" s="1"/>
  <c r="S8" i="28" s="1"/>
  <c r="AO36" i="46"/>
  <c r="AO44" i="46" s="1"/>
  <c r="Y8" i="28" s="1"/>
  <c r="AY9" i="44"/>
  <c r="BA9" i="44"/>
  <c r="AI18" i="44"/>
  <c r="AK18" i="44"/>
  <c r="AI18" i="40"/>
  <c r="AK18" i="40"/>
  <c r="AI18" i="36"/>
  <c r="AK18" i="36"/>
  <c r="AI14" i="44"/>
  <c r="AK14" i="44"/>
  <c r="AI14" i="40"/>
  <c r="AK14" i="40"/>
  <c r="AI14" i="36"/>
  <c r="AK14" i="36"/>
  <c r="AI15" i="34"/>
  <c r="AK15" i="34"/>
  <c r="S44" i="36"/>
  <c r="AM36" i="36"/>
  <c r="AO36" i="36"/>
  <c r="AK9" i="44"/>
  <c r="AI9" i="44"/>
  <c r="AK9" i="36"/>
  <c r="AI9" i="36"/>
  <c r="AI9" i="30"/>
  <c r="BA9" i="36"/>
  <c r="AY9" i="36"/>
  <c r="AY11" i="39"/>
  <c r="BA11" i="39"/>
  <c r="AY17" i="43"/>
  <c r="BA17" i="43"/>
  <c r="AY17" i="35"/>
  <c r="BA17" i="35"/>
  <c r="BA13" i="39"/>
  <c r="AY13" i="39"/>
  <c r="BA15" i="42"/>
  <c r="AY15" i="42"/>
  <c r="AY11" i="40"/>
  <c r="BA11" i="40"/>
  <c r="AY17" i="44"/>
  <c r="BA17" i="44"/>
  <c r="AY17" i="36"/>
  <c r="BA17" i="36"/>
  <c r="AY13" i="40"/>
  <c r="BA13" i="40"/>
  <c r="AY9" i="42"/>
  <c r="BA9" i="42"/>
  <c r="AY18" i="39"/>
  <c r="BA18" i="39"/>
  <c r="AY14" i="43"/>
  <c r="BA14" i="43"/>
  <c r="AY14" i="35"/>
  <c r="BA14" i="35"/>
  <c r="BA38" i="30"/>
  <c r="AY38" i="30"/>
  <c r="BA11" i="45"/>
  <c r="AY11" i="45"/>
  <c r="AY11" i="37"/>
  <c r="BA11" i="37"/>
  <c r="AY17" i="41"/>
  <c r="BA17" i="41"/>
  <c r="BA13" i="41"/>
  <c r="AY13" i="41"/>
  <c r="AY14" i="34"/>
  <c r="BA14" i="34"/>
  <c r="BA15" i="40"/>
  <c r="AY15" i="40"/>
  <c r="BA11" i="38"/>
  <c r="AY11" i="38"/>
  <c r="AY17" i="42"/>
  <c r="BA17" i="42"/>
  <c r="AY13" i="38"/>
  <c r="BA13" i="38"/>
  <c r="AY38" i="31"/>
  <c r="BA38" i="31"/>
  <c r="AY18" i="41"/>
  <c r="BA18" i="41"/>
  <c r="BA14" i="45"/>
  <c r="AY14" i="45"/>
  <c r="AY14" i="37"/>
  <c r="BA14" i="37"/>
  <c r="AY15" i="33"/>
  <c r="BA15" i="33"/>
  <c r="AY16" i="41"/>
  <c r="BA16" i="41"/>
  <c r="BA11" i="33"/>
  <c r="AY11" i="33"/>
  <c r="BA13" i="33"/>
  <c r="AY13" i="33"/>
  <c r="AK18" i="34"/>
  <c r="AI18" i="34"/>
  <c r="AK15" i="42"/>
  <c r="AI15" i="42"/>
  <c r="AK15" i="38"/>
  <c r="AI15" i="38"/>
  <c r="AK9" i="33"/>
  <c r="AI9" i="33"/>
  <c r="BA38" i="39"/>
  <c r="AY38" i="39"/>
  <c r="AK16" i="34"/>
  <c r="AI16" i="34"/>
  <c r="AK11" i="44"/>
  <c r="AI11" i="44"/>
  <c r="AK11" i="40"/>
  <c r="AI11" i="40"/>
  <c r="AK11" i="36"/>
  <c r="AI11" i="36"/>
  <c r="AK17" i="44"/>
  <c r="AI17" i="44"/>
  <c r="AK17" i="40"/>
  <c r="AI17" i="40"/>
  <c r="AK17" i="36"/>
  <c r="AI17" i="36"/>
  <c r="AK13" i="44"/>
  <c r="AI13" i="44"/>
  <c r="AK13" i="40"/>
  <c r="AI13" i="40"/>
  <c r="AK13" i="36"/>
  <c r="AI13" i="36"/>
  <c r="AI38" i="34"/>
  <c r="AK38" i="34"/>
  <c r="AY15" i="43"/>
  <c r="BA15" i="43"/>
  <c r="BA15" i="39"/>
  <c r="AY15" i="39"/>
  <c r="AY15" i="35"/>
  <c r="BA15" i="35"/>
  <c r="S44" i="40"/>
  <c r="AM36" i="40"/>
  <c r="AO36" i="40" s="1"/>
  <c r="AI18" i="42"/>
  <c r="AK18" i="42"/>
  <c r="AI18" i="38"/>
  <c r="AK18" i="38"/>
  <c r="AI14" i="42"/>
  <c r="AK14" i="42"/>
  <c r="AK14" i="38"/>
  <c r="AI14" i="38"/>
  <c r="AK9" i="37"/>
  <c r="AI9" i="37"/>
  <c r="S44" i="38"/>
  <c r="AM36" i="38"/>
  <c r="AO36" i="38" s="1"/>
  <c r="AK9" i="41"/>
  <c r="AI9" i="41"/>
  <c r="AY11" i="43"/>
  <c r="BA11" i="43"/>
  <c r="AY11" i="35"/>
  <c r="BA11" i="35"/>
  <c r="BA17" i="39"/>
  <c r="AY17" i="39"/>
  <c r="BA13" i="43"/>
  <c r="AY13" i="43"/>
  <c r="AY13" i="35"/>
  <c r="BA13" i="35"/>
  <c r="AY18" i="34"/>
  <c r="BA18" i="34"/>
  <c r="BA15" i="38"/>
  <c r="AY15" i="38"/>
  <c r="AY16" i="34"/>
  <c r="BA16" i="34"/>
  <c r="BA11" i="44"/>
  <c r="AY11" i="44"/>
  <c r="AY11" i="36"/>
  <c r="BA11" i="36"/>
  <c r="AY17" i="40"/>
  <c r="BA17" i="40"/>
  <c r="AY13" i="44"/>
  <c r="BA13" i="44"/>
  <c r="BA13" i="36"/>
  <c r="AY13" i="36"/>
  <c r="AY18" i="43"/>
  <c r="BA18" i="43"/>
  <c r="AY18" i="35"/>
  <c r="BA18" i="35"/>
  <c r="AY14" i="39"/>
  <c r="BA14" i="39"/>
  <c r="AY16" i="33"/>
  <c r="BA16" i="33"/>
  <c r="AY11" i="41"/>
  <c r="BA11" i="41"/>
  <c r="BA17" i="45"/>
  <c r="AY17" i="45"/>
  <c r="AY17" i="37"/>
  <c r="BA17" i="37"/>
  <c r="AY13" i="37"/>
  <c r="BA13" i="37"/>
  <c r="AY15" i="44"/>
  <c r="BA15" i="44"/>
  <c r="AY15" i="36"/>
  <c r="BA15" i="36"/>
  <c r="AY11" i="42"/>
  <c r="BA11" i="42"/>
  <c r="AY17" i="38"/>
  <c r="BA17" i="38"/>
  <c r="BA13" i="42"/>
  <c r="AY13" i="42"/>
  <c r="BA18" i="45"/>
  <c r="AY18" i="45"/>
  <c r="AY18" i="37"/>
  <c r="BA18" i="37"/>
  <c r="AY14" i="41"/>
  <c r="BA14" i="41"/>
  <c r="AU34" i="43"/>
  <c r="AO34" i="43"/>
  <c r="AS34" i="43"/>
  <c r="AS34" i="32"/>
  <c r="AO34" i="32"/>
  <c r="AY34" i="32" s="1"/>
  <c r="AU26" i="41"/>
  <c r="AS26" i="41"/>
  <c r="AO26" i="41"/>
  <c r="AS29" i="45"/>
  <c r="AO29" i="45"/>
  <c r="AY29" i="45" s="1"/>
  <c r="AO26" i="31"/>
  <c r="AY26" i="31" s="1"/>
  <c r="AS26" i="31"/>
  <c r="Y57" i="50"/>
  <c r="Y59" i="50"/>
  <c r="AS26" i="32"/>
  <c r="AO26" i="32"/>
  <c r="AY26" i="32" s="1"/>
  <c r="AU34" i="41"/>
  <c r="AS34" i="41"/>
  <c r="AO34" i="41"/>
  <c r="Y88" i="52"/>
  <c r="AS88" i="52"/>
  <c r="CG88" i="52"/>
  <c r="Y90" i="52"/>
  <c r="AS90" i="52"/>
  <c r="CG90" i="52"/>
  <c r="Y92" i="52"/>
  <c r="AS92" i="52"/>
  <c r="CG92" i="52"/>
  <c r="AU24" i="36"/>
  <c r="AS24" i="36"/>
  <c r="AO24" i="36"/>
  <c r="BA8" i="37"/>
  <c r="Y20" i="50"/>
  <c r="BA41" i="32"/>
  <c r="AY41" i="32"/>
  <c r="BA40" i="42"/>
  <c r="AY40" i="42"/>
  <c r="AO39" i="35"/>
  <c r="AY39" i="35" s="1"/>
  <c r="AC38" i="37"/>
  <c r="AE38" i="37"/>
  <c r="AO39" i="39"/>
  <c r="AY39" i="39" s="1"/>
  <c r="AC38" i="41"/>
  <c r="AE38" i="41"/>
  <c r="AO39" i="43"/>
  <c r="AY39" i="43" s="1"/>
  <c r="AC38" i="45"/>
  <c r="AE38" i="45"/>
  <c r="Y23" i="54"/>
  <c r="Y27" i="54"/>
  <c r="Y33" i="54"/>
  <c r="AC16" i="33"/>
  <c r="AE16" i="33"/>
  <c r="AC11" i="45"/>
  <c r="AE11" i="45"/>
  <c r="AC11" i="43"/>
  <c r="AE11" i="43"/>
  <c r="AC11" i="41"/>
  <c r="AE11" i="41"/>
  <c r="AC11" i="39"/>
  <c r="AE11" i="39"/>
  <c r="AC11" i="37"/>
  <c r="AE11" i="37"/>
  <c r="AC11" i="35"/>
  <c r="AE11" i="35"/>
  <c r="AO11" i="30"/>
  <c r="AY11" i="30" s="1"/>
  <c r="AC17" i="45"/>
  <c r="AE17" i="45"/>
  <c r="AC17" i="43"/>
  <c r="AE17" i="43"/>
  <c r="AC17" i="41"/>
  <c r="AE17" i="41"/>
  <c r="AC17" i="39"/>
  <c r="AE17" i="39"/>
  <c r="AC17" i="37"/>
  <c r="AE17" i="37"/>
  <c r="AC17" i="35"/>
  <c r="AE17" i="35"/>
  <c r="AO17" i="30"/>
  <c r="AY17" i="30" s="1"/>
  <c r="AC13" i="45"/>
  <c r="AE13" i="45"/>
  <c r="AC13" i="43"/>
  <c r="AE13" i="43"/>
  <c r="AC13" i="41"/>
  <c r="AE13" i="41"/>
  <c r="AC13" i="39"/>
  <c r="AE13" i="39"/>
  <c r="AC13" i="37"/>
  <c r="AE13" i="37"/>
  <c r="AC13" i="35"/>
  <c r="AE13" i="35"/>
  <c r="AO13" i="30"/>
  <c r="AY13" i="30" s="1"/>
  <c r="AK8" i="45"/>
  <c r="AI13" i="37"/>
  <c r="Y51" i="56"/>
  <c r="I20" i="73"/>
  <c r="I50" i="25" s="1"/>
  <c r="M50" i="25" s="1"/>
  <c r="S50" i="25" s="1"/>
  <c r="I46" i="74"/>
  <c r="I49" i="56" s="1"/>
  <c r="M49" i="56" s="1"/>
  <c r="Y51" i="54"/>
  <c r="AC38" i="36"/>
  <c r="AE38" i="36"/>
  <c r="AO39" i="38"/>
  <c r="AY39" i="38" s="1"/>
  <c r="AC38" i="40"/>
  <c r="AE38" i="40"/>
  <c r="AO39" i="42"/>
  <c r="AY39" i="42" s="1"/>
  <c r="AC38" i="44"/>
  <c r="AE38" i="44"/>
  <c r="Y43" i="56"/>
  <c r="AS18" i="44"/>
  <c r="AU18" i="44"/>
  <c r="AS18" i="42"/>
  <c r="AU18" i="42"/>
  <c r="AS18" i="40"/>
  <c r="AU18" i="40"/>
  <c r="AS18" i="38"/>
  <c r="AU18" i="38"/>
  <c r="AS18" i="36"/>
  <c r="AU18" i="36"/>
  <c r="Y18" i="32"/>
  <c r="AI18" i="32" s="1"/>
  <c r="Y18" i="31"/>
  <c r="AI18" i="31" s="1"/>
  <c r="AS14" i="44"/>
  <c r="AU14" i="44"/>
  <c r="AS14" i="42"/>
  <c r="AU14" i="42"/>
  <c r="AS14" i="40"/>
  <c r="AU14" i="40"/>
  <c r="AS14" i="38"/>
  <c r="AU14" i="38"/>
  <c r="AS14" i="36"/>
  <c r="AU14" i="36"/>
  <c r="Y14" i="32"/>
  <c r="AI14" i="32" s="1"/>
  <c r="Y14" i="31"/>
  <c r="AI14" i="31" s="1"/>
  <c r="Y19" i="44"/>
  <c r="AI19" i="44" s="1"/>
  <c r="Y19" i="42"/>
  <c r="AI19" i="42" s="1"/>
  <c r="Y19" i="40"/>
  <c r="AI19" i="40" s="1"/>
  <c r="Y19" i="38"/>
  <c r="AI19" i="38" s="1"/>
  <c r="Y19" i="36"/>
  <c r="AI19" i="36" s="1"/>
  <c r="AS15" i="34"/>
  <c r="AU15" i="34"/>
  <c r="AI11" i="45"/>
  <c r="W36" i="33"/>
  <c r="Q44" i="33"/>
  <c r="Y36" i="33"/>
  <c r="AI13" i="39"/>
  <c r="Y26" i="50"/>
  <c r="Y28" i="50"/>
  <c r="Y30" i="50"/>
  <c r="Y36" i="50"/>
  <c r="Y10" i="50"/>
  <c r="Q10" i="50"/>
  <c r="Y39" i="30"/>
  <c r="AI39" i="30" s="1"/>
  <c r="AO39" i="33"/>
  <c r="AY39" i="33" s="1"/>
  <c r="AC9" i="35"/>
  <c r="AE9" i="35"/>
  <c r="AC9" i="43"/>
  <c r="AE9" i="43"/>
  <c r="Y39" i="56"/>
  <c r="Y41" i="56"/>
  <c r="AS16" i="44"/>
  <c r="AU16" i="44"/>
  <c r="AS16" i="42"/>
  <c r="AU16" i="42"/>
  <c r="AS16" i="40"/>
  <c r="AU16" i="40"/>
  <c r="AS16" i="38"/>
  <c r="AU16" i="38"/>
  <c r="AS16" i="36"/>
  <c r="AU16" i="36"/>
  <c r="Y16" i="32"/>
  <c r="AI16" i="32" s="1"/>
  <c r="Y16" i="31"/>
  <c r="AI16" i="31" s="1"/>
  <c r="AS11" i="34"/>
  <c r="AU11" i="34"/>
  <c r="AS17" i="34"/>
  <c r="AU17" i="34"/>
  <c r="AS13" i="34"/>
  <c r="AU13" i="34"/>
  <c r="BA8" i="45"/>
  <c r="Q44" i="43"/>
  <c r="W36" i="43"/>
  <c r="Y36" i="43" s="1"/>
  <c r="S36" i="43"/>
  <c r="BA8" i="41"/>
  <c r="K70" i="74"/>
  <c r="I23" i="50" s="1"/>
  <c r="M23" i="50" s="1"/>
  <c r="K61" i="74"/>
  <c r="I11" i="50" s="1"/>
  <c r="Q20" i="45"/>
  <c r="S20" i="45" s="1"/>
  <c r="Q20" i="43"/>
  <c r="S20" i="43" s="1"/>
  <c r="Q20" i="41"/>
  <c r="S20" i="41" s="1"/>
  <c r="Q20" i="39"/>
  <c r="S20" i="39" s="1"/>
  <c r="Q20" i="37"/>
  <c r="S20" i="37" s="1"/>
  <c r="Q20" i="35"/>
  <c r="S20" i="35" s="1"/>
  <c r="Q20" i="33"/>
  <c r="S20" i="33"/>
  <c r="CA38" i="52"/>
  <c r="BW38" i="52"/>
  <c r="BG38" i="52"/>
  <c r="BC38" i="52"/>
  <c r="AM38" i="52"/>
  <c r="AI38" i="52"/>
  <c r="Q38" i="52"/>
  <c r="CG38" i="52"/>
  <c r="BQ38" i="52"/>
  <c r="BM38" i="52"/>
  <c r="AW38" i="52"/>
  <c r="BA38" i="52" s="1"/>
  <c r="AS38" i="52"/>
  <c r="AC38" i="52"/>
  <c r="Y38" i="52"/>
  <c r="AU20" i="30"/>
  <c r="AE20" i="30"/>
  <c r="Q20" i="30"/>
  <c r="BA20" i="30"/>
  <c r="AK20" i="30"/>
  <c r="S20" i="30"/>
  <c r="M10" i="45"/>
  <c r="I35" i="45"/>
  <c r="M10" i="43"/>
  <c r="I35" i="43"/>
  <c r="M10" i="41"/>
  <c r="I35" i="41"/>
  <c r="M10" i="39"/>
  <c r="I35" i="39"/>
  <c r="M10" i="37"/>
  <c r="I35" i="37"/>
  <c r="M10" i="35"/>
  <c r="I35" i="35"/>
  <c r="M10" i="33"/>
  <c r="I35" i="33"/>
  <c r="CA14" i="52"/>
  <c r="BW14" i="52"/>
  <c r="BG14" i="52"/>
  <c r="BC14" i="52"/>
  <c r="AM14" i="52"/>
  <c r="AI14" i="52"/>
  <c r="Q14" i="52"/>
  <c r="CG14" i="52"/>
  <c r="BQ14" i="52"/>
  <c r="BM14" i="52"/>
  <c r="AW14" i="52"/>
  <c r="BA14" i="52" s="1"/>
  <c r="AS14" i="52"/>
  <c r="AC14" i="52"/>
  <c r="Y14" i="52"/>
  <c r="M10" i="30"/>
  <c r="I35" i="30"/>
  <c r="M30" i="16"/>
  <c r="E29" i="10" s="1"/>
  <c r="S18" i="16"/>
  <c r="S30" i="16" s="1"/>
  <c r="E34" i="8" s="1"/>
  <c r="K87" i="74"/>
  <c r="I61" i="50" s="1"/>
  <c r="M61" i="50" s="1"/>
  <c r="K78" i="74"/>
  <c r="I52" i="50" s="1"/>
  <c r="M52" i="50" s="1"/>
  <c r="BA43" i="42"/>
  <c r="AY43" i="42"/>
  <c r="BA8" i="42"/>
  <c r="Y39" i="36"/>
  <c r="AI39" i="36" s="1"/>
  <c r="AS38" i="38"/>
  <c r="AU38" i="38"/>
  <c r="Y39" i="40"/>
  <c r="AI39" i="40" s="1"/>
  <c r="AS38" i="42"/>
  <c r="AU38" i="42"/>
  <c r="Y39" i="44"/>
  <c r="AI39" i="44" s="1"/>
  <c r="AO9" i="31"/>
  <c r="AY9" i="31" s="1"/>
  <c r="AS9" i="34"/>
  <c r="AU9" i="34"/>
  <c r="AS9" i="38"/>
  <c r="AU9" i="38"/>
  <c r="AC18" i="45"/>
  <c r="AE18" i="45"/>
  <c r="AC18" i="43"/>
  <c r="AE18" i="43"/>
  <c r="AC18" i="41"/>
  <c r="AE18" i="41"/>
  <c r="AC18" i="39"/>
  <c r="AE18" i="39"/>
  <c r="AC18" i="37"/>
  <c r="AE18" i="37"/>
  <c r="AC18" i="35"/>
  <c r="AE18" i="35"/>
  <c r="AO18" i="30"/>
  <c r="AY18" i="30" s="1"/>
  <c r="AC14" i="45"/>
  <c r="AE14" i="45"/>
  <c r="AC14" i="43"/>
  <c r="AE14" i="43"/>
  <c r="AC14" i="41"/>
  <c r="AE14" i="41"/>
  <c r="AC14" i="39"/>
  <c r="AE14" i="39"/>
  <c r="AC14" i="37"/>
  <c r="AE14" i="37"/>
  <c r="AC14" i="35"/>
  <c r="AE14" i="35"/>
  <c r="AO14" i="30"/>
  <c r="AY14" i="30" s="1"/>
  <c r="AO19" i="45"/>
  <c r="AY19" i="45" s="1"/>
  <c r="AO19" i="43"/>
  <c r="AY19" i="43" s="1"/>
  <c r="AO19" i="41"/>
  <c r="AY19" i="41" s="1"/>
  <c r="AO19" i="39"/>
  <c r="AY19" i="39" s="1"/>
  <c r="AO19" i="37"/>
  <c r="AY19" i="37" s="1"/>
  <c r="AO19" i="35"/>
  <c r="AY19" i="35" s="1"/>
  <c r="AC15" i="33"/>
  <c r="AE15" i="33"/>
  <c r="Q44" i="37"/>
  <c r="Y36" i="37"/>
  <c r="W36" i="37"/>
  <c r="S36" i="37"/>
  <c r="BA44" i="46"/>
  <c r="AU44" i="46"/>
  <c r="AK44" i="46"/>
  <c r="AE44" i="46"/>
  <c r="BK18" i="89"/>
  <c r="BW18" i="89" s="1"/>
  <c r="BK13" i="89"/>
  <c r="BW13" i="89" s="1"/>
  <c r="AS9" i="37"/>
  <c r="AU9" i="37"/>
  <c r="AS9" i="30"/>
  <c r="BA26" i="39"/>
  <c r="AY26" i="39"/>
  <c r="BA12" i="35"/>
  <c r="AY12" i="35"/>
  <c r="AS25" i="45"/>
  <c r="AO25" i="45"/>
  <c r="AY25" i="45" s="1"/>
  <c r="Q8" i="7"/>
  <c r="AY48" i="46"/>
  <c r="AU26" i="43"/>
  <c r="AO26" i="43"/>
  <c r="AS26" i="43"/>
  <c r="AU26" i="35"/>
  <c r="AO26" i="35"/>
  <c r="AS26" i="35"/>
  <c r="Y18" i="50"/>
  <c r="Y54" i="50"/>
  <c r="Y56" i="50"/>
  <c r="AU34" i="45"/>
  <c r="AO34" i="45"/>
  <c r="AS34" i="45"/>
  <c r="AU34" i="37"/>
  <c r="AO34" i="37"/>
  <c r="AS34" i="37"/>
  <c r="AU24" i="43"/>
  <c r="AO24" i="43"/>
  <c r="AS24" i="43"/>
  <c r="AO8" i="31"/>
  <c r="AS8" i="31"/>
  <c r="Y14" i="50"/>
  <c r="BA40" i="32"/>
  <c r="AY40" i="32"/>
  <c r="BA41" i="42"/>
  <c r="AY41" i="42"/>
  <c r="AI35" i="46"/>
  <c r="AI9" i="35"/>
  <c r="AC38" i="33"/>
  <c r="AE38" i="33"/>
  <c r="AC16" i="45"/>
  <c r="AE16" i="45"/>
  <c r="AC16" i="43"/>
  <c r="AE16" i="43"/>
  <c r="AC16" i="41"/>
  <c r="AE16" i="41"/>
  <c r="AC16" i="39"/>
  <c r="AE16" i="39"/>
  <c r="AC16" i="37"/>
  <c r="AE16" i="37"/>
  <c r="AC16" i="35"/>
  <c r="AE16" i="35"/>
  <c r="AC11" i="33"/>
  <c r="AE11" i="33"/>
  <c r="AC17" i="33"/>
  <c r="AE17" i="33"/>
  <c r="AC13" i="33"/>
  <c r="AE13" i="33"/>
  <c r="BM19" i="89"/>
  <c r="BY19" i="89" s="1"/>
  <c r="BM11" i="89"/>
  <c r="BY11" i="89" s="1"/>
  <c r="BM16" i="89"/>
  <c r="BY16" i="89" s="1"/>
  <c r="BM8" i="89"/>
  <c r="AS43" i="45"/>
  <c r="AU43" i="45"/>
  <c r="AO43" i="45"/>
  <c r="AU41" i="45"/>
  <c r="AO41" i="45"/>
  <c r="AS41" i="45"/>
  <c r="M10" i="22"/>
  <c r="I31" i="22"/>
  <c r="BK20" i="88"/>
  <c r="BW20" i="88" s="1"/>
  <c r="BK12" i="88"/>
  <c r="BW12" i="88" s="1"/>
  <c r="BK19" i="88"/>
  <c r="BW19" i="88" s="1"/>
  <c r="BM21" i="88"/>
  <c r="BY21" i="88" s="1"/>
  <c r="BM13" i="88"/>
  <c r="BY13" i="88" s="1"/>
  <c r="BM22" i="88"/>
  <c r="BY22" i="88" s="1"/>
  <c r="CC82" i="52"/>
  <c r="CA82" i="52"/>
  <c r="CG82" i="52" s="1"/>
  <c r="CC81" i="52"/>
  <c r="CA81" i="52"/>
  <c r="CG81" i="52" s="1"/>
  <c r="CC85" i="52"/>
  <c r="CA85" i="52"/>
  <c r="CG85" i="52" s="1"/>
  <c r="I19" i="73"/>
  <c r="I47" i="25" s="1"/>
  <c r="M47" i="25" s="1"/>
  <c r="S47" i="25" s="1"/>
  <c r="K45" i="74"/>
  <c r="I48" i="54" s="1"/>
  <c r="M48" i="54" s="1"/>
  <c r="I45" i="74"/>
  <c r="I48" i="56" s="1"/>
  <c r="M48" i="56" s="1"/>
  <c r="M18" i="26"/>
  <c r="M43" i="26" s="1"/>
  <c r="I43" i="26"/>
  <c r="E30" i="12" s="1"/>
  <c r="E37" i="12" s="1"/>
  <c r="E40" i="12" s="1"/>
  <c r="BA40" i="39"/>
  <c r="AY40" i="39"/>
  <c r="BA8" i="36"/>
  <c r="AC38" i="32"/>
  <c r="AE38" i="32"/>
  <c r="Y19" i="34"/>
  <c r="AI19" i="34" s="1"/>
  <c r="Y19" i="32"/>
  <c r="AI19" i="32" s="1"/>
  <c r="Y19" i="31"/>
  <c r="AI19" i="31" s="1"/>
  <c r="Y15" i="32"/>
  <c r="AI15" i="32" s="1"/>
  <c r="Y15" i="31"/>
  <c r="AI15" i="31" s="1"/>
  <c r="AI41" i="45"/>
  <c r="AI18" i="45"/>
  <c r="BA40" i="44"/>
  <c r="AY40" i="44"/>
  <c r="AU12" i="45"/>
  <c r="AS12" i="45"/>
  <c r="AO12" i="45"/>
  <c r="BA12" i="45" s="1"/>
  <c r="AY12" i="45"/>
  <c r="AS34" i="42"/>
  <c r="AU34" i="42"/>
  <c r="AO34" i="42"/>
  <c r="Y41" i="52"/>
  <c r="AS41" i="52"/>
  <c r="CG41" i="52"/>
  <c r="Y43" i="52"/>
  <c r="AS43" i="52"/>
  <c r="CG43" i="52"/>
  <c r="Y45" i="52"/>
  <c r="AS45" i="52"/>
  <c r="CG45" i="52"/>
  <c r="Y51" i="52"/>
  <c r="AS51" i="52"/>
  <c r="CG51" i="52"/>
  <c r="BQ11" i="52"/>
  <c r="BW11" i="52" s="1"/>
  <c r="AW11" i="52"/>
  <c r="BC11" i="52" s="1"/>
  <c r="AC11" i="52"/>
  <c r="AI11" i="52" s="1"/>
  <c r="CA11" i="52"/>
  <c r="CG11" i="52" s="1"/>
  <c r="BG11" i="52"/>
  <c r="BM11" i="52" s="1"/>
  <c r="AM11" i="52"/>
  <c r="AS11" i="52" s="1"/>
  <c r="Q11" i="52"/>
  <c r="Y11" i="52" s="1"/>
  <c r="M98" i="52"/>
  <c r="AC38" i="35"/>
  <c r="AE38" i="35"/>
  <c r="AC38" i="39"/>
  <c r="AE38" i="39"/>
  <c r="AC38" i="43"/>
  <c r="AE38" i="43"/>
  <c r="AC9" i="39"/>
  <c r="AE9" i="39"/>
  <c r="Q39" i="54"/>
  <c r="W39" i="54" s="1"/>
  <c r="Q41" i="54"/>
  <c r="W41" i="54" s="1"/>
  <c r="AC16" i="44"/>
  <c r="AE16" i="44"/>
  <c r="AC16" i="42"/>
  <c r="AE16" i="42"/>
  <c r="AC16" i="40"/>
  <c r="AE16" i="40"/>
  <c r="AC16" i="38"/>
  <c r="AE16" i="38"/>
  <c r="AC16" i="36"/>
  <c r="AE16" i="36"/>
  <c r="AC11" i="34"/>
  <c r="AE11" i="34"/>
  <c r="AC17" i="34"/>
  <c r="AE17" i="34"/>
  <c r="AC13" i="34"/>
  <c r="AE13" i="34"/>
  <c r="BO16" i="89"/>
  <c r="CA16" i="89" s="1"/>
  <c r="BO8" i="89"/>
  <c r="BO15" i="89"/>
  <c r="CA15" i="89" s="1"/>
  <c r="AY8" i="45"/>
  <c r="BI80" i="52"/>
  <c r="BG80" i="52"/>
  <c r="BM80" i="52" s="1"/>
  <c r="BI84" i="52"/>
  <c r="BG84" i="52"/>
  <c r="BM84" i="52" s="1"/>
  <c r="BI83" i="52"/>
  <c r="BG83" i="52"/>
  <c r="BM83" i="52" s="1"/>
  <c r="W36" i="44"/>
  <c r="Q44" i="44"/>
  <c r="Y36" i="44"/>
  <c r="W8" i="49"/>
  <c r="M43" i="53"/>
  <c r="Q42" i="53"/>
  <c r="BO16" i="91"/>
  <c r="CA16" i="91" s="1"/>
  <c r="BO8" i="91"/>
  <c r="BO23" i="91" s="1"/>
  <c r="W83" i="52"/>
  <c r="W84" i="52"/>
  <c r="W80" i="52"/>
  <c r="BO18" i="88"/>
  <c r="CA18" i="88" s="1"/>
  <c r="BO10" i="88"/>
  <c r="CA10" i="88" s="1"/>
  <c r="BO17" i="88"/>
  <c r="CA17" i="88" s="1"/>
  <c r="BO9" i="88"/>
  <c r="CA9" i="88" s="1"/>
  <c r="BK23" i="91"/>
  <c r="BI14" i="91"/>
  <c r="BI22" i="91"/>
  <c r="BI13" i="91"/>
  <c r="BI21" i="91"/>
  <c r="BI8" i="91"/>
  <c r="BI16" i="91"/>
  <c r="BI11" i="91"/>
  <c r="BI19" i="91"/>
  <c r="BI10" i="91"/>
  <c r="BI18" i="91"/>
  <c r="BI9" i="91"/>
  <c r="BI17" i="91"/>
  <c r="BI12" i="91"/>
  <c r="BI20" i="91"/>
  <c r="BI15" i="91"/>
  <c r="BQ11" i="91"/>
  <c r="CC11" i="91" s="1"/>
  <c r="BQ19" i="91"/>
  <c r="CC19" i="91" s="1"/>
  <c r="BQ14" i="91"/>
  <c r="CC14" i="91" s="1"/>
  <c r="BQ22" i="91"/>
  <c r="CC22" i="91" s="1"/>
  <c r="BQ20" i="91"/>
  <c r="CC20" i="91" s="1"/>
  <c r="BQ15" i="91"/>
  <c r="CC15" i="91" s="1"/>
  <c r="BQ10" i="91"/>
  <c r="CC10" i="91" s="1"/>
  <c r="BQ18" i="91"/>
  <c r="CC18" i="91" s="1"/>
  <c r="BQ9" i="91"/>
  <c r="CC9" i="91" s="1"/>
  <c r="BQ17" i="91"/>
  <c r="CC17" i="91" s="1"/>
  <c r="BQ8" i="91"/>
  <c r="BQ16" i="91"/>
  <c r="CC16" i="91" s="1"/>
  <c r="BQ13" i="91"/>
  <c r="CC13" i="91" s="1"/>
  <c r="BQ21" i="91"/>
  <c r="CC21" i="91" s="1"/>
  <c r="BQ12" i="91"/>
  <c r="CC12" i="91" s="1"/>
  <c r="AY8" i="41"/>
  <c r="AK8" i="35"/>
  <c r="K72" i="74"/>
  <c r="I25" i="50" s="1"/>
  <c r="M25" i="50" s="1"/>
  <c r="K71" i="74"/>
  <c r="I24" i="50" s="1"/>
  <c r="M24" i="50" s="1"/>
  <c r="Q22" i="45"/>
  <c r="S22" i="45" s="1"/>
  <c r="Q22" i="43"/>
  <c r="S22" i="43" s="1"/>
  <c r="Q22" i="41"/>
  <c r="S22" i="41" s="1"/>
  <c r="Q22" i="39"/>
  <c r="S22" i="39" s="1"/>
  <c r="Q22" i="37"/>
  <c r="S22" i="37" s="1"/>
  <c r="Q22" i="35"/>
  <c r="S22" i="35" s="1"/>
  <c r="Q22" i="33"/>
  <c r="S22" i="33"/>
  <c r="CA40" i="52"/>
  <c r="BW40" i="52"/>
  <c r="BG40" i="52"/>
  <c r="BC40" i="52"/>
  <c r="AM40" i="52"/>
  <c r="AI40" i="52"/>
  <c r="Q40" i="52"/>
  <c r="CG40" i="52"/>
  <c r="BQ40" i="52"/>
  <c r="BM40" i="52"/>
  <c r="AW40" i="52"/>
  <c r="BA40" i="52" s="1"/>
  <c r="AS40" i="52"/>
  <c r="AC40" i="52"/>
  <c r="Y40" i="52"/>
  <c r="AU22" i="30"/>
  <c r="AE22" i="30"/>
  <c r="Q22" i="30"/>
  <c r="BA22" i="30"/>
  <c r="AK22" i="30"/>
  <c r="S22" i="30"/>
  <c r="AU21" i="45"/>
  <c r="AE21" i="45"/>
  <c r="Q21" i="45"/>
  <c r="BA21" i="45"/>
  <c r="AK21" i="45"/>
  <c r="S21" i="45"/>
  <c r="AU21" i="43"/>
  <c r="AE21" i="43"/>
  <c r="Q21" i="43"/>
  <c r="BA21" i="43"/>
  <c r="AK21" i="43"/>
  <c r="S21" i="43"/>
  <c r="AU21" i="41"/>
  <c r="AE21" i="41"/>
  <c r="Q21" i="41"/>
  <c r="BA21" i="41"/>
  <c r="AK21" i="41"/>
  <c r="S21" i="41"/>
  <c r="AU21" i="39"/>
  <c r="AE21" i="39"/>
  <c r="Q21" i="39"/>
  <c r="BA21" i="39"/>
  <c r="AK21" i="39"/>
  <c r="S21" i="39"/>
  <c r="AU21" i="37"/>
  <c r="AE21" i="37"/>
  <c r="Q21" i="37"/>
  <c r="BA21" i="37"/>
  <c r="AK21" i="37"/>
  <c r="S21" i="37"/>
  <c r="AU21" i="35"/>
  <c r="AE21" i="35"/>
  <c r="Q21" i="35"/>
  <c r="BA21" i="35"/>
  <c r="AK21" i="35"/>
  <c r="S21" i="35"/>
  <c r="BA21" i="33"/>
  <c r="AK21" i="33"/>
  <c r="AU21" i="33"/>
  <c r="AE21" i="33"/>
  <c r="Q21" i="33"/>
  <c r="S21" i="33" s="1"/>
  <c r="CG39" i="52"/>
  <c r="BQ39" i="52"/>
  <c r="BM39" i="52"/>
  <c r="AW39" i="52"/>
  <c r="BA39" i="52" s="1"/>
  <c r="AS39" i="52"/>
  <c r="AC39" i="52"/>
  <c r="Y39" i="52"/>
  <c r="CA39" i="52"/>
  <c r="BW39" i="52"/>
  <c r="BG39" i="52"/>
  <c r="BC39" i="52"/>
  <c r="AM39" i="52"/>
  <c r="AI39" i="52"/>
  <c r="Q39" i="52"/>
  <c r="BA21" i="30"/>
  <c r="AK21" i="30"/>
  <c r="AU21" i="30"/>
  <c r="AE21" i="30"/>
  <c r="Q21" i="30"/>
  <c r="S21" i="30" s="1"/>
  <c r="K89" i="74"/>
  <c r="I63" i="50" s="1"/>
  <c r="M63" i="50" s="1"/>
  <c r="K88" i="74"/>
  <c r="I62" i="50" s="1"/>
  <c r="M62" i="50" s="1"/>
  <c r="BA12" i="38"/>
  <c r="AY12" i="38"/>
  <c r="BA43" i="39"/>
  <c r="AY43" i="39"/>
  <c r="AY8" i="42"/>
  <c r="AC38" i="38"/>
  <c r="AE38" i="38"/>
  <c r="AC38" i="42"/>
  <c r="AE38" i="42"/>
  <c r="AC9" i="34"/>
  <c r="AE9" i="34"/>
  <c r="AC9" i="38"/>
  <c r="AE9" i="38"/>
  <c r="Q35" i="54"/>
  <c r="W35" i="54" s="1"/>
  <c r="Q37" i="54"/>
  <c r="W37" i="54" s="1"/>
  <c r="AC18" i="33"/>
  <c r="AE18" i="33"/>
  <c r="AC14" i="33"/>
  <c r="AE14" i="33"/>
  <c r="AC15" i="45"/>
  <c r="AE15" i="45"/>
  <c r="AC15" i="43"/>
  <c r="AE15" i="43"/>
  <c r="AC15" i="41"/>
  <c r="AE15" i="41"/>
  <c r="AC15" i="39"/>
  <c r="AE15" i="39"/>
  <c r="AC15" i="37"/>
  <c r="AE15" i="37"/>
  <c r="AC15" i="35"/>
  <c r="AE15" i="35"/>
  <c r="AM36" i="30"/>
  <c r="S44" i="30"/>
  <c r="AO36" i="30"/>
  <c r="Q44" i="30"/>
  <c r="W36" i="30"/>
  <c r="Y36" i="30"/>
  <c r="AY83" i="52"/>
  <c r="AW83" i="52"/>
  <c r="BC83" i="52" s="1"/>
  <c r="AY80" i="52"/>
  <c r="AW80" i="52"/>
  <c r="BC80" i="52" s="1"/>
  <c r="AY84" i="52"/>
  <c r="AW84" i="52"/>
  <c r="BC84" i="52" s="1"/>
  <c r="BA12" i="37"/>
  <c r="AY12" i="37"/>
  <c r="BK20" i="89"/>
  <c r="BW20" i="89" s="1"/>
  <c r="BK12" i="89"/>
  <c r="BW12" i="89" s="1"/>
  <c r="BK19" i="89"/>
  <c r="BW19" i="89" s="1"/>
  <c r="BK11" i="89"/>
  <c r="BW11" i="89" s="1"/>
  <c r="AK42" i="33"/>
  <c r="AI42" i="33"/>
  <c r="AK42" i="42"/>
  <c r="AI42" i="42"/>
  <c r="I9" i="96"/>
  <c r="E10" i="95" s="1"/>
  <c r="G10" i="95" s="1"/>
  <c r="K9" i="96"/>
  <c r="E11" i="95" s="1"/>
  <c r="G11" i="95" s="1"/>
  <c r="I11" i="96"/>
  <c r="E14" i="95" s="1"/>
  <c r="G14" i="95" s="1"/>
  <c r="K11" i="96"/>
  <c r="E15" i="95" s="1"/>
  <c r="G15" i="95" s="1"/>
  <c r="I13" i="96"/>
  <c r="E18" i="95" s="1"/>
  <c r="G18" i="95" s="1"/>
  <c r="K13" i="96"/>
  <c r="E19" i="95" s="1"/>
  <c r="G19" i="95" s="1"/>
  <c r="I15" i="96"/>
  <c r="E22" i="95" s="1"/>
  <c r="G22" i="95" s="1"/>
  <c r="K15" i="96"/>
  <c r="E23" i="95" s="1"/>
  <c r="G23" i="95" s="1"/>
  <c r="I17" i="96"/>
  <c r="E26" i="95" s="1"/>
  <c r="G26" i="95" s="1"/>
  <c r="K17" i="96"/>
  <c r="E27" i="95" s="1"/>
  <c r="G27" i="95" s="1"/>
  <c r="I18" i="96"/>
  <c r="E29" i="95" s="1"/>
  <c r="G29" i="95" s="1"/>
  <c r="K18" i="96"/>
  <c r="E30" i="95" s="1"/>
  <c r="G30" i="95" s="1"/>
  <c r="G48" i="97"/>
  <c r="G46" i="97"/>
  <c r="AC46" i="97" s="1"/>
  <c r="E62" i="95" s="1"/>
  <c r="G62" i="95" s="1"/>
  <c r="G44" i="97"/>
  <c r="G42" i="97"/>
  <c r="AC42" i="97" s="1"/>
  <c r="E21" i="96" s="1"/>
  <c r="G40" i="97"/>
  <c r="G38" i="97"/>
  <c r="AC38" i="97" s="1"/>
  <c r="G36" i="97"/>
  <c r="G34" i="97"/>
  <c r="G32" i="97"/>
  <c r="G30" i="97"/>
  <c r="G28" i="97"/>
  <c r="G26" i="97"/>
  <c r="G24" i="97"/>
  <c r="G22" i="97"/>
  <c r="G20" i="97"/>
  <c r="G18" i="97"/>
  <c r="G47" i="97"/>
  <c r="G45" i="97"/>
  <c r="AC45" i="97" s="1"/>
  <c r="E61" i="95" s="1"/>
  <c r="G61" i="95" s="1"/>
  <c r="G43" i="97"/>
  <c r="G41" i="97"/>
  <c r="AC41" i="97" s="1"/>
  <c r="E56" i="95" s="1"/>
  <c r="G56" i="95" s="1"/>
  <c r="G39" i="97"/>
  <c r="G37" i="97"/>
  <c r="G35" i="97"/>
  <c r="G33" i="97"/>
  <c r="G31" i="97"/>
  <c r="G29" i="97"/>
  <c r="G27" i="97"/>
  <c r="G25" i="97"/>
  <c r="G23" i="97"/>
  <c r="G21" i="97"/>
  <c r="G19" i="97"/>
  <c r="K69" i="95"/>
  <c r="I34" i="16" s="1"/>
  <c r="M34" i="16" s="1"/>
  <c r="M72" i="95"/>
  <c r="K72" i="95"/>
  <c r="I32" i="21" s="1"/>
  <c r="M32" i="21" s="1"/>
  <c r="I23" i="96"/>
  <c r="E74" i="95" s="1"/>
  <c r="G74" i="95" s="1"/>
  <c r="I25" i="96"/>
  <c r="E79" i="95" s="1"/>
  <c r="G79" i="95" s="1"/>
  <c r="U18" i="97"/>
  <c r="U19" i="97"/>
  <c r="AA48" i="97"/>
  <c r="AA46" i="97"/>
  <c r="AA44" i="97"/>
  <c r="AA42" i="97"/>
  <c r="AA40" i="97"/>
  <c r="AA38" i="97"/>
  <c r="AA47" i="97"/>
  <c r="AA45" i="97"/>
  <c r="AA43" i="97"/>
  <c r="AA41" i="97"/>
  <c r="AA39" i="97"/>
  <c r="K84" i="95"/>
  <c r="I173" i="11" s="1"/>
  <c r="K83" i="95"/>
  <c r="I170" i="11" s="1"/>
  <c r="M83" i="95"/>
  <c r="I27" i="96"/>
  <c r="E8" i="94" s="1"/>
  <c r="K27" i="96"/>
  <c r="K10" i="94"/>
  <c r="I46" i="46" s="1"/>
  <c r="M46" i="46" s="1"/>
  <c r="M10" i="94"/>
  <c r="K12" i="94"/>
  <c r="I46" i="44" s="1"/>
  <c r="M46" i="44" s="1"/>
  <c r="M12" i="94"/>
  <c r="K14" i="94"/>
  <c r="I46" i="42" s="1"/>
  <c r="M46" i="42" s="1"/>
  <c r="M14" i="94"/>
  <c r="K16" i="94"/>
  <c r="I46" i="40" s="1"/>
  <c r="M46" i="40" s="1"/>
  <c r="M16" i="94"/>
  <c r="K18" i="94"/>
  <c r="I46" i="38" s="1"/>
  <c r="M46" i="38" s="1"/>
  <c r="M18" i="94"/>
  <c r="K20" i="94"/>
  <c r="I46" i="36" s="1"/>
  <c r="M46" i="36" s="1"/>
  <c r="M20" i="94"/>
  <c r="K22" i="94"/>
  <c r="I46" i="34" s="1"/>
  <c r="M46" i="34" s="1"/>
  <c r="M22" i="94"/>
  <c r="K24" i="94"/>
  <c r="I46" i="32" s="1"/>
  <c r="M46" i="32" s="1"/>
  <c r="M24" i="94"/>
  <c r="K26" i="94"/>
  <c r="I46" i="31" s="1"/>
  <c r="M46" i="31" s="1"/>
  <c r="M26" i="94"/>
  <c r="K28" i="94"/>
  <c r="I35" i="24" s="1"/>
  <c r="M35" i="24" s="1"/>
  <c r="S35" i="24" s="1"/>
  <c r="M28" i="94"/>
  <c r="E33" i="94"/>
  <c r="G33" i="94" s="1"/>
  <c r="E30" i="94"/>
  <c r="G30" i="94" s="1"/>
  <c r="E32" i="94"/>
  <c r="G32" i="94" s="1"/>
  <c r="K34" i="94"/>
  <c r="I171" i="11" s="1"/>
  <c r="I30" i="96"/>
  <c r="K30" i="96" s="1"/>
  <c r="E36" i="94" s="1"/>
  <c r="G36" i="94" s="1"/>
  <c r="M37" i="94"/>
  <c r="K37" i="94"/>
  <c r="AM9" i="41"/>
  <c r="AO9" i="41" s="1"/>
  <c r="I20" i="51"/>
  <c r="K69" i="96"/>
  <c r="I16" i="49" s="1"/>
  <c r="BK22" i="89"/>
  <c r="BW22" i="89" s="1"/>
  <c r="BK21" i="89"/>
  <c r="BW21" i="89" s="1"/>
  <c r="BK9" i="89"/>
  <c r="BW9" i="89" s="1"/>
  <c r="AI9" i="45"/>
  <c r="AC9" i="40"/>
  <c r="AE9" i="40"/>
  <c r="AS38" i="41"/>
  <c r="AU38" i="41"/>
  <c r="AO16" i="30"/>
  <c r="AY16" i="30" s="1"/>
  <c r="AS38" i="36"/>
  <c r="AU38" i="36"/>
  <c r="AS38" i="44"/>
  <c r="AU38" i="44"/>
  <c r="AO18" i="31"/>
  <c r="AY18" i="31" s="1"/>
  <c r="AO14" i="32"/>
  <c r="AY14" i="32" s="1"/>
  <c r="AO19" i="42"/>
  <c r="AY19" i="42" s="1"/>
  <c r="AO19" i="38"/>
  <c r="AY19" i="38" s="1"/>
  <c r="AU9" i="33"/>
  <c r="AS9" i="33"/>
  <c r="AO39" i="41"/>
  <c r="AY39" i="41" s="1"/>
  <c r="AS9" i="35"/>
  <c r="AU9" i="35"/>
  <c r="AO16" i="31"/>
  <c r="AY16" i="31" s="1"/>
  <c r="AS38" i="34"/>
  <c r="AU38" i="34"/>
  <c r="AO19" i="30"/>
  <c r="AY19" i="30" s="1"/>
  <c r="AO15" i="30"/>
  <c r="AY15" i="30" s="1"/>
  <c r="AS38" i="37"/>
  <c r="AU38" i="37"/>
  <c r="AS38" i="45"/>
  <c r="AU38" i="45"/>
  <c r="AS38" i="40"/>
  <c r="AU38" i="40"/>
  <c r="AO18" i="32"/>
  <c r="AY18" i="32" s="1"/>
  <c r="AO14" i="31"/>
  <c r="AY14" i="31" s="1"/>
  <c r="AO19" i="44"/>
  <c r="AY19" i="44" s="1"/>
  <c r="AO19" i="40"/>
  <c r="AY19" i="40" s="1"/>
  <c r="AO19" i="36"/>
  <c r="AY19" i="36" s="1"/>
  <c r="AO9" i="32"/>
  <c r="AY9" i="32" s="1"/>
  <c r="AO39" i="37"/>
  <c r="AY39" i="37" s="1"/>
  <c r="AO39" i="45"/>
  <c r="AY39" i="45" s="1"/>
  <c r="AU9" i="43"/>
  <c r="AS9" i="43"/>
  <c r="AO16" i="32"/>
  <c r="AY16" i="32" s="1"/>
  <c r="AO39" i="36"/>
  <c r="AY39" i="36" s="1"/>
  <c r="AO39" i="44"/>
  <c r="AY39" i="44" s="1"/>
  <c r="AO19" i="33"/>
  <c r="AY19" i="33" s="1"/>
  <c r="AO34" i="31"/>
  <c r="AY34" i="31" s="1"/>
  <c r="AS34" i="31"/>
  <c r="AS30" i="45"/>
  <c r="AO30" i="45"/>
  <c r="AY30" i="45" s="1"/>
  <c r="AC38" i="30"/>
  <c r="AE38" i="30"/>
  <c r="AS38" i="33"/>
  <c r="AU38" i="33"/>
  <c r="AK38" i="37"/>
  <c r="AI38" i="37"/>
  <c r="AK38" i="41"/>
  <c r="AI38" i="41"/>
  <c r="AS16" i="45"/>
  <c r="AU16" i="45"/>
  <c r="AS16" i="43"/>
  <c r="AU16" i="43"/>
  <c r="AS16" i="41"/>
  <c r="AU16" i="41"/>
  <c r="AS16" i="39"/>
  <c r="AU16" i="39"/>
  <c r="AS16" i="37"/>
  <c r="AU16" i="37"/>
  <c r="AS16" i="35"/>
  <c r="AU16" i="35"/>
  <c r="AK16" i="33"/>
  <c r="AI16" i="33"/>
  <c r="AK11" i="43"/>
  <c r="AI11" i="43"/>
  <c r="AK11" i="41"/>
  <c r="AI11" i="41"/>
  <c r="AK11" i="39"/>
  <c r="AI11" i="39"/>
  <c r="AK11" i="37"/>
  <c r="AI11" i="37"/>
  <c r="AI11" i="35"/>
  <c r="AK11" i="35"/>
  <c r="AS11" i="33"/>
  <c r="AU11" i="33"/>
  <c r="AK17" i="43"/>
  <c r="AI17" i="43"/>
  <c r="AK17" i="41"/>
  <c r="AI17" i="41"/>
  <c r="AK17" i="39"/>
  <c r="AI17" i="39"/>
  <c r="AK17" i="37"/>
  <c r="AI17" i="37"/>
  <c r="AK17" i="35"/>
  <c r="AI17" i="35"/>
  <c r="AS17" i="33"/>
  <c r="AU17" i="33"/>
  <c r="AU13" i="33"/>
  <c r="AS13" i="33"/>
  <c r="W21" i="56"/>
  <c r="BM23" i="91"/>
  <c r="BM23" i="88"/>
  <c r="AI13" i="43"/>
  <c r="K21" i="73"/>
  <c r="I53" i="23" s="1"/>
  <c r="M53" i="23" s="1"/>
  <c r="S53" i="23" s="1"/>
  <c r="I21" i="73"/>
  <c r="I53" i="25" s="1"/>
  <c r="M53" i="25" s="1"/>
  <c r="S53" i="25" s="1"/>
  <c r="K47" i="74"/>
  <c r="I50" i="54" s="1"/>
  <c r="M50" i="54" s="1"/>
  <c r="I47" i="74"/>
  <c r="I50" i="56" s="1"/>
  <c r="M50" i="56" s="1"/>
  <c r="BC24" i="90"/>
  <c r="BC25" i="90" s="1"/>
  <c r="AG24" i="90"/>
  <c r="AG25" i="90" s="1"/>
  <c r="I24" i="90"/>
  <c r="I25" i="90" s="1"/>
  <c r="AQ24" i="90"/>
  <c r="AQ25" i="90" s="1"/>
  <c r="W24" i="90"/>
  <c r="W25" i="90" s="1"/>
  <c r="BK9" i="90" s="1"/>
  <c r="BW9" i="90" s="1"/>
  <c r="BK15" i="90"/>
  <c r="BW15" i="90" s="1"/>
  <c r="BK8" i="90"/>
  <c r="BK16" i="90"/>
  <c r="BW16" i="90" s="1"/>
  <c r="AS38" i="32"/>
  <c r="AU38" i="32"/>
  <c r="AK38" i="36"/>
  <c r="AI38" i="36"/>
  <c r="AI38" i="40"/>
  <c r="AK38" i="40"/>
  <c r="AI38" i="44"/>
  <c r="AK38" i="44"/>
  <c r="BA18" i="44"/>
  <c r="AY18" i="44"/>
  <c r="BA18" i="42"/>
  <c r="AY18" i="42"/>
  <c r="AY18" i="40"/>
  <c r="BA18" i="40"/>
  <c r="BA18" i="38"/>
  <c r="AY18" i="38"/>
  <c r="AY18" i="36"/>
  <c r="BA18" i="36"/>
  <c r="AC18" i="34"/>
  <c r="AE18" i="34"/>
  <c r="BA14" i="44"/>
  <c r="AY14" i="44"/>
  <c r="BA14" i="42"/>
  <c r="AY14" i="42"/>
  <c r="BA14" i="40"/>
  <c r="AY14" i="40"/>
  <c r="BA14" i="38"/>
  <c r="AY14" i="38"/>
  <c r="AY14" i="36"/>
  <c r="BA14" i="36"/>
  <c r="AC14" i="34"/>
  <c r="AE14" i="34"/>
  <c r="AC15" i="44"/>
  <c r="AE15" i="44"/>
  <c r="AC15" i="42"/>
  <c r="AE15" i="42"/>
  <c r="AC15" i="40"/>
  <c r="AE15" i="40"/>
  <c r="AC15" i="38"/>
  <c r="AE15" i="38"/>
  <c r="AC15" i="36"/>
  <c r="AE15" i="36"/>
  <c r="AY15" i="34"/>
  <c r="BA15" i="34"/>
  <c r="AI17" i="45"/>
  <c r="S44" i="33"/>
  <c r="AM36" i="33"/>
  <c r="AO36" i="33" s="1"/>
  <c r="Q44" i="41"/>
  <c r="W36" i="41"/>
  <c r="Y36" i="41" s="1"/>
  <c r="Q44" i="34"/>
  <c r="Y36" i="34"/>
  <c r="W36" i="34"/>
  <c r="S36" i="34"/>
  <c r="W36" i="42"/>
  <c r="Q44" i="42"/>
  <c r="Y36" i="42"/>
  <c r="BC24" i="92"/>
  <c r="BC25" i="92" s="1"/>
  <c r="AG24" i="92"/>
  <c r="AG25" i="92" s="1"/>
  <c r="BM8" i="92" s="1"/>
  <c r="I24" i="92"/>
  <c r="I25" i="92" s="1"/>
  <c r="AQ24" i="92"/>
  <c r="AQ25" i="92" s="1"/>
  <c r="W24" i="92"/>
  <c r="W25" i="92" s="1"/>
  <c r="BM10" i="92"/>
  <c r="BY10" i="92" s="1"/>
  <c r="BE10" i="3" s="1"/>
  <c r="G513" i="1" s="1"/>
  <c r="BM18" i="92"/>
  <c r="BY18" i="92" s="1"/>
  <c r="BE18" i="3" s="1"/>
  <c r="G745" i="1" s="1"/>
  <c r="BM9" i="92"/>
  <c r="BY9" i="92" s="1"/>
  <c r="BE9" i="3" s="1"/>
  <c r="G484" i="1" s="1"/>
  <c r="BM17" i="92"/>
  <c r="BY17" i="92" s="1"/>
  <c r="BE17" i="3" s="1"/>
  <c r="G716" i="1" s="1"/>
  <c r="BA41" i="38"/>
  <c r="AY41" i="38"/>
  <c r="AC9" i="32"/>
  <c r="AC9" i="33"/>
  <c r="AE9" i="33"/>
  <c r="AI13" i="41"/>
  <c r="AS38" i="35"/>
  <c r="AU38" i="35"/>
  <c r="AS38" i="39"/>
  <c r="AU38" i="39"/>
  <c r="AS38" i="43"/>
  <c r="AU38" i="43"/>
  <c r="AS9" i="39"/>
  <c r="AU9" i="39"/>
  <c r="AY16" i="44"/>
  <c r="BA16" i="44"/>
  <c r="AY16" i="42"/>
  <c r="BA16" i="42"/>
  <c r="BA16" i="40"/>
  <c r="AY16" i="40"/>
  <c r="BA16" i="38"/>
  <c r="AY16" i="38"/>
  <c r="AY16" i="36"/>
  <c r="BA16" i="36"/>
  <c r="AC16" i="34"/>
  <c r="AE16" i="34"/>
  <c r="AC11" i="44"/>
  <c r="AE11" i="44"/>
  <c r="AC11" i="42"/>
  <c r="AE11" i="42"/>
  <c r="AC11" i="40"/>
  <c r="AE11" i="40"/>
  <c r="AC11" i="38"/>
  <c r="AE11" i="38"/>
  <c r="AC11" i="36"/>
  <c r="AE11" i="36"/>
  <c r="AY11" i="34"/>
  <c r="BA11" i="34"/>
  <c r="AC17" i="44"/>
  <c r="AE17" i="44"/>
  <c r="AC17" i="42"/>
  <c r="AE17" i="42"/>
  <c r="AC17" i="40"/>
  <c r="AE17" i="40"/>
  <c r="AC17" i="38"/>
  <c r="AE17" i="38"/>
  <c r="AC17" i="36"/>
  <c r="AE17" i="36"/>
  <c r="AY17" i="34"/>
  <c r="BA17" i="34"/>
  <c r="AC13" i="44"/>
  <c r="AE13" i="44"/>
  <c r="AC13" i="42"/>
  <c r="AE13" i="42"/>
  <c r="AC13" i="40"/>
  <c r="AE13" i="40"/>
  <c r="AC13" i="38"/>
  <c r="AE13" i="38"/>
  <c r="AC13" i="36"/>
  <c r="AE13" i="36"/>
  <c r="AY13" i="34"/>
  <c r="BA13" i="34"/>
  <c r="BI10" i="89"/>
  <c r="BI18" i="89"/>
  <c r="BI9" i="89"/>
  <c r="BI17" i="89"/>
  <c r="BI12" i="89"/>
  <c r="BI20" i="89"/>
  <c r="BI15" i="89"/>
  <c r="BI14" i="89"/>
  <c r="BI22" i="89"/>
  <c r="BI13" i="89"/>
  <c r="BI21" i="89"/>
  <c r="BI8" i="89"/>
  <c r="BI16" i="89"/>
  <c r="BI11" i="89"/>
  <c r="BI19" i="89"/>
  <c r="BQ15" i="89"/>
  <c r="CC15" i="89" s="1"/>
  <c r="BQ10" i="89"/>
  <c r="CC10" i="89" s="1"/>
  <c r="BQ18" i="89"/>
  <c r="CC18" i="89" s="1"/>
  <c r="BQ9" i="89"/>
  <c r="CC9" i="89" s="1"/>
  <c r="BQ17" i="89"/>
  <c r="CC17" i="89" s="1"/>
  <c r="BQ8" i="89"/>
  <c r="BQ16" i="89"/>
  <c r="CC16" i="89" s="1"/>
  <c r="BQ11" i="89"/>
  <c r="CC11" i="89" s="1"/>
  <c r="BQ19" i="89"/>
  <c r="CC19" i="89" s="1"/>
  <c r="BQ14" i="89"/>
  <c r="CC14" i="89" s="1"/>
  <c r="BQ22" i="89"/>
  <c r="CC22" i="89" s="1"/>
  <c r="BQ13" i="89"/>
  <c r="CC13" i="89" s="1"/>
  <c r="BQ21" i="89"/>
  <c r="CC21" i="89" s="1"/>
  <c r="BQ12" i="89"/>
  <c r="CC12" i="89" s="1"/>
  <c r="BQ20" i="89"/>
  <c r="CC20" i="89" s="1"/>
  <c r="Q44" i="35"/>
  <c r="W36" i="35"/>
  <c r="Y36" i="35" s="1"/>
  <c r="S36" i="35"/>
  <c r="BA8" i="43"/>
  <c r="CG35" i="52"/>
  <c r="BQ35" i="52"/>
  <c r="BM35" i="52"/>
  <c r="AW35" i="52"/>
  <c r="AS35" i="52"/>
  <c r="AC35" i="52"/>
  <c r="Y35" i="52"/>
  <c r="CA35" i="52"/>
  <c r="CE35" i="52" s="1"/>
  <c r="BW35" i="52"/>
  <c r="BG35" i="52"/>
  <c r="BC35" i="52"/>
  <c r="AM35" i="52"/>
  <c r="AQ35" i="52" s="1"/>
  <c r="AI35" i="52"/>
  <c r="Q35" i="52"/>
  <c r="W35" i="52" s="1"/>
  <c r="CG13" i="52"/>
  <c r="BQ13" i="52"/>
  <c r="BM13" i="52"/>
  <c r="AW13" i="52"/>
  <c r="AS13" i="52"/>
  <c r="AC13" i="52"/>
  <c r="Y13" i="52"/>
  <c r="CA13" i="52"/>
  <c r="CE13" i="52" s="1"/>
  <c r="BW13" i="52"/>
  <c r="BG13" i="52"/>
  <c r="BC13" i="52"/>
  <c r="AM13" i="52"/>
  <c r="AQ13" i="52" s="1"/>
  <c r="AI13" i="52"/>
  <c r="Q13" i="52"/>
  <c r="W13" i="52" s="1"/>
  <c r="AU20" i="46"/>
  <c r="AE20" i="46"/>
  <c r="Q20" i="46"/>
  <c r="S20" i="46" s="1"/>
  <c r="BA20" i="46"/>
  <c r="AK20" i="46"/>
  <c r="Q20" i="44"/>
  <c r="S20" i="44" s="1"/>
  <c r="Q20" i="42"/>
  <c r="S20" i="42" s="1"/>
  <c r="Q20" i="40"/>
  <c r="S20" i="40" s="1"/>
  <c r="Q20" i="38"/>
  <c r="S20" i="38" s="1"/>
  <c r="Q20" i="36"/>
  <c r="S20" i="36" s="1"/>
  <c r="S20" i="34"/>
  <c r="Q20" i="34"/>
  <c r="BA20" i="32"/>
  <c r="AK20" i="32"/>
  <c r="S20" i="32"/>
  <c r="AU20" i="32"/>
  <c r="AE20" i="32"/>
  <c r="Q20" i="32"/>
  <c r="BA20" i="31"/>
  <c r="AK20" i="31"/>
  <c r="S20" i="31"/>
  <c r="AU20" i="31"/>
  <c r="AE20" i="31"/>
  <c r="Q20" i="31"/>
  <c r="M10" i="46"/>
  <c r="I35" i="46"/>
  <c r="M10" i="44"/>
  <c r="I35" i="44"/>
  <c r="M10" i="42"/>
  <c r="I35" i="42"/>
  <c r="M10" i="40"/>
  <c r="I35" i="40"/>
  <c r="M10" i="38"/>
  <c r="I35" i="38"/>
  <c r="M10" i="36"/>
  <c r="I35" i="36"/>
  <c r="M10" i="34"/>
  <c r="I35" i="34"/>
  <c r="M10" i="32"/>
  <c r="I35" i="32"/>
  <c r="M10" i="31"/>
  <c r="I35" i="31"/>
  <c r="CG95" i="52"/>
  <c r="BQ95" i="52"/>
  <c r="BM95" i="52"/>
  <c r="AW95" i="52"/>
  <c r="AS95" i="52"/>
  <c r="AC95" i="52"/>
  <c r="Y95" i="52"/>
  <c r="CA95" i="52"/>
  <c r="CE95" i="52" s="1"/>
  <c r="BW95" i="52"/>
  <c r="BG95" i="52"/>
  <c r="BC95" i="52"/>
  <c r="AM95" i="52"/>
  <c r="AQ95" i="52" s="1"/>
  <c r="AI95" i="52"/>
  <c r="Q95" i="52"/>
  <c r="W95" i="52" s="1"/>
  <c r="CA86" i="52"/>
  <c r="CE86" i="52" s="1"/>
  <c r="BG86" i="52"/>
  <c r="BM86" i="52" s="1"/>
  <c r="AM86" i="52"/>
  <c r="AQ86" i="52" s="1"/>
  <c r="Q86" i="52"/>
  <c r="W86" i="52" s="1"/>
  <c r="BQ86" i="52"/>
  <c r="BW86" i="52" s="1"/>
  <c r="AW86" i="52"/>
  <c r="BC86" i="52" s="1"/>
  <c r="AC86" i="52"/>
  <c r="AI86" i="52" s="1"/>
  <c r="AS24" i="42"/>
  <c r="AU24" i="42"/>
  <c r="AO24" i="42"/>
  <c r="AC38" i="31"/>
  <c r="AE38" i="31"/>
  <c r="AC38" i="34"/>
  <c r="AE38" i="34"/>
  <c r="BA38" i="38"/>
  <c r="AY38" i="38"/>
  <c r="AY38" i="42"/>
  <c r="BA38" i="42"/>
  <c r="BA9" i="34"/>
  <c r="AY9" i="34"/>
  <c r="AY9" i="38"/>
  <c r="BA9" i="38"/>
  <c r="AC9" i="42"/>
  <c r="AE9" i="42"/>
  <c r="AK18" i="43"/>
  <c r="AI18" i="43"/>
  <c r="AK18" i="41"/>
  <c r="AI18" i="41"/>
  <c r="AI18" i="39"/>
  <c r="AK18" i="39"/>
  <c r="AI18" i="37"/>
  <c r="AK18" i="37"/>
  <c r="AK18" i="35"/>
  <c r="AI18" i="35"/>
  <c r="AS18" i="33"/>
  <c r="AU18" i="33"/>
  <c r="AK14" i="43"/>
  <c r="AI14" i="43"/>
  <c r="AI14" i="41"/>
  <c r="AK14" i="41"/>
  <c r="AK14" i="39"/>
  <c r="AI14" i="39"/>
  <c r="AI14" i="37"/>
  <c r="AK14" i="37"/>
  <c r="AK14" i="35"/>
  <c r="AI14" i="35"/>
  <c r="AS14" i="33"/>
  <c r="AU14" i="33"/>
  <c r="AS15" i="45"/>
  <c r="AU15" i="45"/>
  <c r="AS15" i="43"/>
  <c r="AU15" i="43"/>
  <c r="AS15" i="41"/>
  <c r="AU15" i="41"/>
  <c r="AS15" i="39"/>
  <c r="AU15" i="39"/>
  <c r="AS15" i="37"/>
  <c r="AU15" i="37"/>
  <c r="AS15" i="35"/>
  <c r="AU15" i="35"/>
  <c r="AK15" i="33"/>
  <c r="AI15" i="33"/>
  <c r="Q44" i="45"/>
  <c r="Y36" i="45"/>
  <c r="W36" i="45"/>
  <c r="S36" i="45"/>
  <c r="W36" i="46"/>
  <c r="W44" i="46" s="1"/>
  <c r="G8" i="28" s="1"/>
  <c r="Q44" i="46"/>
  <c r="Y36" i="46"/>
  <c r="Y44" i="46" s="1"/>
  <c r="M8" i="28" s="1"/>
  <c r="BK10" i="89"/>
  <c r="BW10" i="89" s="1"/>
  <c r="AS9" i="44"/>
  <c r="AU9" i="44"/>
  <c r="AS9" i="45"/>
  <c r="AU9" i="45"/>
  <c r="AY9" i="37"/>
  <c r="BA9" i="37"/>
  <c r="BA34" i="39"/>
  <c r="AY34" i="39"/>
  <c r="BA23" i="33"/>
  <c r="AY23" i="33"/>
  <c r="BA12" i="34"/>
  <c r="AY12" i="34"/>
  <c r="AS33" i="45"/>
  <c r="AO33" i="45"/>
  <c r="AY33" i="45" s="1"/>
  <c r="AU23" i="42"/>
  <c r="AS23" i="42"/>
  <c r="AO23" i="42"/>
  <c r="AU34" i="35"/>
  <c r="AO34" i="35"/>
  <c r="AS34" i="35"/>
  <c r="AS23" i="36"/>
  <c r="AU23" i="36"/>
  <c r="AO23" i="36"/>
  <c r="AU26" i="45"/>
  <c r="AO26" i="45"/>
  <c r="AS26" i="45"/>
  <c r="AU26" i="37"/>
  <c r="AO26" i="37"/>
  <c r="AS26" i="37"/>
  <c r="AO24" i="31"/>
  <c r="AY24" i="31" s="1"/>
  <c r="AS24" i="31"/>
  <c r="AU24" i="35"/>
  <c r="AO24" i="35"/>
  <c r="AS24" i="35"/>
  <c r="BA24" i="33"/>
  <c r="AY24" i="33"/>
  <c r="AY8" i="37"/>
  <c r="AU8" i="35"/>
  <c r="AO8" i="35"/>
  <c r="AS8" i="35"/>
  <c r="AK38" i="33"/>
  <c r="AI38" i="33"/>
  <c r="S14" i="23"/>
  <c r="AK16" i="43"/>
  <c r="AI16" i="43"/>
  <c r="AI16" i="41"/>
  <c r="AK16" i="41"/>
  <c r="AK16" i="39"/>
  <c r="AI16" i="39"/>
  <c r="AI16" i="37"/>
  <c r="AK16" i="37"/>
  <c r="AI16" i="35"/>
  <c r="AK16" i="35"/>
  <c r="AK11" i="33"/>
  <c r="AI11" i="33"/>
  <c r="AI17" i="33"/>
  <c r="AK17" i="33"/>
  <c r="BM15" i="89"/>
  <c r="BY15" i="89" s="1"/>
  <c r="BM20" i="89"/>
  <c r="BY20" i="89" s="1"/>
  <c r="AU40" i="45"/>
  <c r="AS40" i="45"/>
  <c r="AO40" i="45"/>
  <c r="AI8" i="45"/>
  <c r="Q44" i="39"/>
  <c r="Y36" i="39"/>
  <c r="W36" i="39"/>
  <c r="S36" i="39"/>
  <c r="Q44" i="32"/>
  <c r="Y36" i="32"/>
  <c r="W36" i="32"/>
  <c r="S36" i="32"/>
  <c r="W36" i="40"/>
  <c r="Q44" i="40"/>
  <c r="Y36" i="40"/>
  <c r="W8" i="51"/>
  <c r="AM8" i="51"/>
  <c r="BS8" i="51"/>
  <c r="W9" i="55"/>
  <c r="W41" i="55" s="1"/>
  <c r="I8" i="8" s="1"/>
  <c r="Q41" i="55"/>
  <c r="G8" i="10" s="1"/>
  <c r="BK23" i="88"/>
  <c r="BI8" i="88"/>
  <c r="BI16" i="88"/>
  <c r="BI11" i="88"/>
  <c r="BI19" i="88"/>
  <c r="BI10" i="88"/>
  <c r="BI17" i="88"/>
  <c r="BI12" i="88"/>
  <c r="BI20" i="88"/>
  <c r="BI15" i="88"/>
  <c r="BI14" i="88"/>
  <c r="BI22" i="88"/>
  <c r="BI13" i="88"/>
  <c r="BI21" i="88"/>
  <c r="BI18" i="88"/>
  <c r="BI9" i="88"/>
  <c r="BQ11" i="88"/>
  <c r="CC11" i="88" s="1"/>
  <c r="BQ19" i="88"/>
  <c r="CC19" i="88" s="1"/>
  <c r="BQ14" i="88"/>
  <c r="CC14" i="88" s="1"/>
  <c r="BQ22" i="88"/>
  <c r="CC22" i="88" s="1"/>
  <c r="BQ9" i="88"/>
  <c r="CC9" i="88" s="1"/>
  <c r="BQ17" i="88"/>
  <c r="CC17" i="88" s="1"/>
  <c r="BQ8" i="88"/>
  <c r="BQ16" i="88"/>
  <c r="CC16" i="88" s="1"/>
  <c r="BQ15" i="88"/>
  <c r="CC15" i="88" s="1"/>
  <c r="BQ10" i="88"/>
  <c r="CC10" i="88" s="1"/>
  <c r="BQ18" i="88"/>
  <c r="CC18" i="88" s="1"/>
  <c r="BQ13" i="88"/>
  <c r="CC13" i="88" s="1"/>
  <c r="BQ21" i="88"/>
  <c r="CC21" i="88" s="1"/>
  <c r="BQ12" i="88"/>
  <c r="CC12" i="88" s="1"/>
  <c r="BQ20" i="88"/>
  <c r="CC20" i="88" s="1"/>
  <c r="AI9" i="43"/>
  <c r="CC80" i="52"/>
  <c r="CA80" i="52"/>
  <c r="CG80" i="52" s="1"/>
  <c r="CC84" i="52"/>
  <c r="CA84" i="52"/>
  <c r="CG84" i="52" s="1"/>
  <c r="CC83" i="52"/>
  <c r="CA83" i="52"/>
  <c r="CG83" i="52" s="1"/>
  <c r="M15" i="25"/>
  <c r="I9" i="73"/>
  <c r="I17" i="25" s="1"/>
  <c r="M17" i="25" s="1"/>
  <c r="S17" i="25" s="1"/>
  <c r="M18" i="27"/>
  <c r="M43" i="27" s="1"/>
  <c r="E26" i="10" s="1"/>
  <c r="I43" i="27"/>
  <c r="I35" i="74"/>
  <c r="I26" i="56" s="1"/>
  <c r="S16" i="21"/>
  <c r="S28" i="21" s="1"/>
  <c r="E37" i="8" s="1"/>
  <c r="M28" i="21"/>
  <c r="E34" i="10" s="1"/>
  <c r="I133" i="11"/>
  <c r="I134" i="11" s="1"/>
  <c r="E46" i="10" s="1"/>
  <c r="Y47" i="54"/>
  <c r="Q47" i="54"/>
  <c r="W47" i="54" s="1"/>
  <c r="M30" i="15"/>
  <c r="E36" i="10" s="1"/>
  <c r="S18" i="15"/>
  <c r="S30" i="15" s="1"/>
  <c r="E36" i="8" s="1"/>
  <c r="AI38" i="32"/>
  <c r="AK38" i="32"/>
  <c r="Q43" i="54"/>
  <c r="W43" i="54" s="1"/>
  <c r="Y45" i="54"/>
  <c r="Q45" i="54"/>
  <c r="W45" i="54" s="1"/>
  <c r="AC18" i="44"/>
  <c r="AE18" i="44"/>
  <c r="AC18" i="42"/>
  <c r="AE18" i="42"/>
  <c r="AC18" i="40"/>
  <c r="AE18" i="40"/>
  <c r="AC18" i="38"/>
  <c r="AE18" i="38"/>
  <c r="AC18" i="36"/>
  <c r="AE18" i="36"/>
  <c r="AC14" i="44"/>
  <c r="AE14" i="44"/>
  <c r="AC14" i="42"/>
  <c r="AE14" i="42"/>
  <c r="AC14" i="40"/>
  <c r="AE14" i="40"/>
  <c r="AC14" i="38"/>
  <c r="AE14" i="38"/>
  <c r="AC14" i="36"/>
  <c r="AE14" i="36"/>
  <c r="AC15" i="34"/>
  <c r="AE15" i="34"/>
  <c r="AI38" i="45"/>
  <c r="AI14" i="45"/>
  <c r="BA40" i="33"/>
  <c r="AY40" i="33"/>
  <c r="BA40" i="38"/>
  <c r="AY40" i="38"/>
  <c r="AY9" i="45"/>
  <c r="AS26" i="42"/>
  <c r="AU26" i="42"/>
  <c r="AO26" i="42"/>
  <c r="AU23" i="43"/>
  <c r="AO23" i="43"/>
  <c r="AS23" i="43"/>
  <c r="I98" i="52"/>
  <c r="K98" i="52" s="1"/>
  <c r="AI38" i="35"/>
  <c r="AK38" i="35"/>
  <c r="AK38" i="39"/>
  <c r="AI38" i="39"/>
  <c r="AI38" i="43"/>
  <c r="AK38" i="43"/>
  <c r="AI16" i="44"/>
  <c r="AK16" i="44"/>
  <c r="AK16" i="42"/>
  <c r="AI16" i="42"/>
  <c r="AI16" i="40"/>
  <c r="AK16" i="40"/>
  <c r="AI16" i="38"/>
  <c r="AK16" i="38"/>
  <c r="AI16" i="36"/>
  <c r="AK16" i="36"/>
  <c r="AI11" i="34"/>
  <c r="AK11" i="34"/>
  <c r="AI17" i="34"/>
  <c r="AK17" i="34"/>
  <c r="BO20" i="89"/>
  <c r="CA20" i="89" s="1"/>
  <c r="BO12" i="89"/>
  <c r="CA12" i="89" s="1"/>
  <c r="BO19" i="89"/>
  <c r="CA19" i="89" s="1"/>
  <c r="BI82" i="52"/>
  <c r="BK82" i="52" s="1"/>
  <c r="BG82" i="52"/>
  <c r="BM82" i="52" s="1"/>
  <c r="BI81" i="52"/>
  <c r="BK81" i="52" s="1"/>
  <c r="BG81" i="52"/>
  <c r="BM81" i="52" s="1"/>
  <c r="BI85" i="52"/>
  <c r="BK85" i="52" s="1"/>
  <c r="BG85" i="52"/>
  <c r="BM85" i="52" s="1"/>
  <c r="W36" i="36"/>
  <c r="Q44" i="36"/>
  <c r="Y36" i="36"/>
  <c r="S44" i="44"/>
  <c r="AM36" i="44"/>
  <c r="W21" i="54"/>
  <c r="Q41" i="53"/>
  <c r="W9" i="53"/>
  <c r="W41" i="53" s="1"/>
  <c r="AS23" i="32"/>
  <c r="AO23" i="32"/>
  <c r="AY23" i="32" s="1"/>
  <c r="AU23" i="45"/>
  <c r="AS23" i="45"/>
  <c r="AO23" i="45"/>
  <c r="AU23" i="41"/>
  <c r="AO23" i="41"/>
  <c r="AS23" i="41"/>
  <c r="BO22" i="88"/>
  <c r="CA22" i="88" s="1"/>
  <c r="BO14" i="88"/>
  <c r="CA14" i="88" s="1"/>
  <c r="BO21" i="88"/>
  <c r="CA21" i="88" s="1"/>
  <c r="CG37" i="52"/>
  <c r="BQ37" i="52"/>
  <c r="BM37" i="52"/>
  <c r="AW37" i="52"/>
  <c r="AS37" i="52"/>
  <c r="AC37" i="52"/>
  <c r="Y37" i="52"/>
  <c r="CA37" i="52"/>
  <c r="CE37" i="52" s="1"/>
  <c r="BW37" i="52"/>
  <c r="BG37" i="52"/>
  <c r="BC37" i="52"/>
  <c r="AM37" i="52"/>
  <c r="AQ37" i="52" s="1"/>
  <c r="AI37" i="52"/>
  <c r="Q37" i="52"/>
  <c r="W37" i="52" s="1"/>
  <c r="CA36" i="52"/>
  <c r="CE36" i="52" s="1"/>
  <c r="BW36" i="52"/>
  <c r="BG36" i="52"/>
  <c r="BC36" i="52"/>
  <c r="AM36" i="52"/>
  <c r="AQ36" i="52" s="1"/>
  <c r="AI36" i="52"/>
  <c r="Q36" i="52"/>
  <c r="W36" i="52" s="1"/>
  <c r="CG36" i="52"/>
  <c r="BQ36" i="52"/>
  <c r="BM36" i="52"/>
  <c r="AW36" i="52"/>
  <c r="AS36" i="52"/>
  <c r="AC36" i="52"/>
  <c r="Y36" i="52"/>
  <c r="AU22" i="46"/>
  <c r="AE22" i="46"/>
  <c r="Q22" i="46"/>
  <c r="BA22" i="46"/>
  <c r="AK22" i="46"/>
  <c r="Q22" i="44"/>
  <c r="Q22" i="42"/>
  <c r="Q22" i="40"/>
  <c r="Q22" i="38"/>
  <c r="Q22" i="36"/>
  <c r="S22" i="34"/>
  <c r="Q22" i="34"/>
  <c r="BA22" i="32"/>
  <c r="AK22" i="32"/>
  <c r="S22" i="32"/>
  <c r="AU22" i="32"/>
  <c r="AE22" i="32"/>
  <c r="Q22" i="32"/>
  <c r="BA22" i="31"/>
  <c r="AK22" i="31"/>
  <c r="S22" i="31"/>
  <c r="AU22" i="31"/>
  <c r="AE22" i="31"/>
  <c r="Q22" i="31"/>
  <c r="BA21" i="46"/>
  <c r="AK21" i="46"/>
  <c r="S21" i="46"/>
  <c r="AU21" i="46"/>
  <c r="AE21" i="46"/>
  <c r="Q21" i="46"/>
  <c r="BA21" i="44"/>
  <c r="AK21" i="44"/>
  <c r="S21" i="44"/>
  <c r="AU21" i="44"/>
  <c r="AE21" i="44"/>
  <c r="Q21" i="44"/>
  <c r="BA21" i="42"/>
  <c r="AK21" i="42"/>
  <c r="S21" i="42"/>
  <c r="AU21" i="42"/>
  <c r="AE21" i="42"/>
  <c r="Q21" i="42"/>
  <c r="BA21" i="40"/>
  <c r="AK21" i="40"/>
  <c r="S21" i="40"/>
  <c r="AU21" i="40"/>
  <c r="AE21" i="40"/>
  <c r="Q21" i="40"/>
  <c r="BA21" i="38"/>
  <c r="AK21" i="38"/>
  <c r="S21" i="38"/>
  <c r="AU21" i="38"/>
  <c r="AE21" i="38"/>
  <c r="Q21" i="38"/>
  <c r="BA21" i="36"/>
  <c r="AK21" i="36"/>
  <c r="S21" i="36"/>
  <c r="AU21" i="36"/>
  <c r="AE21" i="36"/>
  <c r="Q21" i="36"/>
  <c r="AU21" i="34"/>
  <c r="AE21" i="34"/>
  <c r="Q21" i="34"/>
  <c r="BA21" i="34"/>
  <c r="AK21" i="34"/>
  <c r="AU21" i="32"/>
  <c r="AE21" i="32"/>
  <c r="Q21" i="32"/>
  <c r="BA21" i="32"/>
  <c r="AK21" i="32"/>
  <c r="AU21" i="31"/>
  <c r="AE21" i="31"/>
  <c r="Q21" i="31"/>
  <c r="BA21" i="31"/>
  <c r="AK21" i="31"/>
  <c r="CG97" i="52"/>
  <c r="BQ97" i="52"/>
  <c r="BM97" i="52"/>
  <c r="AW97" i="52"/>
  <c r="AS97" i="52"/>
  <c r="AC97" i="52"/>
  <c r="Y97" i="52"/>
  <c r="CA97" i="52"/>
  <c r="CE97" i="52" s="1"/>
  <c r="BW97" i="52"/>
  <c r="BG97" i="52"/>
  <c r="BC97" i="52"/>
  <c r="AM97" i="52"/>
  <c r="AQ97" i="52" s="1"/>
  <c r="AI97" i="52"/>
  <c r="Q97" i="52"/>
  <c r="W97" i="52" s="1"/>
  <c r="CA96" i="52"/>
  <c r="CE96" i="52" s="1"/>
  <c r="BW96" i="52"/>
  <c r="BG96" i="52"/>
  <c r="BC96" i="52"/>
  <c r="AM96" i="52"/>
  <c r="AQ96" i="52" s="1"/>
  <c r="AI96" i="52"/>
  <c r="Q96" i="52"/>
  <c r="W96" i="52" s="1"/>
  <c r="CG96" i="52"/>
  <c r="BQ96" i="52"/>
  <c r="BM96" i="52"/>
  <c r="AW96" i="52"/>
  <c r="AS96" i="52"/>
  <c r="AC96" i="52"/>
  <c r="Y96" i="52"/>
  <c r="BA12" i="42"/>
  <c r="AY12" i="42"/>
  <c r="AI38" i="38"/>
  <c r="AK38" i="38"/>
  <c r="AI38" i="42"/>
  <c r="AK38" i="42"/>
  <c r="AI18" i="33"/>
  <c r="AK18" i="33"/>
  <c r="AI14" i="33"/>
  <c r="AK14" i="33"/>
  <c r="AI15" i="43"/>
  <c r="AK15" i="43"/>
  <c r="AI15" i="41"/>
  <c r="AK15" i="41"/>
  <c r="AI15" i="39"/>
  <c r="AK15" i="39"/>
  <c r="AI15" i="37"/>
  <c r="AK15" i="37"/>
  <c r="AI15" i="35"/>
  <c r="AK15" i="35"/>
  <c r="AY81" i="52"/>
  <c r="BA81" i="52" s="1"/>
  <c r="AW81" i="52"/>
  <c r="BC81" i="52" s="1"/>
  <c r="AY85" i="52"/>
  <c r="BA85" i="52" s="1"/>
  <c r="AW85" i="52"/>
  <c r="BC85" i="52" s="1"/>
  <c r="AY82" i="52"/>
  <c r="BA82" i="52" s="1"/>
  <c r="AW82" i="52"/>
  <c r="BC82" i="52" s="1"/>
  <c r="BK16" i="89"/>
  <c r="BW16" i="89" s="1"/>
  <c r="BK8" i="89"/>
  <c r="BK15" i="89"/>
  <c r="BW15" i="89" s="1"/>
  <c r="I8" i="96"/>
  <c r="E8" i="95" s="1"/>
  <c r="K8" i="96"/>
  <c r="E9" i="95" s="1"/>
  <c r="G9" i="95" s="1"/>
  <c r="I10" i="96"/>
  <c r="E12" i="95" s="1"/>
  <c r="G12" i="95" s="1"/>
  <c r="K10" i="96"/>
  <c r="E13" i="95" s="1"/>
  <c r="G13" i="95" s="1"/>
  <c r="I12" i="96"/>
  <c r="E16" i="95" s="1"/>
  <c r="G16" i="95" s="1"/>
  <c r="K12" i="96"/>
  <c r="E17" i="95" s="1"/>
  <c r="G17" i="95" s="1"/>
  <c r="I14" i="96"/>
  <c r="E20" i="95" s="1"/>
  <c r="G20" i="95" s="1"/>
  <c r="K14" i="96"/>
  <c r="E21" i="95" s="1"/>
  <c r="G21" i="95" s="1"/>
  <c r="I16" i="96"/>
  <c r="E24" i="95" s="1"/>
  <c r="G24" i="95" s="1"/>
  <c r="K16" i="96"/>
  <c r="E25" i="95" s="1"/>
  <c r="G25" i="95" s="1"/>
  <c r="K28" i="95"/>
  <c r="I164" i="11" s="1"/>
  <c r="I19" i="96"/>
  <c r="E31" i="95" s="1"/>
  <c r="G31" i="95" s="1"/>
  <c r="K19" i="96"/>
  <c r="E32" i="95" s="1"/>
  <c r="G32" i="95" s="1"/>
  <c r="K68" i="95"/>
  <c r="I34" i="13" s="1"/>
  <c r="I22" i="96"/>
  <c r="E70" i="95" s="1"/>
  <c r="G70" i="95" s="1"/>
  <c r="K22" i="96"/>
  <c r="E71" i="95" s="1"/>
  <c r="G71" i="95" s="1"/>
  <c r="K73" i="95"/>
  <c r="I168" i="11" s="1"/>
  <c r="M73" i="95"/>
  <c r="K78" i="95"/>
  <c r="I169" i="11" s="1"/>
  <c r="I26" i="96"/>
  <c r="E81" i="95" s="1"/>
  <c r="G81" i="95" s="1"/>
  <c r="K26" i="96"/>
  <c r="E82" i="95" s="1"/>
  <c r="G82" i="95" s="1"/>
  <c r="O36" i="97"/>
  <c r="O34" i="97"/>
  <c r="O32" i="97"/>
  <c r="O30" i="97"/>
  <c r="O28" i="97"/>
  <c r="O26" i="97"/>
  <c r="O24" i="97"/>
  <c r="O22" i="97"/>
  <c r="O20" i="97"/>
  <c r="O37" i="97"/>
  <c r="O35" i="97"/>
  <c r="O33" i="97"/>
  <c r="O31" i="97"/>
  <c r="O29" i="97"/>
  <c r="O27" i="97"/>
  <c r="O25" i="97"/>
  <c r="O23" i="97"/>
  <c r="O21" i="97"/>
  <c r="K81" i="98"/>
  <c r="O41" i="98"/>
  <c r="K85" i="95"/>
  <c r="I174" i="11" s="1"/>
  <c r="M85" i="95"/>
  <c r="I28" i="96"/>
  <c r="K28" i="96"/>
  <c r="E9" i="94" s="1"/>
  <c r="G9" i="94" s="1"/>
  <c r="K11" i="94"/>
  <c r="I46" i="45" s="1"/>
  <c r="M46" i="45" s="1"/>
  <c r="K13" i="94"/>
  <c r="I46" i="43" s="1"/>
  <c r="M46" i="43" s="1"/>
  <c r="K15" i="94"/>
  <c r="I46" i="41" s="1"/>
  <c r="M46" i="41" s="1"/>
  <c r="K17" i="94"/>
  <c r="I46" i="39" s="1"/>
  <c r="M46" i="39" s="1"/>
  <c r="K19" i="94"/>
  <c r="I46" i="37" s="1"/>
  <c r="M46" i="37" s="1"/>
  <c r="K21" i="94"/>
  <c r="I46" i="35" s="1"/>
  <c r="M46" i="35" s="1"/>
  <c r="K23" i="94"/>
  <c r="I46" i="33" s="1"/>
  <c r="M46" i="33" s="1"/>
  <c r="K25" i="94"/>
  <c r="I30" i="51" s="1"/>
  <c r="M30" i="51" s="1"/>
  <c r="K27" i="94"/>
  <c r="I46" i="30" s="1"/>
  <c r="M46" i="30" s="1"/>
  <c r="K29" i="94"/>
  <c r="I35" i="22" s="1"/>
  <c r="M35" i="22" s="1"/>
  <c r="S35" i="22" s="1"/>
  <c r="K31" i="94"/>
  <c r="I36" i="22" s="1"/>
  <c r="M36" i="22" s="1"/>
  <c r="S36" i="22" s="1"/>
  <c r="I29" i="96"/>
  <c r="E35" i="94" s="1"/>
  <c r="G35" i="94" s="1"/>
  <c r="K29" i="96"/>
  <c r="K38" i="94"/>
  <c r="I172" i="11" s="1"/>
  <c r="M38" i="94"/>
  <c r="I31" i="96"/>
  <c r="E39" i="94" s="1"/>
  <c r="G39" i="94" s="1"/>
  <c r="K31" i="96"/>
  <c r="E40" i="94" s="1"/>
  <c r="G40" i="94" s="1"/>
  <c r="AC9" i="44"/>
  <c r="AE9" i="44"/>
  <c r="AO9" i="40"/>
  <c r="AM9" i="40"/>
  <c r="AC9" i="36"/>
  <c r="AE9" i="36"/>
  <c r="AC9" i="45"/>
  <c r="AE9" i="45"/>
  <c r="AC9" i="37"/>
  <c r="AE9" i="37"/>
  <c r="AC9" i="30"/>
  <c r="Q44" i="31"/>
  <c r="Y36" i="31"/>
  <c r="W36" i="31"/>
  <c r="S36" i="31"/>
  <c r="W36" i="38"/>
  <c r="Q44" i="38"/>
  <c r="Y36" i="38"/>
  <c r="I21" i="51"/>
  <c r="M21" i="51" s="1"/>
  <c r="K70" i="96"/>
  <c r="I17" i="49" s="1"/>
  <c r="M17" i="49" s="1"/>
  <c r="Q17" i="49" s="1"/>
  <c r="W17" i="49" s="1"/>
  <c r="BK14" i="89"/>
  <c r="BW14" i="89" s="1"/>
  <c r="AI9" i="38"/>
  <c r="AI13" i="45"/>
  <c r="AS9" i="36"/>
  <c r="AU9" i="36"/>
  <c r="AC9" i="41"/>
  <c r="AE9" i="41"/>
  <c r="AY38" i="41"/>
  <c r="BA38" i="41"/>
  <c r="AS11" i="43"/>
  <c r="AU11" i="43"/>
  <c r="AS11" i="39"/>
  <c r="AU11" i="39"/>
  <c r="AS11" i="35"/>
  <c r="AU11" i="35"/>
  <c r="AS17" i="43"/>
  <c r="AU17" i="43"/>
  <c r="AS17" i="39"/>
  <c r="AU17" i="39"/>
  <c r="AS17" i="35"/>
  <c r="AU17" i="35"/>
  <c r="AU13" i="43"/>
  <c r="AS13" i="43"/>
  <c r="AU13" i="39"/>
  <c r="AS13" i="39"/>
  <c r="AU13" i="35"/>
  <c r="AS13" i="35"/>
  <c r="AY38" i="36"/>
  <c r="BA38" i="36"/>
  <c r="BA38" i="44"/>
  <c r="AY38" i="44"/>
  <c r="AS18" i="34"/>
  <c r="AU18" i="34"/>
  <c r="AS15" i="42"/>
  <c r="AU15" i="42"/>
  <c r="AS15" i="38"/>
  <c r="AU15" i="38"/>
  <c r="AY9" i="35"/>
  <c r="BA9" i="35"/>
  <c r="AS16" i="34"/>
  <c r="AU16" i="34"/>
  <c r="AS11" i="44"/>
  <c r="AU11" i="44"/>
  <c r="AS11" i="40"/>
  <c r="AU11" i="40"/>
  <c r="AS11" i="36"/>
  <c r="AU11" i="36"/>
  <c r="AS17" i="44"/>
  <c r="AU17" i="44"/>
  <c r="AS17" i="40"/>
  <c r="AU17" i="40"/>
  <c r="AS17" i="36"/>
  <c r="AU17" i="36"/>
  <c r="AS13" i="44"/>
  <c r="AU13" i="44"/>
  <c r="AU13" i="40"/>
  <c r="AS13" i="40"/>
  <c r="AU13" i="36"/>
  <c r="AS13" i="36"/>
  <c r="AY38" i="34"/>
  <c r="BA38" i="34"/>
  <c r="AU9" i="42"/>
  <c r="AS9" i="42"/>
  <c r="AS18" i="43"/>
  <c r="AU18" i="43"/>
  <c r="AS18" i="39"/>
  <c r="AU18" i="39"/>
  <c r="AS18" i="35"/>
  <c r="AU18" i="35"/>
  <c r="AS14" i="43"/>
  <c r="AU14" i="43"/>
  <c r="AS14" i="39"/>
  <c r="AU14" i="39"/>
  <c r="AS14" i="35"/>
  <c r="AU14" i="35"/>
  <c r="AS38" i="30"/>
  <c r="AU38" i="30"/>
  <c r="AY38" i="37"/>
  <c r="BA38" i="37"/>
  <c r="AS16" i="33"/>
  <c r="AU16" i="33"/>
  <c r="AS11" i="45"/>
  <c r="AU11" i="45"/>
  <c r="AS11" i="41"/>
  <c r="AU11" i="41"/>
  <c r="AS11" i="37"/>
  <c r="AU11" i="37"/>
  <c r="AS17" i="45"/>
  <c r="AU17" i="45"/>
  <c r="AS17" i="41"/>
  <c r="AU17" i="41"/>
  <c r="AS17" i="37"/>
  <c r="AU17" i="37"/>
  <c r="AM13" i="45"/>
  <c r="AU13" i="41"/>
  <c r="AS13" i="41"/>
  <c r="AU13" i="37"/>
  <c r="AS13" i="37"/>
  <c r="AY38" i="40"/>
  <c r="BA38" i="40"/>
  <c r="AS14" i="34"/>
  <c r="AU14" i="34"/>
  <c r="AS15" i="44"/>
  <c r="AU15" i="44"/>
  <c r="AS15" i="40"/>
  <c r="AU15" i="40"/>
  <c r="AS15" i="36"/>
  <c r="AU15" i="36"/>
  <c r="AS11" i="42"/>
  <c r="AU11" i="42"/>
  <c r="AS11" i="38"/>
  <c r="AU11" i="38"/>
  <c r="AS17" i="42"/>
  <c r="AU17" i="42"/>
  <c r="AS17" i="38"/>
  <c r="AU17" i="38"/>
  <c r="AU13" i="42"/>
  <c r="AS13" i="42"/>
  <c r="AU13" i="38"/>
  <c r="AS13" i="38"/>
  <c r="AS38" i="31"/>
  <c r="AU38" i="31"/>
  <c r="AS18" i="45"/>
  <c r="AU18" i="45"/>
  <c r="AS18" i="41"/>
  <c r="AU18" i="41"/>
  <c r="AS18" i="37"/>
  <c r="AU18" i="37"/>
  <c r="AS14" i="45"/>
  <c r="AU14" i="45"/>
  <c r="AS14" i="41"/>
  <c r="AU14" i="41"/>
  <c r="AS14" i="37"/>
  <c r="AU14" i="37"/>
  <c r="AS15" i="33"/>
  <c r="AU15" i="33"/>
  <c r="AM20" i="36" l="1"/>
  <c r="AO20" i="36"/>
  <c r="AM20" i="40"/>
  <c r="AO20" i="40"/>
  <c r="AM20" i="44"/>
  <c r="AO20" i="44" s="1"/>
  <c r="Y44" i="35"/>
  <c r="AI36" i="35"/>
  <c r="AI44" i="35" s="1"/>
  <c r="Y19" i="7" s="1"/>
  <c r="AK36" i="35"/>
  <c r="Y44" i="41"/>
  <c r="AI36" i="41"/>
  <c r="AI44" i="41" s="1"/>
  <c r="Y13" i="7" s="1"/>
  <c r="AK36" i="41"/>
  <c r="AO44" i="33"/>
  <c r="AY36" i="33"/>
  <c r="AY44" i="33" s="1"/>
  <c r="AG21" i="7" s="1"/>
  <c r="BA36" i="33"/>
  <c r="BA9" i="41"/>
  <c r="AY9" i="41"/>
  <c r="AM21" i="33"/>
  <c r="AS21" i="33" s="1"/>
  <c r="AM22" i="37"/>
  <c r="AM22" i="41"/>
  <c r="AM22" i="45"/>
  <c r="AM20" i="35"/>
  <c r="AM20" i="39"/>
  <c r="AM20" i="43"/>
  <c r="Y44" i="43"/>
  <c r="AI36" i="43"/>
  <c r="AI44" i="43" s="1"/>
  <c r="Y11" i="7" s="1"/>
  <c r="AK36" i="43"/>
  <c r="AO44" i="38"/>
  <c r="AY36" i="38"/>
  <c r="AY44" i="38" s="1"/>
  <c r="AG16" i="7" s="1"/>
  <c r="BA36" i="38"/>
  <c r="AO44" i="40"/>
  <c r="AY36" i="40"/>
  <c r="AY44" i="40" s="1"/>
  <c r="AG14" i="7" s="1"/>
  <c r="BA36" i="40"/>
  <c r="AM20" i="38"/>
  <c r="AM20" i="42"/>
  <c r="AM20" i="46"/>
  <c r="AO20" i="46" s="1"/>
  <c r="K36" i="94"/>
  <c r="I52" i="26" s="1"/>
  <c r="M52" i="26" s="1"/>
  <c r="M36" i="94"/>
  <c r="AM21" i="30"/>
  <c r="AS21" i="30" s="1"/>
  <c r="AM22" i="35"/>
  <c r="AM22" i="39"/>
  <c r="AM22" i="43"/>
  <c r="AM20" i="37"/>
  <c r="AM20" i="41"/>
  <c r="AM20" i="45"/>
  <c r="BO21" i="51"/>
  <c r="BS21" i="51" s="1"/>
  <c r="BG21" i="51"/>
  <c r="AY21" i="51"/>
  <c r="AQ21" i="51"/>
  <c r="AI21" i="51"/>
  <c r="AM21" i="51" s="1"/>
  <c r="AA21" i="51"/>
  <c r="Q21" i="51"/>
  <c r="W21" i="51" s="1"/>
  <c r="S44" i="31"/>
  <c r="AM36" i="31"/>
  <c r="Y44" i="31"/>
  <c r="AI36" i="31"/>
  <c r="AI44" i="31" s="1"/>
  <c r="Y25" i="7" s="1"/>
  <c r="AY9" i="40"/>
  <c r="BA9" i="40"/>
  <c r="K40" i="94"/>
  <c r="I59" i="53" s="1"/>
  <c r="M59" i="53" s="1"/>
  <c r="Q59" i="53" s="1"/>
  <c r="W59" i="53" s="1"/>
  <c r="S46" i="30"/>
  <c r="Q46" i="30"/>
  <c r="BO30" i="51"/>
  <c r="BG30" i="51"/>
  <c r="AY30" i="51"/>
  <c r="AQ30" i="51"/>
  <c r="AU30" i="51" s="1"/>
  <c r="AI30" i="51"/>
  <c r="AA30" i="51"/>
  <c r="Q30" i="51"/>
  <c r="Q46" i="33"/>
  <c r="S46" i="33"/>
  <c r="Q46" i="35"/>
  <c r="Q46" i="37"/>
  <c r="Q46" i="39"/>
  <c r="Q46" i="41"/>
  <c r="Q46" i="43"/>
  <c r="Q46" i="45"/>
  <c r="K9" i="94"/>
  <c r="I24" i="49" s="1"/>
  <c r="M24" i="49" s="1"/>
  <c r="Q24" i="49" s="1"/>
  <c r="W24" i="49" s="1"/>
  <c r="O81" i="98"/>
  <c r="S81" i="98" s="1"/>
  <c r="S41" i="98"/>
  <c r="E24" i="96" s="1"/>
  <c r="K82" i="95"/>
  <c r="I58" i="53" s="1"/>
  <c r="M58" i="53" s="1"/>
  <c r="Q58" i="53" s="1"/>
  <c r="W58" i="53" s="1"/>
  <c r="K71" i="95"/>
  <c r="I34" i="17" s="1"/>
  <c r="M34" i="17" s="1"/>
  <c r="I28" i="10" s="1"/>
  <c r="E35" i="12"/>
  <c r="M34" i="13"/>
  <c r="M32" i="95"/>
  <c r="K32" i="95"/>
  <c r="I21" i="49" s="1"/>
  <c r="K25" i="95"/>
  <c r="I52" i="53" s="1"/>
  <c r="M52" i="53" s="1"/>
  <c r="Q52" i="53" s="1"/>
  <c r="W52" i="53" s="1"/>
  <c r="K21" i="95"/>
  <c r="I50" i="53" s="1"/>
  <c r="M50" i="53" s="1"/>
  <c r="Q50" i="53" s="1"/>
  <c r="W50" i="53" s="1"/>
  <c r="K17" i="95"/>
  <c r="I48" i="53" s="1"/>
  <c r="M48" i="53" s="1"/>
  <c r="Q48" i="53" s="1"/>
  <c r="W48" i="53" s="1"/>
  <c r="K13" i="95"/>
  <c r="I46" i="53" s="1"/>
  <c r="M46" i="53" s="1"/>
  <c r="Q46" i="53" s="1"/>
  <c r="W46" i="53" s="1"/>
  <c r="K9" i="95"/>
  <c r="I44" i="53" s="1"/>
  <c r="W21" i="31"/>
  <c r="AC21" i="31" s="1"/>
  <c r="W21" i="32"/>
  <c r="AC21" i="32" s="1"/>
  <c r="W21" i="34"/>
  <c r="AC21" i="34" s="1"/>
  <c r="AO21" i="36"/>
  <c r="AY21" i="36" s="1"/>
  <c r="AM21" i="36"/>
  <c r="AS21" i="36" s="1"/>
  <c r="AO21" i="38"/>
  <c r="AY21" i="38" s="1"/>
  <c r="AM21" i="38"/>
  <c r="AS21" i="38" s="1"/>
  <c r="AO21" i="40"/>
  <c r="AY21" i="40" s="1"/>
  <c r="AM21" i="40"/>
  <c r="AS21" i="40" s="1"/>
  <c r="AO21" i="42"/>
  <c r="AY21" i="42" s="1"/>
  <c r="AM21" i="42"/>
  <c r="AS21" i="42" s="1"/>
  <c r="AO21" i="44"/>
  <c r="AY21" i="44" s="1"/>
  <c r="AM21" i="44"/>
  <c r="AS21" i="44" s="1"/>
  <c r="AO21" i="46"/>
  <c r="AM21" i="46"/>
  <c r="AO22" i="31"/>
  <c r="AY22" i="31" s="1"/>
  <c r="AM22" i="31"/>
  <c r="AS22" i="31" s="1"/>
  <c r="AO22" i="32"/>
  <c r="AY22" i="32" s="1"/>
  <c r="AM22" i="32"/>
  <c r="AS22" i="32" s="1"/>
  <c r="AO22" i="34"/>
  <c r="AM22" i="34"/>
  <c r="W22" i="36"/>
  <c r="W22" i="38"/>
  <c r="W22" i="40"/>
  <c r="W22" i="42"/>
  <c r="W22" i="44"/>
  <c r="W22" i="46"/>
  <c r="Y22" i="46" s="1"/>
  <c r="BA23" i="41"/>
  <c r="AY23" i="41"/>
  <c r="BA23" i="45"/>
  <c r="AY23" i="45"/>
  <c r="AM44" i="44"/>
  <c r="AS36" i="44"/>
  <c r="AS44" i="44" s="1"/>
  <c r="AC10" i="7" s="1"/>
  <c r="AU36" i="44"/>
  <c r="Y44" i="36"/>
  <c r="AI36" i="36"/>
  <c r="AI44" i="36" s="1"/>
  <c r="Y18" i="7" s="1"/>
  <c r="AK36" i="36"/>
  <c r="W44" i="36"/>
  <c r="AC36" i="36"/>
  <c r="AC44" i="36" s="1"/>
  <c r="U18" i="7" s="1"/>
  <c r="AE36" i="36"/>
  <c r="BA23" i="43"/>
  <c r="AY23" i="43"/>
  <c r="BA26" i="42"/>
  <c r="AY26" i="42"/>
  <c r="Y43" i="54"/>
  <c r="K35" i="74"/>
  <c r="I26" i="54" s="1"/>
  <c r="K9" i="73"/>
  <c r="I17" i="23" s="1"/>
  <c r="S15" i="25"/>
  <c r="S90" i="25" s="1"/>
  <c r="E38" i="8" s="1"/>
  <c r="M90" i="25"/>
  <c r="E32" i="10" s="1"/>
  <c r="CE83" i="52"/>
  <c r="CE84" i="52"/>
  <c r="CE80" i="52"/>
  <c r="BQ23" i="88"/>
  <c r="BS18" i="88"/>
  <c r="BU18" i="88"/>
  <c r="BS13" i="88"/>
  <c r="BU13" i="88"/>
  <c r="BS14" i="88"/>
  <c r="BU14" i="88"/>
  <c r="BS20" i="88"/>
  <c r="BU20" i="88"/>
  <c r="BS17" i="88"/>
  <c r="BU17" i="88"/>
  <c r="BS19" i="88"/>
  <c r="BU19" i="88"/>
  <c r="BS16" i="88"/>
  <c r="BU16" i="88"/>
  <c r="Y44" i="40"/>
  <c r="AI36" i="40"/>
  <c r="AI44" i="40" s="1"/>
  <c r="Y14" i="7" s="1"/>
  <c r="AK36" i="40"/>
  <c r="W44" i="40"/>
  <c r="AC36" i="40"/>
  <c r="AC44" i="40" s="1"/>
  <c r="U14" i="7" s="1"/>
  <c r="AE36" i="40"/>
  <c r="W44" i="32"/>
  <c r="AC36" i="32"/>
  <c r="AC44" i="32" s="1"/>
  <c r="U24" i="7" s="1"/>
  <c r="W44" i="39"/>
  <c r="AC36" i="39"/>
  <c r="AC44" i="39" s="1"/>
  <c r="U15" i="7" s="1"/>
  <c r="AE36" i="39"/>
  <c r="BA40" i="45"/>
  <c r="AY40" i="45"/>
  <c r="BA8" i="35"/>
  <c r="AY8" i="35"/>
  <c r="BA26" i="37"/>
  <c r="AY26" i="37"/>
  <c r="W44" i="45"/>
  <c r="AC36" i="45"/>
  <c r="AC44" i="45" s="1"/>
  <c r="U9" i="7" s="1"/>
  <c r="AE36" i="45"/>
  <c r="Y86" i="52"/>
  <c r="AS86" i="52"/>
  <c r="CG86" i="52"/>
  <c r="W20" i="31"/>
  <c r="AC20" i="31" s="1"/>
  <c r="W20" i="32"/>
  <c r="AC20" i="32" s="1"/>
  <c r="W20" i="34"/>
  <c r="S44" i="35"/>
  <c r="AM36" i="35"/>
  <c r="BS11" i="89"/>
  <c r="BU11" i="89"/>
  <c r="BI23" i="89"/>
  <c r="BS8" i="89"/>
  <c r="BS13" i="89"/>
  <c r="BU13" i="89"/>
  <c r="BS14" i="89"/>
  <c r="BU14" i="89"/>
  <c r="BS20" i="89"/>
  <c r="BU20" i="89"/>
  <c r="BS17" i="89"/>
  <c r="BU17" i="89"/>
  <c r="BS18" i="89"/>
  <c r="BU18" i="89"/>
  <c r="BM21" i="92"/>
  <c r="BY21" i="92" s="1"/>
  <c r="BE21" i="3" s="1"/>
  <c r="G832" i="1" s="1"/>
  <c r="BM13" i="92"/>
  <c r="BY13" i="92" s="1"/>
  <c r="BE13" i="3" s="1"/>
  <c r="G600" i="1" s="1"/>
  <c r="BM22" i="92"/>
  <c r="BY22" i="92" s="1"/>
  <c r="BE24" i="3" s="1"/>
  <c r="G919" i="1" s="1"/>
  <c r="BM14" i="92"/>
  <c r="BY14" i="92" s="1"/>
  <c r="BE14" i="3" s="1"/>
  <c r="G629" i="1" s="1"/>
  <c r="BK11" i="92"/>
  <c r="BW11" i="92" s="1"/>
  <c r="BC11" i="3" s="1"/>
  <c r="G541" i="1" s="1"/>
  <c r="BK19" i="92"/>
  <c r="BW19" i="92" s="1"/>
  <c r="BC19" i="3" s="1"/>
  <c r="G773" i="1" s="1"/>
  <c r="BK12" i="92"/>
  <c r="BW12" i="92" s="1"/>
  <c r="BC12" i="3" s="1"/>
  <c r="G570" i="1" s="1"/>
  <c r="BK20" i="92"/>
  <c r="BW20" i="92" s="1"/>
  <c r="BC20" i="3" s="1"/>
  <c r="G802" i="1" s="1"/>
  <c r="BK9" i="92"/>
  <c r="BW9" i="92" s="1"/>
  <c r="BC9" i="3" s="1"/>
  <c r="G483" i="1" s="1"/>
  <c r="BK17" i="92"/>
  <c r="BW17" i="92" s="1"/>
  <c r="BC17" i="3" s="1"/>
  <c r="G715" i="1" s="1"/>
  <c r="BK10" i="92"/>
  <c r="BW10" i="92" s="1"/>
  <c r="BC10" i="3" s="1"/>
  <c r="G512" i="1" s="1"/>
  <c r="BK18" i="92"/>
  <c r="BW18" i="92" s="1"/>
  <c r="BC18" i="3" s="1"/>
  <c r="G744" i="1" s="1"/>
  <c r="BK15" i="92"/>
  <c r="BW15" i="92" s="1"/>
  <c r="BC15" i="3" s="1"/>
  <c r="G657" i="1" s="1"/>
  <c r="BK8" i="92"/>
  <c r="BK16" i="92"/>
  <c r="BW16" i="92" s="1"/>
  <c r="BC16" i="3" s="1"/>
  <c r="G686" i="1" s="1"/>
  <c r="BK13" i="92"/>
  <c r="BW13" i="92" s="1"/>
  <c r="BC13" i="3" s="1"/>
  <c r="G599" i="1" s="1"/>
  <c r="BK21" i="92"/>
  <c r="BW21" i="92" s="1"/>
  <c r="BC21" i="3" s="1"/>
  <c r="G831" i="1" s="1"/>
  <c r="BK14" i="92"/>
  <c r="BW14" i="92" s="1"/>
  <c r="BC14" i="3" s="1"/>
  <c r="G628" i="1" s="1"/>
  <c r="BK22" i="92"/>
  <c r="BW22" i="92" s="1"/>
  <c r="BC24" i="3" s="1"/>
  <c r="G918" i="1" s="1"/>
  <c r="BI10" i="92"/>
  <c r="BI18" i="92"/>
  <c r="BI9" i="92"/>
  <c r="BI17" i="92"/>
  <c r="BI8" i="92"/>
  <c r="BI16" i="92"/>
  <c r="BI11" i="92"/>
  <c r="BI19" i="92"/>
  <c r="BI14" i="92"/>
  <c r="BI22" i="92"/>
  <c r="BI13" i="92"/>
  <c r="BI21" i="92"/>
  <c r="BI12" i="92"/>
  <c r="BI20" i="92"/>
  <c r="BI15" i="92"/>
  <c r="BQ9" i="92"/>
  <c r="CC9" i="92" s="1"/>
  <c r="BI9" i="3" s="1"/>
  <c r="G486" i="1" s="1"/>
  <c r="BQ17" i="92"/>
  <c r="CC17" i="92" s="1"/>
  <c r="BI17" i="3" s="1"/>
  <c r="G718" i="1" s="1"/>
  <c r="BQ8" i="92"/>
  <c r="BQ16" i="92"/>
  <c r="CC16" i="92" s="1"/>
  <c r="BI16" i="3" s="1"/>
  <c r="G689" i="1" s="1"/>
  <c r="BQ19" i="92"/>
  <c r="CC19" i="92" s="1"/>
  <c r="BI19" i="3" s="1"/>
  <c r="G776" i="1" s="1"/>
  <c r="BQ22" i="92"/>
  <c r="CC22" i="92" s="1"/>
  <c r="BI24" i="3" s="1"/>
  <c r="G921" i="1" s="1"/>
  <c r="BQ13" i="92"/>
  <c r="CC13" i="92" s="1"/>
  <c r="BI13" i="3" s="1"/>
  <c r="G602" i="1" s="1"/>
  <c r="BQ21" i="92"/>
  <c r="CC21" i="92" s="1"/>
  <c r="BI21" i="3" s="1"/>
  <c r="G834" i="1" s="1"/>
  <c r="BQ12" i="92"/>
  <c r="CC12" i="92" s="1"/>
  <c r="BI12" i="3" s="1"/>
  <c r="G573" i="1" s="1"/>
  <c r="BQ20" i="92"/>
  <c r="CC20" i="92" s="1"/>
  <c r="BI20" i="3" s="1"/>
  <c r="G805" i="1" s="1"/>
  <c r="BQ15" i="92"/>
  <c r="CC15" i="92" s="1"/>
  <c r="BI15" i="3" s="1"/>
  <c r="G660" i="1" s="1"/>
  <c r="BQ10" i="92"/>
  <c r="CC10" i="92" s="1"/>
  <c r="BI10" i="3" s="1"/>
  <c r="G515" i="1" s="1"/>
  <c r="BQ18" i="92"/>
  <c r="CC18" i="92" s="1"/>
  <c r="BI18" i="3" s="1"/>
  <c r="G747" i="1" s="1"/>
  <c r="BQ11" i="92"/>
  <c r="CC11" i="92" s="1"/>
  <c r="BI11" i="3" s="1"/>
  <c r="G544" i="1" s="1"/>
  <c r="BQ14" i="92"/>
  <c r="CC14" i="92" s="1"/>
  <c r="BI14" i="3" s="1"/>
  <c r="G631" i="1" s="1"/>
  <c r="Y44" i="42"/>
  <c r="AI36" i="42"/>
  <c r="AI44" i="42" s="1"/>
  <c r="Y12" i="7" s="1"/>
  <c r="AK36" i="42"/>
  <c r="W44" i="42"/>
  <c r="AC36" i="42"/>
  <c r="AC44" i="42" s="1"/>
  <c r="U12" i="7" s="1"/>
  <c r="AE36" i="42"/>
  <c r="W44" i="34"/>
  <c r="AC36" i="34"/>
  <c r="AC44" i="34" s="1"/>
  <c r="U20" i="7" s="1"/>
  <c r="AE36" i="34"/>
  <c r="BK20" i="90"/>
  <c r="BW20" i="90" s="1"/>
  <c r="BK12" i="90"/>
  <c r="BW12" i="90" s="1"/>
  <c r="BK19" i="90"/>
  <c r="BW19" i="90" s="1"/>
  <c r="BK11" i="90"/>
  <c r="BW11" i="90" s="1"/>
  <c r="BO15" i="90"/>
  <c r="CA15" i="90" s="1"/>
  <c r="BO8" i="90"/>
  <c r="BO16" i="90"/>
  <c r="CA16" i="90" s="1"/>
  <c r="BO10" i="90"/>
  <c r="CA10" i="90" s="1"/>
  <c r="BO11" i="90"/>
  <c r="CA11" i="90" s="1"/>
  <c r="BO19" i="90"/>
  <c r="CA19" i="90" s="1"/>
  <c r="BO12" i="90"/>
  <c r="CA12" i="90" s="1"/>
  <c r="BO20" i="90"/>
  <c r="CA20" i="90" s="1"/>
  <c r="BO13" i="90"/>
  <c r="CA13" i="90" s="1"/>
  <c r="BO21" i="90"/>
  <c r="CA21" i="90" s="1"/>
  <c r="BO14" i="90"/>
  <c r="CA14" i="90" s="1"/>
  <c r="BO22" i="90"/>
  <c r="CA22" i="90" s="1"/>
  <c r="BO9" i="90"/>
  <c r="CA9" i="90" s="1"/>
  <c r="BO17" i="90"/>
  <c r="CA17" i="90" s="1"/>
  <c r="BO18" i="90"/>
  <c r="CA18" i="90" s="1"/>
  <c r="BM12" i="90"/>
  <c r="BY12" i="90" s="1"/>
  <c r="BM20" i="90"/>
  <c r="BY20" i="90" s="1"/>
  <c r="BM15" i="90"/>
  <c r="BY15" i="90" s="1"/>
  <c r="BM10" i="90"/>
  <c r="BY10" i="90" s="1"/>
  <c r="BM17" i="90"/>
  <c r="BY17" i="90" s="1"/>
  <c r="BM8" i="90"/>
  <c r="BM16" i="90"/>
  <c r="BY16" i="90" s="1"/>
  <c r="BM11" i="90"/>
  <c r="BY11" i="90" s="1"/>
  <c r="BM19" i="90"/>
  <c r="BY19" i="90" s="1"/>
  <c r="BM14" i="90"/>
  <c r="BY14" i="90" s="1"/>
  <c r="BM22" i="90"/>
  <c r="BY22" i="90" s="1"/>
  <c r="BM13" i="90"/>
  <c r="BY13" i="90" s="1"/>
  <c r="BM21" i="90"/>
  <c r="BY21" i="90" s="1"/>
  <c r="BM18" i="90"/>
  <c r="BY18" i="90" s="1"/>
  <c r="BM9" i="90"/>
  <c r="BY9" i="90" s="1"/>
  <c r="AM50" i="56"/>
  <c r="AS50" i="56" s="1"/>
  <c r="AC50" i="56"/>
  <c r="AI50" i="56" s="1"/>
  <c r="Q50" i="56"/>
  <c r="W50" i="56" s="1"/>
  <c r="M20" i="51"/>
  <c r="I24" i="51"/>
  <c r="M34" i="94"/>
  <c r="K32" i="94"/>
  <c r="I37" i="24" s="1"/>
  <c r="M37" i="24" s="1"/>
  <c r="S37" i="24" s="1"/>
  <c r="M32" i="94"/>
  <c r="K33" i="94"/>
  <c r="I37" i="22" s="1"/>
  <c r="M37" i="22" s="1"/>
  <c r="S37" i="22" s="1"/>
  <c r="Q46" i="31"/>
  <c r="Q46" i="32"/>
  <c r="Q46" i="34"/>
  <c r="Q46" i="36"/>
  <c r="S46" i="36"/>
  <c r="Q46" i="38"/>
  <c r="S46" i="38"/>
  <c r="Q46" i="40"/>
  <c r="S46" i="40"/>
  <c r="Q46" i="42"/>
  <c r="S46" i="42"/>
  <c r="Q46" i="44"/>
  <c r="S46" i="44"/>
  <c r="AU46" i="46"/>
  <c r="AE46" i="46"/>
  <c r="Q46" i="46"/>
  <c r="BA46" i="46"/>
  <c r="AK46" i="46"/>
  <c r="S46" i="46"/>
  <c r="E41" i="94"/>
  <c r="G8" i="94"/>
  <c r="M84" i="95"/>
  <c r="K25" i="96"/>
  <c r="E80" i="95" s="1"/>
  <c r="G80" i="95" s="1"/>
  <c r="K23" i="96"/>
  <c r="E75" i="95" s="1"/>
  <c r="G75" i="95" s="1"/>
  <c r="I34" i="10"/>
  <c r="S32" i="21"/>
  <c r="M37" i="8" s="1"/>
  <c r="M69" i="95"/>
  <c r="AC19" i="97"/>
  <c r="E34" i="95" s="1"/>
  <c r="G34" i="95" s="1"/>
  <c r="AC23" i="97"/>
  <c r="E38" i="95" s="1"/>
  <c r="G38" i="95" s="1"/>
  <c r="AC27" i="97"/>
  <c r="E42" i="95" s="1"/>
  <c r="G42" i="95" s="1"/>
  <c r="AC31" i="97"/>
  <c r="E46" i="95" s="1"/>
  <c r="G46" i="95" s="1"/>
  <c r="AC35" i="97"/>
  <c r="E50" i="95" s="1"/>
  <c r="G50" i="95" s="1"/>
  <c r="AC39" i="97"/>
  <c r="AC43" i="97"/>
  <c r="E59" i="95" s="1"/>
  <c r="G59" i="95" s="1"/>
  <c r="AC47" i="97"/>
  <c r="E63" i="95" s="1"/>
  <c r="G63" i="95" s="1"/>
  <c r="AC20" i="97"/>
  <c r="E35" i="95" s="1"/>
  <c r="G35" i="95" s="1"/>
  <c r="AC24" i="97"/>
  <c r="E39" i="95" s="1"/>
  <c r="G39" i="95" s="1"/>
  <c r="AC28" i="97"/>
  <c r="E43" i="95" s="1"/>
  <c r="G43" i="95" s="1"/>
  <c r="AC32" i="97"/>
  <c r="E47" i="95" s="1"/>
  <c r="G47" i="95" s="1"/>
  <c r="AC36" i="97"/>
  <c r="E51" i="95" s="1"/>
  <c r="G51" i="95" s="1"/>
  <c r="AC40" i="97"/>
  <c r="E55" i="95" s="1"/>
  <c r="G55" i="95" s="1"/>
  <c r="AC44" i="97"/>
  <c r="E60" i="95" s="1"/>
  <c r="G60" i="95" s="1"/>
  <c r="AC48" i="97"/>
  <c r="E20" i="96" s="1"/>
  <c r="K29" i="95"/>
  <c r="I52" i="55" s="1"/>
  <c r="M52" i="55" s="1"/>
  <c r="M26" i="95"/>
  <c r="K26" i="95"/>
  <c r="I51" i="55" s="1"/>
  <c r="M51" i="55" s="1"/>
  <c r="M22" i="95"/>
  <c r="K22" i="95"/>
  <c r="I49" i="55" s="1"/>
  <c r="M49" i="55" s="1"/>
  <c r="M18" i="95"/>
  <c r="K18" i="95"/>
  <c r="I47" i="55" s="1"/>
  <c r="M47" i="55" s="1"/>
  <c r="M14" i="95"/>
  <c r="K14" i="95"/>
  <c r="I45" i="55" s="1"/>
  <c r="M45" i="55" s="1"/>
  <c r="M10" i="95"/>
  <c r="K10" i="95"/>
  <c r="I43" i="55" s="1"/>
  <c r="M43" i="55" s="1"/>
  <c r="BA84" i="52"/>
  <c r="BA80" i="52"/>
  <c r="BA83" i="52"/>
  <c r="W44" i="30"/>
  <c r="AC36" i="30"/>
  <c r="AC44" i="30" s="1"/>
  <c r="U26" i="7" s="1"/>
  <c r="AO44" i="30"/>
  <c r="AY36" i="30"/>
  <c r="AY44" i="30" s="1"/>
  <c r="AG26" i="7" s="1"/>
  <c r="AM44" i="30"/>
  <c r="AS36" i="30"/>
  <c r="AS44" i="30" s="1"/>
  <c r="AC26" i="7" s="1"/>
  <c r="Y37" i="54"/>
  <c r="Y35" i="54"/>
  <c r="Y63" i="50"/>
  <c r="Q63" i="50"/>
  <c r="W63" i="50" s="1"/>
  <c r="W21" i="35"/>
  <c r="AC21" i="35" s="1"/>
  <c r="W21" i="37"/>
  <c r="AC21" i="37" s="1"/>
  <c r="W21" i="39"/>
  <c r="AC21" i="39" s="1"/>
  <c r="W21" i="41"/>
  <c r="AC21" i="41" s="1"/>
  <c r="W21" i="43"/>
  <c r="AC21" i="43" s="1"/>
  <c r="W21" i="45"/>
  <c r="AC21" i="45" s="1"/>
  <c r="W22" i="30"/>
  <c r="AC22" i="30" s="1"/>
  <c r="W22" i="33"/>
  <c r="Q25" i="50"/>
  <c r="W25" i="50" s="1"/>
  <c r="BS15" i="91"/>
  <c r="BU15" i="91"/>
  <c r="BS12" i="91"/>
  <c r="BU12" i="91"/>
  <c r="BS9" i="91"/>
  <c r="BU9" i="91"/>
  <c r="BS10" i="91"/>
  <c r="BU10" i="91"/>
  <c r="BS11" i="91"/>
  <c r="BU11" i="91"/>
  <c r="BI23" i="91"/>
  <c r="BS8" i="91"/>
  <c r="BS13" i="91"/>
  <c r="BU13" i="91"/>
  <c r="BS14" i="91"/>
  <c r="BU14" i="91"/>
  <c r="Y44" i="44"/>
  <c r="AI36" i="44"/>
  <c r="AI44" i="44" s="1"/>
  <c r="Y10" i="7" s="1"/>
  <c r="AK36" i="44"/>
  <c r="W44" i="44"/>
  <c r="AC36" i="44"/>
  <c r="AC44" i="44" s="1"/>
  <c r="U10" i="7" s="1"/>
  <c r="AE36" i="44"/>
  <c r="BK83" i="52"/>
  <c r="BK84" i="52"/>
  <c r="BK80" i="52"/>
  <c r="Y41" i="54"/>
  <c r="Y39" i="54"/>
  <c r="E45" i="10"/>
  <c r="E47" i="10" s="1"/>
  <c r="AS48" i="56"/>
  <c r="AM48" i="56"/>
  <c r="AI48" i="56"/>
  <c r="AC48" i="56"/>
  <c r="Y48" i="56"/>
  <c r="Q48" i="56"/>
  <c r="W48" i="56" s="1"/>
  <c r="K19" i="73"/>
  <c r="I47" i="23" s="1"/>
  <c r="M47" i="23" s="1"/>
  <c r="S47" i="23" s="1"/>
  <c r="CE85" i="52"/>
  <c r="CE81" i="52"/>
  <c r="CE82" i="52"/>
  <c r="S10" i="22"/>
  <c r="S31" i="22" s="1"/>
  <c r="I39" i="8" s="1"/>
  <c r="M31" i="22"/>
  <c r="G33" i="10" s="1"/>
  <c r="BM23" i="89"/>
  <c r="AY8" i="31"/>
  <c r="BA24" i="43"/>
  <c r="AY24" i="43"/>
  <c r="BA34" i="45"/>
  <c r="AY34" i="45"/>
  <c r="BA26" i="35"/>
  <c r="AY26" i="35"/>
  <c r="W44" i="37"/>
  <c r="AC36" i="37"/>
  <c r="AC44" i="37" s="1"/>
  <c r="U17" i="7" s="1"/>
  <c r="AE36" i="37"/>
  <c r="Q61" i="50"/>
  <c r="W61" i="50" s="1"/>
  <c r="AU10" i="30"/>
  <c r="AE10" i="30"/>
  <c r="Q10" i="30"/>
  <c r="BA10" i="30"/>
  <c r="AK10" i="30"/>
  <c r="S10" i="30"/>
  <c r="M35" i="30"/>
  <c r="BA98" i="52"/>
  <c r="E16" i="8" s="1"/>
  <c r="E17" i="8" s="1"/>
  <c r="Q10" i="33"/>
  <c r="S10" i="33"/>
  <c r="M35" i="33"/>
  <c r="S10" i="35"/>
  <c r="Q10" i="35"/>
  <c r="M35" i="35"/>
  <c r="Q10" i="37"/>
  <c r="M35" i="37"/>
  <c r="S10" i="39"/>
  <c r="Q10" i="39"/>
  <c r="M35" i="39"/>
  <c r="Q10" i="41"/>
  <c r="M35" i="41"/>
  <c r="S10" i="43"/>
  <c r="Q10" i="43"/>
  <c r="M35" i="43"/>
  <c r="Q10" i="45"/>
  <c r="M35" i="45"/>
  <c r="W20" i="30"/>
  <c r="AC20" i="30" s="1"/>
  <c r="W20" i="33"/>
  <c r="Q23" i="50"/>
  <c r="W23" i="50" s="1"/>
  <c r="S44" i="43"/>
  <c r="AM36" i="43"/>
  <c r="W10" i="50"/>
  <c r="BM15" i="92"/>
  <c r="BY15" i="92" s="1"/>
  <c r="BE15" i="3" s="1"/>
  <c r="G658" i="1" s="1"/>
  <c r="BM20" i="92"/>
  <c r="BY20" i="92" s="1"/>
  <c r="BE20" i="3" s="1"/>
  <c r="G803" i="1" s="1"/>
  <c r="BM12" i="92"/>
  <c r="BY12" i="92" s="1"/>
  <c r="BE12" i="3" s="1"/>
  <c r="G571" i="1" s="1"/>
  <c r="BK22" i="90"/>
  <c r="BW22" i="90" s="1"/>
  <c r="BK14" i="90"/>
  <c r="BW14" i="90" s="1"/>
  <c r="BK21" i="90"/>
  <c r="BW21" i="90" s="1"/>
  <c r="BK13" i="90"/>
  <c r="BW13" i="90" s="1"/>
  <c r="K46" i="74"/>
  <c r="I49" i="54" s="1"/>
  <c r="M49" i="54" s="1"/>
  <c r="K20" i="73"/>
  <c r="I50" i="23" s="1"/>
  <c r="M50" i="23" s="1"/>
  <c r="S50" i="23" s="1"/>
  <c r="BA34" i="41"/>
  <c r="AY34" i="41"/>
  <c r="AM44" i="36"/>
  <c r="AS36" i="36"/>
  <c r="AS44" i="36" s="1"/>
  <c r="AC18" i="7" s="1"/>
  <c r="AU36" i="36"/>
  <c r="AM44" i="42"/>
  <c r="AS36" i="42"/>
  <c r="AS44" i="42" s="1"/>
  <c r="AC12" i="7" s="1"/>
  <c r="AU36" i="42"/>
  <c r="AM44" i="41"/>
  <c r="AS36" i="41"/>
  <c r="AS44" i="41" s="1"/>
  <c r="AC13" i="7" s="1"/>
  <c r="AU36" i="41"/>
  <c r="AO36" i="41"/>
  <c r="AU13" i="45"/>
  <c r="AS13" i="45"/>
  <c r="AO13" i="45"/>
  <c r="Y44" i="38"/>
  <c r="AI36" i="38"/>
  <c r="AI44" i="38" s="1"/>
  <c r="Y16" i="7" s="1"/>
  <c r="AK36" i="38"/>
  <c r="W44" i="38"/>
  <c r="AC36" i="38"/>
  <c r="AC44" i="38" s="1"/>
  <c r="U16" i="7" s="1"/>
  <c r="AE36" i="38"/>
  <c r="W44" i="31"/>
  <c r="AC36" i="31"/>
  <c r="AC44" i="31" s="1"/>
  <c r="U25" i="7" s="1"/>
  <c r="AU9" i="40"/>
  <c r="AS9" i="40"/>
  <c r="K39" i="94"/>
  <c r="I57" i="55" s="1"/>
  <c r="M57" i="55" s="1"/>
  <c r="M35" i="94"/>
  <c r="K35" i="94"/>
  <c r="I52" i="27" s="1"/>
  <c r="M52" i="27" s="1"/>
  <c r="M31" i="94"/>
  <c r="M29" i="94"/>
  <c r="M27" i="94"/>
  <c r="M25" i="94"/>
  <c r="M23" i="94"/>
  <c r="M21" i="94"/>
  <c r="M19" i="94"/>
  <c r="M17" i="94"/>
  <c r="M15" i="94"/>
  <c r="M13" i="94"/>
  <c r="M11" i="94"/>
  <c r="K81" i="95"/>
  <c r="I56" i="55" s="1"/>
  <c r="M56" i="55" s="1"/>
  <c r="M78" i="95"/>
  <c r="M70" i="95"/>
  <c r="K70" i="95"/>
  <c r="I34" i="18" s="1"/>
  <c r="M34" i="18" s="1"/>
  <c r="I27" i="10" s="1"/>
  <c r="M68" i="95"/>
  <c r="K31" i="95"/>
  <c r="I25" i="51" s="1"/>
  <c r="M31" i="95"/>
  <c r="M28" i="95"/>
  <c r="M24" i="95"/>
  <c r="K24" i="95"/>
  <c r="I50" i="55" s="1"/>
  <c r="M50" i="55" s="1"/>
  <c r="M20" i="95"/>
  <c r="K20" i="95"/>
  <c r="I48" i="55" s="1"/>
  <c r="M48" i="55" s="1"/>
  <c r="M16" i="95"/>
  <c r="K16" i="95"/>
  <c r="I46" i="55" s="1"/>
  <c r="M46" i="55" s="1"/>
  <c r="M12" i="95"/>
  <c r="K12" i="95"/>
  <c r="I44" i="55" s="1"/>
  <c r="M44" i="55" s="1"/>
  <c r="G8" i="95"/>
  <c r="BK23" i="89"/>
  <c r="S21" i="31"/>
  <c r="S21" i="32"/>
  <c r="S21" i="34"/>
  <c r="Y21" i="36"/>
  <c r="AI21" i="36" s="1"/>
  <c r="W21" i="36"/>
  <c r="AC21" i="36" s="1"/>
  <c r="Y21" i="38"/>
  <c r="AI21" i="38" s="1"/>
  <c r="W21" i="38"/>
  <c r="AC21" i="38" s="1"/>
  <c r="Y21" i="40"/>
  <c r="AI21" i="40" s="1"/>
  <c r="W21" i="40"/>
  <c r="AC21" i="40" s="1"/>
  <c r="Y21" i="42"/>
  <c r="AI21" i="42" s="1"/>
  <c r="W21" i="42"/>
  <c r="AC21" i="42" s="1"/>
  <c r="Y21" i="44"/>
  <c r="AI21" i="44" s="1"/>
  <c r="W21" i="44"/>
  <c r="AC21" i="44" s="1"/>
  <c r="Y21" i="46"/>
  <c r="W21" i="46"/>
  <c r="Y22" i="31"/>
  <c r="AI22" i="31" s="1"/>
  <c r="W22" i="31"/>
  <c r="AC22" i="31" s="1"/>
  <c r="Y22" i="32"/>
  <c r="AI22" i="32" s="1"/>
  <c r="W22" i="32"/>
  <c r="AC22" i="32" s="1"/>
  <c r="Y22" i="34"/>
  <c r="W22" i="34"/>
  <c r="S22" i="36"/>
  <c r="S22" i="38"/>
  <c r="S22" i="40"/>
  <c r="S22" i="42"/>
  <c r="S22" i="44"/>
  <c r="S22" i="46"/>
  <c r="AO36" i="44"/>
  <c r="M26" i="56"/>
  <c r="I64" i="56"/>
  <c r="I90" i="25"/>
  <c r="BS9" i="88"/>
  <c r="BU9" i="88"/>
  <c r="BS21" i="88"/>
  <c r="BU21" i="88"/>
  <c r="BS22" i="88"/>
  <c r="BU22" i="88"/>
  <c r="BS15" i="88"/>
  <c r="BU15" i="88"/>
  <c r="BS12" i="88"/>
  <c r="BU12" i="88"/>
  <c r="BS10" i="88"/>
  <c r="BU10" i="88"/>
  <c r="BS11" i="88"/>
  <c r="BU11" i="88"/>
  <c r="BI23" i="88"/>
  <c r="BS8" i="88"/>
  <c r="S44" i="32"/>
  <c r="AM36" i="32"/>
  <c r="Y44" i="32"/>
  <c r="AI36" i="32"/>
  <c r="AI44" i="32" s="1"/>
  <c r="Y24" i="7" s="1"/>
  <c r="S44" i="39"/>
  <c r="AM36" i="39"/>
  <c r="Y44" i="39"/>
  <c r="AI36" i="39"/>
  <c r="AI44" i="39" s="1"/>
  <c r="Y15" i="7" s="1"/>
  <c r="AK36" i="39"/>
  <c r="BA24" i="35"/>
  <c r="AY24" i="35"/>
  <c r="BA26" i="45"/>
  <c r="AY26" i="45"/>
  <c r="BA23" i="36"/>
  <c r="AY23" i="36"/>
  <c r="BA34" i="35"/>
  <c r="AY34" i="35"/>
  <c r="BA23" i="42"/>
  <c r="AY23" i="42"/>
  <c r="S44" i="45"/>
  <c r="AM36" i="45"/>
  <c r="Y44" i="45"/>
  <c r="AK36" i="45"/>
  <c r="AI36" i="45"/>
  <c r="AI44" i="45" s="1"/>
  <c r="Y9" i="7" s="1"/>
  <c r="BA24" i="42"/>
  <c r="AY24" i="42"/>
  <c r="BA10" i="31"/>
  <c r="AK10" i="31"/>
  <c r="Q10" i="31"/>
  <c r="AU10" i="31"/>
  <c r="AE10" i="31"/>
  <c r="M35" i="31"/>
  <c r="BA10" i="32"/>
  <c r="AK10" i="32"/>
  <c r="S10" i="32"/>
  <c r="AU10" i="32"/>
  <c r="AE10" i="32"/>
  <c r="Q10" i="32"/>
  <c r="M35" i="32"/>
  <c r="Q10" i="34"/>
  <c r="M35" i="34"/>
  <c r="Q10" i="36"/>
  <c r="M35" i="36"/>
  <c r="Q10" i="38"/>
  <c r="S10" i="38"/>
  <c r="M35" i="38"/>
  <c r="Q10" i="40"/>
  <c r="M35" i="40"/>
  <c r="Q10" i="42"/>
  <c r="S10" i="42"/>
  <c r="M35" i="42"/>
  <c r="Q10" i="44"/>
  <c r="M35" i="44"/>
  <c r="AU10" i="46"/>
  <c r="AE10" i="46"/>
  <c r="Q10" i="46"/>
  <c r="BA10" i="46"/>
  <c r="AK10" i="46"/>
  <c r="S10" i="46"/>
  <c r="M35" i="46"/>
  <c r="AO20" i="31"/>
  <c r="AY20" i="31" s="1"/>
  <c r="AM20" i="31"/>
  <c r="AS20" i="31" s="1"/>
  <c r="AO20" i="32"/>
  <c r="AY20" i="32" s="1"/>
  <c r="AM20" i="32"/>
  <c r="AS20" i="32" s="1"/>
  <c r="AO20" i="34"/>
  <c r="AM20" i="34"/>
  <c r="W20" i="36"/>
  <c r="W20" i="38"/>
  <c r="W20" i="40"/>
  <c r="W20" i="42"/>
  <c r="W20" i="44"/>
  <c r="W20" i="46"/>
  <c r="Y20" i="46" s="1"/>
  <c r="BO23" i="88"/>
  <c r="W44" i="35"/>
  <c r="AC36" i="35"/>
  <c r="AC44" i="35" s="1"/>
  <c r="U19" i="7" s="1"/>
  <c r="AE36" i="35"/>
  <c r="BQ23" i="89"/>
  <c r="BS19" i="89"/>
  <c r="BU19" i="89"/>
  <c r="BS16" i="89"/>
  <c r="BU16" i="89"/>
  <c r="BS21" i="89"/>
  <c r="BU21" i="89"/>
  <c r="BS22" i="89"/>
  <c r="BU22" i="89"/>
  <c r="BS15" i="89"/>
  <c r="BU15" i="89"/>
  <c r="BS12" i="89"/>
  <c r="BU12" i="89"/>
  <c r="BS9" i="89"/>
  <c r="BU9" i="89"/>
  <c r="BS10" i="89"/>
  <c r="BU10" i="89"/>
  <c r="BO17" i="92"/>
  <c r="CA17" i="92" s="1"/>
  <c r="BG17" i="3" s="1"/>
  <c r="G717" i="1" s="1"/>
  <c r="BO18" i="92"/>
  <c r="CA18" i="92" s="1"/>
  <c r="BG18" i="3" s="1"/>
  <c r="G746" i="1" s="1"/>
  <c r="BO11" i="92"/>
  <c r="CA11" i="92" s="1"/>
  <c r="BG11" i="3" s="1"/>
  <c r="G543" i="1" s="1"/>
  <c r="BO19" i="92"/>
  <c r="CA19" i="92" s="1"/>
  <c r="BG19" i="3" s="1"/>
  <c r="G775" i="1" s="1"/>
  <c r="BO12" i="92"/>
  <c r="CA12" i="92" s="1"/>
  <c r="BG12" i="3" s="1"/>
  <c r="G572" i="1" s="1"/>
  <c r="BO20" i="92"/>
  <c r="CA20" i="92" s="1"/>
  <c r="BG20" i="3" s="1"/>
  <c r="G804" i="1" s="1"/>
  <c r="BO21" i="92"/>
  <c r="CA21" i="92" s="1"/>
  <c r="BG21" i="3" s="1"/>
  <c r="G833" i="1" s="1"/>
  <c r="BO22" i="92"/>
  <c r="CA22" i="92" s="1"/>
  <c r="BG24" i="3" s="1"/>
  <c r="G920" i="1" s="1"/>
  <c r="BO9" i="92"/>
  <c r="CA9" i="92" s="1"/>
  <c r="BG9" i="3" s="1"/>
  <c r="G485" i="1" s="1"/>
  <c r="BO10" i="92"/>
  <c r="CA10" i="92" s="1"/>
  <c r="BG10" i="3" s="1"/>
  <c r="G514" i="1" s="1"/>
  <c r="BO15" i="92"/>
  <c r="CA15" i="92" s="1"/>
  <c r="BG15" i="3" s="1"/>
  <c r="G659" i="1" s="1"/>
  <c r="BO8" i="92"/>
  <c r="BO16" i="92"/>
  <c r="CA16" i="92" s="1"/>
  <c r="BG16" i="3" s="1"/>
  <c r="G688" i="1" s="1"/>
  <c r="BO13" i="92"/>
  <c r="CA13" i="92" s="1"/>
  <c r="BG13" i="3" s="1"/>
  <c r="G601" i="1" s="1"/>
  <c r="BO14" i="92"/>
  <c r="CA14" i="92" s="1"/>
  <c r="BG14" i="3" s="1"/>
  <c r="G630" i="1" s="1"/>
  <c r="S44" i="34"/>
  <c r="AM36" i="34"/>
  <c r="Y44" i="34"/>
  <c r="AI36" i="34"/>
  <c r="AI44" i="34" s="1"/>
  <c r="Y20" i="7" s="1"/>
  <c r="AK36" i="34"/>
  <c r="W44" i="41"/>
  <c r="AC36" i="41"/>
  <c r="AC44" i="41" s="1"/>
  <c r="U13" i="7" s="1"/>
  <c r="AE36" i="41"/>
  <c r="AM44" i="33"/>
  <c r="AS36" i="33"/>
  <c r="AS44" i="33" s="1"/>
  <c r="AC21" i="7" s="1"/>
  <c r="AU36" i="33"/>
  <c r="BI8" i="90"/>
  <c r="BI16" i="90"/>
  <c r="BI11" i="90"/>
  <c r="BI19" i="90"/>
  <c r="BI10" i="90"/>
  <c r="BI18" i="90"/>
  <c r="BI9" i="90"/>
  <c r="BI17" i="90"/>
  <c r="BI12" i="90"/>
  <c r="BI20" i="90"/>
  <c r="BI15" i="90"/>
  <c r="BI14" i="90"/>
  <c r="BI22" i="90"/>
  <c r="BI13" i="90"/>
  <c r="BI21" i="90"/>
  <c r="BQ15" i="90"/>
  <c r="CC15" i="90" s="1"/>
  <c r="BQ10" i="90"/>
  <c r="CC10" i="90" s="1"/>
  <c r="BQ18" i="90"/>
  <c r="CC18" i="90" s="1"/>
  <c r="BQ13" i="90"/>
  <c r="CC13" i="90" s="1"/>
  <c r="BQ21" i="90"/>
  <c r="CC21" i="90" s="1"/>
  <c r="BQ12" i="90"/>
  <c r="CC12" i="90" s="1"/>
  <c r="BQ20" i="90"/>
  <c r="CC20" i="90" s="1"/>
  <c r="BQ11" i="90"/>
  <c r="CC11" i="90" s="1"/>
  <c r="BQ19" i="90"/>
  <c r="CC19" i="90" s="1"/>
  <c r="BQ14" i="90"/>
  <c r="CC14" i="90" s="1"/>
  <c r="BQ22" i="90"/>
  <c r="CC22" i="90" s="1"/>
  <c r="BQ9" i="90"/>
  <c r="CC9" i="90" s="1"/>
  <c r="BQ17" i="90"/>
  <c r="CC17" i="90" s="1"/>
  <c r="BQ8" i="90"/>
  <c r="BQ16" i="90"/>
  <c r="CC16" i="90" s="1"/>
  <c r="Q50" i="54"/>
  <c r="W50" i="54" s="1"/>
  <c r="Y50" i="54"/>
  <c r="M16" i="49"/>
  <c r="I18" i="49"/>
  <c r="I20" i="49"/>
  <c r="AU9" i="41"/>
  <c r="AS9" i="41"/>
  <c r="K30" i="94"/>
  <c r="I36" i="24" s="1"/>
  <c r="M36" i="24" s="1"/>
  <c r="S36" i="24" s="1"/>
  <c r="M30" i="94"/>
  <c r="K79" i="95"/>
  <c r="I55" i="55" s="1"/>
  <c r="M55" i="55" s="1"/>
  <c r="M74" i="95"/>
  <c r="K74" i="95"/>
  <c r="I54" i="55" s="1"/>
  <c r="M54" i="55" s="1"/>
  <c r="I29" i="10"/>
  <c r="S34" i="16"/>
  <c r="M34" i="8" s="1"/>
  <c r="AC21" i="97"/>
  <c r="E36" i="95" s="1"/>
  <c r="G36" i="95" s="1"/>
  <c r="AC25" i="97"/>
  <c r="E40" i="95" s="1"/>
  <c r="G40" i="95" s="1"/>
  <c r="AC29" i="97"/>
  <c r="E44" i="95" s="1"/>
  <c r="G44" i="95" s="1"/>
  <c r="AC33" i="97"/>
  <c r="E48" i="95" s="1"/>
  <c r="G48" i="95" s="1"/>
  <c r="AC37" i="97"/>
  <c r="E52" i="95" s="1"/>
  <c r="G52" i="95" s="1"/>
  <c r="K56" i="95"/>
  <c r="I33" i="22" s="1"/>
  <c r="M33" i="22" s="1"/>
  <c r="S33" i="22" s="1"/>
  <c r="K61" i="95"/>
  <c r="I51" i="26" s="1"/>
  <c r="M61" i="95"/>
  <c r="AC18" i="97"/>
  <c r="E33" i="95" s="1"/>
  <c r="G33" i="95" s="1"/>
  <c r="AC22" i="97"/>
  <c r="E37" i="95" s="1"/>
  <c r="G37" i="95" s="1"/>
  <c r="AC26" i="97"/>
  <c r="E41" i="95" s="1"/>
  <c r="G41" i="95" s="1"/>
  <c r="AC30" i="97"/>
  <c r="E45" i="95" s="1"/>
  <c r="G45" i="95" s="1"/>
  <c r="AC34" i="97"/>
  <c r="E49" i="95" s="1"/>
  <c r="G49" i="95" s="1"/>
  <c r="E66" i="95"/>
  <c r="G66" i="95" s="1"/>
  <c r="E53" i="95"/>
  <c r="G53" i="95" s="1"/>
  <c r="I21" i="96"/>
  <c r="E57" i="95" s="1"/>
  <c r="G57" i="95" s="1"/>
  <c r="M62" i="95"/>
  <c r="K62" i="95"/>
  <c r="I166" i="11" s="1"/>
  <c r="M30" i="95"/>
  <c r="K30" i="95"/>
  <c r="I54" i="53" s="1"/>
  <c r="M54" i="53" s="1"/>
  <c r="Q54" i="53" s="1"/>
  <c r="W54" i="53" s="1"/>
  <c r="K27" i="95"/>
  <c r="I53" i="53" s="1"/>
  <c r="M53" i="53" s="1"/>
  <c r="Q53" i="53" s="1"/>
  <c r="W53" i="53" s="1"/>
  <c r="K23" i="95"/>
  <c r="I51" i="53" s="1"/>
  <c r="M51" i="53" s="1"/>
  <c r="Q51" i="53" s="1"/>
  <c r="W51" i="53" s="1"/>
  <c r="K19" i="95"/>
  <c r="I49" i="53" s="1"/>
  <c r="M49" i="53" s="1"/>
  <c r="Q49" i="53" s="1"/>
  <c r="W49" i="53" s="1"/>
  <c r="K15" i="95"/>
  <c r="I47" i="53" s="1"/>
  <c r="M47" i="53" s="1"/>
  <c r="Q47" i="53" s="1"/>
  <c r="W47" i="53" s="1"/>
  <c r="K11" i="95"/>
  <c r="I45" i="53" s="1"/>
  <c r="M45" i="53" s="1"/>
  <c r="Q45" i="53" s="1"/>
  <c r="W45" i="53" s="1"/>
  <c r="Y44" i="30"/>
  <c r="AI36" i="30"/>
  <c r="AI44" i="30" s="1"/>
  <c r="Y26" i="7" s="1"/>
  <c r="Q62" i="50"/>
  <c r="W62" i="50" s="1"/>
  <c r="Y62" i="50"/>
  <c r="Y21" i="30"/>
  <c r="AI21" i="30" s="1"/>
  <c r="W21" i="30"/>
  <c r="AC21" i="30" s="1"/>
  <c r="Y21" i="33"/>
  <c r="AI21" i="33" s="1"/>
  <c r="W21" i="33"/>
  <c r="AC21" i="33" s="1"/>
  <c r="AM21" i="35"/>
  <c r="AS21" i="35" s="1"/>
  <c r="AM21" i="37"/>
  <c r="AS21" i="37" s="1"/>
  <c r="AM21" i="39"/>
  <c r="AS21" i="39" s="1"/>
  <c r="AM21" i="41"/>
  <c r="AS21" i="41" s="1"/>
  <c r="AM21" i="43"/>
  <c r="AS21" i="43" s="1"/>
  <c r="AM21" i="45"/>
  <c r="AS21" i="45" s="1"/>
  <c r="AM22" i="30"/>
  <c r="AS22" i="30" s="1"/>
  <c r="AM22" i="33"/>
  <c r="Y22" i="35"/>
  <c r="W22" i="35"/>
  <c r="Y22" i="37"/>
  <c r="W22" i="37"/>
  <c r="Y22" i="39"/>
  <c r="W22" i="39"/>
  <c r="Y22" i="41"/>
  <c r="W22" i="41"/>
  <c r="Y22" i="43"/>
  <c r="W22" i="43"/>
  <c r="Y22" i="45"/>
  <c r="W22" i="45"/>
  <c r="Y24" i="50"/>
  <c r="Q24" i="50"/>
  <c r="W24" i="50" s="1"/>
  <c r="BQ23" i="91"/>
  <c r="BS20" i="91"/>
  <c r="BU20" i="91"/>
  <c r="BS17" i="91"/>
  <c r="BU17" i="91"/>
  <c r="BS18" i="91"/>
  <c r="BU18" i="91"/>
  <c r="BS19" i="91"/>
  <c r="BU19" i="91"/>
  <c r="BS16" i="91"/>
  <c r="BU16" i="91"/>
  <c r="BS21" i="91"/>
  <c r="BU21" i="91"/>
  <c r="BS22" i="91"/>
  <c r="BU22" i="91"/>
  <c r="Q43" i="53"/>
  <c r="G23" i="10" s="1"/>
  <c r="W42" i="53"/>
  <c r="W43" i="53" s="1"/>
  <c r="I27" i="8" s="1"/>
  <c r="BO23" i="89"/>
  <c r="W11" i="52"/>
  <c r="W98" i="52" s="1"/>
  <c r="E9" i="8" s="1"/>
  <c r="Q98" i="52"/>
  <c r="E9" i="10" s="1"/>
  <c r="AQ11" i="52"/>
  <c r="AQ98" i="52" s="1"/>
  <c r="E19" i="8" s="1"/>
  <c r="AM98" i="52"/>
  <c r="E15" i="10" s="1"/>
  <c r="BG98" i="52"/>
  <c r="E16" i="10" s="1"/>
  <c r="CE11" i="52"/>
  <c r="CE98" i="52" s="1"/>
  <c r="E28" i="8" s="1"/>
  <c r="CA98" i="52"/>
  <c r="E24" i="10" s="1"/>
  <c r="AC98" i="52"/>
  <c r="E11" i="10" s="1"/>
  <c r="AW98" i="52"/>
  <c r="E14" i="10" s="1"/>
  <c r="BQ98" i="52"/>
  <c r="E20" i="10" s="1"/>
  <c r="BA34" i="42"/>
  <c r="AY34" i="42"/>
  <c r="Q48" i="54"/>
  <c r="W48" i="54" s="1"/>
  <c r="BA41" i="45"/>
  <c r="AY41" i="45"/>
  <c r="BA43" i="45"/>
  <c r="AY43" i="45"/>
  <c r="I8" i="7"/>
  <c r="AI48" i="46"/>
  <c r="BA34" i="37"/>
  <c r="AY34" i="37"/>
  <c r="BA26" i="43"/>
  <c r="AY26" i="43"/>
  <c r="S44" i="37"/>
  <c r="AM36" i="37"/>
  <c r="Y44" i="37"/>
  <c r="AI36" i="37"/>
  <c r="AI44" i="37" s="1"/>
  <c r="Y17" i="7" s="1"/>
  <c r="AK36" i="37"/>
  <c r="Q52" i="50"/>
  <c r="W52" i="50" s="1"/>
  <c r="AM20" i="30"/>
  <c r="AS20" i="30" s="1"/>
  <c r="AM20" i="33"/>
  <c r="Y20" i="35"/>
  <c r="W20" i="35"/>
  <c r="Y20" i="37"/>
  <c r="W20" i="37"/>
  <c r="Y20" i="39"/>
  <c r="W20" i="39"/>
  <c r="Y20" i="41"/>
  <c r="W20" i="41"/>
  <c r="Y20" i="43"/>
  <c r="W20" i="43"/>
  <c r="Y20" i="45"/>
  <c r="W20" i="45"/>
  <c r="M11" i="50"/>
  <c r="I64" i="50"/>
  <c r="W44" i="43"/>
  <c r="AC36" i="43"/>
  <c r="AC44" i="43" s="1"/>
  <c r="U11" i="7" s="1"/>
  <c r="AE36" i="43"/>
  <c r="BM19" i="92"/>
  <c r="BY19" i="92" s="1"/>
  <c r="BE19" i="3" s="1"/>
  <c r="G774" i="1" s="1"/>
  <c r="BM11" i="92"/>
  <c r="BY11" i="92" s="1"/>
  <c r="BE11" i="3" s="1"/>
  <c r="G542" i="1" s="1"/>
  <c r="BM16" i="92"/>
  <c r="BY16" i="92" s="1"/>
  <c r="BE16" i="3" s="1"/>
  <c r="G687" i="1" s="1"/>
  <c r="Y44" i="33"/>
  <c r="AI36" i="33"/>
  <c r="AI44" i="33" s="1"/>
  <c r="Y21" i="7" s="1"/>
  <c r="AK36" i="33"/>
  <c r="W44" i="33"/>
  <c r="AC36" i="33"/>
  <c r="AC44" i="33" s="1"/>
  <c r="U21" i="7" s="1"/>
  <c r="AE36" i="33"/>
  <c r="BK18" i="90"/>
  <c r="BW18" i="90" s="1"/>
  <c r="BK10" i="90"/>
  <c r="BW10" i="90" s="1"/>
  <c r="BK17" i="90"/>
  <c r="BW17" i="90" s="1"/>
  <c r="AS49" i="56"/>
  <c r="AM49" i="56"/>
  <c r="AI49" i="56"/>
  <c r="AC49" i="56"/>
  <c r="Y49" i="56"/>
  <c r="Q49" i="56"/>
  <c r="W49" i="56" s="1"/>
  <c r="BA24" i="36"/>
  <c r="AY24" i="36"/>
  <c r="BA26" i="41"/>
  <c r="AY26" i="41"/>
  <c r="BA34" i="43"/>
  <c r="AY34" i="43"/>
  <c r="AM44" i="38"/>
  <c r="AS36" i="38"/>
  <c r="AS44" i="38" s="1"/>
  <c r="AC16" i="7" s="1"/>
  <c r="AU36" i="38"/>
  <c r="AM44" i="40"/>
  <c r="AS36" i="40"/>
  <c r="AS44" i="40" s="1"/>
  <c r="AC14" i="7" s="1"/>
  <c r="AU36" i="40"/>
  <c r="AO44" i="36"/>
  <c r="AY36" i="36"/>
  <c r="AY44" i="36" s="1"/>
  <c r="AG18" i="7" s="1"/>
  <c r="BA36" i="36"/>
  <c r="AO36" i="42"/>
  <c r="AY20" i="44" l="1"/>
  <c r="BA20" i="44"/>
  <c r="G11" i="28"/>
  <c r="AE44" i="43"/>
  <c r="AI20" i="45"/>
  <c r="AK20" i="45"/>
  <c r="AI20" i="41"/>
  <c r="AK20" i="41"/>
  <c r="AI20" i="37"/>
  <c r="AK20" i="37"/>
  <c r="AS20" i="33"/>
  <c r="AU20" i="33"/>
  <c r="M17" i="28"/>
  <c r="AK44" i="37"/>
  <c r="AI22" i="45"/>
  <c r="AK22" i="45"/>
  <c r="AI22" i="43"/>
  <c r="AK22" i="43"/>
  <c r="AI22" i="41"/>
  <c r="AK22" i="41"/>
  <c r="AI22" i="39"/>
  <c r="AK22" i="39"/>
  <c r="AI22" i="37"/>
  <c r="AK22" i="37"/>
  <c r="AI22" i="35"/>
  <c r="AK22" i="35"/>
  <c r="AS22" i="33"/>
  <c r="AU22" i="33"/>
  <c r="M24" i="28"/>
  <c r="AK44" i="30"/>
  <c r="K57" i="95"/>
  <c r="I34" i="24" s="1"/>
  <c r="M34" i="24" s="1"/>
  <c r="S34" i="24" s="1"/>
  <c r="M57" i="95"/>
  <c r="K66" i="95"/>
  <c r="M66" i="95" s="1"/>
  <c r="K45" i="95"/>
  <c r="I45" i="36" s="1"/>
  <c r="K37" i="95"/>
  <c r="I45" i="44" s="1"/>
  <c r="M52" i="95"/>
  <c r="K52" i="95"/>
  <c r="I45" i="30" s="1"/>
  <c r="M44" i="95"/>
  <c r="K44" i="95"/>
  <c r="I45" i="37" s="1"/>
  <c r="M36" i="95"/>
  <c r="K36" i="95"/>
  <c r="I45" i="45" s="1"/>
  <c r="AI55" i="55"/>
  <c r="Q55" i="55"/>
  <c r="W55" i="55" s="1"/>
  <c r="AA55" i="55"/>
  <c r="Q16" i="49"/>
  <c r="M20" i="49"/>
  <c r="M18" i="49"/>
  <c r="BS13" i="90"/>
  <c r="BU13" i="90"/>
  <c r="BS14" i="90"/>
  <c r="BU14" i="90"/>
  <c r="BS20" i="90"/>
  <c r="BU20" i="90"/>
  <c r="BS17" i="90"/>
  <c r="BU17" i="90"/>
  <c r="BS18" i="90"/>
  <c r="BU18" i="90"/>
  <c r="BS19" i="90"/>
  <c r="BU19" i="90"/>
  <c r="BS16" i="90"/>
  <c r="BU16" i="90"/>
  <c r="BK23" i="90"/>
  <c r="G13" i="28"/>
  <c r="AE44" i="41"/>
  <c r="AM44" i="34"/>
  <c r="AS36" i="34"/>
  <c r="AS44" i="34" s="1"/>
  <c r="AC20" i="7" s="1"/>
  <c r="AU36" i="34"/>
  <c r="AO36" i="34"/>
  <c r="BO23" i="92"/>
  <c r="BG25" i="3" s="1"/>
  <c r="G949" i="1" s="1"/>
  <c r="AC20" i="44"/>
  <c r="AE20" i="44"/>
  <c r="AC20" i="42"/>
  <c r="AE20" i="42"/>
  <c r="AC20" i="40"/>
  <c r="AE20" i="40"/>
  <c r="AC20" i="38"/>
  <c r="AE20" i="38"/>
  <c r="AC20" i="36"/>
  <c r="AE20" i="36"/>
  <c r="AY20" i="34"/>
  <c r="BA20" i="34"/>
  <c r="AM10" i="46"/>
  <c r="AO10" i="46"/>
  <c r="S35" i="46"/>
  <c r="W10" i="44"/>
  <c r="Y10" i="44" s="1"/>
  <c r="Q35" i="44"/>
  <c r="AM10" i="42"/>
  <c r="AO10" i="42"/>
  <c r="S35" i="42"/>
  <c r="W10" i="40"/>
  <c r="Q35" i="40"/>
  <c r="AM10" i="38"/>
  <c r="AO10" i="38"/>
  <c r="S35" i="38"/>
  <c r="W10" i="36"/>
  <c r="Y10" i="36" s="1"/>
  <c r="Q35" i="36"/>
  <c r="W10" i="34"/>
  <c r="Y10" i="34" s="1"/>
  <c r="Q35" i="34"/>
  <c r="BA35" i="32"/>
  <c r="AU35" i="32"/>
  <c r="AK35" i="32"/>
  <c r="AE35" i="32"/>
  <c r="AM10" i="32"/>
  <c r="AO10" i="32" s="1"/>
  <c r="S35" i="32"/>
  <c r="W10" i="31"/>
  <c r="Q35" i="31"/>
  <c r="AM44" i="45"/>
  <c r="AS36" i="45"/>
  <c r="AS44" i="45" s="1"/>
  <c r="AC9" i="7" s="1"/>
  <c r="AU36" i="45"/>
  <c r="AO36" i="45"/>
  <c r="M15" i="28"/>
  <c r="AK44" i="39"/>
  <c r="AM44" i="32"/>
  <c r="AS36" i="32"/>
  <c r="AS44" i="32" s="1"/>
  <c r="AC24" i="7" s="1"/>
  <c r="AO36" i="32"/>
  <c r="AO44" i="44"/>
  <c r="AY36" i="44"/>
  <c r="AY44" i="44" s="1"/>
  <c r="AG10" i="7" s="1"/>
  <c r="BA36" i="44"/>
  <c r="AM22" i="44"/>
  <c r="AO22" i="44" s="1"/>
  <c r="AM22" i="40"/>
  <c r="AO22" i="40" s="1"/>
  <c r="AM22" i="36"/>
  <c r="AO22" i="36" s="1"/>
  <c r="AI22" i="34"/>
  <c r="AK22" i="34"/>
  <c r="AM21" i="32"/>
  <c r="AS21" i="32" s="1"/>
  <c r="AI56" i="55"/>
  <c r="Q56" i="55"/>
  <c r="W56" i="55" s="1"/>
  <c r="AA56" i="55"/>
  <c r="AI57" i="55"/>
  <c r="Q57" i="55"/>
  <c r="W57" i="55" s="1"/>
  <c r="AA57" i="55"/>
  <c r="G16" i="28"/>
  <c r="AE44" i="38"/>
  <c r="AO44" i="41"/>
  <c r="AY36" i="41"/>
  <c r="AY44" i="41" s="1"/>
  <c r="AG13" i="7" s="1"/>
  <c r="BA36" i="41"/>
  <c r="S12" i="28"/>
  <c r="AU44" i="42"/>
  <c r="AM44" i="43"/>
  <c r="AS36" i="43"/>
  <c r="AS44" i="43" s="1"/>
  <c r="AC11" i="7" s="1"/>
  <c r="AU36" i="43"/>
  <c r="AO36" i="43"/>
  <c r="AC20" i="33"/>
  <c r="AE20" i="33"/>
  <c r="W10" i="45"/>
  <c r="Y10" i="45" s="1"/>
  <c r="Q35" i="45"/>
  <c r="AM10" i="43"/>
  <c r="AO10" i="43" s="1"/>
  <c r="S35" i="43"/>
  <c r="Y10" i="41"/>
  <c r="W10" i="41"/>
  <c r="Q35" i="41"/>
  <c r="AO10" i="39"/>
  <c r="AM10" i="39"/>
  <c r="S35" i="39"/>
  <c r="W10" i="37"/>
  <c r="Y10" i="37" s="1"/>
  <c r="Q35" i="37"/>
  <c r="AM10" i="35"/>
  <c r="AO10" i="35" s="1"/>
  <c r="S35" i="35"/>
  <c r="AM10" i="33"/>
  <c r="AO10" i="33" s="1"/>
  <c r="S35" i="33"/>
  <c r="AM10" i="30"/>
  <c r="AO10" i="30" s="1"/>
  <c r="S35" i="30"/>
  <c r="G17" i="28"/>
  <c r="AE44" i="37"/>
  <c r="G10" i="28"/>
  <c r="AE44" i="44"/>
  <c r="AC22" i="33"/>
  <c r="AE22" i="33"/>
  <c r="AI52" i="55"/>
  <c r="Q52" i="55"/>
  <c r="W52" i="55" s="1"/>
  <c r="AA52" i="55"/>
  <c r="K60" i="95"/>
  <c r="I51" i="27" s="1"/>
  <c r="K51" i="95"/>
  <c r="I45" i="31" s="1"/>
  <c r="M51" i="95"/>
  <c r="K43" i="95"/>
  <c r="I45" i="38" s="1"/>
  <c r="M43" i="95"/>
  <c r="K35" i="95"/>
  <c r="I45" i="46" s="1"/>
  <c r="M35" i="95"/>
  <c r="K59" i="95"/>
  <c r="I165" i="11" s="1"/>
  <c r="M59" i="95"/>
  <c r="K50" i="95"/>
  <c r="I27" i="51" s="1"/>
  <c r="M27" i="51" s="1"/>
  <c r="K42" i="95"/>
  <c r="I45" i="39" s="1"/>
  <c r="K34" i="95"/>
  <c r="I22" i="49" s="1"/>
  <c r="M22" i="49" s="1"/>
  <c r="Q22" i="49" s="1"/>
  <c r="W22" i="49" s="1"/>
  <c r="K75" i="95"/>
  <c r="I56" i="53" s="1"/>
  <c r="M56" i="53" s="1"/>
  <c r="Q56" i="53" s="1"/>
  <c r="W56" i="53" s="1"/>
  <c r="K8" i="94"/>
  <c r="G41" i="94"/>
  <c r="M8" i="94"/>
  <c r="AM46" i="46"/>
  <c r="AO46" i="46"/>
  <c r="AM46" i="44"/>
  <c r="AO46" i="44"/>
  <c r="AM46" i="42"/>
  <c r="AO46" i="42"/>
  <c r="AM46" i="40"/>
  <c r="AO46" i="40"/>
  <c r="AM46" i="38"/>
  <c r="AO46" i="38"/>
  <c r="AM46" i="36"/>
  <c r="AO46" i="36"/>
  <c r="W46" i="34"/>
  <c r="Y46" i="34" s="1"/>
  <c r="W46" i="32"/>
  <c r="Y46" i="32" s="1"/>
  <c r="W46" i="31"/>
  <c r="Y46" i="31" s="1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BO23" i="90"/>
  <c r="G20" i="28"/>
  <c r="AE44" i="34"/>
  <c r="M12" i="28"/>
  <c r="AK44" i="42"/>
  <c r="BS15" i="92"/>
  <c r="BU15" i="92"/>
  <c r="BA15" i="3" s="1"/>
  <c r="G656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1" i="92"/>
  <c r="BU11" i="92"/>
  <c r="BA11" i="3" s="1"/>
  <c r="G540" i="1" s="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K23" i="92"/>
  <c r="BC25" i="3" s="1"/>
  <c r="G947" i="1" s="1"/>
  <c r="AC20" i="34"/>
  <c r="AE20" i="34"/>
  <c r="G15" i="28"/>
  <c r="AE44" i="39"/>
  <c r="G22" i="28"/>
  <c r="AE44" i="32"/>
  <c r="M14" i="28"/>
  <c r="AK44" i="40"/>
  <c r="M17" i="23"/>
  <c r="I90" i="23"/>
  <c r="M18" i="28"/>
  <c r="AK44" i="36"/>
  <c r="AC22" i="44"/>
  <c r="AE22" i="44"/>
  <c r="AC22" i="42"/>
  <c r="AE22" i="42"/>
  <c r="AC22" i="40"/>
  <c r="AE22" i="40"/>
  <c r="AC22" i="38"/>
  <c r="AE22" i="38"/>
  <c r="AC22" i="36"/>
  <c r="AE22" i="36"/>
  <c r="AY22" i="34"/>
  <c r="BA22" i="34"/>
  <c r="M44" i="53"/>
  <c r="I24" i="96"/>
  <c r="E76" i="95" s="1"/>
  <c r="G76" i="95" s="1"/>
  <c r="K24" i="96"/>
  <c r="E77" i="95" s="1"/>
  <c r="G77" i="95" s="1"/>
  <c r="W46" i="45"/>
  <c r="Y46" i="45" s="1"/>
  <c r="W46" i="43"/>
  <c r="Y46" i="43" s="1"/>
  <c r="W46" i="41"/>
  <c r="Y46" i="41" s="1"/>
  <c r="W46" i="39"/>
  <c r="Y46" i="39" s="1"/>
  <c r="W46" i="37"/>
  <c r="Y46" i="37" s="1"/>
  <c r="W46" i="35"/>
  <c r="Y46" i="35" s="1"/>
  <c r="AM46" i="33"/>
  <c r="AO46" i="33"/>
  <c r="AM46" i="30"/>
  <c r="AO46" i="30" s="1"/>
  <c r="M23" i="28"/>
  <c r="AK44" i="31"/>
  <c r="AS20" i="45"/>
  <c r="AU20" i="45"/>
  <c r="AS20" i="41"/>
  <c r="AU20" i="41"/>
  <c r="AS20" i="37"/>
  <c r="AU20" i="37"/>
  <c r="AS22" i="43"/>
  <c r="AU22" i="43"/>
  <c r="AS22" i="39"/>
  <c r="AU22" i="39"/>
  <c r="AS22" i="35"/>
  <c r="AU22" i="35"/>
  <c r="BM23" i="92"/>
  <c r="BE25" i="3" s="1"/>
  <c r="G948" i="1" s="1"/>
  <c r="AS20" i="42"/>
  <c r="AU20" i="42"/>
  <c r="AS20" i="38"/>
  <c r="AU20" i="38"/>
  <c r="Y16" i="28"/>
  <c r="BA44" i="38"/>
  <c r="AS20" i="43"/>
  <c r="AU20" i="43"/>
  <c r="AS20" i="39"/>
  <c r="AU20" i="39"/>
  <c r="AS20" i="35"/>
  <c r="AU20" i="35"/>
  <c r="AS22" i="45"/>
  <c r="AU22" i="45"/>
  <c r="AS22" i="41"/>
  <c r="AU22" i="41"/>
  <c r="AS22" i="37"/>
  <c r="AU22" i="37"/>
  <c r="M13" i="28"/>
  <c r="AK44" i="41"/>
  <c r="AY20" i="40"/>
  <c r="BA20" i="40"/>
  <c r="AY20" i="36"/>
  <c r="BA20" i="36"/>
  <c r="AO44" i="42"/>
  <c r="AY36" i="42"/>
  <c r="AY44" i="42" s="1"/>
  <c r="AG12" i="7" s="1"/>
  <c r="BA36" i="42"/>
  <c r="Y18" i="28"/>
  <c r="BA44" i="36"/>
  <c r="S14" i="28"/>
  <c r="AU44" i="40"/>
  <c r="M21" i="28"/>
  <c r="AK44" i="33"/>
  <c r="Q11" i="50"/>
  <c r="Y11" i="50" s="1"/>
  <c r="M64" i="50"/>
  <c r="AI20" i="43"/>
  <c r="AK20" i="43"/>
  <c r="AI20" i="39"/>
  <c r="AK20" i="39"/>
  <c r="AI20" i="35"/>
  <c r="AK20" i="35"/>
  <c r="S16" i="28"/>
  <c r="AU44" i="38"/>
  <c r="G21" i="28"/>
  <c r="AE44" i="33"/>
  <c r="I66" i="50"/>
  <c r="K64" i="50"/>
  <c r="K65" i="50" s="1"/>
  <c r="M65" i="50" s="1"/>
  <c r="Q65" i="50" s="1"/>
  <c r="W65" i="50" s="1"/>
  <c r="AC20" i="45"/>
  <c r="AE20" i="45"/>
  <c r="AC20" i="43"/>
  <c r="AE20" i="43"/>
  <c r="AC20" i="41"/>
  <c r="AE20" i="41"/>
  <c r="AC20" i="39"/>
  <c r="AE20" i="39"/>
  <c r="AC20" i="37"/>
  <c r="AE20" i="37"/>
  <c r="AC20" i="35"/>
  <c r="AE20" i="35"/>
  <c r="AO20" i="33"/>
  <c r="AO20" i="30"/>
  <c r="AY20" i="30" s="1"/>
  <c r="Y52" i="50"/>
  <c r="AM44" i="37"/>
  <c r="AS36" i="37"/>
  <c r="AS44" i="37" s="1"/>
  <c r="AC17" i="7" s="1"/>
  <c r="AU36" i="37"/>
  <c r="AO36" i="37"/>
  <c r="Y48" i="54"/>
  <c r="AC22" i="45"/>
  <c r="AE22" i="45"/>
  <c r="AC22" i="43"/>
  <c r="AE22" i="43"/>
  <c r="AC22" i="41"/>
  <c r="AE22" i="41"/>
  <c r="AC22" i="39"/>
  <c r="AE22" i="39"/>
  <c r="AC22" i="37"/>
  <c r="AE22" i="37"/>
  <c r="AC22" i="35"/>
  <c r="AE22" i="35"/>
  <c r="AO22" i="33"/>
  <c r="AO22" i="30"/>
  <c r="AY22" i="30" s="1"/>
  <c r="AO21" i="45"/>
  <c r="AY21" i="45" s="1"/>
  <c r="AO21" i="43"/>
  <c r="AY21" i="43" s="1"/>
  <c r="AO21" i="41"/>
  <c r="AY21" i="41" s="1"/>
  <c r="AO21" i="39"/>
  <c r="AY21" i="39" s="1"/>
  <c r="AO21" i="37"/>
  <c r="AY21" i="37" s="1"/>
  <c r="AO21" i="35"/>
  <c r="AY21" i="35" s="1"/>
  <c r="M11" i="95"/>
  <c r="M15" i="95"/>
  <c r="M19" i="95"/>
  <c r="M23" i="95"/>
  <c r="M27" i="95"/>
  <c r="K21" i="96"/>
  <c r="E58" i="95" s="1"/>
  <c r="G58" i="95" s="1"/>
  <c r="K53" i="95"/>
  <c r="I32" i="24" s="1"/>
  <c r="K49" i="95"/>
  <c r="I45" i="32" s="1"/>
  <c r="K41" i="95"/>
  <c r="I45" i="40" s="1"/>
  <c r="K33" i="95"/>
  <c r="I26" i="51" s="1"/>
  <c r="M26" i="51" s="1"/>
  <c r="I53" i="26"/>
  <c r="E32" i="12" s="1"/>
  <c r="E39" i="12" s="1"/>
  <c r="M51" i="26"/>
  <c r="M53" i="26" s="1"/>
  <c r="M56" i="95"/>
  <c r="K48" i="95"/>
  <c r="I45" i="33" s="1"/>
  <c r="K40" i="95"/>
  <c r="I45" i="41" s="1"/>
  <c r="AI54" i="55"/>
  <c r="Q54" i="55"/>
  <c r="W54" i="55" s="1"/>
  <c r="AA54" i="55"/>
  <c r="M79" i="95"/>
  <c r="K18" i="49"/>
  <c r="K19" i="49" s="1"/>
  <c r="M19" i="49" s="1"/>
  <c r="Q19" i="49" s="1"/>
  <c r="W19" i="49" s="1"/>
  <c r="BQ23" i="90"/>
  <c r="BS21" i="90"/>
  <c r="BU21" i="90"/>
  <c r="BS22" i="90"/>
  <c r="BU22" i="90"/>
  <c r="BS15" i="90"/>
  <c r="BU15" i="90"/>
  <c r="BS12" i="90"/>
  <c r="BU12" i="90"/>
  <c r="BS9" i="90"/>
  <c r="BU9" i="90"/>
  <c r="BS10" i="90"/>
  <c r="BU10" i="90"/>
  <c r="BS11" i="90"/>
  <c r="BU11" i="90"/>
  <c r="BI23" i="90"/>
  <c r="BS8" i="90"/>
  <c r="S21" i="28"/>
  <c r="AU44" i="33"/>
  <c r="M20" i="28"/>
  <c r="AK44" i="34"/>
  <c r="G19" i="28"/>
  <c r="AE44" i="35"/>
  <c r="Y20" i="44"/>
  <c r="Y20" i="42"/>
  <c r="Y20" i="40"/>
  <c r="Y20" i="38"/>
  <c r="Y20" i="36"/>
  <c r="AS20" i="34"/>
  <c r="AU20" i="34"/>
  <c r="BA35" i="46"/>
  <c r="AU35" i="46"/>
  <c r="AK35" i="46"/>
  <c r="AE35" i="46"/>
  <c r="W10" i="46"/>
  <c r="W35" i="46" s="1"/>
  <c r="Y10" i="46"/>
  <c r="Y35" i="46" s="1"/>
  <c r="Q35" i="46"/>
  <c r="S10" i="44"/>
  <c r="W10" i="42"/>
  <c r="Y10" i="42" s="1"/>
  <c r="Q35" i="42"/>
  <c r="S10" i="40"/>
  <c r="W10" i="38"/>
  <c r="Y10" i="38"/>
  <c r="Q35" i="38"/>
  <c r="S10" i="36"/>
  <c r="S10" i="34"/>
  <c r="W10" i="32"/>
  <c r="Y10" i="32" s="1"/>
  <c r="Q35" i="32"/>
  <c r="BA35" i="31"/>
  <c r="AU35" i="31"/>
  <c r="AK35" i="31"/>
  <c r="AE35" i="31"/>
  <c r="S10" i="31"/>
  <c r="M9" i="28"/>
  <c r="AK44" i="45"/>
  <c r="AM44" i="39"/>
  <c r="AS36" i="39"/>
  <c r="AS44" i="39" s="1"/>
  <c r="AC15" i="7" s="1"/>
  <c r="AU36" i="39"/>
  <c r="AO36" i="39"/>
  <c r="M22" i="28"/>
  <c r="AK44" i="32"/>
  <c r="AS26" i="56"/>
  <c r="AM26" i="56"/>
  <c r="AM64" i="56" s="1"/>
  <c r="E13" i="10" s="1"/>
  <c r="AI26" i="56"/>
  <c r="AC26" i="56"/>
  <c r="AC64" i="56" s="1"/>
  <c r="E10" i="10" s="1"/>
  <c r="Y26" i="56"/>
  <c r="Q26" i="56"/>
  <c r="M64" i="56"/>
  <c r="AM22" i="46"/>
  <c r="AO22" i="46"/>
  <c r="AM22" i="42"/>
  <c r="AO22" i="42"/>
  <c r="AM22" i="38"/>
  <c r="AO22" i="38"/>
  <c r="AC22" i="34"/>
  <c r="AE22" i="34"/>
  <c r="AM21" i="34"/>
  <c r="AS21" i="34" s="1"/>
  <c r="AO21" i="34"/>
  <c r="AY21" i="34" s="1"/>
  <c r="AM21" i="31"/>
  <c r="AS21" i="31" s="1"/>
  <c r="AO21" i="31"/>
  <c r="AY21" i="31" s="1"/>
  <c r="K8" i="95"/>
  <c r="AI44" i="55"/>
  <c r="Q44" i="55"/>
  <c r="W44" i="55" s="1"/>
  <c r="AA44" i="55"/>
  <c r="AI46" i="55"/>
  <c r="Q46" i="55"/>
  <c r="W46" i="55" s="1"/>
  <c r="AA46" i="55"/>
  <c r="AI48" i="55"/>
  <c r="Q48" i="55"/>
  <c r="W48" i="55" s="1"/>
  <c r="AA48" i="55"/>
  <c r="AI50" i="55"/>
  <c r="Q50" i="55"/>
  <c r="W50" i="55" s="1"/>
  <c r="AA50" i="55"/>
  <c r="M25" i="51"/>
  <c r="M81" i="95"/>
  <c r="M39" i="94"/>
  <c r="G23" i="28"/>
  <c r="AE44" i="31"/>
  <c r="M16" i="28"/>
  <c r="AK44" i="38"/>
  <c r="BA13" i="45"/>
  <c r="AY13" i="45"/>
  <c r="S13" i="28"/>
  <c r="AU44" i="41"/>
  <c r="S18" i="28"/>
  <c r="AU44" i="36"/>
  <c r="Y49" i="54"/>
  <c r="Q49" i="54"/>
  <c r="W49" i="54" s="1"/>
  <c r="Y23" i="50"/>
  <c r="Y20" i="33"/>
  <c r="Y20" i="30"/>
  <c r="AI20" i="30" s="1"/>
  <c r="S10" i="45"/>
  <c r="Y10" i="43"/>
  <c r="W10" i="43"/>
  <c r="Q35" i="43"/>
  <c r="S10" i="41"/>
  <c r="W10" i="39"/>
  <c r="Y10" i="39" s="1"/>
  <c r="Q35" i="39"/>
  <c r="S10" i="37"/>
  <c r="Y10" i="35"/>
  <c r="W10" i="35"/>
  <c r="Q35" i="35"/>
  <c r="W10" i="33"/>
  <c r="Y10" i="33" s="1"/>
  <c r="Q35" i="33"/>
  <c r="BA35" i="30"/>
  <c r="AU35" i="30"/>
  <c r="AK35" i="30"/>
  <c r="AE35" i="30"/>
  <c r="W10" i="30"/>
  <c r="Y10" i="30" s="1"/>
  <c r="Q35" i="30"/>
  <c r="Y61" i="50"/>
  <c r="BK98" i="52"/>
  <c r="E18" i="8" s="1"/>
  <c r="M10" i="28"/>
  <c r="AK44" i="44"/>
  <c r="Y25" i="50"/>
  <c r="Y22" i="33"/>
  <c r="Y22" i="30"/>
  <c r="AI22" i="30" s="1"/>
  <c r="Y21" i="45"/>
  <c r="AI21" i="45" s="1"/>
  <c r="Y21" i="43"/>
  <c r="AI21" i="43" s="1"/>
  <c r="Y21" i="41"/>
  <c r="AI21" i="41" s="1"/>
  <c r="Y21" i="39"/>
  <c r="AI21" i="39" s="1"/>
  <c r="Y21" i="37"/>
  <c r="AI21" i="37" s="1"/>
  <c r="Y21" i="35"/>
  <c r="AI21" i="35" s="1"/>
  <c r="S24" i="28"/>
  <c r="AU44" i="30"/>
  <c r="Y24" i="28"/>
  <c r="BA44" i="30"/>
  <c r="G24" i="28"/>
  <c r="AE44" i="30"/>
  <c r="AI43" i="55"/>
  <c r="Q43" i="55"/>
  <c r="W43" i="55" s="1"/>
  <c r="AA43" i="55"/>
  <c r="AI45" i="55"/>
  <c r="Q45" i="55"/>
  <c r="W45" i="55" s="1"/>
  <c r="AA45" i="55"/>
  <c r="AI47" i="55"/>
  <c r="Q47" i="55"/>
  <c r="W47" i="55" s="1"/>
  <c r="AA47" i="55"/>
  <c r="AI49" i="55"/>
  <c r="Q49" i="55"/>
  <c r="W49" i="55" s="1"/>
  <c r="AA49" i="55"/>
  <c r="AI51" i="55"/>
  <c r="Q51" i="55"/>
  <c r="W51" i="55" s="1"/>
  <c r="AA51" i="55"/>
  <c r="M29" i="95"/>
  <c r="I20" i="96"/>
  <c r="E64" i="95" s="1"/>
  <c r="G64" i="95" s="1"/>
  <c r="K55" i="95"/>
  <c r="I33" i="24" s="1"/>
  <c r="M33" i="24" s="1"/>
  <c r="S33" i="24" s="1"/>
  <c r="K47" i="95"/>
  <c r="I45" i="34" s="1"/>
  <c r="K39" i="95"/>
  <c r="I45" i="42" s="1"/>
  <c r="K63" i="95"/>
  <c r="I167" i="11" s="1"/>
  <c r="E54" i="95"/>
  <c r="G54" i="95" s="1"/>
  <c r="E67" i="95"/>
  <c r="G67" i="95" s="1"/>
  <c r="M46" i="95"/>
  <c r="K46" i="95"/>
  <c r="I45" i="35" s="1"/>
  <c r="M38" i="95"/>
  <c r="K38" i="95"/>
  <c r="I45" i="43" s="1"/>
  <c r="M80" i="95"/>
  <c r="K80" i="95"/>
  <c r="I57" i="53" s="1"/>
  <c r="M57" i="53" s="1"/>
  <c r="Q57" i="53" s="1"/>
  <c r="W57" i="53" s="1"/>
  <c r="W46" i="46"/>
  <c r="Y46" i="46" s="1"/>
  <c r="W46" i="44"/>
  <c r="Y46" i="44" s="1"/>
  <c r="W46" i="42"/>
  <c r="Y46" i="42" s="1"/>
  <c r="W46" i="40"/>
  <c r="Y46" i="40" s="1"/>
  <c r="W46" i="38"/>
  <c r="Y46" i="38" s="1"/>
  <c r="W46" i="36"/>
  <c r="Y46" i="36" s="1"/>
  <c r="S46" i="34"/>
  <c r="S46" i="32"/>
  <c r="S46" i="31"/>
  <c r="M33" i="94"/>
  <c r="Y50" i="56"/>
  <c r="BM23" i="90"/>
  <c r="G12" i="28"/>
  <c r="AE44" i="42"/>
  <c r="BQ23" i="92"/>
  <c r="BI25" i="3" s="1"/>
  <c r="G950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BS19" i="92"/>
  <c r="BU19" i="92"/>
  <c r="BA19" i="3" s="1"/>
  <c r="G772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AM44" i="35"/>
  <c r="AS36" i="35"/>
  <c r="AS44" i="35" s="1"/>
  <c r="AC19" i="7" s="1"/>
  <c r="AU36" i="35"/>
  <c r="AO36" i="35"/>
  <c r="Y20" i="34"/>
  <c r="Y20" i="32"/>
  <c r="AI20" i="32" s="1"/>
  <c r="Y20" i="31"/>
  <c r="AI20" i="31" s="1"/>
  <c r="G9" i="28"/>
  <c r="AE44" i="45"/>
  <c r="G14" i="28"/>
  <c r="AE44" i="40"/>
  <c r="M26" i="54"/>
  <c r="I64" i="54"/>
  <c r="I66" i="54" s="1"/>
  <c r="G18" i="28"/>
  <c r="AE44" i="36"/>
  <c r="S10" i="28"/>
  <c r="AU44" i="44"/>
  <c r="Y22" i="44"/>
  <c r="Y22" i="42"/>
  <c r="Y22" i="40"/>
  <c r="Y22" i="38"/>
  <c r="Y22" i="36"/>
  <c r="AS22" i="34"/>
  <c r="AU22" i="34"/>
  <c r="Y21" i="34"/>
  <c r="AI21" i="34" s="1"/>
  <c r="Y21" i="32"/>
  <c r="AI21" i="32" s="1"/>
  <c r="Y21" i="31"/>
  <c r="AI21" i="31" s="1"/>
  <c r="M9" i="95"/>
  <c r="M13" i="95"/>
  <c r="M17" i="95"/>
  <c r="M21" i="95"/>
  <c r="M25" i="95"/>
  <c r="M21" i="49"/>
  <c r="M71" i="95"/>
  <c r="M82" i="95"/>
  <c r="M9" i="94"/>
  <c r="S46" i="45"/>
  <c r="S46" i="43"/>
  <c r="S46" i="41"/>
  <c r="S46" i="39"/>
  <c r="S46" i="37"/>
  <c r="S46" i="35"/>
  <c r="W46" i="33"/>
  <c r="Y46" i="33"/>
  <c r="W46" i="30"/>
  <c r="M40" i="94"/>
  <c r="AM44" i="31"/>
  <c r="AS36" i="31"/>
  <c r="AS44" i="31" s="1"/>
  <c r="AC25" i="7" s="1"/>
  <c r="AO36" i="31"/>
  <c r="AO20" i="45"/>
  <c r="AO20" i="41"/>
  <c r="AO20" i="37"/>
  <c r="AO22" i="43"/>
  <c r="AO22" i="39"/>
  <c r="AO22" i="35"/>
  <c r="AO21" i="30"/>
  <c r="AY21" i="30" s="1"/>
  <c r="AO20" i="42"/>
  <c r="AO20" i="38"/>
  <c r="Y14" i="28"/>
  <c r="BA44" i="40"/>
  <c r="M11" i="28"/>
  <c r="AK44" i="43"/>
  <c r="AO20" i="43"/>
  <c r="AO20" i="39"/>
  <c r="AO20" i="35"/>
  <c r="AO22" i="45"/>
  <c r="AO22" i="41"/>
  <c r="AO22" i="37"/>
  <c r="AO21" i="33"/>
  <c r="AY21" i="33" s="1"/>
  <c r="Y21" i="28"/>
  <c r="BA44" i="33"/>
  <c r="M19" i="28"/>
  <c r="AK44" i="35"/>
  <c r="AS20" i="44"/>
  <c r="AU20" i="44"/>
  <c r="AS20" i="40"/>
  <c r="AU20" i="40"/>
  <c r="AS20" i="36"/>
  <c r="AU20" i="36"/>
  <c r="AI46" i="42" l="1"/>
  <c r="AK46" i="42"/>
  <c r="AI10" i="30"/>
  <c r="AI35" i="30" s="1"/>
  <c r="Y35" i="30"/>
  <c r="AI10" i="33"/>
  <c r="Y35" i="33"/>
  <c r="AK10" i="33"/>
  <c r="Y35" i="39"/>
  <c r="AI10" i="39"/>
  <c r="AI35" i="39" s="1"/>
  <c r="AK10" i="39"/>
  <c r="AI10" i="32"/>
  <c r="AI35" i="32" s="1"/>
  <c r="Y35" i="32"/>
  <c r="AI10" i="42"/>
  <c r="Y35" i="42"/>
  <c r="AK10" i="42"/>
  <c r="AI46" i="35"/>
  <c r="AK46" i="35"/>
  <c r="AI46" i="39"/>
  <c r="AK46" i="39"/>
  <c r="AI46" i="43"/>
  <c r="AK46" i="43"/>
  <c r="AI46" i="32"/>
  <c r="AK46" i="32"/>
  <c r="AY10" i="30"/>
  <c r="AY35" i="30" s="1"/>
  <c r="AO35" i="30"/>
  <c r="AO35" i="33"/>
  <c r="AY10" i="33"/>
  <c r="BA10" i="33"/>
  <c r="AY10" i="35"/>
  <c r="AO35" i="35"/>
  <c r="BA10" i="35"/>
  <c r="AI10" i="37"/>
  <c r="AI35" i="37" s="1"/>
  <c r="Y35" i="37"/>
  <c r="AK10" i="37"/>
  <c r="AY10" i="43"/>
  <c r="AO35" i="43"/>
  <c r="BA10" i="43"/>
  <c r="Y35" i="45"/>
  <c r="AI10" i="45"/>
  <c r="AI35" i="45" s="1"/>
  <c r="AK10" i="45"/>
  <c r="AY22" i="40"/>
  <c r="BA22" i="40"/>
  <c r="AI46" i="38"/>
  <c r="AK46" i="38"/>
  <c r="AI46" i="36"/>
  <c r="AK46" i="36"/>
  <c r="AI46" i="40"/>
  <c r="AK46" i="40"/>
  <c r="AI46" i="44"/>
  <c r="AK46" i="44"/>
  <c r="AY46" i="30"/>
  <c r="BA46" i="30"/>
  <c r="AI46" i="37"/>
  <c r="AK46" i="37"/>
  <c r="AI46" i="41"/>
  <c r="AK46" i="41"/>
  <c r="AI46" i="45"/>
  <c r="AK46" i="45"/>
  <c r="AI46" i="31"/>
  <c r="AK46" i="31"/>
  <c r="AI46" i="34"/>
  <c r="AK46" i="34"/>
  <c r="AY22" i="36"/>
  <c r="BA22" i="36"/>
  <c r="AY22" i="44"/>
  <c r="BA22" i="44"/>
  <c r="AY10" i="32"/>
  <c r="Y35" i="34"/>
  <c r="AI10" i="34"/>
  <c r="AK10" i="34"/>
  <c r="AI10" i="36"/>
  <c r="Y35" i="36"/>
  <c r="AK10" i="36"/>
  <c r="AI10" i="44"/>
  <c r="Y35" i="44"/>
  <c r="AK10" i="44"/>
  <c r="AY22" i="37"/>
  <c r="BA22" i="37"/>
  <c r="AY20" i="39"/>
  <c r="BA20" i="39"/>
  <c r="AY22" i="35"/>
  <c r="BA22" i="35"/>
  <c r="AY20" i="41"/>
  <c r="BA20" i="41"/>
  <c r="AO44" i="31"/>
  <c r="AY36" i="31"/>
  <c r="AY44" i="31" s="1"/>
  <c r="AG25" i="7" s="1"/>
  <c r="AC46" i="30"/>
  <c r="AE46" i="30"/>
  <c r="AI46" i="33"/>
  <c r="AK46" i="33"/>
  <c r="AM46" i="39"/>
  <c r="AO46" i="39" s="1"/>
  <c r="AI22" i="42"/>
  <c r="AK22" i="42"/>
  <c r="AY22" i="41"/>
  <c r="BA22" i="41"/>
  <c r="AY20" i="35"/>
  <c r="BA20" i="35"/>
  <c r="AY20" i="43"/>
  <c r="BA20" i="43"/>
  <c r="AY20" i="38"/>
  <c r="BA20" i="38"/>
  <c r="AY22" i="39"/>
  <c r="BA22" i="39"/>
  <c r="AY20" i="37"/>
  <c r="BA20" i="37"/>
  <c r="AY20" i="45"/>
  <c r="BA20" i="45"/>
  <c r="Y46" i="30"/>
  <c r="AC46" i="33"/>
  <c r="AE46" i="33"/>
  <c r="AM46" i="37"/>
  <c r="AO46" i="37" s="1"/>
  <c r="AM46" i="41"/>
  <c r="AO46" i="41" s="1"/>
  <c r="AM46" i="45"/>
  <c r="AO46" i="45" s="1"/>
  <c r="Q21" i="49"/>
  <c r="AI22" i="36"/>
  <c r="AK22" i="36"/>
  <c r="AI22" i="40"/>
  <c r="AK22" i="40"/>
  <c r="AI22" i="44"/>
  <c r="AK22" i="44"/>
  <c r="AI20" i="34"/>
  <c r="AK20" i="34"/>
  <c r="S19" i="28"/>
  <c r="AU44" i="35"/>
  <c r="AM46" i="32"/>
  <c r="AO46" i="32" s="1"/>
  <c r="I47" i="43"/>
  <c r="I48" i="43" s="1"/>
  <c r="M45" i="43"/>
  <c r="I47" i="35"/>
  <c r="I48" i="35" s="1"/>
  <c r="M45" i="35"/>
  <c r="K67" i="95"/>
  <c r="M67" i="95"/>
  <c r="M63" i="95"/>
  <c r="M39" i="95"/>
  <c r="M47" i="95"/>
  <c r="M55" i="95"/>
  <c r="K20" i="96"/>
  <c r="E65" i="95" s="1"/>
  <c r="G65" i="95" s="1"/>
  <c r="AC10" i="35"/>
  <c r="AC35" i="35" s="1"/>
  <c r="W35" i="35"/>
  <c r="AE10" i="35"/>
  <c r="AM10" i="37"/>
  <c r="S35" i="37"/>
  <c r="AC10" i="43"/>
  <c r="AC35" i="43" s="1"/>
  <c r="W35" i="43"/>
  <c r="AE10" i="43"/>
  <c r="AM10" i="45"/>
  <c r="AO10" i="45" s="1"/>
  <c r="S35" i="45"/>
  <c r="BO25" i="51"/>
  <c r="BG25" i="51"/>
  <c r="AY25" i="51"/>
  <c r="AQ25" i="51"/>
  <c r="AI25" i="51"/>
  <c r="AA25" i="51"/>
  <c r="Q25" i="51"/>
  <c r="I42" i="55"/>
  <c r="M8" i="95"/>
  <c r="AS22" i="38"/>
  <c r="AU22" i="38"/>
  <c r="AS22" i="42"/>
  <c r="AU22" i="42"/>
  <c r="W26" i="56"/>
  <c r="W64" i="56" s="1"/>
  <c r="E8" i="8" s="1"/>
  <c r="E10" i="8" s="1"/>
  <c r="Q64" i="56"/>
  <c r="E8" i="10" s="1"/>
  <c r="AO44" i="39"/>
  <c r="AY36" i="39"/>
  <c r="AY44" i="39" s="1"/>
  <c r="AG15" i="7" s="1"/>
  <c r="BA36" i="39"/>
  <c r="M25" i="28"/>
  <c r="M31" i="28" s="1"/>
  <c r="Y27" i="7" s="1"/>
  <c r="AM10" i="31"/>
  <c r="S35" i="31"/>
  <c r="AC10" i="38"/>
  <c r="AC35" i="38" s="1"/>
  <c r="W35" i="38"/>
  <c r="AE10" i="38"/>
  <c r="AM10" i="40"/>
  <c r="AO10" i="40" s="1"/>
  <c r="S35" i="40"/>
  <c r="E8" i="28"/>
  <c r="AI20" i="36"/>
  <c r="AK20" i="36"/>
  <c r="AI20" i="40"/>
  <c r="AK20" i="40"/>
  <c r="AI20" i="44"/>
  <c r="AK20" i="44"/>
  <c r="M40" i="95"/>
  <c r="M48" i="95"/>
  <c r="M33" i="95"/>
  <c r="M41" i="95"/>
  <c r="M49" i="95"/>
  <c r="M53" i="95"/>
  <c r="M58" i="95"/>
  <c r="K58" i="95"/>
  <c r="I34" i="22" s="1"/>
  <c r="M34" i="22" s="1"/>
  <c r="S34" i="22" s="1"/>
  <c r="S17" i="28"/>
  <c r="AU44" i="37"/>
  <c r="AY20" i="33"/>
  <c r="BA20" i="33"/>
  <c r="AS46" i="33"/>
  <c r="AU46" i="33"/>
  <c r="K76" i="95"/>
  <c r="I28" i="51" s="1"/>
  <c r="S17" i="23"/>
  <c r="S90" i="23" s="1"/>
  <c r="E39" i="8" s="1"/>
  <c r="M90" i="23"/>
  <c r="E33" i="10" s="1"/>
  <c r="W20" i="51"/>
  <c r="W24" i="51" s="1"/>
  <c r="I9" i="8" s="1"/>
  <c r="I10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AS46" i="36"/>
  <c r="AU46" i="36"/>
  <c r="AS46" i="38"/>
  <c r="AU46" i="38"/>
  <c r="AS46" i="40"/>
  <c r="AU46" i="40"/>
  <c r="AS46" i="42"/>
  <c r="AU46" i="42"/>
  <c r="AS46" i="44"/>
  <c r="AU46" i="44"/>
  <c r="M75" i="95"/>
  <c r="M34" i="95"/>
  <c r="M42" i="95"/>
  <c r="M50" i="95"/>
  <c r="I176" i="11"/>
  <c r="I177" i="11" s="1"/>
  <c r="I60" i="10" s="1"/>
  <c r="I47" i="46"/>
  <c r="I48" i="46" s="1"/>
  <c r="M45" i="46"/>
  <c r="I47" i="38"/>
  <c r="I48" i="38" s="1"/>
  <c r="M45" i="38"/>
  <c r="I47" i="31"/>
  <c r="I48" i="31" s="1"/>
  <c r="M45" i="31"/>
  <c r="M60" i="95"/>
  <c r="AS10" i="39"/>
  <c r="AS35" i="39" s="1"/>
  <c r="AM35" i="39"/>
  <c r="AU10" i="39"/>
  <c r="AC10" i="41"/>
  <c r="AC35" i="41" s="1"/>
  <c r="W35" i="41"/>
  <c r="AE10" i="41"/>
  <c r="S11" i="28"/>
  <c r="AU44" i="43"/>
  <c r="Y13" i="28"/>
  <c r="BA44" i="41"/>
  <c r="AO21" i="32"/>
  <c r="AY21" i="32" s="1"/>
  <c r="Y10" i="28"/>
  <c r="BA44" i="44"/>
  <c r="S9" i="28"/>
  <c r="AU44" i="45"/>
  <c r="AC10" i="31"/>
  <c r="AC35" i="31" s="1"/>
  <c r="W35" i="31"/>
  <c r="AY10" i="38"/>
  <c r="AO35" i="38"/>
  <c r="BA10" i="38"/>
  <c r="AC10" i="40"/>
  <c r="AC35" i="40" s="1"/>
  <c r="W35" i="40"/>
  <c r="AE10" i="40"/>
  <c r="AS10" i="42"/>
  <c r="AS35" i="42" s="1"/>
  <c r="AM35" i="42"/>
  <c r="AU10" i="42"/>
  <c r="AO35" i="46"/>
  <c r="AO44" i="34"/>
  <c r="AY36" i="34"/>
  <c r="AY44" i="34" s="1"/>
  <c r="AG20" i="7" s="1"/>
  <c r="BA36" i="34"/>
  <c r="I47" i="45"/>
  <c r="I48" i="45" s="1"/>
  <c r="M45" i="45"/>
  <c r="I47" i="37"/>
  <c r="I48" i="37" s="1"/>
  <c r="M45" i="37"/>
  <c r="I47" i="30"/>
  <c r="I48" i="30" s="1"/>
  <c r="M45" i="30"/>
  <c r="M37" i="95"/>
  <c r="M45" i="95"/>
  <c r="AY22" i="45"/>
  <c r="BA22" i="45"/>
  <c r="AY20" i="42"/>
  <c r="BA20" i="42"/>
  <c r="AY22" i="43"/>
  <c r="BA22" i="43"/>
  <c r="S23" i="28"/>
  <c r="AU44" i="31"/>
  <c r="AM46" i="35"/>
  <c r="AM46" i="43"/>
  <c r="AI22" i="38"/>
  <c r="AK22" i="38"/>
  <c r="Q26" i="54"/>
  <c r="Y26" i="54"/>
  <c r="M64" i="54"/>
  <c r="G25" i="28"/>
  <c r="G31" i="28" s="1"/>
  <c r="U27" i="7" s="1"/>
  <c r="AO44" i="35"/>
  <c r="AY36" i="35"/>
  <c r="AY44" i="35" s="1"/>
  <c r="AG19" i="7" s="1"/>
  <c r="BA36" i="35"/>
  <c r="AM46" i="31"/>
  <c r="AM46" i="34"/>
  <c r="AC46" i="36"/>
  <c r="AE46" i="36"/>
  <c r="AC46" i="38"/>
  <c r="AE46" i="38"/>
  <c r="AC46" i="40"/>
  <c r="AE46" i="40"/>
  <c r="AC46" i="42"/>
  <c r="AE46" i="42"/>
  <c r="AC46" i="44"/>
  <c r="AE46" i="44"/>
  <c r="K54" i="95"/>
  <c r="I32" i="22" s="1"/>
  <c r="I47" i="42"/>
  <c r="I48" i="42" s="1"/>
  <c r="M45" i="42"/>
  <c r="I47" i="34"/>
  <c r="I48" i="34" s="1"/>
  <c r="M45" i="34"/>
  <c r="M64" i="95"/>
  <c r="K64" i="95"/>
  <c r="I53" i="55" s="1"/>
  <c r="M53" i="55" s="1"/>
  <c r="G26" i="28"/>
  <c r="G37" i="10" s="1"/>
  <c r="AI22" i="33"/>
  <c r="AK22" i="33"/>
  <c r="AC10" i="30"/>
  <c r="AC35" i="30" s="1"/>
  <c r="W35" i="30"/>
  <c r="AC10" i="33"/>
  <c r="AC35" i="33" s="1"/>
  <c r="W35" i="33"/>
  <c r="AE10" i="33"/>
  <c r="AI10" i="35"/>
  <c r="AI35" i="35" s="1"/>
  <c r="Y35" i="35"/>
  <c r="AK10" i="35"/>
  <c r="AC10" i="39"/>
  <c r="AC35" i="39" s="1"/>
  <c r="W35" i="39"/>
  <c r="AE10" i="39"/>
  <c r="AM10" i="41"/>
  <c r="S35" i="41"/>
  <c r="AI10" i="43"/>
  <c r="AI35" i="43" s="1"/>
  <c r="Y35" i="43"/>
  <c r="AK10" i="43"/>
  <c r="AI20" i="33"/>
  <c r="AK20" i="33"/>
  <c r="G86" i="95"/>
  <c r="AY22" i="38"/>
  <c r="BA22" i="38"/>
  <c r="AY22" i="42"/>
  <c r="BA22" i="42"/>
  <c r="S15" i="28"/>
  <c r="AU44" i="39"/>
  <c r="AC10" i="32"/>
  <c r="AC35" i="32" s="1"/>
  <c r="W35" i="32"/>
  <c r="AM10" i="34"/>
  <c r="S35" i="34"/>
  <c r="AM10" i="36"/>
  <c r="S35" i="36"/>
  <c r="AI10" i="38"/>
  <c r="Y35" i="38"/>
  <c r="AK10" i="38"/>
  <c r="AC10" i="42"/>
  <c r="AC35" i="42" s="1"/>
  <c r="W35" i="42"/>
  <c r="AE10" i="42"/>
  <c r="AM10" i="44"/>
  <c r="S35" i="44"/>
  <c r="K8" i="28"/>
  <c r="AI20" i="38"/>
  <c r="AK20" i="38"/>
  <c r="AI20" i="42"/>
  <c r="AK20" i="42"/>
  <c r="I47" i="41"/>
  <c r="I48" i="41" s="1"/>
  <c r="M45" i="41"/>
  <c r="I47" i="33"/>
  <c r="I48" i="33" s="1"/>
  <c r="M45" i="33"/>
  <c r="BO26" i="51"/>
  <c r="BS26" i="51" s="1"/>
  <c r="BG26" i="51"/>
  <c r="AY26" i="51"/>
  <c r="AQ26" i="51"/>
  <c r="AI26" i="51"/>
  <c r="AM26" i="51" s="1"/>
  <c r="AA26" i="51"/>
  <c r="Q26" i="51"/>
  <c r="W26" i="51" s="1"/>
  <c r="I47" i="40"/>
  <c r="I48" i="40" s="1"/>
  <c r="M45" i="40"/>
  <c r="I47" i="32"/>
  <c r="I48" i="32" s="1"/>
  <c r="M45" i="32"/>
  <c r="I38" i="24"/>
  <c r="M32" i="24"/>
  <c r="AY22" i="33"/>
  <c r="BA22" i="33"/>
  <c r="AO44" i="37"/>
  <c r="AY36" i="37"/>
  <c r="AY44" i="37" s="1"/>
  <c r="AG17" i="7" s="1"/>
  <c r="BA36" i="37"/>
  <c r="Y64" i="50"/>
  <c r="M66" i="50"/>
  <c r="W11" i="50"/>
  <c r="W64" i="50" s="1"/>
  <c r="W66" i="50" s="1"/>
  <c r="E29" i="8" s="1"/>
  <c r="Q64" i="50"/>
  <c r="Q66" i="50" s="1"/>
  <c r="E25" i="10" s="1"/>
  <c r="Y12" i="28"/>
  <c r="BA44" i="42"/>
  <c r="AS46" i="30"/>
  <c r="AU46" i="30"/>
  <c r="AY46" i="33"/>
  <c r="BA46" i="33"/>
  <c r="AC46" i="35"/>
  <c r="AE46" i="35"/>
  <c r="AC46" i="37"/>
  <c r="AE46" i="37"/>
  <c r="AC46" i="39"/>
  <c r="AE46" i="39"/>
  <c r="AC46" i="41"/>
  <c r="AE46" i="41"/>
  <c r="AC46" i="43"/>
  <c r="AE46" i="43"/>
  <c r="AC46" i="45"/>
  <c r="AE46" i="45"/>
  <c r="K77" i="95"/>
  <c r="I23" i="49" s="1"/>
  <c r="Q44" i="53"/>
  <c r="AC46" i="31"/>
  <c r="AE46" i="31"/>
  <c r="AC46" i="32"/>
  <c r="AE46" i="32"/>
  <c r="AC46" i="34"/>
  <c r="AE46" i="34"/>
  <c r="AY46" i="36"/>
  <c r="BA46" i="36"/>
  <c r="AY46" i="38"/>
  <c r="BA46" i="38"/>
  <c r="AY46" i="40"/>
  <c r="BA46" i="40"/>
  <c r="AY46" i="42"/>
  <c r="BA46" i="42"/>
  <c r="AY46" i="44"/>
  <c r="BA46" i="44"/>
  <c r="M41" i="94"/>
  <c r="I29" i="51"/>
  <c r="M29" i="51" s="1"/>
  <c r="K41" i="94"/>
  <c r="E28" i="12" s="1"/>
  <c r="I47" i="39"/>
  <c r="I48" i="39" s="1"/>
  <c r="M45" i="39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53" i="27"/>
  <c r="M51" i="27"/>
  <c r="M53" i="27" s="1"/>
  <c r="I26" i="10" s="1"/>
  <c r="AS10" i="30"/>
  <c r="AS35" i="30" s="1"/>
  <c r="AM35" i="30"/>
  <c r="AS10" i="33"/>
  <c r="AS35" i="33" s="1"/>
  <c r="AM35" i="33"/>
  <c r="AU10" i="33"/>
  <c r="AS10" i="35"/>
  <c r="AS35" i="35" s="1"/>
  <c r="AM35" i="35"/>
  <c r="AU10" i="35"/>
  <c r="AC10" i="37"/>
  <c r="AC35" i="37" s="1"/>
  <c r="W35" i="37"/>
  <c r="AE10" i="37"/>
  <c r="AY10" i="39"/>
  <c r="AY35" i="39" s="1"/>
  <c r="AO35" i="39"/>
  <c r="BA10" i="39"/>
  <c r="AI10" i="41"/>
  <c r="AI35" i="41" s="1"/>
  <c r="Y35" i="41"/>
  <c r="AK10" i="41"/>
  <c r="AS10" i="43"/>
  <c r="AS35" i="43" s="1"/>
  <c r="AM35" i="43"/>
  <c r="AU10" i="43"/>
  <c r="AC10" i="45"/>
  <c r="AC35" i="45" s="1"/>
  <c r="W35" i="45"/>
  <c r="AE10" i="45"/>
  <c r="AO44" i="43"/>
  <c r="AY36" i="43"/>
  <c r="AY44" i="43" s="1"/>
  <c r="AG11" i="7" s="1"/>
  <c r="BA36" i="43"/>
  <c r="E86" i="95"/>
  <c r="AS22" i="36"/>
  <c r="AU22" i="36"/>
  <c r="AS22" i="40"/>
  <c r="AU22" i="40"/>
  <c r="AS22" i="44"/>
  <c r="AU22" i="44"/>
  <c r="AO44" i="32"/>
  <c r="AY36" i="32"/>
  <c r="AY44" i="32" s="1"/>
  <c r="AG24" i="7" s="1"/>
  <c r="S22" i="28"/>
  <c r="AU44" i="32"/>
  <c r="AO44" i="45"/>
  <c r="BA36" i="45"/>
  <c r="AY36" i="45"/>
  <c r="AY44" i="45" s="1"/>
  <c r="AG9" i="7" s="1"/>
  <c r="Y10" i="31"/>
  <c r="AS10" i="32"/>
  <c r="AS35" i="32" s="1"/>
  <c r="AM35" i="32"/>
  <c r="AC10" i="34"/>
  <c r="AC35" i="34" s="1"/>
  <c r="W35" i="34"/>
  <c r="AE10" i="34"/>
  <c r="AC10" i="36"/>
  <c r="AC35" i="36" s="1"/>
  <c r="W35" i="36"/>
  <c r="AE10" i="36"/>
  <c r="AS10" i="38"/>
  <c r="AS35" i="38" s="1"/>
  <c r="AM35" i="38"/>
  <c r="AU10" i="38"/>
  <c r="Y10" i="40"/>
  <c r="AY10" i="42"/>
  <c r="AY35" i="42" s="1"/>
  <c r="AO35" i="42"/>
  <c r="BA10" i="42"/>
  <c r="AC10" i="44"/>
  <c r="AC35" i="44" s="1"/>
  <c r="W35" i="44"/>
  <c r="AE10" i="44"/>
  <c r="AM35" i="46"/>
  <c r="S20" i="28"/>
  <c r="AU44" i="34"/>
  <c r="W16" i="49"/>
  <c r="Q20" i="49"/>
  <c r="G25" i="10" s="1"/>
  <c r="Q18" i="49"/>
  <c r="O18" i="49" s="1"/>
  <c r="I47" i="44"/>
  <c r="I48" i="44" s="1"/>
  <c r="M45" i="44"/>
  <c r="I47" i="36"/>
  <c r="I48" i="36" s="1"/>
  <c r="M45" i="36"/>
  <c r="M26" i="28"/>
  <c r="G38" i="10" s="1"/>
  <c r="AY46" i="41" l="1"/>
  <c r="BA46" i="41"/>
  <c r="AY10" i="40"/>
  <c r="AY35" i="40" s="1"/>
  <c r="AO35" i="40"/>
  <c r="BA10" i="40"/>
  <c r="AO35" i="45"/>
  <c r="AY10" i="45"/>
  <c r="AY35" i="45" s="1"/>
  <c r="BA10" i="45"/>
  <c r="AY46" i="32"/>
  <c r="BA46" i="32"/>
  <c r="AY46" i="45"/>
  <c r="BA46" i="45"/>
  <c r="AY46" i="37"/>
  <c r="BA46" i="37"/>
  <c r="AY46" i="39"/>
  <c r="BA46" i="39"/>
  <c r="M47" i="44"/>
  <c r="Q45" i="44"/>
  <c r="W18" i="49"/>
  <c r="W20" i="49"/>
  <c r="I29" i="8" s="1"/>
  <c r="E10" i="7"/>
  <c r="E18" i="7"/>
  <c r="M24" i="7"/>
  <c r="Y9" i="28"/>
  <c r="BA44" i="45"/>
  <c r="Y22" i="28"/>
  <c r="BA44" i="32"/>
  <c r="E9" i="7"/>
  <c r="Q11" i="28"/>
  <c r="AU35" i="43"/>
  <c r="I13" i="7"/>
  <c r="Q15" i="7"/>
  <c r="E17" i="7"/>
  <c r="Q19" i="28"/>
  <c r="AU35" i="35"/>
  <c r="M21" i="7"/>
  <c r="Q24" i="28"/>
  <c r="M47" i="39"/>
  <c r="Q45" i="39"/>
  <c r="S45" i="39"/>
  <c r="M23" i="49"/>
  <c r="I25" i="49"/>
  <c r="M38" i="24"/>
  <c r="I32" i="10" s="1"/>
  <c r="S32" i="24"/>
  <c r="S38" i="24" s="1"/>
  <c r="M38" i="8" s="1"/>
  <c r="M47" i="32"/>
  <c r="Q45" i="32"/>
  <c r="S45" i="32" s="1"/>
  <c r="M47" i="40"/>
  <c r="Q45" i="40"/>
  <c r="M47" i="33"/>
  <c r="Q45" i="33"/>
  <c r="M47" i="41"/>
  <c r="Q45" i="41"/>
  <c r="S45" i="41"/>
  <c r="AS10" i="44"/>
  <c r="AS35" i="44" s="1"/>
  <c r="AM35" i="44"/>
  <c r="AU10" i="44"/>
  <c r="E12" i="28"/>
  <c r="AE35" i="42"/>
  <c r="K16" i="28"/>
  <c r="AK35" i="38"/>
  <c r="AS10" i="36"/>
  <c r="AS35" i="36" s="1"/>
  <c r="AM35" i="36"/>
  <c r="AU10" i="36"/>
  <c r="AS10" i="34"/>
  <c r="AS35" i="34" s="1"/>
  <c r="AM35" i="34"/>
  <c r="AU10" i="34"/>
  <c r="E22" i="28"/>
  <c r="K11" i="28"/>
  <c r="AK35" i="43"/>
  <c r="AS10" i="41"/>
  <c r="AS35" i="41" s="1"/>
  <c r="AM35" i="41"/>
  <c r="AU10" i="41"/>
  <c r="E15" i="7"/>
  <c r="K19" i="28"/>
  <c r="AK35" i="35"/>
  <c r="E21" i="28"/>
  <c r="AE35" i="33"/>
  <c r="E26" i="7"/>
  <c r="M32" i="22"/>
  <c r="I38" i="22"/>
  <c r="AS46" i="34"/>
  <c r="AU46" i="34"/>
  <c r="AS46" i="31"/>
  <c r="AU46" i="31"/>
  <c r="AS46" i="43"/>
  <c r="AU46" i="43"/>
  <c r="AS46" i="35"/>
  <c r="AU46" i="35"/>
  <c r="M47" i="30"/>
  <c r="Q45" i="30"/>
  <c r="S45" i="30"/>
  <c r="M47" i="37"/>
  <c r="Q45" i="37"/>
  <c r="S45" i="37"/>
  <c r="M47" i="45"/>
  <c r="Q45" i="45"/>
  <c r="S45" i="45"/>
  <c r="W8" i="28"/>
  <c r="Q12" i="28"/>
  <c r="AU35" i="42"/>
  <c r="E14" i="28"/>
  <c r="AE35" i="40"/>
  <c r="W16" i="28"/>
  <c r="BA35" i="38"/>
  <c r="E23" i="28"/>
  <c r="E13" i="7"/>
  <c r="Q15" i="28"/>
  <c r="AU35" i="39"/>
  <c r="I30" i="8"/>
  <c r="M76" i="95"/>
  <c r="E16" i="7"/>
  <c r="AS10" i="31"/>
  <c r="AS35" i="31" s="1"/>
  <c r="AM35" i="31"/>
  <c r="Y15" i="28"/>
  <c r="BA44" i="39"/>
  <c r="W25" i="51"/>
  <c r="AM25" i="51"/>
  <c r="BS25" i="51"/>
  <c r="E11" i="28"/>
  <c r="AE35" i="43"/>
  <c r="AS10" i="37"/>
  <c r="AS35" i="37" s="1"/>
  <c r="AM35" i="37"/>
  <c r="AU10" i="37"/>
  <c r="E19" i="7"/>
  <c r="K65" i="95"/>
  <c r="I55" i="53" s="1"/>
  <c r="M65" i="95"/>
  <c r="Y23" i="28"/>
  <c r="BA44" i="31"/>
  <c r="K10" i="28"/>
  <c r="AK35" i="44"/>
  <c r="AI35" i="36"/>
  <c r="AI35" i="34"/>
  <c r="AO35" i="32"/>
  <c r="K9" i="28"/>
  <c r="AK35" i="45"/>
  <c r="W11" i="28"/>
  <c r="BA35" i="43"/>
  <c r="I17" i="7"/>
  <c r="W19" i="28"/>
  <c r="BA35" i="35"/>
  <c r="W21" i="28"/>
  <c r="BA35" i="33"/>
  <c r="Q26" i="7"/>
  <c r="K12" i="28"/>
  <c r="AK35" i="42"/>
  <c r="K22" i="28"/>
  <c r="K15" i="28"/>
  <c r="AK35" i="39"/>
  <c r="K21" i="28"/>
  <c r="AK35" i="33"/>
  <c r="K24" i="28"/>
  <c r="M47" i="36"/>
  <c r="Q45" i="36"/>
  <c r="Q8" i="28"/>
  <c r="Q12" i="7"/>
  <c r="M16" i="7"/>
  <c r="E20" i="7"/>
  <c r="E10" i="28"/>
  <c r="AE35" i="44"/>
  <c r="W12" i="28"/>
  <c r="BA35" i="42"/>
  <c r="AI10" i="40"/>
  <c r="AI35" i="40" s="1"/>
  <c r="Y35" i="40"/>
  <c r="AK10" i="40"/>
  <c r="Q16" i="28"/>
  <c r="AU35" i="38"/>
  <c r="E18" i="28"/>
  <c r="AE35" i="36"/>
  <c r="E20" i="28"/>
  <c r="AE35" i="34"/>
  <c r="Q22" i="28"/>
  <c r="AI10" i="31"/>
  <c r="AI35" i="31" s="1"/>
  <c r="Y35" i="31"/>
  <c r="Y11" i="28"/>
  <c r="BA44" i="43"/>
  <c r="E9" i="28"/>
  <c r="AE35" i="45"/>
  <c r="M11" i="7"/>
  <c r="K13" i="28"/>
  <c r="AK35" i="41"/>
  <c r="W15" i="28"/>
  <c r="BA35" i="39"/>
  <c r="E17" i="28"/>
  <c r="AE35" i="37"/>
  <c r="M19" i="7"/>
  <c r="Q21" i="28"/>
  <c r="AU35" i="33"/>
  <c r="M26" i="7"/>
  <c r="BO29" i="51"/>
  <c r="BS29" i="51" s="1"/>
  <c r="BG29" i="51"/>
  <c r="AY29" i="51"/>
  <c r="AQ29" i="51"/>
  <c r="AI29" i="51"/>
  <c r="AM29" i="51" s="1"/>
  <c r="AA29" i="51"/>
  <c r="Q29" i="51"/>
  <c r="W29" i="51" s="1"/>
  <c r="W44" i="53"/>
  <c r="M77" i="95"/>
  <c r="O64" i="50"/>
  <c r="Y17" i="28"/>
  <c r="BA44" i="37"/>
  <c r="AO10" i="44"/>
  <c r="E12" i="7"/>
  <c r="AI35" i="38"/>
  <c r="AO10" i="36"/>
  <c r="AO10" i="34"/>
  <c r="E24" i="7"/>
  <c r="I11" i="7"/>
  <c r="AO10" i="41"/>
  <c r="E15" i="28"/>
  <c r="AE35" i="39"/>
  <c r="I19" i="7"/>
  <c r="E21" i="7"/>
  <c r="E24" i="28"/>
  <c r="AI53" i="55"/>
  <c r="Q53" i="55"/>
  <c r="W53" i="55" s="1"/>
  <c r="AA53" i="55"/>
  <c r="M47" i="34"/>
  <c r="Q45" i="34"/>
  <c r="M47" i="42"/>
  <c r="Q45" i="42"/>
  <c r="M54" i="95"/>
  <c r="AO46" i="34"/>
  <c r="AO46" i="31"/>
  <c r="Y19" i="28"/>
  <c r="BA44" i="35"/>
  <c r="M66" i="54"/>
  <c r="K64" i="54"/>
  <c r="K65" i="54" s="1"/>
  <c r="M65" i="54" s="1"/>
  <c r="Q65" i="54" s="1"/>
  <c r="W65" i="54" s="1"/>
  <c r="W26" i="54"/>
  <c r="W64" i="54" s="1"/>
  <c r="W66" i="54" s="1"/>
  <c r="E27" i="8" s="1"/>
  <c r="E30" i="8" s="1"/>
  <c r="Q64" i="54"/>
  <c r="Q66" i="54" s="1"/>
  <c r="E23" i="10" s="1"/>
  <c r="AO46" i="43"/>
  <c r="AO46" i="35"/>
  <c r="Y20" i="28"/>
  <c r="BA44" i="34"/>
  <c r="M12" i="7"/>
  <c r="E14" i="7"/>
  <c r="AY35" i="38"/>
  <c r="E25" i="7"/>
  <c r="S25" i="28"/>
  <c r="E13" i="28"/>
  <c r="AE35" i="41"/>
  <c r="M15" i="7"/>
  <c r="M47" i="31"/>
  <c r="Q45" i="31"/>
  <c r="M47" i="38"/>
  <c r="Q45" i="38"/>
  <c r="BA45" i="46"/>
  <c r="AK45" i="46"/>
  <c r="M47" i="46"/>
  <c r="AU45" i="46"/>
  <c r="AE45" i="46"/>
  <c r="Q45" i="46"/>
  <c r="M28" i="51"/>
  <c r="I31" i="51"/>
  <c r="AS10" i="40"/>
  <c r="AS35" i="40" s="1"/>
  <c r="AM35" i="40"/>
  <c r="AU10" i="40"/>
  <c r="E16" i="28"/>
  <c r="E25" i="28" s="1"/>
  <c r="E31" i="28" s="1"/>
  <c r="E27" i="7" s="1"/>
  <c r="AE35" i="38"/>
  <c r="AO10" i="31"/>
  <c r="M86" i="95"/>
  <c r="I58" i="55"/>
  <c r="M42" i="55"/>
  <c r="AS10" i="45"/>
  <c r="AS35" i="45" s="1"/>
  <c r="AM35" i="45"/>
  <c r="AU10" i="45"/>
  <c r="E11" i="7"/>
  <c r="AO10" i="37"/>
  <c r="E19" i="28"/>
  <c r="AE35" i="35"/>
  <c r="M47" i="35"/>
  <c r="Q45" i="35"/>
  <c r="M47" i="43"/>
  <c r="Q45" i="43"/>
  <c r="S45" i="43"/>
  <c r="AS46" i="32"/>
  <c r="AU46" i="32"/>
  <c r="W21" i="49"/>
  <c r="AS46" i="45"/>
  <c r="AU46" i="45"/>
  <c r="AS46" i="41"/>
  <c r="AU46" i="41"/>
  <c r="AS46" i="37"/>
  <c r="AU46" i="37"/>
  <c r="AI46" i="30"/>
  <c r="AK46" i="30"/>
  <c r="AS46" i="39"/>
  <c r="AU46" i="39"/>
  <c r="AI35" i="44"/>
  <c r="K18" i="28"/>
  <c r="AK35" i="36"/>
  <c r="K20" i="28"/>
  <c r="AK35" i="34"/>
  <c r="AY35" i="32"/>
  <c r="I9" i="7"/>
  <c r="AY35" i="43"/>
  <c r="K17" i="28"/>
  <c r="AK35" i="37"/>
  <c r="AY35" i="35"/>
  <c r="AY35" i="33"/>
  <c r="W24" i="28"/>
  <c r="AI35" i="42"/>
  <c r="I24" i="7"/>
  <c r="I15" i="7"/>
  <c r="AI35" i="33"/>
  <c r="I26" i="7"/>
  <c r="S47" i="32" l="1"/>
  <c r="S48" i="32" s="1"/>
  <c r="AM45" i="32"/>
  <c r="Q19" i="7"/>
  <c r="Q11" i="7"/>
  <c r="I10" i="7"/>
  <c r="S47" i="43"/>
  <c r="S48" i="43" s="1"/>
  <c r="AM45" i="43"/>
  <c r="AO45" i="43"/>
  <c r="M48" i="43"/>
  <c r="W45" i="35"/>
  <c r="Q47" i="35"/>
  <c r="Q48" i="35" s="1"/>
  <c r="Y45" i="35"/>
  <c r="Q9" i="28"/>
  <c r="AU35" i="45"/>
  <c r="AY10" i="31"/>
  <c r="AY35" i="31" s="1"/>
  <c r="AO35" i="31"/>
  <c r="Q14" i="28"/>
  <c r="AU35" i="40"/>
  <c r="BA47" i="46"/>
  <c r="AU47" i="46"/>
  <c r="AK47" i="46"/>
  <c r="AE47" i="46"/>
  <c r="M48" i="46"/>
  <c r="Q47" i="38"/>
  <c r="Q48" i="38" s="1"/>
  <c r="W45" i="38"/>
  <c r="Y45" i="38" s="1"/>
  <c r="S45" i="38"/>
  <c r="W45" i="31"/>
  <c r="Q47" i="31"/>
  <c r="Q48" i="31" s="1"/>
  <c r="Y45" i="31"/>
  <c r="Q16" i="7"/>
  <c r="AY46" i="43"/>
  <c r="BA46" i="43"/>
  <c r="AY46" i="34"/>
  <c r="BA46" i="34"/>
  <c r="Q47" i="42"/>
  <c r="Q48" i="42" s="1"/>
  <c r="W45" i="42"/>
  <c r="Y45" i="42" s="1"/>
  <c r="S45" i="42"/>
  <c r="W45" i="34"/>
  <c r="Q47" i="34"/>
  <c r="Q48" i="34" s="1"/>
  <c r="Y45" i="34"/>
  <c r="AY10" i="41"/>
  <c r="AY35" i="41" s="1"/>
  <c r="BA10" i="41"/>
  <c r="AO35" i="41"/>
  <c r="AY10" i="34"/>
  <c r="AY35" i="34" s="1"/>
  <c r="AO35" i="34"/>
  <c r="BA10" i="34"/>
  <c r="AY10" i="36"/>
  <c r="AY35" i="36" s="1"/>
  <c r="AO35" i="36"/>
  <c r="BA10" i="36"/>
  <c r="AY10" i="44"/>
  <c r="AY35" i="44" s="1"/>
  <c r="AO35" i="44"/>
  <c r="BA10" i="44"/>
  <c r="I25" i="7"/>
  <c r="I14" i="7"/>
  <c r="Q47" i="36"/>
  <c r="Q48" i="36" s="1"/>
  <c r="W45" i="36"/>
  <c r="Y45" i="36" s="1"/>
  <c r="S45" i="36"/>
  <c r="W22" i="28"/>
  <c r="I18" i="7"/>
  <c r="M17" i="7"/>
  <c r="K86" i="95"/>
  <c r="E27" i="12" s="1"/>
  <c r="E42" i="12" s="1"/>
  <c r="M25" i="7"/>
  <c r="W45" i="45"/>
  <c r="Q47" i="45"/>
  <c r="Q48" i="45" s="1"/>
  <c r="Y45" i="45"/>
  <c r="S47" i="37"/>
  <c r="S48" i="37" s="1"/>
  <c r="AM45" i="37"/>
  <c r="AO45" i="37"/>
  <c r="M48" i="37"/>
  <c r="W45" i="30"/>
  <c r="Q47" i="30"/>
  <c r="Q48" i="30" s="1"/>
  <c r="Y45" i="30"/>
  <c r="M13" i="7"/>
  <c r="M20" i="7"/>
  <c r="Q18" i="28"/>
  <c r="AU35" i="36"/>
  <c r="Q10" i="28"/>
  <c r="AU35" i="44"/>
  <c r="W45" i="41"/>
  <c r="Q47" i="41"/>
  <c r="Q48" i="41" s="1"/>
  <c r="Y45" i="41"/>
  <c r="Q47" i="33"/>
  <c r="Q48" i="33" s="1"/>
  <c r="W45" i="33"/>
  <c r="S45" i="33"/>
  <c r="M48" i="40"/>
  <c r="M48" i="32"/>
  <c r="I27" i="49"/>
  <c r="S47" i="39"/>
  <c r="S48" i="39" s="1"/>
  <c r="AM45" i="39"/>
  <c r="AO45" i="39"/>
  <c r="M48" i="39"/>
  <c r="Y25" i="28"/>
  <c r="M48" i="44"/>
  <c r="W9" i="28"/>
  <c r="BA35" i="45"/>
  <c r="W14" i="28"/>
  <c r="BA35" i="40"/>
  <c r="I12" i="7"/>
  <c r="I21" i="7"/>
  <c r="Q21" i="7"/>
  <c r="Q24" i="7"/>
  <c r="W45" i="43"/>
  <c r="Q47" i="43"/>
  <c r="Q48" i="43" s="1"/>
  <c r="Y45" i="43"/>
  <c r="S45" i="35"/>
  <c r="M48" i="35"/>
  <c r="AY10" i="37"/>
  <c r="AY35" i="37" s="1"/>
  <c r="AO35" i="37"/>
  <c r="BA10" i="37"/>
  <c r="M9" i="7"/>
  <c r="M58" i="55"/>
  <c r="AI42" i="55"/>
  <c r="AI58" i="55" s="1"/>
  <c r="I13" i="10" s="1"/>
  <c r="Q42" i="55"/>
  <c r="AA42" i="55"/>
  <c r="M14" i="7"/>
  <c r="BO28" i="51"/>
  <c r="BG28" i="51"/>
  <c r="BG31" i="51" s="1"/>
  <c r="I20" i="10" s="1"/>
  <c r="AY28" i="51"/>
  <c r="AY31" i="51" s="1"/>
  <c r="I16" i="10" s="1"/>
  <c r="AQ28" i="51"/>
  <c r="AQ31" i="51" s="1"/>
  <c r="I14" i="10" s="1"/>
  <c r="AI28" i="51"/>
  <c r="AA28" i="51"/>
  <c r="AA31" i="51" s="1"/>
  <c r="I11" i="10" s="1"/>
  <c r="Q28" i="51"/>
  <c r="M31" i="51"/>
  <c r="Q47" i="46"/>
  <c r="Q48" i="46" s="1"/>
  <c r="W45" i="46"/>
  <c r="W47" i="46" s="1"/>
  <c r="S45" i="46"/>
  <c r="M48" i="38"/>
  <c r="S45" i="31"/>
  <c r="M48" i="31"/>
  <c r="S31" i="28"/>
  <c r="AC27" i="7" s="1"/>
  <c r="S26" i="28"/>
  <c r="G39" i="10" s="1"/>
  <c r="AY46" i="35"/>
  <c r="BA46" i="35"/>
  <c r="AY46" i="31"/>
  <c r="BA46" i="31"/>
  <c r="M48" i="42"/>
  <c r="S45" i="34"/>
  <c r="M48" i="34"/>
  <c r="E26" i="28"/>
  <c r="E37" i="10" s="1"/>
  <c r="I16" i="7"/>
  <c r="K23" i="28"/>
  <c r="K14" i="28"/>
  <c r="K25" i="28" s="1"/>
  <c r="K31" i="28" s="1"/>
  <c r="I27" i="7" s="1"/>
  <c r="AK35" i="40"/>
  <c r="M48" i="36"/>
  <c r="I20" i="7"/>
  <c r="M55" i="53"/>
  <c r="I60" i="53"/>
  <c r="I62" i="53" s="1"/>
  <c r="Q17" i="28"/>
  <c r="AU35" i="37"/>
  <c r="Q23" i="28"/>
  <c r="S47" i="45"/>
  <c r="S48" i="45" s="1"/>
  <c r="AM45" i="45"/>
  <c r="AO45" i="45"/>
  <c r="M48" i="45"/>
  <c r="W45" i="37"/>
  <c r="Q47" i="37"/>
  <c r="Q48" i="37" s="1"/>
  <c r="Y45" i="37"/>
  <c r="S47" i="30"/>
  <c r="S48" i="30" s="1"/>
  <c r="AM45" i="30"/>
  <c r="M48" i="30"/>
  <c r="M38" i="22"/>
  <c r="I33" i="10" s="1"/>
  <c r="S32" i="22"/>
  <c r="S38" i="22" s="1"/>
  <c r="M39" i="8" s="1"/>
  <c r="Q13" i="28"/>
  <c r="Q25" i="28" s="1"/>
  <c r="AU35" i="41"/>
  <c r="Q20" i="28"/>
  <c r="AU35" i="34"/>
  <c r="M18" i="7"/>
  <c r="M10" i="7"/>
  <c r="S47" i="41"/>
  <c r="S48" i="41" s="1"/>
  <c r="AM45" i="41"/>
  <c r="M48" i="41"/>
  <c r="M48" i="33"/>
  <c r="Q47" i="40"/>
  <c r="Q48" i="40" s="1"/>
  <c r="W45" i="40"/>
  <c r="S45" i="40"/>
  <c r="W45" i="32"/>
  <c r="Q47" i="32"/>
  <c r="Q48" i="32" s="1"/>
  <c r="Y45" i="32"/>
  <c r="Q23" i="49"/>
  <c r="M25" i="49"/>
  <c r="W45" i="39"/>
  <c r="Q47" i="39"/>
  <c r="Q48" i="39" s="1"/>
  <c r="Y45" i="39"/>
  <c r="Q47" i="44"/>
  <c r="Q48" i="44" s="1"/>
  <c r="Y45" i="44"/>
  <c r="W45" i="44"/>
  <c r="S45" i="44"/>
  <c r="Q9" i="7"/>
  <c r="Q14" i="7"/>
  <c r="Y47" i="36" l="1"/>
  <c r="AI45" i="36"/>
  <c r="AI47" i="36" s="1"/>
  <c r="AK45" i="36"/>
  <c r="Y47" i="42"/>
  <c r="AI45" i="42"/>
  <c r="AI47" i="42" s="1"/>
  <c r="AK45" i="42"/>
  <c r="Q31" i="28"/>
  <c r="M27" i="7" s="1"/>
  <c r="Q26" i="28"/>
  <c r="E39" i="10" s="1"/>
  <c r="Y47" i="38"/>
  <c r="AI45" i="38"/>
  <c r="AI47" i="38" s="1"/>
  <c r="AK45" i="38"/>
  <c r="S47" i="44"/>
  <c r="S48" i="44" s="1"/>
  <c r="AM45" i="44"/>
  <c r="Y47" i="39"/>
  <c r="AI45" i="39"/>
  <c r="AI47" i="39" s="1"/>
  <c r="AK45" i="39"/>
  <c r="W47" i="39"/>
  <c r="AC45" i="39"/>
  <c r="AC47" i="39" s="1"/>
  <c r="AE45" i="39"/>
  <c r="W23" i="49"/>
  <c r="W25" i="49" s="1"/>
  <c r="Q25" i="49"/>
  <c r="Y47" i="32"/>
  <c r="AI45" i="32"/>
  <c r="AI47" i="32" s="1"/>
  <c r="AK45" i="32"/>
  <c r="W47" i="32"/>
  <c r="AC45" i="32"/>
  <c r="AC47" i="32" s="1"/>
  <c r="AE45" i="32"/>
  <c r="W47" i="40"/>
  <c r="AC45" i="40"/>
  <c r="AC47" i="40" s="1"/>
  <c r="AE45" i="40"/>
  <c r="AM47" i="41"/>
  <c r="AS45" i="41"/>
  <c r="AS47" i="41" s="1"/>
  <c r="AU45" i="41"/>
  <c r="AM47" i="30"/>
  <c r="AS45" i="30"/>
  <c r="AS47" i="30" s="1"/>
  <c r="AU45" i="30"/>
  <c r="Y47" i="37"/>
  <c r="AI45" i="37"/>
  <c r="AI47" i="37" s="1"/>
  <c r="AK45" i="37"/>
  <c r="W47" i="37"/>
  <c r="AC45" i="37"/>
  <c r="AC47" i="37" s="1"/>
  <c r="AE45" i="37"/>
  <c r="AO47" i="45"/>
  <c r="AY45" i="45"/>
  <c r="AY47" i="45" s="1"/>
  <c r="BA45" i="45"/>
  <c r="S47" i="34"/>
  <c r="S48" i="34" s="1"/>
  <c r="AM45" i="34"/>
  <c r="I8" i="28"/>
  <c r="W48" i="46"/>
  <c r="W28" i="51"/>
  <c r="W31" i="51" s="1"/>
  <c r="M9" i="8" s="1"/>
  <c r="Q31" i="51"/>
  <c r="I9" i="10" s="1"/>
  <c r="AM28" i="51"/>
  <c r="AM31" i="51" s="1"/>
  <c r="M19" i="8" s="1"/>
  <c r="AI31" i="51"/>
  <c r="I15" i="10" s="1"/>
  <c r="BS28" i="51"/>
  <c r="BS31" i="51" s="1"/>
  <c r="M28" i="8" s="1"/>
  <c r="BO31" i="51"/>
  <c r="I24" i="10" s="1"/>
  <c r="Q58" i="55"/>
  <c r="I8" i="10" s="1"/>
  <c r="W42" i="55"/>
  <c r="W17" i="28"/>
  <c r="BA35" i="37"/>
  <c r="Y47" i="43"/>
  <c r="AI45" i="43"/>
  <c r="AI47" i="43" s="1"/>
  <c r="AK45" i="43"/>
  <c r="W47" i="43"/>
  <c r="AC45" i="43"/>
  <c r="AC47" i="43" s="1"/>
  <c r="AE45" i="43"/>
  <c r="Y31" i="28"/>
  <c r="AG27" i="7" s="1"/>
  <c r="Y26" i="28"/>
  <c r="G40" i="10" s="1"/>
  <c r="AO47" i="39"/>
  <c r="AY45" i="39"/>
  <c r="AY47" i="39" s="1"/>
  <c r="BA45" i="39"/>
  <c r="W47" i="33"/>
  <c r="AC45" i="33"/>
  <c r="AC47" i="33" s="1"/>
  <c r="AE45" i="33"/>
  <c r="Y47" i="30"/>
  <c r="AI45" i="30"/>
  <c r="AI47" i="30" s="1"/>
  <c r="AK45" i="30"/>
  <c r="W47" i="30"/>
  <c r="AC45" i="30"/>
  <c r="AC47" i="30" s="1"/>
  <c r="AE45" i="30"/>
  <c r="AO47" i="37"/>
  <c r="AO48" i="37" s="1"/>
  <c r="BA48" i="37" s="1"/>
  <c r="AY45" i="37"/>
  <c r="AY47" i="37" s="1"/>
  <c r="AW17" i="7" s="1"/>
  <c r="BA45" i="37"/>
  <c r="I59" i="10"/>
  <c r="I61" i="10" s="1"/>
  <c r="E43" i="12"/>
  <c r="E20" i="9" s="1"/>
  <c r="S47" i="36"/>
  <c r="S48" i="36" s="1"/>
  <c r="AM45" i="36"/>
  <c r="W10" i="28"/>
  <c r="BA35" i="44"/>
  <c r="Q18" i="7"/>
  <c r="W20" i="28"/>
  <c r="BA35" i="34"/>
  <c r="W13" i="28"/>
  <c r="BA35" i="41"/>
  <c r="Q13" i="7"/>
  <c r="S47" i="42"/>
  <c r="S48" i="42" s="1"/>
  <c r="AM45" i="42"/>
  <c r="S47" i="38"/>
  <c r="S48" i="38" s="1"/>
  <c r="AM45" i="38"/>
  <c r="BA48" i="46"/>
  <c r="AU48" i="46"/>
  <c r="AK48" i="46"/>
  <c r="AE48" i="46"/>
  <c r="W23" i="28"/>
  <c r="Y47" i="35"/>
  <c r="AI45" i="35"/>
  <c r="AI47" i="35" s="1"/>
  <c r="AK45" i="35"/>
  <c r="W47" i="35"/>
  <c r="AC45" i="35"/>
  <c r="AC47" i="35" s="1"/>
  <c r="AE45" i="35"/>
  <c r="AO47" i="43"/>
  <c r="AY45" i="43"/>
  <c r="AY47" i="43" s="1"/>
  <c r="BA45" i="43"/>
  <c r="AM47" i="32"/>
  <c r="AS45" i="32"/>
  <c r="AS47" i="32" s="1"/>
  <c r="AU45" i="32"/>
  <c r="Y47" i="44"/>
  <c r="AI45" i="44"/>
  <c r="AI47" i="44" s="1"/>
  <c r="AK45" i="44"/>
  <c r="W47" i="44"/>
  <c r="AC45" i="44"/>
  <c r="AC47" i="44" s="1"/>
  <c r="AE45" i="44"/>
  <c r="O25" i="49"/>
  <c r="S47" i="40"/>
  <c r="S48" i="40" s="1"/>
  <c r="AM45" i="40"/>
  <c r="Y45" i="40"/>
  <c r="AO45" i="41"/>
  <c r="AO45" i="30"/>
  <c r="AM47" i="45"/>
  <c r="AS45" i="45"/>
  <c r="AS47" i="45" s="1"/>
  <c r="AU45" i="45"/>
  <c r="Q55" i="53"/>
  <c r="M60" i="53"/>
  <c r="G42" i="10"/>
  <c r="S47" i="31"/>
  <c r="S48" i="31" s="1"/>
  <c r="AM45" i="31"/>
  <c r="AO45" i="31" s="1"/>
  <c r="S47" i="46"/>
  <c r="S48" i="46" s="1"/>
  <c r="AM45" i="46"/>
  <c r="AM47" i="46" s="1"/>
  <c r="Y45" i="46"/>
  <c r="Y47" i="46" s="1"/>
  <c r="Q17" i="7"/>
  <c r="AY48" i="37"/>
  <c r="S47" i="35"/>
  <c r="S48" i="35" s="1"/>
  <c r="AM45" i="35"/>
  <c r="AO45" i="35"/>
  <c r="AM47" i="39"/>
  <c r="AS45" i="39"/>
  <c r="AS47" i="39" s="1"/>
  <c r="AU45" i="39"/>
  <c r="K25" i="49"/>
  <c r="K26" i="49" s="1"/>
  <c r="M26" i="49" s="1"/>
  <c r="Q26" i="49" s="1"/>
  <c r="W26" i="49" s="1"/>
  <c r="S47" i="33"/>
  <c r="S48" i="33" s="1"/>
  <c r="AM45" i="33"/>
  <c r="Y45" i="33"/>
  <c r="Y47" i="41"/>
  <c r="AI45" i="41"/>
  <c r="AI47" i="41" s="1"/>
  <c r="AK45" i="41"/>
  <c r="W47" i="41"/>
  <c r="AC45" i="41"/>
  <c r="AC47" i="41" s="1"/>
  <c r="AE45" i="41"/>
  <c r="AM47" i="37"/>
  <c r="AS45" i="37"/>
  <c r="AS47" i="37" s="1"/>
  <c r="AU45" i="37"/>
  <c r="Y47" i="45"/>
  <c r="AI45" i="45"/>
  <c r="AI47" i="45" s="1"/>
  <c r="AK45" i="45"/>
  <c r="W47" i="45"/>
  <c r="AC45" i="45"/>
  <c r="AC47" i="45" s="1"/>
  <c r="AE45" i="45"/>
  <c r="K26" i="28"/>
  <c r="E38" i="10" s="1"/>
  <c r="W47" i="36"/>
  <c r="AC45" i="36"/>
  <c r="AC47" i="36" s="1"/>
  <c r="AE45" i="36"/>
  <c r="Q10" i="7"/>
  <c r="W18" i="28"/>
  <c r="BA35" i="36"/>
  <c r="Q20" i="7"/>
  <c r="Y47" i="34"/>
  <c r="AI45" i="34"/>
  <c r="AI47" i="34" s="1"/>
  <c r="AK45" i="34"/>
  <c r="W47" i="34"/>
  <c r="AC45" i="34"/>
  <c r="AC47" i="34" s="1"/>
  <c r="AE45" i="34"/>
  <c r="W47" i="42"/>
  <c r="AC45" i="42"/>
  <c r="AC47" i="42" s="1"/>
  <c r="AE45" i="42"/>
  <c r="Y47" i="31"/>
  <c r="AI45" i="31"/>
  <c r="AI47" i="31" s="1"/>
  <c r="AK45" i="31"/>
  <c r="W47" i="31"/>
  <c r="AC45" i="31"/>
  <c r="AC47" i="31" s="1"/>
  <c r="AE45" i="31"/>
  <c r="W47" i="38"/>
  <c r="AC45" i="38"/>
  <c r="AC47" i="38" s="1"/>
  <c r="AE45" i="38"/>
  <c r="Q25" i="7"/>
  <c r="AM47" i="43"/>
  <c r="AS45" i="43"/>
  <c r="AS47" i="43" s="1"/>
  <c r="AU45" i="43"/>
  <c r="AO45" i="32"/>
  <c r="AO47" i="31" l="1"/>
  <c r="AY45" i="31"/>
  <c r="AY47" i="31" s="1"/>
  <c r="BA45" i="31"/>
  <c r="AK16" i="7"/>
  <c r="AC48" i="38"/>
  <c r="I23" i="28"/>
  <c r="W48" i="31"/>
  <c r="AE48" i="31" s="1"/>
  <c r="AE47" i="31"/>
  <c r="AO25" i="7"/>
  <c r="AI48" i="31"/>
  <c r="I12" i="28"/>
  <c r="W48" i="42"/>
  <c r="AE48" i="42" s="1"/>
  <c r="AE47" i="42"/>
  <c r="AK20" i="7"/>
  <c r="AC48" i="34"/>
  <c r="O20" i="28"/>
  <c r="Y48" i="34"/>
  <c r="AK48" i="34" s="1"/>
  <c r="AK47" i="34"/>
  <c r="I18" i="28"/>
  <c r="W48" i="36"/>
  <c r="AE48" i="36" s="1"/>
  <c r="AE47" i="36"/>
  <c r="AK9" i="7"/>
  <c r="AC48" i="45"/>
  <c r="O9" i="28"/>
  <c r="Y48" i="45"/>
  <c r="AK48" i="45" s="1"/>
  <c r="AK47" i="45"/>
  <c r="AS17" i="7"/>
  <c r="AS48" i="37"/>
  <c r="I13" i="28"/>
  <c r="W48" i="41"/>
  <c r="AE48" i="41" s="1"/>
  <c r="AE47" i="41"/>
  <c r="AO13" i="7"/>
  <c r="AI48" i="41"/>
  <c r="Y47" i="33"/>
  <c r="AI45" i="33"/>
  <c r="AI47" i="33" s="1"/>
  <c r="AK45" i="33"/>
  <c r="AS15" i="7"/>
  <c r="AS48" i="39"/>
  <c r="AM47" i="35"/>
  <c r="AS45" i="35"/>
  <c r="AS47" i="35" s="1"/>
  <c r="AU45" i="35"/>
  <c r="O8" i="28"/>
  <c r="Y48" i="46"/>
  <c r="W55" i="53"/>
  <c r="W60" i="53" s="1"/>
  <c r="Q60" i="53"/>
  <c r="AS9" i="7"/>
  <c r="AS48" i="45"/>
  <c r="AO47" i="30"/>
  <c r="AY45" i="30"/>
  <c r="AY47" i="30" s="1"/>
  <c r="BA45" i="30"/>
  <c r="Y47" i="40"/>
  <c r="AI45" i="40"/>
  <c r="AI47" i="40" s="1"/>
  <c r="AK45" i="40"/>
  <c r="M27" i="49"/>
  <c r="I10" i="28"/>
  <c r="W48" i="44"/>
  <c r="AE48" i="44" s="1"/>
  <c r="AE47" i="44"/>
  <c r="AO10" i="7"/>
  <c r="AI48" i="44"/>
  <c r="U22" i="28"/>
  <c r="AM48" i="32"/>
  <c r="AU48" i="32" s="1"/>
  <c r="AU47" i="32"/>
  <c r="AW11" i="7"/>
  <c r="AY48" i="43"/>
  <c r="I19" i="28"/>
  <c r="W48" i="35"/>
  <c r="AE48" i="35" s="1"/>
  <c r="AE47" i="35"/>
  <c r="AO19" i="7"/>
  <c r="AI48" i="35"/>
  <c r="AM47" i="38"/>
  <c r="AS45" i="38"/>
  <c r="AS47" i="38" s="1"/>
  <c r="AU45" i="38"/>
  <c r="AO45" i="38"/>
  <c r="AM47" i="42"/>
  <c r="AS45" i="42"/>
  <c r="AS47" i="42" s="1"/>
  <c r="AU45" i="42"/>
  <c r="AO45" i="42"/>
  <c r="AM47" i="36"/>
  <c r="AS45" i="36"/>
  <c r="AS47" i="36" s="1"/>
  <c r="AU45" i="36"/>
  <c r="AO45" i="36"/>
  <c r="I24" i="28"/>
  <c r="W48" i="30"/>
  <c r="AE48" i="30" s="1"/>
  <c r="AE47" i="30"/>
  <c r="AO26" i="7"/>
  <c r="AI48" i="30"/>
  <c r="I21" i="28"/>
  <c r="W48" i="33"/>
  <c r="AE48" i="33" s="1"/>
  <c r="AE47" i="33"/>
  <c r="AW15" i="7"/>
  <c r="AY48" i="39"/>
  <c r="AK11" i="7"/>
  <c r="AC48" i="43"/>
  <c r="O11" i="28"/>
  <c r="Y48" i="43"/>
  <c r="AK48" i="43" s="1"/>
  <c r="AK47" i="43"/>
  <c r="AM47" i="34"/>
  <c r="AS45" i="34"/>
  <c r="AS47" i="34" s="1"/>
  <c r="AU45" i="34"/>
  <c r="AW9" i="7"/>
  <c r="AY48" i="45"/>
  <c r="I17" i="28"/>
  <c r="W48" i="37"/>
  <c r="AE48" i="37" s="1"/>
  <c r="AE47" i="37"/>
  <c r="AO17" i="7"/>
  <c r="AI48" i="37"/>
  <c r="U24" i="28"/>
  <c r="AM48" i="30"/>
  <c r="AU48" i="30" s="1"/>
  <c r="AU47" i="30"/>
  <c r="U13" i="28"/>
  <c r="AU47" i="41"/>
  <c r="AM48" i="41"/>
  <c r="AU48" i="41" s="1"/>
  <c r="AK14" i="7"/>
  <c r="AC48" i="40"/>
  <c r="I22" i="28"/>
  <c r="W48" i="32"/>
  <c r="AE48" i="32" s="1"/>
  <c r="AE47" i="32"/>
  <c r="AO24" i="7"/>
  <c r="AI48" i="32"/>
  <c r="Q27" i="49"/>
  <c r="I25" i="10" s="1"/>
  <c r="I15" i="28"/>
  <c r="W48" i="39"/>
  <c r="AE48" i="39" s="1"/>
  <c r="AE47" i="39"/>
  <c r="AO15" i="7"/>
  <c r="AI48" i="39"/>
  <c r="AM47" i="44"/>
  <c r="AS45" i="44"/>
  <c r="AS47" i="44" s="1"/>
  <c r="AU45" i="44"/>
  <c r="AO45" i="44"/>
  <c r="AO16" i="7"/>
  <c r="AI48" i="38"/>
  <c r="O12" i="28"/>
  <c r="Y48" i="42"/>
  <c r="AK48" i="42" s="1"/>
  <c r="AK47" i="42"/>
  <c r="AO18" i="7"/>
  <c r="AI48" i="36"/>
  <c r="AO47" i="32"/>
  <c r="AY45" i="32"/>
  <c r="AY47" i="32" s="1"/>
  <c r="BA45" i="32"/>
  <c r="U11" i="28"/>
  <c r="AM48" i="43"/>
  <c r="AU48" i="43" s="1"/>
  <c r="AU47" i="43"/>
  <c r="AS11" i="7"/>
  <c r="AS48" i="43"/>
  <c r="I16" i="28"/>
  <c r="W48" i="38"/>
  <c r="AE48" i="38" s="1"/>
  <c r="AE47" i="38"/>
  <c r="AK25" i="7"/>
  <c r="AC48" i="31"/>
  <c r="O23" i="28"/>
  <c r="AK47" i="31"/>
  <c r="Y48" i="31"/>
  <c r="AK48" i="31" s="1"/>
  <c r="AK12" i="7"/>
  <c r="AC48" i="42"/>
  <c r="I20" i="28"/>
  <c r="W48" i="34"/>
  <c r="AE48" i="34" s="1"/>
  <c r="AE47" i="34"/>
  <c r="AO20" i="7"/>
  <c r="AI48" i="34"/>
  <c r="AK18" i="7"/>
  <c r="AC48" i="36"/>
  <c r="I9" i="28"/>
  <c r="W48" i="45"/>
  <c r="AE48" i="45" s="1"/>
  <c r="AE47" i="45"/>
  <c r="AO9" i="7"/>
  <c r="AI48" i="45"/>
  <c r="U17" i="28"/>
  <c r="AM48" i="37"/>
  <c r="AU48" i="37" s="1"/>
  <c r="AU47" i="37"/>
  <c r="AK13" i="7"/>
  <c r="AC48" i="41"/>
  <c r="O13" i="28"/>
  <c r="Y48" i="41"/>
  <c r="AK48" i="41" s="1"/>
  <c r="AK47" i="41"/>
  <c r="AM47" i="33"/>
  <c r="AS45" i="33"/>
  <c r="AS47" i="33" s="1"/>
  <c r="AU45" i="33"/>
  <c r="AO45" i="33"/>
  <c r="U15" i="28"/>
  <c r="AM48" i="39"/>
  <c r="AU48" i="39" s="1"/>
  <c r="AU47" i="39"/>
  <c r="AO47" i="35"/>
  <c r="AY45" i="35"/>
  <c r="AY47" i="35" s="1"/>
  <c r="BA45" i="35"/>
  <c r="U8" i="28"/>
  <c r="AM48" i="46"/>
  <c r="AO45" i="46"/>
  <c r="AO47" i="46" s="1"/>
  <c r="AM47" i="31"/>
  <c r="AS45" i="31"/>
  <c r="AS47" i="31" s="1"/>
  <c r="AU45" i="31"/>
  <c r="G50" i="10"/>
  <c r="G55" i="10" s="1"/>
  <c r="G56" i="10" s="1"/>
  <c r="K56" i="10" s="1"/>
  <c r="E12" i="9"/>
  <c r="M62" i="53"/>
  <c r="K60" i="53"/>
  <c r="K61" i="53" s="1"/>
  <c r="M61" i="53" s="1"/>
  <c r="Q61" i="53" s="1"/>
  <c r="W61" i="53" s="1"/>
  <c r="U9" i="28"/>
  <c r="AM48" i="45"/>
  <c r="AU48" i="45" s="1"/>
  <c r="AU47" i="45"/>
  <c r="AO47" i="41"/>
  <c r="AY45" i="41"/>
  <c r="AY47" i="41" s="1"/>
  <c r="BA45" i="41"/>
  <c r="AM47" i="40"/>
  <c r="AS45" i="40"/>
  <c r="AS47" i="40" s="1"/>
  <c r="AU45" i="40"/>
  <c r="AO45" i="40"/>
  <c r="AK10" i="7"/>
  <c r="AC48" i="44"/>
  <c r="O10" i="28"/>
  <c r="Y48" i="44"/>
  <c r="AK48" i="44" s="1"/>
  <c r="AK47" i="44"/>
  <c r="AS24" i="7"/>
  <c r="AS48" i="32"/>
  <c r="AA11" i="28"/>
  <c r="AO48" i="43"/>
  <c r="BA48" i="43" s="1"/>
  <c r="BA47" i="43"/>
  <c r="AK19" i="7"/>
  <c r="AC48" i="35"/>
  <c r="O19" i="28"/>
  <c r="Y48" i="35"/>
  <c r="AK48" i="35" s="1"/>
  <c r="AK47" i="35"/>
  <c r="W25" i="28"/>
  <c r="AA17" i="28"/>
  <c r="BA47" i="37"/>
  <c r="AK26" i="7"/>
  <c r="AC48" i="30"/>
  <c r="O24" i="28"/>
  <c r="Y48" i="30"/>
  <c r="AK48" i="30" s="1"/>
  <c r="AK47" i="30"/>
  <c r="AK21" i="7"/>
  <c r="AC48" i="33"/>
  <c r="AA15" i="28"/>
  <c r="AO48" i="39"/>
  <c r="BA48" i="39" s="1"/>
  <c r="BA47" i="39"/>
  <c r="I11" i="28"/>
  <c r="W48" i="43"/>
  <c r="AE48" i="43" s="1"/>
  <c r="AE47" i="43"/>
  <c r="AO11" i="7"/>
  <c r="AI48" i="43"/>
  <c r="W58" i="55"/>
  <c r="M8" i="8" s="1"/>
  <c r="M10" i="8" s="1"/>
  <c r="AA58" i="55"/>
  <c r="I10" i="10" s="1"/>
  <c r="AO45" i="34"/>
  <c r="AA9" i="28"/>
  <c r="BA47" i="45"/>
  <c r="AO48" i="45"/>
  <c r="BA48" i="45" s="1"/>
  <c r="AK17" i="7"/>
  <c r="AC48" i="37"/>
  <c r="O17" i="28"/>
  <c r="Y48" i="37"/>
  <c r="AK48" i="37" s="1"/>
  <c r="AK47" i="37"/>
  <c r="AS26" i="7"/>
  <c r="AS48" i="30"/>
  <c r="AS13" i="7"/>
  <c r="AS48" i="41"/>
  <c r="I14" i="28"/>
  <c r="I25" i="28" s="1"/>
  <c r="I31" i="28" s="1"/>
  <c r="AK27" i="7" s="1"/>
  <c r="W48" i="40"/>
  <c r="AE48" i="40" s="1"/>
  <c r="AE47" i="40"/>
  <c r="AK24" i="7"/>
  <c r="AC48" i="32"/>
  <c r="O22" i="28"/>
  <c r="Y48" i="32"/>
  <c r="AK48" i="32" s="1"/>
  <c r="AK47" i="32"/>
  <c r="W27" i="49"/>
  <c r="M29" i="8" s="1"/>
  <c r="AK15" i="7"/>
  <c r="AC48" i="39"/>
  <c r="O15" i="28"/>
  <c r="Y48" i="39"/>
  <c r="AK48" i="39" s="1"/>
  <c r="AK47" i="39"/>
  <c r="O16" i="28"/>
  <c r="Y48" i="38"/>
  <c r="AK48" i="38" s="1"/>
  <c r="AK47" i="38"/>
  <c r="AO12" i="7"/>
  <c r="AI48" i="42"/>
  <c r="O18" i="28"/>
  <c r="Y48" i="36"/>
  <c r="AK48" i="36" s="1"/>
  <c r="AK47" i="36"/>
  <c r="AO47" i="34" l="1"/>
  <c r="AY45" i="34"/>
  <c r="AY47" i="34" s="1"/>
  <c r="BA45" i="34"/>
  <c r="W31" i="28"/>
  <c r="Q27" i="7" s="1"/>
  <c r="W26" i="28"/>
  <c r="E40" i="10" s="1"/>
  <c r="E42" i="10" s="1"/>
  <c r="AO47" i="40"/>
  <c r="AY45" i="40"/>
  <c r="AY47" i="40" s="1"/>
  <c r="BA45" i="40"/>
  <c r="AS14" i="7"/>
  <c r="AS48" i="40"/>
  <c r="AA13" i="28"/>
  <c r="BA47" i="41"/>
  <c r="AO48" i="41"/>
  <c r="BA48" i="41" s="1"/>
  <c r="U23" i="28"/>
  <c r="AU47" i="31"/>
  <c r="AM48" i="31"/>
  <c r="AU48" i="31" s="1"/>
  <c r="AW19" i="7"/>
  <c r="AY48" i="35"/>
  <c r="U21" i="28"/>
  <c r="AM48" i="33"/>
  <c r="AU48" i="33" s="1"/>
  <c r="AU47" i="33"/>
  <c r="AW24" i="7"/>
  <c r="AY48" i="32"/>
  <c r="U10" i="28"/>
  <c r="AM48" i="44"/>
  <c r="AU48" i="44" s="1"/>
  <c r="AU47" i="44"/>
  <c r="AS20" i="7"/>
  <c r="AS48" i="34"/>
  <c r="AO47" i="36"/>
  <c r="AY45" i="36"/>
  <c r="AY47" i="36" s="1"/>
  <c r="BA45" i="36"/>
  <c r="AS18" i="7"/>
  <c r="AS48" i="36"/>
  <c r="AO47" i="42"/>
  <c r="AY45" i="42"/>
  <c r="AY47" i="42" s="1"/>
  <c r="BA45" i="42"/>
  <c r="AS12" i="7"/>
  <c r="AS48" i="42"/>
  <c r="AO47" i="38"/>
  <c r="AY45" i="38"/>
  <c r="AY47" i="38" s="1"/>
  <c r="BA45" i="38"/>
  <c r="AS16" i="7"/>
  <c r="AS48" i="38"/>
  <c r="O14" i="28"/>
  <c r="AK47" i="40"/>
  <c r="Y48" i="40"/>
  <c r="AK48" i="40" s="1"/>
  <c r="AW26" i="7"/>
  <c r="AY48" i="30"/>
  <c r="Q62" i="53"/>
  <c r="I23" i="10" s="1"/>
  <c r="U19" i="28"/>
  <c r="AM48" i="35"/>
  <c r="AU48" i="35" s="1"/>
  <c r="AU47" i="35"/>
  <c r="AO21" i="7"/>
  <c r="AI48" i="33"/>
  <c r="AA23" i="28"/>
  <c r="BA47" i="31"/>
  <c r="AO48" i="31"/>
  <c r="BA48" i="31" s="1"/>
  <c r="U14" i="28"/>
  <c r="AU47" i="40"/>
  <c r="AM48" i="40"/>
  <c r="AU48" i="40" s="1"/>
  <c r="AW13" i="7"/>
  <c r="AY48" i="4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AS25" i="7"/>
  <c r="AS48" i="31"/>
  <c r="AA8" i="28"/>
  <c r="AO48" i="46"/>
  <c r="AA19" i="28"/>
  <c r="AO48" i="35"/>
  <c r="BA48" i="35" s="1"/>
  <c r="BA47" i="35"/>
  <c r="AO47" i="33"/>
  <c r="AY45" i="33"/>
  <c r="AY47" i="33" s="1"/>
  <c r="BA45" i="33"/>
  <c r="AS21" i="7"/>
  <c r="AS48" i="33"/>
  <c r="AA22" i="28"/>
  <c r="AO48" i="32"/>
  <c r="BA48" i="32" s="1"/>
  <c r="BA47" i="32"/>
  <c r="AO47" i="44"/>
  <c r="AY45" i="44"/>
  <c r="AY47" i="44" s="1"/>
  <c r="BA45" i="44"/>
  <c r="AS10" i="7"/>
  <c r="AS48" i="44"/>
  <c r="U20" i="28"/>
  <c r="AM48" i="34"/>
  <c r="AU48" i="34" s="1"/>
  <c r="AU47" i="34"/>
  <c r="I26" i="28"/>
  <c r="I37" i="10" s="1"/>
  <c r="U18" i="28"/>
  <c r="AU47" i="36"/>
  <c r="AM48" i="36"/>
  <c r="AU48" i="36" s="1"/>
  <c r="U12" i="28"/>
  <c r="U25" i="28" s="1"/>
  <c r="AM48" i="42"/>
  <c r="AU48" i="42" s="1"/>
  <c r="AU47" i="42"/>
  <c r="U16" i="28"/>
  <c r="AM48" i="38"/>
  <c r="AU48" i="38" s="1"/>
  <c r="AU47" i="38"/>
  <c r="AO14" i="7"/>
  <c r="AI48" i="40"/>
  <c r="AA24" i="28"/>
  <c r="AO48" i="30"/>
  <c r="BA48" i="30" s="1"/>
  <c r="BA47" i="30"/>
  <c r="W62" i="53"/>
  <c r="M27" i="8" s="1"/>
  <c r="M30" i="8" s="1"/>
  <c r="AS19" i="7"/>
  <c r="AS48" i="35"/>
  <c r="O21" i="28"/>
  <c r="O25" i="28" s="1"/>
  <c r="Y48" i="33"/>
  <c r="AK48" i="33" s="1"/>
  <c r="AK47" i="33"/>
  <c r="AW25" i="7"/>
  <c r="AY48" i="31"/>
  <c r="U31" i="28" l="1"/>
  <c r="AS27" i="7" s="1"/>
  <c r="U26" i="28"/>
  <c r="I39" i="10" s="1"/>
  <c r="O31" i="28"/>
  <c r="AO27" i="7" s="1"/>
  <c r="O26" i="28"/>
  <c r="I38" i="10" s="1"/>
  <c r="AA10" i="28"/>
  <c r="BA47" i="44"/>
  <c r="AO48" i="44"/>
  <c r="BA48" i="44" s="1"/>
  <c r="AW21" i="7"/>
  <c r="AY48" i="33"/>
  <c r="E9" i="9"/>
  <c r="E15" i="9" s="1"/>
  <c r="M163" i="11"/>
  <c r="AA16" i="28"/>
  <c r="AO48" i="38"/>
  <c r="BA48" i="38" s="1"/>
  <c r="BA47" i="38"/>
  <c r="AW12" i="7"/>
  <c r="AY48" i="42"/>
  <c r="AA18" i="28"/>
  <c r="BA47" i="36"/>
  <c r="AO48" i="36"/>
  <c r="BA48" i="36" s="1"/>
  <c r="AA14" i="28"/>
  <c r="AO48" i="40"/>
  <c r="BA48" i="40" s="1"/>
  <c r="BA47" i="40"/>
  <c r="E11" i="9"/>
  <c r="E43" i="10"/>
  <c r="E48" i="10" s="1"/>
  <c r="E49" i="10" s="1"/>
  <c r="K49" i="10" s="1"/>
  <c r="AA20" i="28"/>
  <c r="BA47" i="34"/>
  <c r="AO48" i="34"/>
  <c r="BA48" i="34" s="1"/>
  <c r="AW10" i="7"/>
  <c r="AY48" i="44"/>
  <c r="AA21" i="28"/>
  <c r="AO48" i="33"/>
  <c r="BA48" i="33" s="1"/>
  <c r="BA47" i="33"/>
  <c r="AA25" i="28"/>
  <c r="AA31" i="28" s="1"/>
  <c r="AW27" i="7" s="1"/>
  <c r="AW16" i="7"/>
  <c r="AY48" i="38"/>
  <c r="AA12" i="28"/>
  <c r="AO48" i="42"/>
  <c r="BA48" i="42" s="1"/>
  <c r="BA47" i="42"/>
  <c r="AW18" i="7"/>
  <c r="AY48" i="36"/>
  <c r="AW14" i="7"/>
  <c r="AY48" i="40"/>
  <c r="AW20" i="7"/>
  <c r="AY48" i="34"/>
  <c r="K105" i="11" l="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131" i="11"/>
  <c r="M131" i="11" s="1"/>
  <c r="K62" i="11"/>
  <c r="M62" i="11" s="1"/>
  <c r="K60" i="11"/>
  <c r="M60" i="11" s="1"/>
  <c r="K61" i="11"/>
  <c r="M61" i="11" s="1"/>
  <c r="K59" i="11"/>
  <c r="M59" i="11" s="1"/>
  <c r="M133" i="11" s="1"/>
  <c r="K18" i="8"/>
  <c r="K31" i="8"/>
  <c r="G19" i="6" s="1"/>
  <c r="G42" i="1" s="1"/>
  <c r="K32" i="8"/>
  <c r="G20" i="6" s="1"/>
  <c r="G45" i="1" s="1"/>
  <c r="K33" i="8"/>
  <c r="G21" i="6" s="1"/>
  <c r="G48" i="1" s="1"/>
  <c r="K22" i="8"/>
  <c r="G13" i="6" s="1"/>
  <c r="G24" i="1" s="1"/>
  <c r="K14" i="8"/>
  <c r="G9" i="6" s="1"/>
  <c r="G12" i="1" s="1"/>
  <c r="BC8" i="7"/>
  <c r="AC8" i="5" s="1"/>
  <c r="G86" i="1" s="1"/>
  <c r="W8" i="7"/>
  <c r="G8" i="5" s="1"/>
  <c r="G75" i="1" s="1"/>
  <c r="BC22" i="7"/>
  <c r="AC22" i="5" s="1"/>
  <c r="G268" i="1" s="1"/>
  <c r="BC19" i="7"/>
  <c r="AC19" i="5" s="1"/>
  <c r="BC15" i="7"/>
  <c r="AC15" i="5" s="1"/>
  <c r="G177" i="1" s="1"/>
  <c r="BC11" i="7"/>
  <c r="AC11" i="5" s="1"/>
  <c r="G125" i="1" s="1"/>
  <c r="BC17" i="7"/>
  <c r="AC17" i="5" s="1"/>
  <c r="G203" i="1" s="1"/>
  <c r="BC21" i="7"/>
  <c r="AC21" i="5" s="1"/>
  <c r="G255" i="1" s="1"/>
  <c r="BC25" i="7"/>
  <c r="AC25" i="5" s="1"/>
  <c r="G307" i="1" s="1"/>
  <c r="BC20" i="7"/>
  <c r="AC20" i="5" s="1"/>
  <c r="G242" i="1" s="1"/>
  <c r="BC10" i="7"/>
  <c r="AC10" i="5" s="1"/>
  <c r="G112" i="1" s="1"/>
  <c r="BC18" i="7"/>
  <c r="AC18" i="5" s="1"/>
  <c r="G216" i="1" s="1"/>
  <c r="BC12" i="7"/>
  <c r="AC12" i="5" s="1"/>
  <c r="G138" i="1" s="1"/>
  <c r="BC9" i="7"/>
  <c r="AC9" i="5" s="1"/>
  <c r="G99" i="1" s="1"/>
  <c r="BC24" i="7"/>
  <c r="AC24" i="5" s="1"/>
  <c r="G294" i="1" s="1"/>
  <c r="BC16" i="7"/>
  <c r="AC16" i="5" s="1"/>
  <c r="G190" i="1" s="1"/>
  <c r="BC13" i="7"/>
  <c r="AC13" i="5" s="1"/>
  <c r="G151" i="1" s="1"/>
  <c r="BC14" i="7"/>
  <c r="AC14" i="5" s="1"/>
  <c r="G164" i="1" s="1"/>
  <c r="BC23" i="7"/>
  <c r="AC23" i="5" s="1"/>
  <c r="G281" i="1" s="1"/>
  <c r="AE8" i="7"/>
  <c r="S8" i="5" s="1"/>
  <c r="G81" i="1" s="1"/>
  <c r="K34" i="8"/>
  <c r="G22" i="6" s="1"/>
  <c r="G51" i="1" s="1"/>
  <c r="K37" i="8"/>
  <c r="G27" i="6" s="1"/>
  <c r="G66" i="1" s="1"/>
  <c r="AI8" i="7"/>
  <c r="Y8" i="5" s="1"/>
  <c r="G84" i="1" s="1"/>
  <c r="BC27" i="7"/>
  <c r="AC27" i="5" s="1"/>
  <c r="G333" i="1" s="1"/>
  <c r="AA8" i="7"/>
  <c r="M8" i="5" s="1"/>
  <c r="G78" i="1" s="1"/>
  <c r="K38" i="8"/>
  <c r="G25" i="6" s="1"/>
  <c r="G60" i="1" s="1"/>
  <c r="K17" i="8"/>
  <c r="G10" i="6" s="1"/>
  <c r="G15" i="1" s="1"/>
  <c r="AE16" i="7"/>
  <c r="S16" i="5" s="1"/>
  <c r="G185" i="1" s="1"/>
  <c r="AE21" i="7"/>
  <c r="S21" i="5" s="1"/>
  <c r="G250" i="1" s="1"/>
  <c r="AA16" i="7"/>
  <c r="M16" i="5" s="1"/>
  <c r="G182" i="1" s="1"/>
  <c r="AE13" i="7"/>
  <c r="S13" i="5" s="1"/>
  <c r="G146" i="1" s="1"/>
  <c r="K39" i="8"/>
  <c r="G26" i="6" s="1"/>
  <c r="G63" i="1" s="1"/>
  <c r="AA10" i="7"/>
  <c r="M10" i="5" s="1"/>
  <c r="G104" i="1" s="1"/>
  <c r="AI26" i="7"/>
  <c r="Y26" i="5" s="1"/>
  <c r="G318" i="1" s="1"/>
  <c r="W12" i="7"/>
  <c r="G12" i="5" s="1"/>
  <c r="G127" i="1" s="1"/>
  <c r="W9" i="7"/>
  <c r="G9" i="5" s="1"/>
  <c r="G88" i="1" s="1"/>
  <c r="W14" i="7"/>
  <c r="G14" i="5" s="1"/>
  <c r="G153" i="1" s="1"/>
  <c r="AE10" i="7"/>
  <c r="S10" i="5" s="1"/>
  <c r="G107" i="1" s="1"/>
  <c r="AI14" i="7"/>
  <c r="Y14" i="5" s="1"/>
  <c r="G162" i="1" s="1"/>
  <c r="AI21" i="7"/>
  <c r="Y21" i="5" s="1"/>
  <c r="G253" i="1" s="1"/>
  <c r="AE14" i="7"/>
  <c r="S14" i="5" s="1"/>
  <c r="G159" i="1" s="1"/>
  <c r="W11" i="7"/>
  <c r="G11" i="5" s="1"/>
  <c r="G114" i="1" s="1"/>
  <c r="AA17" i="7"/>
  <c r="M17" i="5" s="1"/>
  <c r="G195" i="1" s="1"/>
  <c r="AA26" i="7"/>
  <c r="M26" i="5" s="1"/>
  <c r="G312" i="1" s="1"/>
  <c r="W13" i="7"/>
  <c r="G13" i="5" s="1"/>
  <c r="G140" i="1" s="1"/>
  <c r="AA9" i="7"/>
  <c r="M9" i="5" s="1"/>
  <c r="G91" i="1" s="1"/>
  <c r="AE12" i="7"/>
  <c r="S12" i="5" s="1"/>
  <c r="G133" i="1" s="1"/>
  <c r="W17" i="7"/>
  <c r="G17" i="5" s="1"/>
  <c r="G192" i="1" s="1"/>
  <c r="W10" i="7"/>
  <c r="G10" i="5" s="1"/>
  <c r="G101" i="1" s="1"/>
  <c r="W20" i="7"/>
  <c r="G20" i="5" s="1"/>
  <c r="G231" i="1" s="1"/>
  <c r="W15" i="7"/>
  <c r="G15" i="5" s="1"/>
  <c r="G166" i="1" s="1"/>
  <c r="AA14" i="7"/>
  <c r="M14" i="5" s="1"/>
  <c r="G156" i="1" s="1"/>
  <c r="AA13" i="7"/>
  <c r="M13" i="5" s="1"/>
  <c r="G143" i="1" s="1"/>
  <c r="AA20" i="7"/>
  <c r="M20" i="5" s="1"/>
  <c r="G234" i="1" s="1"/>
  <c r="W19" i="7"/>
  <c r="AA24" i="7"/>
  <c r="M24" i="5" s="1"/>
  <c r="G286" i="1" s="1"/>
  <c r="W25" i="7"/>
  <c r="G25" i="5" s="1"/>
  <c r="G296" i="1" s="1"/>
  <c r="AE18" i="7"/>
  <c r="S18" i="5" s="1"/>
  <c r="G211" i="1" s="1"/>
  <c r="AE26" i="7"/>
  <c r="S26" i="5" s="1"/>
  <c r="G315" i="1" s="1"/>
  <c r="W26" i="7"/>
  <c r="G26" i="5" s="1"/>
  <c r="G309" i="1" s="1"/>
  <c r="W18" i="7"/>
  <c r="G18" i="5" s="1"/>
  <c r="G205" i="1" s="1"/>
  <c r="AA11" i="7"/>
  <c r="M11" i="5" s="1"/>
  <c r="G117" i="1" s="1"/>
  <c r="AA19" i="7"/>
  <c r="W21" i="7"/>
  <c r="G21" i="5" s="1"/>
  <c r="G244" i="1" s="1"/>
  <c r="AI18" i="7"/>
  <c r="Y18" i="5" s="1"/>
  <c r="G214" i="1" s="1"/>
  <c r="AA21" i="7"/>
  <c r="M21" i="5" s="1"/>
  <c r="G247" i="1" s="1"/>
  <c r="AA15" i="7"/>
  <c r="M15" i="5" s="1"/>
  <c r="G169" i="1" s="1"/>
  <c r="W16" i="7"/>
  <c r="G16" i="5" s="1"/>
  <c r="G179" i="1" s="1"/>
  <c r="AA12" i="7"/>
  <c r="M12" i="5" s="1"/>
  <c r="G130" i="1" s="1"/>
  <c r="W24" i="7"/>
  <c r="G24" i="5" s="1"/>
  <c r="G283" i="1" s="1"/>
  <c r="AA25" i="7"/>
  <c r="M25" i="5" s="1"/>
  <c r="G299" i="1" s="1"/>
  <c r="AA18" i="7"/>
  <c r="M18" i="5" s="1"/>
  <c r="G208" i="1" s="1"/>
  <c r="AI16" i="7"/>
  <c r="Y16" i="5" s="1"/>
  <c r="G188" i="1" s="1"/>
  <c r="AE15" i="7"/>
  <c r="S15" i="5" s="1"/>
  <c r="G172" i="1" s="1"/>
  <c r="AI12" i="7"/>
  <c r="Y12" i="5" s="1"/>
  <c r="G136" i="1" s="1"/>
  <c r="AI13" i="7"/>
  <c r="Y13" i="5" s="1"/>
  <c r="G149" i="1" s="1"/>
  <c r="AI10" i="7"/>
  <c r="Y10" i="5" s="1"/>
  <c r="G110" i="1" s="1"/>
  <c r="AE9" i="7"/>
  <c r="S9" i="5" s="1"/>
  <c r="G94" i="1" s="1"/>
  <c r="AE25" i="7"/>
  <c r="S25" i="5" s="1"/>
  <c r="G302" i="1" s="1"/>
  <c r="AE24" i="7"/>
  <c r="S24" i="5" s="1"/>
  <c r="G289" i="1" s="1"/>
  <c r="AE20" i="7"/>
  <c r="S20" i="5" s="1"/>
  <c r="G237" i="1" s="1"/>
  <c r="AE19" i="7"/>
  <c r="S19" i="5" s="1"/>
  <c r="AE17" i="7"/>
  <c r="S17" i="5" s="1"/>
  <c r="G198" i="1" s="1"/>
  <c r="AE11" i="7"/>
  <c r="S11" i="5" s="1"/>
  <c r="G120" i="1" s="1"/>
  <c r="AI17" i="7"/>
  <c r="Y17" i="5" s="1"/>
  <c r="G201" i="1" s="1"/>
  <c r="AI19" i="7"/>
  <c r="K10" i="8"/>
  <c r="G8" i="6" s="1"/>
  <c r="G9" i="1" s="1"/>
  <c r="AI9" i="7"/>
  <c r="Y9" i="5" s="1"/>
  <c r="G97" i="1" s="1"/>
  <c r="AI15" i="7"/>
  <c r="Y15" i="5" s="1"/>
  <c r="G175" i="1" s="1"/>
  <c r="AI25" i="7"/>
  <c r="Y25" i="5" s="1"/>
  <c r="G305" i="1" s="1"/>
  <c r="AI11" i="7"/>
  <c r="Y11" i="5" s="1"/>
  <c r="G123" i="1" s="1"/>
  <c r="W27" i="7"/>
  <c r="G27" i="5" s="1"/>
  <c r="G322" i="1" s="1"/>
  <c r="AI20" i="7"/>
  <c r="Y20" i="5" s="1"/>
  <c r="G240" i="1" s="1"/>
  <c r="K19" i="8"/>
  <c r="G12" i="6" s="1"/>
  <c r="G21" i="1" s="1"/>
  <c r="AA27" i="7"/>
  <c r="M27" i="5" s="1"/>
  <c r="G325" i="1" s="1"/>
  <c r="AI24" i="7"/>
  <c r="Y24" i="5" s="1"/>
  <c r="G292" i="1" s="1"/>
  <c r="K30" i="8"/>
  <c r="G18" i="6" s="1"/>
  <c r="G39" i="1" s="1"/>
  <c r="AE27" i="7"/>
  <c r="S27" i="5" s="1"/>
  <c r="G328" i="1" s="1"/>
  <c r="AI27" i="7"/>
  <c r="Y27" i="5" s="1"/>
  <c r="G331" i="1" s="1"/>
  <c r="AA26" i="28"/>
  <c r="I40" i="10" s="1"/>
  <c r="I42" i="10" s="1"/>
  <c r="Y19" i="5" l="1"/>
  <c r="G224" i="1"/>
  <c r="S28" i="5"/>
  <c r="G341" i="1" s="1"/>
  <c r="G229" i="1"/>
  <c r="AC28" i="5"/>
  <c r="G346" i="1" s="1"/>
  <c r="E8" i="9"/>
  <c r="M134" i="11"/>
  <c r="E13" i="9"/>
  <c r="I57" i="10"/>
  <c r="I62" i="10" s="1"/>
  <c r="I63" i="10" s="1"/>
  <c r="K63" i="10" s="1"/>
  <c r="M19" i="5"/>
  <c r="G19" i="5"/>
  <c r="G221" i="1" l="1"/>
  <c r="M28" i="5"/>
  <c r="G338" i="1" s="1"/>
  <c r="E18" i="9"/>
  <c r="E14" i="9"/>
  <c r="G218" i="1"/>
  <c r="G28" i="5"/>
  <c r="G335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G227" i="1"/>
  <c r="Y28" i="5"/>
  <c r="G344" i="1" s="1"/>
  <c r="G25" i="8" l="1"/>
  <c r="E14" i="6" s="1"/>
  <c r="G26" i="1" s="1"/>
  <c r="G23" i="8"/>
  <c r="E15" i="6" s="1"/>
  <c r="G29" i="1" s="1"/>
  <c r="G24" i="8"/>
  <c r="E17" i="6" s="1"/>
  <c r="G35" i="1" s="1"/>
  <c r="G32" i="8"/>
  <c r="E20" i="6" s="1"/>
  <c r="G44" i="1" s="1"/>
  <c r="G31" i="8"/>
  <c r="E19" i="6" s="1"/>
  <c r="G41" i="1" s="1"/>
  <c r="G33" i="8"/>
  <c r="E21" i="6" s="1"/>
  <c r="G47" i="1" s="1"/>
  <c r="G35" i="8"/>
  <c r="E23" i="6" s="1"/>
  <c r="G53" i="1" s="1"/>
  <c r="G14" i="8"/>
  <c r="E9" i="6" s="1"/>
  <c r="G11" i="1" s="1"/>
  <c r="G8" i="7"/>
  <c r="E8" i="5" s="1"/>
  <c r="G74" i="1" s="1"/>
  <c r="G41" i="8"/>
  <c r="E29" i="6" s="1"/>
  <c r="G71" i="1" s="1"/>
  <c r="G22" i="8"/>
  <c r="E13" i="6" s="1"/>
  <c r="G23" i="1" s="1"/>
  <c r="O8" i="7"/>
  <c r="Q8" i="5" s="1"/>
  <c r="G80" i="1" s="1"/>
  <c r="G40" i="8"/>
  <c r="E24" i="6" s="1"/>
  <c r="G56" i="1" s="1"/>
  <c r="G26" i="8"/>
  <c r="E16" i="6" s="1"/>
  <c r="G32" i="1" s="1"/>
  <c r="G36" i="8"/>
  <c r="E28" i="6" s="1"/>
  <c r="G68" i="1" s="1"/>
  <c r="S8" i="7"/>
  <c r="W8" i="5" s="1"/>
  <c r="G83" i="1" s="1"/>
  <c r="G34" i="8"/>
  <c r="E22" i="6" s="1"/>
  <c r="G50" i="1" s="1"/>
  <c r="G37" i="8"/>
  <c r="E27" i="6" s="1"/>
  <c r="G65" i="1" s="1"/>
  <c r="G19" i="8"/>
  <c r="E12" i="6" s="1"/>
  <c r="G20" i="1" s="1"/>
  <c r="K8" i="7"/>
  <c r="K8" i="5" s="1"/>
  <c r="G77" i="1" s="1"/>
  <c r="G17" i="8"/>
  <c r="E10" i="6" s="1"/>
  <c r="G14" i="1" s="1"/>
  <c r="G38" i="8"/>
  <c r="E25" i="6" s="1"/>
  <c r="G59" i="1" s="1"/>
  <c r="G18" i="8"/>
  <c r="E11" i="6" s="1"/>
  <c r="G17" i="1" s="1"/>
  <c r="G10" i="8"/>
  <c r="E8" i="6" s="1"/>
  <c r="G8" i="1" s="1"/>
  <c r="G39" i="8"/>
  <c r="E26" i="6" s="1"/>
  <c r="G62" i="1" s="1"/>
  <c r="K26" i="7"/>
  <c r="K26" i="5" s="1"/>
  <c r="G311" i="1" s="1"/>
  <c r="G11" i="7"/>
  <c r="E11" i="5" s="1"/>
  <c r="G113" i="1" s="1"/>
  <c r="O12" i="7"/>
  <c r="Q12" i="5" s="1"/>
  <c r="G132" i="1" s="1"/>
  <c r="K19" i="7"/>
  <c r="O26" i="7"/>
  <c r="Q26" i="5" s="1"/>
  <c r="G314" i="1" s="1"/>
  <c r="G16" i="7"/>
  <c r="E16" i="5" s="1"/>
  <c r="G178" i="1" s="1"/>
  <c r="G17" i="7"/>
  <c r="E17" i="5" s="1"/>
  <c r="G191" i="1" s="1"/>
  <c r="K13" i="7"/>
  <c r="K13" i="5" s="1"/>
  <c r="G142" i="1" s="1"/>
  <c r="O24" i="7"/>
  <c r="Q24" i="5" s="1"/>
  <c r="G288" i="1" s="1"/>
  <c r="G10" i="7"/>
  <c r="E10" i="5" s="1"/>
  <c r="G100" i="1" s="1"/>
  <c r="K24" i="7"/>
  <c r="K24" i="5" s="1"/>
  <c r="G285" i="1" s="1"/>
  <c r="O15" i="7"/>
  <c r="Q15" i="5" s="1"/>
  <c r="G171" i="1" s="1"/>
  <c r="K11" i="7"/>
  <c r="K11" i="5" s="1"/>
  <c r="G116" i="1" s="1"/>
  <c r="G12" i="7"/>
  <c r="E12" i="5" s="1"/>
  <c r="G126" i="1" s="1"/>
  <c r="O16" i="7"/>
  <c r="Q16" i="5" s="1"/>
  <c r="G184" i="1" s="1"/>
  <c r="S26" i="7"/>
  <c r="W26" i="5" s="1"/>
  <c r="G317" i="1" s="1"/>
  <c r="G19" i="7"/>
  <c r="G26" i="7"/>
  <c r="E26" i="5" s="1"/>
  <c r="G308" i="1" s="1"/>
  <c r="O21" i="7"/>
  <c r="Q21" i="5" s="1"/>
  <c r="G249" i="1" s="1"/>
  <c r="G27" i="7"/>
  <c r="E27" i="5" s="1"/>
  <c r="G321" i="1" s="1"/>
  <c r="K9" i="7"/>
  <c r="K9" i="5" s="1"/>
  <c r="G90" i="1" s="1"/>
  <c r="G14" i="7"/>
  <c r="E14" i="5" s="1"/>
  <c r="G152" i="1" s="1"/>
  <c r="G30" i="8"/>
  <c r="E18" i="6" s="1"/>
  <c r="G38" i="1" s="1"/>
  <c r="G21" i="7"/>
  <c r="E21" i="5" s="1"/>
  <c r="G243" i="1" s="1"/>
  <c r="O11" i="7"/>
  <c r="Q11" i="5" s="1"/>
  <c r="G119" i="1" s="1"/>
  <c r="G13" i="7"/>
  <c r="E13" i="5" s="1"/>
  <c r="G139" i="1" s="1"/>
  <c r="S15" i="7"/>
  <c r="W15" i="5" s="1"/>
  <c r="G174" i="1" s="1"/>
  <c r="G18" i="7"/>
  <c r="E18" i="5" s="1"/>
  <c r="G204" i="1" s="1"/>
  <c r="K15" i="7"/>
  <c r="K15" i="5" s="1"/>
  <c r="G168" i="1" s="1"/>
  <c r="G25" i="7"/>
  <c r="E25" i="5" s="1"/>
  <c r="G295" i="1" s="1"/>
  <c r="G24" i="7"/>
  <c r="E24" i="5" s="1"/>
  <c r="G282" i="1" s="1"/>
  <c r="O19" i="7"/>
  <c r="G20" i="7"/>
  <c r="E20" i="5" s="1"/>
  <c r="G230" i="1" s="1"/>
  <c r="S12" i="7"/>
  <c r="W12" i="5" s="1"/>
  <c r="G135" i="1" s="1"/>
  <c r="K17" i="7"/>
  <c r="K17" i="5" s="1"/>
  <c r="G194" i="1" s="1"/>
  <c r="G15" i="7"/>
  <c r="E15" i="5" s="1"/>
  <c r="G165" i="1" s="1"/>
  <c r="G9" i="7"/>
  <c r="E9" i="5" s="1"/>
  <c r="G87" i="1" s="1"/>
  <c r="O14" i="7"/>
  <c r="Q14" i="5" s="1"/>
  <c r="G158" i="1" s="1"/>
  <c r="S21" i="7"/>
  <c r="W21" i="5" s="1"/>
  <c r="G252" i="1" s="1"/>
  <c r="K18" i="7"/>
  <c r="K18" i="5" s="1"/>
  <c r="G207" i="1" s="1"/>
  <c r="S16" i="7"/>
  <c r="W16" i="5" s="1"/>
  <c r="G187" i="1" s="1"/>
  <c r="S19" i="7"/>
  <c r="S9" i="7"/>
  <c r="W9" i="5" s="1"/>
  <c r="G96" i="1" s="1"/>
  <c r="O18" i="7"/>
  <c r="Q18" i="5" s="1"/>
  <c r="G210" i="1" s="1"/>
  <c r="K27" i="7"/>
  <c r="K27" i="5" s="1"/>
  <c r="G324" i="1" s="1"/>
  <c r="O20" i="7"/>
  <c r="Q20" i="5" s="1"/>
  <c r="G236" i="1" s="1"/>
  <c r="K14" i="7"/>
  <c r="K14" i="5" s="1"/>
  <c r="G155" i="1" s="1"/>
  <c r="K10" i="7"/>
  <c r="K10" i="5" s="1"/>
  <c r="G103" i="1" s="1"/>
  <c r="O9" i="7"/>
  <c r="Q9" i="5" s="1"/>
  <c r="G93" i="1" s="1"/>
  <c r="S24" i="7"/>
  <c r="W24" i="5" s="1"/>
  <c r="G291" i="1" s="1"/>
  <c r="K21" i="7"/>
  <c r="K21" i="5" s="1"/>
  <c r="G246" i="1" s="1"/>
  <c r="O17" i="7"/>
  <c r="Q17" i="5" s="1"/>
  <c r="G197" i="1" s="1"/>
  <c r="S11" i="7"/>
  <c r="W11" i="5" s="1"/>
  <c r="G122" i="1" s="1"/>
  <c r="S14" i="7"/>
  <c r="W14" i="5" s="1"/>
  <c r="G161" i="1" s="1"/>
  <c r="O10" i="7"/>
  <c r="Q10" i="5" s="1"/>
  <c r="G106" i="1" s="1"/>
  <c r="K20" i="7"/>
  <c r="K20" i="5" s="1"/>
  <c r="G233" i="1" s="1"/>
  <c r="K16" i="7"/>
  <c r="K16" i="5" s="1"/>
  <c r="G181" i="1" s="1"/>
  <c r="K12" i="7"/>
  <c r="K12" i="5" s="1"/>
  <c r="G129" i="1" s="1"/>
  <c r="O13" i="7"/>
  <c r="Q13" i="5" s="1"/>
  <c r="G145" i="1" s="1"/>
  <c r="O25" i="7"/>
  <c r="Q25" i="5" s="1"/>
  <c r="G301" i="1" s="1"/>
  <c r="K25" i="7"/>
  <c r="K25" i="5" s="1"/>
  <c r="G298" i="1" s="1"/>
  <c r="S25" i="7"/>
  <c r="W25" i="5" s="1"/>
  <c r="G304" i="1" s="1"/>
  <c r="S20" i="7"/>
  <c r="W20" i="5" s="1"/>
  <c r="G239" i="1" s="1"/>
  <c r="S13" i="7"/>
  <c r="W13" i="5" s="1"/>
  <c r="G148" i="1" s="1"/>
  <c r="S18" i="7"/>
  <c r="W18" i="5" s="1"/>
  <c r="G213" i="1" s="1"/>
  <c r="S10" i="7"/>
  <c r="W10" i="5" s="1"/>
  <c r="G109" i="1" s="1"/>
  <c r="S17" i="7"/>
  <c r="W17" i="5" s="1"/>
  <c r="G200" i="1" s="1"/>
  <c r="O27" i="7"/>
  <c r="Q27" i="5" s="1"/>
  <c r="G327" i="1" s="1"/>
  <c r="S27" i="7"/>
  <c r="W27" i="5" s="1"/>
  <c r="G330" i="1" s="1"/>
  <c r="M176" i="11"/>
  <c r="E19" i="5" l="1"/>
  <c r="M177" i="11"/>
  <c r="E10" i="9"/>
  <c r="W19" i="5"/>
  <c r="Q19" i="5"/>
  <c r="K19" i="5"/>
  <c r="G220" i="1" l="1"/>
  <c r="K28" i="5"/>
  <c r="G337" i="1" s="1"/>
  <c r="G226" i="1"/>
  <c r="W28" i="5"/>
  <c r="G343" i="1" s="1"/>
  <c r="G223" i="1"/>
  <c r="Q28" i="5"/>
  <c r="G340" i="1" s="1"/>
  <c r="E16" i="9"/>
  <c r="E17" i="9"/>
  <c r="G217" i="1"/>
  <c r="E28" i="5"/>
  <c r="G334" i="1" s="1"/>
  <c r="E21" i="9" l="1"/>
  <c r="E19" i="9"/>
  <c r="E26" i="2" s="1"/>
  <c r="G969" i="1" s="1"/>
  <c r="O31" i="8"/>
  <c r="I19" i="6" s="1"/>
  <c r="G43" i="1" s="1"/>
  <c r="O32" i="8"/>
  <c r="I20" i="6" s="1"/>
  <c r="G46" i="1" s="1"/>
  <c r="O33" i="8"/>
  <c r="I21" i="6" s="1"/>
  <c r="G49" i="1" s="1"/>
  <c r="O22" i="8"/>
  <c r="I13" i="6" s="1"/>
  <c r="G25" i="1" s="1"/>
  <c r="O18" i="8"/>
  <c r="O14" i="8"/>
  <c r="I9" i="6" s="1"/>
  <c r="G13" i="1" s="1"/>
  <c r="AM8" i="7"/>
  <c r="I8" i="5" s="1"/>
  <c r="G76" i="1" s="1"/>
  <c r="AU8" i="7"/>
  <c r="U8" i="5" s="1"/>
  <c r="G82" i="1" s="1"/>
  <c r="AQ8" i="7"/>
  <c r="O8" i="5" s="1"/>
  <c r="G79" i="1" s="1"/>
  <c r="AY8" i="7"/>
  <c r="AA8" i="5" s="1"/>
  <c r="G85" i="1" s="1"/>
  <c r="O37" i="8"/>
  <c r="I27" i="6" s="1"/>
  <c r="G67" i="1" s="1"/>
  <c r="O34" i="8"/>
  <c r="I22" i="6" s="1"/>
  <c r="G52" i="1" s="1"/>
  <c r="O17" i="8"/>
  <c r="I10" i="6" s="1"/>
  <c r="G16" i="1" s="1"/>
  <c r="O38" i="8"/>
  <c r="I25" i="6" s="1"/>
  <c r="G61" i="1" s="1"/>
  <c r="O39" i="8"/>
  <c r="I26" i="6" s="1"/>
  <c r="G64" i="1" s="1"/>
  <c r="AY17" i="7"/>
  <c r="AA17" i="5" s="1"/>
  <c r="G202" i="1" s="1"/>
  <c r="O19" i="8"/>
  <c r="I12" i="6" s="1"/>
  <c r="G22" i="1" s="1"/>
  <c r="AM27" i="7"/>
  <c r="I27" i="5" s="1"/>
  <c r="G323" i="1" s="1"/>
  <c r="AM15" i="7"/>
  <c r="I15" i="5" s="1"/>
  <c r="G167" i="1" s="1"/>
  <c r="AM17" i="7"/>
  <c r="I17" i="5" s="1"/>
  <c r="G193" i="1" s="1"/>
  <c r="O10" i="8"/>
  <c r="I8" i="6" s="1"/>
  <c r="G10" i="1" s="1"/>
  <c r="AU24" i="7"/>
  <c r="U24" i="5" s="1"/>
  <c r="G290" i="1" s="1"/>
  <c r="AQ9" i="7"/>
  <c r="O9" i="5" s="1"/>
  <c r="G92" i="1" s="1"/>
  <c r="AM25" i="7"/>
  <c r="I25" i="5" s="1"/>
  <c r="G297" i="1" s="1"/>
  <c r="AQ24" i="7"/>
  <c r="O24" i="5" s="1"/>
  <c r="G287" i="1" s="1"/>
  <c r="AQ26" i="7"/>
  <c r="O26" i="5" s="1"/>
  <c r="G313" i="1" s="1"/>
  <c r="AY11" i="7"/>
  <c r="AA11" i="5" s="1"/>
  <c r="G124" i="1" s="1"/>
  <c r="AU15" i="7"/>
  <c r="U15" i="5" s="1"/>
  <c r="G173" i="1" s="1"/>
  <c r="AM20" i="7"/>
  <c r="I20" i="5" s="1"/>
  <c r="G232" i="1" s="1"/>
  <c r="AU13" i="7"/>
  <c r="U13" i="5" s="1"/>
  <c r="G147" i="1" s="1"/>
  <c r="AM21" i="7"/>
  <c r="I21" i="5" s="1"/>
  <c r="G245" i="1" s="1"/>
  <c r="AM10" i="7"/>
  <c r="I10" i="5" s="1"/>
  <c r="G102" i="1" s="1"/>
  <c r="AM18" i="7"/>
  <c r="I18" i="5" s="1"/>
  <c r="G206" i="1" s="1"/>
  <c r="AU11" i="7"/>
  <c r="U11" i="5" s="1"/>
  <c r="G121" i="1" s="1"/>
  <c r="AQ18" i="7"/>
  <c r="O18" i="5" s="1"/>
  <c r="G209" i="1" s="1"/>
  <c r="AM14" i="7"/>
  <c r="I14" i="5" s="1"/>
  <c r="G154" i="1" s="1"/>
  <c r="AQ17" i="7"/>
  <c r="O17" i="5" s="1"/>
  <c r="G196" i="1" s="1"/>
  <c r="AM11" i="7"/>
  <c r="I11" i="5" s="1"/>
  <c r="G115" i="1" s="1"/>
  <c r="AQ19" i="7"/>
  <c r="AM9" i="7"/>
  <c r="I9" i="5" s="1"/>
  <c r="G89" i="1" s="1"/>
  <c r="AQ25" i="7"/>
  <c r="O25" i="5" s="1"/>
  <c r="G300" i="1" s="1"/>
  <c r="AM24" i="7"/>
  <c r="I24" i="5" s="1"/>
  <c r="G284" i="1" s="1"/>
  <c r="AQ11" i="7"/>
  <c r="O11" i="5" s="1"/>
  <c r="G118" i="1" s="1"/>
  <c r="AM26" i="7"/>
  <c r="I26" i="5" s="1"/>
  <c r="G310" i="1" s="1"/>
  <c r="AQ20" i="7"/>
  <c r="O20" i="5" s="1"/>
  <c r="G235" i="1" s="1"/>
  <c r="AQ16" i="7"/>
  <c r="O16" i="5" s="1"/>
  <c r="G183" i="1" s="1"/>
  <c r="AQ15" i="7"/>
  <c r="O15" i="5" s="1"/>
  <c r="G170" i="1" s="1"/>
  <c r="AY9" i="7"/>
  <c r="AA9" i="5" s="1"/>
  <c r="G98" i="1" s="1"/>
  <c r="AU17" i="7"/>
  <c r="U17" i="5" s="1"/>
  <c r="G199" i="1" s="1"/>
  <c r="AM16" i="7"/>
  <c r="I16" i="5" s="1"/>
  <c r="G180" i="1" s="1"/>
  <c r="AQ12" i="7"/>
  <c r="O12" i="5" s="1"/>
  <c r="G131" i="1" s="1"/>
  <c r="AU26" i="7"/>
  <c r="U26" i="5" s="1"/>
  <c r="G316" i="1" s="1"/>
  <c r="AM19" i="7"/>
  <c r="I19" i="5" s="1"/>
  <c r="AM13" i="7"/>
  <c r="I13" i="5" s="1"/>
  <c r="G141" i="1" s="1"/>
  <c r="AM12" i="7"/>
  <c r="I12" i="5" s="1"/>
  <c r="G128" i="1" s="1"/>
  <c r="AY15" i="7"/>
  <c r="AA15" i="5" s="1"/>
  <c r="G176" i="1" s="1"/>
  <c r="AQ10" i="7"/>
  <c r="O10" i="5" s="1"/>
  <c r="G105" i="1" s="1"/>
  <c r="AU9" i="7"/>
  <c r="U9" i="5" s="1"/>
  <c r="G95" i="1" s="1"/>
  <c r="AQ13" i="7"/>
  <c r="O13" i="5" s="1"/>
  <c r="G144" i="1" s="1"/>
  <c r="AU21" i="7"/>
  <c r="U21" i="5" s="1"/>
  <c r="G251" i="1" s="1"/>
  <c r="AY19" i="7"/>
  <c r="AU19" i="7"/>
  <c r="U19" i="5" s="1"/>
  <c r="AU10" i="7"/>
  <c r="U10" i="5" s="1"/>
  <c r="G108" i="1" s="1"/>
  <c r="AY13" i="7"/>
  <c r="AA13" i="5" s="1"/>
  <c r="G150" i="1" s="1"/>
  <c r="AU16" i="7"/>
  <c r="U16" i="5" s="1"/>
  <c r="G186" i="1" s="1"/>
  <c r="AU18" i="7"/>
  <c r="U18" i="5" s="1"/>
  <c r="G212" i="1" s="1"/>
  <c r="AQ21" i="7"/>
  <c r="O21" i="5" s="1"/>
  <c r="G248" i="1" s="1"/>
  <c r="AU12" i="7"/>
  <c r="U12" i="5" s="1"/>
  <c r="G134" i="1" s="1"/>
  <c r="AY24" i="7"/>
  <c r="AA24" i="5" s="1"/>
  <c r="G293" i="1" s="1"/>
  <c r="AY25" i="7"/>
  <c r="AA25" i="5" s="1"/>
  <c r="G306" i="1" s="1"/>
  <c r="O30" i="8"/>
  <c r="I18" i="6" s="1"/>
  <c r="G40" i="1" s="1"/>
  <c r="AQ14" i="7"/>
  <c r="O14" i="5" s="1"/>
  <c r="G157" i="1" s="1"/>
  <c r="AU25" i="7"/>
  <c r="U25" i="5" s="1"/>
  <c r="G303" i="1" s="1"/>
  <c r="AY26" i="7"/>
  <c r="AA26" i="5" s="1"/>
  <c r="G319" i="1" s="1"/>
  <c r="AU20" i="7"/>
  <c r="U20" i="5" s="1"/>
  <c r="G238" i="1" s="1"/>
  <c r="AU14" i="7"/>
  <c r="U14" i="5" s="1"/>
  <c r="G160" i="1" s="1"/>
  <c r="AY20" i="7"/>
  <c r="AA20" i="5" s="1"/>
  <c r="G241" i="1" s="1"/>
  <c r="AY18" i="7"/>
  <c r="AA18" i="5" s="1"/>
  <c r="G215" i="1" s="1"/>
  <c r="AY10" i="7"/>
  <c r="AA10" i="5" s="1"/>
  <c r="G111" i="1" s="1"/>
  <c r="AY27" i="7"/>
  <c r="AA27" i="5" s="1"/>
  <c r="G332" i="1" s="1"/>
  <c r="AY12" i="7"/>
  <c r="AA12" i="5" s="1"/>
  <c r="G137" i="1" s="1"/>
  <c r="AU27" i="7"/>
  <c r="U27" i="5" s="1"/>
  <c r="G329" i="1" s="1"/>
  <c r="AY21" i="7"/>
  <c r="AA21" i="5" s="1"/>
  <c r="G254" i="1" s="1"/>
  <c r="AY14" i="7"/>
  <c r="AA14" i="5" s="1"/>
  <c r="G163" i="1" s="1"/>
  <c r="AY16" i="7"/>
  <c r="AA16" i="5" s="1"/>
  <c r="G189" i="1" s="1"/>
  <c r="AQ27" i="7"/>
  <c r="O27" i="5" s="1"/>
  <c r="G326" i="1" s="1"/>
  <c r="G225" i="1" l="1"/>
  <c r="U28" i="5"/>
  <c r="G342" i="1" s="1"/>
  <c r="AA19" i="5"/>
  <c r="G219" i="1"/>
  <c r="I28" i="5"/>
  <c r="G336" i="1" s="1"/>
  <c r="O19" i="5"/>
  <c r="E24" i="9"/>
  <c r="E27" i="2" s="1"/>
  <c r="G970" i="1" s="1"/>
  <c r="E22" i="9"/>
  <c r="E23" i="9" s="1"/>
  <c r="G222" i="1" l="1"/>
  <c r="O28" i="5"/>
  <c r="G339" i="1" s="1"/>
  <c r="G228" i="1"/>
  <c r="AA28" i="5"/>
  <c r="G345" i="1" s="1"/>
</calcChain>
</file>

<file path=xl/sharedStrings.xml><?xml version="1.0" encoding="utf-8"?>
<sst xmlns="http://schemas.openxmlformats.org/spreadsheetml/2006/main" count="90973" uniqueCount="47981">
  <si>
    <t>UP 2021 Run: 11/29/2022 12:20:56 PM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</si>
  <si>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</si>
  <si>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</si>
  <si>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</si>
  <si>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</si>
  <si>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</si>
  <si>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</si>
  <si>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</si>
  <si>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</si>
  <si>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</si>
  <si>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</si>
  <si>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</si>
  <si>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</si>
  <si>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</si>
  <si>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</si>
  <si>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</si>
  <si>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</si>
  <si>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</si>
  <si>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</si>
  <si>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</si>
  <si>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</si>
  <si>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</si>
  <si>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</si>
  <si>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</si>
  <si>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</si>
  <si>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</si>
  <si>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</si>
  <si>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</si>
  <si>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</si>
  <si>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</si>
  <si>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</si>
  <si>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</si>
  <si>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</si>
  <si>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</si>
  <si>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</si>
  <si>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</si>
  <si>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</si>
  <si>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</si>
  <si>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</si>
  <si>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</si>
  <si>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</si>
  <si>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</si>
  <si>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</si>
  <si>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</si>
  <si>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</si>
  <si>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</si>
  <si>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</si>
  <si>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</si>
  <si>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</si>
  <si>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</si>
  <si>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</si>
  <si>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</si>
  <si>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</si>
  <si>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</si>
  <si>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</si>
  <si>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</si>
  <si>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</si>
  <si>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</si>
  <si>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</si>
  <si>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</si>
  <si>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</si>
  <si>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</si>
  <si>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</si>
  <si>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</si>
  <si>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</si>
  <si>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</si>
  <si>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</si>
  <si>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</si>
  <si>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</si>
  <si>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</si>
  <si>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</si>
  <si>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</si>
  <si>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</si>
  <si>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</si>
  <si>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</si>
  <si>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</si>
  <si>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</si>
  <si>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</si>
  <si>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</si>
  <si>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</si>
  <si>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</si>
  <si>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</si>
  <si>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</si>
  <si>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</si>
  <si>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</si>
  <si>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</si>
  <si>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</si>
  <si>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</si>
  <si>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</si>
  <si>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</si>
  <si>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</si>
  <si>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</si>
  <si>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</si>
  <si>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</si>
  <si>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</si>
  <si>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</si>
  <si>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</si>
  <si>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</si>
  <si>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</si>
  <si>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</si>
  <si>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</si>
  <si>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</si>
  <si>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</si>
  <si>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</si>
  <si>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</si>
  <si>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</si>
  <si>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</si>
  <si>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</si>
  <si>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</si>
  <si>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</si>
  <si>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</si>
  <si>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</si>
  <si>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</si>
  <si>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</si>
  <si>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</si>
  <si>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</si>
  <si>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</si>
  <si>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</si>
  <si>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</si>
  <si>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</si>
  <si>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</si>
  <si>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</si>
  <si>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</si>
  <si>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</si>
  <si>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</si>
  <si>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</si>
  <si>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</si>
  <si>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</si>
  <si>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</si>
  <si>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</si>
  <si>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</si>
  <si>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</si>
  <si>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</si>
  <si>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</si>
  <si>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</si>
  <si>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</si>
  <si>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</si>
  <si>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</si>
  <si>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</si>
  <si>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</si>
  <si>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</si>
  <si>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</si>
  <si>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</si>
  <si>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</si>
  <si>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</si>
  <si>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</si>
  <si>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</si>
  <si>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</si>
  <si>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</si>
  <si>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</si>
  <si>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</si>
  <si>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</si>
  <si>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</si>
  <si>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</si>
  <si>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</si>
  <si>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</si>
  <si>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</si>
  <si>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</si>
  <si>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</si>
  <si>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</si>
  <si>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</si>
  <si>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</si>
  <si>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</si>
  <si>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</si>
  <si>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</si>
  <si>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</si>
  <si>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</si>
  <si>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</si>
  <si>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</si>
  <si>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</si>
  <si>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</si>
  <si>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</si>
  <si>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</si>
  <si>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</si>
  <si>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2021 SCH 755</t>
  </si>
  <si>
    <t>2020 SCH 755</t>
  </si>
  <si>
    <t>2019 SCH 755</t>
  </si>
  <si>
    <t>2018 SCH 755</t>
  </si>
  <si>
    <t>2017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</si>
  <si>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</si>
  <si>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</si>
  <si>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</si>
  <si>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</si>
  <si>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</si>
  <si>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</si>
  <si>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</si>
  <si>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</si>
  <si>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</si>
  <si>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</si>
  <si>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</si>
  <si>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</si>
  <si>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</si>
  <si>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</si>
  <si>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</si>
  <si>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</si>
  <si>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</si>
  <si>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</si>
  <si>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</si>
  <si>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</si>
  <si>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</si>
  <si>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</si>
  <si>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</si>
  <si>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</si>
  <si>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</si>
  <si>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</si>
  <si>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</si>
  <si>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</si>
  <si>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</si>
  <si>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</si>
  <si>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</si>
  <si>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</si>
  <si>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</si>
  <si>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</si>
  <si>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</si>
  <si>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</si>
  <si>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</si>
  <si>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</si>
  <si>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</si>
  <si>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</si>
  <si>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</si>
  <si>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</si>
  <si>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</si>
  <si>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</si>
  <si>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</si>
  <si>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</si>
  <si>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</si>
  <si>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</si>
  <si>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</si>
  <si>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</si>
  <si>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</si>
  <si>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</si>
  <si>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</si>
  <si>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</si>
  <si>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</si>
  <si>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</si>
  <si>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</si>
  <si>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</si>
  <si>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</si>
  <si>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</si>
  <si>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</si>
  <si>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</si>
  <si>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</si>
  <si>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</si>
  <si>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</si>
  <si>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</si>
  <si>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</si>
  <si>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</si>
  <si>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</si>
  <si>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</si>
  <si>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</si>
  <si>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</si>
  <si>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</si>
  <si>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</si>
  <si>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</si>
  <si>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</si>
  <si>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</si>
  <si>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</si>
  <si>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</si>
  <si>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</si>
  <si>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</si>
  <si>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</si>
  <si>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</si>
  <si>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</si>
  <si>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</si>
  <si>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</si>
  <si>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</si>
  <si>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</si>
  <si>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</si>
  <si>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</si>
  <si>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</si>
  <si>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</si>
  <si>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</si>
  <si>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</si>
  <si>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</si>
  <si>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</si>
  <si>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</si>
  <si>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</si>
  <si>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</si>
  <si>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</si>
  <si>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</si>
  <si>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</si>
  <si>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</si>
  <si>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</si>
  <si>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</si>
  <si>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</si>
  <si>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</si>
  <si>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</si>
  <si>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</si>
  <si>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</si>
  <si>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</si>
  <si>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</si>
  <si>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</si>
  <si>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</si>
  <si>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</si>
  <si>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</si>
  <si>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</si>
  <si>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</si>
  <si>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</si>
  <si>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</si>
  <si>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</si>
  <si>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</si>
  <si>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</si>
  <si>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</si>
  <si>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</si>
  <si>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</si>
  <si>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</si>
  <si>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</si>
  <si>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</si>
  <si>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</si>
  <si>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</si>
  <si>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</si>
  <si>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</si>
  <si>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</si>
  <si>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</si>
  <si>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</si>
  <si>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</si>
  <si>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</si>
  <si>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</si>
  <si>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</si>
  <si>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</si>
  <si>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</si>
  <si>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</si>
  <si>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</si>
  <si>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</si>
  <si>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</si>
  <si>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</si>
  <si>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</si>
  <si>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</si>
  <si>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</si>
  <si>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</si>
  <si>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</si>
  <si>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</si>
  <si>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</si>
  <si>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</si>
  <si>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</si>
  <si>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</si>
  <si>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</si>
  <si>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</si>
  <si>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</si>
  <si>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</si>
  <si>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</si>
  <si>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</si>
  <si>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</si>
  <si>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</si>
  <si>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</si>
  <si>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</si>
  <si>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</si>
  <si>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</si>
  <si>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</si>
  <si>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</si>
  <si>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</si>
  <si>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</si>
  <si>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</si>
  <si>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</si>
  <si>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</si>
  <si>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</si>
  <si>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</si>
  <si>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</si>
  <si>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</si>
  <si>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</si>
  <si>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2021 QCS COL(B)</t>
  </si>
  <si>
    <t>2020 QCS COL(B)</t>
  </si>
  <si>
    <t>2019 QCS COL(B)</t>
  </si>
  <si>
    <t>2018 QCS COL(B)</t>
  </si>
  <si>
    <t>2017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</si>
  <si>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</si>
  <si>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</si>
  <si>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</si>
  <si>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</si>
  <si>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2021 QCS COL(D)</t>
  </si>
  <si>
    <t>2020 QCS COL(D)</t>
  </si>
  <si>
    <t>2019 QCS COL(D)</t>
  </si>
  <si>
    <t>2018 QCS COL(D)</t>
  </si>
  <si>
    <t>2017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</si>
  <si>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</si>
  <si>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</si>
  <si>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</si>
  <si>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</si>
  <si>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2021 QCS COL(F)</t>
  </si>
  <si>
    <t>2020 QCS COL(F)</t>
  </si>
  <si>
    <t>2019 QCS COL(F)</t>
  </si>
  <si>
    <t>2018 QCS COL(F)</t>
  </si>
  <si>
    <t>2017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</si>
  <si>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</si>
  <si>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</si>
  <si>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</si>
  <si>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</si>
  <si>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2021 QCS COL(H)</t>
  </si>
  <si>
    <t>2020 QCS COL(H)</t>
  </si>
  <si>
    <t>2019 QCS COL(H)</t>
  </si>
  <si>
    <t>2018 QCS COL(H)</t>
  </si>
  <si>
    <t>2017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</si>
  <si>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</si>
  <si>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</si>
  <si>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</si>
  <si>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</si>
  <si>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</si>
  <si>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</si>
  <si>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</si>
  <si>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</si>
  <si>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</si>
  <si>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</si>
  <si>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</si>
  <si>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</si>
  <si>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</si>
  <si>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</si>
  <si>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</si>
  <si>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</si>
  <si>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</si>
  <si>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</si>
  <si>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</si>
  <si>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</si>
  <si>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</si>
  <si>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</si>
  <si>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</si>
  <si>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</si>
  <si>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</si>
  <si>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</si>
  <si>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</si>
  <si>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</si>
  <si>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</si>
  <si>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</si>
  <si>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</si>
  <si>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2021 SCH 700 COL(C)</t>
  </si>
  <si>
    <t>2020 SCH 700 COL(C)</t>
  </si>
  <si>
    <t>2019 SCH 700 COL(C)</t>
  </si>
  <si>
    <t>2018 SCH 700 COL(C)</t>
  </si>
  <si>
    <t>2017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</si>
  <si>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</si>
  <si>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</si>
  <si>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</si>
  <si>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</si>
  <si>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2021 SCH 700 COL(D)</t>
  </si>
  <si>
    <t>2020 SCH 700 COL(D)</t>
  </si>
  <si>
    <t>2019 SCH 700 COL(D)</t>
  </si>
  <si>
    <t>2018 SCH 700 COL(D)</t>
  </si>
  <si>
    <t>2017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</si>
  <si>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</si>
  <si>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</si>
  <si>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</si>
  <si>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</si>
  <si>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2021 SCH 700 COL(E)</t>
  </si>
  <si>
    <t>2020 SCH 700 COL(E)</t>
  </si>
  <si>
    <t>2019 SCH 700 COL(E)</t>
  </si>
  <si>
    <t>2018 SCH 700 COL(E)</t>
  </si>
  <si>
    <t>2017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</si>
  <si>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</si>
  <si>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</si>
  <si>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</si>
  <si>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</si>
  <si>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2021 SCH 700 COL(F)</t>
  </si>
  <si>
    <t>2020 SCH 700 COL(F)</t>
  </si>
  <si>
    <t>2019 SCH 700 COL(F)</t>
  </si>
  <si>
    <t>2018 SCH 700 COL(F)</t>
  </si>
  <si>
    <t>2017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</si>
  <si>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</si>
  <si>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</si>
  <si>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</si>
  <si>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</si>
  <si>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</si>
  <si>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</si>
  <si>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</si>
  <si>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</si>
  <si>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</si>
  <si>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</si>
  <si>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</si>
  <si>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</si>
  <si>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</si>
  <si>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2021 SCH 700 COL(H)</t>
  </si>
  <si>
    <t>2020 SCH 700 COL(H)</t>
  </si>
  <si>
    <t>2019 SCH 700 COL(H)</t>
  </si>
  <si>
    <t>2018 SCH 700 COL(H)</t>
  </si>
  <si>
    <t>2017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</si>
  <si>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</si>
  <si>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</si>
  <si>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</si>
  <si>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</si>
  <si>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2021 SCH 700 COL(G)</t>
  </si>
  <si>
    <t>2020 SCH 700 COL(G)</t>
  </si>
  <si>
    <t>2019 SCH 700 COL(G)</t>
  </si>
  <si>
    <t>2018 SCH 700 COL(G)</t>
  </si>
  <si>
    <t>2017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</si>
  <si>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</si>
  <si>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</si>
  <si>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</si>
  <si>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</si>
  <si>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</si>
  <si>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</si>
  <si>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</si>
  <si>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</si>
  <si>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</si>
  <si>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</si>
  <si>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</si>
  <si>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</si>
  <si>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</si>
  <si>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</si>
  <si>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</si>
  <si>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</si>
  <si>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</si>
  <si>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</si>
  <si>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</si>
  <si>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</si>
  <si>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</si>
  <si>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</si>
  <si>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2021 SCH 700 COL(I)</t>
  </si>
  <si>
    <t>2020 SCH 700 COL(I)</t>
  </si>
  <si>
    <t>2019 SCH 700 COL(I)</t>
  </si>
  <si>
    <t>2018 SCH 700 COL(I)</t>
  </si>
  <si>
    <t>2017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</si>
  <si>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</si>
  <si>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</si>
  <si>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</si>
  <si>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</si>
  <si>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</si>
  <si>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</si>
  <si>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</si>
  <si>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</si>
  <si>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</si>
  <si>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</si>
  <si>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</si>
  <si>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</si>
  <si>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</si>
  <si>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</si>
  <si>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</si>
  <si>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</si>
  <si>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</si>
  <si>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</si>
  <si>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</si>
  <si>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</si>
  <si>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</si>
  <si>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</si>
  <si>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</si>
  <si>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</si>
  <si>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</si>
  <si>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</si>
  <si>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</si>
  <si>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</si>
  <si>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</si>
  <si>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</si>
  <si>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</si>
  <si>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</si>
  <si>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</si>
  <si>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</si>
  <si>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</si>
  <si>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</si>
  <si>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</si>
  <si>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</si>
  <si>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</si>
  <si>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</si>
  <si>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</si>
  <si>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</si>
  <si>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</si>
  <si>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</si>
  <si>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</si>
  <si>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</si>
  <si>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</si>
  <si>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</si>
  <si>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</si>
  <si>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</si>
  <si>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</si>
  <si>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</si>
  <si>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</si>
  <si>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</si>
  <si>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</si>
  <si>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</si>
  <si>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</si>
  <si>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</si>
  <si>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</si>
  <si>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</si>
  <si>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</si>
  <si>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</si>
  <si>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</si>
  <si>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</si>
  <si>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</si>
  <si>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</si>
  <si>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</si>
  <si>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</si>
  <si>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</si>
  <si>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</si>
  <si>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</si>
  <si>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</si>
  <si>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</si>
  <si>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</si>
  <si>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</si>
  <si>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</si>
  <si>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</si>
  <si>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</si>
  <si>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</si>
  <si>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</si>
  <si>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</si>
  <si>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</si>
  <si>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</si>
  <si>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</si>
  <si>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</si>
  <si>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</si>
  <si>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</si>
  <si>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</si>
  <si>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</si>
  <si>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</si>
  <si>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</si>
  <si>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</si>
  <si>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</si>
  <si>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</si>
  <si>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</si>
  <si>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</si>
  <si>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</si>
  <si>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</si>
  <si>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</si>
  <si>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</si>
  <si>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</si>
  <si>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</si>
  <si>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</si>
  <si>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</si>
  <si>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</si>
  <si>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</si>
  <si>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</si>
  <si>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</si>
  <si>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</si>
  <si>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</si>
  <si>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</si>
  <si>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</si>
  <si>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</si>
  <si>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</si>
  <si>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</si>
  <si>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</si>
  <si>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</si>
  <si>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</si>
  <si>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</si>
  <si>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</si>
  <si>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</si>
  <si>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</si>
  <si>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</si>
  <si>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</si>
  <si>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</si>
  <si>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</si>
  <si>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</si>
  <si>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</si>
  <si>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</si>
  <si>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</si>
  <si>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</si>
  <si>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</si>
  <si>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</si>
  <si>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</si>
  <si>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</si>
  <si>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</si>
  <si>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</si>
  <si>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</si>
  <si>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</si>
  <si>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</si>
  <si>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</si>
  <si>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</si>
  <si>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</si>
  <si>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</si>
  <si>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</si>
  <si>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</si>
  <si>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</si>
  <si>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</si>
  <si>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</si>
  <si>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</si>
  <si>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</si>
  <si>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</si>
  <si>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</si>
  <si>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</si>
  <si>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</si>
  <si>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</si>
  <si>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</si>
  <si>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</si>
  <si>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</si>
  <si>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</si>
  <si>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</si>
  <si>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</si>
  <si>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</si>
  <si>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</si>
  <si>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</si>
  <si>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</si>
  <si>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</si>
  <si>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</si>
  <si>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</si>
  <si>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</si>
  <si>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</si>
  <si>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</si>
  <si>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</si>
  <si>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</si>
  <si>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</si>
  <si>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</si>
  <si>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</si>
  <si>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</si>
  <si>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</si>
  <si>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</si>
  <si>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</si>
  <si>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</si>
  <si>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</si>
  <si>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</si>
  <si>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</si>
  <si>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</si>
  <si>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</si>
  <si>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</si>
  <si>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</si>
  <si>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</si>
  <si>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</si>
  <si>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</si>
  <si>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</si>
  <si>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</si>
  <si>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</si>
  <si>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</si>
  <si>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</si>
  <si>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</si>
  <si>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</si>
  <si>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</si>
  <si>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</si>
  <si>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</si>
  <si>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</si>
  <si>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</si>
  <si>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</si>
  <si>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</si>
  <si>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</si>
  <si>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</si>
  <si>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</si>
  <si>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</si>
  <si>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</si>
  <si>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</si>
  <si>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</si>
  <si>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</si>
  <si>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</si>
  <si>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</si>
  <si>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</si>
  <si>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</si>
  <si>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</si>
  <si>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</si>
  <si>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</si>
  <si>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</si>
  <si>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</si>
  <si>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</si>
  <si>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</si>
  <si>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</si>
  <si>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</si>
  <si>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</si>
  <si>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</si>
  <si>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</si>
  <si>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</si>
  <si>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</si>
  <si>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</si>
  <si>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</si>
  <si>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</si>
  <si>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</si>
  <si>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</si>
  <si>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</si>
  <si>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</si>
  <si>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</si>
  <si>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</si>
  <si>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</si>
  <si>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</si>
  <si>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</si>
  <si>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</si>
  <si>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</si>
  <si>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</si>
  <si>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</si>
  <si>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</si>
  <si>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</si>
  <si>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</si>
  <si>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</si>
  <si>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</si>
  <si>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</si>
  <si>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</si>
  <si>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</si>
  <si>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</si>
  <si>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</si>
  <si>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</si>
  <si>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</si>
  <si>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</si>
  <si>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</si>
  <si>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</si>
  <si>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</si>
  <si>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</si>
  <si>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</si>
  <si>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</si>
  <si>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</si>
  <si>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</si>
  <si>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</si>
  <si>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</si>
  <si>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</si>
  <si>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</si>
  <si>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</si>
  <si>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</si>
  <si>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</si>
  <si>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</si>
  <si>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</si>
  <si>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</si>
  <si>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</si>
  <si>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</si>
  <si>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</si>
  <si>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</si>
  <si>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</si>
  <si>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</si>
  <si>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</si>
  <si>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</si>
  <si>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</si>
  <si>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</si>
  <si>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</si>
  <si>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</si>
  <si>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</si>
  <si>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</si>
  <si>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</si>
  <si>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</si>
  <si>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</si>
  <si>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</si>
  <si>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</si>
  <si>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</si>
  <si>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</si>
  <si>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</si>
  <si>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</si>
  <si>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</si>
  <si>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</si>
  <si>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</si>
  <si>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</si>
  <si>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</si>
  <si>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</si>
  <si>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</si>
  <si>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</si>
  <si>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</si>
  <si>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</si>
  <si>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</si>
  <si>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</si>
  <si>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</si>
  <si>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</si>
  <si>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</si>
  <si>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</si>
  <si>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</si>
  <si>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</si>
  <si>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</si>
  <si>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</si>
  <si>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</si>
  <si>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</si>
  <si>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</si>
  <si>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</si>
  <si>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</si>
  <si>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</si>
  <si>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</si>
  <si>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</si>
  <si>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</si>
  <si>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</si>
  <si>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</si>
  <si>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</si>
  <si>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</si>
  <si>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</si>
  <si>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</si>
  <si>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</si>
  <si>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</si>
  <si>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</si>
  <si>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</si>
  <si>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</si>
  <si>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</si>
  <si>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</si>
  <si>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</si>
  <si>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</si>
  <si>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</si>
  <si>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</si>
  <si>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</si>
  <si>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</si>
  <si>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</si>
  <si>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</si>
  <si>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</si>
  <si>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</si>
  <si>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</si>
  <si>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</si>
  <si>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</si>
  <si>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</si>
  <si>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</si>
  <si>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</si>
  <si>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</si>
  <si>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</si>
  <si>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</si>
  <si>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</si>
  <si>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</si>
  <si>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</si>
  <si>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</si>
  <si>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</si>
  <si>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</si>
  <si>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</si>
  <si>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</si>
  <si>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</si>
  <si>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</si>
  <si>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</si>
  <si>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</si>
  <si>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</si>
  <si>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</si>
  <si>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</si>
  <si>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</si>
  <si>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</si>
  <si>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</si>
  <si>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</si>
  <si>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</si>
  <si>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</si>
  <si>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</si>
  <si>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</si>
  <si>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</si>
  <si>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</si>
  <si>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</si>
  <si>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</si>
  <si>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</si>
  <si>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</si>
  <si>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</si>
  <si>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</si>
  <si>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</si>
  <si>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</si>
  <si>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</si>
  <si>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</si>
  <si>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</si>
  <si>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</si>
  <si>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</si>
  <si>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</si>
  <si>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</si>
  <si>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</si>
  <si>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</si>
  <si>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</si>
  <si>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</si>
  <si>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</si>
  <si>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</si>
  <si>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</si>
  <si>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</si>
  <si>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</si>
  <si>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</si>
  <si>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</si>
  <si>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</si>
  <si>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</si>
  <si>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</si>
  <si>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</si>
  <si>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</si>
  <si>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</si>
  <si>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</si>
  <si>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</si>
  <si>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</si>
  <si>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</si>
  <si>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</si>
  <si>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</si>
  <si>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</si>
  <si>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</si>
  <si>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</si>
  <si>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</si>
  <si>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</si>
  <si>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</si>
  <si>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</si>
  <si>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</si>
  <si>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</si>
  <si>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</si>
  <si>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</si>
  <si>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</si>
  <si>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</si>
  <si>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</si>
  <si>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</si>
  <si>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</si>
  <si>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</si>
  <si>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</si>
  <si>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</si>
  <si>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</si>
  <si>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</si>
  <si>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</si>
  <si>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</si>
  <si>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</si>
  <si>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</si>
  <si>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</si>
  <si>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</si>
  <si>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</si>
  <si>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</si>
  <si>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</si>
  <si>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</si>
  <si>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</si>
  <si>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</si>
  <si>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</si>
  <si>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</si>
  <si>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</si>
  <si>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</si>
  <si>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</si>
  <si>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</si>
  <si>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</si>
  <si>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</si>
  <si>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</si>
  <si>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</si>
  <si>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</si>
  <si>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</si>
  <si>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</si>
  <si>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</si>
  <si>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</si>
  <si>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</si>
  <si>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</si>
  <si>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</si>
  <si>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</si>
  <si>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</si>
  <si>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</si>
  <si>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</si>
  <si>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</si>
  <si>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</si>
  <si>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</si>
  <si>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</si>
  <si>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</si>
  <si>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</si>
  <si>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</si>
  <si>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</si>
  <si>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</si>
  <si>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</si>
  <si>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</si>
  <si>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</si>
  <si>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</si>
  <si>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</si>
  <si>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</si>
  <si>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</si>
  <si>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</si>
  <si>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</si>
  <si>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</si>
  <si>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</si>
  <si>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</si>
  <si>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</si>
  <si>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</si>
  <si>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</si>
  <si>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</si>
  <si>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</si>
  <si>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</si>
  <si>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</si>
  <si>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</si>
  <si>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</si>
  <si>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</si>
  <si>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</si>
  <si>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</si>
  <si>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</si>
  <si>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</si>
  <si>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</si>
  <si>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</si>
  <si>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</si>
  <si>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</si>
  <si>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</si>
  <si>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</si>
  <si>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</si>
  <si>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</si>
  <si>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</si>
  <si>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</si>
  <si>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</si>
  <si>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</si>
  <si>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</si>
  <si>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</si>
  <si>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</si>
  <si>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</si>
  <si>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</si>
  <si>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</si>
  <si>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</si>
  <si>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</si>
  <si>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</si>
  <si>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</si>
  <si>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</si>
  <si>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</si>
  <si>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</si>
  <si>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</si>
  <si>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</si>
  <si>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</si>
  <si>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</si>
  <si>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</si>
  <si>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</si>
  <si>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</si>
  <si>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</si>
  <si>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</si>
  <si>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</si>
  <si>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</si>
  <si>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</si>
  <si>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</si>
  <si>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</si>
  <si>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</si>
  <si>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</si>
  <si>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</si>
  <si>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</si>
  <si>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</si>
  <si>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</si>
  <si>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</si>
  <si>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</si>
  <si>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</si>
  <si>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</si>
  <si>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</si>
  <si>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</si>
  <si>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</si>
  <si>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</si>
  <si>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</si>
  <si>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</si>
  <si>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</si>
  <si>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</si>
  <si>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</si>
  <si>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</si>
  <si>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</si>
  <si>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</si>
  <si>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</si>
  <si>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</si>
  <si>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</si>
  <si>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</si>
  <si>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</si>
  <si>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</si>
  <si>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</si>
  <si>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</si>
  <si>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</si>
  <si>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</si>
  <si>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</si>
  <si>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</si>
  <si>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</si>
  <si>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</si>
  <si>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</si>
  <si>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</si>
  <si>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</si>
  <si>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</si>
  <si>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</si>
  <si>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</si>
  <si>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</si>
  <si>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</si>
  <si>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</si>
  <si>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</si>
  <si>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</si>
  <si>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</si>
  <si>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</si>
  <si>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</si>
  <si>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</si>
  <si>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</si>
  <si>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</si>
  <si>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</si>
  <si>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</si>
  <si>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</si>
  <si>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</si>
  <si>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</si>
  <si>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</si>
  <si>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</si>
  <si>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</si>
  <si>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</si>
  <si>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</si>
  <si>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</si>
  <si>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</si>
  <si>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</si>
  <si>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</si>
  <si>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</si>
  <si>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</si>
  <si>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</si>
  <si>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</si>
  <si>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</si>
  <si>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</si>
  <si>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</si>
  <si>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</si>
  <si>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</si>
  <si>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</si>
  <si>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</si>
  <si>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</si>
  <si>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</si>
  <si>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</si>
  <si>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</si>
  <si>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</si>
  <si>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</si>
  <si>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</si>
  <si>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</si>
  <si>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</si>
  <si>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</si>
  <si>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</si>
  <si>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</si>
  <si>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</si>
  <si>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</si>
  <si>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</si>
  <si>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</si>
  <si>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</si>
  <si>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</si>
  <si>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</si>
  <si>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</si>
  <si>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</si>
  <si>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</si>
  <si>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</si>
  <si>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</si>
  <si>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</si>
  <si>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</si>
  <si>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</si>
  <si>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</si>
  <si>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</si>
  <si>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</si>
  <si>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</si>
  <si>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</si>
  <si>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</si>
  <si>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</si>
  <si>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</si>
  <si>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</si>
  <si>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</si>
  <si>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</si>
  <si>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</si>
  <si>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</si>
  <si>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</si>
  <si>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</si>
  <si>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</si>
  <si>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</si>
  <si>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</si>
  <si>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</si>
  <si>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</si>
  <si>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</si>
  <si>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</si>
  <si>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</si>
  <si>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</si>
  <si>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</si>
  <si>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</si>
  <si>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</si>
  <si>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</si>
  <si>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</si>
  <si>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</si>
  <si>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</si>
  <si>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</si>
  <si>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</si>
  <si>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</si>
  <si>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</si>
  <si>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</si>
  <si>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</si>
  <si>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</si>
  <si>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</si>
  <si>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</si>
  <si>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</si>
  <si>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</si>
  <si>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</si>
  <si>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</si>
  <si>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</si>
  <si>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</si>
  <si>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</si>
  <si>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</si>
  <si>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</si>
  <si>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</si>
  <si>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</si>
  <si>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</si>
  <si>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</si>
  <si>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</si>
  <si>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</si>
  <si>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</si>
  <si>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</si>
  <si>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</si>
  <si>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</si>
  <si>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</si>
  <si>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</si>
  <si>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</si>
  <si>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</si>
  <si>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</si>
  <si>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</si>
  <si>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</si>
  <si>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</si>
  <si>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</si>
  <si>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</si>
  <si>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</si>
  <si>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</si>
  <si>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</si>
  <si>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</si>
  <si>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</si>
  <si>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</si>
  <si>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</si>
  <si>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</si>
  <si>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</si>
  <si>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</si>
  <si>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</si>
  <si>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</si>
  <si>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</si>
  <si>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</si>
  <si>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</si>
  <si>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</si>
  <si>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</si>
  <si>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</si>
  <si>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</si>
  <si>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</si>
  <si>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</si>
  <si>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</si>
  <si>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</si>
  <si>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</si>
  <si>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</si>
  <si>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</si>
  <si>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</si>
  <si>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</si>
  <si>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</si>
  <si>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</si>
  <si>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</si>
  <si>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</si>
  <si>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</si>
  <si>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</si>
  <si>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</si>
  <si>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</si>
  <si>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</si>
  <si>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</si>
  <si>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</si>
  <si>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</si>
  <si>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</si>
  <si>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</si>
  <si>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</si>
  <si>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</si>
  <si>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</si>
  <si>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</si>
  <si>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</si>
  <si>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</si>
  <si>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</si>
  <si>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</si>
  <si>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</si>
  <si>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</si>
  <si>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</si>
  <si>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</si>
  <si>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</si>
  <si>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</si>
  <si>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</si>
  <si>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</si>
  <si>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</si>
  <si>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</si>
  <si>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</si>
  <si>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</si>
  <si>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</si>
  <si>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</si>
  <si>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</si>
  <si>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</si>
  <si>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</si>
  <si>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</si>
  <si>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</si>
  <si>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</si>
  <si>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</si>
  <si>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</si>
  <si>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</si>
  <si>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</si>
  <si>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</si>
  <si>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</si>
  <si>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</si>
  <si>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</si>
  <si>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</si>
  <si>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</si>
  <si>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</si>
  <si>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</si>
  <si>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</si>
  <si>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</si>
  <si>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</si>
  <si>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</si>
  <si>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</si>
  <si>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</si>
  <si>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</si>
  <si>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</si>
  <si>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</si>
  <si>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</si>
  <si>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</si>
  <si>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</si>
  <si>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</si>
  <si>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</si>
  <si>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</si>
  <si>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</si>
  <si>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</si>
  <si>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</si>
  <si>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</si>
  <si>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</si>
  <si>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</si>
  <si>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</si>
  <si>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</si>
  <si>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</si>
  <si>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</si>
  <si>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</si>
  <si>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</si>
  <si>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</si>
  <si>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</si>
  <si>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</si>
  <si>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</si>
  <si>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</si>
  <si>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</si>
  <si>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</si>
  <si>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</si>
  <si>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</si>
  <si>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</si>
  <si>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</si>
  <si>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</si>
  <si>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</si>
  <si>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</si>
  <si>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</si>
  <si>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</si>
  <si>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</si>
  <si>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</si>
  <si>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</si>
  <si>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</si>
  <si>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</si>
  <si>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</si>
  <si>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</si>
  <si>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</si>
  <si>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</si>
  <si>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</si>
  <si>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</si>
  <si>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</si>
  <si>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</si>
  <si>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</si>
  <si>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</si>
  <si>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</si>
  <si>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</si>
  <si>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</si>
  <si>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</si>
  <si>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</si>
  <si>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</si>
  <si>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</si>
  <si>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</si>
  <si>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</si>
  <si>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</si>
  <si>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</si>
  <si>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</si>
  <si>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</si>
  <si>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</si>
  <si>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</si>
  <si>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</si>
  <si>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</si>
  <si>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</si>
  <si>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</si>
  <si>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</si>
  <si>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</si>
  <si>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</si>
  <si>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</si>
  <si>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</si>
  <si>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</si>
  <si>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</si>
  <si>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</si>
  <si>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</si>
  <si>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</si>
  <si>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</si>
  <si>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</si>
  <si>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</si>
  <si>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</si>
  <si>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</si>
  <si>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</si>
  <si>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</si>
  <si>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</si>
  <si>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</si>
  <si>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</si>
  <si>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</si>
  <si>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</si>
  <si>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</si>
  <si>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</si>
  <si>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</si>
  <si>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</si>
  <si>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</si>
  <si>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</si>
  <si>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</si>
  <si>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</si>
  <si>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</si>
  <si>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</si>
  <si>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</si>
  <si>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</si>
  <si>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</si>
  <si>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</si>
  <si>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</si>
  <si>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</si>
  <si>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</si>
  <si>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</si>
  <si>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</si>
  <si>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</si>
  <si>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</si>
  <si>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</si>
  <si>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</si>
  <si>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</si>
  <si>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</si>
  <si>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</si>
  <si>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</si>
  <si>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</si>
  <si>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</si>
  <si>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</si>
  <si>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</si>
  <si>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</si>
  <si>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</si>
  <si>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</si>
  <si>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</si>
  <si>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</si>
  <si>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</si>
  <si>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</si>
  <si>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</si>
  <si>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</si>
  <si>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</si>
  <si>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</si>
  <si>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</si>
  <si>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</si>
  <si>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</si>
  <si>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</si>
  <si>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</si>
  <si>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</si>
  <si>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</si>
  <si>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</si>
  <si>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</si>
  <si>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</si>
  <si>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</si>
  <si>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</si>
  <si>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</si>
  <si>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</si>
  <si>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</si>
  <si>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</si>
  <si>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</si>
  <si>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</si>
  <si>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</si>
  <si>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</si>
  <si>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</si>
  <si>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</si>
  <si>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</si>
  <si>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</si>
  <si>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</si>
  <si>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</si>
  <si>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</si>
  <si>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</si>
  <si>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</si>
  <si>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</si>
  <si>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</si>
  <si>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</si>
  <si>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</si>
  <si>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</si>
  <si>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</si>
  <si>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</si>
  <si>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</si>
  <si>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</si>
  <si>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</si>
  <si>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</si>
  <si>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</si>
  <si>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</si>
  <si>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</si>
  <si>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</si>
  <si>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</si>
  <si>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</si>
  <si>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</si>
  <si>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</si>
  <si>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</si>
  <si>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</si>
  <si>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</si>
  <si>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</si>
  <si>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</si>
  <si>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</si>
  <si>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</si>
  <si>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</si>
  <si>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</si>
  <si>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</si>
  <si>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</si>
  <si>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</si>
  <si>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</si>
  <si>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</si>
  <si>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</si>
  <si>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</si>
  <si>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</si>
  <si>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</si>
  <si>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</si>
  <si>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</si>
  <si>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</si>
  <si>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</si>
  <si>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</si>
  <si>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</si>
  <si>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</si>
  <si>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</si>
  <si>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</si>
  <si>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</si>
  <si>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</si>
  <si>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</si>
  <si>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</si>
  <si>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</si>
  <si>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</si>
  <si>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</si>
  <si>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</si>
  <si>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</si>
  <si>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</si>
  <si>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</si>
  <si>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</si>
  <si>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</si>
  <si>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</si>
  <si>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</si>
  <si>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</si>
  <si>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</si>
  <si>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</si>
  <si>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</si>
  <si>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</si>
  <si>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</si>
  <si>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</si>
  <si>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</si>
  <si>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</si>
  <si>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</si>
  <si>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</si>
  <si>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</si>
  <si>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</si>
  <si>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</si>
  <si>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</si>
  <si>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</si>
  <si>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</si>
  <si>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</si>
  <si>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</si>
  <si>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</si>
  <si>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</si>
  <si>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</si>
  <si>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</si>
  <si>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</si>
  <si>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</si>
  <si>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</si>
  <si>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</si>
  <si>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</si>
  <si>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</si>
  <si>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</si>
  <si>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</si>
  <si>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</si>
  <si>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</si>
  <si>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</si>
  <si>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</si>
  <si>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</si>
  <si>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</si>
  <si>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</si>
  <si>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</si>
  <si>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</si>
  <si>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</si>
  <si>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</si>
  <si>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</si>
  <si>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</si>
  <si>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</si>
  <si>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</si>
  <si>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</si>
  <si>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</si>
  <si>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</si>
  <si>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</si>
  <si>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</si>
  <si>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</si>
  <si>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</si>
  <si>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</si>
  <si>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</si>
  <si>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</si>
  <si>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</si>
  <si>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</si>
  <si>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</si>
  <si>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</si>
  <si>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</si>
  <si>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</si>
  <si>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</si>
  <si>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</si>
  <si>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</si>
  <si>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</si>
  <si>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</si>
  <si>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</si>
  <si>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</si>
  <si>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</si>
  <si>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</si>
  <si>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</si>
  <si>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</si>
  <si>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</si>
  <si>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</si>
  <si>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</si>
  <si>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</si>
  <si>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</si>
  <si>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</si>
  <si>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</si>
  <si>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</si>
  <si>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</si>
  <si>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</si>
  <si>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</si>
  <si>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</si>
  <si>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</si>
  <si>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</si>
  <si>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</si>
  <si>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</si>
  <si>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</si>
  <si>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</si>
  <si>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</si>
  <si>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</si>
  <si>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</si>
  <si>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</si>
  <si>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</si>
  <si>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</si>
  <si>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</si>
  <si>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</si>
  <si>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</si>
  <si>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</si>
  <si>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</si>
  <si>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</si>
  <si>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</si>
  <si>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</si>
  <si>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</si>
  <si>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</si>
  <si>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</si>
  <si>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</si>
  <si>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</si>
  <si>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</si>
  <si>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</si>
  <si>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</si>
  <si>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</si>
  <si>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</si>
  <si>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</si>
  <si>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</si>
  <si>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</si>
  <si>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</si>
  <si>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</si>
  <si>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</si>
  <si>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</si>
  <si>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</si>
  <si>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</si>
  <si>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</si>
  <si>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</si>
  <si>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</si>
  <si>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</si>
  <si>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</si>
  <si>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</si>
  <si>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</si>
  <si>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</si>
  <si>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</si>
  <si>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</si>
  <si>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</si>
  <si>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</si>
  <si>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</si>
  <si>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</si>
  <si>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</si>
  <si>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</si>
  <si>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</si>
  <si>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</si>
  <si>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</si>
  <si>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</si>
  <si>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</si>
  <si>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</si>
  <si>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</si>
  <si>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</si>
  <si>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</si>
  <si>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</si>
  <si>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</si>
  <si>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</si>
  <si>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</si>
  <si>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</si>
  <si>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</si>
  <si>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</si>
  <si>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</si>
  <si>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</si>
  <si>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</si>
  <si>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</si>
  <si>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</si>
  <si>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</si>
  <si>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</si>
  <si>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</si>
  <si>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</si>
  <si>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</si>
  <si>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</si>
  <si>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</si>
  <si>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</si>
  <si>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</si>
  <si>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</si>
  <si>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</si>
  <si>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</si>
  <si>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</si>
  <si>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</si>
  <si>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</si>
  <si>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</si>
  <si>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</si>
  <si>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</si>
  <si>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</si>
  <si>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</si>
  <si>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</si>
  <si>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</si>
  <si>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</si>
  <si>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</si>
  <si>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</si>
  <si>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</si>
  <si>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</si>
  <si>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</si>
  <si>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</si>
  <si>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</si>
  <si>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</si>
  <si>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</si>
  <si>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</si>
  <si>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</si>
  <si>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</si>
  <si>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</si>
  <si>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</si>
  <si>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</si>
  <si>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</si>
  <si>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</si>
  <si>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</si>
  <si>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</si>
  <si>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</si>
  <si>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</si>
  <si>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</si>
  <si>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</si>
  <si>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</si>
  <si>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</si>
  <si>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</si>
  <si>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</si>
  <si>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</si>
  <si>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</si>
  <si>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</si>
  <si>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</si>
  <si>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</si>
  <si>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</si>
  <si>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</si>
  <si>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</si>
  <si>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</si>
  <si>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</si>
  <si>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</si>
  <si>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</si>
  <si>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</si>
  <si>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</si>
  <si>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</si>
  <si>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</si>
  <si>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</si>
  <si>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</si>
  <si>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</si>
  <si>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</si>
  <si>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</si>
  <si>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</si>
  <si>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</si>
  <si>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</si>
  <si>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</si>
  <si>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</si>
  <si>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</si>
  <si>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</si>
  <si>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</si>
  <si>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</si>
  <si>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</si>
  <si>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</si>
  <si>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</si>
  <si>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</si>
  <si>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</si>
  <si>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</si>
  <si>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</si>
  <si>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</si>
  <si>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</si>
  <si>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</si>
  <si>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</si>
  <si>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</si>
  <si>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</si>
  <si>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</si>
  <si>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</si>
  <si>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</si>
  <si>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</si>
  <si>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</si>
  <si>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</si>
  <si>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</si>
  <si>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</si>
  <si>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</si>
  <si>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</si>
  <si>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</si>
  <si>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</si>
  <si>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</si>
  <si>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</si>
  <si>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</si>
  <si>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</si>
  <si>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</si>
  <si>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</si>
  <si>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</si>
  <si>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</si>
  <si>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</si>
  <si>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</si>
  <si>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</si>
  <si>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</si>
  <si>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</si>
  <si>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</si>
  <si>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</si>
  <si>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</si>
  <si>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</si>
  <si>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</si>
  <si>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</si>
  <si>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</si>
  <si>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</si>
  <si>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</si>
  <si>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</si>
  <si>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</si>
  <si>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</si>
  <si>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</si>
  <si>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</si>
  <si>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</si>
  <si>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</si>
  <si>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</si>
  <si>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</si>
  <si>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</si>
  <si>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</si>
  <si>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</si>
  <si>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</si>
  <si>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</si>
  <si>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</si>
  <si>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</si>
  <si>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</si>
  <si>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</si>
  <si>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</si>
  <si>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</si>
  <si>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</si>
  <si>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</si>
  <si>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</si>
  <si>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</si>
  <si>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</si>
  <si>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</si>
  <si>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</si>
  <si>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</si>
  <si>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</si>
  <si>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</si>
  <si>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</si>
  <si>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</si>
  <si>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</si>
  <si>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</si>
  <si>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</si>
  <si>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</si>
  <si>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</si>
  <si>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</si>
  <si>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</si>
  <si>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</si>
  <si>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</si>
  <si>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</si>
  <si>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</si>
  <si>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</si>
  <si>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</si>
  <si>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</si>
  <si>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</si>
  <si>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</si>
  <si>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</si>
  <si>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</si>
  <si>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</si>
  <si>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</si>
  <si>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</si>
  <si>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</si>
  <si>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</si>
  <si>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</si>
  <si>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</si>
  <si>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</si>
  <si>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</si>
  <si>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</si>
  <si>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</si>
  <si>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</si>
  <si>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</si>
  <si>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</si>
  <si>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</si>
  <si>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</si>
  <si>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</si>
  <si>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</si>
  <si>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</si>
  <si>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</si>
  <si>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</si>
  <si>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</si>
  <si>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</si>
  <si>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</si>
  <si>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</si>
  <si>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</si>
  <si>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</si>
  <si>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</si>
  <si>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</si>
  <si>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</si>
  <si>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</si>
  <si>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</si>
  <si>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</si>
  <si>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</si>
  <si>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</si>
  <si>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</si>
  <si>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</si>
  <si>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</si>
  <si>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</si>
  <si>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</si>
  <si>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</si>
  <si>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</si>
  <si>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</si>
  <si>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</si>
  <si>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</si>
  <si>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</si>
  <si>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</si>
  <si>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</si>
  <si>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</si>
  <si>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</si>
  <si>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</si>
  <si>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</si>
  <si>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</si>
  <si>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</si>
  <si>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</si>
  <si>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</si>
  <si>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</si>
  <si>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</si>
  <si>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</si>
  <si>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</si>
  <si>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</si>
  <si>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</si>
  <si>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</si>
  <si>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</si>
  <si>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</si>
  <si>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</si>
  <si>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</si>
  <si>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</si>
  <si>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</si>
  <si>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</si>
  <si>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</si>
  <si>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</si>
  <si>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</si>
  <si>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</si>
  <si>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</si>
  <si>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</si>
  <si>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</si>
  <si>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</si>
  <si>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</si>
  <si>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</si>
  <si>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</si>
  <si>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</si>
  <si>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</si>
  <si>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</si>
  <si>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</si>
  <si>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</si>
  <si>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</si>
  <si>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</si>
  <si>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</si>
  <si>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</si>
  <si>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</si>
  <si>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</si>
  <si>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</si>
  <si>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</si>
  <si>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</si>
  <si>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</si>
  <si>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</si>
  <si>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</si>
  <si>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</si>
  <si>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</si>
  <si>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</si>
  <si>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</si>
  <si>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</si>
  <si>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</si>
  <si>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</si>
  <si>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</si>
  <si>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</si>
  <si>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</si>
  <si>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</si>
  <si>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</si>
  <si>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</si>
  <si>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</si>
  <si>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</si>
  <si>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</si>
  <si>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</si>
  <si>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</si>
  <si>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</si>
  <si>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</si>
  <si>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</si>
  <si>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</si>
  <si>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</si>
  <si>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</si>
  <si>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</si>
  <si>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</si>
  <si>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</si>
  <si>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</si>
  <si>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</si>
  <si>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</si>
  <si>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</si>
  <si>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</si>
  <si>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</si>
  <si>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</si>
  <si>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</si>
  <si>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</si>
  <si>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</si>
  <si>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</si>
  <si>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</si>
  <si>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</si>
  <si>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</si>
  <si>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</si>
  <si>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</si>
  <si>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</si>
  <si>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</si>
  <si>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</si>
  <si>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</si>
  <si>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</si>
  <si>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</si>
  <si>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</si>
  <si>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</si>
  <si>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</si>
  <si>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</si>
  <si>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</si>
  <si>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</si>
  <si>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</si>
  <si>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</si>
  <si>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</si>
  <si>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</si>
  <si>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</si>
  <si>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</si>
  <si>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</si>
  <si>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</si>
  <si>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</si>
  <si>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</si>
  <si>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</si>
  <si>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</si>
  <si>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</si>
  <si>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</si>
  <si>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</si>
  <si>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</si>
  <si>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</si>
  <si>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</si>
  <si>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</si>
  <si>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</si>
  <si>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</si>
  <si>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</si>
  <si>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</si>
  <si>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</si>
  <si>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</si>
  <si>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</si>
  <si>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</si>
  <si>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</si>
  <si>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</si>
  <si>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</si>
  <si>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</si>
  <si>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</si>
  <si>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</si>
  <si>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</si>
  <si>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</si>
  <si>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</si>
  <si>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</si>
  <si>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</si>
  <si>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</si>
  <si>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</si>
  <si>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</si>
  <si>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</si>
  <si>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</si>
  <si>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</si>
  <si>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</si>
  <si>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</si>
  <si>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</si>
  <si>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</si>
  <si>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</si>
  <si>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</si>
  <si>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</si>
  <si>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</si>
  <si>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</si>
  <si>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</si>
  <si>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</si>
  <si>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</si>
  <si>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</si>
  <si>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</si>
  <si>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</si>
  <si>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</si>
  <si>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</si>
  <si>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</si>
  <si>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</si>
  <si>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</si>
  <si>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</si>
  <si>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</si>
  <si>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</si>
  <si>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</si>
  <si>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</si>
  <si>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</si>
  <si>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</si>
  <si>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</si>
  <si>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</si>
  <si>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</si>
  <si>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</si>
  <si>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</si>
  <si>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</si>
  <si>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</si>
  <si>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</si>
  <si>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</si>
  <si>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</si>
  <si>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</si>
  <si>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</si>
  <si>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</si>
  <si>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</si>
  <si>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</si>
  <si>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</si>
  <si>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</si>
  <si>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</si>
  <si>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</si>
  <si>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</si>
  <si>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</si>
  <si>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</si>
  <si>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</si>
  <si>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</si>
  <si>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</si>
  <si>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</si>
  <si>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</si>
  <si>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</si>
  <si>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</si>
  <si>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</si>
  <si>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</si>
  <si>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</si>
  <si>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</si>
  <si>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</si>
  <si>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</si>
  <si>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</si>
  <si>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</si>
  <si>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</si>
  <si>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</si>
  <si>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</si>
  <si>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</si>
  <si>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</si>
  <si>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</si>
  <si>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</si>
  <si>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</si>
  <si>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</si>
  <si>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</si>
  <si>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</si>
  <si>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</si>
  <si>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</si>
  <si>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</si>
  <si>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</si>
  <si>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</si>
  <si>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</si>
  <si>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</si>
  <si>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</si>
  <si>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</si>
  <si>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</si>
  <si>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</si>
  <si>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</si>
  <si>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</si>
  <si>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</si>
  <si>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</si>
  <si>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</si>
  <si>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</si>
  <si>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</si>
  <si>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</si>
  <si>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</si>
  <si>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</si>
  <si>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</si>
  <si>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</si>
  <si>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</si>
  <si>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</si>
  <si>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</si>
  <si>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</si>
  <si>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</si>
  <si>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</si>
  <si>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</si>
  <si>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</si>
  <si>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</si>
  <si>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</si>
  <si>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</si>
  <si>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</si>
  <si>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</si>
  <si>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</si>
  <si>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</si>
  <si>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</si>
  <si>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</si>
  <si>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</si>
  <si>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</si>
  <si>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</si>
  <si>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</si>
  <si>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</si>
  <si>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</si>
  <si>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</si>
  <si>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</si>
  <si>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</si>
  <si>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</si>
  <si>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</si>
  <si>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</si>
  <si>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</si>
  <si>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</si>
  <si>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</si>
  <si>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</si>
  <si>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</si>
  <si>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</si>
  <si>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</si>
  <si>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</si>
  <si>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</si>
  <si>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</si>
  <si>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</si>
  <si>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</si>
  <si>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</si>
  <si>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</si>
  <si>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</si>
  <si>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</si>
  <si>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</si>
  <si>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</si>
  <si>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</si>
  <si>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</si>
  <si>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</si>
  <si>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</si>
  <si>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</si>
  <si>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</si>
  <si>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</si>
  <si>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</si>
  <si>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</si>
  <si>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</si>
  <si>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</si>
  <si>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</si>
  <si>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</si>
  <si>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</si>
  <si>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</si>
  <si>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</si>
  <si>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</si>
  <si>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</si>
  <si>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</si>
  <si>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</si>
  <si>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</si>
  <si>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</si>
  <si>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</si>
  <si>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</si>
  <si>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</si>
  <si>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</si>
  <si>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</si>
  <si>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</si>
  <si>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</si>
  <si>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</si>
  <si>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</si>
  <si>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</si>
  <si>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</si>
  <si>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</si>
  <si>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</si>
  <si>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</si>
  <si>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</si>
  <si>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</si>
  <si>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</si>
  <si>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</si>
  <si>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</si>
  <si>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</si>
  <si>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</si>
  <si>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</si>
  <si>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</si>
  <si>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</si>
  <si>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</si>
  <si>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</si>
  <si>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</si>
  <si>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</si>
  <si>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</si>
  <si>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</si>
  <si>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</si>
  <si>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</si>
  <si>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</si>
  <si>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</si>
  <si>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</si>
  <si>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</si>
  <si>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</si>
  <si>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</si>
  <si>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</si>
  <si>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</si>
  <si>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</si>
  <si>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</si>
  <si>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</si>
  <si>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</si>
  <si>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</si>
  <si>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</si>
  <si>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</si>
  <si>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</si>
  <si>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</si>
  <si>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</si>
  <si>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</si>
  <si>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</si>
  <si>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</si>
  <si>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</si>
  <si>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</si>
  <si>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</si>
  <si>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</si>
  <si>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</si>
  <si>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</si>
  <si>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</si>
  <si>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</si>
  <si>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</si>
  <si>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</si>
  <si>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</si>
  <si>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</si>
  <si>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</si>
  <si>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</si>
  <si>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</si>
  <si>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</si>
  <si>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</si>
  <si>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</si>
  <si>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</si>
  <si>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</si>
  <si>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</si>
  <si>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</si>
  <si>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</si>
  <si>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</si>
  <si>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</si>
  <si>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</si>
  <si>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</si>
  <si>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</si>
  <si>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</si>
  <si>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</si>
  <si>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</si>
  <si>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</si>
  <si>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</si>
  <si>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</si>
  <si>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</si>
  <si>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</si>
  <si>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</si>
  <si>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</si>
  <si>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</si>
  <si>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</si>
  <si>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</si>
  <si>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</si>
  <si>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</si>
  <si>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</si>
  <si>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</si>
  <si>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</si>
  <si>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</si>
  <si>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</si>
  <si>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</si>
  <si>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</si>
  <si>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</si>
  <si>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</si>
  <si>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</si>
  <si>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</si>
  <si>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</si>
  <si>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</si>
  <si>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</si>
  <si>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</si>
  <si>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</si>
  <si>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</si>
  <si>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</si>
  <si>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</si>
  <si>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</si>
  <si>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</si>
  <si>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</si>
  <si>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</si>
  <si>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</si>
  <si>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</si>
  <si>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</si>
  <si>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</si>
  <si>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</si>
  <si>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</si>
  <si>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</si>
  <si>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</si>
  <si>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</si>
  <si>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</si>
  <si>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</si>
  <si>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</si>
  <si>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</si>
  <si>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</si>
  <si>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</si>
  <si>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</si>
  <si>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</si>
  <si>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</si>
  <si>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</si>
  <si>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</si>
  <si>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</si>
  <si>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</si>
  <si>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</si>
  <si>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</si>
  <si>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</si>
  <si>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</si>
  <si>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</si>
  <si>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</si>
  <si>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</si>
  <si>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</si>
  <si>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</si>
  <si>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</si>
  <si>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</si>
  <si>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</si>
  <si>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</si>
  <si>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</si>
  <si>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</si>
  <si>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</si>
  <si>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</si>
  <si>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</si>
  <si>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</si>
  <si>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</si>
  <si>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</si>
  <si>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</si>
  <si>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</si>
  <si>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</si>
  <si>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</si>
  <si>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</si>
  <si>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</si>
  <si>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</si>
  <si>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</si>
  <si>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</si>
  <si>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</si>
  <si>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</si>
  <si>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</si>
  <si>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</si>
  <si>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</si>
  <si>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</si>
  <si>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</si>
  <si>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</si>
  <si>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</si>
  <si>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</si>
  <si>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</si>
  <si>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</si>
  <si>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</si>
  <si>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</si>
  <si>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</si>
  <si>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</si>
  <si>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</si>
  <si>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</si>
  <si>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</si>
  <si>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</si>
  <si>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</si>
  <si>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</si>
  <si>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</si>
  <si>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</si>
  <si>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</si>
  <si>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</si>
  <si>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</si>
  <si>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</si>
  <si>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</si>
  <si>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</si>
  <si>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</si>
  <si>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</si>
  <si>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</si>
  <si>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</si>
  <si>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</si>
  <si>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</si>
  <si>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</si>
  <si>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</si>
  <si>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</si>
  <si>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</si>
  <si>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</si>
  <si>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</si>
  <si>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</si>
  <si>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</si>
  <si>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</si>
  <si>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</si>
  <si>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</si>
  <si>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</si>
  <si>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</si>
  <si>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</si>
  <si>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</si>
  <si>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</si>
  <si>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</si>
  <si>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</si>
  <si>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</si>
  <si>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</si>
  <si>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</si>
  <si>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</si>
  <si>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</si>
  <si>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</si>
  <si>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</si>
  <si>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</si>
  <si>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</si>
  <si>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</si>
  <si>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</si>
  <si>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</si>
  <si>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</si>
  <si>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</si>
  <si>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</si>
  <si>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</si>
  <si>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</si>
  <si>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</si>
  <si>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</si>
  <si>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</si>
  <si>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</si>
  <si>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</si>
  <si>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</si>
  <si>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</si>
  <si>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</si>
  <si>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</si>
  <si>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</si>
  <si>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</si>
  <si>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</si>
  <si>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</si>
  <si>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</si>
  <si>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</si>
  <si>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</si>
  <si>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</si>
  <si>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</si>
  <si>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</si>
  <si>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</si>
  <si>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</si>
  <si>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</si>
  <si>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</si>
  <si>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</si>
  <si>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</si>
  <si>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</si>
  <si>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</si>
  <si>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</si>
  <si>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</si>
  <si>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</si>
  <si>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</si>
  <si>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</si>
  <si>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</si>
  <si>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</si>
  <si>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</si>
  <si>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</si>
  <si>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</si>
  <si>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</si>
  <si>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</si>
  <si>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</si>
  <si>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</si>
  <si>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</si>
  <si>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</si>
  <si>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</si>
  <si>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</si>
  <si>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</si>
  <si>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</si>
  <si>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</si>
  <si>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</si>
  <si>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</si>
  <si>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</si>
  <si>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</si>
  <si>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</si>
  <si>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</si>
  <si>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</si>
  <si>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</si>
  <si>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</si>
  <si>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</si>
  <si>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</si>
  <si>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</si>
  <si>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</si>
  <si>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</si>
  <si>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</si>
  <si>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</si>
  <si>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</si>
  <si>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</si>
  <si>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</si>
  <si>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</si>
  <si>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</si>
  <si>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</si>
  <si>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</si>
  <si>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</si>
  <si>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</si>
  <si>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</si>
  <si>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</si>
  <si>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</si>
  <si>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</si>
  <si>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</si>
  <si>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</si>
  <si>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</si>
  <si>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</si>
  <si>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</si>
  <si>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</si>
  <si>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</si>
  <si>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</si>
  <si>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</si>
  <si>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</si>
  <si>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</si>
  <si>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</si>
  <si>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</si>
  <si>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</si>
  <si>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</si>
  <si>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</si>
  <si>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</si>
  <si>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</si>
  <si>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</si>
  <si>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</si>
  <si>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</si>
  <si>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</si>
  <si>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</si>
  <si>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</si>
  <si>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</si>
  <si>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</si>
  <si>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</si>
  <si>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</si>
  <si>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</si>
  <si>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</si>
  <si>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</si>
  <si>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</si>
  <si>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</si>
  <si>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</si>
  <si>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</si>
  <si>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</si>
  <si>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2021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</si>
  <si>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</si>
  <si>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</si>
  <si>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</si>
  <si>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</si>
  <si>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</si>
  <si>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</si>
  <si>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</si>
  <si>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</si>
  <si>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</si>
  <si>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</si>
  <si>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</si>
  <si>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</si>
  <si>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</si>
  <si>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</si>
  <si>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</si>
  <si>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</si>
  <si>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</si>
  <si>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</si>
  <si>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</si>
  <si>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</si>
  <si>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</si>
  <si>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</si>
  <si>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</si>
  <si>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</si>
  <si>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</si>
  <si>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</si>
  <si>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</si>
  <si>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</si>
  <si>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</si>
  <si>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</si>
  <si>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</si>
  <si>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</si>
  <si>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</si>
  <si>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</si>
  <si>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</si>
  <si>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</si>
  <si>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</si>
  <si>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</si>
  <si>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</si>
  <si>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</si>
  <si>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</si>
  <si>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</si>
  <si>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</si>
  <si>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</si>
  <si>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</si>
  <si>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</si>
  <si>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</si>
  <si>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</si>
  <si>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</si>
  <si>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</si>
  <si>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</si>
  <si>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</si>
  <si>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</si>
  <si>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</si>
  <si>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</si>
  <si>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</si>
  <si>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</si>
  <si>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</si>
  <si>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</si>
  <si>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</si>
  <si>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</si>
  <si>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</si>
  <si>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</si>
  <si>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</si>
  <si>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</si>
  <si>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</si>
  <si>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</si>
  <si>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</si>
  <si>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</si>
  <si>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</si>
  <si>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</si>
  <si>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</si>
  <si>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</si>
  <si>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</si>
  <si>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</si>
  <si>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</si>
  <si>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</si>
  <si>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</si>
  <si>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</si>
  <si>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</si>
  <si>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</si>
  <si>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</si>
  <si>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</si>
  <si>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</si>
  <si>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</si>
  <si>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</si>
  <si>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</si>
  <si>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</si>
  <si>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</si>
  <si>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</si>
  <si>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</si>
  <si>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</si>
  <si>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</si>
  <si>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</si>
  <si>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</si>
  <si>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</si>
  <si>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</si>
  <si>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</si>
  <si>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</si>
  <si>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</si>
  <si>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</si>
  <si>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</si>
  <si>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</si>
  <si>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</si>
  <si>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</si>
  <si>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</si>
  <si>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</si>
  <si>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</si>
  <si>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</si>
  <si>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</si>
  <si>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</si>
  <si>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</si>
  <si>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</si>
  <si>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</si>
  <si>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</si>
  <si>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</si>
  <si>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</si>
  <si>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</si>
  <si>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</si>
  <si>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</si>
  <si>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</si>
  <si>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</si>
  <si>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</si>
  <si>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</si>
  <si>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</si>
  <si>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</si>
  <si>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</si>
  <si>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</si>
  <si>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</si>
  <si>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</si>
  <si>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</si>
  <si>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</si>
  <si>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</si>
  <si>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2021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</si>
  <si>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</si>
  <si>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</si>
  <si>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</si>
  <si>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</si>
  <si>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</si>
  <si>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</si>
  <si>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</si>
  <si>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</si>
  <si>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</si>
  <si>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</si>
  <si>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</si>
  <si>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</si>
  <si>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</si>
  <si>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</si>
  <si>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</si>
  <si>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</si>
  <si>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</si>
  <si>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</si>
  <si>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</si>
  <si>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</si>
  <si>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</si>
  <si>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</si>
  <si>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</si>
  <si>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</si>
  <si>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</si>
  <si>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</si>
  <si>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</si>
  <si>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</si>
  <si>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</si>
  <si>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</si>
  <si>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</si>
  <si>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</si>
  <si>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</si>
  <si>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</si>
  <si>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</si>
  <si>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</si>
  <si>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</si>
  <si>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</si>
  <si>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</si>
  <si>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</si>
  <si>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</si>
  <si>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</si>
  <si>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</si>
  <si>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</si>
  <si>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</si>
  <si>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</si>
  <si>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</si>
  <si>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</si>
  <si>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</si>
  <si>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</si>
  <si>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</si>
  <si>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</si>
  <si>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</si>
  <si>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</si>
  <si>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</si>
  <si>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</si>
  <si>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</si>
  <si>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</si>
  <si>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</si>
  <si>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</si>
  <si>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</si>
  <si>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</si>
  <si>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</si>
  <si>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</si>
  <si>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</si>
  <si>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</si>
  <si>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</si>
  <si>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</si>
  <si>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</si>
  <si>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</si>
  <si>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</si>
  <si>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</si>
  <si>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</si>
  <si>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</si>
  <si>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</si>
  <si>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</si>
  <si>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</si>
  <si>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</si>
  <si>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</si>
  <si>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</si>
  <si>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</si>
  <si>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</si>
  <si>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</si>
  <si>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</si>
  <si>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</si>
  <si>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</si>
  <si>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</si>
  <si>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</si>
  <si>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</si>
  <si>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</si>
  <si>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</si>
  <si>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</si>
  <si>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</si>
  <si>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</si>
  <si>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</si>
  <si>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</si>
  <si>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</si>
  <si>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</si>
  <si>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</si>
  <si>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</si>
  <si>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</si>
  <si>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</si>
  <si>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</si>
  <si>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</si>
  <si>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</si>
  <si>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</si>
  <si>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</si>
  <si>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</si>
  <si>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</si>
  <si>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</si>
  <si>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</si>
  <si>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</si>
  <si>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</si>
  <si>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</si>
  <si>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</si>
  <si>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</si>
  <si>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</si>
  <si>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</si>
  <si>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</si>
  <si>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</si>
  <si>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</si>
  <si>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</si>
  <si>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</si>
  <si>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</si>
  <si>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</si>
  <si>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</si>
  <si>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</si>
  <si>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</si>
  <si>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</si>
  <si>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</si>
  <si>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</si>
  <si>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</si>
  <si>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</si>
  <si>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</si>
  <si>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</si>
  <si>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</si>
  <si>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</si>
  <si>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</si>
  <si>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</si>
  <si>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</si>
  <si>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</si>
  <si>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</si>
  <si>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</si>
  <si>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</si>
  <si>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</si>
  <si>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</si>
  <si>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</si>
  <si>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</si>
  <si>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</si>
  <si>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</si>
  <si>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</si>
  <si>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</si>
  <si>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</si>
  <si>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</si>
  <si>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</si>
  <si>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</si>
  <si>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</si>
  <si>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</si>
  <si>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</si>
  <si>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</si>
  <si>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</si>
  <si>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</si>
  <si>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</si>
  <si>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</si>
  <si>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</si>
  <si>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</si>
  <si>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</si>
  <si>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</si>
  <si>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</si>
  <si>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</si>
  <si>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</si>
  <si>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</si>
  <si>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</si>
  <si>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</si>
  <si>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</si>
  <si>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</si>
  <si>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</si>
  <si>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</si>
  <si>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</si>
  <si>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</si>
  <si>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</si>
  <si>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</si>
  <si>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</si>
  <si>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</si>
  <si>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</si>
  <si>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</si>
  <si>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</si>
  <si>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</si>
  <si>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</si>
  <si>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</si>
  <si>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</si>
  <si>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</si>
  <si>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</si>
  <si>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</si>
  <si>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</si>
  <si>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</si>
  <si>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</si>
  <si>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</si>
  <si>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</si>
  <si>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</si>
  <si>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</si>
  <si>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</si>
  <si>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</si>
  <si>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</si>
  <si>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</si>
  <si>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</si>
  <si>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</si>
  <si>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</si>
  <si>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</si>
  <si>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</si>
  <si>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</si>
  <si>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</si>
  <si>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</si>
  <si>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</si>
  <si>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</si>
  <si>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</si>
  <si>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2021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</si>
  <si>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</si>
  <si>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</si>
  <si>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</si>
  <si>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</si>
  <si>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</si>
  <si>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2020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</si>
  <si>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</si>
  <si>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</si>
  <si>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</si>
  <si>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</si>
  <si>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</si>
  <si>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2019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</si>
  <si>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</si>
  <si>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</si>
  <si>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</si>
  <si>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</si>
  <si>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</si>
  <si>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2018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</si>
  <si>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</si>
  <si>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</si>
  <si>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</si>
  <si>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</si>
  <si>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</si>
  <si>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2017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</si>
  <si>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</si>
  <si>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</si>
  <si>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</si>
  <si>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</si>
  <si>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</si>
  <si>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</si>
  <si>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</si>
  <si>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</si>
  <si>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</si>
  <si>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</si>
  <si>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</si>
  <si>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</si>
  <si>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</si>
  <si>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</si>
  <si>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</si>
  <si>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</si>
  <si>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</si>
  <si>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</si>
  <si>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</si>
  <si>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</si>
  <si>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</si>
  <si>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</si>
  <si>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</si>
  <si>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</si>
  <si>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</si>
  <si>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</si>
  <si>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</si>
  <si>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</si>
  <si>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</si>
  <si>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</si>
  <si>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</si>
  <si>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</si>
  <si>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</si>
  <si>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</si>
  <si>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</si>
  <si>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</si>
  <si>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</si>
  <si>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</si>
  <si>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</si>
  <si>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</si>
  <si>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</si>
  <si>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</si>
  <si>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</si>
  <si>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</si>
  <si>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</si>
  <si>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</si>
  <si>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</si>
  <si>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</si>
  <si>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</si>
  <si>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</si>
  <si>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</si>
  <si>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</si>
  <si>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</si>
  <si>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</si>
  <si>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</si>
  <si>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</si>
  <si>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</si>
  <si>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</si>
  <si>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</si>
  <si>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</si>
  <si>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</si>
  <si>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</si>
  <si>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</si>
  <si>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</si>
  <si>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</si>
  <si>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</si>
  <si>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</si>
  <si>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</si>
  <si>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</si>
  <si>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</si>
  <si>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</si>
  <si>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</si>
  <si>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</si>
  <si>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</si>
  <si>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</si>
  <si>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</si>
  <si>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</si>
  <si>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</si>
  <si>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</si>
  <si>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</si>
  <si>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</si>
  <si>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</si>
  <si>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</si>
  <si>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</si>
  <si>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</si>
  <si>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</si>
  <si>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</si>
  <si>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</si>
  <si>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</si>
  <si>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</si>
  <si>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</si>
  <si>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</si>
  <si>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</si>
  <si>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</si>
  <si>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</si>
  <si>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</si>
  <si>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</si>
  <si>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</si>
  <si>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</si>
  <si>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</si>
  <si>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</si>
  <si>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</si>
  <si>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</si>
  <si>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</si>
  <si>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</si>
  <si>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</si>
  <si>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</si>
  <si>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</si>
  <si>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</si>
  <si>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</si>
  <si>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</si>
  <si>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</si>
  <si>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</si>
  <si>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</si>
  <si>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</si>
  <si>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</si>
  <si>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</si>
  <si>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</si>
  <si>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</si>
  <si>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</si>
  <si>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</si>
  <si>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</si>
  <si>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</si>
  <si>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</si>
  <si>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</si>
  <si>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</si>
  <si>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</si>
  <si>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</si>
  <si>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</si>
  <si>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</si>
  <si>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</si>
  <si>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</si>
  <si>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</si>
  <si>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</si>
  <si>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</si>
  <si>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</si>
  <si>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</si>
  <si>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</si>
  <si>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</si>
  <si>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</si>
  <si>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</si>
  <si>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</si>
  <si>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</si>
  <si>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</si>
  <si>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</si>
  <si>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</si>
  <si>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</si>
  <si>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</si>
  <si>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</si>
  <si>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</si>
  <si>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</si>
  <si>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</si>
  <si>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</si>
  <si>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</si>
  <si>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</si>
  <si>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</si>
  <si>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</si>
  <si>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</si>
  <si>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</si>
  <si>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</si>
  <si>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</si>
  <si>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</si>
  <si>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</si>
  <si>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</si>
  <si>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</si>
  <si>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</si>
  <si>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</si>
  <si>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</si>
  <si>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</si>
  <si>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</si>
  <si>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</si>
  <si>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</si>
  <si>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</si>
  <si>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</si>
  <si>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</si>
  <si>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</si>
  <si>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</si>
  <si>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</si>
  <si>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</si>
  <si>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</si>
  <si>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</si>
  <si>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</si>
  <si>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</si>
  <si>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</si>
  <si>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</si>
  <si>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</si>
  <si>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</si>
  <si>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</si>
  <si>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</si>
  <si>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</si>
  <si>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</si>
  <si>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</si>
  <si>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</si>
  <si>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</si>
  <si>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</si>
  <si>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</si>
  <si>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</si>
  <si>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</si>
  <si>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</si>
  <si>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</si>
  <si>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</si>
  <si>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</si>
  <si>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</si>
  <si>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</si>
  <si>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</si>
  <si>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</si>
  <si>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</si>
  <si>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</si>
  <si>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</si>
  <si>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</si>
  <si>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</si>
  <si>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</si>
  <si>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</si>
  <si>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</si>
  <si>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</si>
  <si>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</si>
  <si>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</si>
  <si>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</si>
  <si>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</si>
  <si>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</si>
  <si>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</si>
  <si>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</si>
  <si>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</si>
  <si>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</si>
  <si>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</si>
  <si>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</si>
  <si>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</si>
  <si>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</si>
  <si>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</si>
  <si>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</si>
  <si>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</si>
  <si>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</si>
  <si>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</si>
  <si>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</si>
  <si>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</si>
  <si>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</si>
  <si>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</si>
  <si>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</si>
  <si>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</si>
  <si>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</si>
  <si>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</si>
  <si>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</si>
  <si>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</si>
  <si>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</si>
  <si>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</si>
  <si>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</si>
  <si>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</si>
  <si>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</si>
  <si>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</si>
  <si>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</si>
  <si>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</si>
  <si>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</si>
  <si>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</si>
  <si>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</si>
  <si>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</si>
  <si>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</si>
  <si>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</si>
  <si>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</si>
  <si>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</si>
  <si>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</si>
  <si>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</si>
  <si>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</si>
  <si>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</si>
  <si>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</si>
  <si>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</si>
  <si>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</si>
  <si>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</si>
  <si>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</si>
  <si>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</si>
  <si>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</si>
  <si>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</si>
  <si>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</si>
  <si>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</si>
  <si>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</si>
  <si>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</si>
  <si>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</si>
  <si>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</si>
  <si>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</si>
  <si>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</si>
  <si>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</si>
  <si>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</si>
  <si>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</si>
  <si>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</si>
  <si>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</si>
  <si>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</si>
  <si>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</si>
  <si>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</si>
  <si>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</si>
  <si>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</si>
  <si>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</si>
  <si>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</si>
  <si>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</si>
  <si>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</si>
  <si>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</si>
  <si>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</si>
  <si>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</si>
  <si>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</si>
  <si>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</si>
  <si>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</si>
  <si>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</si>
  <si>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</si>
  <si>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</si>
  <si>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</si>
  <si>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</si>
  <si>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</si>
  <si>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</si>
  <si>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</si>
  <si>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</si>
  <si>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</si>
  <si>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</si>
  <si>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</si>
  <si>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</si>
  <si>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</si>
  <si>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</si>
  <si>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</si>
  <si>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</si>
  <si>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</si>
  <si>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</si>
  <si>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</si>
  <si>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</si>
  <si>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</si>
  <si>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</si>
  <si>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</si>
  <si>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</si>
  <si>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</si>
  <si>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</si>
  <si>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</si>
  <si>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</si>
  <si>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</si>
  <si>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</si>
  <si>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</si>
  <si>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</si>
  <si>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</si>
  <si>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</si>
  <si>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</si>
  <si>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</si>
  <si>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</si>
  <si>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</si>
  <si>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</si>
  <si>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</si>
  <si>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</si>
  <si>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</si>
  <si>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</si>
  <si>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</si>
  <si>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</si>
  <si>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</si>
  <si>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</si>
  <si>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</si>
  <si>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</si>
  <si>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</si>
  <si>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</si>
  <si>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</si>
  <si>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</si>
  <si>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</si>
  <si>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</si>
  <si>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</si>
  <si>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</si>
  <si>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</si>
  <si>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</si>
  <si>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</si>
  <si>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</si>
  <si>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</si>
  <si>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</si>
  <si>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</si>
  <si>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</si>
  <si>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</si>
  <si>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</si>
  <si>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</si>
  <si>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</si>
  <si>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</si>
  <si>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</si>
  <si>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</si>
  <si>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</si>
  <si>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</si>
  <si>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</si>
  <si>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</si>
  <si>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</si>
  <si>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</si>
  <si>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</si>
  <si>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</si>
  <si>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</si>
  <si>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</si>
  <si>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</si>
  <si>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</si>
  <si>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</si>
  <si>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</si>
  <si>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</si>
  <si>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</si>
  <si>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</si>
  <si>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</si>
  <si>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</si>
  <si>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</si>
  <si>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</si>
  <si>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</si>
  <si>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</si>
  <si>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</si>
  <si>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</si>
  <si>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</si>
  <si>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</si>
  <si>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</si>
  <si>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</si>
  <si>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</si>
  <si>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</si>
  <si>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</si>
  <si>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</si>
  <si>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</si>
  <si>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</si>
  <si>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</si>
  <si>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</si>
  <si>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</si>
  <si>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</si>
  <si>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</si>
  <si>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</si>
  <si>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</si>
  <si>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</si>
  <si>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</si>
  <si>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</si>
  <si>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</si>
  <si>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</si>
  <si>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</si>
  <si>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</si>
  <si>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</si>
  <si>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</si>
  <si>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</si>
  <si>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</si>
  <si>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</si>
  <si>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</si>
  <si>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</si>
  <si>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</si>
  <si>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</si>
  <si>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</si>
  <si>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</si>
  <si>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</si>
  <si>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</si>
  <si>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</si>
  <si>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</si>
  <si>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</si>
  <si>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</si>
  <si>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</si>
  <si>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</si>
  <si>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</si>
  <si>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</si>
  <si>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</si>
  <si>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</si>
  <si>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</si>
  <si>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</si>
  <si>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</si>
  <si>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</si>
  <si>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</si>
  <si>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</si>
  <si>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</si>
  <si>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</si>
  <si>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</si>
  <si>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</si>
  <si>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</si>
  <si>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</si>
  <si>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</si>
  <si>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</si>
  <si>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</si>
  <si>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</si>
  <si>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</si>
  <si>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</si>
  <si>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</si>
  <si>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</si>
  <si>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</si>
  <si>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</si>
  <si>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</si>
  <si>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</si>
  <si>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</si>
  <si>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</si>
  <si>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</si>
  <si>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</si>
  <si>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</si>
  <si>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</si>
  <si>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</si>
  <si>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</si>
  <si>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</si>
  <si>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</si>
  <si>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</si>
  <si>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</si>
  <si>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</si>
  <si>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</si>
  <si>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</si>
  <si>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</si>
  <si>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</si>
  <si>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</si>
  <si>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</si>
  <si>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</si>
  <si>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</si>
  <si>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</si>
  <si>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</si>
  <si>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</si>
  <si>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</si>
  <si>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</si>
  <si>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</si>
  <si>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</si>
  <si>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</si>
  <si>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</si>
  <si>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</si>
  <si>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</si>
  <si>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</si>
  <si>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</si>
  <si>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</si>
  <si>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</si>
  <si>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</si>
  <si>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</si>
  <si>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</si>
  <si>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</si>
  <si>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</si>
  <si>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</si>
  <si>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</si>
  <si>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</si>
  <si>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</si>
  <si>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</si>
  <si>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</si>
  <si>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</si>
  <si>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</si>
  <si>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</si>
  <si>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</si>
  <si>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</si>
  <si>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</si>
  <si>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</si>
  <si>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</si>
  <si>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</si>
  <si>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</si>
  <si>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</si>
  <si>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</si>
  <si>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</si>
  <si>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</si>
  <si>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</si>
  <si>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</si>
  <si>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</si>
  <si>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</si>
  <si>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</si>
  <si>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</si>
  <si>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</si>
  <si>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</si>
  <si>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</si>
  <si>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</si>
  <si>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</si>
  <si>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</si>
  <si>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</si>
  <si>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</si>
  <si>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</si>
  <si>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</si>
  <si>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</si>
  <si>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</si>
  <si>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</si>
  <si>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</si>
  <si>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</si>
  <si>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</si>
  <si>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</si>
  <si>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</si>
  <si>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</si>
  <si>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</si>
  <si>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</si>
  <si>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</si>
  <si>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</si>
  <si>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</si>
  <si>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</si>
  <si>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</si>
  <si>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</si>
  <si>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</si>
  <si>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</si>
  <si>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</si>
  <si>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</si>
  <si>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</si>
  <si>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</si>
  <si>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</si>
  <si>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</si>
  <si>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</si>
  <si>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</si>
  <si>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</si>
  <si>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</si>
  <si>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</si>
  <si>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</si>
  <si>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</si>
  <si>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</si>
  <si>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</si>
  <si>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</si>
  <si>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</si>
  <si>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</si>
  <si>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</si>
  <si>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</si>
  <si>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</si>
  <si>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</si>
  <si>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</si>
  <si>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</si>
  <si>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</si>
  <si>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</si>
  <si>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</si>
  <si>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</si>
  <si>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</si>
  <si>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</si>
  <si>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</si>
  <si>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</si>
  <si>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</si>
  <si>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</si>
  <si>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</si>
  <si>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</si>
  <si>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</si>
  <si>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</si>
  <si>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</si>
  <si>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</si>
  <si>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</si>
  <si>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</si>
  <si>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</si>
  <si>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</si>
  <si>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</si>
  <si>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</si>
  <si>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</si>
  <si>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</si>
  <si>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</si>
  <si>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</si>
  <si>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</si>
  <si>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</si>
  <si>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</si>
  <si>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</si>
  <si>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</si>
  <si>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</si>
  <si>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</si>
  <si>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</si>
  <si>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</si>
  <si>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</si>
  <si>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</si>
  <si>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</si>
  <si>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</si>
  <si>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</si>
  <si>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</si>
  <si>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</si>
  <si>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</si>
  <si>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</si>
  <si>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</si>
  <si>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</si>
  <si>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</si>
  <si>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</si>
  <si>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</si>
  <si>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</si>
  <si>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</si>
  <si>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</si>
  <si>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</si>
  <si>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</si>
  <si>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</si>
  <si>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</si>
  <si>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</si>
  <si>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</si>
  <si>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</si>
  <si>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</si>
  <si>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</si>
  <si>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</si>
  <si>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</si>
  <si>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</si>
  <si>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</si>
  <si>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</si>
  <si>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</si>
  <si>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</si>
  <si>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</si>
  <si>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</si>
  <si>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</si>
  <si>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</si>
  <si>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</si>
  <si>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</si>
  <si>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</si>
  <si>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</si>
  <si>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</si>
  <si>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</si>
  <si>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</si>
  <si>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</si>
  <si>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</si>
  <si>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</si>
  <si>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</si>
  <si>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</si>
  <si>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</si>
  <si>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</si>
  <si>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</si>
  <si>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</si>
  <si>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</si>
  <si>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</si>
  <si>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</si>
  <si>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</si>
  <si>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</si>
  <si>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</si>
  <si>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</si>
  <si>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</si>
  <si>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</si>
  <si>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</si>
  <si>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</si>
  <si>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</si>
  <si>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</si>
  <si>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</si>
  <si>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</si>
  <si>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</si>
  <si>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</si>
  <si>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</si>
  <si>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</si>
  <si>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</si>
  <si>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</si>
  <si>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</si>
  <si>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</si>
  <si>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</si>
  <si>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</si>
  <si>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</si>
  <si>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</si>
  <si>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</si>
  <si>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</si>
  <si>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</si>
  <si>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</si>
  <si>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</si>
  <si>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</si>
  <si>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</si>
  <si>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</si>
  <si>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</si>
  <si>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</si>
  <si>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</si>
  <si>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</si>
  <si>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</si>
  <si>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</si>
  <si>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</si>
  <si>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</si>
  <si>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</si>
  <si>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</si>
  <si>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</si>
  <si>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</si>
  <si>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</si>
  <si>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</si>
  <si>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</si>
  <si>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</si>
  <si>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</si>
  <si>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</si>
  <si>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</si>
  <si>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</si>
  <si>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</si>
  <si>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</si>
  <si>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</si>
  <si>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</si>
  <si>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</si>
  <si>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</si>
  <si>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</si>
  <si>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</si>
  <si>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</si>
  <si>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</si>
  <si>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</si>
  <si>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</si>
  <si>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</si>
  <si>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</si>
  <si>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</si>
  <si>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</si>
  <si>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</si>
  <si>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</si>
  <si>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</si>
  <si>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</si>
  <si>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</si>
  <si>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</si>
  <si>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</si>
  <si>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</si>
  <si>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</si>
  <si>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</si>
  <si>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</si>
  <si>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</si>
  <si>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</si>
  <si>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</si>
  <si>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</si>
  <si>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</si>
  <si>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</si>
  <si>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</si>
  <si>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</si>
  <si>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</si>
  <si>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</si>
  <si>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</si>
  <si>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</si>
  <si>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</si>
  <si>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</si>
  <si>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</si>
  <si>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</si>
  <si>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</si>
  <si>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</si>
  <si>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</si>
  <si>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</si>
  <si>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</si>
  <si>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</si>
  <si>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</si>
  <si>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</si>
  <si>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</si>
  <si>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</si>
  <si>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</si>
  <si>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</si>
  <si>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</si>
  <si>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</si>
  <si>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</si>
  <si>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</si>
  <si>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</si>
  <si>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</si>
  <si>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</si>
  <si>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</si>
  <si>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</si>
  <si>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</si>
  <si>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</si>
  <si>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</si>
  <si>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</si>
  <si>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</si>
  <si>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</si>
  <si>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</si>
  <si>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</si>
  <si>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</si>
  <si>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</si>
  <si>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</si>
  <si>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</si>
  <si>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</si>
  <si>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</si>
  <si>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</si>
  <si>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</si>
  <si>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</si>
  <si>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</si>
  <si>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</si>
  <si>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</si>
  <si>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</si>
  <si>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</si>
  <si>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</si>
  <si>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</si>
  <si>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</si>
  <si>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</si>
  <si>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</si>
  <si>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</si>
  <si>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</si>
  <si>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</si>
  <si>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</si>
  <si>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</si>
  <si>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</si>
  <si>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</si>
  <si>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</si>
  <si>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</si>
  <si>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</si>
  <si>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</si>
  <si>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</si>
  <si>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</si>
  <si>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</si>
  <si>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</si>
  <si>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</si>
  <si>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</si>
  <si>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</si>
  <si>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</si>
  <si>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</si>
  <si>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</si>
  <si>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</si>
  <si>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</si>
  <si>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</si>
  <si>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</si>
  <si>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</si>
  <si>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</si>
  <si>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</si>
  <si>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</si>
  <si>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</si>
  <si>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</si>
  <si>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</si>
  <si>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</si>
  <si>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</si>
  <si>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</si>
  <si>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</si>
  <si>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</si>
  <si>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</si>
  <si>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</si>
  <si>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</si>
  <si>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</si>
  <si>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</si>
  <si>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</si>
  <si>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</si>
  <si>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</si>
  <si>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</si>
  <si>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</si>
  <si>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</si>
  <si>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</si>
  <si>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</si>
  <si>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</si>
  <si>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</si>
  <si>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</si>
  <si>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</si>
  <si>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</si>
  <si>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</si>
  <si>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</si>
  <si>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</si>
  <si>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</si>
  <si>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</si>
  <si>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</si>
  <si>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</si>
  <si>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</si>
  <si>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</si>
  <si>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</si>
  <si>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</si>
  <si>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</si>
  <si>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</si>
  <si>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</si>
  <si>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</si>
  <si>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</si>
  <si>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</si>
  <si>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</si>
  <si>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</si>
  <si>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</si>
  <si>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</si>
  <si>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</si>
  <si>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</si>
  <si>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</si>
  <si>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</si>
  <si>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</si>
  <si>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</si>
  <si>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</si>
  <si>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</si>
  <si>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</si>
  <si>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</si>
  <si>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</si>
  <si>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</si>
  <si>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</si>
  <si>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</si>
  <si>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</si>
  <si>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</si>
  <si>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</si>
  <si>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</si>
  <si>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</si>
  <si>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</si>
  <si>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</si>
  <si>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</si>
  <si>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</si>
  <si>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</si>
  <si>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</si>
  <si>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</si>
  <si>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</si>
  <si>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</si>
  <si>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</si>
  <si>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</si>
  <si>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</si>
  <si>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</si>
  <si>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</si>
  <si>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</si>
  <si>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</si>
  <si>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</si>
  <si>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</si>
  <si>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</si>
  <si>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</si>
  <si>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</si>
  <si>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</si>
  <si>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</si>
  <si>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</si>
  <si>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</si>
  <si>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</si>
  <si>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</si>
  <si>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</si>
  <si>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</si>
  <si>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</si>
  <si>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</si>
  <si>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</si>
  <si>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</si>
  <si>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</si>
  <si>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</si>
  <si>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</si>
  <si>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</si>
  <si>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</si>
  <si>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</si>
  <si>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</si>
  <si>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</si>
  <si>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</si>
  <si>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</si>
  <si>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</si>
  <si>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</si>
  <si>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</si>
  <si>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</si>
  <si>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</si>
  <si>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</si>
  <si>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</si>
  <si>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</si>
  <si>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</si>
  <si>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</si>
  <si>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</si>
  <si>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</si>
  <si>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</si>
  <si>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</si>
  <si>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</si>
  <si>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</si>
  <si>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</si>
  <si>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</si>
  <si>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</si>
  <si>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</si>
  <si>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</si>
  <si>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</si>
  <si>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</si>
  <si>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</si>
  <si>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</si>
  <si>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</si>
  <si>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</si>
  <si>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</si>
  <si>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</si>
  <si>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</si>
  <si>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</si>
  <si>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</si>
  <si>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</si>
  <si>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</si>
  <si>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</si>
  <si>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</si>
  <si>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</si>
  <si>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</si>
  <si>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</si>
  <si>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2021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</si>
  <si>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</si>
  <si>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</si>
  <si>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</si>
  <si>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</si>
  <si>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</si>
  <si>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</si>
  <si>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</si>
  <si>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</si>
  <si>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</si>
  <si>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</si>
  <si>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</si>
  <si>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</si>
  <si>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</si>
  <si>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</si>
  <si>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</si>
  <si>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</si>
  <si>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</si>
  <si>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</si>
  <si>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</si>
  <si>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</si>
  <si>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</si>
  <si>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</si>
  <si>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</si>
  <si>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</si>
  <si>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</si>
  <si>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</si>
  <si>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</si>
  <si>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</si>
  <si>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</si>
  <si>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</si>
  <si>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</si>
  <si>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</si>
  <si>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</si>
  <si>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</si>
  <si>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</si>
  <si>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</si>
  <si>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</si>
  <si>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</si>
  <si>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</si>
  <si>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</si>
  <si>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</si>
  <si>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</si>
  <si>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</si>
  <si>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</si>
  <si>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</si>
  <si>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</si>
  <si>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</si>
  <si>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</si>
  <si>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</si>
  <si>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</si>
  <si>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</si>
  <si>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</si>
  <si>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</si>
  <si>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</si>
  <si>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</si>
  <si>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</si>
  <si>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</si>
  <si>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</si>
  <si>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</si>
  <si>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</si>
  <si>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</si>
  <si>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</si>
  <si>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</si>
  <si>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</si>
  <si>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</si>
  <si>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</si>
  <si>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</si>
  <si>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</si>
  <si>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</si>
  <si>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</si>
  <si>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</si>
  <si>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</si>
  <si>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</si>
  <si>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</si>
  <si>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</si>
  <si>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</si>
  <si>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</si>
  <si>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</si>
  <si>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</si>
  <si>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</si>
  <si>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</si>
  <si>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</si>
  <si>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</si>
  <si>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</si>
  <si>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</si>
  <si>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</si>
  <si>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</si>
  <si>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</si>
  <si>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</si>
  <si>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</si>
  <si>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</si>
  <si>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</si>
  <si>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</si>
  <si>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</si>
  <si>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</si>
  <si>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</si>
  <si>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</si>
  <si>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</si>
  <si>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</si>
  <si>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</si>
  <si>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</si>
  <si>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</si>
  <si>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</si>
  <si>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</si>
  <si>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</si>
  <si>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</si>
  <si>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</si>
  <si>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</si>
  <si>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</si>
  <si>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</si>
  <si>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</si>
  <si>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</si>
  <si>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</si>
  <si>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</si>
  <si>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</si>
  <si>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</si>
  <si>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</si>
  <si>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</si>
  <si>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</si>
  <si>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</si>
  <si>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</si>
  <si>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</si>
  <si>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</si>
  <si>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</si>
  <si>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</si>
  <si>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</si>
  <si>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</si>
  <si>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</si>
  <si>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</si>
  <si>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</si>
  <si>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</si>
  <si>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</si>
  <si>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</si>
  <si>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</si>
  <si>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</si>
  <si>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</si>
  <si>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</si>
  <si>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</si>
  <si>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</si>
  <si>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</si>
  <si>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</si>
  <si>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</si>
  <si>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</si>
  <si>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</si>
  <si>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</si>
  <si>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</si>
  <si>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</si>
  <si>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</si>
  <si>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</si>
  <si>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</si>
  <si>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</si>
  <si>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</si>
  <si>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</si>
  <si>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</si>
  <si>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</si>
  <si>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</si>
  <si>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</si>
  <si>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</si>
  <si>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</si>
  <si>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</si>
  <si>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</si>
  <si>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</si>
  <si>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</si>
  <si>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</si>
  <si>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</si>
  <si>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</si>
  <si>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</si>
  <si>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</si>
  <si>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</si>
  <si>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</si>
  <si>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</si>
  <si>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</si>
  <si>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</si>
  <si>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</si>
  <si>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</si>
  <si>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</si>
  <si>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</si>
  <si>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</si>
  <si>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</si>
  <si>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</si>
  <si>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</si>
  <si>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</si>
  <si>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</si>
  <si>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</si>
  <si>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</si>
  <si>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</si>
  <si>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</si>
  <si>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</si>
  <si>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</si>
  <si>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</si>
  <si>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</si>
  <si>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</si>
  <si>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</si>
  <si>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</si>
  <si>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</si>
  <si>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</si>
  <si>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</si>
  <si>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</si>
  <si>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</si>
  <si>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</si>
  <si>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</si>
  <si>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</si>
  <si>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</si>
  <si>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</si>
  <si>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</si>
  <si>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</si>
  <si>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</si>
  <si>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</si>
  <si>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</si>
  <si>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</si>
  <si>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</si>
  <si>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</si>
  <si>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</si>
  <si>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</si>
  <si>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</si>
  <si>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</si>
  <si>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</si>
  <si>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</si>
  <si>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</si>
  <si>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</si>
  <si>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</si>
  <si>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</si>
  <si>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</si>
  <si>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</si>
  <si>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</si>
  <si>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</si>
  <si>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</si>
  <si>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</si>
  <si>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</si>
  <si>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</si>
  <si>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</si>
  <si>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</si>
  <si>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</si>
  <si>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</si>
  <si>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</si>
  <si>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</si>
  <si>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</si>
  <si>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</si>
  <si>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</si>
  <si>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</si>
  <si>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</si>
  <si>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</si>
  <si>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</si>
  <si>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</si>
  <si>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</si>
  <si>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</si>
  <si>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</si>
  <si>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</si>
  <si>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</si>
  <si>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</si>
  <si>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</si>
  <si>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</si>
  <si>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</si>
  <si>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</si>
  <si>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</si>
  <si>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</si>
  <si>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</si>
  <si>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</si>
  <si>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</si>
  <si>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</si>
  <si>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</si>
  <si>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</si>
  <si>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</si>
  <si>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</si>
  <si>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</si>
  <si>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</si>
  <si>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</si>
  <si>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</si>
  <si>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</si>
  <si>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</si>
  <si>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</si>
  <si>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</si>
  <si>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</si>
  <si>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</si>
  <si>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</si>
  <si>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</si>
  <si>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2017 SCH 410</t>
  </si>
  <si>
    <t>2017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</si>
  <si>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</si>
  <si>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</si>
  <si>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</si>
  <si>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</si>
  <si>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</si>
  <si>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</si>
  <si>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</si>
  <si>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</si>
  <si>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</si>
  <si>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</si>
  <si>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</si>
  <si>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</si>
  <si>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</si>
  <si>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</si>
  <si>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</si>
  <si>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</si>
  <si>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</si>
  <si>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</si>
  <si>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</si>
  <si>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</si>
  <si>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</si>
  <si>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</si>
  <si>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</si>
  <si>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</si>
  <si>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</si>
  <si>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</si>
  <si>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</si>
  <si>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</si>
  <si>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</si>
  <si>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</si>
  <si>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</si>
  <si>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</si>
  <si>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</si>
  <si>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</si>
  <si>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</si>
  <si>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</si>
  <si>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</si>
  <si>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</si>
  <si>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</si>
  <si>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</si>
  <si>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</si>
  <si>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</si>
  <si>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</si>
  <si>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</si>
  <si>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</si>
  <si>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</si>
  <si>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</si>
  <si>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</si>
  <si>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</si>
  <si>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</si>
  <si>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</si>
  <si>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</si>
  <si>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</si>
  <si>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</si>
  <si>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</si>
  <si>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</si>
  <si>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</si>
  <si>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</si>
  <si>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</si>
  <si>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</si>
  <si>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</si>
  <si>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</si>
  <si>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</si>
  <si>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</si>
  <si>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</si>
  <si>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</si>
  <si>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</si>
  <si>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</si>
  <si>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</si>
  <si>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</si>
  <si>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</si>
  <si>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</si>
  <si>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</si>
  <si>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</si>
  <si>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</si>
  <si>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</si>
  <si>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</si>
  <si>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</si>
  <si>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</si>
  <si>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</si>
  <si>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</si>
  <si>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</si>
  <si>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</si>
  <si>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</si>
  <si>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</si>
  <si>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</si>
  <si>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</si>
  <si>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</si>
  <si>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</si>
  <si>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</si>
  <si>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</si>
  <si>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</si>
  <si>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</si>
  <si>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</si>
  <si>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</si>
  <si>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</si>
  <si>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</si>
  <si>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</si>
  <si>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</si>
  <si>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</si>
  <si>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</si>
  <si>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</si>
  <si>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</si>
  <si>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</si>
  <si>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</si>
  <si>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</si>
  <si>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</si>
  <si>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</si>
  <si>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</si>
  <si>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</si>
  <si>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</si>
  <si>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</si>
  <si>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</si>
  <si>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</si>
  <si>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</si>
  <si>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</si>
  <si>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</si>
  <si>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</si>
  <si>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</si>
  <si>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</si>
  <si>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</si>
  <si>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</si>
  <si>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</si>
  <si>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</si>
  <si>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</si>
  <si>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</si>
  <si>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</si>
  <si>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</si>
  <si>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</si>
  <si>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</si>
  <si>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</si>
  <si>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</si>
  <si>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</si>
  <si>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</si>
  <si>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</si>
  <si>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</si>
  <si>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</si>
  <si>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</si>
  <si>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</si>
  <si>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</si>
  <si>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</si>
  <si>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</si>
  <si>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</si>
  <si>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</si>
  <si>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</si>
  <si>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</si>
  <si>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</si>
  <si>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</si>
  <si>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</si>
  <si>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</si>
  <si>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</si>
  <si>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</si>
  <si>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</si>
  <si>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</si>
  <si>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</si>
  <si>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</si>
  <si>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</si>
  <si>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</si>
  <si>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</si>
  <si>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</si>
  <si>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</si>
  <si>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</si>
  <si>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</si>
  <si>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</si>
  <si>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</si>
  <si>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</si>
  <si>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</si>
  <si>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</si>
  <si>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</si>
  <si>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</si>
  <si>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</si>
  <si>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</si>
  <si>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</si>
  <si>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</si>
  <si>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</si>
  <si>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</si>
  <si>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</si>
  <si>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</si>
  <si>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</si>
  <si>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</si>
  <si>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</si>
  <si>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</si>
  <si>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</si>
  <si>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</si>
  <si>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</si>
  <si>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</si>
  <si>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</si>
  <si>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</si>
  <si>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</si>
  <si>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</si>
  <si>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</si>
  <si>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</si>
  <si>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</si>
  <si>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</si>
  <si>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</si>
  <si>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</si>
  <si>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</si>
  <si>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</si>
  <si>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</si>
  <si>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</si>
  <si>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</si>
  <si>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</si>
  <si>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</si>
  <si>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</si>
  <si>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</si>
  <si>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</si>
  <si>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</si>
  <si>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</si>
  <si>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</si>
  <si>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</si>
  <si>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</si>
  <si>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</si>
  <si>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</si>
  <si>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</si>
  <si>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</si>
  <si>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</si>
  <si>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</si>
  <si>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</si>
  <si>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</si>
  <si>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</si>
  <si>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</si>
  <si>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</si>
  <si>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</si>
  <si>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</si>
  <si>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</si>
  <si>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</si>
  <si>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</si>
  <si>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</si>
  <si>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</si>
  <si>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</si>
  <si>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</si>
  <si>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</si>
  <si>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</si>
  <si>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</si>
  <si>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</si>
  <si>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</si>
  <si>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</si>
  <si>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</si>
  <si>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</si>
  <si>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</si>
  <si>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</si>
  <si>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</si>
  <si>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</si>
  <si>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</si>
  <si>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</si>
  <si>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</si>
  <si>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</si>
  <si>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</si>
  <si>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</si>
  <si>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</si>
  <si>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</si>
  <si>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</si>
  <si>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</si>
  <si>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</si>
  <si>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</si>
  <si>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</si>
  <si>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</si>
  <si>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</si>
  <si>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</si>
  <si>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</si>
  <si>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</si>
  <si>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</si>
  <si>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</si>
  <si>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</si>
  <si>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</si>
  <si>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</si>
  <si>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</si>
  <si>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</si>
  <si>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</si>
  <si>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</si>
  <si>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</si>
  <si>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</si>
  <si>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</si>
  <si>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</si>
  <si>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</si>
  <si>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</si>
  <si>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</si>
  <si>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</si>
  <si>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</si>
  <si>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</si>
  <si>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</si>
  <si>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</si>
  <si>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</si>
  <si>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</si>
  <si>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</si>
  <si>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</si>
  <si>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</si>
  <si>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</si>
  <si>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</si>
  <si>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</si>
  <si>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</si>
  <si>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</si>
  <si>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</si>
  <si>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</si>
  <si>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</si>
  <si>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</si>
  <si>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</si>
  <si>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</si>
  <si>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</si>
  <si>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</si>
  <si>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</si>
  <si>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</si>
  <si>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</si>
  <si>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</si>
  <si>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</si>
  <si>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</si>
  <si>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</si>
  <si>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</si>
  <si>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</si>
  <si>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</si>
  <si>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</si>
  <si>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</si>
  <si>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</si>
  <si>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</si>
  <si>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</si>
  <si>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</si>
  <si>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</si>
  <si>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</si>
  <si>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</si>
  <si>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</si>
  <si>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</si>
  <si>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</si>
  <si>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</si>
  <si>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</si>
  <si>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</si>
  <si>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</si>
  <si>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</si>
  <si>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</si>
  <si>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</si>
  <si>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</si>
  <si>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</si>
  <si>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</si>
  <si>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</si>
  <si>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</si>
  <si>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</si>
  <si>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</si>
  <si>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</si>
  <si>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</si>
  <si>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</si>
  <si>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</si>
  <si>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</si>
  <si>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</si>
  <si>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</si>
  <si>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</si>
  <si>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</si>
  <si>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</si>
  <si>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</si>
  <si>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</si>
  <si>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</si>
  <si>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</si>
  <si>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</si>
  <si>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</si>
  <si>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</si>
  <si>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</si>
  <si>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</si>
  <si>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</si>
  <si>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</si>
  <si>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</si>
  <si>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</si>
  <si>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</si>
  <si>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</si>
  <si>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</si>
  <si>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</si>
  <si>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</si>
  <si>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</si>
  <si>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</si>
  <si>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</si>
  <si>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</si>
  <si>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</si>
  <si>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</si>
  <si>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</si>
  <si>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</si>
  <si>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</si>
  <si>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</si>
  <si>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</si>
  <si>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</si>
  <si>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</si>
  <si>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</si>
  <si>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</si>
  <si>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</si>
  <si>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</si>
  <si>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</si>
  <si>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</si>
  <si>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</si>
  <si>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</si>
  <si>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</si>
  <si>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</si>
  <si>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</si>
  <si>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</si>
  <si>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</si>
  <si>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</si>
  <si>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</si>
  <si>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</si>
  <si>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</si>
  <si>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</si>
  <si>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</si>
  <si>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</si>
  <si>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</si>
  <si>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</si>
  <si>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</si>
  <si>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</si>
  <si>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</si>
  <si>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</si>
  <si>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</si>
  <si>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</si>
  <si>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</si>
  <si>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</si>
  <si>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</si>
  <si>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</si>
  <si>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</si>
  <si>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</si>
  <si>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</si>
  <si>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</si>
  <si>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</si>
  <si>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</si>
  <si>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</si>
  <si>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</si>
  <si>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</si>
  <si>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</si>
  <si>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</si>
  <si>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</si>
  <si>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</si>
  <si>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</si>
  <si>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</si>
  <si>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</si>
  <si>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</si>
  <si>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</si>
  <si>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</si>
  <si>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</si>
  <si>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</si>
  <si>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</si>
  <si>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</si>
  <si>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</si>
  <si>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</si>
  <si>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</si>
  <si>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</si>
  <si>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</si>
  <si>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</si>
  <si>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</si>
  <si>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</si>
  <si>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</si>
  <si>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</si>
  <si>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</si>
  <si>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</si>
  <si>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</si>
  <si>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</si>
  <si>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</si>
  <si>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</si>
  <si>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</si>
  <si>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</si>
  <si>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</si>
  <si>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</si>
  <si>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</si>
  <si>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</si>
  <si>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</si>
  <si>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</si>
  <si>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</si>
  <si>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</si>
  <si>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</si>
  <si>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</si>
  <si>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</si>
  <si>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</si>
  <si>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</si>
  <si>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</si>
  <si>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</si>
  <si>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</si>
  <si>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</si>
  <si>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</si>
  <si>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</si>
  <si>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</si>
  <si>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</si>
  <si>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</si>
  <si>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</si>
  <si>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</si>
  <si>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</si>
  <si>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</si>
  <si>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</si>
  <si>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</si>
  <si>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</si>
  <si>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</si>
  <si>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</si>
  <si>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</si>
  <si>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</si>
  <si>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</si>
  <si>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</si>
  <si>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</si>
  <si>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</si>
  <si>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</si>
  <si>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</si>
  <si>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</si>
  <si>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</si>
  <si>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</si>
  <si>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</si>
  <si>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</si>
  <si>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</si>
  <si>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</si>
  <si>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</si>
  <si>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</si>
  <si>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</si>
  <si>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</si>
  <si>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</si>
  <si>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</si>
  <si>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</si>
  <si>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</si>
  <si>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</si>
  <si>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</si>
  <si>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</si>
  <si>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</si>
  <si>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</si>
  <si>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</si>
  <si>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</si>
  <si>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</si>
  <si>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</si>
  <si>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</si>
  <si>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</si>
  <si>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</si>
  <si>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</si>
  <si>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</si>
  <si>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</si>
  <si>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</si>
  <si>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</si>
  <si>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</si>
  <si>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</si>
  <si>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</si>
  <si>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</si>
  <si>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</si>
  <si>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</si>
  <si>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</si>
  <si>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</si>
  <si>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</si>
  <si>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</si>
  <si>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</si>
  <si>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</si>
  <si>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</si>
  <si>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</si>
  <si>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</si>
  <si>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</si>
  <si>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</si>
  <si>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</si>
  <si>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</si>
  <si>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</si>
  <si>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</si>
  <si>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</si>
  <si>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</si>
  <si>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</si>
  <si>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</si>
  <si>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</si>
  <si>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</si>
  <si>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</si>
  <si>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</si>
  <si>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</si>
  <si>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</si>
  <si>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</si>
  <si>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</si>
  <si>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</si>
  <si>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</si>
  <si>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</si>
  <si>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</si>
  <si>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</si>
  <si>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</si>
  <si>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</si>
  <si>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</si>
  <si>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</si>
  <si>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</si>
  <si>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</si>
  <si>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</si>
  <si>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</si>
  <si>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</si>
  <si>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</si>
  <si>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</si>
  <si>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</si>
  <si>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</si>
  <si>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</si>
  <si>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</si>
  <si>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</si>
  <si>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</si>
  <si>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</si>
  <si>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</si>
  <si>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</si>
  <si>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</si>
  <si>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</si>
  <si>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</si>
  <si>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</si>
  <si>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</si>
  <si>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</si>
  <si>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</si>
  <si>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</si>
  <si>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</si>
  <si>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</si>
  <si>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</si>
  <si>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</si>
  <si>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</si>
  <si>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</si>
  <si>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</si>
  <si>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</si>
  <si>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</si>
  <si>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</si>
  <si>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</si>
  <si>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</si>
  <si>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</si>
  <si>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</si>
  <si>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</si>
  <si>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</si>
  <si>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</si>
  <si>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</si>
  <si>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</si>
  <si>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</si>
  <si>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</si>
  <si>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</si>
  <si>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</si>
  <si>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</si>
  <si>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</si>
  <si>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</si>
  <si>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</si>
  <si>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</si>
  <si>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</si>
  <si>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</si>
  <si>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</si>
  <si>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</si>
  <si>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</si>
  <si>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</si>
  <si>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</si>
  <si>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</si>
  <si>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</si>
  <si>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</si>
  <si>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</si>
  <si>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</si>
  <si>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</si>
  <si>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</si>
  <si>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</si>
  <si>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</si>
  <si>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</si>
  <si>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</si>
  <si>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</si>
  <si>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</si>
  <si>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</si>
  <si>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</si>
  <si>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</si>
  <si>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</si>
  <si>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</si>
  <si>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</si>
  <si>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</si>
  <si>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</si>
  <si>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</si>
  <si>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</si>
  <si>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</si>
  <si>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</si>
  <si>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</si>
  <si>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</si>
  <si>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</si>
  <si>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</si>
  <si>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</si>
  <si>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</si>
  <si>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</si>
  <si>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</si>
  <si>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</si>
  <si>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</si>
  <si>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</si>
  <si>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</si>
  <si>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</si>
  <si>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</si>
  <si>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</si>
  <si>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</si>
  <si>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</si>
  <si>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</si>
  <si>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</si>
  <si>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</si>
  <si>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</si>
  <si>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</si>
  <si>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</si>
  <si>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</si>
  <si>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</si>
  <si>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</si>
  <si>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</si>
  <si>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</si>
  <si>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</si>
  <si>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</si>
  <si>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</si>
  <si>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</si>
  <si>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</si>
  <si>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</si>
  <si>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</si>
  <si>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</si>
  <si>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</si>
  <si>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</si>
  <si>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</si>
  <si>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</si>
  <si>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</si>
  <si>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</si>
  <si>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</si>
  <si>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</si>
  <si>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</si>
  <si>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</si>
  <si>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</si>
  <si>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</si>
  <si>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</si>
  <si>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</si>
  <si>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</si>
  <si>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</si>
  <si>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</si>
  <si>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</si>
  <si>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</si>
  <si>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</si>
  <si>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</si>
  <si>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</si>
  <si>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</si>
  <si>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</si>
  <si>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</si>
  <si>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</si>
  <si>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</si>
  <si>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</si>
  <si>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</si>
  <si>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</si>
  <si>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</si>
  <si>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</si>
  <si>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</si>
  <si>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</si>
  <si>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</si>
  <si>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</si>
  <si>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</si>
  <si>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</si>
  <si>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</si>
  <si>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</si>
  <si>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</si>
  <si>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</si>
  <si>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</si>
  <si>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</si>
  <si>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</si>
  <si>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</si>
  <si>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</si>
  <si>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</si>
  <si>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</si>
  <si>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</si>
  <si>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</si>
  <si>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</si>
  <si>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</si>
  <si>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</si>
  <si>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</si>
  <si>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</si>
  <si>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</si>
  <si>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</si>
  <si>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</si>
  <si>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</si>
  <si>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</si>
  <si>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</si>
  <si>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</si>
  <si>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</si>
  <si>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</si>
  <si>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</si>
  <si>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</si>
  <si>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</si>
  <si>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</si>
  <si>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</si>
  <si>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</si>
  <si>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</si>
  <si>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</si>
  <si>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</si>
  <si>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</si>
  <si>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</si>
  <si>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</si>
  <si>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</si>
  <si>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</si>
  <si>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</si>
  <si>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</si>
  <si>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</si>
  <si>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</si>
  <si>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</si>
  <si>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</si>
  <si>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</si>
  <si>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</si>
  <si>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</si>
  <si>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</si>
  <si>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</si>
  <si>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</si>
  <si>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</si>
  <si>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</si>
  <si>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</si>
  <si>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</si>
  <si>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</si>
  <si>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</si>
  <si>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</si>
  <si>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</si>
  <si>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</si>
  <si>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</si>
  <si>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</si>
  <si>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</si>
  <si>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</si>
  <si>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</si>
  <si>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</si>
  <si>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</si>
  <si>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</si>
  <si>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</si>
  <si>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</si>
  <si>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</si>
  <si>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</si>
  <si>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</si>
  <si>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</si>
  <si>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</si>
  <si>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</si>
  <si>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</si>
  <si>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</si>
  <si>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</si>
  <si>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</si>
  <si>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</si>
  <si>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</si>
  <si>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</si>
  <si>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</si>
  <si>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</si>
  <si>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</si>
  <si>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</si>
  <si>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</si>
  <si>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</si>
  <si>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</si>
  <si>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</si>
  <si>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</si>
  <si>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</si>
  <si>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</si>
  <si>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</si>
  <si>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</si>
  <si>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</si>
  <si>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</si>
  <si>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</si>
  <si>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</si>
  <si>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</si>
  <si>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</si>
  <si>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</si>
  <si>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</si>
  <si>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</si>
  <si>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</si>
  <si>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</si>
  <si>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</si>
  <si>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</si>
  <si>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</si>
  <si>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</si>
  <si>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</si>
  <si>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</si>
  <si>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</si>
  <si>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</si>
  <si>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</si>
  <si>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</si>
  <si>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</si>
  <si>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</si>
  <si>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</si>
  <si>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</si>
  <si>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</si>
  <si>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</si>
  <si>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</si>
  <si>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</si>
  <si>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</si>
  <si>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</si>
  <si>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</si>
  <si>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</si>
  <si>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</si>
  <si>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</si>
  <si>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</si>
  <si>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</si>
  <si>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</si>
  <si>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</si>
  <si>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2021 SCH 210</t>
  </si>
  <si>
    <t>2020 SCH 210</t>
  </si>
  <si>
    <t>2019 SCH 210</t>
  </si>
  <si>
    <t>2018 SCH 210</t>
  </si>
  <si>
    <t>2017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</si>
  <si>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</si>
  <si>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</si>
  <si>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</si>
  <si>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</si>
  <si>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</si>
  <si>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</si>
  <si>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</si>
  <si>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</si>
  <si>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</si>
  <si>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</si>
  <si>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</si>
  <si>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</si>
  <si>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</si>
  <si>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</si>
  <si>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</si>
  <si>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</si>
  <si>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</si>
  <si>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</si>
  <si>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</si>
  <si>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</si>
  <si>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</si>
  <si>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</si>
  <si>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</si>
  <si>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</si>
  <si>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</si>
  <si>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</si>
  <si>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</si>
  <si>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</si>
  <si>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</si>
  <si>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</si>
  <si>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</si>
  <si>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</si>
  <si>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</si>
  <si>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</si>
  <si>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</si>
  <si>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</si>
  <si>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</si>
  <si>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</si>
  <si>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</si>
  <si>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</si>
  <si>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</si>
  <si>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</si>
  <si>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</si>
  <si>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</si>
  <si>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</si>
  <si>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</si>
  <si>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</si>
  <si>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</si>
  <si>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</si>
  <si>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</si>
  <si>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</si>
  <si>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</si>
  <si>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</si>
  <si>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</si>
  <si>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</si>
  <si>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</si>
  <si>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</si>
  <si>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</si>
  <si>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</si>
  <si>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</si>
  <si>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</si>
  <si>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</si>
  <si>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</si>
  <si>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</si>
  <si>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</si>
  <si>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</si>
  <si>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</si>
  <si>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</si>
  <si>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</si>
  <si>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</si>
  <si>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</si>
  <si>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</si>
  <si>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</si>
  <si>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</si>
  <si>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</si>
  <si>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</si>
  <si>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</si>
  <si>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</si>
  <si>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</si>
  <si>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</si>
  <si>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</si>
  <si>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</si>
  <si>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</si>
  <si>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</si>
  <si>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</si>
  <si>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</si>
  <si>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</si>
  <si>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</si>
  <si>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</si>
  <si>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</si>
  <si>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</si>
  <si>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</si>
  <si>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</si>
  <si>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2021 SCH 417</t>
  </si>
  <si>
    <t>2020 SCH 417</t>
  </si>
  <si>
    <t>2019 SCH 417</t>
  </si>
  <si>
    <t>2018 SCH 417</t>
  </si>
  <si>
    <t>2017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</si>
  <si>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</si>
  <si>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</si>
  <si>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</si>
  <si>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</si>
  <si>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</si>
  <si>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</si>
  <si>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</si>
  <si>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</si>
  <si>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</si>
  <si>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</si>
  <si>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</si>
  <si>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</si>
  <si>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</si>
  <si>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</si>
  <si>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</si>
  <si>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</si>
  <si>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</si>
  <si>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</si>
  <si>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</si>
  <si>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</si>
  <si>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</si>
  <si>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</si>
  <si>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</si>
  <si>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</si>
  <si>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</si>
  <si>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</si>
  <si>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</si>
  <si>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</si>
  <si>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</si>
  <si>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</si>
  <si>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</si>
  <si>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</si>
  <si>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</si>
  <si>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</si>
  <si>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</si>
  <si>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</si>
  <si>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</si>
  <si>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</si>
  <si>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</si>
  <si>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</si>
  <si>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</si>
  <si>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</si>
  <si>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</si>
  <si>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</si>
  <si>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</si>
  <si>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</si>
  <si>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</si>
  <si>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</si>
  <si>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</si>
  <si>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</si>
  <si>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</si>
  <si>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</si>
  <si>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</si>
  <si>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</si>
  <si>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</si>
  <si>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</si>
  <si>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</si>
  <si>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</si>
  <si>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</si>
  <si>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</si>
  <si>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</si>
  <si>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</si>
  <si>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</si>
  <si>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</si>
  <si>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</si>
  <si>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</si>
  <si>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</si>
  <si>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</si>
  <si>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</si>
  <si>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</si>
  <si>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</si>
  <si>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</si>
  <si>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</si>
  <si>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</si>
  <si>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</si>
  <si>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</si>
  <si>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</si>
  <si>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</si>
  <si>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</si>
  <si>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</si>
  <si>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</si>
  <si>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</si>
  <si>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</si>
  <si>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</si>
  <si>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</si>
  <si>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</si>
  <si>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</si>
  <si>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</si>
  <si>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</si>
  <si>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</si>
  <si>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</si>
  <si>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</si>
  <si>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</si>
  <si>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</si>
  <si>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</si>
  <si>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</si>
  <si>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</si>
  <si>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</si>
  <si>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</si>
  <si>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</si>
  <si>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</si>
  <si>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</si>
  <si>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</si>
  <si>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</si>
  <si>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</si>
  <si>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</si>
  <si>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</si>
  <si>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</si>
  <si>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</si>
  <si>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</si>
  <si>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</si>
  <si>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</si>
  <si>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</si>
  <si>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</si>
  <si>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</si>
  <si>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</si>
  <si>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</si>
  <si>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</si>
  <si>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</si>
  <si>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</si>
  <si>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</si>
  <si>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</si>
  <si>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</si>
  <si>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</si>
  <si>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</si>
  <si>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</si>
  <si>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</si>
  <si>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</si>
  <si>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</si>
  <si>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</si>
  <si>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</si>
  <si>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</si>
  <si>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</si>
  <si>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</si>
  <si>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</si>
  <si>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</si>
  <si>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</si>
  <si>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</si>
  <si>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</si>
  <si>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</si>
  <si>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</si>
  <si>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</si>
  <si>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</si>
  <si>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</si>
  <si>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</si>
  <si>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</si>
  <si>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</si>
  <si>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</si>
  <si>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</si>
  <si>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</si>
  <si>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</si>
  <si>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</si>
  <si>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</si>
  <si>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</si>
  <si>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</si>
  <si>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</si>
  <si>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</si>
  <si>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</si>
  <si>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</si>
  <si>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</si>
  <si>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</si>
  <si>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</si>
  <si>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</si>
  <si>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</si>
  <si>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</si>
  <si>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</si>
  <si>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</si>
  <si>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</si>
  <si>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</si>
  <si>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</si>
  <si>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</si>
  <si>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</si>
  <si>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</si>
  <si>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</si>
  <si>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</si>
  <si>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2021 SCH 414</t>
  </si>
  <si>
    <t>2020 SCH 414</t>
  </si>
  <si>
    <t>2019 SCH 414</t>
  </si>
  <si>
    <t>2018 SCH 414</t>
  </si>
  <si>
    <t>2017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</si>
  <si>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</si>
  <si>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</si>
  <si>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</si>
  <si>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</si>
  <si>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</si>
  <si>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</si>
  <si>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</si>
  <si>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</si>
  <si>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</si>
  <si>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</si>
  <si>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</si>
  <si>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</si>
  <si>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</si>
  <si>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</si>
  <si>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</si>
  <si>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</si>
  <si>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</si>
  <si>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</si>
  <si>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</si>
  <si>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</si>
  <si>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</si>
  <si>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</si>
  <si>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</si>
  <si>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</si>
  <si>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</si>
  <si>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</si>
  <si>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</si>
  <si>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</si>
  <si>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</si>
  <si>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</si>
  <si>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</si>
  <si>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</si>
  <si>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</si>
  <si>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</si>
  <si>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</si>
  <si>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</si>
  <si>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</si>
  <si>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</si>
  <si>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</si>
  <si>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</si>
  <si>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</si>
  <si>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</si>
  <si>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</si>
  <si>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</si>
  <si>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</si>
  <si>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</si>
  <si>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</si>
  <si>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</si>
  <si>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</si>
  <si>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</si>
  <si>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</si>
  <si>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</si>
  <si>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</si>
  <si>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</si>
  <si>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</si>
  <si>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</si>
  <si>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</si>
  <si>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</si>
  <si>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</si>
  <si>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</si>
  <si>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</si>
  <si>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</si>
  <si>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</si>
  <si>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</si>
  <si>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</si>
  <si>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</si>
  <si>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</si>
  <si>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</si>
  <si>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</si>
  <si>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</si>
  <si>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</si>
  <si>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</si>
  <si>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</si>
  <si>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</si>
  <si>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</si>
  <si>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</si>
  <si>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</si>
  <si>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</si>
  <si>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</si>
  <si>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</si>
  <si>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</si>
  <si>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</si>
  <si>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</si>
  <si>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</si>
  <si>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</si>
  <si>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</si>
  <si>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</si>
  <si>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</si>
  <si>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</si>
  <si>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</si>
  <si>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</si>
  <si>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</si>
  <si>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</si>
  <si>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</si>
  <si>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</si>
  <si>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</si>
  <si>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</si>
  <si>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</si>
  <si>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</si>
  <si>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</si>
  <si>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</si>
  <si>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</si>
  <si>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</si>
  <si>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</si>
  <si>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</si>
  <si>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</si>
  <si>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</si>
  <si>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</si>
  <si>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</si>
  <si>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</si>
  <si>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</si>
  <si>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</si>
  <si>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</si>
  <si>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</si>
  <si>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</si>
  <si>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</si>
  <si>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</si>
  <si>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</si>
  <si>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</si>
  <si>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</si>
  <si>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</si>
  <si>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</si>
  <si>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</si>
  <si>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</si>
  <si>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</si>
  <si>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</si>
  <si>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</si>
  <si>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</si>
  <si>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</si>
  <si>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</si>
  <si>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</si>
  <si>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</si>
  <si>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</si>
  <si>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</si>
  <si>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</si>
  <si>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</si>
  <si>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</si>
  <si>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</si>
  <si>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</si>
  <si>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</si>
  <si>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</si>
  <si>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</si>
  <si>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</si>
  <si>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</si>
  <si>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</si>
  <si>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</si>
  <si>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</si>
  <si>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</si>
  <si>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</si>
  <si>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</si>
  <si>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</si>
  <si>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</si>
  <si>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</si>
  <si>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</si>
  <si>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</si>
  <si>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</si>
  <si>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</si>
  <si>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</si>
  <si>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</si>
  <si>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</si>
  <si>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</si>
  <si>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</si>
  <si>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</si>
  <si>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</si>
  <si>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</si>
  <si>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</si>
  <si>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</si>
  <si>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</si>
  <si>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</si>
  <si>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</si>
  <si>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</si>
  <si>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</si>
  <si>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</si>
  <si>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</si>
  <si>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</si>
  <si>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</si>
  <si>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</si>
  <si>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</si>
  <si>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</si>
  <si>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</si>
  <si>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</si>
  <si>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</si>
  <si>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</si>
  <si>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</si>
  <si>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</si>
  <si>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</si>
  <si>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</si>
  <si>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</si>
  <si>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</si>
  <si>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</si>
  <si>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</si>
  <si>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</si>
  <si>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</si>
  <si>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</si>
  <si>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</si>
  <si>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</si>
  <si>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</si>
  <si>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</si>
  <si>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</si>
  <si>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</si>
  <si>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</si>
  <si>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</si>
  <si>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</si>
  <si>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</si>
  <si>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</si>
  <si>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</si>
  <si>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</si>
  <si>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</si>
  <si>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</si>
  <si>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</si>
  <si>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</si>
  <si>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</si>
  <si>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</si>
  <si>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</si>
  <si>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</si>
  <si>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</si>
  <si>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</si>
  <si>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</si>
  <si>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</si>
  <si>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</si>
  <si>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</si>
  <si>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</si>
  <si>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</si>
  <si>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</si>
  <si>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</si>
  <si>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</si>
  <si>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</si>
  <si>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</si>
  <si>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</si>
  <si>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</si>
  <si>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</si>
  <si>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</si>
  <si>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</si>
  <si>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</si>
  <si>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</si>
  <si>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</si>
  <si>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</si>
  <si>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</si>
  <si>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</si>
  <si>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</si>
  <si>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</si>
  <si>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</si>
  <si>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</si>
  <si>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</si>
  <si>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</si>
  <si>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</si>
  <si>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</si>
  <si>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</si>
  <si>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</si>
  <si>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</si>
  <si>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</si>
  <si>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</si>
  <si>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</si>
  <si>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</si>
  <si>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</si>
  <si>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</si>
  <si>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</si>
  <si>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</si>
  <si>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</si>
  <si>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</si>
  <si>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</si>
  <si>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</si>
  <si>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</si>
  <si>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</si>
  <si>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</si>
  <si>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</si>
  <si>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2021 SCH 415</t>
  </si>
  <si>
    <t>2020 SCH 415</t>
  </si>
  <si>
    <t>2019 SCH 415</t>
  </si>
  <si>
    <t>2018 SCH 415</t>
  </si>
  <si>
    <t>2017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</si>
  <si>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</si>
  <si>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</si>
  <si>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</si>
  <si>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</si>
  <si>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</si>
  <si>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</si>
  <si>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</si>
  <si>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</si>
  <si>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</si>
  <si>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</si>
  <si>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</si>
  <si>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</si>
  <si>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</si>
  <si>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</si>
  <si>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</si>
  <si>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</si>
  <si>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</si>
  <si>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</si>
  <si>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</si>
  <si>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</si>
  <si>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</si>
  <si>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</si>
  <si>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</si>
  <si>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</si>
  <si>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</si>
  <si>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</si>
  <si>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</si>
  <si>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</si>
  <si>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</si>
  <si>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</si>
  <si>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</si>
  <si>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</si>
  <si>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</si>
  <si>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</si>
  <si>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</si>
  <si>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</si>
  <si>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</si>
  <si>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</si>
  <si>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</si>
  <si>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</si>
  <si>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</si>
  <si>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</si>
  <si>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</si>
  <si>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</si>
  <si>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</si>
  <si>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</si>
  <si>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</si>
  <si>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</si>
  <si>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</si>
  <si>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</si>
  <si>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</si>
  <si>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</si>
  <si>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</si>
  <si>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</si>
  <si>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</si>
  <si>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</si>
  <si>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</si>
  <si>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</si>
  <si>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</si>
  <si>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</si>
  <si>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</si>
  <si>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</si>
  <si>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</si>
  <si>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</si>
  <si>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</si>
  <si>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</si>
  <si>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</si>
  <si>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</si>
  <si>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</si>
  <si>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</si>
  <si>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</si>
  <si>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</si>
  <si>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</si>
  <si>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</si>
  <si>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</si>
  <si>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</si>
  <si>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</si>
  <si>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</si>
  <si>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</si>
  <si>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</si>
  <si>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</si>
  <si>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</si>
  <si>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</si>
  <si>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</si>
  <si>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</si>
  <si>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</si>
  <si>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</si>
  <si>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</si>
  <si>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</si>
  <si>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</si>
  <si>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</si>
  <si>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</si>
  <si>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</si>
  <si>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</si>
  <si>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</si>
  <si>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</si>
  <si>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</si>
  <si>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</si>
  <si>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</si>
  <si>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</si>
  <si>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</si>
  <si>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</si>
  <si>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</si>
  <si>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</si>
  <si>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</si>
  <si>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</si>
  <si>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</si>
  <si>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</si>
  <si>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</si>
  <si>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</si>
  <si>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</si>
  <si>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</si>
  <si>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</si>
  <si>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</si>
  <si>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</si>
  <si>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</si>
  <si>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</si>
  <si>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</si>
  <si>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</si>
  <si>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</si>
  <si>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</si>
  <si>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</si>
  <si>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</si>
  <si>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</si>
  <si>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</si>
  <si>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</si>
  <si>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</si>
  <si>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</si>
  <si>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</si>
  <si>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</si>
  <si>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</si>
  <si>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</si>
  <si>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</si>
  <si>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</si>
  <si>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</si>
  <si>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</si>
  <si>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</si>
  <si>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</si>
  <si>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</si>
  <si>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</si>
  <si>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</si>
  <si>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</si>
  <si>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</si>
  <si>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</si>
  <si>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</si>
  <si>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</si>
  <si>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</si>
  <si>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</si>
  <si>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</si>
  <si>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</si>
  <si>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</si>
  <si>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</si>
  <si>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</si>
  <si>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</si>
  <si>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</si>
  <si>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</si>
  <si>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</si>
  <si>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</si>
  <si>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</si>
  <si>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</si>
  <si>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</si>
  <si>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</si>
  <si>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</si>
  <si>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</si>
  <si>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</si>
  <si>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</si>
  <si>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</si>
  <si>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</si>
  <si>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</si>
  <si>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</si>
  <si>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</si>
  <si>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</si>
  <si>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</si>
  <si>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</si>
  <si>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</si>
  <si>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</si>
  <si>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</si>
  <si>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</si>
  <si>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</si>
  <si>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</si>
  <si>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</si>
  <si>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</si>
  <si>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</si>
  <si>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</si>
  <si>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</si>
  <si>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</si>
  <si>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</si>
  <si>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</si>
  <si>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</si>
  <si>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</si>
  <si>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</si>
  <si>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</si>
  <si>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</si>
  <si>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</si>
  <si>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</si>
  <si>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</si>
  <si>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</si>
  <si>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</si>
  <si>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</si>
  <si>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</si>
  <si>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</si>
  <si>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</si>
  <si>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</si>
  <si>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</si>
  <si>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</si>
  <si>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</si>
  <si>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</si>
  <si>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</si>
  <si>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</si>
  <si>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</si>
  <si>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</si>
  <si>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</si>
  <si>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</si>
  <si>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</si>
  <si>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</si>
  <si>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</si>
  <si>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</si>
  <si>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</si>
  <si>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</si>
  <si>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</si>
  <si>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</si>
  <si>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</si>
  <si>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</si>
  <si>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</si>
  <si>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</si>
  <si>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</si>
  <si>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</si>
  <si>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</si>
  <si>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</si>
  <si>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</si>
  <si>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</si>
  <si>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</si>
  <si>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</si>
  <si>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</si>
  <si>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</si>
  <si>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</si>
  <si>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</si>
  <si>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</si>
  <si>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</si>
  <si>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</si>
  <si>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</si>
  <si>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</si>
  <si>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</si>
  <si>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</si>
  <si>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</si>
  <si>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</si>
  <si>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</si>
  <si>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</si>
  <si>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</si>
  <si>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</si>
  <si>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</si>
  <si>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</si>
  <si>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</si>
  <si>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</si>
  <si>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</si>
  <si>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</si>
  <si>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</si>
  <si>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</si>
  <si>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</si>
  <si>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</si>
  <si>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</si>
  <si>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</si>
  <si>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</si>
  <si>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</si>
  <si>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</si>
  <si>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</si>
  <si>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</si>
  <si>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</si>
  <si>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</si>
  <si>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</si>
  <si>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</si>
  <si>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</si>
  <si>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</si>
  <si>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</si>
  <si>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</si>
  <si>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</si>
  <si>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</si>
  <si>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</si>
  <si>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</si>
  <si>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</si>
  <si>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</si>
  <si>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</si>
  <si>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</si>
  <si>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</si>
  <si>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</si>
  <si>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</si>
  <si>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</si>
  <si>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</si>
  <si>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</si>
  <si>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</si>
  <si>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</si>
  <si>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</si>
  <si>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</si>
  <si>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</si>
  <si>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</si>
  <si>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</si>
  <si>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</si>
  <si>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</si>
  <si>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</si>
  <si>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</si>
  <si>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</si>
  <si>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</si>
  <si>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</si>
  <si>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</si>
  <si>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</si>
  <si>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</si>
  <si>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</si>
  <si>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</si>
  <si>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</si>
  <si>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</si>
  <si>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</si>
  <si>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</si>
  <si>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</si>
  <si>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</si>
  <si>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</si>
  <si>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</si>
  <si>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</si>
  <si>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</si>
  <si>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</si>
  <si>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</si>
  <si>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</si>
  <si>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</si>
  <si>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</si>
  <si>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</si>
  <si>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</si>
  <si>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</si>
  <si>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</si>
  <si>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</si>
  <si>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</si>
  <si>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</si>
  <si>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</si>
  <si>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</si>
  <si>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</si>
  <si>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</si>
  <si>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</si>
  <si>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</si>
  <si>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</si>
  <si>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</si>
  <si>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</si>
  <si>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</si>
  <si>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</si>
  <si>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</si>
  <si>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</si>
  <si>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</si>
  <si>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</si>
  <si>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</si>
  <si>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</si>
  <si>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</si>
  <si>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</si>
  <si>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</si>
  <si>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</si>
  <si>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</si>
  <si>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</si>
  <si>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</si>
  <si>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</si>
  <si>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</si>
  <si>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</si>
  <si>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</si>
  <si>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</si>
  <si>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</si>
  <si>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</si>
  <si>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</si>
  <si>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</si>
  <si>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</si>
  <si>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</si>
  <si>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</si>
  <si>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</si>
  <si>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</si>
  <si>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</si>
  <si>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</si>
  <si>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</si>
  <si>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</si>
  <si>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</si>
  <si>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</si>
  <si>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</si>
  <si>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</si>
  <si>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</si>
  <si>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</si>
  <si>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</si>
  <si>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</si>
  <si>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</si>
  <si>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</si>
  <si>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</si>
  <si>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</si>
  <si>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</si>
  <si>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</si>
  <si>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</si>
  <si>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</si>
  <si>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</si>
  <si>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</si>
  <si>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</si>
  <si>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</si>
  <si>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</si>
  <si>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</si>
  <si>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2021 SCH 412</t>
  </si>
  <si>
    <t>2020 SCH 412</t>
  </si>
  <si>
    <t>2019 SCH 412</t>
  </si>
  <si>
    <t>2018 SCH 412</t>
  </si>
  <si>
    <t>2017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</si>
  <si>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</si>
  <si>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</si>
  <si>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</si>
  <si>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</si>
  <si>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</si>
  <si>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</si>
  <si>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</si>
  <si>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</si>
  <si>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</si>
  <si>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</si>
  <si>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</si>
  <si>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</si>
  <si>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</si>
  <si>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</si>
  <si>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</si>
  <si>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</si>
  <si>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</si>
  <si>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</si>
  <si>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</si>
  <si>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</si>
  <si>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</si>
  <si>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</si>
  <si>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</si>
  <si>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</si>
  <si>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</si>
  <si>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</si>
  <si>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</si>
  <si>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</si>
  <si>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</si>
  <si>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</si>
  <si>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</si>
  <si>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</si>
  <si>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</si>
  <si>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</si>
  <si>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</si>
  <si>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</si>
  <si>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</si>
  <si>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</si>
  <si>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</si>
  <si>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</si>
  <si>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</si>
  <si>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</si>
  <si>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</si>
  <si>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</si>
  <si>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</si>
  <si>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</si>
  <si>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</si>
  <si>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</si>
  <si>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</si>
  <si>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</si>
  <si>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</si>
  <si>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</si>
  <si>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</si>
  <si>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</si>
  <si>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</si>
  <si>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</si>
  <si>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</si>
  <si>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</si>
  <si>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</si>
  <si>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</si>
  <si>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</si>
  <si>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</si>
  <si>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</si>
  <si>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</si>
  <si>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</si>
  <si>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</si>
  <si>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</si>
  <si>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</si>
  <si>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</si>
  <si>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</si>
  <si>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</si>
  <si>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</si>
  <si>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</si>
  <si>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</si>
  <si>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</si>
  <si>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</si>
  <si>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</si>
  <si>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</si>
  <si>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</si>
  <si>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</si>
  <si>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</si>
  <si>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</si>
  <si>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</si>
  <si>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</si>
  <si>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</si>
  <si>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</si>
  <si>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</si>
  <si>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</si>
  <si>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</si>
  <si>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</si>
  <si>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</si>
  <si>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</si>
  <si>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</si>
  <si>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</si>
  <si>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</si>
  <si>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</si>
  <si>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</si>
  <si>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</si>
  <si>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</si>
  <si>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</si>
  <si>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</si>
  <si>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</si>
  <si>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</si>
  <si>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</si>
  <si>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</si>
  <si>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</si>
  <si>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</si>
  <si>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</si>
  <si>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</si>
  <si>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</si>
  <si>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</si>
  <si>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</si>
  <si>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</si>
  <si>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</si>
  <si>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</si>
  <si>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</si>
  <si>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</si>
  <si>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</si>
  <si>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</si>
  <si>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</si>
  <si>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</si>
  <si>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</si>
  <si>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2021 SCH 352B COL (B)</t>
  </si>
  <si>
    <t>=SUM(A4L101C2,A4L101C3)</t>
  </si>
  <si>
    <t>2021 SCH 335 COL (G)</t>
  </si>
  <si>
    <t>2021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</si>
  <si>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</si>
  <si>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</si>
  <si>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</si>
  <si>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</si>
  <si>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</si>
  <si>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</si>
  <si>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</si>
  <si>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</si>
  <si>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</si>
  <si>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</si>
  <si>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</si>
  <si>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</si>
  <si>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</si>
  <si>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</si>
  <si>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</si>
  <si>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</si>
  <si>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</si>
  <si>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</si>
  <si>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</si>
  <si>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</si>
  <si>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</si>
  <si>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</si>
  <si>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</si>
  <si>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</si>
  <si>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</si>
  <si>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</si>
  <si>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</si>
  <si>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</si>
  <si>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</si>
  <si>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</si>
  <si>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</si>
  <si>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</si>
  <si>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</si>
  <si>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</si>
  <si>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</si>
  <si>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</si>
  <si>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</si>
  <si>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</si>
  <si>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</si>
  <si>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</si>
  <si>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</si>
  <si>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</si>
  <si>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</si>
  <si>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</si>
  <si>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</si>
  <si>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</si>
  <si>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</si>
  <si>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</si>
  <si>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</si>
  <si>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</si>
  <si>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</si>
  <si>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</si>
  <si>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</si>
  <si>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</si>
  <si>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</si>
  <si>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</si>
  <si>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</si>
  <si>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</si>
  <si>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</si>
  <si>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</si>
  <si>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</si>
  <si>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</si>
  <si>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</si>
  <si>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</si>
  <si>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</si>
  <si>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</si>
  <si>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</si>
  <si>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</si>
  <si>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</si>
  <si>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</si>
  <si>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</si>
  <si>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</si>
  <si>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</si>
  <si>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</si>
  <si>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</si>
  <si>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</si>
  <si>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</si>
  <si>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2021 SCH 245, LINE 28</t>
  </si>
  <si>
    <t>=A4L201C1</t>
  </si>
  <si>
    <t>2021 SCH 200, LINE 49</t>
  </si>
  <si>
    <t>=A4L202C1</t>
  </si>
  <si>
    <t>2021 SCH 510, LINE 27</t>
  </si>
  <si>
    <t>=IF(EMBEDDED_COC="N",A4L205C1,A4L203C1)</t>
  </si>
  <si>
    <t>2021 SCH 510, LINE 28</t>
  </si>
  <si>
    <t>=IF(EMBEDDED_COC="N",A4L205C1,A4L204C1)</t>
  </si>
  <si>
    <t>2021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</si>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</sst>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D78D69-E723-4AFE-B645-46E139DD3ECD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139300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7</v>
      </c>
    </row>
    <row r="9" spans="1:2" x14ac:dyDescent="0.3">
      <c r="A9" s="1" t="s">
        <v>9</v>
      </c>
      <c r="B9" s="6">
        <v>2021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4294967295" verticalDpi="4294967295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A8AAE2-2AB3-48F9-8324-9F9051B10FC4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21334.786</v>
      </c>
      <c r="F8" s="16" t="s">
        <v>175</v>
      </c>
      <c r="G8" s="15">
        <v>19798.134999999998</v>
      </c>
      <c r="H8" s="16" t="s">
        <v>176</v>
      </c>
      <c r="I8" s="15">
        <v>25074.030999999999</v>
      </c>
      <c r="J8" s="16" t="s">
        <v>177</v>
      </c>
      <c r="K8" s="15">
        <v>32004.755000000001</v>
      </c>
      <c r="L8" s="16" t="s">
        <v>178</v>
      </c>
      <c r="M8" s="15">
        <v>31385.536</v>
      </c>
      <c r="N8" s="16" t="s">
        <v>179</v>
      </c>
      <c r="O8" s="17">
        <f>IF(RUN_YEARS &gt; 1,(A1L101C1 + A1L101C2) / 2, 0)</f>
        <v>20566.460500000001</v>
      </c>
      <c r="P8" s="16" t="s">
        <v>180</v>
      </c>
      <c r="Q8" s="17">
        <f>IF(RUN_YEARS &gt; 2,(A1L101C1 + A1L101C2 + A1L101C3) / 3, 0)</f>
        <v>22068.984</v>
      </c>
      <c r="R8" s="16" t="s">
        <v>181</v>
      </c>
      <c r="S8" s="17">
        <f>IF(RUN_YEARS &gt; 3,(A1L101C1 + A1L101C2 + A1L101C3 + A1L101C4) / 4, 0)</f>
        <v>24552.926750000002</v>
      </c>
      <c r="T8" s="16" t="s">
        <v>182</v>
      </c>
      <c r="U8" s="17">
        <f>IF(RUN_YEARS &gt; 4,(A1L101C1 + A1L101C2 + A1L101C3 + A1L101C4 + A1L101C5) / 5, 0)</f>
        <v>25919.448600000003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6551.8559999999998</v>
      </c>
      <c r="F9" s="16" t="s">
        <v>175</v>
      </c>
      <c r="G9" s="15">
        <v>6502.0919999999996</v>
      </c>
      <c r="H9" s="16" t="s">
        <v>176</v>
      </c>
      <c r="I9" s="15">
        <v>7237.0739999999996</v>
      </c>
      <c r="J9" s="16" t="s">
        <v>177</v>
      </c>
      <c r="K9" s="15">
        <v>6534.8980000000001</v>
      </c>
      <c r="L9" s="16" t="s">
        <v>178</v>
      </c>
      <c r="M9" s="15">
        <v>6478.99</v>
      </c>
      <c r="N9" s="16" t="s">
        <v>183</v>
      </c>
      <c r="O9" s="17">
        <f>IF(RUN_YEARS &gt; 1,(A1L102C1 + A1L102C2) / 2, 0)</f>
        <v>6526.9740000000002</v>
      </c>
      <c r="P9" s="16" t="s">
        <v>184</v>
      </c>
      <c r="Q9" s="17">
        <f>IF(RUN_YEARS &gt; 2,(A1L102C1 + A1L102C2 + A1L102C3) / 3, 0)</f>
        <v>6763.674</v>
      </c>
      <c r="R9" s="16" t="s">
        <v>185</v>
      </c>
      <c r="S9" s="17">
        <f>IF(RUN_YEARS &gt; 3,(A1L102C1 + A1L102C2 + A1L102C3 + A1L102C4) / 4, 0)</f>
        <v>6706.4800000000005</v>
      </c>
      <c r="T9" s="16" t="s">
        <v>186</v>
      </c>
      <c r="U9" s="17">
        <f>IF(RUN_YEARS &gt; 4,(A1L102C1 + A1L102C2 + A1L102C3 + A1L102C4 + A1L102C5) / 5, 0)</f>
        <v>6660.9820000000009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66801.944000000003</v>
      </c>
      <c r="F10" s="16" t="s">
        <v>175</v>
      </c>
      <c r="G10" s="15">
        <v>69932.327000000005</v>
      </c>
      <c r="H10" s="16" t="s">
        <v>176</v>
      </c>
      <c r="I10" s="15">
        <v>82901.168000000005</v>
      </c>
      <c r="J10" s="16" t="s">
        <v>177</v>
      </c>
      <c r="K10" s="15">
        <v>93131.327999999994</v>
      </c>
      <c r="L10" s="16" t="s">
        <v>178</v>
      </c>
      <c r="M10" s="15">
        <v>89291.388000000006</v>
      </c>
      <c r="N10" s="16" t="s">
        <v>187</v>
      </c>
      <c r="O10" s="17">
        <f>IF(RUN_YEARS &gt; 1,(A1L103C1 + A1L103C2) / 2, 0)</f>
        <v>68367.135500000004</v>
      </c>
      <c r="P10" s="16" t="s">
        <v>188</v>
      </c>
      <c r="Q10" s="17">
        <f>IF(RUN_YEARS &gt; 2,(A1L103C1 + A1L103C2 + A1L103C3) / 3, 0)</f>
        <v>73211.813000000009</v>
      </c>
      <c r="R10" s="16" t="s">
        <v>189</v>
      </c>
      <c r="S10" s="17">
        <f>IF(RUN_YEARS &gt; 3,(A1L103C1 + A1L103C2 + A1L103C3 + A1L103C4) / 4, 0)</f>
        <v>78191.691749999998</v>
      </c>
      <c r="T10" s="16" t="s">
        <v>190</v>
      </c>
      <c r="U10" s="17">
        <f>IF(RUN_YEARS &gt; 4,(A1L103C1 + A1L103C2 + A1L103C3 + A1L103C4 + A1L103C5) / 5, 0)</f>
        <v>80411.631000000008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94688.585999999996</v>
      </c>
      <c r="F11" s="16" t="s">
        <v>175</v>
      </c>
      <c r="G11" s="15">
        <v>96232.554000000004</v>
      </c>
      <c r="H11" s="16" t="s">
        <v>176</v>
      </c>
      <c r="I11" s="15">
        <v>115212.273</v>
      </c>
      <c r="J11" s="16" t="s">
        <v>177</v>
      </c>
      <c r="K11" s="15">
        <v>131670.981</v>
      </c>
      <c r="L11" s="16" t="s">
        <v>178</v>
      </c>
      <c r="M11" s="15">
        <v>127155.914</v>
      </c>
      <c r="N11" s="16" t="s">
        <v>191</v>
      </c>
      <c r="O11" s="17">
        <f>IF(RUN_YEARS &gt; 1,(A1L104C1 + A1L104C2) / 2, 0)</f>
        <v>95460.57</v>
      </c>
      <c r="P11" s="16" t="s">
        <v>192</v>
      </c>
      <c r="Q11" s="17">
        <f>IF(RUN_YEARS &gt; 2,(A1L104C1 + A1L104C2 + A1L104C3) / 3, 0)</f>
        <v>102044.47100000001</v>
      </c>
      <c r="R11" s="16" t="s">
        <v>193</v>
      </c>
      <c r="S11" s="17">
        <f>IF(RUN_YEARS &gt; 3,(A1L104C1 + A1L104C2 + A1L104C3 + A1L104C4) / 4, 0)</f>
        <v>109451.09849999999</v>
      </c>
      <c r="T11" s="16" t="s">
        <v>194</v>
      </c>
      <c r="U11" s="17">
        <f>IF(RUN_YEARS &gt; 4,(A1L104C1 + A1L104C2 + A1L104C3 + A1L104C4 + A1L104C5) / 5, 0)</f>
        <v>112992.06159999999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72013.504000000001</v>
      </c>
      <c r="F12" s="16" t="s">
        <v>175</v>
      </c>
      <c r="G12" s="15">
        <v>64538.828999999998</v>
      </c>
      <c r="H12" s="16" t="s">
        <v>176</v>
      </c>
      <c r="I12" s="15">
        <v>81299.660999999993</v>
      </c>
      <c r="J12" s="16" t="s">
        <v>177</v>
      </c>
      <c r="K12" s="15">
        <v>103213.804</v>
      </c>
      <c r="L12" s="16" t="s">
        <v>178</v>
      </c>
      <c r="M12" s="15">
        <v>99450.620999999999</v>
      </c>
      <c r="N12" s="16" t="s">
        <v>195</v>
      </c>
      <c r="O12" s="17">
        <f>IF(RUN_YEARS &gt; 1,(A1L105C1 + A1L105C2) / 2, 0)</f>
        <v>68276.166499999992</v>
      </c>
      <c r="P12" s="16" t="s">
        <v>196</v>
      </c>
      <c r="Q12" s="17">
        <f>IF(RUN_YEARS &gt; 2,(A1L105C1 + A1L105C2 + A1L105C3) / 3, 0)</f>
        <v>72617.331333333321</v>
      </c>
      <c r="R12" s="16" t="s">
        <v>197</v>
      </c>
      <c r="S12" s="17">
        <f>IF(RUN_YEARS &gt; 3,(A1L105C1 + A1L105C2 + A1L105C3 + A1L105C4) / 4, 0)</f>
        <v>80266.449499999988</v>
      </c>
      <c r="T12" s="16" t="s">
        <v>198</v>
      </c>
      <c r="U12" s="17">
        <f>IF(RUN_YEARS &gt; 4,(A1L105C1 + A1L105C2 + A1L105C3 + A1L105C4 + A1L105C5) / 5, 0)</f>
        <v>84103.28379999999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13051.486999999999</v>
      </c>
      <c r="F13" s="16" t="s">
        <v>175</v>
      </c>
      <c r="G13" s="15">
        <v>12165.281000000001</v>
      </c>
      <c r="H13" s="16" t="s">
        <v>176</v>
      </c>
      <c r="I13" s="15">
        <v>14769.431</v>
      </c>
      <c r="J13" s="16" t="s">
        <v>177</v>
      </c>
      <c r="K13" s="15">
        <v>14011.369000000001</v>
      </c>
      <c r="L13" s="16" t="s">
        <v>178</v>
      </c>
      <c r="M13" s="15">
        <v>13614.047</v>
      </c>
      <c r="N13" s="16" t="s">
        <v>199</v>
      </c>
      <c r="O13" s="17">
        <f>IF(RUN_YEARS &gt; 1,(A1L106C1 + A1L106C2) / 2, 0)</f>
        <v>12608.384</v>
      </c>
      <c r="P13" s="16" t="s">
        <v>200</v>
      </c>
      <c r="Q13" s="17">
        <f>IF(RUN_YEARS &gt; 2,(A1L106C1 + A1L106C2 + A1L106C3) / 3, 0)</f>
        <v>13328.733</v>
      </c>
      <c r="R13" s="16" t="s">
        <v>201</v>
      </c>
      <c r="S13" s="17">
        <f>IF(RUN_YEARS &gt; 3,(A1L106C1 + A1L106C2 + A1L106C3 + A1L106C4) / 4, 0)</f>
        <v>13499.392</v>
      </c>
      <c r="T13" s="16" t="s">
        <v>202</v>
      </c>
      <c r="U13" s="17">
        <f>IF(RUN_YEARS &gt; 4,(A1L106C1 + A1L106C2 + A1L106C3 + A1L106C4 + A1L106C5) / 5, 0)</f>
        <v>13522.323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217652.853</v>
      </c>
      <c r="F14" s="16" t="s">
        <v>175</v>
      </c>
      <c r="G14" s="15">
        <v>215781.64300000001</v>
      </c>
      <c r="H14" s="16" t="s">
        <v>176</v>
      </c>
      <c r="I14" s="15">
        <v>256659.69399999999</v>
      </c>
      <c r="J14" s="16" t="s">
        <v>177</v>
      </c>
      <c r="K14" s="15">
        <v>301693.88</v>
      </c>
      <c r="L14" s="16" t="s">
        <v>178</v>
      </c>
      <c r="M14" s="15">
        <v>288054.50599999999</v>
      </c>
      <c r="N14" s="16" t="s">
        <v>203</v>
      </c>
      <c r="O14" s="17">
        <f>IF(RUN_YEARS &gt; 1,(A1L107C1 + A1L107C2) / 2, 0)</f>
        <v>216717.24800000002</v>
      </c>
      <c r="P14" s="16" t="s">
        <v>204</v>
      </c>
      <c r="Q14" s="17">
        <f>IF(RUN_YEARS &gt; 2,(A1L107C1 + A1L107C2 + A1L107C3) / 3, 0)</f>
        <v>230031.3966666667</v>
      </c>
      <c r="R14" s="16" t="s">
        <v>205</v>
      </c>
      <c r="S14" s="17">
        <f>IF(RUN_YEARS &gt; 3,(A1L107C1 + A1L107C2 + A1L107C3 + A1L107C4) / 4, 0)</f>
        <v>247947.01750000002</v>
      </c>
      <c r="T14" s="16" t="s">
        <v>206</v>
      </c>
      <c r="U14" s="17">
        <f>IF(RUN_YEARS &gt; 4,(A1L107C1 + A1L107C2 + A1L107C3 + A1L107C4 + A1L107C5) / 5, 0)</f>
        <v>255968.51520000002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302717.84399999998</v>
      </c>
      <c r="F15" s="16" t="s">
        <v>175</v>
      </c>
      <c r="G15" s="15">
        <v>292485.75300000003</v>
      </c>
      <c r="H15" s="16" t="s">
        <v>176</v>
      </c>
      <c r="I15" s="15">
        <v>352728.78600000002</v>
      </c>
      <c r="J15" s="16" t="s">
        <v>177</v>
      </c>
      <c r="K15" s="15">
        <v>418919.05300000001</v>
      </c>
      <c r="L15" s="16" t="s">
        <v>178</v>
      </c>
      <c r="M15" s="15">
        <v>401119.174</v>
      </c>
      <c r="N15" s="16" t="s">
        <v>207</v>
      </c>
      <c r="O15" s="17">
        <f>IF(RUN_YEARS &gt; 1,(A1L108C1 + A1L108C2) / 2, 0)</f>
        <v>297601.79850000003</v>
      </c>
      <c r="P15" s="16" t="s">
        <v>208</v>
      </c>
      <c r="Q15" s="17">
        <f>IF(RUN_YEARS &gt; 2,(A1L108C1 + A1L108C2 + A1L108C3) / 3, 0)</f>
        <v>315977.46100000007</v>
      </c>
      <c r="R15" s="16" t="s">
        <v>209</v>
      </c>
      <c r="S15" s="17">
        <f>IF(RUN_YEARS &gt; 3,(A1L108C1 + A1L108C2 + A1L108C3 + A1L108C4) / 4, 0)</f>
        <v>341712.85900000005</v>
      </c>
      <c r="T15" s="16" t="s">
        <v>210</v>
      </c>
      <c r="U15" s="17">
        <f>IF(RUN_YEARS &gt; 4,(A1L108C1 + A1L108C2 + A1L108C3 + A1L108C4 + A1L108C5) / 5, 0)</f>
        <v>353594.12200000009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7761.3940000000002</v>
      </c>
      <c r="F16" s="16" t="s">
        <v>175</v>
      </c>
      <c r="G16" s="15">
        <v>7341.6859999999997</v>
      </c>
      <c r="H16" s="16" t="s">
        <v>176</v>
      </c>
      <c r="I16" s="15">
        <v>8554.6489999999994</v>
      </c>
      <c r="J16" s="16" t="s">
        <v>177</v>
      </c>
      <c r="K16" s="15">
        <v>9550.8520000000008</v>
      </c>
      <c r="L16" s="16" t="s">
        <v>178</v>
      </c>
      <c r="M16" s="15">
        <v>9530.0570000000007</v>
      </c>
      <c r="N16" s="16" t="s">
        <v>211</v>
      </c>
      <c r="O16" s="17">
        <f>IF(RUN_YEARS &gt; 1,(A1L109C1 + A1L109C2) / 2, 0)</f>
        <v>7551.54</v>
      </c>
      <c r="P16" s="16" t="s">
        <v>212</v>
      </c>
      <c r="Q16" s="17">
        <f>IF(RUN_YEARS &gt; 2,(A1L109C1 + A1L109C2 + A1L109C3) / 3, 0)</f>
        <v>7885.9096666666665</v>
      </c>
      <c r="R16" s="16" t="s">
        <v>213</v>
      </c>
      <c r="S16" s="17">
        <f>IF(RUN_YEARS &gt; 3,(A1L109C1 + A1L109C2 + A1L109C3 + A1L109C4) / 4, 0)</f>
        <v>8302.1452499999996</v>
      </c>
      <c r="T16" s="16" t="s">
        <v>214</v>
      </c>
      <c r="U16" s="17">
        <f>IF(RUN_YEARS &gt; 4,(A1L109C1 + A1L109C2 + A1L109C3 + A1L109C4 + A1L109C5) / 5, 0)</f>
        <v>8547.7276000000002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21732.445</v>
      </c>
      <c r="F17" s="16" t="s">
        <v>175</v>
      </c>
      <c r="G17" s="15">
        <v>21179.541000000001</v>
      </c>
      <c r="H17" s="16" t="s">
        <v>176</v>
      </c>
      <c r="I17" s="15">
        <v>24883.45</v>
      </c>
      <c r="J17" s="16" t="s">
        <v>177</v>
      </c>
      <c r="K17" s="15">
        <v>28921.506000000001</v>
      </c>
      <c r="L17" s="16" t="s">
        <v>178</v>
      </c>
      <c r="M17" s="15">
        <v>28344.767</v>
      </c>
      <c r="N17" s="16" t="s">
        <v>215</v>
      </c>
      <c r="O17" s="17">
        <f>IF(RUN_YEARS &gt; 1,(A1L110C1 + A1L110C2) / 2, 0)</f>
        <v>21455.993000000002</v>
      </c>
      <c r="P17" s="16" t="s">
        <v>216</v>
      </c>
      <c r="Q17" s="17">
        <f>IF(RUN_YEARS &gt; 2,(A1L110C1 + A1L110C2 + A1L110C3) / 3, 0)</f>
        <v>22598.478666666666</v>
      </c>
      <c r="R17" s="16" t="s">
        <v>217</v>
      </c>
      <c r="S17" s="17">
        <f>IF(RUN_YEARS &gt; 3,(A1L110C1 + A1L110C2 + A1L110C3 + A1L110C4) / 4, 0)</f>
        <v>24179.235500000003</v>
      </c>
      <c r="T17" s="16" t="s">
        <v>218</v>
      </c>
      <c r="U17" s="17">
        <f>IF(RUN_YEARS &gt; 4,(A1L110C1 + A1L110C2 + A1L110C3 + A1L110C4 + A1L110C5) / 5, 0)</f>
        <v>25012.341800000002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29493.839</v>
      </c>
      <c r="F18" s="16" t="s">
        <v>220</v>
      </c>
      <c r="G18" s="17">
        <f>(A1L109C2 + A1L110C2)</f>
        <v>28521.226999999999</v>
      </c>
      <c r="H18" s="16" t="s">
        <v>221</v>
      </c>
      <c r="I18" s="17">
        <f>(A1L109C3 + A1L110C3)</f>
        <v>33438.099000000002</v>
      </c>
      <c r="J18" s="16" t="s">
        <v>222</v>
      </c>
      <c r="K18" s="17">
        <f>(A1L109C4 + A1L110C4)</f>
        <v>38472.358</v>
      </c>
      <c r="L18" s="16" t="s">
        <v>223</v>
      </c>
      <c r="M18" s="17">
        <f>(A1L109C5 + A1L110C5)</f>
        <v>37874.824000000001</v>
      </c>
      <c r="N18" s="16" t="s">
        <v>224</v>
      </c>
      <c r="O18" s="17">
        <f>IF(RUN_YEARS &gt; 1,(_xlfn.SINGLE(A1L111C1) +_xlfn.SINGLE( A1L111C2)) / 2, 0)</f>
        <v>29007.532999999999</v>
      </c>
      <c r="P18" s="16" t="s">
        <v>225</v>
      </c>
      <c r="Q18" s="17">
        <f>IF(RUN_YEARS &gt; 2,(_xlfn.SINGLE(A1L111C1) +_xlfn.SINGLE( A1L111C2) +_xlfn.SINGLE( A1L111C3)) / 3, 0)</f>
        <v>30484.388333333336</v>
      </c>
      <c r="R18" s="16" t="s">
        <v>226</v>
      </c>
      <c r="S18" s="17">
        <f>IF(RUN_YEARS &gt; 3,(_xlfn.SINGLE(A1L111C1) +_xlfn.SINGLE( A1L111C2) +_xlfn.SINGLE( A1L111C3) +_xlfn.SINGLE( A1L111C4)) / 4, 0)</f>
        <v>32481.380750000004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33560.0694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332211.68300000002</v>
      </c>
      <c r="F19" s="16" t="s">
        <v>175</v>
      </c>
      <c r="G19" s="15">
        <v>321006.98</v>
      </c>
      <c r="H19" s="16" t="s">
        <v>176</v>
      </c>
      <c r="I19" s="15">
        <v>386166.88500000001</v>
      </c>
      <c r="J19" s="16" t="s">
        <v>177</v>
      </c>
      <c r="K19" s="15">
        <v>457391.41100000002</v>
      </c>
      <c r="L19" s="16" t="s">
        <v>178</v>
      </c>
      <c r="M19" s="15">
        <v>438993.99800000002</v>
      </c>
      <c r="N19" s="16" t="s">
        <v>228</v>
      </c>
      <c r="O19" s="17">
        <f>IF(RUN_YEARS &gt; 1,(A1L112C1 + A1L112C2) / 2, 0)</f>
        <v>326609.33149999997</v>
      </c>
      <c r="P19" s="16" t="s">
        <v>229</v>
      </c>
      <c r="Q19" s="17">
        <f>IF(RUN_YEARS &gt; 2,(A1L112C1 + A1L112C2 + A1L112C3) / 3, 0)</f>
        <v>346461.84933333332</v>
      </c>
      <c r="R19" s="16" t="s">
        <v>230</v>
      </c>
      <c r="S19" s="17">
        <f>IF(RUN_YEARS &gt; 3,(A1L112C1 + A1L112C2 + A1L112C3 + A1L112C4) / 4, 0)</f>
        <v>374194.23975000001</v>
      </c>
      <c r="T19" s="16" t="s">
        <v>231</v>
      </c>
      <c r="U19" s="17">
        <f>IF(RUN_YEARS &gt; 4,(A1L112C1 + A1L112C2 + A1L112C3 + A1L112C4 + A1L112C5) / 5, 0)</f>
        <v>387154.19140000001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11</v>
      </c>
      <c r="J20" s="16" t="s">
        <v>177</v>
      </c>
      <c r="K20" s="15">
        <v>28</v>
      </c>
      <c r="L20" s="16" t="s">
        <v>178</v>
      </c>
      <c r="M20" s="15">
        <v>45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3.6666666666666665</v>
      </c>
      <c r="R20" s="16" t="s">
        <v>234</v>
      </c>
      <c r="S20" s="17">
        <f>IF(RUN_YEARS &gt; 3,(A1L113C1 + A1L113C2 + A1L113C3 + A1L113C4) / 4, 0)</f>
        <v>9.75</v>
      </c>
      <c r="T20" s="16" t="s">
        <v>235</v>
      </c>
      <c r="U20" s="17">
        <f>IF(RUN_YEARS &gt; 4,(A1L113C1 + A1L113C2 + A1L113C3 + A1L113C4 + A1L113C5) / 5, 0)</f>
        <v>16.8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9164605</v>
      </c>
      <c r="F21" s="16" t="s">
        <v>175</v>
      </c>
      <c r="G21" s="15">
        <v>8652075</v>
      </c>
      <c r="H21" s="16" t="s">
        <v>176</v>
      </c>
      <c r="I21" s="15">
        <v>9603753</v>
      </c>
      <c r="J21" s="16" t="s">
        <v>177</v>
      </c>
      <c r="K21" s="15">
        <v>10485104</v>
      </c>
      <c r="L21" s="16" t="s">
        <v>178</v>
      </c>
      <c r="M21" s="15">
        <v>10215956</v>
      </c>
      <c r="N21" s="16" t="s">
        <v>236</v>
      </c>
      <c r="O21" s="17">
        <f>IF(RUN_YEARS &gt; 1,(A1L114C1 + A1L114C2) / 2, 0)</f>
        <v>8908340</v>
      </c>
      <c r="P21" s="16" t="s">
        <v>237</v>
      </c>
      <c r="Q21" s="17">
        <f>IF(RUN_YEARS &gt; 2,(A1L114C1 + A1L114C2 + A1L114C3) / 3, 0)</f>
        <v>9140144.333333334</v>
      </c>
      <c r="R21" s="16" t="s">
        <v>238</v>
      </c>
      <c r="S21" s="17">
        <f>IF(RUN_YEARS &gt; 3,(A1L114C1 + A1L114C2 + A1L114C3 + A1L114C4) / 4, 0)</f>
        <v>9476384.25</v>
      </c>
      <c r="T21" s="16" t="s">
        <v>239</v>
      </c>
      <c r="U21" s="17">
        <f>IF(RUN_YEARS &gt; 4,(A1L114C1 + A1L114C2 + A1L114C3 + A1L114C4 + A1L114C5) / 5, 0)</f>
        <v>9624298.5999999996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2695461</v>
      </c>
      <c r="F22" s="16" t="s">
        <v>175</v>
      </c>
      <c r="G22" s="15">
        <v>2465383</v>
      </c>
      <c r="H22" s="16" t="s">
        <v>176</v>
      </c>
      <c r="I22" s="15">
        <v>2970181</v>
      </c>
      <c r="J22" s="16" t="s">
        <v>177</v>
      </c>
      <c r="K22" s="15">
        <v>3683732</v>
      </c>
      <c r="L22" s="16" t="s">
        <v>178</v>
      </c>
      <c r="M22" s="15">
        <v>3645288</v>
      </c>
      <c r="N22" s="16" t="s">
        <v>240</v>
      </c>
      <c r="O22" s="17">
        <f>IF(RUN_YEARS &gt; 1,(A1L115C1 + A1L115C2) / 2, 0)</f>
        <v>2580422</v>
      </c>
      <c r="P22" s="16" t="s">
        <v>241</v>
      </c>
      <c r="Q22" s="17">
        <f>IF(RUN_YEARS &gt; 2,(A1L115C1 + A1L115C2 + A1L115C3) / 3, 0)</f>
        <v>2710341.6666666665</v>
      </c>
      <c r="R22" s="16" t="s">
        <v>242</v>
      </c>
      <c r="S22" s="17">
        <f>IF(RUN_YEARS &gt; 3,(A1L115C1 + A1L115C2 + A1L115C3 + A1L115C4) / 4, 0)</f>
        <v>2953689.25</v>
      </c>
      <c r="T22" s="16" t="s">
        <v>243</v>
      </c>
      <c r="U22" s="17">
        <f>IF(RUN_YEARS &gt; 4,(A1L115C1 + A1L115C2 + A1L115C3 + A1L115C4 + A1L115C5) / 5, 0)</f>
        <v>3092009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198130</v>
      </c>
      <c r="F23" s="16" t="s">
        <v>175</v>
      </c>
      <c r="G23" s="15">
        <v>182274</v>
      </c>
      <c r="H23" s="16" t="s">
        <v>176</v>
      </c>
      <c r="I23" s="15">
        <v>208912</v>
      </c>
      <c r="J23" s="16" t="s">
        <v>177</v>
      </c>
      <c r="K23" s="15">
        <v>188775</v>
      </c>
      <c r="L23" s="16" t="s">
        <v>178</v>
      </c>
      <c r="M23" s="15">
        <v>182603</v>
      </c>
      <c r="N23" s="16" t="s">
        <v>244</v>
      </c>
      <c r="O23" s="17">
        <f>IF(RUN_YEARS &gt; 1,(A1L116C1 + A1L116C2) / 2, 0)</f>
        <v>190202</v>
      </c>
      <c r="P23" s="16" t="s">
        <v>245</v>
      </c>
      <c r="Q23" s="17">
        <f>IF(RUN_YEARS &gt; 2,(A1L116C1 + A1L116C2 + A1L116C3) / 3, 0)</f>
        <v>196438.66666666666</v>
      </c>
      <c r="R23" s="16" t="s">
        <v>246</v>
      </c>
      <c r="S23" s="17">
        <f>IF(RUN_YEARS &gt; 3,(A1L116C1 + A1L116C2 + A1L116C3 + A1L116C4) / 4, 0)</f>
        <v>194522.75</v>
      </c>
      <c r="T23" s="16" t="s">
        <v>247</v>
      </c>
      <c r="U23" s="17">
        <f>IF(RUN_YEARS &gt; 4,(A1L116C1 + A1L116C2 + A1L116C3 + A1L116C4 + A1L116C5) / 5, 0)</f>
        <v>192138.8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6271014</v>
      </c>
      <c r="F24" s="16" t="s">
        <v>175</v>
      </c>
      <c r="G24" s="15">
        <v>6004418</v>
      </c>
      <c r="H24" s="16" t="s">
        <v>176</v>
      </c>
      <c r="I24" s="15">
        <v>6424660</v>
      </c>
      <c r="J24" s="16" t="s">
        <v>177</v>
      </c>
      <c r="K24" s="15">
        <v>6612597</v>
      </c>
      <c r="L24" s="16" t="s">
        <v>178</v>
      </c>
      <c r="M24" s="15">
        <v>6388065</v>
      </c>
      <c r="N24" s="16" t="s">
        <v>248</v>
      </c>
      <c r="O24" s="17">
        <f>IF(RUN_YEARS &gt; 1,(A1L117C1 + A1L117C2) / 2, 0)</f>
        <v>6137716</v>
      </c>
      <c r="P24" s="16" t="s">
        <v>249</v>
      </c>
      <c r="Q24" s="17">
        <f>IF(RUN_YEARS &gt; 2,(A1L117C1 + A1L117C2 + A1L117C3) / 3, 0)</f>
        <v>6233364</v>
      </c>
      <c r="R24" s="16" t="s">
        <v>250</v>
      </c>
      <c r="S24" s="17">
        <f>IF(RUN_YEARS &gt; 3,(A1L117C1 + A1L117C2 + A1L117C3 + A1L117C4) / 4, 0)</f>
        <v>6328172.25</v>
      </c>
      <c r="T24" s="16" t="s">
        <v>251</v>
      </c>
      <c r="U24" s="17">
        <f>IF(RUN_YEARS &gt; 4,(A1L117C1 + A1L117C2 + A1L117C3 + A1L117C4 + A1L117C5) / 5, 0)</f>
        <v>6340150.7999999998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62118340</v>
      </c>
      <c r="F25" s="16" t="s">
        <v>175</v>
      </c>
      <c r="G25" s="15">
        <v>60738101</v>
      </c>
      <c r="H25" s="16" t="s">
        <v>176</v>
      </c>
      <c r="I25" s="15">
        <v>72880060</v>
      </c>
      <c r="J25" s="16" t="s">
        <v>177</v>
      </c>
      <c r="K25" s="15">
        <v>86278042</v>
      </c>
      <c r="L25" s="16" t="s">
        <v>178</v>
      </c>
      <c r="M25" s="15">
        <v>82706200</v>
      </c>
      <c r="N25" s="16" t="s">
        <v>252</v>
      </c>
      <c r="O25" s="17">
        <f>IF(RUN_YEARS &gt; 1,(A1L118C1 + A1L118C2) / 2, 0)</f>
        <v>61428220.5</v>
      </c>
      <c r="P25" s="16" t="s">
        <v>253</v>
      </c>
      <c r="Q25" s="17">
        <f>IF(RUN_YEARS &gt; 2,(A1L118C1 + A1L118C2 + A1L118C3) / 3, 0)</f>
        <v>65245500.333333336</v>
      </c>
      <c r="R25" s="16" t="s">
        <v>254</v>
      </c>
      <c r="S25" s="17">
        <f>IF(RUN_YEARS &gt; 3,(A1L118C1 + A1L118C2 + A1L118C3 + A1L118C4) / 4, 0)</f>
        <v>70503635.75</v>
      </c>
      <c r="T25" s="16" t="s">
        <v>255</v>
      </c>
      <c r="U25" s="17">
        <f>IF(RUN_YEARS &gt; 4,(A1L118C1 + A1L118C2 + A1L118C3 + A1L118C4 + A1L118C5) / 5, 0)</f>
        <v>72944148.599999994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225058011</v>
      </c>
      <c r="F26" s="16" t="s">
        <v>175</v>
      </c>
      <c r="G26" s="15">
        <v>206111061</v>
      </c>
      <c r="H26" s="16" t="s">
        <v>176</v>
      </c>
      <c r="I26" s="15">
        <v>248707812</v>
      </c>
      <c r="J26" s="16" t="s">
        <v>177</v>
      </c>
      <c r="K26" s="15">
        <v>308016791</v>
      </c>
      <c r="L26" s="16" t="s">
        <v>178</v>
      </c>
      <c r="M26" s="15">
        <v>303218815</v>
      </c>
      <c r="N26" s="16" t="s">
        <v>256</v>
      </c>
      <c r="O26" s="17">
        <f>IF(RUN_YEARS &gt; 1,(A1L119C1 + A1L119C2) / 2, 0)</f>
        <v>215584536</v>
      </c>
      <c r="P26" s="16" t="s">
        <v>257</v>
      </c>
      <c r="Q26" s="17">
        <f>IF(RUN_YEARS &gt; 2,(A1L119C1 + A1L119C2 + A1L119C3) / 3, 0)</f>
        <v>226625628</v>
      </c>
      <c r="R26" s="16" t="s">
        <v>258</v>
      </c>
      <c r="S26" s="17">
        <f>IF(RUN_YEARS &gt; 3,(A1L119C1 + A1L119C2 + A1L119C3 + A1L119C4) / 4, 0)</f>
        <v>246973418.75</v>
      </c>
      <c r="T26" s="16" t="s">
        <v>259</v>
      </c>
      <c r="U26" s="17">
        <f>IF(RUN_YEARS &gt; 4,(A1L119C1 + A1L119C2 + A1L119C3 + A1L119C4 + A1L119C5) / 5, 0)</f>
        <v>258222498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15499401</v>
      </c>
      <c r="F27" s="16" t="s">
        <v>175</v>
      </c>
      <c r="G27" s="15">
        <v>14098783</v>
      </c>
      <c r="H27" s="16" t="s">
        <v>176</v>
      </c>
      <c r="I27" s="15">
        <v>16191415</v>
      </c>
      <c r="J27" s="16" t="s">
        <v>177</v>
      </c>
      <c r="K27" s="15">
        <v>14421067</v>
      </c>
      <c r="L27" s="16" t="s">
        <v>178</v>
      </c>
      <c r="M27" s="15">
        <v>13875940</v>
      </c>
      <c r="N27" s="16" t="s">
        <v>260</v>
      </c>
      <c r="O27" s="17">
        <f>IF(RUN_YEARS &gt; 1,(A1L120C1 + A1L120C2) / 2, 0)</f>
        <v>14799092</v>
      </c>
      <c r="P27" s="16" t="s">
        <v>261</v>
      </c>
      <c r="Q27" s="17">
        <f>IF(RUN_YEARS &gt; 2,(A1L120C1 + A1L120C2 + A1L120C3) / 3, 0)</f>
        <v>15263199.666666666</v>
      </c>
      <c r="R27" s="16" t="s">
        <v>262</v>
      </c>
      <c r="S27" s="17">
        <f>IF(RUN_YEARS &gt; 3,(A1L120C1 + A1L120C2 + A1L120C3 + A1L120C4) / 4, 0)</f>
        <v>15052666.5</v>
      </c>
      <c r="T27" s="16" t="s">
        <v>263</v>
      </c>
      <c r="U27" s="17">
        <f>IF(RUN_YEARS &gt; 4,(A1L120C1 + A1L120C2 + A1L120C3 + A1L120C4 + A1L120C5) / 5, 0)</f>
        <v>14817321.199999999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568743768</v>
      </c>
      <c r="F28" s="16" t="s">
        <v>175</v>
      </c>
      <c r="G28" s="15">
        <v>542046526</v>
      </c>
      <c r="H28" s="16" t="s">
        <v>176</v>
      </c>
      <c r="I28" s="15">
        <v>571309960</v>
      </c>
      <c r="J28" s="16" t="s">
        <v>177</v>
      </c>
      <c r="K28" s="15">
        <v>595973809</v>
      </c>
      <c r="L28" s="16" t="s">
        <v>178</v>
      </c>
      <c r="M28" s="15">
        <v>571956197</v>
      </c>
      <c r="N28" s="16" t="s">
        <v>264</v>
      </c>
      <c r="O28" s="17">
        <f>IF(RUN_YEARS &gt; 1,(A1L121C1 + A1L121C2) / 2, 0)</f>
        <v>555395147</v>
      </c>
      <c r="P28" s="16" t="s">
        <v>265</v>
      </c>
      <c r="Q28" s="17">
        <f>IF(RUN_YEARS &gt; 2,(A1L121C1 + A1L121C2 + A1L121C3) / 3, 0)</f>
        <v>560700084.66666663</v>
      </c>
      <c r="R28" s="16" t="s">
        <v>266</v>
      </c>
      <c r="S28" s="17">
        <f>IF(RUN_YEARS &gt; 3,(A1L121C1 + A1L121C2 + A1L121C3 + A1L121C4) / 4, 0)</f>
        <v>569518515.75</v>
      </c>
      <c r="T28" s="16" t="s">
        <v>267</v>
      </c>
      <c r="U28" s="17">
        <f>IF(RUN_YEARS &gt; 4,(A1L121C1 + A1L121C2 + A1L121C3 + A1L121C4 + A1L121C5) / 5, 0)</f>
        <v>570006052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809301180</v>
      </c>
      <c r="F29" s="16" t="s">
        <v>269</v>
      </c>
      <c r="G29" s="17">
        <f>SUM(A1L119C2:A1L121C2)</f>
        <v>762256370</v>
      </c>
      <c r="H29" s="16" t="s">
        <v>270</v>
      </c>
      <c r="I29" s="17">
        <f>SUM(A1L119C3:A1L121C3)</f>
        <v>836209187</v>
      </c>
      <c r="J29" s="16" t="s">
        <v>271</v>
      </c>
      <c r="K29" s="17">
        <f>SUM(A1L119C4:A1L121C4)</f>
        <v>918411667</v>
      </c>
      <c r="L29" s="16" t="s">
        <v>272</v>
      </c>
      <c r="M29" s="17">
        <f>SUM(A1L119C5:A1L121C5)</f>
        <v>889050952</v>
      </c>
      <c r="N29" s="16" t="s">
        <v>273</v>
      </c>
      <c r="O29" s="17">
        <f>IF(RUN_YEARS &gt; 1,(_xlfn.SINGLE(A1L122C1) +_xlfn.SINGLE( A1L122C2)) / 2, 0)</f>
        <v>785778775</v>
      </c>
      <c r="P29" s="16" t="s">
        <v>274</v>
      </c>
      <c r="Q29" s="17">
        <f>IF(RUN_YEARS &gt; 2,(_xlfn.SINGLE(A1L122C1) +_xlfn.SINGLE( A1L122C2) +_xlfn.SINGLE( A1L122C3)) / 3, 0)</f>
        <v>802588912.33333337</v>
      </c>
      <c r="R29" s="16" t="s">
        <v>275</v>
      </c>
      <c r="S29" s="17">
        <f>IF(RUN_YEARS &gt; 3,(_xlfn.SINGLE(A1L122C1) +_xlfn.SINGLE( A1L122C2) +_xlfn.SINGLE( A1L122C3) +_xlfn.SINGLE( A1L122C4)) / 4, 0)</f>
        <v>831544601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843045871.20000005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880038113</v>
      </c>
      <c r="F30" s="16" t="s">
        <v>175</v>
      </c>
      <c r="G30" s="15">
        <v>832502872</v>
      </c>
      <c r="H30" s="16" t="s">
        <v>176</v>
      </c>
      <c r="I30" s="15">
        <v>919496019</v>
      </c>
      <c r="J30" s="16" t="s">
        <v>177</v>
      </c>
      <c r="K30" s="15">
        <v>1014865036</v>
      </c>
      <c r="L30" s="16" t="s">
        <v>178</v>
      </c>
      <c r="M30" s="15">
        <v>981451930</v>
      </c>
      <c r="N30" s="16" t="s">
        <v>277</v>
      </c>
      <c r="O30" s="17">
        <f>IF(RUN_YEARS &gt; 1,(A1L123C1 + A1L123C2) / 2, 0)</f>
        <v>856270492.5</v>
      </c>
      <c r="P30" s="16" t="s">
        <v>278</v>
      </c>
      <c r="Q30" s="17">
        <f>IF(RUN_YEARS &gt; 2,(A1L123C1 + A1L123C2 + A1L123C3) / 3, 0)</f>
        <v>877345668</v>
      </c>
      <c r="R30" s="16" t="s">
        <v>279</v>
      </c>
      <c r="S30" s="17">
        <f>IF(RUN_YEARS &gt; 3,(A1L123C1 + A1L123C2 + A1L123C3 + A1L123C4) / 4, 0)</f>
        <v>911725510</v>
      </c>
      <c r="T30" s="16" t="s">
        <v>280</v>
      </c>
      <c r="U30" s="17">
        <f>IF(RUN_YEARS &gt; 4,(A1L123C1 + A1L123C2 + A1L123C3 + A1L123C4 + A1L123C5) / 5, 0)</f>
        <v>925670794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453214</v>
      </c>
      <c r="F31" s="16" t="s">
        <v>175</v>
      </c>
      <c r="G31" s="15">
        <v>428334</v>
      </c>
      <c r="H31" s="16" t="s">
        <v>176</v>
      </c>
      <c r="I31" s="15">
        <v>466709</v>
      </c>
      <c r="J31" s="16" t="s">
        <v>177</v>
      </c>
      <c r="K31" s="15">
        <v>501640</v>
      </c>
      <c r="L31" s="16" t="s">
        <v>178</v>
      </c>
      <c r="M31" s="15">
        <v>497116</v>
      </c>
      <c r="N31" s="16" t="s">
        <v>281</v>
      </c>
      <c r="O31" s="17">
        <f>IF(RUN_YEARS &gt; 1,(A1L124C1 + A1L124C2) / 2, 0)</f>
        <v>440774</v>
      </c>
      <c r="P31" s="16" t="s">
        <v>282</v>
      </c>
      <c r="Q31" s="17">
        <f>IF(RUN_YEARS &gt; 2,(A1L124C1 + A1L124C2 + A1L124C3) / 3, 0)</f>
        <v>449419</v>
      </c>
      <c r="R31" s="16" t="s">
        <v>283</v>
      </c>
      <c r="S31" s="17">
        <f>IF(RUN_YEARS &gt; 3,(A1L124C1 + A1L124C2 + A1L124C3 + A1L124C4) / 4, 0)</f>
        <v>462474.25</v>
      </c>
      <c r="T31" s="16" t="s">
        <v>284</v>
      </c>
      <c r="U31" s="17">
        <f>IF(RUN_YEARS &gt; 4,(A1L124C1 + A1L124C2 + A1L124C3 + A1L124C4 + A1L124C5) / 5, 0)</f>
        <v>469402.6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43241.281999999999</v>
      </c>
      <c r="F34" s="16" t="s">
        <v>175</v>
      </c>
      <c r="G34" s="15">
        <v>51877.837</v>
      </c>
      <c r="H34" s="16" t="s">
        <v>176</v>
      </c>
      <c r="I34" s="15">
        <v>63855.088000000003</v>
      </c>
      <c r="J34" s="16" t="s">
        <v>177</v>
      </c>
      <c r="K34" s="15">
        <v>61938.525000000001</v>
      </c>
      <c r="L34" s="16" t="s">
        <v>178</v>
      </c>
      <c r="M34" s="15">
        <v>53458.868999999999</v>
      </c>
      <c r="N34" s="16" t="s">
        <v>293</v>
      </c>
      <c r="O34" s="17">
        <f>IF(RUN_YEARS &gt; 1,(A1L127C1 + A1L127C2) / 2, 0)</f>
        <v>47559.559500000003</v>
      </c>
      <c r="P34" s="16" t="s">
        <v>294</v>
      </c>
      <c r="Q34" s="17">
        <f>IF(RUN_YEARS &gt; 2,(A1L127C1 + A1L127C2 + A1L127C3) / 3, 0)</f>
        <v>52991.402333333332</v>
      </c>
      <c r="R34" s="16" t="s">
        <v>295</v>
      </c>
      <c r="S34" s="17">
        <f>IF(RUN_YEARS &gt; 3,(A1L127C1 + A1L127C2 + A1L127C3 + A1L127C4) / 4, 0)</f>
        <v>55228.182999999997</v>
      </c>
      <c r="T34" s="16" t="s">
        <v>296</v>
      </c>
      <c r="U34" s="17">
        <f>IF(RUN_YEARS &gt; 4,(A1L127C1 + A1L127C2 + A1L127C3 + A1L127C4 + A1L127C5) / 5, 0)</f>
        <v>54874.320199999995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4610.299</v>
      </c>
      <c r="F36" s="16" t="s">
        <v>175</v>
      </c>
      <c r="G36" s="15">
        <v>4408.9440000000004</v>
      </c>
      <c r="H36" s="16" t="s">
        <v>176</v>
      </c>
      <c r="I36" s="15">
        <v>5636.1260000000002</v>
      </c>
      <c r="J36" s="16" t="s">
        <v>177</v>
      </c>
      <c r="K36" s="15">
        <v>6140.3360000000002</v>
      </c>
      <c r="L36" s="16" t="s">
        <v>178</v>
      </c>
      <c r="M36" s="15">
        <v>5730.8289999999997</v>
      </c>
      <c r="N36" s="16" t="s">
        <v>301</v>
      </c>
      <c r="O36" s="17">
        <f>IF(RUN_YEARS &gt; 1,(A1L129C1 + A1L129C2) / 2, 0)</f>
        <v>4509.6215000000002</v>
      </c>
      <c r="P36" s="16" t="s">
        <v>302</v>
      </c>
      <c r="Q36" s="17">
        <f>IF(RUN_YEARS &gt; 2,(A1L129C1 + A1L129C2 + A1L129C3) / 3, 0)</f>
        <v>4885.1230000000005</v>
      </c>
      <c r="R36" s="16" t="s">
        <v>303</v>
      </c>
      <c r="S36" s="17">
        <f>IF(RUN_YEARS &gt; 3,(A1L129C1 + A1L129C2 + A1L129C3 + A1L129C4) / 4, 0)</f>
        <v>5198.9262500000004</v>
      </c>
      <c r="T36" s="16" t="s">
        <v>304</v>
      </c>
      <c r="U36" s="17">
        <f>IF(RUN_YEARS &gt; 4,(A1L129C1 + A1L129C2 + A1L129C3 + A1L129C4 + A1L129C5) / 5, 0)</f>
        <v>5305.3068000000003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657.274</v>
      </c>
      <c r="F37" s="16" t="s">
        <v>175</v>
      </c>
      <c r="G37" s="15">
        <v>629.99900000000002</v>
      </c>
      <c r="H37" s="16" t="s">
        <v>176</v>
      </c>
      <c r="I37" s="15">
        <v>723.37</v>
      </c>
      <c r="J37" s="16" t="s">
        <v>177</v>
      </c>
      <c r="K37" s="15">
        <v>761.28</v>
      </c>
      <c r="L37" s="16" t="s">
        <v>178</v>
      </c>
      <c r="M37" s="15">
        <v>751.95</v>
      </c>
      <c r="N37" s="16" t="s">
        <v>305</v>
      </c>
      <c r="O37" s="17">
        <f>IF(RUN_YEARS &gt; 1,(A1L130C1 + A1L130C2) / 2, 0)</f>
        <v>643.63650000000007</v>
      </c>
      <c r="P37" s="16" t="s">
        <v>306</v>
      </c>
      <c r="Q37" s="17">
        <f>IF(RUN_YEARS &gt; 2,(A1L130C1 + A1L130C2 + A1L130C3) / 3, 0)</f>
        <v>670.21433333333334</v>
      </c>
      <c r="R37" s="16" t="s">
        <v>307</v>
      </c>
      <c r="S37" s="17">
        <f>IF(RUN_YEARS &gt; 3,(A1L130C1 + A1L130C2 + A1L130C3 + A1L130C4) / 4, 0)</f>
        <v>692.98074999999994</v>
      </c>
      <c r="T37" s="16" t="s">
        <v>308</v>
      </c>
      <c r="U37" s="17">
        <f>IF(RUN_YEARS &gt; 4,(A1L130C1 + A1L130C2 + A1L130C3 + A1L130C4 + A1L130C5) / 5, 0)</f>
        <v>704.77459999999996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3953.0250000000001</v>
      </c>
      <c r="F38" s="16" t="s">
        <v>310</v>
      </c>
      <c r="G38" s="17">
        <f>(A1L129C2 - A1L130C2)</f>
        <v>3778.9450000000006</v>
      </c>
      <c r="H38" s="16" t="s">
        <v>311</v>
      </c>
      <c r="I38" s="17">
        <f>(A1L129C3 - A1L130C3)</f>
        <v>4912.7560000000003</v>
      </c>
      <c r="J38" s="16" t="s">
        <v>312</v>
      </c>
      <c r="K38" s="17">
        <f>(A1L129C4 - A1L130C4)</f>
        <v>5379.0560000000005</v>
      </c>
      <c r="L38" s="16" t="s">
        <v>313</v>
      </c>
      <c r="M38" s="17">
        <f>(A1L129C5 - A1L130C5)</f>
        <v>4978.8789999999999</v>
      </c>
      <c r="N38" s="16" t="s">
        <v>314</v>
      </c>
      <c r="O38" s="17">
        <f>IF(RUN_YEARS &gt; 1,(_xlfn.SINGLE(A1L131C1) +_xlfn.SINGLE( A1L131C2)) / 2, 0)</f>
        <v>3865.9850000000006</v>
      </c>
      <c r="P38" s="16" t="s">
        <v>315</v>
      </c>
      <c r="Q38" s="17">
        <f>IF(RUN_YEARS &gt; 2,(_xlfn.SINGLE(A1L131C1) +_xlfn.SINGLE( A1L131C2) +_xlfn.SINGLE( A1L131C3)) / 3, 0)</f>
        <v>4214.9086666666672</v>
      </c>
      <c r="R38" s="16" t="s">
        <v>316</v>
      </c>
      <c r="S38" s="17">
        <f>IF(RUN_YEARS &gt; 3,(_xlfn.SINGLE(A1L131C1) +_xlfn.SINGLE( A1L131C2) +_xlfn.SINGLE( A1L131C3) +_xlfn.SINGLE( A1L131C4)) / 4, 0)</f>
        <v>4505.9455000000007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4600.5322000000006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1829.797</v>
      </c>
      <c r="F39" s="16" t="s">
        <v>175</v>
      </c>
      <c r="G39" s="15">
        <v>1793.07</v>
      </c>
      <c r="H39" s="16" t="s">
        <v>176</v>
      </c>
      <c r="I39" s="15">
        <v>2174.0140000000001</v>
      </c>
      <c r="J39" s="16" t="s">
        <v>177</v>
      </c>
      <c r="K39" s="15">
        <v>2369.806</v>
      </c>
      <c r="L39" s="16" t="s">
        <v>178</v>
      </c>
      <c r="M39" s="15">
        <v>2334.444</v>
      </c>
      <c r="N39" s="16" t="s">
        <v>318</v>
      </c>
      <c r="O39" s="17">
        <f>IF(RUN_YEARS &gt; 1,(A1L132C1 + A1L132C2) / 2, 0)</f>
        <v>1811.4335000000001</v>
      </c>
      <c r="P39" s="16" t="s">
        <v>319</v>
      </c>
      <c r="Q39" s="17">
        <f>IF(RUN_YEARS &gt; 2,(A1L132C1 + A1L132C2 + A1L132C3) / 3, 0)</f>
        <v>1932.2936666666667</v>
      </c>
      <c r="R39" s="16" t="s">
        <v>320</v>
      </c>
      <c r="S39" s="17">
        <f>IF(RUN_YEARS &gt; 3,(A1L132C1 + A1L132C2 + A1L132C3 + A1L132C4) / 4, 0)</f>
        <v>2041.67175</v>
      </c>
      <c r="T39" s="16" t="s">
        <v>321</v>
      </c>
      <c r="U39" s="17">
        <f>IF(RUN_YEARS &gt; 4,(A1L132C1 + A1L132C2 + A1L132C3 + A1L132C4 + A1L132C5) / 5, 0)</f>
        <v>2100.2262000000001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2487.0709999999999</v>
      </c>
      <c r="F40" s="16" t="s">
        <v>323</v>
      </c>
      <c r="G40" s="17">
        <f>(A1L130C2 + A1L132C2)</f>
        <v>2423.069</v>
      </c>
      <c r="H40" s="16" t="s">
        <v>324</v>
      </c>
      <c r="I40" s="17">
        <f>(A1L130C3 + A1L132C3)</f>
        <v>2897.384</v>
      </c>
      <c r="J40" s="16" t="s">
        <v>325</v>
      </c>
      <c r="K40" s="17">
        <f>(A1L130C4 + A1L132C4)</f>
        <v>3131.0860000000002</v>
      </c>
      <c r="L40" s="16" t="s">
        <v>326</v>
      </c>
      <c r="M40" s="17">
        <f>(A1L130C5 + A1L132C5)</f>
        <v>3086.3940000000002</v>
      </c>
      <c r="N40" s="16" t="s">
        <v>327</v>
      </c>
      <c r="O40" s="17">
        <f>IF(RUN_YEARS &gt; 1,(_xlfn.SINGLE(A1L133C1) +_xlfn.SINGLE( A1L133C2)) / 2, 0)</f>
        <v>2455.0699999999997</v>
      </c>
      <c r="P40" s="16" t="s">
        <v>328</v>
      </c>
      <c r="Q40" s="17">
        <f>IF(RUN_YEARS &gt; 2,(_xlfn.SINGLE(A1L133C1) +_xlfn.SINGLE( A1L133C2) +_xlfn.SINGLE( A1L133C3)) / 3, 0)</f>
        <v>2602.5079999999998</v>
      </c>
      <c r="R40" s="16" t="s">
        <v>329</v>
      </c>
      <c r="S40" s="17">
        <f>IF(RUN_YEARS &gt; 3,(_xlfn.SINGLE(A1L133C1) +_xlfn.SINGLE( A1L133C2) +_xlfn.SINGLE( A1L133C3) +_xlfn.SINGLE( A1L133C4)) / 4, 0)</f>
        <v>2734.6525000000001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2805.0008000000003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2075.6669999999999</v>
      </c>
      <c r="F41" s="16" t="s">
        <v>175</v>
      </c>
      <c r="G41" s="15">
        <v>1889.356</v>
      </c>
      <c r="H41" s="16" t="s">
        <v>176</v>
      </c>
      <c r="I41" s="15">
        <v>2132.692</v>
      </c>
      <c r="J41" s="16" t="s">
        <v>177</v>
      </c>
      <c r="K41" s="15">
        <v>2333.0100000000002</v>
      </c>
      <c r="L41" s="16" t="s">
        <v>178</v>
      </c>
      <c r="M41" s="15">
        <v>2328.038</v>
      </c>
      <c r="N41" s="16" t="s">
        <v>331</v>
      </c>
      <c r="O41" s="17">
        <f>IF(RUN_YEARS &gt; 1,(A1L134C1 + A1L134C2) / 2, 0)</f>
        <v>1982.5115000000001</v>
      </c>
      <c r="P41" s="16" t="s">
        <v>332</v>
      </c>
      <c r="Q41" s="17">
        <f>IF(RUN_YEARS &gt; 2,(A1L134C1 + A1L134C2 + A1L134C3) / 3, 0)</f>
        <v>2032.5716666666667</v>
      </c>
      <c r="R41" s="16" t="s">
        <v>333</v>
      </c>
      <c r="S41" s="17">
        <f>IF(RUN_YEARS &gt; 3,(A1L134C1 + A1L134C2 + A1L134C3 + A1L134C4) / 4, 0)</f>
        <v>2107.6812500000001</v>
      </c>
      <c r="T41" s="16" t="s">
        <v>334</v>
      </c>
      <c r="U41" s="17">
        <f>IF(RUN_YEARS &gt; 4,(A1L134C1 + A1L134C2 + A1L134C3 + A1L134C4 + A1L134C5) / 5, 0)</f>
        <v>2151.7526000000003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2733.2860000000001</v>
      </c>
      <c r="F42" s="16" t="s">
        <v>175</v>
      </c>
      <c r="G42" s="15">
        <v>2613.75</v>
      </c>
      <c r="H42" s="16" t="s">
        <v>176</v>
      </c>
      <c r="I42" s="15">
        <v>2986.5390000000002</v>
      </c>
      <c r="J42" s="16" t="s">
        <v>177</v>
      </c>
      <c r="K42" s="15">
        <v>2788.61</v>
      </c>
      <c r="L42" s="16" t="s">
        <v>178</v>
      </c>
      <c r="M42" s="15">
        <v>2662.962</v>
      </c>
      <c r="N42" s="16" t="s">
        <v>335</v>
      </c>
      <c r="O42" s="17">
        <f>IF(RUN_YEARS &gt; 1,(A1L135C1 + A1L135C2) / 2, 0)</f>
        <v>2673.518</v>
      </c>
      <c r="P42" s="16" t="s">
        <v>336</v>
      </c>
      <c r="Q42" s="17">
        <f>IF(RUN_YEARS &gt; 2,(A1L135C1 + A1L135C2 + A1L135C3) / 3, 0)</f>
        <v>2777.8583333333336</v>
      </c>
      <c r="R42" s="16" t="s">
        <v>337</v>
      </c>
      <c r="S42" s="17">
        <f>IF(RUN_YEARS &gt; 3,(A1L135C1 + A1L135C2 + A1L135C3 + A1L135C4) / 4, 0)</f>
        <v>2780.5462500000003</v>
      </c>
      <c r="T42" s="16" t="s">
        <v>338</v>
      </c>
      <c r="U42" s="17">
        <f>IF(RUN_YEARS &gt; 4,(A1L135C1 + A1L135C2 + A1L135C3 + A1L135C4 + A1L135C5) / 5, 0)</f>
        <v>2757.0294000000004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8736.5869999999995</v>
      </c>
      <c r="F43" s="16" t="s">
        <v>175</v>
      </c>
      <c r="G43" s="15">
        <v>7870.1059999999998</v>
      </c>
      <c r="H43" s="16" t="s">
        <v>176</v>
      </c>
      <c r="I43" s="15">
        <v>7747.4579999999996</v>
      </c>
      <c r="J43" s="16" t="s">
        <v>177</v>
      </c>
      <c r="K43" s="15">
        <v>7983.1549999999997</v>
      </c>
      <c r="L43" s="16" t="s">
        <v>178</v>
      </c>
      <c r="M43" s="15">
        <v>7618.3280000000004</v>
      </c>
      <c r="N43" s="16" t="s">
        <v>339</v>
      </c>
      <c r="O43" s="17">
        <f>IF(RUN_YEARS &gt; 1,(A1L136C1 + A1L136C2) / 2, 0)</f>
        <v>8303.3464999999997</v>
      </c>
      <c r="P43" s="16" t="s">
        <v>340</v>
      </c>
      <c r="Q43" s="17">
        <f>IF(RUN_YEARS &gt; 2,(A1L136C1 + A1L136C2 + A1L136C3) / 3, 0)</f>
        <v>8118.0503333333327</v>
      </c>
      <c r="R43" s="16" t="s">
        <v>341</v>
      </c>
      <c r="S43" s="17">
        <f>IF(RUN_YEARS &gt; 3,(A1L136C1 + A1L136C2 + A1L136C3 + A1L136C4) / 4, 0)</f>
        <v>8084.3264999999992</v>
      </c>
      <c r="T43" s="16" t="s">
        <v>342</v>
      </c>
      <c r="U43" s="17">
        <f>IF(RUN_YEARS &gt; 4,(A1L136C1 + A1L136C2 + A1L136C3 + A1L136C4 + A1L136C5) / 5, 0)</f>
        <v>7991.1268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13545.539999999999</v>
      </c>
      <c r="F44" s="16" t="s">
        <v>344</v>
      </c>
      <c r="G44" s="17">
        <f>(A1L134C2 + A1L135C2 + A1L136C2)</f>
        <v>12373.212</v>
      </c>
      <c r="H44" s="16" t="s">
        <v>345</v>
      </c>
      <c r="I44" s="17">
        <f>(A1L134C3 + A1L135C3 + A1L136C3)</f>
        <v>12866.688999999998</v>
      </c>
      <c r="J44" s="16" t="s">
        <v>346</v>
      </c>
      <c r="K44" s="17">
        <f>(A1L134C4 + A1L135C4 + A1L136C4)</f>
        <v>13104.775000000001</v>
      </c>
      <c r="L44" s="16" t="s">
        <v>347</v>
      </c>
      <c r="M44" s="17">
        <f>(A1L134C5 + A1L135C5 + A1L136C5)</f>
        <v>12609.328000000001</v>
      </c>
      <c r="N44" s="16" t="s">
        <v>348</v>
      </c>
      <c r="O44" s="17">
        <f>IF(RUN_YEARS &gt; 1,(_xlfn.SINGLE(A1L137C1) +_xlfn.SINGLE( A1L137C2)) / 2, 0)</f>
        <v>12959.376</v>
      </c>
      <c r="P44" s="16" t="s">
        <v>349</v>
      </c>
      <c r="Q44" s="17">
        <f>IF(RUN_YEARS &gt; 2,(_xlfn.SINGLE(A1L137C1) +_xlfn.SINGLE( A1L137C2) +_xlfn.SINGLE( A1L137C3)) / 3, 0)</f>
        <v>12928.480333333333</v>
      </c>
      <c r="R44" s="16" t="s">
        <v>350</v>
      </c>
      <c r="S44" s="17">
        <f>IF(RUN_YEARS &gt; 3,(_xlfn.SINGLE(A1L137C1) +_xlfn.SINGLE( A1L137C2) +_xlfn.SINGLE( A1L137C3) +_xlfn.SINGLE( A1L137C4)) / 4, 0)</f>
        <v>12972.554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12899.908800000001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6195.7269999999999</v>
      </c>
      <c r="F45" s="16" t="s">
        <v>175</v>
      </c>
      <c r="G45" s="15">
        <v>6132.5810000000001</v>
      </c>
      <c r="H45" s="16" t="s">
        <v>176</v>
      </c>
      <c r="I45" s="15">
        <v>6295.99</v>
      </c>
      <c r="J45" s="16" t="s">
        <v>177</v>
      </c>
      <c r="K45" s="15">
        <v>6737.9250000000002</v>
      </c>
      <c r="L45" s="16" t="s">
        <v>178</v>
      </c>
      <c r="M45" s="15">
        <v>6231.6180000000004</v>
      </c>
      <c r="N45" s="16" t="s">
        <v>352</v>
      </c>
      <c r="O45" s="17">
        <f>IF(RUN_YEARS &gt; 1,(A1L138C1 + A1L138C2) / 2, 0)</f>
        <v>6164.1540000000005</v>
      </c>
      <c r="P45" s="16" t="s">
        <v>353</v>
      </c>
      <c r="Q45" s="17">
        <f>IF(RUN_YEARS &gt; 2,(A1L138C1 + A1L138C2 + A1L138C3) / 3, 0)</f>
        <v>6208.0993333333345</v>
      </c>
      <c r="R45" s="16" t="s">
        <v>354</v>
      </c>
      <c r="S45" s="17">
        <f>IF(RUN_YEARS &gt; 3,(A1L138C1 + A1L138C2 + A1L138C3 + A1L138C4) / 4, 0)</f>
        <v>6340.5557500000004</v>
      </c>
      <c r="T45" s="16" t="s">
        <v>355</v>
      </c>
      <c r="U45" s="17">
        <f>IF(RUN_YEARS &gt; 4,(A1L138C1 + A1L138C2 + A1L138C3 + A1L138C4 + A1L138C5) / 5, 0)</f>
        <v>6318.7682000000004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2499.3069999999998</v>
      </c>
      <c r="F46" s="16" t="s">
        <v>175</v>
      </c>
      <c r="G46" s="15">
        <v>2808.4340000000002</v>
      </c>
      <c r="H46" s="16" t="s">
        <v>176</v>
      </c>
      <c r="I46" s="15">
        <v>3344.4450000000002</v>
      </c>
      <c r="J46" s="16" t="s">
        <v>177</v>
      </c>
      <c r="K46" s="15">
        <v>3945.453</v>
      </c>
      <c r="L46" s="16" t="s">
        <v>178</v>
      </c>
      <c r="M46" s="15">
        <v>3880.047</v>
      </c>
      <c r="N46" s="16" t="s">
        <v>356</v>
      </c>
      <c r="O46" s="17">
        <f>IF(RUN_YEARS &gt; 1,(A1L139C1 + A1L139C2) / 2, 0)</f>
        <v>2653.8705</v>
      </c>
      <c r="P46" s="16" t="s">
        <v>357</v>
      </c>
      <c r="Q46" s="17">
        <f>IF(RUN_YEARS &gt; 2,(A1L139C1 + A1L139C2 + A1L139C3) / 3, 0)</f>
        <v>2884.0619999999999</v>
      </c>
      <c r="R46" s="16" t="s">
        <v>358</v>
      </c>
      <c r="S46" s="17">
        <f>IF(RUN_YEARS &gt; 3,(A1L139C1 + A1L139C2 + A1L139C3 + A1L139C4) / 4, 0)</f>
        <v>3149.4097499999998</v>
      </c>
      <c r="T46" s="16" t="s">
        <v>359</v>
      </c>
      <c r="U46" s="17">
        <f>IF(RUN_YEARS &gt; 4,(A1L139C1 + A1L139C2 + A1L139C3 + A1L139C4 + A1L139C5) / 5, 0)</f>
        <v>3295.5371999999998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5087.9570000000003</v>
      </c>
      <c r="F47" s="16" t="s">
        <v>361</v>
      </c>
      <c r="G47" s="15">
        <v>4995.75</v>
      </c>
      <c r="H47" s="16" t="s">
        <v>362</v>
      </c>
      <c r="I47" s="15">
        <v>5278.7619999999997</v>
      </c>
      <c r="J47" s="16" t="s">
        <v>363</v>
      </c>
      <c r="K47" s="15">
        <v>5597.4390000000003</v>
      </c>
      <c r="L47" s="16" t="s">
        <v>364</v>
      </c>
      <c r="M47" s="15">
        <v>5407.6710000000003</v>
      </c>
      <c r="N47" s="16" t="s">
        <v>365</v>
      </c>
      <c r="O47" s="17">
        <f>IF(RUN_YEARS &gt; 1,(A1L140C1 + A1L140C2) / 2, 0)</f>
        <v>5041.8535000000002</v>
      </c>
      <c r="P47" s="16" t="s">
        <v>366</v>
      </c>
      <c r="Q47" s="17">
        <f>IF(RUN_YEARS &gt; 2,(A1L140C1 + A1L140C2 + A1L140C3) / 3, 0)</f>
        <v>5120.8230000000003</v>
      </c>
      <c r="R47" s="16" t="s">
        <v>367</v>
      </c>
      <c r="S47" s="17">
        <f>IF(RUN_YEARS &gt; 3,(A1L140C1 + A1L140C2 + A1L140C3 + A1L140C4) / 4, 0)</f>
        <v>5239.9770000000008</v>
      </c>
      <c r="T47" s="16" t="s">
        <v>368</v>
      </c>
      <c r="U47" s="17">
        <f>IF(RUN_YEARS &gt; 4,(A1L140C1 + A1L140C2 + A1L140C3 + A1L140C4 + A1L140C5) / 5, 0)</f>
        <v>5273.515800000001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1446.4190000000001</v>
      </c>
      <c r="F48" s="16" t="s">
        <v>370</v>
      </c>
      <c r="G48" s="15">
        <v>1274.2070000000001</v>
      </c>
      <c r="H48" s="16" t="s">
        <v>371</v>
      </c>
      <c r="I48" s="15">
        <v>1413.193</v>
      </c>
      <c r="J48" s="16" t="s">
        <v>372</v>
      </c>
      <c r="K48" s="15">
        <v>1603.6669999999999</v>
      </c>
      <c r="L48" s="16" t="s">
        <v>373</v>
      </c>
      <c r="M48" s="15">
        <v>1530.154</v>
      </c>
      <c r="N48" s="16" t="s">
        <v>374</v>
      </c>
      <c r="O48" s="17">
        <f>IF(RUN_YEARS &gt; 1,(A1L141C1 + A1L141C2) / 2, 0)</f>
        <v>1360.3130000000001</v>
      </c>
      <c r="P48" s="16" t="s">
        <v>375</v>
      </c>
      <c r="Q48" s="17">
        <f>IF(RUN_YEARS &gt; 2,(A1L141C1 + A1L141C2 + A1L141C3) / 3, 0)</f>
        <v>1377.9396666666669</v>
      </c>
      <c r="R48" s="16" t="s">
        <v>376</v>
      </c>
      <c r="S48" s="17">
        <f>IF(RUN_YEARS &gt; 3,(A1L141C1 + A1L141C2 + A1L141C3 + A1L141C4) / 4, 0)</f>
        <v>1434.3715000000002</v>
      </c>
      <c r="T48" s="16" t="s">
        <v>377</v>
      </c>
      <c r="U48" s="17">
        <f>IF(RUN_YEARS &gt; 4,(A1L141C1 + A1L141C2 + A1L141C3 + A1L141C4 + A1L141C5) / 5, 0)</f>
        <v>1453.5280000000002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1265.1379999999999</v>
      </c>
      <c r="F49" s="16" t="s">
        <v>379</v>
      </c>
      <c r="G49" s="15">
        <v>1262.8610000000001</v>
      </c>
      <c r="H49" s="16" t="s">
        <v>380</v>
      </c>
      <c r="I49" s="15">
        <v>1396.5989999999999</v>
      </c>
      <c r="J49" s="16" t="s">
        <v>381</v>
      </c>
      <c r="K49" s="15">
        <v>1428.085</v>
      </c>
      <c r="L49" s="16" t="s">
        <v>382</v>
      </c>
      <c r="M49" s="15">
        <v>1372.3309999999999</v>
      </c>
      <c r="N49" s="16" t="s">
        <v>383</v>
      </c>
      <c r="O49" s="17">
        <f>IF(RUN_YEARS &gt; 1,(A1L142C1 + A1L142C2) / 2, 0)</f>
        <v>1263.9994999999999</v>
      </c>
      <c r="P49" s="16" t="s">
        <v>384</v>
      </c>
      <c r="Q49" s="17">
        <f>IF(RUN_YEARS &gt; 2,(A1L142C1 + A1L142C2 + A1L142C3) / 3, 0)</f>
        <v>1308.1993333333332</v>
      </c>
      <c r="R49" s="16" t="s">
        <v>385</v>
      </c>
      <c r="S49" s="17">
        <f>IF(RUN_YEARS &gt; 3,(A1L142C1 + A1L142C2 + A1L142C3 + A1L142C4) / 4, 0)</f>
        <v>1338.17075</v>
      </c>
      <c r="T49" s="16" t="s">
        <v>386</v>
      </c>
      <c r="U49" s="17">
        <f>IF(RUN_YEARS &gt; 4,(A1L142C1 + A1L142C2 + A1L142C3 + A1L142C4 + A1L142C5) / 5, 0)</f>
        <v>1345.0028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238.24700000000001</v>
      </c>
      <c r="F50" s="16" t="s">
        <v>388</v>
      </c>
      <c r="G50" s="15">
        <v>220.506</v>
      </c>
      <c r="H50" s="16" t="s">
        <v>389</v>
      </c>
      <c r="I50" s="15">
        <v>257.37799999999999</v>
      </c>
      <c r="J50" s="16" t="s">
        <v>390</v>
      </c>
      <c r="K50" s="15">
        <v>279.041</v>
      </c>
      <c r="L50" s="16" t="s">
        <v>391</v>
      </c>
      <c r="M50" s="15">
        <v>277.428</v>
      </c>
      <c r="N50" s="16" t="s">
        <v>392</v>
      </c>
      <c r="O50" s="17">
        <f>IF(RUN_YEARS &gt; 1,(A1L143C1 + A1L143C2) / 2, 0)</f>
        <v>229.37650000000002</v>
      </c>
      <c r="P50" s="16" t="s">
        <v>393</v>
      </c>
      <c r="Q50" s="17">
        <f>IF(RUN_YEARS &gt; 2,(A1L143C1 + A1L143C2 + A1L143C3) / 3, 0)</f>
        <v>238.71033333333335</v>
      </c>
      <c r="R50" s="16" t="s">
        <v>394</v>
      </c>
      <c r="S50" s="17">
        <f>IF(RUN_YEARS &gt; 3,(A1L143C1 + A1L143C2 + A1L143C3 + A1L143C4) / 4, 0)</f>
        <v>248.79300000000001</v>
      </c>
      <c r="T50" s="16" t="s">
        <v>395</v>
      </c>
      <c r="U50" s="17">
        <f>IF(RUN_YEARS &gt; 4,(A1L143C1 + A1L143C2 + A1L143C3 + A1L143C4 + A1L143C5) / 5, 0)</f>
        <v>254.51999999999998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12887.471000000001</v>
      </c>
      <c r="F51" s="16" t="s">
        <v>397</v>
      </c>
      <c r="G51" s="15">
        <f>(2 * A1L140C2) + A1L141C2 + A1L142C2</f>
        <v>12528.568000000001</v>
      </c>
      <c r="H51" s="16" t="s">
        <v>398</v>
      </c>
      <c r="I51" s="15">
        <f>(2 * A1L140C3) + A1L141C3 + A1L142C3</f>
        <v>13367.315999999999</v>
      </c>
      <c r="J51" s="16" t="s">
        <v>399</v>
      </c>
      <c r="K51" s="15">
        <f>(2 * A1L140C4) + A1L141C4 + A1L142C4</f>
        <v>14226.630000000001</v>
      </c>
      <c r="L51" s="16" t="s">
        <v>400</v>
      </c>
      <c r="M51" s="15">
        <f>(2 * A1L140C5) + A1L141C5 + A1L142C5</f>
        <v>13717.827000000001</v>
      </c>
      <c r="N51" s="16" t="s">
        <v>401</v>
      </c>
      <c r="O51" s="17">
        <f>IF(RUN_YEARS &gt; 1,(A1L144C1 + A1L144C2) / 2, 0)</f>
        <v>12708.019500000002</v>
      </c>
      <c r="P51" s="16" t="s">
        <v>402</v>
      </c>
      <c r="Q51" s="17">
        <f>IF(RUN_YEARS &gt; 2,(A1L144C1 + A1L144C2 + A1L144C3) / 3, 0)</f>
        <v>12927.785000000002</v>
      </c>
      <c r="R51" s="16" t="s">
        <v>403</v>
      </c>
      <c r="S51" s="17">
        <f>IF(RUN_YEARS &gt; 3,(A1L144C1 + A1L144C2 + A1L144C3 + A1L144C4) / 4, 0)</f>
        <v>13252.49625</v>
      </c>
      <c r="T51" s="16" t="s">
        <v>404</v>
      </c>
      <c r="U51" s="17">
        <f>IF(RUN_YEARS &gt; 4,(A1L144C1 + A1L144C2 + A1L144C3 + A1L144C4 + A1L144C5) / 5, 0)</f>
        <v>13345.562400000001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8037.7610000000004</v>
      </c>
      <c r="F52" s="16" t="s">
        <v>406</v>
      </c>
      <c r="G52" s="15">
        <f>SUM(A1L140C2:A1L143C2)</f>
        <v>7753.3240000000005</v>
      </c>
      <c r="H52" s="16" t="s">
        <v>407</v>
      </c>
      <c r="I52" s="15">
        <f>SUM(A1L140C3:A1L143C3)</f>
        <v>8345.9320000000007</v>
      </c>
      <c r="J52" s="16" t="s">
        <v>408</v>
      </c>
      <c r="K52" s="15">
        <f>SUM(A1L140C4:A1L143C4)</f>
        <v>8908.2319999999982</v>
      </c>
      <c r="L52" s="16" t="s">
        <v>409</v>
      </c>
      <c r="M52" s="15">
        <f>SUM(A1L140C5:A1L143C5)</f>
        <v>8587.5840000000007</v>
      </c>
      <c r="N52" s="16" t="s">
        <v>410</v>
      </c>
      <c r="O52" s="17">
        <f>IF(RUN_YEARS &gt; 1,(A1L145C1 + A1L145C2) / 2, 0)</f>
        <v>7895.5425000000005</v>
      </c>
      <c r="P52" s="16" t="s">
        <v>411</v>
      </c>
      <c r="Q52" s="17">
        <f>IF(RUN_YEARS &gt; 2,(A1L145C1 + A1L145C2 + A1L145C3) / 3, 0)</f>
        <v>8045.672333333333</v>
      </c>
      <c r="R52" s="16" t="s">
        <v>412</v>
      </c>
      <c r="S52" s="17">
        <f>IF(RUN_YEARS &gt; 3,(A1L145C1 + A1L145C2 + A1L145C3 + A1L145C4) / 4, 0)</f>
        <v>8261.312249999999</v>
      </c>
      <c r="T52" s="16" t="s">
        <v>413</v>
      </c>
      <c r="U52" s="17">
        <f>IF(RUN_YEARS &gt; 4,(A1L145C1 + A1L145C2 + A1L145C3 + A1L145C4 + A1L145C5) / 5, 0)</f>
        <v>8326.5666000000001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3188.0509999999999</v>
      </c>
      <c r="F53" s="16" t="s">
        <v>415</v>
      </c>
      <c r="G53" s="15">
        <f>(2 * A1L143C2) + A1L141C2 + A1L142C2</f>
        <v>2978.08</v>
      </c>
      <c r="H53" s="16" t="s">
        <v>416</v>
      </c>
      <c r="I53" s="15">
        <f>(2 * A1L143C3) + A1L141C3 + A1L142C3</f>
        <v>3324.5479999999998</v>
      </c>
      <c r="J53" s="16" t="s">
        <v>417</v>
      </c>
      <c r="K53" s="15">
        <f>(2 * A1L143C4) + A1L141C4 + A1L142C4</f>
        <v>3589.8339999999998</v>
      </c>
      <c r="L53" s="16" t="s">
        <v>418</v>
      </c>
      <c r="M53" s="15">
        <f>(2 * A1L143C5) + A1L141C5 + A1L142C5</f>
        <v>3457.3410000000003</v>
      </c>
      <c r="N53" s="16" t="s">
        <v>419</v>
      </c>
      <c r="O53" s="17">
        <f>IF(RUN_YEARS &gt; 1,(A1L146C1 + A1L146C2) / 2, 0)</f>
        <v>3083.0654999999997</v>
      </c>
      <c r="P53" s="16" t="s">
        <v>420</v>
      </c>
      <c r="Q53" s="17">
        <f>IF(RUN_YEARS &gt; 2,(A1L146C1 + A1L146C2 + A1L146C3) / 3, 0)</f>
        <v>3163.5596666666665</v>
      </c>
      <c r="R53" s="16" t="s">
        <v>421</v>
      </c>
      <c r="S53" s="17">
        <f>IF(RUN_YEARS &gt; 3,(A1L146C1 + A1L146C2 + A1L146C3 + A1L146C4) / 4, 0)</f>
        <v>3270.1282499999998</v>
      </c>
      <c r="T53" s="16" t="s">
        <v>422</v>
      </c>
      <c r="U53" s="17">
        <f>IF(RUN_YEARS &gt; 4,(A1L146C1 + A1L146C2 + A1L146C3 + A1L146C4 + A1L146C5) / 5, 0)</f>
        <v>3307.5708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32.451999999999998</v>
      </c>
      <c r="F54" s="16" t="s">
        <v>424</v>
      </c>
      <c r="G54" s="15">
        <v>32.313000000000002</v>
      </c>
      <c r="H54" s="16" t="s">
        <v>425</v>
      </c>
      <c r="I54" s="15">
        <v>32.340000000000003</v>
      </c>
      <c r="J54" s="16" t="s">
        <v>426</v>
      </c>
      <c r="K54" s="15">
        <v>32.235999999999997</v>
      </c>
      <c r="L54" s="16" t="s">
        <v>427</v>
      </c>
      <c r="M54" s="15">
        <v>32.122</v>
      </c>
      <c r="N54" s="16" t="s">
        <v>428</v>
      </c>
      <c r="O54" s="17">
        <f>IF(RUN_YEARS &gt; 1,(A1L147C1 + A1L147C2) / 2, 0)</f>
        <v>32.3825</v>
      </c>
      <c r="P54" s="16" t="s">
        <v>429</v>
      </c>
      <c r="Q54" s="17">
        <f>IF(RUN_YEARS &gt; 2,(A1L147C1 + A1L147C2 + A1L147C3) / 3, 0)</f>
        <v>32.368333333333332</v>
      </c>
      <c r="R54" s="16" t="s">
        <v>430</v>
      </c>
      <c r="S54" s="17">
        <f>IF(RUN_YEARS &gt; 3,(A1L147C1 + A1L147C2 + A1L147C3 + A1L147C4) / 4, 0)</f>
        <v>32.335250000000002</v>
      </c>
      <c r="T54" s="16" t="s">
        <v>431</v>
      </c>
      <c r="U54" s="17">
        <f>IF(RUN_YEARS &gt; 4,(A1L147C1 + A1L147C2 + A1L147C3 + A1L147C4 + A1L147C5) / 5, 0)</f>
        <v>32.292600000000007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6.37</v>
      </c>
      <c r="F55" s="16" t="s">
        <v>433</v>
      </c>
      <c r="G55" s="15">
        <v>6.3769999999999998</v>
      </c>
      <c r="H55" s="16" t="s">
        <v>434</v>
      </c>
      <c r="I55" s="15">
        <v>6.3730000000000002</v>
      </c>
      <c r="J55" s="16" t="s">
        <v>435</v>
      </c>
      <c r="K55" s="15">
        <v>6.3550000000000004</v>
      </c>
      <c r="L55" s="16" t="s">
        <v>436</v>
      </c>
      <c r="M55" s="15">
        <v>6.3849999999999998</v>
      </c>
      <c r="N55" s="16" t="s">
        <v>437</v>
      </c>
      <c r="O55" s="17">
        <f>IF(RUN_YEARS &gt; 1,(A1L148C1 + A1L148C2) / 2, 0)</f>
        <v>6.3734999999999999</v>
      </c>
      <c r="P55" s="16" t="s">
        <v>438</v>
      </c>
      <c r="Q55" s="17">
        <f>IF(RUN_YEARS &gt; 2,(A1L148C1 + A1L148C2 + A1L148C3) / 3, 0)</f>
        <v>6.373333333333334</v>
      </c>
      <c r="R55" s="16" t="s">
        <v>439</v>
      </c>
      <c r="S55" s="17">
        <f>IF(RUN_YEARS &gt; 3,(A1L148C1 + A1L148C2 + A1L148C3 + A1L148C4) / 4, 0)</f>
        <v>6.3687500000000004</v>
      </c>
      <c r="T55" s="16" t="s">
        <v>440</v>
      </c>
      <c r="U55" s="17">
        <f>IF(RUN_YEARS &gt; 4,(A1L148C1 + A1L148C2 + A1L148C3 + A1L148C4 + A1L148C5) / 5, 0)</f>
        <v>6.3719999999999999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0.72299999999999998</v>
      </c>
      <c r="F56" s="16" t="s">
        <v>442</v>
      </c>
      <c r="G56" s="15">
        <v>0.72</v>
      </c>
      <c r="H56" s="16" t="s">
        <v>443</v>
      </c>
      <c r="I56" s="15">
        <v>0.72199999999999998</v>
      </c>
      <c r="J56" s="16" t="s">
        <v>444</v>
      </c>
      <c r="K56" s="15">
        <v>0.71899999999999997</v>
      </c>
      <c r="L56" s="16" t="s">
        <v>445</v>
      </c>
      <c r="M56" s="15">
        <v>0.72199999999999998</v>
      </c>
      <c r="N56" s="16" t="s">
        <v>446</v>
      </c>
      <c r="O56" s="17">
        <f>IF(RUN_YEARS &gt; 1,(A1L149C1 + A1L149C2) / 2, 0)</f>
        <v>0.72150000000000003</v>
      </c>
      <c r="P56" s="16" t="s">
        <v>447</v>
      </c>
      <c r="Q56" s="17">
        <f>IF(RUN_YEARS &gt; 2,(A1L149C1 + A1L149C2 + A1L149C3) / 3, 0)</f>
        <v>0.72166666666666668</v>
      </c>
      <c r="R56" s="16" t="s">
        <v>448</v>
      </c>
      <c r="S56" s="17">
        <f>IF(RUN_YEARS &gt; 3,(A1L149C1 + A1L149C2 + A1L149C3 + A1L149C4) / 4, 0)</f>
        <v>0.72099999999999997</v>
      </c>
      <c r="T56" s="16" t="s">
        <v>449</v>
      </c>
      <c r="U56" s="17">
        <f>IF(RUN_YEARS &gt; 4,(A1L149C1 + A1L149C2 + A1L149C3 + A1L149C4 + A1L149C5) / 5, 0)</f>
        <v>0.72119999999999995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3.4119999999999999</v>
      </c>
      <c r="F57" s="16" t="s">
        <v>451</v>
      </c>
      <c r="G57" s="15">
        <v>3.3820000000000001</v>
      </c>
      <c r="H57" s="16" t="s">
        <v>452</v>
      </c>
      <c r="I57" s="15">
        <v>3.3010000000000002</v>
      </c>
      <c r="J57" s="16" t="s">
        <v>453</v>
      </c>
      <c r="K57" s="15">
        <v>3.274</v>
      </c>
      <c r="L57" s="16" t="s">
        <v>454</v>
      </c>
      <c r="M57" s="15">
        <v>3.2549999999999999</v>
      </c>
      <c r="N57" s="16" t="s">
        <v>455</v>
      </c>
      <c r="O57" s="17">
        <f>IF(RUN_YEARS &gt; 1,(A1L150C1 + A1L150C2) / 2, 0)</f>
        <v>3.3970000000000002</v>
      </c>
      <c r="P57" s="16" t="s">
        <v>456</v>
      </c>
      <c r="Q57" s="17">
        <f>IF(RUN_YEARS &gt; 2,(A1L150C1 + A1L150C2 + A1L150C3) / 3, 0)</f>
        <v>3.3650000000000002</v>
      </c>
      <c r="R57" s="16" t="s">
        <v>457</v>
      </c>
      <c r="S57" s="17">
        <f>IF(RUN_YEARS &gt; 3,(A1L150C1 + A1L150C2 + A1L150C3 + A1L150C4) / 4, 0)</f>
        <v>3.3422499999999999</v>
      </c>
      <c r="T57" s="16" t="s">
        <v>458</v>
      </c>
      <c r="U57" s="17">
        <f>IF(RUN_YEARS &gt; 4,(A1L150C1 + A1L150C2 + A1L150C3 + A1L150C4 + A1L150C5) / 5, 0)</f>
        <v>3.3247999999999998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42.956999999999994</v>
      </c>
      <c r="F58" s="16" t="s">
        <v>460</v>
      </c>
      <c r="G58" s="15">
        <f>SUM(A1L147C2:A1L150C2)</f>
        <v>42.792000000000002</v>
      </c>
      <c r="H58" s="16" t="s">
        <v>461</v>
      </c>
      <c r="I58" s="15">
        <f>SUM(A1L147C3:A1L150C3)</f>
        <v>42.736000000000004</v>
      </c>
      <c r="J58" s="16" t="s">
        <v>462</v>
      </c>
      <c r="K58" s="15">
        <f>SUM(A1L147C4:A1L150C4)</f>
        <v>42.583999999999996</v>
      </c>
      <c r="L58" s="16" t="s">
        <v>463</v>
      </c>
      <c r="M58" s="15">
        <f>SUM(A1L147C5:A1L150C5)</f>
        <v>42.484000000000002</v>
      </c>
      <c r="N58" s="16" t="s">
        <v>464</v>
      </c>
      <c r="O58" s="17">
        <f>IF(RUN_YEARS &gt; 1,(A1L151C1 + A1L151C2) / 2, 0)</f>
        <v>42.874499999999998</v>
      </c>
      <c r="P58" s="16" t="s">
        <v>465</v>
      </c>
      <c r="Q58" s="17">
        <f>IF(RUN_YEARS &gt; 2,(A1L151C1 + A1L151C2 + A1L151C3) / 3, 0)</f>
        <v>42.82833333333334</v>
      </c>
      <c r="R58" s="16" t="s">
        <v>466</v>
      </c>
      <c r="S58" s="17">
        <f>IF(RUN_YEARS &gt; 3,(A1L151C1 + A1L151C2 + A1L151C3 + A1L151C4) / 4, 0)</f>
        <v>42.767250000000004</v>
      </c>
      <c r="T58" s="16" t="s">
        <v>467</v>
      </c>
      <c r="U58" s="17">
        <f>IF(RUN_YEARS &gt; 4,(A1L151C1 + A1L151C2 + A1L151C3 + A1L151C4 + A1L151C5) / 5, 0)</f>
        <v>42.710600000000007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7.08</v>
      </c>
      <c r="F59" s="16" t="s">
        <v>469</v>
      </c>
      <c r="G59" s="15">
        <v>7.1310000000000002</v>
      </c>
      <c r="H59" s="16" t="s">
        <v>470</v>
      </c>
      <c r="I59" s="15">
        <v>7.1340000000000003</v>
      </c>
      <c r="J59" s="16" t="s">
        <v>471</v>
      </c>
      <c r="K59" s="15">
        <v>7.1109999999999998</v>
      </c>
      <c r="L59" s="16" t="s">
        <v>472</v>
      </c>
      <c r="M59" s="15">
        <v>7.3410000000000002</v>
      </c>
      <c r="N59" s="16" t="s">
        <v>473</v>
      </c>
      <c r="O59" s="17">
        <f>IF(RUN_YEARS &gt; 1,(A1L152C1 + A1L152C2) / 2, 0)</f>
        <v>7.1055000000000001</v>
      </c>
      <c r="P59" s="16" t="s">
        <v>474</v>
      </c>
      <c r="Q59" s="17">
        <f>IF(RUN_YEARS &gt; 2,(A1L152C1 + A1L152C2 + A1L152C3) / 3, 0)</f>
        <v>7.1149999999999993</v>
      </c>
      <c r="R59" s="16" t="s">
        <v>475</v>
      </c>
      <c r="S59" s="17">
        <f>IF(RUN_YEARS &gt; 3,(A1L152C1 + A1L152C2 + A1L152C3 + A1L152C4) / 4, 0)</f>
        <v>7.1139999999999999</v>
      </c>
      <c r="T59" s="16" t="s">
        <v>476</v>
      </c>
      <c r="U59" s="17">
        <f>IF(RUN_YEARS &gt; 4,(A1L152C1 + A1L152C2 + A1L152C3 + A1L152C4 + A1L152C5) / 5, 0)</f>
        <v>7.1593999999999998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1.8069999999999999</v>
      </c>
      <c r="F60" s="16" t="s">
        <v>478</v>
      </c>
      <c r="G60" s="15">
        <v>1.87</v>
      </c>
      <c r="H60" s="16" t="s">
        <v>479</v>
      </c>
      <c r="I60" s="15">
        <v>1.873</v>
      </c>
      <c r="J60" s="16" t="s">
        <v>480</v>
      </c>
      <c r="K60" s="15">
        <v>1.859</v>
      </c>
      <c r="L60" s="16" t="s">
        <v>481</v>
      </c>
      <c r="M60" s="15">
        <v>1.8580000000000001</v>
      </c>
      <c r="N60" s="16" t="s">
        <v>482</v>
      </c>
      <c r="O60" s="17">
        <f>IF(RUN_YEARS &gt; 1,(A1L153C1 + A1L153C2) / 2, 0)</f>
        <v>1.8385</v>
      </c>
      <c r="P60" s="16" t="s">
        <v>483</v>
      </c>
      <c r="Q60" s="17">
        <f>IF(RUN_YEARS &gt; 2,(A1L153C1 + A1L153C2 + A1L153C3) / 3, 0)</f>
        <v>1.8499999999999999</v>
      </c>
      <c r="R60" s="16" t="s">
        <v>484</v>
      </c>
      <c r="S60" s="17">
        <f>IF(RUN_YEARS &gt; 3,(A1L153C1 + A1L153C2 + A1L153C3 + A1L153C4) / 4, 0)</f>
        <v>1.85225</v>
      </c>
      <c r="T60" s="16" t="s">
        <v>485</v>
      </c>
      <c r="U60" s="17">
        <f>IF(RUN_YEARS &gt; 4,(A1L153C1 + A1L153C2 + A1L153C3 + A1L153C4 + A1L153C5) / 5, 0)</f>
        <v>1.8533999999999999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8.8870000000000005</v>
      </c>
      <c r="F61" s="16" t="s">
        <v>487</v>
      </c>
      <c r="G61" s="15">
        <f>A1L152C2 + A1L153C2</f>
        <v>9.0010000000000012</v>
      </c>
      <c r="H61" s="16" t="s">
        <v>488</v>
      </c>
      <c r="I61" s="15">
        <f>A1L152C3 + A1L153C3</f>
        <v>9.0069999999999997</v>
      </c>
      <c r="J61" s="16" t="s">
        <v>489</v>
      </c>
      <c r="K61" s="15">
        <f>A1L152C4 + A1L153C4</f>
        <v>8.9699999999999989</v>
      </c>
      <c r="L61" s="16" t="s">
        <v>490</v>
      </c>
      <c r="M61" s="15">
        <f>A1L152C5 + A1L153C5</f>
        <v>9.1989999999999998</v>
      </c>
      <c r="N61" s="16" t="s">
        <v>491</v>
      </c>
      <c r="O61" s="17">
        <f>IF(RUN_YEARS &gt; 1,(A1L154C1 + A1L154C2) / 2, 0)</f>
        <v>8.9440000000000008</v>
      </c>
      <c r="P61" s="16" t="s">
        <v>492</v>
      </c>
      <c r="Q61" s="17">
        <f>IF(RUN_YEARS &gt; 2,(A1L154C1 + A1L154C2 + A1L154C3) / 3, 0)</f>
        <v>8.9650000000000016</v>
      </c>
      <c r="R61" s="16" t="s">
        <v>493</v>
      </c>
      <c r="S61" s="17">
        <f>IF(RUN_YEARS &gt; 3,(A1L154C1 + A1L154C2 + A1L154C3 + A1L154C4) / 4, 0)</f>
        <v>8.9662500000000005</v>
      </c>
      <c r="T61" s="16" t="s">
        <v>494</v>
      </c>
      <c r="U61" s="17">
        <f>IF(RUN_YEARS &gt; 4,(A1L154C1 + A1L154C2 + A1L154C3 + A1L154C4 + A1L154C5) / 5, 0)</f>
        <v>9.0128000000000004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44.763999999999996</v>
      </c>
      <c r="F62" s="16" t="s">
        <v>496</v>
      </c>
      <c r="G62" s="15">
        <f>A1L151C2 + A1L153C2</f>
        <v>44.661999999999999</v>
      </c>
      <c r="H62" s="16" t="s">
        <v>497</v>
      </c>
      <c r="I62" s="15">
        <f>A1L151C3 + A1L153C3</f>
        <v>44.609000000000002</v>
      </c>
      <c r="J62" s="16" t="s">
        <v>498</v>
      </c>
      <c r="K62" s="15">
        <f>A1L151C4 + A1L153C4</f>
        <v>44.442999999999998</v>
      </c>
      <c r="L62" s="16" t="s">
        <v>499</v>
      </c>
      <c r="M62" s="15">
        <f>A1L151C5 + A1L153C5</f>
        <v>44.341999999999999</v>
      </c>
      <c r="N62" s="16" t="s">
        <v>500</v>
      </c>
      <c r="O62" s="17">
        <f>IF(RUN_YEARS &gt; 1,(A1L155C1 + A1L155C2) / 2, 0)</f>
        <v>44.712999999999994</v>
      </c>
      <c r="P62" s="16" t="s">
        <v>501</v>
      </c>
      <c r="Q62" s="17">
        <f>IF(RUN_YEARS &gt; 2,(A1L155C1 + A1L155C2 + A1L155C3) / 3, 0)</f>
        <v>44.678333333333335</v>
      </c>
      <c r="R62" s="16" t="s">
        <v>502</v>
      </c>
      <c r="S62" s="17">
        <f>IF(RUN_YEARS &gt; 3,(A1L155C1 + A1L155C2 + A1L155C3 + A1L155C4) / 4, 0)</f>
        <v>44.619500000000002</v>
      </c>
      <c r="T62" s="16" t="s">
        <v>503</v>
      </c>
      <c r="U62" s="17">
        <f>IF(RUN_YEARS &gt; 4,(A1L155C1 + A1L155C2 + A1L155C3 + A1L155C4 + A1L155C5) / 5, 0)</f>
        <v>44.564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51.844000000000001</v>
      </c>
      <c r="F63" s="16" t="s">
        <v>505</v>
      </c>
      <c r="G63" s="15">
        <v>51.792999999999999</v>
      </c>
      <c r="H63" s="16" t="s">
        <v>506</v>
      </c>
      <c r="I63" s="15">
        <v>51.743000000000002</v>
      </c>
      <c r="J63" s="16" t="s">
        <v>507</v>
      </c>
      <c r="K63" s="15">
        <v>51.554000000000002</v>
      </c>
      <c r="L63" s="16" t="s">
        <v>508</v>
      </c>
      <c r="M63" s="15">
        <v>51.683</v>
      </c>
      <c r="N63" s="16" t="s">
        <v>509</v>
      </c>
      <c r="O63" s="17">
        <f>IF(RUN_YEARS &gt; 1,(A1L156C1 + A1L156C2) / 2, 0)</f>
        <v>51.8185</v>
      </c>
      <c r="P63" s="16" t="s">
        <v>510</v>
      </c>
      <c r="Q63" s="17">
        <f>IF(RUN_YEARS &gt; 2,(A1L156C1 + A1L156C2 + A1L156C3) / 3, 0)</f>
        <v>51.793333333333329</v>
      </c>
      <c r="R63" s="16" t="s">
        <v>511</v>
      </c>
      <c r="S63" s="17">
        <f>IF(RUN_YEARS &gt; 3,(A1L156C1 + A1L156C2 + A1L156C3 + A1L156C4) / 4, 0)</f>
        <v>51.733499999999999</v>
      </c>
      <c r="T63" s="16" t="s">
        <v>512</v>
      </c>
      <c r="U63" s="17">
        <f>IF(RUN_YEARS &gt; 4,(A1L156C1 + A1L156C2 + A1L156C3 + A1L156C4 + A1L156C5) / 5, 0)</f>
        <v>51.723400000000005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135.19399999999999</v>
      </c>
      <c r="F66" s="16" t="s">
        <v>175</v>
      </c>
      <c r="G66" s="15">
        <v>121.663</v>
      </c>
      <c r="H66" s="16" t="s">
        <v>176</v>
      </c>
      <c r="I66" s="15">
        <v>125.955</v>
      </c>
      <c r="J66" s="16" t="s">
        <v>177</v>
      </c>
      <c r="K66" s="15">
        <v>174.047</v>
      </c>
      <c r="L66" s="16" t="s">
        <v>178</v>
      </c>
      <c r="M66" s="15">
        <v>171.50899999999999</v>
      </c>
      <c r="N66" s="16" t="s">
        <v>523</v>
      </c>
      <c r="O66" s="17">
        <f>IF(RUN_YEARS &gt; 1,(A1L159C1 + A1L159C2) / 2, 0)</f>
        <v>128.42849999999999</v>
      </c>
      <c r="P66" s="16" t="s">
        <v>524</v>
      </c>
      <c r="Q66" s="17">
        <f>IF(RUN_YEARS &gt; 2,(A1L159C1 + A1L159C2 + A1L159C3) / 3, 0)</f>
        <v>127.60399999999998</v>
      </c>
      <c r="R66" s="16" t="s">
        <v>525</v>
      </c>
      <c r="S66" s="17">
        <f>IF(RUN_YEARS &gt; 3,(A1L159C1 + A1L159C2 + A1L159C3 + A1L159C4) / 4, 0)</f>
        <v>139.21474999999998</v>
      </c>
      <c r="T66" s="16" t="s">
        <v>526</v>
      </c>
      <c r="U66" s="17">
        <f>IF(RUN_YEARS &gt; 4,(A1L159C1 + A1L159C2 + A1L159C3 + A1L159C4 + A1L159C5) / 5, 0)</f>
        <v>145.67359999999999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6195.7269999999999</v>
      </c>
      <c r="F67" s="16" t="s">
        <v>175</v>
      </c>
      <c r="G67" s="15">
        <v>6132.5810000000001</v>
      </c>
      <c r="H67" s="16" t="s">
        <v>176</v>
      </c>
      <c r="I67" s="15">
        <v>6295.99</v>
      </c>
      <c r="J67" s="16" t="s">
        <v>177</v>
      </c>
      <c r="K67" s="15">
        <v>6737.9250000000002</v>
      </c>
      <c r="L67" s="16" t="s">
        <v>178</v>
      </c>
      <c r="M67" s="15">
        <v>6231.6180000000004</v>
      </c>
      <c r="N67" s="16" t="s">
        <v>527</v>
      </c>
      <c r="O67" s="17">
        <f>IF(RUN_YEARS &gt; 1,(A1L160C1 + A1L160C2) / 2, 0)</f>
        <v>6164.1540000000005</v>
      </c>
      <c r="P67" s="16" t="s">
        <v>528</v>
      </c>
      <c r="Q67" s="17">
        <f>IF(RUN_YEARS &gt; 2,(A1L160C1 + A1L160C2 + A1L160C3) / 3, 0)</f>
        <v>6208.0993333333345</v>
      </c>
      <c r="R67" s="16" t="s">
        <v>529</v>
      </c>
      <c r="S67" s="17">
        <f>IF(RUN_YEARS &gt; 3,(A1L160C1 + A1L160C2 + A1L160C3 + A1L160C4) / 4, 0)</f>
        <v>6340.5557500000004</v>
      </c>
      <c r="T67" s="16" t="s">
        <v>530</v>
      </c>
      <c r="U67" s="17">
        <f>IF(RUN_YEARS &gt; 4,(A1L160C1 + A1L160C2 + A1L160C3 + A1L160C4 + A1L160C5) / 5, 0)</f>
        <v>6318.7682000000004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35531-5438-4259-8B98-9A0CA27F95FA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17838</v>
      </c>
      <c r="F9" s="16" t="s">
        <v>174</v>
      </c>
      <c r="G9" s="15">
        <v>15796</v>
      </c>
      <c r="H9" s="16" t="s">
        <v>647</v>
      </c>
      <c r="I9" s="17">
        <f>(A1L202C1 + A1L202C2)</f>
        <v>33634</v>
      </c>
      <c r="J9" s="16" t="s">
        <v>175</v>
      </c>
      <c r="K9" s="15">
        <v>14354</v>
      </c>
      <c r="L9" s="16" t="s">
        <v>175</v>
      </c>
      <c r="M9" s="15">
        <v>12405</v>
      </c>
      <c r="N9" s="16" t="s">
        <v>648</v>
      </c>
      <c r="O9" s="17">
        <f>(A1L202C4 + A1L202C5)</f>
        <v>26759</v>
      </c>
      <c r="P9" s="16" t="s">
        <v>176</v>
      </c>
      <c r="Q9" s="15">
        <v>14774</v>
      </c>
      <c r="R9" s="16" t="s">
        <v>176</v>
      </c>
      <c r="S9" s="15">
        <v>12178</v>
      </c>
      <c r="T9" s="16" t="s">
        <v>649</v>
      </c>
      <c r="U9" s="17">
        <f>(A1L202C7 + A1L202C8)</f>
        <v>26952</v>
      </c>
      <c r="V9" s="16" t="s">
        <v>177</v>
      </c>
      <c r="W9" s="15">
        <v>14886</v>
      </c>
      <c r="X9" s="16" t="s">
        <v>177</v>
      </c>
      <c r="Y9" s="15">
        <v>12339</v>
      </c>
      <c r="Z9" s="16" t="s">
        <v>650</v>
      </c>
      <c r="AA9" s="17">
        <f>(A1L202C10 + A1L202C11)</f>
        <v>27225</v>
      </c>
      <c r="AB9" s="16" t="s">
        <v>178</v>
      </c>
      <c r="AC9" s="15">
        <v>13100</v>
      </c>
      <c r="AD9" s="16" t="s">
        <v>178</v>
      </c>
      <c r="AE9" s="15">
        <v>10756</v>
      </c>
      <c r="AF9" s="16" t="s">
        <v>651</v>
      </c>
      <c r="AG9" s="17">
        <f>(A1L202C13 + A1L202C14)</f>
        <v>23856</v>
      </c>
      <c r="AH9" s="16" t="s">
        <v>652</v>
      </c>
      <c r="AI9" s="17">
        <f>IF(RUN_YEARS &gt; 1,(A1L202C1 + A1L202C4) / 2, 0)</f>
        <v>16096</v>
      </c>
      <c r="AJ9" s="16" t="s">
        <v>653</v>
      </c>
      <c r="AK9" s="17">
        <f>IF(RUN_YEARS &gt; 1,(A1L202C2 + A1L202C5) / 2, 0)</f>
        <v>14100.5</v>
      </c>
      <c r="AL9" s="16" t="s">
        <v>654</v>
      </c>
      <c r="AM9" s="17">
        <f>(A1L202C16 + A1L202C17)</f>
        <v>30196.5</v>
      </c>
      <c r="AN9" s="16" t="s">
        <v>655</v>
      </c>
      <c r="AO9" s="17">
        <f>IF(RUN_YEARS &gt; 2,(A1L202C1 + A1L202C4 + A1L202C7) / 3, 0)</f>
        <v>15655.333333333334</v>
      </c>
      <c r="AP9" s="16" t="s">
        <v>656</v>
      </c>
      <c r="AQ9" s="17">
        <f>IF(RUN_YEARS &gt; 2,(A1L202C2 + A1L202C5 + A1L202C8) / 3, 0)</f>
        <v>13459.666666666666</v>
      </c>
      <c r="AR9" s="16" t="s">
        <v>657</v>
      </c>
      <c r="AS9" s="17">
        <f>(A1L202C19 + A1L202C20)</f>
        <v>29115</v>
      </c>
      <c r="AT9" s="16" t="s">
        <v>658</v>
      </c>
      <c r="AU9" s="17">
        <f>IF(RUN_YEARS &gt; 3,(A1L202C1 + A1L202C4 + A1L202C7 + A1L202C10) / 4, 0)</f>
        <v>15463</v>
      </c>
      <c r="AV9" s="16" t="s">
        <v>659</v>
      </c>
      <c r="AW9" s="17">
        <f>IF(RUN_YEARS &gt; 3,(A1L202C2 + A1L202C5 + A1L202C8 + A1L202C11) / 4, 0)</f>
        <v>13179.5</v>
      </c>
      <c r="AX9" s="16" t="s">
        <v>660</v>
      </c>
      <c r="AY9" s="17">
        <f>(A1L202C22 + A1L202C23)</f>
        <v>28642.5</v>
      </c>
      <c r="AZ9" s="16" t="s">
        <v>661</v>
      </c>
      <c r="BA9" s="17">
        <f>IF(RUN_YEARS &gt; 4,(A1L202C1 + A1L202C4 + A1L202C7 + A1L202C10 + A1L202C13) / 5, 0)</f>
        <v>14990.4</v>
      </c>
      <c r="BB9" s="16" t="s">
        <v>662</v>
      </c>
      <c r="BC9" s="17">
        <f>IF(RUN_YEARS &gt; 4,(A1L202C2 + A1L202C5 + A1L202C8 + A1L202C11 + A1L202C14) / 5, 0)</f>
        <v>12694.8</v>
      </c>
      <c r="BD9" s="16" t="s">
        <v>663</v>
      </c>
      <c r="BE9" s="17">
        <f>(A1L202C25 + A1L202C26)</f>
        <v>27685.199999999997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180740</v>
      </c>
      <c r="F10" s="16" t="s">
        <v>174</v>
      </c>
      <c r="G10" s="15">
        <v>139211</v>
      </c>
      <c r="H10" s="16" t="s">
        <v>664</v>
      </c>
      <c r="I10" s="17">
        <f>(A1L203C1 + A1L203C2)</f>
        <v>319951</v>
      </c>
      <c r="J10" s="16" t="s">
        <v>175</v>
      </c>
      <c r="K10" s="15">
        <v>175597</v>
      </c>
      <c r="L10" s="16" t="s">
        <v>175</v>
      </c>
      <c r="M10" s="15">
        <v>135721</v>
      </c>
      <c r="N10" s="16" t="s">
        <v>665</v>
      </c>
      <c r="O10" s="17">
        <f>(A1L203C4 + A1L203C5)</f>
        <v>311318</v>
      </c>
      <c r="P10" s="16" t="s">
        <v>176</v>
      </c>
      <c r="Q10" s="15">
        <v>190431</v>
      </c>
      <c r="R10" s="16" t="s">
        <v>176</v>
      </c>
      <c r="S10" s="15">
        <v>134180</v>
      </c>
      <c r="T10" s="16" t="s">
        <v>666</v>
      </c>
      <c r="U10" s="17">
        <f>(A1L203C7 + A1L203C8)</f>
        <v>324611</v>
      </c>
      <c r="V10" s="16" t="s">
        <v>177</v>
      </c>
      <c r="W10" s="15">
        <v>211908</v>
      </c>
      <c r="X10" s="16" t="s">
        <v>177</v>
      </c>
      <c r="Y10" s="15">
        <v>145657</v>
      </c>
      <c r="Z10" s="16" t="s">
        <v>667</v>
      </c>
      <c r="AA10" s="17">
        <f>(A1L203C10 + A1L203C11)</f>
        <v>357565</v>
      </c>
      <c r="AB10" s="16" t="s">
        <v>178</v>
      </c>
      <c r="AC10" s="15">
        <v>220667</v>
      </c>
      <c r="AD10" s="16" t="s">
        <v>178</v>
      </c>
      <c r="AE10" s="15">
        <v>139742</v>
      </c>
      <c r="AF10" s="16" t="s">
        <v>668</v>
      </c>
      <c r="AG10" s="17">
        <f>(A1L203C13 + A1L203C14)</f>
        <v>360409</v>
      </c>
      <c r="AH10" s="16" t="s">
        <v>669</v>
      </c>
      <c r="AI10" s="17">
        <f>IF(RUN_YEARS &gt; 1,(A1L203C1 + A1L203C4) / 2, 0)</f>
        <v>178168.5</v>
      </c>
      <c r="AJ10" s="16" t="s">
        <v>670</v>
      </c>
      <c r="AK10" s="17">
        <f>IF(RUN_YEARS &gt; 1,(A1L203C2 + A1L203C5) / 2, 0)</f>
        <v>137466</v>
      </c>
      <c r="AL10" s="16" t="s">
        <v>671</v>
      </c>
      <c r="AM10" s="17">
        <f>(A1L203C16 + A1L203C17)</f>
        <v>315634.5</v>
      </c>
      <c r="AN10" s="16" t="s">
        <v>672</v>
      </c>
      <c r="AO10" s="17">
        <f>IF(RUN_YEARS &gt; 2,(A1L203C1 + A1L203C4 + A1L203C7) / 3, 0)</f>
        <v>182256</v>
      </c>
      <c r="AP10" s="16" t="s">
        <v>673</v>
      </c>
      <c r="AQ10" s="17">
        <f>IF(RUN_YEARS &gt; 2,(A1L203C2 + A1L203C5 + A1L203C8) / 3, 0)</f>
        <v>136370.66666666666</v>
      </c>
      <c r="AR10" s="16" t="s">
        <v>674</v>
      </c>
      <c r="AS10" s="17">
        <f>(A1L203C19 + A1L203C20)</f>
        <v>318626.66666666663</v>
      </c>
      <c r="AT10" s="16" t="s">
        <v>675</v>
      </c>
      <c r="AU10" s="17">
        <f>IF(RUN_YEARS &gt; 3,(A1L203C1 + A1L203C4 + A1L203C7 + A1L203C10) / 4, 0)</f>
        <v>189669</v>
      </c>
      <c r="AV10" s="16" t="s">
        <v>676</v>
      </c>
      <c r="AW10" s="17">
        <f>IF(RUN_YEARS &gt; 3,(A1L203C2 + A1L203C5 + A1L203C8 + A1L203C11) / 4, 0)</f>
        <v>138692.25</v>
      </c>
      <c r="AX10" s="16" t="s">
        <v>677</v>
      </c>
      <c r="AY10" s="17">
        <f>(A1L203C22 + A1L203C23)</f>
        <v>328361.25</v>
      </c>
      <c r="AZ10" s="16" t="s">
        <v>678</v>
      </c>
      <c r="BA10" s="17">
        <f>IF(RUN_YEARS &gt; 4,(A1L203C1 + A1L203C4 + A1L203C7 + A1L203C10 + A1L203C13) / 5, 0)</f>
        <v>195868.6</v>
      </c>
      <c r="BB10" s="16" t="s">
        <v>679</v>
      </c>
      <c r="BC10" s="17">
        <f>IF(RUN_YEARS &gt; 4,(A1L203C2 + A1L203C5 + A1L203C8 + A1L203C11 + A1L203C14) / 5, 0)</f>
        <v>138902.20000000001</v>
      </c>
      <c r="BD10" s="16" t="s">
        <v>680</v>
      </c>
      <c r="BE10" s="17">
        <f>(A1L203C25 + A1L203C26)</f>
        <v>334770.80000000005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59804</v>
      </c>
      <c r="F11" s="16" t="s">
        <v>174</v>
      </c>
      <c r="G11" s="15">
        <v>61356</v>
      </c>
      <c r="H11" s="16" t="s">
        <v>681</v>
      </c>
      <c r="I11" s="17">
        <f>(A1L204C1 + A1L204C2)</f>
        <v>121160</v>
      </c>
      <c r="J11" s="16" t="s">
        <v>175</v>
      </c>
      <c r="K11" s="15">
        <v>51306</v>
      </c>
      <c r="L11" s="16" t="s">
        <v>175</v>
      </c>
      <c r="M11" s="15">
        <v>54231</v>
      </c>
      <c r="N11" s="16" t="s">
        <v>682</v>
      </c>
      <c r="O11" s="17">
        <f>(A1L204C4 + A1L204C5)</f>
        <v>105537</v>
      </c>
      <c r="P11" s="16" t="s">
        <v>176</v>
      </c>
      <c r="Q11" s="15">
        <v>65785</v>
      </c>
      <c r="R11" s="16" t="s">
        <v>176</v>
      </c>
      <c r="S11" s="15">
        <v>67146</v>
      </c>
      <c r="T11" s="16" t="s">
        <v>683</v>
      </c>
      <c r="U11" s="17">
        <f>(A1L204C7 + A1L204C8)</f>
        <v>132931</v>
      </c>
      <c r="V11" s="16" t="s">
        <v>177</v>
      </c>
      <c r="W11" s="15">
        <v>83304</v>
      </c>
      <c r="X11" s="16" t="s">
        <v>177</v>
      </c>
      <c r="Y11" s="15">
        <v>84552</v>
      </c>
      <c r="Z11" s="16" t="s">
        <v>684</v>
      </c>
      <c r="AA11" s="17">
        <f>(A1L204C10 + A1L204C11)</f>
        <v>167856</v>
      </c>
      <c r="AB11" s="16" t="s">
        <v>178</v>
      </c>
      <c r="AC11" s="15">
        <v>110986</v>
      </c>
      <c r="AD11" s="16" t="s">
        <v>178</v>
      </c>
      <c r="AE11" s="15">
        <v>114086</v>
      </c>
      <c r="AF11" s="16" t="s">
        <v>685</v>
      </c>
      <c r="AG11" s="17">
        <f>(A1L204C13 + A1L204C14)</f>
        <v>225072</v>
      </c>
      <c r="AH11" s="16" t="s">
        <v>686</v>
      </c>
      <c r="AI11" s="17">
        <f>IF(RUN_YEARS &gt; 1,(A1L204C1 + A1L204C4) / 2, 0)</f>
        <v>55555</v>
      </c>
      <c r="AJ11" s="16" t="s">
        <v>687</v>
      </c>
      <c r="AK11" s="17">
        <f>IF(RUN_YEARS &gt; 1,(A1L204C2 + A1L204C5) / 2, 0)</f>
        <v>57793.5</v>
      </c>
      <c r="AL11" s="16" t="s">
        <v>688</v>
      </c>
      <c r="AM11" s="17">
        <f>(A1L204C16 + A1L204C17)</f>
        <v>113348.5</v>
      </c>
      <c r="AN11" s="16" t="s">
        <v>689</v>
      </c>
      <c r="AO11" s="17">
        <f>IF(RUN_YEARS &gt; 2,(A1L204C1 + A1L204C4 + A1L204C7) / 3, 0)</f>
        <v>58965</v>
      </c>
      <c r="AP11" s="16" t="s">
        <v>690</v>
      </c>
      <c r="AQ11" s="17">
        <f>IF(RUN_YEARS &gt; 2,(A1L204C2 + A1L204C5 + A1L204C8) / 3, 0)</f>
        <v>60911</v>
      </c>
      <c r="AR11" s="16" t="s">
        <v>691</v>
      </c>
      <c r="AS11" s="17">
        <f>(A1L204C19 + A1L204C20)</f>
        <v>119876</v>
      </c>
      <c r="AT11" s="16" t="s">
        <v>692</v>
      </c>
      <c r="AU11" s="17">
        <f>IF(RUN_YEARS &gt; 3,(A1L204C1 + A1L204C4 + A1L204C7 + A1L204C10) / 4, 0)</f>
        <v>65049.75</v>
      </c>
      <c r="AV11" s="16" t="s">
        <v>693</v>
      </c>
      <c r="AW11" s="17">
        <f>IF(RUN_YEARS &gt; 3,(A1L204C2 + A1L204C5 + A1L204C8 + A1L204C11) / 4, 0)</f>
        <v>66821.25</v>
      </c>
      <c r="AX11" s="16" t="s">
        <v>694</v>
      </c>
      <c r="AY11" s="17">
        <f>(A1L204C22 + A1L204C23)</f>
        <v>131871</v>
      </c>
      <c r="AZ11" s="16" t="s">
        <v>695</v>
      </c>
      <c r="BA11" s="17">
        <f>IF(RUN_YEARS &gt; 4,(A1L204C1 + A1L204C4 + A1L204C7 + A1L204C10 + A1L204C13) / 5, 0)</f>
        <v>74237</v>
      </c>
      <c r="BB11" s="16" t="s">
        <v>696</v>
      </c>
      <c r="BC11" s="17">
        <f>IF(RUN_YEARS &gt; 4,(A1L204C2 + A1L204C5 + A1L204C8 + A1L204C11 + A1L204C14) / 5, 0)</f>
        <v>76274.2</v>
      </c>
      <c r="BD11" s="16" t="s">
        <v>697</v>
      </c>
      <c r="BE11" s="17">
        <f>(A1L204C25 + A1L204C26)</f>
        <v>150511.20000000001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70292</v>
      </c>
      <c r="F12" s="16" t="s">
        <v>174</v>
      </c>
      <c r="G12" s="15">
        <v>65057</v>
      </c>
      <c r="H12" s="16" t="s">
        <v>698</v>
      </c>
      <c r="I12" s="17">
        <f>(A1L205C1 + A1L205C2)</f>
        <v>135349</v>
      </c>
      <c r="J12" s="16" t="s">
        <v>175</v>
      </c>
      <c r="K12" s="15">
        <v>62491</v>
      </c>
      <c r="L12" s="16" t="s">
        <v>175</v>
      </c>
      <c r="M12" s="15">
        <v>68696</v>
      </c>
      <c r="N12" s="16" t="s">
        <v>699</v>
      </c>
      <c r="O12" s="17">
        <f>(A1L205C4 + A1L205C5)</f>
        <v>131187</v>
      </c>
      <c r="P12" s="16" t="s">
        <v>176</v>
      </c>
      <c r="Q12" s="15">
        <v>71357</v>
      </c>
      <c r="R12" s="16" t="s">
        <v>176</v>
      </c>
      <c r="S12" s="15">
        <v>74814</v>
      </c>
      <c r="T12" s="16" t="s">
        <v>700</v>
      </c>
      <c r="U12" s="17">
        <f>(A1L205C7 + A1L205C8)</f>
        <v>146171</v>
      </c>
      <c r="V12" s="16" t="s">
        <v>177</v>
      </c>
      <c r="W12" s="15">
        <v>75350</v>
      </c>
      <c r="X12" s="16" t="s">
        <v>177</v>
      </c>
      <c r="Y12" s="15">
        <v>69900</v>
      </c>
      <c r="Z12" s="16" t="s">
        <v>701</v>
      </c>
      <c r="AA12" s="17">
        <f>(A1L205C10 + A1L205C11)</f>
        <v>145250</v>
      </c>
      <c r="AB12" s="16" t="s">
        <v>178</v>
      </c>
      <c r="AC12" s="15">
        <v>67346</v>
      </c>
      <c r="AD12" s="16" t="s">
        <v>178</v>
      </c>
      <c r="AE12" s="15">
        <v>70891</v>
      </c>
      <c r="AF12" s="16" t="s">
        <v>702</v>
      </c>
      <c r="AG12" s="17">
        <f>(A1L205C13 + A1L205C14)</f>
        <v>138237</v>
      </c>
      <c r="AH12" s="16" t="s">
        <v>703</v>
      </c>
      <c r="AI12" s="17">
        <f>IF(RUN_YEARS &gt; 1,(A1L205C1 + A1L205C4) / 2, 0)</f>
        <v>66391.5</v>
      </c>
      <c r="AJ12" s="16" t="s">
        <v>704</v>
      </c>
      <c r="AK12" s="17">
        <f>IF(RUN_YEARS &gt; 1,(A1L205C2 + A1L205C5) / 2, 0)</f>
        <v>66876.5</v>
      </c>
      <c r="AL12" s="16" t="s">
        <v>705</v>
      </c>
      <c r="AM12" s="17">
        <f>(A1L205C16 + A1L205C17)</f>
        <v>133268</v>
      </c>
      <c r="AN12" s="16" t="s">
        <v>706</v>
      </c>
      <c r="AO12" s="17">
        <f>IF(RUN_YEARS &gt; 2,(A1L205C1 + A1L205C4 + A1L205C7) / 3, 0)</f>
        <v>68046.666666666672</v>
      </c>
      <c r="AP12" s="16" t="s">
        <v>707</v>
      </c>
      <c r="AQ12" s="17">
        <f>IF(RUN_YEARS &gt; 2,(A1L205C2 + A1L205C5 + A1L205C8) / 3, 0)</f>
        <v>69522.333333333328</v>
      </c>
      <c r="AR12" s="16" t="s">
        <v>708</v>
      </c>
      <c r="AS12" s="17">
        <f>(A1L205C19 + A1L205C20)</f>
        <v>137569</v>
      </c>
      <c r="AT12" s="16" t="s">
        <v>709</v>
      </c>
      <c r="AU12" s="17">
        <f>IF(RUN_YEARS &gt; 3,(A1L205C1 + A1L205C4 + A1L205C7 + A1L205C10) / 4, 0)</f>
        <v>69872.5</v>
      </c>
      <c r="AV12" s="16" t="s">
        <v>710</v>
      </c>
      <c r="AW12" s="17">
        <f>IF(RUN_YEARS &gt; 3,(A1L205C2 + A1L205C5 + A1L205C8 + A1L205C11) / 4, 0)</f>
        <v>69616.75</v>
      </c>
      <c r="AX12" s="16" t="s">
        <v>711</v>
      </c>
      <c r="AY12" s="17">
        <f>(A1L205C22 + A1L205C23)</f>
        <v>139489.25</v>
      </c>
      <c r="AZ12" s="16" t="s">
        <v>712</v>
      </c>
      <c r="BA12" s="17">
        <f>IF(RUN_YEARS &gt; 4,(A1L205C1 + A1L205C4 + A1L205C7 + A1L205C10 + A1L205C13) / 5, 0)</f>
        <v>69367.199999999997</v>
      </c>
      <c r="BB12" s="16" t="s">
        <v>713</v>
      </c>
      <c r="BC12" s="17">
        <f>IF(RUN_YEARS &gt; 4,(A1L205C2 + A1L205C5 + A1L205C8 + A1L205C11 + A1L205C14) / 5, 0)</f>
        <v>69871.600000000006</v>
      </c>
      <c r="BD12" s="16" t="s">
        <v>714</v>
      </c>
      <c r="BE12" s="17">
        <f>(A1L205C25 + A1L205C26)</f>
        <v>139238.79999999999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431523</v>
      </c>
      <c r="F13" s="16" t="s">
        <v>174</v>
      </c>
      <c r="G13" s="15">
        <v>462127</v>
      </c>
      <c r="H13" s="16" t="s">
        <v>715</v>
      </c>
      <c r="I13" s="17">
        <f>(A1L206C1 + A1L206C2)</f>
        <v>893650</v>
      </c>
      <c r="J13" s="16" t="s">
        <v>175</v>
      </c>
      <c r="K13" s="15">
        <v>399641</v>
      </c>
      <c r="L13" s="16" t="s">
        <v>175</v>
      </c>
      <c r="M13" s="15">
        <v>429912</v>
      </c>
      <c r="N13" s="16" t="s">
        <v>716</v>
      </c>
      <c r="O13" s="17">
        <f>(A1L206C4 + A1L206C5)</f>
        <v>829553</v>
      </c>
      <c r="P13" s="16" t="s">
        <v>176</v>
      </c>
      <c r="Q13" s="15">
        <v>356162</v>
      </c>
      <c r="R13" s="16" t="s">
        <v>176</v>
      </c>
      <c r="S13" s="15">
        <v>382569</v>
      </c>
      <c r="T13" s="16" t="s">
        <v>717</v>
      </c>
      <c r="U13" s="17">
        <f>(A1L206C7 + A1L206C8)</f>
        <v>738731</v>
      </c>
      <c r="V13" s="16" t="s">
        <v>177</v>
      </c>
      <c r="W13" s="15">
        <v>384947</v>
      </c>
      <c r="X13" s="16" t="s">
        <v>177</v>
      </c>
      <c r="Y13" s="15">
        <v>412792</v>
      </c>
      <c r="Z13" s="16" t="s">
        <v>718</v>
      </c>
      <c r="AA13" s="17">
        <f>(A1L206C10 + A1L206C11)</f>
        <v>797739</v>
      </c>
      <c r="AB13" s="16" t="s">
        <v>178</v>
      </c>
      <c r="AC13" s="15">
        <v>385112</v>
      </c>
      <c r="AD13" s="16" t="s">
        <v>178</v>
      </c>
      <c r="AE13" s="15">
        <v>411767</v>
      </c>
      <c r="AF13" s="16" t="s">
        <v>719</v>
      </c>
      <c r="AG13" s="17">
        <f>(A1L206C13 + A1L206C14)</f>
        <v>796879</v>
      </c>
      <c r="AH13" s="16" t="s">
        <v>720</v>
      </c>
      <c r="AI13" s="17">
        <f>IF(RUN_YEARS &gt; 1,(A1L206C1 + A1L206C4) / 2, 0)</f>
        <v>415582</v>
      </c>
      <c r="AJ13" s="16" t="s">
        <v>721</v>
      </c>
      <c r="AK13" s="17">
        <f>IF(RUN_YEARS &gt; 1,(A1L206C2 + A1L206C5) / 2, 0)</f>
        <v>446019.5</v>
      </c>
      <c r="AL13" s="16" t="s">
        <v>722</v>
      </c>
      <c r="AM13" s="17">
        <f>(A1L206C16 + A1L206C17)</f>
        <v>861601.5</v>
      </c>
      <c r="AN13" s="16" t="s">
        <v>723</v>
      </c>
      <c r="AO13" s="17">
        <f>IF(RUN_YEARS &gt; 2,(A1L206C1 + A1L206C4 + A1L206C7) / 3, 0)</f>
        <v>395775.33333333331</v>
      </c>
      <c r="AP13" s="16" t="s">
        <v>724</v>
      </c>
      <c r="AQ13" s="17">
        <f>IF(RUN_YEARS &gt; 2,(A1L206C2 + A1L206C5 + A1L206C8) / 3, 0)</f>
        <v>424869.33333333331</v>
      </c>
      <c r="AR13" s="16" t="s">
        <v>725</v>
      </c>
      <c r="AS13" s="17">
        <f>(A1L206C19 + A1L206C20)</f>
        <v>820644.66666666663</v>
      </c>
      <c r="AT13" s="16" t="s">
        <v>726</v>
      </c>
      <c r="AU13" s="17">
        <f>IF(RUN_YEARS &gt; 3,(A1L206C1 + A1L206C4 + A1L206C7 + A1L206C10) / 4, 0)</f>
        <v>393068.25</v>
      </c>
      <c r="AV13" s="16" t="s">
        <v>727</v>
      </c>
      <c r="AW13" s="17">
        <f>IF(RUN_YEARS &gt; 3,(A1L206C2 + A1L206C5 + A1L206C8 + A1L206C11) / 4, 0)</f>
        <v>421850</v>
      </c>
      <c r="AX13" s="16" t="s">
        <v>728</v>
      </c>
      <c r="AY13" s="17">
        <f>(A1L206C22 + A1L206C23)</f>
        <v>814918.25</v>
      </c>
      <c r="AZ13" s="16" t="s">
        <v>729</v>
      </c>
      <c r="BA13" s="17">
        <f>IF(RUN_YEARS &gt; 4,(A1L206C1 + A1L206C4 + A1L206C7 + A1L206C10 + A1L206C13) / 5, 0)</f>
        <v>391477</v>
      </c>
      <c r="BB13" s="16" t="s">
        <v>730</v>
      </c>
      <c r="BC13" s="17">
        <f>IF(RUN_YEARS &gt; 4,(A1L206C2 + A1L206C5 + A1L206C8 + A1L206C11 + A1L206C14) / 5, 0)</f>
        <v>419833.4</v>
      </c>
      <c r="BD13" s="16" t="s">
        <v>731</v>
      </c>
      <c r="BE13" s="17">
        <f>(A1L206C25 + A1L206C26)</f>
        <v>811310.4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39563</v>
      </c>
      <c r="F14" s="16" t="s">
        <v>174</v>
      </c>
      <c r="G14" s="15">
        <v>41527</v>
      </c>
      <c r="H14" s="16" t="s">
        <v>732</v>
      </c>
      <c r="I14" s="17">
        <f>(A1L207C1 + A1L207C2)</f>
        <v>81090</v>
      </c>
      <c r="J14" s="16" t="s">
        <v>175</v>
      </c>
      <c r="K14" s="15">
        <v>41806</v>
      </c>
      <c r="L14" s="16" t="s">
        <v>175</v>
      </c>
      <c r="M14" s="15">
        <v>44493</v>
      </c>
      <c r="N14" s="16" t="s">
        <v>733</v>
      </c>
      <c r="O14" s="17">
        <f>(A1L207C4 + A1L207C5)</f>
        <v>86299</v>
      </c>
      <c r="P14" s="16" t="s">
        <v>176</v>
      </c>
      <c r="Q14" s="15">
        <v>55802</v>
      </c>
      <c r="R14" s="16" t="s">
        <v>176</v>
      </c>
      <c r="S14" s="15">
        <v>59186</v>
      </c>
      <c r="T14" s="16" t="s">
        <v>734</v>
      </c>
      <c r="U14" s="17">
        <f>(A1L207C7 + A1L207C8)</f>
        <v>114988</v>
      </c>
      <c r="V14" s="16" t="s">
        <v>177</v>
      </c>
      <c r="W14" s="15">
        <v>76524</v>
      </c>
      <c r="X14" s="16" t="s">
        <v>177</v>
      </c>
      <c r="Y14" s="15">
        <v>84312</v>
      </c>
      <c r="Z14" s="16" t="s">
        <v>735</v>
      </c>
      <c r="AA14" s="17">
        <f>(A1L207C10 + A1L207C11)</f>
        <v>160836</v>
      </c>
      <c r="AB14" s="16" t="s">
        <v>178</v>
      </c>
      <c r="AC14" s="15">
        <v>76540</v>
      </c>
      <c r="AD14" s="16" t="s">
        <v>178</v>
      </c>
      <c r="AE14" s="15">
        <v>82414</v>
      </c>
      <c r="AF14" s="16" t="s">
        <v>736</v>
      </c>
      <c r="AG14" s="17">
        <f>(A1L207C13 + A1L207C14)</f>
        <v>158954</v>
      </c>
      <c r="AH14" s="16" t="s">
        <v>737</v>
      </c>
      <c r="AI14" s="17">
        <f>IF(RUN_YEARS &gt; 1,(A1L207C1 + A1L207C4) / 2, 0)</f>
        <v>40684.5</v>
      </c>
      <c r="AJ14" s="16" t="s">
        <v>738</v>
      </c>
      <c r="AK14" s="17">
        <f>IF(RUN_YEARS &gt; 1,(A1L207C2 + A1L207C5) / 2, 0)</f>
        <v>43010</v>
      </c>
      <c r="AL14" s="16" t="s">
        <v>739</v>
      </c>
      <c r="AM14" s="17">
        <f>(A1L207C16 + A1L207C17)</f>
        <v>83694.5</v>
      </c>
      <c r="AN14" s="16" t="s">
        <v>740</v>
      </c>
      <c r="AO14" s="17">
        <f>IF(RUN_YEARS &gt; 2,(A1L207C1 + A1L207C4 + A1L207C7) / 3, 0)</f>
        <v>45723.666666666664</v>
      </c>
      <c r="AP14" s="16" t="s">
        <v>741</v>
      </c>
      <c r="AQ14" s="17">
        <f>IF(RUN_YEARS &gt; 2,(A1L207C2 + A1L207C5 + A1L207C8) / 3, 0)</f>
        <v>48402</v>
      </c>
      <c r="AR14" s="16" t="s">
        <v>742</v>
      </c>
      <c r="AS14" s="17">
        <f>(A1L207C19 + A1L207C20)</f>
        <v>94125.666666666657</v>
      </c>
      <c r="AT14" s="16" t="s">
        <v>743</v>
      </c>
      <c r="AU14" s="17">
        <f>IF(RUN_YEARS &gt; 3,(A1L207C1 + A1L207C4 + A1L207C7 + A1L207C10) / 4, 0)</f>
        <v>53423.75</v>
      </c>
      <c r="AV14" s="16" t="s">
        <v>744</v>
      </c>
      <c r="AW14" s="17">
        <f>IF(RUN_YEARS &gt; 3,(A1L207C2 + A1L207C5 + A1L207C8 + A1L207C11) / 4, 0)</f>
        <v>57379.5</v>
      </c>
      <c r="AX14" s="16" t="s">
        <v>745</v>
      </c>
      <c r="AY14" s="17">
        <f>(A1L207C22 + A1L207C23)</f>
        <v>110803.25</v>
      </c>
      <c r="AZ14" s="16" t="s">
        <v>746</v>
      </c>
      <c r="BA14" s="17">
        <f>IF(RUN_YEARS &gt; 4,(A1L207C1 + A1L207C4 + A1L207C7 + A1L207C10 + A1L207C13) / 5, 0)</f>
        <v>58047</v>
      </c>
      <c r="BB14" s="16" t="s">
        <v>747</v>
      </c>
      <c r="BC14" s="17">
        <f>IF(RUN_YEARS &gt; 4,(A1L207C2 + A1L207C5 + A1L207C8 + A1L207C11 + A1L207C14) / 5, 0)</f>
        <v>62386.400000000001</v>
      </c>
      <c r="BD14" s="16" t="s">
        <v>748</v>
      </c>
      <c r="BE14" s="17">
        <f>(A1L207C25 + A1L207C26)</f>
        <v>120433.4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31930</v>
      </c>
      <c r="F15" s="16" t="s">
        <v>174</v>
      </c>
      <c r="G15" s="15">
        <v>32133</v>
      </c>
      <c r="H15" s="16" t="s">
        <v>749</v>
      </c>
      <c r="I15" s="17">
        <f>(A1L208C1 + A1L208C2)</f>
        <v>64063</v>
      </c>
      <c r="J15" s="16" t="s">
        <v>175</v>
      </c>
      <c r="K15" s="15">
        <v>22088</v>
      </c>
      <c r="L15" s="16" t="s">
        <v>175</v>
      </c>
      <c r="M15" s="15">
        <v>23618</v>
      </c>
      <c r="N15" s="16" t="s">
        <v>750</v>
      </c>
      <c r="O15" s="17">
        <f>(A1L208C4 + A1L208C5)</f>
        <v>45706</v>
      </c>
      <c r="P15" s="16" t="s">
        <v>176</v>
      </c>
      <c r="Q15" s="15">
        <v>40655</v>
      </c>
      <c r="R15" s="16" t="s">
        <v>176</v>
      </c>
      <c r="S15" s="15">
        <v>42721</v>
      </c>
      <c r="T15" s="16" t="s">
        <v>751</v>
      </c>
      <c r="U15" s="17">
        <f>(A1L208C7 + A1L208C8)</f>
        <v>83376</v>
      </c>
      <c r="V15" s="16" t="s">
        <v>177</v>
      </c>
      <c r="W15" s="15">
        <v>52556</v>
      </c>
      <c r="X15" s="16" t="s">
        <v>177</v>
      </c>
      <c r="Y15" s="15">
        <v>53988</v>
      </c>
      <c r="Z15" s="16" t="s">
        <v>752</v>
      </c>
      <c r="AA15" s="17">
        <f>(A1L208C10 + A1L208C11)</f>
        <v>106544</v>
      </c>
      <c r="AB15" s="16" t="s">
        <v>178</v>
      </c>
      <c r="AC15" s="15">
        <v>64816</v>
      </c>
      <c r="AD15" s="16" t="s">
        <v>178</v>
      </c>
      <c r="AE15" s="15">
        <v>66907</v>
      </c>
      <c r="AF15" s="16" t="s">
        <v>753</v>
      </c>
      <c r="AG15" s="17">
        <f>(A1L208C13 + A1L208C14)</f>
        <v>131723</v>
      </c>
      <c r="AH15" s="16" t="s">
        <v>754</v>
      </c>
      <c r="AI15" s="17">
        <f>IF(RUN_YEARS &gt; 1,(A1L208C1 + A1L208C4) / 2, 0)</f>
        <v>27009</v>
      </c>
      <c r="AJ15" s="16" t="s">
        <v>755</v>
      </c>
      <c r="AK15" s="17">
        <f>IF(RUN_YEARS &gt; 1,(A1L208C2 + A1L208C5) / 2, 0)</f>
        <v>27875.5</v>
      </c>
      <c r="AL15" s="16" t="s">
        <v>756</v>
      </c>
      <c r="AM15" s="17">
        <f>(A1L208C16 + A1L208C17)</f>
        <v>54884.5</v>
      </c>
      <c r="AN15" s="16" t="s">
        <v>757</v>
      </c>
      <c r="AO15" s="17">
        <f>IF(RUN_YEARS &gt; 2,(A1L208C1 + A1L208C4 + A1L208C7) / 3, 0)</f>
        <v>31557.666666666668</v>
      </c>
      <c r="AP15" s="16" t="s">
        <v>758</v>
      </c>
      <c r="AQ15" s="17">
        <f>IF(RUN_YEARS &gt; 2,(A1L208C2 + A1L208C5 + A1L208C8) / 3, 0)</f>
        <v>32824</v>
      </c>
      <c r="AR15" s="16" t="s">
        <v>759</v>
      </c>
      <c r="AS15" s="17">
        <f>(A1L208C19 + A1L208C20)</f>
        <v>64381.666666666672</v>
      </c>
      <c r="AT15" s="16" t="s">
        <v>760</v>
      </c>
      <c r="AU15" s="17">
        <f>IF(RUN_YEARS &gt; 3,(A1L208C1 + A1L208C4 + A1L208C7 + A1L208C10) / 4, 0)</f>
        <v>36807.25</v>
      </c>
      <c r="AV15" s="16" t="s">
        <v>761</v>
      </c>
      <c r="AW15" s="17">
        <f>IF(RUN_YEARS &gt; 3,(A1L208C2 + A1L208C5 + A1L208C8 + A1L208C11) / 4, 0)</f>
        <v>38115</v>
      </c>
      <c r="AX15" s="16" t="s">
        <v>762</v>
      </c>
      <c r="AY15" s="17">
        <f>(A1L208C22 + A1L208C23)</f>
        <v>74922.25</v>
      </c>
      <c r="AZ15" s="16" t="s">
        <v>763</v>
      </c>
      <c r="BA15" s="17">
        <f>IF(RUN_YEARS &gt; 4,(A1L208C1 + A1L208C4 + A1L208C7 + A1L208C10 + A1L208C13) / 5, 0)</f>
        <v>42409</v>
      </c>
      <c r="BB15" s="16" t="s">
        <v>764</v>
      </c>
      <c r="BC15" s="17">
        <f>IF(RUN_YEARS &gt; 4,(A1L208C2 + A1L208C5 + A1L208C8 + A1L208C11 + A1L208C14) / 5, 0)</f>
        <v>43873.4</v>
      </c>
      <c r="BD15" s="16" t="s">
        <v>765</v>
      </c>
      <c r="BE15" s="17">
        <f>(A1L208C25 + A1L208C26)</f>
        <v>86282.4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36087</v>
      </c>
      <c r="F16" s="16" t="s">
        <v>174</v>
      </c>
      <c r="G16" s="15">
        <v>33615</v>
      </c>
      <c r="H16" s="16" t="s">
        <v>766</v>
      </c>
      <c r="I16" s="17">
        <f>(A1L209C1 + A1L209C2)</f>
        <v>69702</v>
      </c>
      <c r="J16" s="16" t="s">
        <v>175</v>
      </c>
      <c r="K16" s="15">
        <v>40093</v>
      </c>
      <c r="L16" s="16" t="s">
        <v>175</v>
      </c>
      <c r="M16" s="15">
        <v>37682</v>
      </c>
      <c r="N16" s="16" t="s">
        <v>767</v>
      </c>
      <c r="O16" s="17">
        <f>(A1L209C4 + A1L209C5)</f>
        <v>77775</v>
      </c>
      <c r="P16" s="16" t="s">
        <v>176</v>
      </c>
      <c r="Q16" s="15">
        <v>52722</v>
      </c>
      <c r="R16" s="16" t="s">
        <v>176</v>
      </c>
      <c r="S16" s="15">
        <v>50660</v>
      </c>
      <c r="T16" s="16" t="s">
        <v>768</v>
      </c>
      <c r="U16" s="17">
        <f>(A1L209C7 + A1L209C8)</f>
        <v>103382</v>
      </c>
      <c r="V16" s="16" t="s">
        <v>177</v>
      </c>
      <c r="W16" s="15">
        <v>68651</v>
      </c>
      <c r="X16" s="16" t="s">
        <v>177</v>
      </c>
      <c r="Y16" s="15">
        <v>59850</v>
      </c>
      <c r="Z16" s="16" t="s">
        <v>769</v>
      </c>
      <c r="AA16" s="17">
        <f>(A1L209C10 + A1L209C11)</f>
        <v>128501</v>
      </c>
      <c r="AB16" s="16" t="s">
        <v>178</v>
      </c>
      <c r="AC16" s="15">
        <v>67314</v>
      </c>
      <c r="AD16" s="16" t="s">
        <v>178</v>
      </c>
      <c r="AE16" s="15">
        <v>54429</v>
      </c>
      <c r="AF16" s="16" t="s">
        <v>770</v>
      </c>
      <c r="AG16" s="17">
        <f>(A1L209C13 + A1L209C14)</f>
        <v>121743</v>
      </c>
      <c r="AH16" s="16" t="s">
        <v>771</v>
      </c>
      <c r="AI16" s="17">
        <f>IF(RUN_YEARS &gt; 1,(A1L209C1 + A1L209C4) / 2, 0)</f>
        <v>38090</v>
      </c>
      <c r="AJ16" s="16" t="s">
        <v>772</v>
      </c>
      <c r="AK16" s="17">
        <f>IF(RUN_YEARS &gt; 1,(A1L209C2 + A1L209C5) / 2, 0)</f>
        <v>35648.5</v>
      </c>
      <c r="AL16" s="16" t="s">
        <v>773</v>
      </c>
      <c r="AM16" s="17">
        <f>(A1L209C16 + A1L209C17)</f>
        <v>73738.5</v>
      </c>
      <c r="AN16" s="16" t="s">
        <v>774</v>
      </c>
      <c r="AO16" s="17">
        <f>IF(RUN_YEARS &gt; 2,(A1L209C1 + A1L209C4 + A1L209C7) / 3, 0)</f>
        <v>42967.333333333336</v>
      </c>
      <c r="AP16" s="16" t="s">
        <v>775</v>
      </c>
      <c r="AQ16" s="17">
        <f>IF(RUN_YEARS &gt; 2,(A1L209C2 + A1L209C5 + A1L209C8) / 3, 0)</f>
        <v>40652.333333333336</v>
      </c>
      <c r="AR16" s="16" t="s">
        <v>776</v>
      </c>
      <c r="AS16" s="17">
        <f>(A1L209C19 + A1L209C20)</f>
        <v>83619.666666666672</v>
      </c>
      <c r="AT16" s="16" t="s">
        <v>777</v>
      </c>
      <c r="AU16" s="17">
        <f>IF(RUN_YEARS &gt; 3,(A1L209C1 + A1L209C4 + A1L209C7 + A1L209C10) / 4, 0)</f>
        <v>49388.25</v>
      </c>
      <c r="AV16" s="16" t="s">
        <v>778</v>
      </c>
      <c r="AW16" s="17">
        <f>IF(RUN_YEARS &gt; 3,(A1L209C2 + A1L209C5 + A1L209C8 + A1L209C11) / 4, 0)</f>
        <v>45451.75</v>
      </c>
      <c r="AX16" s="16" t="s">
        <v>779</v>
      </c>
      <c r="AY16" s="17">
        <f>(A1L209C22 + A1L209C23)</f>
        <v>94840</v>
      </c>
      <c r="AZ16" s="16" t="s">
        <v>780</v>
      </c>
      <c r="BA16" s="17">
        <f>IF(RUN_YEARS &gt; 4,(A1L209C1 + A1L209C4 + A1L209C7 + A1L209C10 + A1L209C13) / 5, 0)</f>
        <v>52973.4</v>
      </c>
      <c r="BB16" s="16" t="s">
        <v>781</v>
      </c>
      <c r="BC16" s="17">
        <f>IF(RUN_YEARS &gt; 4,(A1L209C2 + A1L209C5 + A1L209C8 + A1L209C11 + A1L209C14) / 5, 0)</f>
        <v>47247.199999999997</v>
      </c>
      <c r="BD16" s="16" t="s">
        <v>782</v>
      </c>
      <c r="BE16" s="17">
        <f>(A1L209C25 + A1L209C26)</f>
        <v>100220.6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5029</v>
      </c>
      <c r="F17" s="16" t="s">
        <v>174</v>
      </c>
      <c r="G17" s="15">
        <v>7689</v>
      </c>
      <c r="H17" s="16" t="s">
        <v>783</v>
      </c>
      <c r="I17" s="17">
        <f>(A1L210C1 + A1L210C2)</f>
        <v>12718</v>
      </c>
      <c r="J17" s="16" t="s">
        <v>175</v>
      </c>
      <c r="K17" s="15">
        <v>4495</v>
      </c>
      <c r="L17" s="16" t="s">
        <v>175</v>
      </c>
      <c r="M17" s="15">
        <v>7618</v>
      </c>
      <c r="N17" s="16" t="s">
        <v>784</v>
      </c>
      <c r="O17" s="17">
        <f>(A1L210C4 + A1L210C5)</f>
        <v>12113</v>
      </c>
      <c r="P17" s="16" t="s">
        <v>176</v>
      </c>
      <c r="Q17" s="15">
        <v>8478</v>
      </c>
      <c r="R17" s="16" t="s">
        <v>176</v>
      </c>
      <c r="S17" s="15">
        <v>10539</v>
      </c>
      <c r="T17" s="16" t="s">
        <v>785</v>
      </c>
      <c r="U17" s="17">
        <f>(A1L210C7 + A1L210C8)</f>
        <v>19017</v>
      </c>
      <c r="V17" s="16" t="s">
        <v>177</v>
      </c>
      <c r="W17" s="15">
        <v>11870</v>
      </c>
      <c r="X17" s="16" t="s">
        <v>177</v>
      </c>
      <c r="Y17" s="15">
        <v>14991</v>
      </c>
      <c r="Z17" s="16" t="s">
        <v>786</v>
      </c>
      <c r="AA17" s="17">
        <f>(A1L210C10 + A1L210C11)</f>
        <v>26861</v>
      </c>
      <c r="AB17" s="16" t="s">
        <v>178</v>
      </c>
      <c r="AC17" s="15">
        <v>15035</v>
      </c>
      <c r="AD17" s="16" t="s">
        <v>178</v>
      </c>
      <c r="AE17" s="15">
        <v>15434</v>
      </c>
      <c r="AF17" s="16" t="s">
        <v>787</v>
      </c>
      <c r="AG17" s="17">
        <f>(A1L210C13 + A1L210C14)</f>
        <v>30469</v>
      </c>
      <c r="AH17" s="16" t="s">
        <v>788</v>
      </c>
      <c r="AI17" s="17">
        <f>IF(RUN_YEARS &gt; 1,(A1L210C1 + A1L210C4) / 2, 0)</f>
        <v>4762</v>
      </c>
      <c r="AJ17" s="16" t="s">
        <v>789</v>
      </c>
      <c r="AK17" s="17">
        <f>IF(RUN_YEARS &gt; 1,(A1L210C2 + A1L210C5) / 2, 0)</f>
        <v>7653.5</v>
      </c>
      <c r="AL17" s="16" t="s">
        <v>790</v>
      </c>
      <c r="AM17" s="17">
        <f>(A1L210C16 + A1L210C17)</f>
        <v>12415.5</v>
      </c>
      <c r="AN17" s="16" t="s">
        <v>791</v>
      </c>
      <c r="AO17" s="17">
        <f>IF(RUN_YEARS &gt; 2,(A1L210C1 + A1L210C4 + A1L210C7) / 3, 0)</f>
        <v>6000.666666666667</v>
      </c>
      <c r="AP17" s="16" t="s">
        <v>792</v>
      </c>
      <c r="AQ17" s="17">
        <f>IF(RUN_YEARS &gt; 2,(A1L210C2 + A1L210C5 + A1L210C8) / 3, 0)</f>
        <v>8615.3333333333339</v>
      </c>
      <c r="AR17" s="16" t="s">
        <v>793</v>
      </c>
      <c r="AS17" s="17">
        <f>(A1L210C19 + A1L210C20)</f>
        <v>14616</v>
      </c>
      <c r="AT17" s="16" t="s">
        <v>794</v>
      </c>
      <c r="AU17" s="17">
        <f>IF(RUN_YEARS &gt; 3,(A1L210C1 + A1L210C4 + A1L210C7 + A1L210C10) / 4, 0)</f>
        <v>7468</v>
      </c>
      <c r="AV17" s="16" t="s">
        <v>795</v>
      </c>
      <c r="AW17" s="17">
        <f>IF(RUN_YEARS &gt; 3,(A1L210C2 + A1L210C5 + A1L210C8 + A1L210C11) / 4, 0)</f>
        <v>10209.25</v>
      </c>
      <c r="AX17" s="16" t="s">
        <v>796</v>
      </c>
      <c r="AY17" s="17">
        <f>(A1L210C22 + A1L210C23)</f>
        <v>17677.25</v>
      </c>
      <c r="AZ17" s="16" t="s">
        <v>797</v>
      </c>
      <c r="BA17" s="17">
        <f>IF(RUN_YEARS &gt; 4,(A1L210C1 + A1L210C4 + A1L210C7 + A1L210C10 + A1L210C13) / 5, 0)</f>
        <v>8981.4</v>
      </c>
      <c r="BB17" s="16" t="s">
        <v>798</v>
      </c>
      <c r="BC17" s="17">
        <f>IF(RUN_YEARS &gt; 4,(A1L210C2 + A1L210C5 + A1L210C8 + A1L210C11 + A1L210C14) / 5, 0)</f>
        <v>11254.2</v>
      </c>
      <c r="BD17" s="16" t="s">
        <v>799</v>
      </c>
      <c r="BE17" s="17">
        <f>(A1L210C25 + A1L210C26)</f>
        <v>20235.599999999999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274964</v>
      </c>
      <c r="F18" s="16" t="s">
        <v>174</v>
      </c>
      <c r="G18" s="15">
        <v>6600</v>
      </c>
      <c r="H18" s="16" t="s">
        <v>800</v>
      </c>
      <c r="I18" s="17">
        <f>(A1L211C1 + A1L211C2)</f>
        <v>281564</v>
      </c>
      <c r="J18" s="16" t="s">
        <v>175</v>
      </c>
      <c r="K18" s="15">
        <v>288616</v>
      </c>
      <c r="L18" s="16" t="s">
        <v>175</v>
      </c>
      <c r="M18" s="15">
        <v>7659</v>
      </c>
      <c r="N18" s="16" t="s">
        <v>801</v>
      </c>
      <c r="O18" s="17">
        <f>(A1L211C4 + A1L211C5)</f>
        <v>296275</v>
      </c>
      <c r="P18" s="16" t="s">
        <v>176</v>
      </c>
      <c r="Q18" s="15">
        <v>268380</v>
      </c>
      <c r="R18" s="16" t="s">
        <v>176</v>
      </c>
      <c r="S18" s="15">
        <v>9492</v>
      </c>
      <c r="T18" s="16" t="s">
        <v>802</v>
      </c>
      <c r="U18" s="17">
        <f>(A1L211C7 + A1L211C8)</f>
        <v>277872</v>
      </c>
      <c r="V18" s="16" t="s">
        <v>177</v>
      </c>
      <c r="W18" s="15">
        <v>295224</v>
      </c>
      <c r="X18" s="16" t="s">
        <v>177</v>
      </c>
      <c r="Y18" s="15">
        <v>11475</v>
      </c>
      <c r="Z18" s="16" t="s">
        <v>803</v>
      </c>
      <c r="AA18" s="17">
        <f>(A1L211C10 + A1L211C11)</f>
        <v>306699</v>
      </c>
      <c r="AB18" s="16" t="s">
        <v>178</v>
      </c>
      <c r="AC18" s="15">
        <v>275376</v>
      </c>
      <c r="AD18" s="16" t="s">
        <v>178</v>
      </c>
      <c r="AE18" s="15">
        <v>11038</v>
      </c>
      <c r="AF18" s="16" t="s">
        <v>804</v>
      </c>
      <c r="AG18" s="17">
        <f>(A1L211C13 + A1L211C14)</f>
        <v>286414</v>
      </c>
      <c r="AH18" s="16" t="s">
        <v>805</v>
      </c>
      <c r="AI18" s="17">
        <f>IF(RUN_YEARS &gt; 1,(A1L211C1 + A1L211C4) / 2, 0)</f>
        <v>281790</v>
      </c>
      <c r="AJ18" s="16" t="s">
        <v>806</v>
      </c>
      <c r="AK18" s="17">
        <f>IF(RUN_YEARS &gt; 1,(A1L211C2 + A1L211C5) / 2, 0)</f>
        <v>7129.5</v>
      </c>
      <c r="AL18" s="16" t="s">
        <v>807</v>
      </c>
      <c r="AM18" s="17">
        <f>(A1L211C16 + A1L211C17)</f>
        <v>288919.5</v>
      </c>
      <c r="AN18" s="16" t="s">
        <v>808</v>
      </c>
      <c r="AO18" s="17">
        <f>IF(RUN_YEARS &gt; 2,(A1L211C1 + A1L211C4 + A1L211C7) / 3, 0)</f>
        <v>277320</v>
      </c>
      <c r="AP18" s="16" t="s">
        <v>809</v>
      </c>
      <c r="AQ18" s="17">
        <f>IF(RUN_YEARS &gt; 2,(A1L211C2 + A1L211C5 + A1L211C8) / 3, 0)</f>
        <v>7917</v>
      </c>
      <c r="AR18" s="16" t="s">
        <v>810</v>
      </c>
      <c r="AS18" s="17">
        <f>(A1L211C19 + A1L211C20)</f>
        <v>285237</v>
      </c>
      <c r="AT18" s="16" t="s">
        <v>811</v>
      </c>
      <c r="AU18" s="17">
        <f>IF(RUN_YEARS &gt; 3,(A1L211C1 + A1L211C4 + A1L211C7 + A1L211C10) / 4, 0)</f>
        <v>281796</v>
      </c>
      <c r="AV18" s="16" t="s">
        <v>812</v>
      </c>
      <c r="AW18" s="17">
        <f>IF(RUN_YEARS &gt; 3,(A1L211C2 + A1L211C5 + A1L211C8 + A1L211C11) / 4, 0)</f>
        <v>8806.5</v>
      </c>
      <c r="AX18" s="16" t="s">
        <v>813</v>
      </c>
      <c r="AY18" s="17">
        <f>(A1L211C22 + A1L211C23)</f>
        <v>290602.5</v>
      </c>
      <c r="AZ18" s="16" t="s">
        <v>814</v>
      </c>
      <c r="BA18" s="17">
        <f>IF(RUN_YEARS &gt; 4,(A1L211C1 + A1L211C4 + A1L211C7 + A1L211C10 + A1L211C13) / 5, 0)</f>
        <v>280512</v>
      </c>
      <c r="BB18" s="16" t="s">
        <v>815</v>
      </c>
      <c r="BC18" s="17">
        <f>IF(RUN_YEARS &gt; 4,(A1L211C2 + A1L211C5 + A1L211C8 + A1L211C11 + A1L211C14) / 5, 0)</f>
        <v>9252.7999999999993</v>
      </c>
      <c r="BD18" s="16" t="s">
        <v>816</v>
      </c>
      <c r="BE18" s="17">
        <f>(A1L211C25 + A1L211C26)</f>
        <v>289764.8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60770</v>
      </c>
      <c r="F19" s="16" t="s">
        <v>174</v>
      </c>
      <c r="G19" s="15">
        <v>19443</v>
      </c>
      <c r="H19" s="16" t="s">
        <v>817</v>
      </c>
      <c r="I19" s="17">
        <f>(A1L212C1 + A1L212C2)</f>
        <v>80213</v>
      </c>
      <c r="J19" s="16" t="s">
        <v>175</v>
      </c>
      <c r="K19" s="15">
        <v>62365</v>
      </c>
      <c r="L19" s="16" t="s">
        <v>175</v>
      </c>
      <c r="M19" s="15">
        <v>23694</v>
      </c>
      <c r="N19" s="16" t="s">
        <v>818</v>
      </c>
      <c r="O19" s="17">
        <f>(A1L212C4 + A1L212C5)</f>
        <v>86059</v>
      </c>
      <c r="P19" s="16" t="s">
        <v>176</v>
      </c>
      <c r="Q19" s="15">
        <v>78449</v>
      </c>
      <c r="R19" s="16" t="s">
        <v>176</v>
      </c>
      <c r="S19" s="15">
        <v>30826</v>
      </c>
      <c r="T19" s="16" t="s">
        <v>819</v>
      </c>
      <c r="U19" s="17">
        <f>(A1L212C7 + A1L212C8)</f>
        <v>109275</v>
      </c>
      <c r="V19" s="16" t="s">
        <v>177</v>
      </c>
      <c r="W19" s="15">
        <v>76199</v>
      </c>
      <c r="X19" s="16" t="s">
        <v>177</v>
      </c>
      <c r="Y19" s="15">
        <v>27838</v>
      </c>
      <c r="Z19" s="16" t="s">
        <v>820</v>
      </c>
      <c r="AA19" s="17">
        <f>(A1L212C10 + A1L212C11)</f>
        <v>104037</v>
      </c>
      <c r="AB19" s="16" t="s">
        <v>178</v>
      </c>
      <c r="AC19" s="15">
        <v>58849</v>
      </c>
      <c r="AD19" s="16" t="s">
        <v>178</v>
      </c>
      <c r="AE19" s="15">
        <v>22299</v>
      </c>
      <c r="AF19" s="16" t="s">
        <v>821</v>
      </c>
      <c r="AG19" s="17">
        <f>(A1L212C13 + A1L212C14)</f>
        <v>81148</v>
      </c>
      <c r="AH19" s="16" t="s">
        <v>822</v>
      </c>
      <c r="AI19" s="17">
        <f>IF(RUN_YEARS &gt; 1,(A1L212C1 + A1L212C4) / 2, 0)</f>
        <v>61567.5</v>
      </c>
      <c r="AJ19" s="16" t="s">
        <v>823</v>
      </c>
      <c r="AK19" s="17">
        <f>IF(RUN_YEARS &gt; 1,(A1L212C2 + A1L212C5) / 2, 0)</f>
        <v>21568.5</v>
      </c>
      <c r="AL19" s="16" t="s">
        <v>824</v>
      </c>
      <c r="AM19" s="17">
        <f>(A1L212C16 + A1L212C17)</f>
        <v>83136</v>
      </c>
      <c r="AN19" s="16" t="s">
        <v>825</v>
      </c>
      <c r="AO19" s="17">
        <f>IF(RUN_YEARS &gt; 2,(A1L212C1 + A1L212C4 + A1L212C7) / 3, 0)</f>
        <v>67194.666666666672</v>
      </c>
      <c r="AP19" s="16" t="s">
        <v>826</v>
      </c>
      <c r="AQ19" s="17">
        <f>IF(RUN_YEARS &gt; 2,(A1L212C2 + A1L212C5 + A1L212C8) / 3, 0)</f>
        <v>24654.333333333332</v>
      </c>
      <c r="AR19" s="16" t="s">
        <v>827</v>
      </c>
      <c r="AS19" s="17">
        <f>(A1L212C19 + A1L212C20)</f>
        <v>91849</v>
      </c>
      <c r="AT19" s="16" t="s">
        <v>828</v>
      </c>
      <c r="AU19" s="17">
        <f>IF(RUN_YEARS &gt; 3,(A1L212C1 + A1L212C4 + A1L212C7 + A1L212C10) / 4, 0)</f>
        <v>69445.75</v>
      </c>
      <c r="AV19" s="16" t="s">
        <v>829</v>
      </c>
      <c r="AW19" s="17">
        <f>IF(RUN_YEARS &gt; 3,(A1L212C2 + A1L212C5 + A1L212C8 + A1L212C11) / 4, 0)</f>
        <v>25450.25</v>
      </c>
      <c r="AX19" s="16" t="s">
        <v>830</v>
      </c>
      <c r="AY19" s="17">
        <f>(A1L212C22 + A1L212C23)</f>
        <v>94896</v>
      </c>
      <c r="AZ19" s="16" t="s">
        <v>831</v>
      </c>
      <c r="BA19" s="17">
        <f>IF(RUN_YEARS &gt; 4,(A1L212C1 + A1L212C4 + A1L212C7 + A1L212C10 + A1L212C13) / 5, 0)</f>
        <v>67326.399999999994</v>
      </c>
      <c r="BB19" s="16" t="s">
        <v>832</v>
      </c>
      <c r="BC19" s="17">
        <f>IF(RUN_YEARS &gt; 4,(A1L212C2 + A1L212C5 + A1L212C8 + A1L212C11 + A1L212C14) / 5, 0)</f>
        <v>24820</v>
      </c>
      <c r="BD19" s="16" t="s">
        <v>833</v>
      </c>
      <c r="BE19" s="17">
        <f>(A1L212C25 + A1L212C26)</f>
        <v>92146.4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277</v>
      </c>
      <c r="F20" s="16" t="s">
        <v>174</v>
      </c>
      <c r="G20" s="15">
        <v>276</v>
      </c>
      <c r="H20" s="16" t="s">
        <v>834</v>
      </c>
      <c r="I20" s="17">
        <f>(A1L213C1 + A1L213C2)</f>
        <v>553</v>
      </c>
      <c r="J20" s="16" t="s">
        <v>175</v>
      </c>
      <c r="K20" s="15">
        <v>276</v>
      </c>
      <c r="L20" s="16" t="s">
        <v>175</v>
      </c>
      <c r="M20" s="15">
        <v>299</v>
      </c>
      <c r="N20" s="16" t="s">
        <v>835</v>
      </c>
      <c r="O20" s="17">
        <f>(A1L213C4 + A1L213C5)</f>
        <v>575</v>
      </c>
      <c r="P20" s="16" t="s">
        <v>176</v>
      </c>
      <c r="Q20" s="15">
        <v>213</v>
      </c>
      <c r="R20" s="16" t="s">
        <v>176</v>
      </c>
      <c r="S20" s="15">
        <v>203</v>
      </c>
      <c r="T20" s="16" t="s">
        <v>836</v>
      </c>
      <c r="U20" s="17">
        <f>(A1L213C7 + A1L213C8)</f>
        <v>416</v>
      </c>
      <c r="V20" s="16" t="s">
        <v>177</v>
      </c>
      <c r="W20" s="15">
        <v>237</v>
      </c>
      <c r="X20" s="16" t="s">
        <v>177</v>
      </c>
      <c r="Y20" s="15">
        <v>241</v>
      </c>
      <c r="Z20" s="16" t="s">
        <v>837</v>
      </c>
      <c r="AA20" s="17">
        <f>(A1L213C10 + A1L213C11)</f>
        <v>478</v>
      </c>
      <c r="AB20" s="16" t="s">
        <v>178</v>
      </c>
      <c r="AC20" s="15">
        <v>263</v>
      </c>
      <c r="AD20" s="16" t="s">
        <v>178</v>
      </c>
      <c r="AE20" s="15">
        <v>258</v>
      </c>
      <c r="AF20" s="16" t="s">
        <v>838</v>
      </c>
      <c r="AG20" s="17">
        <f>(A1L213C13 + A1L213C14)</f>
        <v>521</v>
      </c>
      <c r="AH20" s="16" t="s">
        <v>839</v>
      </c>
      <c r="AI20" s="17">
        <f>IF(RUN_YEARS &gt; 1,(A1L213C1 + A1L213C4) / 2, 0)</f>
        <v>276.5</v>
      </c>
      <c r="AJ20" s="16" t="s">
        <v>840</v>
      </c>
      <c r="AK20" s="17">
        <f>IF(RUN_YEARS &gt; 1,(A1L213C2 + A1L213C5) / 2, 0)</f>
        <v>287.5</v>
      </c>
      <c r="AL20" s="16" t="s">
        <v>841</v>
      </c>
      <c r="AM20" s="17">
        <f>(A1L213C16 + A1L213C17)</f>
        <v>564</v>
      </c>
      <c r="AN20" s="16" t="s">
        <v>842</v>
      </c>
      <c r="AO20" s="17">
        <f>IF(RUN_YEARS &gt; 2,(A1L213C1 + A1L213C4 + A1L213C7) / 3, 0)</f>
        <v>255.33333333333334</v>
      </c>
      <c r="AP20" s="16" t="s">
        <v>843</v>
      </c>
      <c r="AQ20" s="17">
        <f>IF(RUN_YEARS &gt; 2,(A1L213C2 + A1L213C5 + A1L213C8) / 3, 0)</f>
        <v>259.33333333333331</v>
      </c>
      <c r="AR20" s="16" t="s">
        <v>844</v>
      </c>
      <c r="AS20" s="17">
        <f>(A1L213C19 + A1L213C20)</f>
        <v>514.66666666666663</v>
      </c>
      <c r="AT20" s="16" t="s">
        <v>845</v>
      </c>
      <c r="AU20" s="17">
        <f>IF(RUN_YEARS &gt; 3,(A1L213C1 + A1L213C4 + A1L213C7 + A1L213C10) / 4, 0)</f>
        <v>250.75</v>
      </c>
      <c r="AV20" s="16" t="s">
        <v>846</v>
      </c>
      <c r="AW20" s="17">
        <f>IF(RUN_YEARS &gt; 3,(A1L213C2 + A1L213C5 + A1L213C8 + A1L213C11) / 4, 0)</f>
        <v>254.75</v>
      </c>
      <c r="AX20" s="16" t="s">
        <v>847</v>
      </c>
      <c r="AY20" s="17">
        <f>(A1L213C22 + A1L213C23)</f>
        <v>505.5</v>
      </c>
      <c r="AZ20" s="16" t="s">
        <v>848</v>
      </c>
      <c r="BA20" s="17">
        <f>IF(RUN_YEARS &gt; 4,(A1L213C1 + A1L213C4 + A1L213C7 + A1L213C10 + A1L213C13) / 5, 0)</f>
        <v>253.2</v>
      </c>
      <c r="BB20" s="16" t="s">
        <v>849</v>
      </c>
      <c r="BC20" s="17">
        <f>IF(RUN_YEARS &gt; 4,(A1L213C2 + A1L213C5 + A1L213C8 + A1L213C11 + A1L213C14) / 5, 0)</f>
        <v>255.4</v>
      </c>
      <c r="BD20" s="16" t="s">
        <v>850</v>
      </c>
      <c r="BE20" s="17">
        <f>(A1L213C25 + A1L213C26)</f>
        <v>508.6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78020</v>
      </c>
      <c r="F21" s="16" t="s">
        <v>174</v>
      </c>
      <c r="G21" s="15">
        <v>74898</v>
      </c>
      <c r="H21" s="16" t="s">
        <v>851</v>
      </c>
      <c r="I21" s="17">
        <f>(A1L214C1 + A1L214C2)</f>
        <v>152918</v>
      </c>
      <c r="J21" s="16" t="s">
        <v>175</v>
      </c>
      <c r="K21" s="15">
        <v>75728</v>
      </c>
      <c r="L21" s="16" t="s">
        <v>175</v>
      </c>
      <c r="M21" s="15">
        <v>72931</v>
      </c>
      <c r="N21" s="16" t="s">
        <v>852</v>
      </c>
      <c r="O21" s="17">
        <f>(A1L214C4 + A1L214C5)</f>
        <v>148659</v>
      </c>
      <c r="P21" s="16" t="s">
        <v>176</v>
      </c>
      <c r="Q21" s="15">
        <v>77014</v>
      </c>
      <c r="R21" s="16" t="s">
        <v>176</v>
      </c>
      <c r="S21" s="15">
        <v>75629</v>
      </c>
      <c r="T21" s="16" t="s">
        <v>853</v>
      </c>
      <c r="U21" s="17">
        <f>(A1L214C7 + A1L214C8)</f>
        <v>152643</v>
      </c>
      <c r="V21" s="16" t="s">
        <v>177</v>
      </c>
      <c r="W21" s="15">
        <v>75824</v>
      </c>
      <c r="X21" s="16" t="s">
        <v>177</v>
      </c>
      <c r="Y21" s="15">
        <v>74167</v>
      </c>
      <c r="Z21" s="16" t="s">
        <v>854</v>
      </c>
      <c r="AA21" s="17">
        <f>(A1L214C10 + A1L214C11)</f>
        <v>149991</v>
      </c>
      <c r="AB21" s="16" t="s">
        <v>178</v>
      </c>
      <c r="AC21" s="15">
        <v>77833</v>
      </c>
      <c r="AD21" s="16" t="s">
        <v>178</v>
      </c>
      <c r="AE21" s="15">
        <v>77112</v>
      </c>
      <c r="AF21" s="16" t="s">
        <v>855</v>
      </c>
      <c r="AG21" s="17">
        <f>(A1L214C13 + A1L214C14)</f>
        <v>154945</v>
      </c>
      <c r="AH21" s="16" t="s">
        <v>856</v>
      </c>
      <c r="AI21" s="17">
        <f>IF(RUN_YEARS &gt; 1,(A1L214C1 + A1L214C4) / 2, 0)</f>
        <v>76874</v>
      </c>
      <c r="AJ21" s="16" t="s">
        <v>857</v>
      </c>
      <c r="AK21" s="17">
        <f>IF(RUN_YEARS &gt; 1,(A1L214C2 + A1L214C5) / 2, 0)</f>
        <v>73914.5</v>
      </c>
      <c r="AL21" s="16" t="s">
        <v>858</v>
      </c>
      <c r="AM21" s="17">
        <f>(A1L214C16 + A1L214C17)</f>
        <v>150788.5</v>
      </c>
      <c r="AN21" s="16" t="s">
        <v>859</v>
      </c>
      <c r="AO21" s="17">
        <f>IF(RUN_YEARS &gt; 2,(A1L214C1 + A1L214C4 + A1L214C7) / 3, 0)</f>
        <v>76920.666666666672</v>
      </c>
      <c r="AP21" s="16" t="s">
        <v>860</v>
      </c>
      <c r="AQ21" s="17">
        <f>IF(RUN_YEARS &gt; 2,(A1L214C2 + A1L214C5 + A1L214C8) / 3, 0)</f>
        <v>74486</v>
      </c>
      <c r="AR21" s="16" t="s">
        <v>861</v>
      </c>
      <c r="AS21" s="17">
        <f>(A1L214C19 + A1L214C20)</f>
        <v>151406.66666666669</v>
      </c>
      <c r="AT21" s="16" t="s">
        <v>862</v>
      </c>
      <c r="AU21" s="17">
        <f>IF(RUN_YEARS &gt; 3,(A1L214C1 + A1L214C4 + A1L214C7 + A1L214C10) / 4, 0)</f>
        <v>76646.5</v>
      </c>
      <c r="AV21" s="16" t="s">
        <v>863</v>
      </c>
      <c r="AW21" s="17">
        <f>IF(RUN_YEARS &gt; 3,(A1L214C2 + A1L214C5 + A1L214C8 + A1L214C11) / 4, 0)</f>
        <v>74406.25</v>
      </c>
      <c r="AX21" s="16" t="s">
        <v>864</v>
      </c>
      <c r="AY21" s="17">
        <f>(A1L214C22 + A1L214C23)</f>
        <v>151052.75</v>
      </c>
      <c r="AZ21" s="16" t="s">
        <v>865</v>
      </c>
      <c r="BA21" s="17">
        <f>IF(RUN_YEARS &gt; 4,(A1L214C1 + A1L214C4 + A1L214C7 + A1L214C10 + A1L214C13) / 5, 0)</f>
        <v>76883.8</v>
      </c>
      <c r="BB21" s="16" t="s">
        <v>866</v>
      </c>
      <c r="BC21" s="17">
        <f>IF(RUN_YEARS &gt; 4,(A1L214C2 + A1L214C5 + A1L214C8 + A1L214C11 + A1L214C14) / 5, 0)</f>
        <v>74947.399999999994</v>
      </c>
      <c r="BD21" s="16" t="s">
        <v>867</v>
      </c>
      <c r="BE21" s="17">
        <f>(A1L214C25 + A1L214C26)</f>
        <v>151831.20000000001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324</v>
      </c>
      <c r="F22" s="16" t="s">
        <v>174</v>
      </c>
      <c r="G22" s="15">
        <v>193</v>
      </c>
      <c r="H22" s="16" t="s">
        <v>868</v>
      </c>
      <c r="I22" s="17">
        <f>(A1L215C1 + A1L215C2)</f>
        <v>517</v>
      </c>
      <c r="J22" s="16" t="s">
        <v>175</v>
      </c>
      <c r="K22" s="15">
        <v>518</v>
      </c>
      <c r="L22" s="16" t="s">
        <v>175</v>
      </c>
      <c r="M22" s="15">
        <v>398</v>
      </c>
      <c r="N22" s="16" t="s">
        <v>869</v>
      </c>
      <c r="O22" s="17">
        <f>(A1L215C4 + A1L215C5)</f>
        <v>916</v>
      </c>
      <c r="P22" s="16" t="s">
        <v>176</v>
      </c>
      <c r="Q22" s="15">
        <v>799</v>
      </c>
      <c r="R22" s="16" t="s">
        <v>176</v>
      </c>
      <c r="S22" s="15">
        <v>381</v>
      </c>
      <c r="T22" s="16" t="s">
        <v>870</v>
      </c>
      <c r="U22" s="17">
        <f>(A1L215C7 + A1L215C8)</f>
        <v>1180</v>
      </c>
      <c r="V22" s="16" t="s">
        <v>177</v>
      </c>
      <c r="W22" s="15">
        <v>552</v>
      </c>
      <c r="X22" s="16" t="s">
        <v>177</v>
      </c>
      <c r="Y22" s="15">
        <v>303</v>
      </c>
      <c r="Z22" s="16" t="s">
        <v>871</v>
      </c>
      <c r="AA22" s="17">
        <f>(A1L215C10 + A1L215C11)</f>
        <v>855</v>
      </c>
      <c r="AB22" s="16" t="s">
        <v>178</v>
      </c>
      <c r="AC22" s="15">
        <v>464</v>
      </c>
      <c r="AD22" s="16" t="s">
        <v>178</v>
      </c>
      <c r="AE22" s="15">
        <v>340</v>
      </c>
      <c r="AF22" s="16" t="s">
        <v>872</v>
      </c>
      <c r="AG22" s="17">
        <f>(A1L215C13 + A1L215C14)</f>
        <v>804</v>
      </c>
      <c r="AH22" s="16" t="s">
        <v>873</v>
      </c>
      <c r="AI22" s="17">
        <f>IF(RUN_YEARS &gt; 1,(A1L215C1 + A1L215C4) / 2, 0)</f>
        <v>421</v>
      </c>
      <c r="AJ22" s="16" t="s">
        <v>874</v>
      </c>
      <c r="AK22" s="17">
        <f>IF(RUN_YEARS &gt; 1,(A1L215C2 + A1L215C5) / 2, 0)</f>
        <v>295.5</v>
      </c>
      <c r="AL22" s="16" t="s">
        <v>875</v>
      </c>
      <c r="AM22" s="17">
        <f>(A1L215C16 + A1L215C17)</f>
        <v>716.5</v>
      </c>
      <c r="AN22" s="16" t="s">
        <v>876</v>
      </c>
      <c r="AO22" s="17">
        <f>IF(RUN_YEARS &gt; 2,(A1L215C1 + A1L215C4 + A1L215C7) / 3, 0)</f>
        <v>547</v>
      </c>
      <c r="AP22" s="16" t="s">
        <v>877</v>
      </c>
      <c r="AQ22" s="17">
        <f>IF(RUN_YEARS &gt; 2,(A1L215C2 + A1L215C5 + A1L215C8) / 3, 0)</f>
        <v>324</v>
      </c>
      <c r="AR22" s="16" t="s">
        <v>878</v>
      </c>
      <c r="AS22" s="17">
        <f>(A1L215C19 + A1L215C20)</f>
        <v>871</v>
      </c>
      <c r="AT22" s="16" t="s">
        <v>879</v>
      </c>
      <c r="AU22" s="17">
        <f>IF(RUN_YEARS &gt; 3,(A1L215C1 + A1L215C4 + A1L215C7 + A1L215C10) / 4, 0)</f>
        <v>548.25</v>
      </c>
      <c r="AV22" s="16" t="s">
        <v>880</v>
      </c>
      <c r="AW22" s="17">
        <f>IF(RUN_YEARS &gt; 3,(A1L215C2 + A1L215C5 + A1L215C8 + A1L215C11) / 4, 0)</f>
        <v>318.75</v>
      </c>
      <c r="AX22" s="16" t="s">
        <v>881</v>
      </c>
      <c r="AY22" s="17">
        <f>(A1L215C22 + A1L215C23)</f>
        <v>867</v>
      </c>
      <c r="AZ22" s="16" t="s">
        <v>882</v>
      </c>
      <c r="BA22" s="17">
        <f>IF(RUN_YEARS &gt; 4,(A1L215C1 + A1L215C4 + A1L215C7 + A1L215C10 + A1L215C13) / 5, 0)</f>
        <v>531.4</v>
      </c>
      <c r="BB22" s="16" t="s">
        <v>883</v>
      </c>
      <c r="BC22" s="17">
        <f>IF(RUN_YEARS &gt; 4,(A1L215C2 + A1L215C5 + A1L215C8 + A1L215C11 + A1L215C14) / 5, 0)</f>
        <v>323</v>
      </c>
      <c r="BD22" s="16" t="s">
        <v>884</v>
      </c>
      <c r="BE22" s="17">
        <f>(A1L215C25 + A1L215C26)</f>
        <v>854.4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1287161</v>
      </c>
      <c r="F23" s="16" t="s">
        <v>174</v>
      </c>
      <c r="G23" s="15">
        <v>959921</v>
      </c>
      <c r="H23" s="16" t="s">
        <v>885</v>
      </c>
      <c r="I23" s="17">
        <f>(A1L216C1 + A1L216C2)</f>
        <v>2247082</v>
      </c>
      <c r="J23" s="16" t="s">
        <v>175</v>
      </c>
      <c r="K23" s="15">
        <v>1239374</v>
      </c>
      <c r="L23" s="16" t="s">
        <v>175</v>
      </c>
      <c r="M23" s="15">
        <v>919357</v>
      </c>
      <c r="N23" s="16" t="s">
        <v>886</v>
      </c>
      <c r="O23" s="17">
        <f>(A1L216C4 + A1L216C5)</f>
        <v>2158731</v>
      </c>
      <c r="P23" s="16" t="s">
        <v>176</v>
      </c>
      <c r="Q23" s="15">
        <v>1281021</v>
      </c>
      <c r="R23" s="16" t="s">
        <v>176</v>
      </c>
      <c r="S23" s="15">
        <v>950524</v>
      </c>
      <c r="T23" s="16" t="s">
        <v>887</v>
      </c>
      <c r="U23" s="17">
        <f>(A1L216C7 + A1L216C8)</f>
        <v>2231545</v>
      </c>
      <c r="V23" s="16" t="s">
        <v>177</v>
      </c>
      <c r="W23" s="15">
        <v>1428032</v>
      </c>
      <c r="X23" s="16" t="s">
        <v>177</v>
      </c>
      <c r="Y23" s="15">
        <v>1052405</v>
      </c>
      <c r="Z23" s="16" t="s">
        <v>888</v>
      </c>
      <c r="AA23" s="17">
        <f>(A1L216C10 + A1L216C11)</f>
        <v>2480437</v>
      </c>
      <c r="AB23" s="16" t="s">
        <v>178</v>
      </c>
      <c r="AC23" s="15">
        <v>1433701</v>
      </c>
      <c r="AD23" s="16" t="s">
        <v>178</v>
      </c>
      <c r="AE23" s="15">
        <v>1077473</v>
      </c>
      <c r="AF23" s="16" t="s">
        <v>889</v>
      </c>
      <c r="AG23" s="17">
        <f>(A1L216C13 + A1L216C14)</f>
        <v>2511174</v>
      </c>
      <c r="AH23" s="16" t="s">
        <v>890</v>
      </c>
      <c r="AI23" s="17">
        <f>IF(RUN_YEARS &gt; 1,(A1L216C1 + A1L216C4) / 2, 0)</f>
        <v>1263267.5</v>
      </c>
      <c r="AJ23" s="16" t="s">
        <v>891</v>
      </c>
      <c r="AK23" s="17">
        <f>IF(RUN_YEARS &gt; 1,(A1L216C2 + A1L216C5) / 2, 0)</f>
        <v>939639</v>
      </c>
      <c r="AL23" s="16" t="s">
        <v>892</v>
      </c>
      <c r="AM23" s="17">
        <f>(A1L216C16 + A1L216C17)</f>
        <v>2202906.5</v>
      </c>
      <c r="AN23" s="16" t="s">
        <v>893</v>
      </c>
      <c r="AO23" s="17">
        <f>IF(RUN_YEARS &gt; 2,(A1L216C1 + A1L216C4 + A1L216C7) / 3, 0)</f>
        <v>1269185.3333333333</v>
      </c>
      <c r="AP23" s="16" t="s">
        <v>894</v>
      </c>
      <c r="AQ23" s="17">
        <f>IF(RUN_YEARS &gt; 2,(A1L216C2 + A1L216C5 + A1L216C8) / 3, 0)</f>
        <v>943267.33333333337</v>
      </c>
      <c r="AR23" s="16" t="s">
        <v>895</v>
      </c>
      <c r="AS23" s="17">
        <f>(A1L216C19 + A1L216C20)</f>
        <v>2212452.6666666665</v>
      </c>
      <c r="AT23" s="16" t="s">
        <v>896</v>
      </c>
      <c r="AU23" s="17">
        <f>IF(RUN_YEARS &gt; 3,(A1L216C1 + A1L216C4 + A1L216C7 + A1L216C10) / 4, 0)</f>
        <v>1308897</v>
      </c>
      <c r="AV23" s="16" t="s">
        <v>897</v>
      </c>
      <c r="AW23" s="17">
        <f>IF(RUN_YEARS &gt; 3,(A1L216C2 + A1L216C5 + A1L216C8 + A1L216C11) / 4, 0)</f>
        <v>970551.75</v>
      </c>
      <c r="AX23" s="16" t="s">
        <v>898</v>
      </c>
      <c r="AY23" s="17">
        <f>(A1L216C22 + A1L216C23)</f>
        <v>2279448.75</v>
      </c>
      <c r="AZ23" s="16" t="s">
        <v>899</v>
      </c>
      <c r="BA23" s="17">
        <f>IF(RUN_YEARS &gt; 4,(A1L216C1 + A1L216C4 + A1L216C7 + A1L216C10 + A1L216C13) / 5, 0)</f>
        <v>1333857.8</v>
      </c>
      <c r="BB23" s="16" t="s">
        <v>900</v>
      </c>
      <c r="BC23" s="17">
        <f>IF(RUN_YEARS &gt; 4,(A1L216C2 + A1L216C5 + A1L216C8 + A1L216C11 + A1L216C14) / 5, 0)</f>
        <v>991936</v>
      </c>
      <c r="BD23" s="16" t="s">
        <v>901</v>
      </c>
      <c r="BE23" s="17">
        <f>(A1L216C25 + A1L216C26)</f>
        <v>2325793.7999999998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AF3E0E-585B-4074-819E-6AD59B004B2F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44660</v>
      </c>
      <c r="F9" s="16" t="s">
        <v>174</v>
      </c>
      <c r="G9" s="15">
        <v>31082</v>
      </c>
      <c r="H9" s="16" t="s">
        <v>969</v>
      </c>
      <c r="I9" s="17">
        <f>(A1L218C1 + A1L218C2)</f>
        <v>75742</v>
      </c>
      <c r="J9" s="16" t="s">
        <v>175</v>
      </c>
      <c r="K9" s="15">
        <v>37094</v>
      </c>
      <c r="L9" s="16" t="s">
        <v>175</v>
      </c>
      <c r="M9" s="15">
        <v>27768</v>
      </c>
      <c r="N9" s="16" t="s">
        <v>970</v>
      </c>
      <c r="O9" s="17">
        <f>(A1L218C4 + A1L218C5)</f>
        <v>64862</v>
      </c>
      <c r="P9" s="16" t="s">
        <v>176</v>
      </c>
      <c r="Q9" s="15">
        <v>39649</v>
      </c>
      <c r="R9" s="16" t="s">
        <v>176</v>
      </c>
      <c r="S9" s="15">
        <v>31557</v>
      </c>
      <c r="T9" s="16" t="s">
        <v>971</v>
      </c>
      <c r="U9" s="17">
        <f>(A1L218C7 + A1L218C8)</f>
        <v>71206</v>
      </c>
      <c r="V9" s="16" t="s">
        <v>177</v>
      </c>
      <c r="W9" s="15">
        <v>47149</v>
      </c>
      <c r="X9" s="16" t="s">
        <v>177</v>
      </c>
      <c r="Y9" s="15">
        <v>29935</v>
      </c>
      <c r="Z9" s="16" t="s">
        <v>972</v>
      </c>
      <c r="AA9" s="17">
        <f>(A1L218C10 + A1L218C11)</f>
        <v>77084</v>
      </c>
      <c r="AB9" s="16" t="s">
        <v>178</v>
      </c>
      <c r="AC9" s="15">
        <v>42318</v>
      </c>
      <c r="AD9" s="16" t="s">
        <v>178</v>
      </c>
      <c r="AE9" s="15">
        <v>23937</v>
      </c>
      <c r="AF9" s="16" t="s">
        <v>973</v>
      </c>
      <c r="AG9" s="17">
        <f>(A1L218C13 + A1L218C14)</f>
        <v>66255</v>
      </c>
      <c r="AH9" s="16" t="s">
        <v>974</v>
      </c>
      <c r="AI9" s="17">
        <f>IF(RUN_YEARS &gt; 1,(A1L218C1 + A1L218C4) / 2, 0)</f>
        <v>40877</v>
      </c>
      <c r="AJ9" s="16" t="s">
        <v>975</v>
      </c>
      <c r="AK9" s="17">
        <f>IF(RUN_YEARS &gt; 1,(A1L218C2 + A1L218C5) / 2, 0)</f>
        <v>29425</v>
      </c>
      <c r="AL9" s="16" t="s">
        <v>976</v>
      </c>
      <c r="AM9" s="17">
        <f>(A1L218C16 + A1L218C17)</f>
        <v>70302</v>
      </c>
      <c r="AN9" s="16" t="s">
        <v>977</v>
      </c>
      <c r="AO9" s="17">
        <f>IF(RUN_YEARS &gt; 2,(A1L218C1 + A1L218C4 + A1L218C7) / 3, 0)</f>
        <v>40467.666666666664</v>
      </c>
      <c r="AP9" s="16" t="s">
        <v>978</v>
      </c>
      <c r="AQ9" s="17">
        <f>IF(RUN_YEARS &gt; 2,(A1L218C2 + A1L218C5 + A1L218C8) / 3, 0)</f>
        <v>30135.666666666668</v>
      </c>
      <c r="AR9" s="16" t="s">
        <v>979</v>
      </c>
      <c r="AS9" s="17">
        <f>(A1L218C19 + A1L218C20)</f>
        <v>70603.333333333328</v>
      </c>
      <c r="AT9" s="16" t="s">
        <v>980</v>
      </c>
      <c r="AU9" s="17">
        <f>IF(RUN_YEARS &gt; 3,(A1L218C1 + A1L218C4 + A1L218C7 + A1L218C10) / 4, 0)</f>
        <v>42138</v>
      </c>
      <c r="AV9" s="16" t="s">
        <v>981</v>
      </c>
      <c r="AW9" s="17">
        <f>IF(RUN_YEARS &gt; 3,(A1L218C2 + A1L218C5 + A1L218C8 + A1L218C11) / 4, 0)</f>
        <v>30085.5</v>
      </c>
      <c r="AX9" s="16" t="s">
        <v>982</v>
      </c>
      <c r="AY9" s="17">
        <f>(A1L218C22 + A1L218C23)</f>
        <v>72223.5</v>
      </c>
      <c r="AZ9" s="16" t="s">
        <v>983</v>
      </c>
      <c r="BA9" s="17">
        <f>IF(RUN_YEARS &gt; 4,(A1L218C1 + A1L218C4 + A1L218C7 + A1L218C10 + A1L218C13) / 5, 0)</f>
        <v>42174</v>
      </c>
      <c r="BB9" s="16" t="s">
        <v>984</v>
      </c>
      <c r="BC9" s="17">
        <f>IF(RUN_YEARS &gt; 4,(A1L218C2 + A1L218C5 + A1L218C8 + A1L218C11 + A1L218C14) / 5, 0)</f>
        <v>28855.8</v>
      </c>
      <c r="BD9" s="16" t="s">
        <v>985</v>
      </c>
      <c r="BE9" s="17">
        <f>(A1L218C25 + A1L218C26)</f>
        <v>71029.8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142479</v>
      </c>
      <c r="F10" s="16" t="s">
        <v>174</v>
      </c>
      <c r="G10" s="15">
        <v>77653</v>
      </c>
      <c r="H10" s="16" t="s">
        <v>986</v>
      </c>
      <c r="I10" s="17">
        <f>(A1L219C1 + A1L219C2)</f>
        <v>220132</v>
      </c>
      <c r="J10" s="16" t="s">
        <v>175</v>
      </c>
      <c r="K10" s="15">
        <v>116129</v>
      </c>
      <c r="L10" s="16" t="s">
        <v>175</v>
      </c>
      <c r="M10" s="15">
        <v>72686</v>
      </c>
      <c r="N10" s="16" t="s">
        <v>987</v>
      </c>
      <c r="O10" s="17">
        <f>(A1L219C4 + A1L219C5)</f>
        <v>188815</v>
      </c>
      <c r="P10" s="16" t="s">
        <v>176</v>
      </c>
      <c r="Q10" s="15">
        <v>110180</v>
      </c>
      <c r="R10" s="16" t="s">
        <v>176</v>
      </c>
      <c r="S10" s="15">
        <v>67321</v>
      </c>
      <c r="T10" s="16" t="s">
        <v>988</v>
      </c>
      <c r="U10" s="17">
        <f>(A1L219C7 + A1L219C8)</f>
        <v>177501</v>
      </c>
      <c r="V10" s="16" t="s">
        <v>177</v>
      </c>
      <c r="W10" s="15">
        <v>109096</v>
      </c>
      <c r="X10" s="16" t="s">
        <v>177</v>
      </c>
      <c r="Y10" s="15">
        <v>62110</v>
      </c>
      <c r="Z10" s="16" t="s">
        <v>989</v>
      </c>
      <c r="AA10" s="17">
        <f>(A1L219C10 + A1L219C11)</f>
        <v>171206</v>
      </c>
      <c r="AB10" s="16" t="s">
        <v>178</v>
      </c>
      <c r="AC10" s="15">
        <v>99711</v>
      </c>
      <c r="AD10" s="16" t="s">
        <v>178</v>
      </c>
      <c r="AE10" s="15">
        <v>55288</v>
      </c>
      <c r="AF10" s="16" t="s">
        <v>990</v>
      </c>
      <c r="AG10" s="17">
        <f>(A1L219C13 + A1L219C14)</f>
        <v>154999</v>
      </c>
      <c r="AH10" s="16" t="s">
        <v>991</v>
      </c>
      <c r="AI10" s="17">
        <f>IF(RUN_YEARS &gt; 1,(A1L219C1 + A1L219C4) / 2, 0)</f>
        <v>129304</v>
      </c>
      <c r="AJ10" s="16" t="s">
        <v>992</v>
      </c>
      <c r="AK10" s="17">
        <f>IF(RUN_YEARS &gt; 1,(A1L219C2 + A1L219C5) / 2, 0)</f>
        <v>75169.5</v>
      </c>
      <c r="AL10" s="16" t="s">
        <v>993</v>
      </c>
      <c r="AM10" s="17">
        <f>(A1L219C16 + A1L219C17)</f>
        <v>204473.5</v>
      </c>
      <c r="AN10" s="16" t="s">
        <v>994</v>
      </c>
      <c r="AO10" s="17">
        <f>IF(RUN_YEARS &gt; 2,(A1L219C1 + A1L219C4 + A1L219C7) / 3, 0)</f>
        <v>122929.33333333333</v>
      </c>
      <c r="AP10" s="16" t="s">
        <v>995</v>
      </c>
      <c r="AQ10" s="17">
        <f>IF(RUN_YEARS &gt; 2,(A1L219C2 + A1L219C5 + A1L219C8) / 3, 0)</f>
        <v>72553.333333333328</v>
      </c>
      <c r="AR10" s="16" t="s">
        <v>996</v>
      </c>
      <c r="AS10" s="17">
        <f>(A1L219C19 + A1L219C20)</f>
        <v>195482.66666666666</v>
      </c>
      <c r="AT10" s="16" t="s">
        <v>997</v>
      </c>
      <c r="AU10" s="17">
        <f>IF(RUN_YEARS &gt; 3,(A1L219C1 + A1L219C4 + A1L219C7 + A1L219C10) / 4, 0)</f>
        <v>119471</v>
      </c>
      <c r="AV10" s="16" t="s">
        <v>998</v>
      </c>
      <c r="AW10" s="17">
        <f>IF(RUN_YEARS &gt; 3,(A1L219C2 + A1L219C5 + A1L219C8 + A1L219C11) / 4, 0)</f>
        <v>69942.5</v>
      </c>
      <c r="AX10" s="16" t="s">
        <v>999</v>
      </c>
      <c r="AY10" s="17">
        <f>(A1L219C22 + A1L219C23)</f>
        <v>189413.5</v>
      </c>
      <c r="AZ10" s="16" t="s">
        <v>1000</v>
      </c>
      <c r="BA10" s="17">
        <f>IF(RUN_YEARS &gt; 4,(A1L219C1 + A1L219C4 + A1L219C7 + A1L219C10 + A1L219C13) / 5, 0)</f>
        <v>115519</v>
      </c>
      <c r="BB10" s="16" t="s">
        <v>1001</v>
      </c>
      <c r="BC10" s="17">
        <f>IF(RUN_YEARS &gt; 4,(A1L219C2 + A1L219C5 + A1L219C8 + A1L219C11 + A1L219C14) / 5, 0)</f>
        <v>67011.600000000006</v>
      </c>
      <c r="BD10" s="16" t="s">
        <v>1002</v>
      </c>
      <c r="BE10" s="17">
        <f>(A1L219C25 + A1L219C26)</f>
        <v>182530.6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542730</v>
      </c>
      <c r="F11" s="16" t="s">
        <v>174</v>
      </c>
      <c r="G11" s="15">
        <v>540761</v>
      </c>
      <c r="H11" s="16" t="s">
        <v>1003</v>
      </c>
      <c r="I11" s="17">
        <f>(A1L220C1 + A1L220C2)</f>
        <v>1083491</v>
      </c>
      <c r="J11" s="16" t="s">
        <v>175</v>
      </c>
      <c r="K11" s="15">
        <v>445738</v>
      </c>
      <c r="L11" s="16" t="s">
        <v>175</v>
      </c>
      <c r="M11" s="15">
        <v>444614</v>
      </c>
      <c r="N11" s="16" t="s">
        <v>1004</v>
      </c>
      <c r="O11" s="17">
        <f>(A1L220C4 + A1L220C5)</f>
        <v>890352</v>
      </c>
      <c r="P11" s="16" t="s">
        <v>176</v>
      </c>
      <c r="Q11" s="15">
        <v>586425</v>
      </c>
      <c r="R11" s="16" t="s">
        <v>176</v>
      </c>
      <c r="S11" s="15">
        <v>580953</v>
      </c>
      <c r="T11" s="16" t="s">
        <v>1005</v>
      </c>
      <c r="U11" s="17">
        <f>(A1L220C7 + A1L220C8)</f>
        <v>1167378</v>
      </c>
      <c r="V11" s="16" t="s">
        <v>177</v>
      </c>
      <c r="W11" s="15">
        <v>702742</v>
      </c>
      <c r="X11" s="16" t="s">
        <v>177</v>
      </c>
      <c r="Y11" s="15">
        <v>697847</v>
      </c>
      <c r="Z11" s="16" t="s">
        <v>1006</v>
      </c>
      <c r="AA11" s="17">
        <f>(A1L220C10 + A1L220C11)</f>
        <v>1400589</v>
      </c>
      <c r="AB11" s="16" t="s">
        <v>178</v>
      </c>
      <c r="AC11" s="15">
        <v>699060</v>
      </c>
      <c r="AD11" s="16" t="s">
        <v>178</v>
      </c>
      <c r="AE11" s="15">
        <v>694647</v>
      </c>
      <c r="AF11" s="16" t="s">
        <v>1007</v>
      </c>
      <c r="AG11" s="17">
        <f>(A1L220C13 + A1L220C14)</f>
        <v>1393707</v>
      </c>
      <c r="AH11" s="16" t="s">
        <v>1008</v>
      </c>
      <c r="AI11" s="17">
        <f>IF(RUN_YEARS &gt; 1,(A1L220C1 + A1L220C4) / 2, 0)</f>
        <v>494234</v>
      </c>
      <c r="AJ11" s="16" t="s">
        <v>1009</v>
      </c>
      <c r="AK11" s="17">
        <f>IF(RUN_YEARS &gt; 1,(A1L220C2 + A1L220C5) / 2, 0)</f>
        <v>492687.5</v>
      </c>
      <c r="AL11" s="16" t="s">
        <v>1010</v>
      </c>
      <c r="AM11" s="17">
        <f>(A1L220C16 + A1L220C17)</f>
        <v>986921.5</v>
      </c>
      <c r="AN11" s="16" t="s">
        <v>1011</v>
      </c>
      <c r="AO11" s="17">
        <f>IF(RUN_YEARS &gt; 2,(A1L220C1 + A1L220C4 + A1L220C7) / 3, 0)</f>
        <v>524964.33333333337</v>
      </c>
      <c r="AP11" s="16" t="s">
        <v>1012</v>
      </c>
      <c r="AQ11" s="17">
        <f>IF(RUN_YEARS &gt; 2,(A1L220C2 + A1L220C5 + A1L220C8) / 3, 0)</f>
        <v>522109.33333333331</v>
      </c>
      <c r="AR11" s="16" t="s">
        <v>1013</v>
      </c>
      <c r="AS11" s="17">
        <f>(A1L220C19 + A1L220C20)</f>
        <v>1047073.6666666667</v>
      </c>
      <c r="AT11" s="16" t="s">
        <v>1014</v>
      </c>
      <c r="AU11" s="17">
        <f>IF(RUN_YEARS &gt; 3,(A1L220C1 + A1L220C4 + A1L220C7 + A1L220C10) / 4, 0)</f>
        <v>569408.75</v>
      </c>
      <c r="AV11" s="16" t="s">
        <v>1015</v>
      </c>
      <c r="AW11" s="17">
        <f>IF(RUN_YEARS &gt; 3,(A1L220C2 + A1L220C5 + A1L220C8 + A1L220C11) / 4, 0)</f>
        <v>566043.75</v>
      </c>
      <c r="AX11" s="16" t="s">
        <v>1016</v>
      </c>
      <c r="AY11" s="17">
        <f>(A1L220C22 + A1L220C23)</f>
        <v>1135452.5</v>
      </c>
      <c r="AZ11" s="16" t="s">
        <v>1017</v>
      </c>
      <c r="BA11" s="17">
        <f>IF(RUN_YEARS &gt; 4,(A1L220C1 + A1L220C4 + A1L220C7 + A1L220C10 + A1L220C13) / 5, 0)</f>
        <v>595339</v>
      </c>
      <c r="BB11" s="16" t="s">
        <v>1018</v>
      </c>
      <c r="BC11" s="17">
        <f>IF(RUN_YEARS &gt; 4,(A1L220C2 + A1L220C5 + A1L220C8 + A1L220C11 + A1L220C14) / 5, 0)</f>
        <v>591764.4</v>
      </c>
      <c r="BD11" s="16" t="s">
        <v>1019</v>
      </c>
      <c r="BE11" s="17">
        <f>(A1L220C25 + A1L220C26)</f>
        <v>1187103.3999999999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33390</v>
      </c>
      <c r="F12" s="16" t="s">
        <v>174</v>
      </c>
      <c r="G12" s="15">
        <v>32747</v>
      </c>
      <c r="H12" s="16" t="s">
        <v>1020</v>
      </c>
      <c r="I12" s="17">
        <f>(A1L221C1 + A1L221C2)</f>
        <v>66137</v>
      </c>
      <c r="J12" s="16" t="s">
        <v>175</v>
      </c>
      <c r="K12" s="15">
        <v>32449</v>
      </c>
      <c r="L12" s="16" t="s">
        <v>175</v>
      </c>
      <c r="M12" s="15">
        <v>32731</v>
      </c>
      <c r="N12" s="16" t="s">
        <v>1021</v>
      </c>
      <c r="O12" s="17">
        <f>(A1L221C4 + A1L221C5)</f>
        <v>65180</v>
      </c>
      <c r="P12" s="16" t="s">
        <v>176</v>
      </c>
      <c r="Q12" s="15">
        <v>31042</v>
      </c>
      <c r="R12" s="16" t="s">
        <v>176</v>
      </c>
      <c r="S12" s="15">
        <v>29807</v>
      </c>
      <c r="T12" s="16" t="s">
        <v>1022</v>
      </c>
      <c r="U12" s="17">
        <f>(A1L221C7 + A1L221C8)</f>
        <v>60849</v>
      </c>
      <c r="V12" s="16" t="s">
        <v>177</v>
      </c>
      <c r="W12" s="15">
        <v>26961</v>
      </c>
      <c r="X12" s="16" t="s">
        <v>177</v>
      </c>
      <c r="Y12" s="15">
        <v>24785</v>
      </c>
      <c r="Z12" s="16" t="s">
        <v>1023</v>
      </c>
      <c r="AA12" s="17">
        <f>(A1L221C10 + A1L221C11)</f>
        <v>51746</v>
      </c>
      <c r="AB12" s="16" t="s">
        <v>178</v>
      </c>
      <c r="AC12" s="15">
        <v>22384</v>
      </c>
      <c r="AD12" s="16" t="s">
        <v>178</v>
      </c>
      <c r="AE12" s="15">
        <v>19559</v>
      </c>
      <c r="AF12" s="16" t="s">
        <v>1024</v>
      </c>
      <c r="AG12" s="17">
        <f>(A1L221C13 + A1L221C14)</f>
        <v>41943</v>
      </c>
      <c r="AH12" s="16" t="s">
        <v>1025</v>
      </c>
      <c r="AI12" s="17">
        <f>IF(RUN_YEARS &gt; 1,(A1L221C1 + A1L221C4) / 2, 0)</f>
        <v>32919.5</v>
      </c>
      <c r="AJ12" s="16" t="s">
        <v>1026</v>
      </c>
      <c r="AK12" s="17">
        <f>IF(RUN_YEARS &gt; 1,(A1L221C2 + A1L221C5) / 2, 0)</f>
        <v>32739</v>
      </c>
      <c r="AL12" s="16" t="s">
        <v>1027</v>
      </c>
      <c r="AM12" s="17">
        <f>(A1L221C16 + A1L221C17)</f>
        <v>65658.5</v>
      </c>
      <c r="AN12" s="16" t="s">
        <v>1028</v>
      </c>
      <c r="AO12" s="17">
        <f>IF(RUN_YEARS &gt; 2,(A1L221C1 + A1L221C4 + A1L221C7) / 3, 0)</f>
        <v>32293.666666666668</v>
      </c>
      <c r="AP12" s="16" t="s">
        <v>1029</v>
      </c>
      <c r="AQ12" s="17">
        <f>IF(RUN_YEARS &gt; 2,(A1L221C2 + A1L221C5 + A1L221C8) / 3, 0)</f>
        <v>31761.666666666668</v>
      </c>
      <c r="AR12" s="16" t="s">
        <v>1030</v>
      </c>
      <c r="AS12" s="17">
        <f>(A1L221C19 + A1L221C20)</f>
        <v>64055.333333333336</v>
      </c>
      <c r="AT12" s="16" t="s">
        <v>1031</v>
      </c>
      <c r="AU12" s="17">
        <f>IF(RUN_YEARS &gt; 3,(A1L221C1 + A1L221C4 + A1L221C7 + A1L221C10) / 4, 0)</f>
        <v>30960.5</v>
      </c>
      <c r="AV12" s="16" t="s">
        <v>1032</v>
      </c>
      <c r="AW12" s="17">
        <f>IF(RUN_YEARS &gt; 3,(A1L221C2 + A1L221C5 + A1L221C8 + A1L221C11) / 4, 0)</f>
        <v>30017.5</v>
      </c>
      <c r="AX12" s="16" t="s">
        <v>1033</v>
      </c>
      <c r="AY12" s="17">
        <f>(A1L221C22 + A1L221C23)</f>
        <v>60978</v>
      </c>
      <c r="AZ12" s="16" t="s">
        <v>1034</v>
      </c>
      <c r="BA12" s="17">
        <f>IF(RUN_YEARS &gt; 4,(A1L221C1 + A1L221C4 + A1L221C7 + A1L221C10 + A1L221C13) / 5, 0)</f>
        <v>29245.200000000001</v>
      </c>
      <c r="BB12" s="16" t="s">
        <v>1035</v>
      </c>
      <c r="BC12" s="17">
        <f>IF(RUN_YEARS &gt; 4,(A1L221C2 + A1L221C5 + A1L221C8 + A1L221C11 + A1L221C14) / 5, 0)</f>
        <v>27925.8</v>
      </c>
      <c r="BD12" s="16" t="s">
        <v>1036</v>
      </c>
      <c r="BE12" s="17">
        <f>(A1L221C25 + A1L221C26)</f>
        <v>57171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793816</v>
      </c>
      <c r="F13" s="16" t="s">
        <v>174</v>
      </c>
      <c r="G13" s="15">
        <v>758289</v>
      </c>
      <c r="H13" s="16" t="s">
        <v>1037</v>
      </c>
      <c r="I13" s="17">
        <f>(A1L222C1 + A1L222C2)</f>
        <v>1552105</v>
      </c>
      <c r="J13" s="16" t="s">
        <v>175</v>
      </c>
      <c r="K13" s="15">
        <v>716931</v>
      </c>
      <c r="L13" s="16" t="s">
        <v>175</v>
      </c>
      <c r="M13" s="15">
        <v>685562</v>
      </c>
      <c r="N13" s="16" t="s">
        <v>1038</v>
      </c>
      <c r="O13" s="17">
        <f>(A1L222C4 + A1L222C5)</f>
        <v>1402493</v>
      </c>
      <c r="P13" s="16" t="s">
        <v>176</v>
      </c>
      <c r="Q13" s="15">
        <v>826700</v>
      </c>
      <c r="R13" s="16" t="s">
        <v>176</v>
      </c>
      <c r="S13" s="15">
        <v>803819</v>
      </c>
      <c r="T13" s="16" t="s">
        <v>1039</v>
      </c>
      <c r="U13" s="17">
        <f>(A1L222C7 + A1L222C8)</f>
        <v>1630519</v>
      </c>
      <c r="V13" s="16" t="s">
        <v>177</v>
      </c>
      <c r="W13" s="15">
        <v>993661</v>
      </c>
      <c r="X13" s="16" t="s">
        <v>177</v>
      </c>
      <c r="Y13" s="15">
        <v>964910</v>
      </c>
      <c r="Z13" s="16" t="s">
        <v>1040</v>
      </c>
      <c r="AA13" s="17">
        <f>(A1L222C10 + A1L222C11)</f>
        <v>1958571</v>
      </c>
      <c r="AB13" s="16" t="s">
        <v>178</v>
      </c>
      <c r="AC13" s="15">
        <v>1012335</v>
      </c>
      <c r="AD13" s="16" t="s">
        <v>178</v>
      </c>
      <c r="AE13" s="15">
        <v>980782</v>
      </c>
      <c r="AF13" s="16" t="s">
        <v>1041</v>
      </c>
      <c r="AG13" s="17">
        <f>(A1L222C13 + A1L222C14)</f>
        <v>1993117</v>
      </c>
      <c r="AH13" s="16" t="s">
        <v>1042</v>
      </c>
      <c r="AI13" s="17">
        <f>IF(RUN_YEARS &gt; 1,(A1L222C1 + A1L222C4) / 2, 0)</f>
        <v>755373.5</v>
      </c>
      <c r="AJ13" s="16" t="s">
        <v>1043</v>
      </c>
      <c r="AK13" s="17">
        <f>IF(RUN_YEARS &gt; 1,(A1L222C2 + A1L222C5) / 2, 0)</f>
        <v>721925.5</v>
      </c>
      <c r="AL13" s="16" t="s">
        <v>1044</v>
      </c>
      <c r="AM13" s="17">
        <f>(A1L222C16 + A1L222C17)</f>
        <v>1477299</v>
      </c>
      <c r="AN13" s="16" t="s">
        <v>1045</v>
      </c>
      <c r="AO13" s="17">
        <f>IF(RUN_YEARS &gt; 2,(A1L222C1 + A1L222C4 + A1L222C7) / 3, 0)</f>
        <v>779149</v>
      </c>
      <c r="AP13" s="16" t="s">
        <v>1046</v>
      </c>
      <c r="AQ13" s="17">
        <f>IF(RUN_YEARS &gt; 2,(A1L222C2 + A1L222C5 + A1L222C8) / 3, 0)</f>
        <v>749223.33333333337</v>
      </c>
      <c r="AR13" s="16" t="s">
        <v>1047</v>
      </c>
      <c r="AS13" s="17">
        <f>(A1L222C19 + A1L222C20)</f>
        <v>1528372.3333333335</v>
      </c>
      <c r="AT13" s="16" t="s">
        <v>1048</v>
      </c>
      <c r="AU13" s="17">
        <f>IF(RUN_YEARS &gt; 3,(A1L222C1 + A1L222C4 + A1L222C7 + A1L222C10) / 4, 0)</f>
        <v>832777</v>
      </c>
      <c r="AV13" s="16" t="s">
        <v>1049</v>
      </c>
      <c r="AW13" s="17">
        <f>IF(RUN_YEARS &gt; 3,(A1L222C2 + A1L222C5 + A1L222C8 + A1L222C11) / 4, 0)</f>
        <v>803145</v>
      </c>
      <c r="AX13" s="16" t="s">
        <v>1050</v>
      </c>
      <c r="AY13" s="17">
        <f>(A1L222C22 + A1L222C23)</f>
        <v>1635922</v>
      </c>
      <c r="AZ13" s="16" t="s">
        <v>1051</v>
      </c>
      <c r="BA13" s="17">
        <f>IF(RUN_YEARS &gt; 4,(A1L222C1 + A1L222C4 + A1L222C7 + A1L222C10 + A1L222C13) / 5, 0)</f>
        <v>868688.6</v>
      </c>
      <c r="BB13" s="16" t="s">
        <v>1052</v>
      </c>
      <c r="BC13" s="17">
        <f>IF(RUN_YEARS &gt; 4,(A1L222C2 + A1L222C5 + A1L222C8 + A1L222C11 + A1L222C14) / 5, 0)</f>
        <v>838672.4</v>
      </c>
      <c r="BD13" s="16" t="s">
        <v>1053</v>
      </c>
      <c r="BE13" s="17">
        <f>(A1L222C25 + A1L222C26)</f>
        <v>1707361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15337</v>
      </c>
      <c r="F14" s="16" t="s">
        <v>174</v>
      </c>
      <c r="G14" s="15">
        <v>14393</v>
      </c>
      <c r="H14" s="16" t="s">
        <v>1054</v>
      </c>
      <c r="I14" s="17">
        <f>(A1L223C1 + A1L223C2)</f>
        <v>29730</v>
      </c>
      <c r="J14" s="16" t="s">
        <v>175</v>
      </c>
      <c r="K14" s="15">
        <v>14267</v>
      </c>
      <c r="L14" s="16" t="s">
        <v>175</v>
      </c>
      <c r="M14" s="15">
        <v>13863</v>
      </c>
      <c r="N14" s="16" t="s">
        <v>1055</v>
      </c>
      <c r="O14" s="17">
        <f>(A1L223C4 + A1L223C5)</f>
        <v>28130</v>
      </c>
      <c r="P14" s="16" t="s">
        <v>176</v>
      </c>
      <c r="Q14" s="15">
        <v>17219</v>
      </c>
      <c r="R14" s="16" t="s">
        <v>176</v>
      </c>
      <c r="S14" s="15">
        <v>16481</v>
      </c>
      <c r="T14" s="16" t="s">
        <v>1056</v>
      </c>
      <c r="U14" s="17">
        <f>(A1L223C7 + A1L223C8)</f>
        <v>33700</v>
      </c>
      <c r="V14" s="16" t="s">
        <v>177</v>
      </c>
      <c r="W14" s="15">
        <v>26035</v>
      </c>
      <c r="X14" s="16" t="s">
        <v>177</v>
      </c>
      <c r="Y14" s="15">
        <v>24946</v>
      </c>
      <c r="Z14" s="16" t="s">
        <v>1057</v>
      </c>
      <c r="AA14" s="17">
        <f>(A1L223C10 + A1L223C11)</f>
        <v>50981</v>
      </c>
      <c r="AB14" s="16" t="s">
        <v>178</v>
      </c>
      <c r="AC14" s="15">
        <v>25898</v>
      </c>
      <c r="AD14" s="16" t="s">
        <v>178</v>
      </c>
      <c r="AE14" s="15">
        <v>25267</v>
      </c>
      <c r="AF14" s="16" t="s">
        <v>1058</v>
      </c>
      <c r="AG14" s="17">
        <f>(A1L223C13 + A1L223C14)</f>
        <v>51165</v>
      </c>
      <c r="AH14" s="16" t="s">
        <v>1059</v>
      </c>
      <c r="AI14" s="17">
        <f>IF(RUN_YEARS &gt; 1,(A1L223C1 + A1L223C4) / 2, 0)</f>
        <v>14802</v>
      </c>
      <c r="AJ14" s="16" t="s">
        <v>1060</v>
      </c>
      <c r="AK14" s="17">
        <f>IF(RUN_YEARS &gt; 1,(A1L223C2 + A1L223C5) / 2, 0)</f>
        <v>14128</v>
      </c>
      <c r="AL14" s="16" t="s">
        <v>1061</v>
      </c>
      <c r="AM14" s="17">
        <f>(A1L223C16 + A1L223C17)</f>
        <v>28930</v>
      </c>
      <c r="AN14" s="16" t="s">
        <v>1062</v>
      </c>
      <c r="AO14" s="17">
        <f>IF(RUN_YEARS &gt; 2,(A1L223C1 + A1L223C4 + A1L223C7) / 3, 0)</f>
        <v>15607.666666666666</v>
      </c>
      <c r="AP14" s="16" t="s">
        <v>1063</v>
      </c>
      <c r="AQ14" s="17">
        <f>IF(RUN_YEARS &gt; 2,(A1L223C2 + A1L223C5 + A1L223C8) / 3, 0)</f>
        <v>14912.333333333334</v>
      </c>
      <c r="AR14" s="16" t="s">
        <v>1064</v>
      </c>
      <c r="AS14" s="17">
        <f>(A1L223C19 + A1L223C20)</f>
        <v>30520</v>
      </c>
      <c r="AT14" s="16" t="s">
        <v>1065</v>
      </c>
      <c r="AU14" s="17">
        <f>IF(RUN_YEARS &gt; 3,(A1L223C1 + A1L223C4 + A1L223C7 + A1L223C10) / 4, 0)</f>
        <v>18214.5</v>
      </c>
      <c r="AV14" s="16" t="s">
        <v>1066</v>
      </c>
      <c r="AW14" s="17">
        <f>IF(RUN_YEARS &gt; 3,(A1L223C2 + A1L223C5 + A1L223C8 + A1L223C11) / 4, 0)</f>
        <v>17420.75</v>
      </c>
      <c r="AX14" s="16" t="s">
        <v>1067</v>
      </c>
      <c r="AY14" s="17">
        <f>(A1L223C22 + A1L223C23)</f>
        <v>35635.25</v>
      </c>
      <c r="AZ14" s="16" t="s">
        <v>1068</v>
      </c>
      <c r="BA14" s="17">
        <f>IF(RUN_YEARS &gt; 4,(A1L223C1 + A1L223C4 + A1L223C7 + A1L223C10 + A1L223C13) / 5, 0)</f>
        <v>19751.2</v>
      </c>
      <c r="BB14" s="16" t="s">
        <v>1069</v>
      </c>
      <c r="BC14" s="17">
        <f>IF(RUN_YEARS &gt; 4,(A1L223C2 + A1L223C5 + A1L223C8 + A1L223C11 + A1L223C14) / 5, 0)</f>
        <v>18990</v>
      </c>
      <c r="BD14" s="16" t="s">
        <v>1070</v>
      </c>
      <c r="BE14" s="17">
        <f>(A1L223C25 + A1L223C26)</f>
        <v>38741.199999999997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169205</v>
      </c>
      <c r="F15" s="16" t="s">
        <v>174</v>
      </c>
      <c r="G15" s="15">
        <v>165211</v>
      </c>
      <c r="H15" s="16" t="s">
        <v>1071</v>
      </c>
      <c r="I15" s="17">
        <f>(A1L224C1 + A1L224C2)</f>
        <v>334416</v>
      </c>
      <c r="J15" s="16" t="s">
        <v>175</v>
      </c>
      <c r="K15" s="15">
        <v>185849</v>
      </c>
      <c r="L15" s="16" t="s">
        <v>175</v>
      </c>
      <c r="M15" s="15">
        <v>183407</v>
      </c>
      <c r="N15" s="16" t="s">
        <v>1072</v>
      </c>
      <c r="O15" s="17">
        <f>(A1L224C4 + A1L224C5)</f>
        <v>369256</v>
      </c>
      <c r="P15" s="16" t="s">
        <v>176</v>
      </c>
      <c r="Q15" s="15">
        <v>204458</v>
      </c>
      <c r="R15" s="16" t="s">
        <v>176</v>
      </c>
      <c r="S15" s="15">
        <v>200921</v>
      </c>
      <c r="T15" s="16" t="s">
        <v>1073</v>
      </c>
      <c r="U15" s="17">
        <f>(A1L224C7 + A1L224C8)</f>
        <v>405379</v>
      </c>
      <c r="V15" s="16" t="s">
        <v>177</v>
      </c>
      <c r="W15" s="15">
        <v>243974</v>
      </c>
      <c r="X15" s="16" t="s">
        <v>177</v>
      </c>
      <c r="Y15" s="15">
        <v>242505</v>
      </c>
      <c r="Z15" s="16" t="s">
        <v>1074</v>
      </c>
      <c r="AA15" s="17">
        <f>(A1L224C10 + A1L224C11)</f>
        <v>486479</v>
      </c>
      <c r="AB15" s="16" t="s">
        <v>178</v>
      </c>
      <c r="AC15" s="15">
        <v>239250</v>
      </c>
      <c r="AD15" s="16" t="s">
        <v>178</v>
      </c>
      <c r="AE15" s="15">
        <v>237442</v>
      </c>
      <c r="AF15" s="16" t="s">
        <v>1075</v>
      </c>
      <c r="AG15" s="17">
        <f>(A1L224C13 + A1L224C14)</f>
        <v>476692</v>
      </c>
      <c r="AH15" s="16" t="s">
        <v>1076</v>
      </c>
      <c r="AI15" s="17">
        <f>IF(RUN_YEARS &gt; 1,(A1L224C1 + A1L224C4) / 2, 0)</f>
        <v>177527</v>
      </c>
      <c r="AJ15" s="16" t="s">
        <v>1077</v>
      </c>
      <c r="AK15" s="17">
        <f>IF(RUN_YEARS &gt; 1,(A1L224C2 + A1L224C5) / 2, 0)</f>
        <v>174309</v>
      </c>
      <c r="AL15" s="16" t="s">
        <v>1078</v>
      </c>
      <c r="AM15" s="17">
        <f>(A1L224C16 + A1L224C17)</f>
        <v>351836</v>
      </c>
      <c r="AN15" s="16" t="s">
        <v>1079</v>
      </c>
      <c r="AO15" s="17">
        <f>IF(RUN_YEARS &gt; 2,(A1L224C1 + A1L224C4 + A1L224C7) / 3, 0)</f>
        <v>186504</v>
      </c>
      <c r="AP15" s="16" t="s">
        <v>1080</v>
      </c>
      <c r="AQ15" s="17">
        <f>IF(RUN_YEARS &gt; 2,(A1L224C2 + A1L224C5 + A1L224C8) / 3, 0)</f>
        <v>183179.66666666666</v>
      </c>
      <c r="AR15" s="16" t="s">
        <v>1081</v>
      </c>
      <c r="AS15" s="17">
        <f>(A1L224C19 + A1L224C20)</f>
        <v>369683.66666666663</v>
      </c>
      <c r="AT15" s="16" t="s">
        <v>1082</v>
      </c>
      <c r="AU15" s="17">
        <f>IF(RUN_YEARS &gt; 3,(A1L224C1 + A1L224C4 + A1L224C7 + A1L224C10) / 4, 0)</f>
        <v>200871.5</v>
      </c>
      <c r="AV15" s="16" t="s">
        <v>1083</v>
      </c>
      <c r="AW15" s="17">
        <f>IF(RUN_YEARS &gt; 3,(A1L224C2 + A1L224C5 + A1L224C8 + A1L224C11) / 4, 0)</f>
        <v>198011</v>
      </c>
      <c r="AX15" s="16" t="s">
        <v>1084</v>
      </c>
      <c r="AY15" s="17">
        <f>(A1L224C22 + A1L224C23)</f>
        <v>398882.5</v>
      </c>
      <c r="AZ15" s="16" t="s">
        <v>1085</v>
      </c>
      <c r="BA15" s="17">
        <f>IF(RUN_YEARS &gt; 4,(A1L224C1 + A1L224C4 + A1L224C7 + A1L224C10 + A1L224C13) / 5, 0)</f>
        <v>208547.20000000001</v>
      </c>
      <c r="BB15" s="16" t="s">
        <v>1086</v>
      </c>
      <c r="BC15" s="17">
        <f>IF(RUN_YEARS &gt; 4,(A1L224C2 + A1L224C5 + A1L224C8 + A1L224C11 + A1L224C14) / 5, 0)</f>
        <v>205897.2</v>
      </c>
      <c r="BD15" s="16" t="s">
        <v>1087</v>
      </c>
      <c r="BE15" s="17">
        <f>(A1L224C25 + A1L224C26)</f>
        <v>414444.4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16990</v>
      </c>
      <c r="F16" s="16" t="s">
        <v>174</v>
      </c>
      <c r="G16" s="15">
        <v>14149</v>
      </c>
      <c r="H16" s="16" t="s">
        <v>1088</v>
      </c>
      <c r="I16" s="17">
        <f>(A1L225C1 + A1L225C2)</f>
        <v>31139</v>
      </c>
      <c r="J16" s="16" t="s">
        <v>175</v>
      </c>
      <c r="K16" s="15">
        <v>18902</v>
      </c>
      <c r="L16" s="16" t="s">
        <v>175</v>
      </c>
      <c r="M16" s="15">
        <v>15728</v>
      </c>
      <c r="N16" s="16" t="s">
        <v>1089</v>
      </c>
      <c r="O16" s="17">
        <f>(A1L225C4 + A1L225C5)</f>
        <v>34630</v>
      </c>
      <c r="P16" s="16" t="s">
        <v>176</v>
      </c>
      <c r="Q16" s="15">
        <v>18779</v>
      </c>
      <c r="R16" s="16" t="s">
        <v>176</v>
      </c>
      <c r="S16" s="15">
        <v>15525</v>
      </c>
      <c r="T16" s="16" t="s">
        <v>1090</v>
      </c>
      <c r="U16" s="17">
        <f>(A1L225C7 + A1L225C8)</f>
        <v>34304</v>
      </c>
      <c r="V16" s="16" t="s">
        <v>177</v>
      </c>
      <c r="W16" s="15">
        <v>17718</v>
      </c>
      <c r="X16" s="16" t="s">
        <v>177</v>
      </c>
      <c r="Y16" s="15">
        <v>13425</v>
      </c>
      <c r="Z16" s="16" t="s">
        <v>1091</v>
      </c>
      <c r="AA16" s="17">
        <f>(A1L225C10 + A1L225C11)</f>
        <v>31143</v>
      </c>
      <c r="AB16" s="16" t="s">
        <v>178</v>
      </c>
      <c r="AC16" s="15">
        <v>17062</v>
      </c>
      <c r="AD16" s="16" t="s">
        <v>178</v>
      </c>
      <c r="AE16" s="15">
        <v>13853</v>
      </c>
      <c r="AF16" s="16" t="s">
        <v>1092</v>
      </c>
      <c r="AG16" s="17">
        <f>(A1L225C13 + A1L225C14)</f>
        <v>30915</v>
      </c>
      <c r="AH16" s="16" t="s">
        <v>1093</v>
      </c>
      <c r="AI16" s="17">
        <f>IF(RUN_YEARS &gt; 1,(A1L225C1 + A1L225C4) / 2, 0)</f>
        <v>17946</v>
      </c>
      <c r="AJ16" s="16" t="s">
        <v>1094</v>
      </c>
      <c r="AK16" s="17">
        <f>IF(RUN_YEARS &gt; 1,(A1L225C2 + A1L225C5) / 2, 0)</f>
        <v>14938.5</v>
      </c>
      <c r="AL16" s="16" t="s">
        <v>1095</v>
      </c>
      <c r="AM16" s="17">
        <f>(A1L225C16 + A1L225C17)</f>
        <v>32884.5</v>
      </c>
      <c r="AN16" s="16" t="s">
        <v>1096</v>
      </c>
      <c r="AO16" s="17">
        <f>IF(RUN_YEARS &gt; 2,(A1L225C1 + A1L225C4 + A1L225C7) / 3, 0)</f>
        <v>18223.666666666668</v>
      </c>
      <c r="AP16" s="16" t="s">
        <v>1097</v>
      </c>
      <c r="AQ16" s="17">
        <f>IF(RUN_YEARS &gt; 2,(A1L225C2 + A1L225C5 + A1L225C8) / 3, 0)</f>
        <v>15134</v>
      </c>
      <c r="AR16" s="16" t="s">
        <v>1098</v>
      </c>
      <c r="AS16" s="17">
        <f>(A1L225C19 + A1L225C20)</f>
        <v>33357.666666666672</v>
      </c>
      <c r="AT16" s="16" t="s">
        <v>1099</v>
      </c>
      <c r="AU16" s="17">
        <f>IF(RUN_YEARS &gt; 3,(A1L225C1 + A1L225C4 + A1L225C7 + A1L225C10) / 4, 0)</f>
        <v>18097.25</v>
      </c>
      <c r="AV16" s="16" t="s">
        <v>1100</v>
      </c>
      <c r="AW16" s="17">
        <f>IF(RUN_YEARS &gt; 3,(A1L225C2 + A1L225C5 + A1L225C8 + A1L225C11) / 4, 0)</f>
        <v>14706.75</v>
      </c>
      <c r="AX16" s="16" t="s">
        <v>1101</v>
      </c>
      <c r="AY16" s="17">
        <f>(A1L225C22 + A1L225C23)</f>
        <v>32804</v>
      </c>
      <c r="AZ16" s="16" t="s">
        <v>1102</v>
      </c>
      <c r="BA16" s="17">
        <f>IF(RUN_YEARS &gt; 4,(A1L225C1 + A1L225C4 + A1L225C7 + A1L225C10 + A1L225C13) / 5, 0)</f>
        <v>17890.2</v>
      </c>
      <c r="BB16" s="16" t="s">
        <v>1103</v>
      </c>
      <c r="BC16" s="17">
        <f>IF(RUN_YEARS &gt; 4,(A1L225C2 + A1L225C5 + A1L225C8 + A1L225C11 + A1L225C14) / 5, 0)</f>
        <v>14536</v>
      </c>
      <c r="BD16" s="16" t="s">
        <v>1104</v>
      </c>
      <c r="BE16" s="17">
        <f>(A1L225C25 + A1L225C26)</f>
        <v>32426.2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6540</v>
      </c>
      <c r="F17" s="16" t="s">
        <v>174</v>
      </c>
      <c r="G17" s="15">
        <v>6489</v>
      </c>
      <c r="H17" s="16" t="s">
        <v>1105</v>
      </c>
      <c r="I17" s="17">
        <f>(A1L226C1 + A1L226C2)</f>
        <v>13029</v>
      </c>
      <c r="J17" s="16" t="s">
        <v>175</v>
      </c>
      <c r="K17" s="15">
        <v>7258</v>
      </c>
      <c r="L17" s="16" t="s">
        <v>175</v>
      </c>
      <c r="M17" s="15">
        <v>7254</v>
      </c>
      <c r="N17" s="16" t="s">
        <v>1106</v>
      </c>
      <c r="O17" s="17">
        <f>(A1L226C4 + A1L226C5)</f>
        <v>14512</v>
      </c>
      <c r="P17" s="16" t="s">
        <v>176</v>
      </c>
      <c r="Q17" s="15">
        <v>6536</v>
      </c>
      <c r="R17" s="16" t="s">
        <v>176</v>
      </c>
      <c r="S17" s="15">
        <v>6509</v>
      </c>
      <c r="T17" s="16" t="s">
        <v>1107</v>
      </c>
      <c r="U17" s="17">
        <f>(A1L226C7 + A1L226C8)</f>
        <v>13045</v>
      </c>
      <c r="V17" s="16" t="s">
        <v>177</v>
      </c>
      <c r="W17" s="15">
        <v>6835</v>
      </c>
      <c r="X17" s="16" t="s">
        <v>177</v>
      </c>
      <c r="Y17" s="15">
        <v>6762</v>
      </c>
      <c r="Z17" s="16" t="s">
        <v>1108</v>
      </c>
      <c r="AA17" s="17">
        <f>(A1L226C10 + A1L226C11)</f>
        <v>13597</v>
      </c>
      <c r="AB17" s="16" t="s">
        <v>178</v>
      </c>
      <c r="AC17" s="15">
        <v>6949</v>
      </c>
      <c r="AD17" s="16" t="s">
        <v>178</v>
      </c>
      <c r="AE17" s="15">
        <v>6866</v>
      </c>
      <c r="AF17" s="16" t="s">
        <v>1109</v>
      </c>
      <c r="AG17" s="17">
        <f>(A1L226C13 + A1L226C14)</f>
        <v>13815</v>
      </c>
      <c r="AH17" s="16" t="s">
        <v>1110</v>
      </c>
      <c r="AI17" s="17">
        <f>IF(RUN_YEARS &gt; 1,(A1L226C1 + A1L226C4) / 2, 0)</f>
        <v>6899</v>
      </c>
      <c r="AJ17" s="16" t="s">
        <v>1111</v>
      </c>
      <c r="AK17" s="17">
        <f>IF(RUN_YEARS &gt; 1,(A1L226C2 + A1L226C5) / 2, 0)</f>
        <v>6871.5</v>
      </c>
      <c r="AL17" s="16" t="s">
        <v>1112</v>
      </c>
      <c r="AM17" s="17">
        <f>(A1L226C16 + A1L226C17)</f>
        <v>13770.5</v>
      </c>
      <c r="AN17" s="16" t="s">
        <v>1113</v>
      </c>
      <c r="AO17" s="17">
        <f>IF(RUN_YEARS &gt; 2,(A1L226C1 + A1L226C4 + A1L226C7) / 3, 0)</f>
        <v>6778</v>
      </c>
      <c r="AP17" s="16" t="s">
        <v>1114</v>
      </c>
      <c r="AQ17" s="17">
        <f>IF(RUN_YEARS &gt; 2,(A1L226C2 + A1L226C5 + A1L226C8) / 3, 0)</f>
        <v>6750.666666666667</v>
      </c>
      <c r="AR17" s="16" t="s">
        <v>1115</v>
      </c>
      <c r="AS17" s="17">
        <f>(A1L226C19 + A1L226C20)</f>
        <v>13528.666666666668</v>
      </c>
      <c r="AT17" s="16" t="s">
        <v>1116</v>
      </c>
      <c r="AU17" s="17">
        <f>IF(RUN_YEARS &gt; 3,(A1L226C1 + A1L226C4 + A1L226C7 + A1L226C10) / 4, 0)</f>
        <v>6792.25</v>
      </c>
      <c r="AV17" s="16" t="s">
        <v>1117</v>
      </c>
      <c r="AW17" s="17">
        <f>IF(RUN_YEARS &gt; 3,(A1L226C2 + A1L226C5 + A1L226C8 + A1L226C11) / 4, 0)</f>
        <v>6753.5</v>
      </c>
      <c r="AX17" s="16" t="s">
        <v>1118</v>
      </c>
      <c r="AY17" s="17">
        <f>(A1L226C22 + A1L226C23)</f>
        <v>13545.75</v>
      </c>
      <c r="AZ17" s="16" t="s">
        <v>1119</v>
      </c>
      <c r="BA17" s="17">
        <f>IF(RUN_YEARS &gt; 4,(A1L226C1 + A1L226C4 + A1L226C7 + A1L226C10 + A1L226C13) / 5, 0)</f>
        <v>6823.6</v>
      </c>
      <c r="BB17" s="16" t="s">
        <v>1120</v>
      </c>
      <c r="BC17" s="17">
        <f>IF(RUN_YEARS &gt; 4,(A1L226C2 + A1L226C5 + A1L226C8 + A1L226C11 + A1L226C14) / 5, 0)</f>
        <v>6776</v>
      </c>
      <c r="BD17" s="16" t="s">
        <v>1121</v>
      </c>
      <c r="BE17" s="17">
        <f>(A1L226C25 + A1L226C26)</f>
        <v>13599.6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1113595</v>
      </c>
      <c r="F18" s="16" t="s">
        <v>174</v>
      </c>
      <c r="G18" s="15">
        <v>31958</v>
      </c>
      <c r="H18" s="16" t="s">
        <v>1122</v>
      </c>
      <c r="I18" s="17">
        <f>(A1L227C1 + A1L227C2)</f>
        <v>1145553</v>
      </c>
      <c r="J18" s="16" t="s">
        <v>175</v>
      </c>
      <c r="K18" s="15">
        <v>1069047</v>
      </c>
      <c r="L18" s="16" t="s">
        <v>175</v>
      </c>
      <c r="M18" s="15">
        <v>30589</v>
      </c>
      <c r="N18" s="16" t="s">
        <v>1123</v>
      </c>
      <c r="O18" s="17">
        <f>(A1L227C4 + A1L227C5)</f>
        <v>1099636</v>
      </c>
      <c r="P18" s="16" t="s">
        <v>176</v>
      </c>
      <c r="Q18" s="15">
        <v>1098714</v>
      </c>
      <c r="R18" s="16" t="s">
        <v>176</v>
      </c>
      <c r="S18" s="15">
        <v>39330</v>
      </c>
      <c r="T18" s="16" t="s">
        <v>1124</v>
      </c>
      <c r="U18" s="17">
        <f>(A1L227C7 + A1L227C8)</f>
        <v>1138044</v>
      </c>
      <c r="V18" s="16" t="s">
        <v>177</v>
      </c>
      <c r="W18" s="15">
        <v>1142526</v>
      </c>
      <c r="X18" s="16" t="s">
        <v>177</v>
      </c>
      <c r="Y18" s="15">
        <v>51461</v>
      </c>
      <c r="Z18" s="16" t="s">
        <v>1125</v>
      </c>
      <c r="AA18" s="17">
        <f>(A1L227C10 + A1L227C11)</f>
        <v>1193987</v>
      </c>
      <c r="AB18" s="16" t="s">
        <v>178</v>
      </c>
      <c r="AC18" s="15">
        <v>1090303</v>
      </c>
      <c r="AD18" s="16" t="s">
        <v>178</v>
      </c>
      <c r="AE18" s="15">
        <v>47697</v>
      </c>
      <c r="AF18" s="16" t="s">
        <v>1126</v>
      </c>
      <c r="AG18" s="17">
        <f>(A1L227C13 + A1L227C14)</f>
        <v>1138000</v>
      </c>
      <c r="AH18" s="16" t="s">
        <v>1127</v>
      </c>
      <c r="AI18" s="17">
        <f>IF(RUN_YEARS &gt; 1,(A1L227C1 + A1L227C4) / 2, 0)</f>
        <v>1091321</v>
      </c>
      <c r="AJ18" s="16" t="s">
        <v>1128</v>
      </c>
      <c r="AK18" s="17">
        <f>IF(RUN_YEARS &gt; 1,(A1L227C2 + A1L227C5) / 2, 0)</f>
        <v>31273.5</v>
      </c>
      <c r="AL18" s="16" t="s">
        <v>1129</v>
      </c>
      <c r="AM18" s="17">
        <f>(A1L227C16 + A1L227C17)</f>
        <v>1122594.5</v>
      </c>
      <c r="AN18" s="16" t="s">
        <v>1130</v>
      </c>
      <c r="AO18" s="17">
        <f>IF(RUN_YEARS &gt; 2,(A1L227C1 + A1L227C4 + A1L227C7) / 3, 0)</f>
        <v>1093785.3333333333</v>
      </c>
      <c r="AP18" s="16" t="s">
        <v>1131</v>
      </c>
      <c r="AQ18" s="17">
        <f>IF(RUN_YEARS &gt; 2,(A1L227C2 + A1L227C5 + A1L227C8) / 3, 0)</f>
        <v>33959</v>
      </c>
      <c r="AR18" s="16" t="s">
        <v>1132</v>
      </c>
      <c r="AS18" s="17">
        <f>(A1L227C19 + A1L227C20)</f>
        <v>1127744.3333333333</v>
      </c>
      <c r="AT18" s="16" t="s">
        <v>1133</v>
      </c>
      <c r="AU18" s="17">
        <f>IF(RUN_YEARS &gt; 3,(A1L227C1 + A1L227C4 + A1L227C7 + A1L227C10) / 4, 0)</f>
        <v>1105970.5</v>
      </c>
      <c r="AV18" s="16" t="s">
        <v>1134</v>
      </c>
      <c r="AW18" s="17">
        <f>IF(RUN_YEARS &gt; 3,(A1L227C2 + A1L227C5 + A1L227C8 + A1L227C11) / 4, 0)</f>
        <v>38334.5</v>
      </c>
      <c r="AX18" s="16" t="s">
        <v>1135</v>
      </c>
      <c r="AY18" s="17">
        <f>(A1L227C22 + A1L227C23)</f>
        <v>1144305</v>
      </c>
      <c r="AZ18" s="16" t="s">
        <v>1136</v>
      </c>
      <c r="BA18" s="17">
        <f>IF(RUN_YEARS &gt; 4,(A1L227C1 + A1L227C4 + A1L227C7 + A1L227C10 + A1L227C13) / 5, 0)</f>
        <v>1102837</v>
      </c>
      <c r="BB18" s="16" t="s">
        <v>1137</v>
      </c>
      <c r="BC18" s="17">
        <f>IF(RUN_YEARS &gt; 4,(A1L227C2 + A1L227C5 + A1L227C8 + A1L227C11 + A1L227C14) / 5, 0)</f>
        <v>40207</v>
      </c>
      <c r="BD18" s="16" t="s">
        <v>1138</v>
      </c>
      <c r="BE18" s="17">
        <f>(A1L227C25 + A1L227C26)</f>
        <v>1143044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375091</v>
      </c>
      <c r="F19" s="16" t="s">
        <v>174</v>
      </c>
      <c r="G19" s="15">
        <v>116303</v>
      </c>
      <c r="H19" s="16" t="s">
        <v>1139</v>
      </c>
      <c r="I19" s="17">
        <f>(A1L228C1 + A1L228C2)</f>
        <v>491394</v>
      </c>
      <c r="J19" s="16" t="s">
        <v>175</v>
      </c>
      <c r="K19" s="15">
        <v>370793</v>
      </c>
      <c r="L19" s="16" t="s">
        <v>175</v>
      </c>
      <c r="M19" s="15">
        <v>137700</v>
      </c>
      <c r="N19" s="16" t="s">
        <v>1140</v>
      </c>
      <c r="O19" s="17">
        <f>(A1L228C4 + A1L228C5)</f>
        <v>508493</v>
      </c>
      <c r="P19" s="16" t="s">
        <v>176</v>
      </c>
      <c r="Q19" s="15">
        <v>469066</v>
      </c>
      <c r="R19" s="16" t="s">
        <v>176</v>
      </c>
      <c r="S19" s="15">
        <v>176713</v>
      </c>
      <c r="T19" s="16" t="s">
        <v>1141</v>
      </c>
      <c r="U19" s="17">
        <f>(A1L228C7 + A1L228C8)</f>
        <v>645779</v>
      </c>
      <c r="V19" s="16" t="s">
        <v>177</v>
      </c>
      <c r="W19" s="15">
        <v>506054</v>
      </c>
      <c r="X19" s="16" t="s">
        <v>177</v>
      </c>
      <c r="Y19" s="15">
        <v>177529</v>
      </c>
      <c r="Z19" s="16" t="s">
        <v>1142</v>
      </c>
      <c r="AA19" s="17">
        <f>(A1L228C10 + A1L228C11)</f>
        <v>683583</v>
      </c>
      <c r="AB19" s="16" t="s">
        <v>178</v>
      </c>
      <c r="AC19" s="15">
        <v>514755</v>
      </c>
      <c r="AD19" s="16" t="s">
        <v>178</v>
      </c>
      <c r="AE19" s="15">
        <v>182036</v>
      </c>
      <c r="AF19" s="16" t="s">
        <v>1143</v>
      </c>
      <c r="AG19" s="17">
        <f>(A1L228C13 + A1L228C14)</f>
        <v>696791</v>
      </c>
      <c r="AH19" s="16" t="s">
        <v>1144</v>
      </c>
      <c r="AI19" s="17">
        <f>IF(RUN_YEARS &gt; 1,(A1L228C1 + A1L228C4) / 2, 0)</f>
        <v>372942</v>
      </c>
      <c r="AJ19" s="16" t="s">
        <v>1145</v>
      </c>
      <c r="AK19" s="17">
        <f>IF(RUN_YEARS &gt; 1,(A1L228C2 + A1L228C5) / 2, 0)</f>
        <v>127001.5</v>
      </c>
      <c r="AL19" s="16" t="s">
        <v>1146</v>
      </c>
      <c r="AM19" s="17">
        <f>(A1L228C16 + A1L228C17)</f>
        <v>499943.5</v>
      </c>
      <c r="AN19" s="16" t="s">
        <v>1147</v>
      </c>
      <c r="AO19" s="17">
        <f>IF(RUN_YEARS &gt; 2,(A1L228C1 + A1L228C4 + A1L228C7) / 3, 0)</f>
        <v>404983.33333333331</v>
      </c>
      <c r="AP19" s="16" t="s">
        <v>1148</v>
      </c>
      <c r="AQ19" s="17">
        <f>IF(RUN_YEARS &gt; 2,(A1L228C2 + A1L228C5 + A1L228C8) / 3, 0)</f>
        <v>143572</v>
      </c>
      <c r="AR19" s="16" t="s">
        <v>1149</v>
      </c>
      <c r="AS19" s="17">
        <f>(A1L228C19 + A1L228C20)</f>
        <v>548555.33333333326</v>
      </c>
      <c r="AT19" s="16" t="s">
        <v>1150</v>
      </c>
      <c r="AU19" s="17">
        <f>IF(RUN_YEARS &gt; 3,(A1L228C1 + A1L228C4 + A1L228C7 + A1L228C10) / 4, 0)</f>
        <v>430251</v>
      </c>
      <c r="AV19" s="16" t="s">
        <v>1151</v>
      </c>
      <c r="AW19" s="17">
        <f>IF(RUN_YEARS &gt; 3,(A1L228C2 + A1L228C5 + A1L228C8 + A1L228C11) / 4, 0)</f>
        <v>152061.25</v>
      </c>
      <c r="AX19" s="16" t="s">
        <v>1152</v>
      </c>
      <c r="AY19" s="17">
        <f>(A1L228C22 + A1L228C23)</f>
        <v>582312.25</v>
      </c>
      <c r="AZ19" s="16" t="s">
        <v>1153</v>
      </c>
      <c r="BA19" s="17">
        <f>IF(RUN_YEARS &gt; 4,(A1L228C1 + A1L228C4 + A1L228C7 + A1L228C10 + A1L228C13) / 5, 0)</f>
        <v>447151.8</v>
      </c>
      <c r="BB19" s="16" t="s">
        <v>1154</v>
      </c>
      <c r="BC19" s="17">
        <f>IF(RUN_YEARS &gt; 4,(A1L228C2 + A1L228C5 + A1L228C8 + A1L228C11 + A1L228C14) / 5, 0)</f>
        <v>158056.20000000001</v>
      </c>
      <c r="BD19" s="16" t="s">
        <v>1155</v>
      </c>
      <c r="BE19" s="17">
        <f>(A1L228C25 + A1L228C26)</f>
        <v>605208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27</v>
      </c>
      <c r="F20" s="16" t="s">
        <v>174</v>
      </c>
      <c r="G20" s="15">
        <v>31</v>
      </c>
      <c r="H20" s="16" t="s">
        <v>1156</v>
      </c>
      <c r="I20" s="17">
        <f>(A1L229C1 + A1L229C2)</f>
        <v>58</v>
      </c>
      <c r="J20" s="16" t="s">
        <v>175</v>
      </c>
      <c r="K20" s="15">
        <v>158</v>
      </c>
      <c r="L20" s="16" t="s">
        <v>175</v>
      </c>
      <c r="M20" s="15">
        <v>56</v>
      </c>
      <c r="N20" s="16" t="s">
        <v>1157</v>
      </c>
      <c r="O20" s="17">
        <f>(A1L229C4 + A1L229C5)</f>
        <v>214</v>
      </c>
      <c r="P20" s="16" t="s">
        <v>176</v>
      </c>
      <c r="Q20" s="15">
        <v>162</v>
      </c>
      <c r="R20" s="16" t="s">
        <v>176</v>
      </c>
      <c r="S20" s="15">
        <v>153</v>
      </c>
      <c r="T20" s="16" t="s">
        <v>1158</v>
      </c>
      <c r="U20" s="17">
        <f>(A1L229C7 + A1L229C8)</f>
        <v>315</v>
      </c>
      <c r="V20" s="16" t="s">
        <v>177</v>
      </c>
      <c r="W20" s="15">
        <v>212</v>
      </c>
      <c r="X20" s="16" t="s">
        <v>177</v>
      </c>
      <c r="Y20" s="15">
        <v>226</v>
      </c>
      <c r="Z20" s="16" t="s">
        <v>1159</v>
      </c>
      <c r="AA20" s="17">
        <f>(A1L229C10 + A1L229C11)</f>
        <v>438</v>
      </c>
      <c r="AB20" s="16" t="s">
        <v>178</v>
      </c>
      <c r="AC20" s="15">
        <v>324</v>
      </c>
      <c r="AD20" s="16" t="s">
        <v>178</v>
      </c>
      <c r="AE20" s="15">
        <v>240</v>
      </c>
      <c r="AF20" s="16" t="s">
        <v>1160</v>
      </c>
      <c r="AG20" s="17">
        <f>(A1L229C13 + A1L229C14)</f>
        <v>564</v>
      </c>
      <c r="AH20" s="16" t="s">
        <v>1161</v>
      </c>
      <c r="AI20" s="17">
        <f>IF(RUN_YEARS &gt; 1,(A1L229C1 + A1L229C4) / 2, 0)</f>
        <v>92.5</v>
      </c>
      <c r="AJ20" s="16" t="s">
        <v>1162</v>
      </c>
      <c r="AK20" s="17">
        <f>IF(RUN_YEARS &gt; 1,(A1L229C2 + A1L229C5) / 2, 0)</f>
        <v>43.5</v>
      </c>
      <c r="AL20" s="16" t="s">
        <v>1163</v>
      </c>
      <c r="AM20" s="17">
        <f>(A1L229C16 + A1L229C17)</f>
        <v>136</v>
      </c>
      <c r="AN20" s="16" t="s">
        <v>1164</v>
      </c>
      <c r="AO20" s="17">
        <f>IF(RUN_YEARS &gt; 2,(A1L229C1 + A1L229C4 + A1L229C7) / 3, 0)</f>
        <v>115.66666666666667</v>
      </c>
      <c r="AP20" s="16" t="s">
        <v>1165</v>
      </c>
      <c r="AQ20" s="17">
        <f>IF(RUN_YEARS &gt; 2,(A1L229C2 + A1L229C5 + A1L229C8) / 3, 0)</f>
        <v>80</v>
      </c>
      <c r="AR20" s="16" t="s">
        <v>1166</v>
      </c>
      <c r="AS20" s="17">
        <f>(A1L229C19 + A1L229C20)</f>
        <v>195.66666666666669</v>
      </c>
      <c r="AT20" s="16" t="s">
        <v>1167</v>
      </c>
      <c r="AU20" s="17">
        <f>IF(RUN_YEARS &gt; 3,(A1L229C1 + A1L229C4 + A1L229C7 + A1L229C10) / 4, 0)</f>
        <v>139.75</v>
      </c>
      <c r="AV20" s="16" t="s">
        <v>1168</v>
      </c>
      <c r="AW20" s="17">
        <f>IF(RUN_YEARS &gt; 3,(A1L229C2 + A1L229C5 + A1L229C8 + A1L229C11) / 4, 0)</f>
        <v>116.5</v>
      </c>
      <c r="AX20" s="16" t="s">
        <v>1169</v>
      </c>
      <c r="AY20" s="17">
        <f>(A1L229C22 + A1L229C23)</f>
        <v>256.25</v>
      </c>
      <c r="AZ20" s="16" t="s">
        <v>1170</v>
      </c>
      <c r="BA20" s="17">
        <f>IF(RUN_YEARS &gt; 4,(A1L229C1 + A1L229C4 + A1L229C7 + A1L229C10 + A1L229C13) / 5, 0)</f>
        <v>176.6</v>
      </c>
      <c r="BB20" s="16" t="s">
        <v>1171</v>
      </c>
      <c r="BC20" s="17">
        <f>IF(RUN_YEARS &gt; 4,(A1L229C2 + A1L229C5 + A1L229C8 + A1L229C11 + A1L229C14) / 5, 0)</f>
        <v>141.19999999999999</v>
      </c>
      <c r="BD20" s="16" t="s">
        <v>1172</v>
      </c>
      <c r="BE20" s="17">
        <f>(A1L229C25 + A1L229C26)</f>
        <v>317.79999999999995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132156</v>
      </c>
      <c r="F21" s="16" t="s">
        <v>174</v>
      </c>
      <c r="G21" s="15">
        <v>119541</v>
      </c>
      <c r="H21" s="16" t="s">
        <v>1173</v>
      </c>
      <c r="I21" s="17">
        <f>(A1L230C1 + A1L230C2)</f>
        <v>251697</v>
      </c>
      <c r="J21" s="16" t="s">
        <v>175</v>
      </c>
      <c r="K21" s="15">
        <v>141724</v>
      </c>
      <c r="L21" s="16" t="s">
        <v>175</v>
      </c>
      <c r="M21" s="15">
        <v>128356</v>
      </c>
      <c r="N21" s="16" t="s">
        <v>1174</v>
      </c>
      <c r="O21" s="17">
        <f>(A1L230C4 + A1L230C5)</f>
        <v>270080</v>
      </c>
      <c r="P21" s="16" t="s">
        <v>176</v>
      </c>
      <c r="Q21" s="15">
        <v>137062</v>
      </c>
      <c r="R21" s="16" t="s">
        <v>176</v>
      </c>
      <c r="S21" s="15">
        <v>128841</v>
      </c>
      <c r="T21" s="16" t="s">
        <v>1175</v>
      </c>
      <c r="U21" s="17">
        <f>(A1L230C7 + A1L230C8)</f>
        <v>265903</v>
      </c>
      <c r="V21" s="16" t="s">
        <v>177</v>
      </c>
      <c r="W21" s="15">
        <v>145112</v>
      </c>
      <c r="X21" s="16" t="s">
        <v>177</v>
      </c>
      <c r="Y21" s="15">
        <v>136946</v>
      </c>
      <c r="Z21" s="16" t="s">
        <v>1176</v>
      </c>
      <c r="AA21" s="17">
        <f>(A1L230C10 + A1L230C11)</f>
        <v>282058</v>
      </c>
      <c r="AB21" s="16" t="s">
        <v>178</v>
      </c>
      <c r="AC21" s="15">
        <v>124701</v>
      </c>
      <c r="AD21" s="16" t="s">
        <v>178</v>
      </c>
      <c r="AE21" s="15">
        <v>111543</v>
      </c>
      <c r="AF21" s="16" t="s">
        <v>1177</v>
      </c>
      <c r="AG21" s="17">
        <f>(A1L230C13 + A1L230C14)</f>
        <v>236244</v>
      </c>
      <c r="AH21" s="16" t="s">
        <v>1178</v>
      </c>
      <c r="AI21" s="17">
        <f>IF(RUN_YEARS &gt; 1,(A1L230C1 + A1L230C4) / 2, 0)</f>
        <v>136940</v>
      </c>
      <c r="AJ21" s="16" t="s">
        <v>1179</v>
      </c>
      <c r="AK21" s="17">
        <f>IF(RUN_YEARS &gt; 1,(A1L230C2 + A1L230C5) / 2, 0)</f>
        <v>123948.5</v>
      </c>
      <c r="AL21" s="16" t="s">
        <v>1180</v>
      </c>
      <c r="AM21" s="17">
        <f>(A1L230C16 + A1L230C17)</f>
        <v>260888.5</v>
      </c>
      <c r="AN21" s="16" t="s">
        <v>1181</v>
      </c>
      <c r="AO21" s="17">
        <f>IF(RUN_YEARS &gt; 2,(A1L230C1 + A1L230C4 + A1L230C7) / 3, 0)</f>
        <v>136980.66666666666</v>
      </c>
      <c r="AP21" s="16" t="s">
        <v>1182</v>
      </c>
      <c r="AQ21" s="17">
        <f>IF(RUN_YEARS &gt; 2,(A1L230C2 + A1L230C5 + A1L230C8) / 3, 0)</f>
        <v>125579.33333333333</v>
      </c>
      <c r="AR21" s="16" t="s">
        <v>1183</v>
      </c>
      <c r="AS21" s="17">
        <f>(A1L230C19 + A1L230C20)</f>
        <v>262560</v>
      </c>
      <c r="AT21" s="16" t="s">
        <v>1184</v>
      </c>
      <c r="AU21" s="17">
        <f>IF(RUN_YEARS &gt; 3,(A1L230C1 + A1L230C4 + A1L230C7 + A1L230C10) / 4, 0)</f>
        <v>139013.5</v>
      </c>
      <c r="AV21" s="16" t="s">
        <v>1185</v>
      </c>
      <c r="AW21" s="17">
        <f>IF(RUN_YEARS &gt; 3,(A1L230C2 + A1L230C5 + A1L230C8 + A1L230C11) / 4, 0)</f>
        <v>128421</v>
      </c>
      <c r="AX21" s="16" t="s">
        <v>1186</v>
      </c>
      <c r="AY21" s="17">
        <f>(A1L230C22 + A1L230C23)</f>
        <v>267434.5</v>
      </c>
      <c r="AZ21" s="16" t="s">
        <v>1187</v>
      </c>
      <c r="BA21" s="17">
        <f>IF(RUN_YEARS &gt; 4,(A1L230C1 + A1L230C4 + A1L230C7 + A1L230C10 + A1L230C13) / 5, 0)</f>
        <v>136151</v>
      </c>
      <c r="BB21" s="16" t="s">
        <v>1188</v>
      </c>
      <c r="BC21" s="17">
        <f>IF(RUN_YEARS &gt; 4,(A1L230C2 + A1L230C5 + A1L230C8 + A1L230C11 + A1L230C14) / 5, 0)</f>
        <v>125045.4</v>
      </c>
      <c r="BD21" s="16" t="s">
        <v>1189</v>
      </c>
      <c r="BE21" s="17">
        <f>(A1L230C25 + A1L230C26)</f>
        <v>261196.4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169720</v>
      </c>
      <c r="F22" s="16" t="s">
        <v>174</v>
      </c>
      <c r="G22" s="15">
        <v>172156</v>
      </c>
      <c r="H22" s="16" t="s">
        <v>1190</v>
      </c>
      <c r="I22" s="17">
        <f>(A1L231C1 + A1L231C2)</f>
        <v>341876</v>
      </c>
      <c r="J22" s="16" t="s">
        <v>175</v>
      </c>
      <c r="K22" s="15">
        <v>161686</v>
      </c>
      <c r="L22" s="16" t="s">
        <v>175</v>
      </c>
      <c r="M22" s="15">
        <v>168166</v>
      </c>
      <c r="N22" s="16" t="s">
        <v>1191</v>
      </c>
      <c r="O22" s="17">
        <f>(A1L231C4 + A1L231C5)</f>
        <v>329852</v>
      </c>
      <c r="P22" s="16" t="s">
        <v>176</v>
      </c>
      <c r="Q22" s="15">
        <v>162613</v>
      </c>
      <c r="R22" s="16" t="s">
        <v>176</v>
      </c>
      <c r="S22" s="15">
        <v>166959</v>
      </c>
      <c r="T22" s="16" t="s">
        <v>1192</v>
      </c>
      <c r="U22" s="17">
        <f>(A1L231C7 + A1L231C8)</f>
        <v>329572</v>
      </c>
      <c r="V22" s="16" t="s">
        <v>177</v>
      </c>
      <c r="W22" s="15">
        <v>165961</v>
      </c>
      <c r="X22" s="16" t="s">
        <v>177</v>
      </c>
      <c r="Y22" s="15">
        <v>166399</v>
      </c>
      <c r="Z22" s="16" t="s">
        <v>1193</v>
      </c>
      <c r="AA22" s="17">
        <f>(A1L231C10 + A1L231C11)</f>
        <v>332360</v>
      </c>
      <c r="AB22" s="16" t="s">
        <v>178</v>
      </c>
      <c r="AC22" s="15">
        <v>162618</v>
      </c>
      <c r="AD22" s="16" t="s">
        <v>178</v>
      </c>
      <c r="AE22" s="15">
        <v>163713</v>
      </c>
      <c r="AF22" s="16" t="s">
        <v>1194</v>
      </c>
      <c r="AG22" s="17">
        <f>(A1L231C13 + A1L231C14)</f>
        <v>326331</v>
      </c>
      <c r="AH22" s="16" t="s">
        <v>1195</v>
      </c>
      <c r="AI22" s="17">
        <f>IF(RUN_YEARS &gt; 1,(A1L231C1 + A1L231C4) / 2, 0)</f>
        <v>165703</v>
      </c>
      <c r="AJ22" s="16" t="s">
        <v>1196</v>
      </c>
      <c r="AK22" s="17">
        <f>IF(RUN_YEARS &gt; 1,(A1L231C2 + A1L231C5) / 2, 0)</f>
        <v>170161</v>
      </c>
      <c r="AL22" s="16" t="s">
        <v>1197</v>
      </c>
      <c r="AM22" s="17">
        <f>(A1L231C16 + A1L231C17)</f>
        <v>335864</v>
      </c>
      <c r="AN22" s="16" t="s">
        <v>1198</v>
      </c>
      <c r="AO22" s="17">
        <f>IF(RUN_YEARS &gt; 2,(A1L231C1 + A1L231C4 + A1L231C7) / 3, 0)</f>
        <v>164673</v>
      </c>
      <c r="AP22" s="16" t="s">
        <v>1199</v>
      </c>
      <c r="AQ22" s="17">
        <f>IF(RUN_YEARS &gt; 2,(A1L231C2 + A1L231C5 + A1L231C8) / 3, 0)</f>
        <v>169093.66666666666</v>
      </c>
      <c r="AR22" s="16" t="s">
        <v>1200</v>
      </c>
      <c r="AS22" s="17">
        <f>(A1L231C19 + A1L231C20)</f>
        <v>333766.66666666663</v>
      </c>
      <c r="AT22" s="16" t="s">
        <v>1201</v>
      </c>
      <c r="AU22" s="17">
        <f>IF(RUN_YEARS &gt; 3,(A1L231C1 + A1L231C4 + A1L231C7 + A1L231C10) / 4, 0)</f>
        <v>164995</v>
      </c>
      <c r="AV22" s="16" t="s">
        <v>1202</v>
      </c>
      <c r="AW22" s="17">
        <f>IF(RUN_YEARS &gt; 3,(A1L231C2 + A1L231C5 + A1L231C8 + A1L231C11) / 4, 0)</f>
        <v>168420</v>
      </c>
      <c r="AX22" s="16" t="s">
        <v>1203</v>
      </c>
      <c r="AY22" s="17">
        <f>(A1L231C22 + A1L231C23)</f>
        <v>333415</v>
      </c>
      <c r="AZ22" s="16" t="s">
        <v>1204</v>
      </c>
      <c r="BA22" s="17">
        <f>IF(RUN_YEARS &gt; 4,(A1L231C1 + A1L231C4 + A1L231C7 + A1L231C10 + A1L231C13) / 5, 0)</f>
        <v>164519.6</v>
      </c>
      <c r="BB22" s="16" t="s">
        <v>1205</v>
      </c>
      <c r="BC22" s="17">
        <f>IF(RUN_YEARS &gt; 4,(A1L231C2 + A1L231C5 + A1L231C8 + A1L231C11 + A1L231C14) / 5, 0)</f>
        <v>167478.6</v>
      </c>
      <c r="BD22" s="16" t="s">
        <v>1206</v>
      </c>
      <c r="BE22" s="17">
        <f>(A1L231C25 + A1L231C26)</f>
        <v>331998.2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577513</v>
      </c>
      <c r="F23" s="16" t="s">
        <v>174</v>
      </c>
      <c r="G23" s="15">
        <v>594061</v>
      </c>
      <c r="H23" s="16" t="s">
        <v>1207</v>
      </c>
      <c r="I23" s="17">
        <f>(A1L232C1 + A1L232C2)</f>
        <v>1171574</v>
      </c>
      <c r="J23" s="16" t="s">
        <v>175</v>
      </c>
      <c r="K23" s="15">
        <v>541367</v>
      </c>
      <c r="L23" s="16" t="s">
        <v>175</v>
      </c>
      <c r="M23" s="15">
        <v>563470</v>
      </c>
      <c r="N23" s="16" t="s">
        <v>1208</v>
      </c>
      <c r="O23" s="17">
        <f>(A1L232C4 + A1L232C5)</f>
        <v>1104837</v>
      </c>
      <c r="P23" s="16" t="s">
        <v>176</v>
      </c>
      <c r="Q23" s="15">
        <v>627122</v>
      </c>
      <c r="R23" s="16" t="s">
        <v>176</v>
      </c>
      <c r="S23" s="15">
        <v>638887</v>
      </c>
      <c r="T23" s="16" t="s">
        <v>1209</v>
      </c>
      <c r="U23" s="17">
        <f>(A1L232C7 + A1L232C8)</f>
        <v>1266009</v>
      </c>
      <c r="V23" s="16" t="s">
        <v>177</v>
      </c>
      <c r="W23" s="15">
        <v>565129</v>
      </c>
      <c r="X23" s="16" t="s">
        <v>177</v>
      </c>
      <c r="Y23" s="15">
        <v>570614</v>
      </c>
      <c r="Z23" s="16" t="s">
        <v>1210</v>
      </c>
      <c r="AA23" s="17">
        <f>(A1L232C10 + A1L232C11)</f>
        <v>1135743</v>
      </c>
      <c r="AB23" s="16" t="s">
        <v>178</v>
      </c>
      <c r="AC23" s="15">
        <v>471825</v>
      </c>
      <c r="AD23" s="16" t="s">
        <v>178</v>
      </c>
      <c r="AE23" s="15">
        <v>482997</v>
      </c>
      <c r="AF23" s="16" t="s">
        <v>1211</v>
      </c>
      <c r="AG23" s="17">
        <f>(A1L232C13 + A1L232C14)</f>
        <v>954822</v>
      </c>
      <c r="AH23" s="16" t="s">
        <v>1212</v>
      </c>
      <c r="AI23" s="17">
        <f>IF(RUN_YEARS &gt; 1,(A1L232C1 + A1L232C4) / 2, 0)</f>
        <v>559440</v>
      </c>
      <c r="AJ23" s="16" t="s">
        <v>1213</v>
      </c>
      <c r="AK23" s="17">
        <f>IF(RUN_YEARS &gt; 1,(A1L232C2 + A1L232C5) / 2, 0)</f>
        <v>578765.5</v>
      </c>
      <c r="AL23" s="16" t="s">
        <v>1214</v>
      </c>
      <c r="AM23" s="17">
        <f>(A1L232C16 + A1L232C17)</f>
        <v>1138205.5</v>
      </c>
      <c r="AN23" s="16" t="s">
        <v>1215</v>
      </c>
      <c r="AO23" s="17">
        <f>IF(RUN_YEARS &gt; 2,(A1L232C1 + A1L232C4 + A1L232C7) / 3, 0)</f>
        <v>582000.66666666663</v>
      </c>
      <c r="AP23" s="16" t="s">
        <v>1216</v>
      </c>
      <c r="AQ23" s="17">
        <f>IF(RUN_YEARS &gt; 2,(A1L232C2 + A1L232C5 + A1L232C8) / 3, 0)</f>
        <v>598806</v>
      </c>
      <c r="AR23" s="16" t="s">
        <v>1217</v>
      </c>
      <c r="AS23" s="17">
        <f>(A1L232C19 + A1L232C20)</f>
        <v>1180806.6666666665</v>
      </c>
      <c r="AT23" s="16" t="s">
        <v>1218</v>
      </c>
      <c r="AU23" s="17">
        <f>IF(RUN_YEARS &gt; 3,(A1L232C1 + A1L232C4 + A1L232C7 + A1L232C10) / 4, 0)</f>
        <v>577782.75</v>
      </c>
      <c r="AV23" s="16" t="s">
        <v>1219</v>
      </c>
      <c r="AW23" s="17">
        <f>IF(RUN_YEARS &gt; 3,(A1L232C2 + A1L232C5 + A1L232C8 + A1L232C11) / 4, 0)</f>
        <v>591758</v>
      </c>
      <c r="AX23" s="16" t="s">
        <v>1220</v>
      </c>
      <c r="AY23" s="17">
        <f>(A1L232C22 + A1L232C23)</f>
        <v>1169540.75</v>
      </c>
      <c r="AZ23" s="16" t="s">
        <v>1221</v>
      </c>
      <c r="BA23" s="17">
        <f>IF(RUN_YEARS &gt; 4,(A1L232C1 + A1L232C4 + A1L232C7 + A1L232C10 + A1L232C13) / 5, 0)</f>
        <v>556591.19999999995</v>
      </c>
      <c r="BB23" s="16" t="s">
        <v>1222</v>
      </c>
      <c r="BC23" s="17">
        <f>IF(RUN_YEARS &gt; 4,(A1L232C2 + A1L232C5 + A1L232C8 + A1L232C11 + A1L232C14) / 5, 0)</f>
        <v>570005.80000000005</v>
      </c>
      <c r="BD23" s="16" t="s">
        <v>1223</v>
      </c>
      <c r="BE23" s="17">
        <f>(A1L232C25 + A1L232C26)</f>
        <v>1126597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3271</v>
      </c>
      <c r="F24" s="16" t="s">
        <v>174</v>
      </c>
      <c r="G24" s="15">
        <v>883</v>
      </c>
      <c r="H24" s="16" t="s">
        <v>1224</v>
      </c>
      <c r="I24" s="17">
        <f>(A1L233C1 + A1L233C2)</f>
        <v>4154</v>
      </c>
      <c r="J24" s="16" t="s">
        <v>175</v>
      </c>
      <c r="K24" s="15">
        <v>3277</v>
      </c>
      <c r="L24" s="16" t="s">
        <v>175</v>
      </c>
      <c r="M24" s="15">
        <v>1022</v>
      </c>
      <c r="N24" s="16" t="s">
        <v>1225</v>
      </c>
      <c r="O24" s="17">
        <f>(A1L233C4 + A1L233C5)</f>
        <v>4299</v>
      </c>
      <c r="P24" s="16" t="s">
        <v>176</v>
      </c>
      <c r="Q24" s="15">
        <v>3110</v>
      </c>
      <c r="R24" s="16" t="s">
        <v>176</v>
      </c>
      <c r="S24" s="15">
        <v>890</v>
      </c>
      <c r="T24" s="16" t="s">
        <v>1226</v>
      </c>
      <c r="U24" s="17">
        <f>(A1L233C7 + A1L233C8)</f>
        <v>4000</v>
      </c>
      <c r="V24" s="16" t="s">
        <v>177</v>
      </c>
      <c r="W24" s="15">
        <v>3770</v>
      </c>
      <c r="X24" s="16" t="s">
        <v>177</v>
      </c>
      <c r="Y24" s="15">
        <v>1349</v>
      </c>
      <c r="Z24" s="16" t="s">
        <v>1227</v>
      </c>
      <c r="AA24" s="17">
        <f>(A1L233C10 + A1L233C11)</f>
        <v>5119</v>
      </c>
      <c r="AB24" s="16" t="s">
        <v>178</v>
      </c>
      <c r="AC24" s="15">
        <v>2963</v>
      </c>
      <c r="AD24" s="16" t="s">
        <v>178</v>
      </c>
      <c r="AE24" s="15">
        <v>1429</v>
      </c>
      <c r="AF24" s="16" t="s">
        <v>1228</v>
      </c>
      <c r="AG24" s="17">
        <f>(A1L233C13 + A1L233C14)</f>
        <v>4392</v>
      </c>
      <c r="AH24" s="16" t="s">
        <v>1229</v>
      </c>
      <c r="AI24" s="17">
        <f>IF(RUN_YEARS &gt; 1,(A1L233C1 + A1L233C4) / 2, 0)</f>
        <v>3274</v>
      </c>
      <c r="AJ24" s="16" t="s">
        <v>1230</v>
      </c>
      <c r="AK24" s="17">
        <f>IF(RUN_YEARS &gt; 1,(A1L233C2 + A1L233C5) / 2, 0)</f>
        <v>952.5</v>
      </c>
      <c r="AL24" s="16" t="s">
        <v>1231</v>
      </c>
      <c r="AM24" s="17">
        <f>(A1L233C16 + A1L233C17)</f>
        <v>4226.5</v>
      </c>
      <c r="AN24" s="16" t="s">
        <v>1232</v>
      </c>
      <c r="AO24" s="17">
        <f>IF(RUN_YEARS &gt; 2,(A1L233C1 + A1L233C4 + A1L233C7) / 3, 0)</f>
        <v>3219.3333333333335</v>
      </c>
      <c r="AP24" s="16" t="s">
        <v>1233</v>
      </c>
      <c r="AQ24" s="17">
        <f>IF(RUN_YEARS &gt; 2,(A1L233C2 + A1L233C5 + A1L233C8) / 3, 0)</f>
        <v>931.66666666666663</v>
      </c>
      <c r="AR24" s="16" t="s">
        <v>1234</v>
      </c>
      <c r="AS24" s="17">
        <f>(A1L233C19 + A1L233C20)</f>
        <v>4151</v>
      </c>
      <c r="AT24" s="16" t="s">
        <v>1235</v>
      </c>
      <c r="AU24" s="17">
        <f>IF(RUN_YEARS &gt; 3,(A1L233C1 + A1L233C4 + A1L233C7 + A1L233C10) / 4, 0)</f>
        <v>3357</v>
      </c>
      <c r="AV24" s="16" t="s">
        <v>1236</v>
      </c>
      <c r="AW24" s="17">
        <f>IF(RUN_YEARS &gt; 3,(A1L233C2 + A1L233C5 + A1L233C8 + A1L233C11) / 4, 0)</f>
        <v>1036</v>
      </c>
      <c r="AX24" s="16" t="s">
        <v>1237</v>
      </c>
      <c r="AY24" s="17">
        <f>(A1L233C22 + A1L233C23)</f>
        <v>4393</v>
      </c>
      <c r="AZ24" s="16" t="s">
        <v>1238</v>
      </c>
      <c r="BA24" s="17">
        <f>IF(RUN_YEARS &gt; 4,(A1L233C1 + A1L233C4 + A1L233C7 + A1L233C10 + A1L233C13) / 5, 0)</f>
        <v>3278.2</v>
      </c>
      <c r="BB24" s="16" t="s">
        <v>1239</v>
      </c>
      <c r="BC24" s="17">
        <f>IF(RUN_YEARS &gt; 4,(A1L233C2 + A1L233C5 + A1L233C8 + A1L233C11 + A1L233C14) / 5, 0)</f>
        <v>1114.5999999999999</v>
      </c>
      <c r="BD24" s="16" t="s">
        <v>1240</v>
      </c>
      <c r="BE24" s="17">
        <f>(A1L233C25 + A1L233C26)</f>
        <v>4392.7999999999993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750504</v>
      </c>
      <c r="F25" s="16" t="s">
        <v>1242</v>
      </c>
      <c r="G25" s="17">
        <f>(A1L231C2 + A1L232C2 + A1L233C2)</f>
        <v>767100</v>
      </c>
      <c r="H25" s="16" t="s">
        <v>1243</v>
      </c>
      <c r="I25" s="17">
        <f>(_xlfn.SINGLE(A1L234C1) +_xlfn.SINGLE( A1L234C2))</f>
        <v>1517604</v>
      </c>
      <c r="J25" s="16" t="s">
        <v>1244</v>
      </c>
      <c r="K25" s="17">
        <f>(A1L231C4 + A1L232C4 + A1L233C4)</f>
        <v>706330</v>
      </c>
      <c r="L25" s="16" t="s">
        <v>1245</v>
      </c>
      <c r="M25" s="17">
        <f>(A1L231C5 + A1L232C5 + A1L233C5)</f>
        <v>732658</v>
      </c>
      <c r="N25" s="16" t="s">
        <v>1246</v>
      </c>
      <c r="O25" s="17">
        <f>(_xlfn.SINGLE(A1L234C4) +_xlfn.SINGLE( A1L234C5))</f>
        <v>1438988</v>
      </c>
      <c r="P25" s="16" t="s">
        <v>1247</v>
      </c>
      <c r="Q25" s="17">
        <f>(A1L231C7 + A1L232C7 + A1L233C7)</f>
        <v>792845</v>
      </c>
      <c r="R25" s="16" t="s">
        <v>1248</v>
      </c>
      <c r="S25" s="17">
        <f>(A1L231C8 + A1L232C8 + A1L233C8)</f>
        <v>806736</v>
      </c>
      <c r="T25" s="16" t="s">
        <v>1249</v>
      </c>
      <c r="U25" s="17">
        <f>(_xlfn.SINGLE(A1L234C7) +_xlfn.SINGLE( A1L234C8))</f>
        <v>1599581</v>
      </c>
      <c r="V25" s="16" t="s">
        <v>1250</v>
      </c>
      <c r="W25" s="17">
        <f>(A1L231C10 + A1L232C10 + A1L233C10)</f>
        <v>734860</v>
      </c>
      <c r="X25" s="16" t="s">
        <v>1251</v>
      </c>
      <c r="Y25" s="17">
        <f>(A1L231C11 + A1L232C11 + A1L233C11)</f>
        <v>738362</v>
      </c>
      <c r="Z25" s="16" t="s">
        <v>1252</v>
      </c>
      <c r="AA25" s="17">
        <f>(_xlfn.SINGLE(A1L234C10) +_xlfn.SINGLE( A1L234C11))</f>
        <v>1473222</v>
      </c>
      <c r="AB25" s="16" t="s">
        <v>1253</v>
      </c>
      <c r="AC25" s="17">
        <f>(A1L231C13 + A1L232C13 + A1L233C13)</f>
        <v>637406</v>
      </c>
      <c r="AD25" s="16" t="s">
        <v>1254</v>
      </c>
      <c r="AE25" s="17">
        <f>(A1L231C14 + A1L232C14 + A1L233C14)</f>
        <v>648139</v>
      </c>
      <c r="AF25" s="16" t="s">
        <v>1255</v>
      </c>
      <c r="AG25" s="17">
        <f>(_xlfn.SINGLE(A1L234C13) +_xlfn.SINGLE( A1L234C14))</f>
        <v>1285545</v>
      </c>
      <c r="AH25" s="16" t="s">
        <v>1256</v>
      </c>
      <c r="AI25" s="17">
        <f>IF(RUN_YEARS &gt; 1,(_xlfn.SINGLE(A1L234C1) +_xlfn.SINGLE( A1L234C4)) / 2, 0)</f>
        <v>728417</v>
      </c>
      <c r="AJ25" s="16" t="s">
        <v>1257</v>
      </c>
      <c r="AK25" s="17">
        <f>IF(RUN_YEARS &gt; 1,(_xlfn.SINGLE(A1L234C2) +_xlfn.SINGLE( A1L234C5)) / 2, 0)</f>
        <v>749879</v>
      </c>
      <c r="AL25" s="16" t="s">
        <v>1258</v>
      </c>
      <c r="AM25" s="17">
        <f>(A1L234C16 + A1L234C17)</f>
        <v>1478296</v>
      </c>
      <c r="AN25" s="16" t="s">
        <v>1259</v>
      </c>
      <c r="AO25" s="17">
        <f>IF(RUN_YEARS &gt; 2,(_xlfn.SINGLE(A1L234C1) +_xlfn.SINGLE( A1L234C4) +_xlfn.SINGLE( A1L234C7)) / 3, 0)</f>
        <v>749893</v>
      </c>
      <c r="AP25" s="16" t="s">
        <v>1260</v>
      </c>
      <c r="AQ25" s="17">
        <f>IF(RUN_YEARS &gt; 2,(_xlfn.SINGLE(A1L234C2) +_xlfn.SINGLE( A1L234C5) +_xlfn.SINGLE( A1L234C8)) / 3, 0)</f>
        <v>768831.33333333337</v>
      </c>
      <c r="AR25" s="16" t="s">
        <v>1261</v>
      </c>
      <c r="AS25" s="17">
        <f>(A1L234C19 + A1L234C20)</f>
        <v>1518724.3333333335</v>
      </c>
      <c r="AT25" s="16" t="s">
        <v>1262</v>
      </c>
      <c r="AU25" s="17">
        <f>IF(RUN_YEARS &gt; 3,(_xlfn.SINGLE(A1L234C1) +_xlfn.SINGLE( A1L234C4) +_xlfn.SINGLE( A1L234C7) +_xlfn.SINGLE( A1L234C10)) / 4, 0)</f>
        <v>746134.75</v>
      </c>
      <c r="AV25" s="16" t="s">
        <v>1263</v>
      </c>
      <c r="AW25" s="17">
        <f>IF(RUN_YEARS &gt; 3,(_xlfn.SINGLE(A1L234C2) +_xlfn.SINGLE( A1L234C5) +_xlfn.SINGLE( A1L234C8) +_xlfn.SINGLE( A1L234C11)) / 4, 0)</f>
        <v>761214</v>
      </c>
      <c r="AX25" s="16" t="s">
        <v>1264</v>
      </c>
      <c r="AY25" s="17">
        <f>(A1L234C22 + A1L234C23)</f>
        <v>1507348.75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724389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738599</v>
      </c>
      <c r="BD25" s="16" t="s">
        <v>1267</v>
      </c>
      <c r="BE25" s="17">
        <f>(A1L234C25 + A1L234C26)</f>
        <v>1462988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4136520</v>
      </c>
      <c r="F26" s="16" t="s">
        <v>174</v>
      </c>
      <c r="G26" s="15">
        <v>2675707</v>
      </c>
      <c r="H26" s="16" t="s">
        <v>1268</v>
      </c>
      <c r="I26" s="17">
        <f>(A1L235C1 + A1L235C2)</f>
        <v>6812227</v>
      </c>
      <c r="J26" s="16" t="s">
        <v>175</v>
      </c>
      <c r="K26" s="15">
        <v>3862669</v>
      </c>
      <c r="L26" s="16" t="s">
        <v>175</v>
      </c>
      <c r="M26" s="15">
        <v>2512972</v>
      </c>
      <c r="N26" s="16" t="s">
        <v>1269</v>
      </c>
      <c r="O26" s="17">
        <f>(A1L235C4 + A1L235C5)</f>
        <v>6375641</v>
      </c>
      <c r="P26" s="16" t="s">
        <v>176</v>
      </c>
      <c r="Q26" s="15">
        <v>4338837</v>
      </c>
      <c r="R26" s="16" t="s">
        <v>176</v>
      </c>
      <c r="S26" s="15">
        <v>2904666</v>
      </c>
      <c r="T26" s="16" t="s">
        <v>1270</v>
      </c>
      <c r="U26" s="17">
        <f>(A1L235C7 + A1L235C8)</f>
        <v>7243503</v>
      </c>
      <c r="V26" s="16" t="s">
        <v>177</v>
      </c>
      <c r="W26" s="15">
        <v>4702935</v>
      </c>
      <c r="X26" s="16" t="s">
        <v>177</v>
      </c>
      <c r="Y26" s="15">
        <v>3171749</v>
      </c>
      <c r="Z26" s="16" t="s">
        <v>1271</v>
      </c>
      <c r="AA26" s="17">
        <f>(A1L235C10 + A1L235C11)</f>
        <v>7874684</v>
      </c>
      <c r="AB26" s="16" t="s">
        <v>178</v>
      </c>
      <c r="AC26" s="15">
        <v>4532456</v>
      </c>
      <c r="AD26" s="16" t="s">
        <v>178</v>
      </c>
      <c r="AE26" s="15">
        <v>3047296</v>
      </c>
      <c r="AF26" s="16" t="s">
        <v>1272</v>
      </c>
      <c r="AG26" s="17">
        <f>(A1L235C13 + A1L235C14)</f>
        <v>7579752</v>
      </c>
      <c r="AH26" s="16" t="s">
        <v>1273</v>
      </c>
      <c r="AI26" s="17">
        <f>IF(RUN_YEARS &gt; 1,(A1L235C1 + A1L235C4) / 2, 0)</f>
        <v>3999594.5</v>
      </c>
      <c r="AJ26" s="16" t="s">
        <v>1274</v>
      </c>
      <c r="AK26" s="17">
        <f>IF(RUN_YEARS &gt; 1,(A1L235C2 + A1L235C5) / 2, 0)</f>
        <v>2594339.5</v>
      </c>
      <c r="AL26" s="16" t="s">
        <v>1275</v>
      </c>
      <c r="AM26" s="17">
        <f>(A1L235C16 + A1L235C17)</f>
        <v>6593934</v>
      </c>
      <c r="AN26" s="16" t="s">
        <v>1276</v>
      </c>
      <c r="AO26" s="17">
        <f>IF(RUN_YEARS &gt; 2,(A1L235C1 + A1L235C4 + A1L235C7) / 3, 0)</f>
        <v>4112675.3333333335</v>
      </c>
      <c r="AP26" s="16" t="s">
        <v>1277</v>
      </c>
      <c r="AQ26" s="17">
        <f>IF(RUN_YEARS &gt; 2,(A1L235C2 + A1L235C5 + A1L235C8) / 3, 0)</f>
        <v>2697781.6666666665</v>
      </c>
      <c r="AR26" s="16" t="s">
        <v>1278</v>
      </c>
      <c r="AS26" s="17">
        <f>(A1L235C19 + A1L235C20)</f>
        <v>6810457</v>
      </c>
      <c r="AT26" s="16" t="s">
        <v>1279</v>
      </c>
      <c r="AU26" s="17">
        <f>IF(RUN_YEARS &gt; 3,(A1L235C1 + A1L235C4 + A1L235C7 + A1L235C10) / 4, 0)</f>
        <v>4260240.25</v>
      </c>
      <c r="AV26" s="16" t="s">
        <v>1280</v>
      </c>
      <c r="AW26" s="17">
        <f>IF(RUN_YEARS &gt; 3,(A1L235C2 + A1L235C5 + A1L235C8 + A1L235C11) / 4, 0)</f>
        <v>2816273.5</v>
      </c>
      <c r="AX26" s="16" t="s">
        <v>1281</v>
      </c>
      <c r="AY26" s="17">
        <f>(A1L235C22 + A1L235C23)</f>
        <v>7076513.75</v>
      </c>
      <c r="AZ26" s="16" t="s">
        <v>1282</v>
      </c>
      <c r="BA26" s="17">
        <f>IF(RUN_YEARS &gt; 4,(A1L235C1 + A1L235C4 + A1L235C7 + A1L235C10 + A1L235C13) / 5, 0)</f>
        <v>4314683.4000000004</v>
      </c>
      <c r="BB26" s="16" t="s">
        <v>1283</v>
      </c>
      <c r="BC26" s="17">
        <f>IF(RUN_YEARS &gt; 4,(A1L235C2 + A1L235C5 + A1L235C8 + A1L235C11 + A1L235C14) / 5, 0)</f>
        <v>2862478</v>
      </c>
      <c r="BD26" s="16" t="s">
        <v>1284</v>
      </c>
      <c r="BE26" s="17">
        <f>(A1L235C25 + A1L235C26)</f>
        <v>7177161.4000000004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473D1-134E-4E4F-9A1D-9B1C7867B9C8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62498</v>
      </c>
      <c r="F9" s="16" t="s">
        <v>1343</v>
      </c>
      <c r="G9" s="17">
        <f>(A1L202C2 + A1L218C2)</f>
        <v>46878</v>
      </c>
      <c r="H9" s="16" t="s">
        <v>1344</v>
      </c>
      <c r="I9" s="17">
        <f>(A1L237C1 + A1L237C2)</f>
        <v>109376</v>
      </c>
      <c r="J9" s="16" t="s">
        <v>1345</v>
      </c>
      <c r="K9" s="17">
        <f>(A1L202C4 + A1L218C4)</f>
        <v>51448</v>
      </c>
      <c r="L9" s="16" t="s">
        <v>1346</v>
      </c>
      <c r="M9" s="17">
        <f>(A1L202C5 + A1L218C5)</f>
        <v>40173</v>
      </c>
      <c r="N9" s="16" t="s">
        <v>1347</v>
      </c>
      <c r="O9" s="17">
        <f>(A1L237C4 + A1L237C5)</f>
        <v>91621</v>
      </c>
      <c r="P9" s="16" t="s">
        <v>1348</v>
      </c>
      <c r="Q9" s="17">
        <f>(A1L202C7 + A1L218C7)</f>
        <v>54423</v>
      </c>
      <c r="R9" s="16" t="s">
        <v>1349</v>
      </c>
      <c r="S9" s="17">
        <f>(A1L202C8 + A1L218C8)</f>
        <v>43735</v>
      </c>
      <c r="T9" s="16" t="s">
        <v>1350</v>
      </c>
      <c r="U9" s="17">
        <f>(A1L237C7 + A1L237C8)</f>
        <v>98158</v>
      </c>
      <c r="V9" s="16" t="s">
        <v>1351</v>
      </c>
      <c r="W9" s="17">
        <f>(A1L202C10 + A1L218C10)</f>
        <v>62035</v>
      </c>
      <c r="X9" s="16" t="s">
        <v>1352</v>
      </c>
      <c r="Y9" s="17">
        <f>(A1L202C11 + A1L218C11)</f>
        <v>42274</v>
      </c>
      <c r="Z9" s="16" t="s">
        <v>1353</v>
      </c>
      <c r="AA9" s="17">
        <f>(A1L237C10 + A1L237C11)</f>
        <v>104309</v>
      </c>
      <c r="AB9" s="16" t="s">
        <v>1354</v>
      </c>
      <c r="AC9" s="17">
        <f>(A1L202C13 + A1L218C13)</f>
        <v>55418</v>
      </c>
      <c r="AD9" s="16" t="s">
        <v>1355</v>
      </c>
      <c r="AE9" s="17">
        <f>(A1L202C14 + A1L218C14)</f>
        <v>34693</v>
      </c>
      <c r="AF9" s="16" t="s">
        <v>1356</v>
      </c>
      <c r="AG9" s="17">
        <f>(A1L237C13 + A1L237C14)</f>
        <v>90111</v>
      </c>
      <c r="AH9" s="16" t="s">
        <v>1357</v>
      </c>
      <c r="AI9" s="17">
        <f>IF(RUN_YEARS &gt; 1,(A1L237C1 + A1L237C4) / 2, 0)</f>
        <v>56973</v>
      </c>
      <c r="AJ9" s="16" t="s">
        <v>1358</v>
      </c>
      <c r="AK9" s="17">
        <f>IF(RUN_YEARS &gt; 1,(A1L237C2 + A1L237C5) / 2, 0)</f>
        <v>43525.5</v>
      </c>
      <c r="AL9" s="16" t="s">
        <v>1359</v>
      </c>
      <c r="AM9" s="17">
        <f>(A1L237C16 + A1L237C17)</f>
        <v>100498.5</v>
      </c>
      <c r="AN9" s="16" t="s">
        <v>1360</v>
      </c>
      <c r="AO9" s="17">
        <f>IF(RUN_YEARS &gt; 2,(A1L237C1 + A1L237C4 + A1L237C7) / 3, 0)</f>
        <v>56123</v>
      </c>
      <c r="AP9" s="16" t="s">
        <v>1361</v>
      </c>
      <c r="AQ9" s="17">
        <f>IF(RUN_YEARS &gt; 2,(A1L237C2 + A1L237C5 + A1L237C8) / 3, 0)</f>
        <v>43595.333333333336</v>
      </c>
      <c r="AR9" s="16" t="s">
        <v>1362</v>
      </c>
      <c r="AS9" s="17">
        <f>(A1L237C19 + A1L237C20)</f>
        <v>99718.333333333343</v>
      </c>
      <c r="AT9" s="16" t="s">
        <v>1363</v>
      </c>
      <c r="AU9" s="17">
        <f>IF(RUN_YEARS &gt; 3,(A1L237C1 + A1L237C4 + A1L237C7 + A1L237C10) / 4, 0)</f>
        <v>57601</v>
      </c>
      <c r="AV9" s="16" t="s">
        <v>1364</v>
      </c>
      <c r="AW9" s="17">
        <f>IF(RUN_YEARS &gt; 3,(A1L237C2 + A1L237C5 + A1L237C8 + A1L237C11) / 4, 0)</f>
        <v>43265</v>
      </c>
      <c r="AX9" s="16" t="s">
        <v>1365</v>
      </c>
      <c r="AY9" s="17">
        <f>(A1L237C22 + A1L237C23)</f>
        <v>100866</v>
      </c>
      <c r="AZ9" s="16" t="s">
        <v>1366</v>
      </c>
      <c r="BA9" s="17">
        <f>IF(RUN_YEARS &gt; 4,(A1L237C1 + A1L237C4 + A1L237C7 + A1L237C10 + A1L237C13) / 5, 0)</f>
        <v>57164.4</v>
      </c>
      <c r="BB9" s="16" t="s">
        <v>1367</v>
      </c>
      <c r="BC9" s="17">
        <f>IF(RUN_YEARS &gt; 4,(A1L237C2 + A1L237C5 + A1L237C8 + A1L237C11 + A1L237C14) / 5, 0)</f>
        <v>41550.6</v>
      </c>
      <c r="BD9" s="16" t="s">
        <v>1368</v>
      </c>
      <c r="BE9" s="17">
        <f>(A1L237C25 + A1L237C26)</f>
        <v>98715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323219</v>
      </c>
      <c r="F10" s="16" t="s">
        <v>1370</v>
      </c>
      <c r="G10" s="17">
        <f>(A1L203C2 + A1L219C2)</f>
        <v>216864</v>
      </c>
      <c r="H10" s="16" t="s">
        <v>1371</v>
      </c>
      <c r="I10" s="17">
        <f>(A1L238C1 + A1L238C2)</f>
        <v>540083</v>
      </c>
      <c r="J10" s="16" t="s">
        <v>1372</v>
      </c>
      <c r="K10" s="17">
        <f>(A1L203C4 + A1L219C4)</f>
        <v>291726</v>
      </c>
      <c r="L10" s="16" t="s">
        <v>1373</v>
      </c>
      <c r="M10" s="17">
        <f>(A1L203C5 + A1L219C5)</f>
        <v>208407</v>
      </c>
      <c r="N10" s="16" t="s">
        <v>1374</v>
      </c>
      <c r="O10" s="17">
        <f>(A1L238C4 + A1L238C5)</f>
        <v>500133</v>
      </c>
      <c r="P10" s="16" t="s">
        <v>1375</v>
      </c>
      <c r="Q10" s="17">
        <f>(A1L203C7 + A1L219C7)</f>
        <v>300611</v>
      </c>
      <c r="R10" s="16" t="s">
        <v>1376</v>
      </c>
      <c r="S10" s="17">
        <f>(A1L203C8 + A1L219C8)</f>
        <v>201501</v>
      </c>
      <c r="T10" s="16" t="s">
        <v>1377</v>
      </c>
      <c r="U10" s="17">
        <f>(A1L238C7 + A1L238C8)</f>
        <v>502112</v>
      </c>
      <c r="V10" s="16" t="s">
        <v>1378</v>
      </c>
      <c r="W10" s="17">
        <f>(A1L203C10 + A1L219C10)</f>
        <v>321004</v>
      </c>
      <c r="X10" s="16" t="s">
        <v>1379</v>
      </c>
      <c r="Y10" s="17">
        <f>(A1L203C11 + A1L219C11)</f>
        <v>207767</v>
      </c>
      <c r="Z10" s="16" t="s">
        <v>1380</v>
      </c>
      <c r="AA10" s="17">
        <f>(A1L238C10 + A1L238C11)</f>
        <v>528771</v>
      </c>
      <c r="AB10" s="16" t="s">
        <v>1381</v>
      </c>
      <c r="AC10" s="17">
        <f>(A1L203C13 + A1L219C13)</f>
        <v>320378</v>
      </c>
      <c r="AD10" s="16" t="s">
        <v>1382</v>
      </c>
      <c r="AE10" s="17">
        <f>(A1L203C14 + A1L219C14)</f>
        <v>195030</v>
      </c>
      <c r="AF10" s="16" t="s">
        <v>1383</v>
      </c>
      <c r="AG10" s="17">
        <f>(A1L238C13 + A1L238C14)</f>
        <v>515408</v>
      </c>
      <c r="AH10" s="16" t="s">
        <v>1384</v>
      </c>
      <c r="AI10" s="17">
        <f>IF(RUN_YEARS &gt; 1,(A1L238C1 + A1L238C4) / 2, 0)</f>
        <v>307472.5</v>
      </c>
      <c r="AJ10" s="16" t="s">
        <v>1385</v>
      </c>
      <c r="AK10" s="17">
        <f>IF(RUN_YEARS &gt; 1,(A1L238C2 + A1L238C5) / 2, 0)</f>
        <v>212635.5</v>
      </c>
      <c r="AL10" s="16" t="s">
        <v>1386</v>
      </c>
      <c r="AM10" s="17">
        <f>(A1L238C16 + A1L238C17)</f>
        <v>520108</v>
      </c>
      <c r="AN10" s="16" t="s">
        <v>1387</v>
      </c>
      <c r="AO10" s="17">
        <f>IF(RUN_YEARS &gt; 2,(A1L238C1 + A1L238C4 + A1L238C7) / 3, 0)</f>
        <v>305185.33333333331</v>
      </c>
      <c r="AP10" s="16" t="s">
        <v>1388</v>
      </c>
      <c r="AQ10" s="17">
        <f>IF(RUN_YEARS &gt; 2,(A1L238C2 + A1L238C5 + A1L238C8) / 3, 0)</f>
        <v>208924</v>
      </c>
      <c r="AR10" s="16" t="s">
        <v>1389</v>
      </c>
      <c r="AS10" s="17">
        <f>(A1L238C19 + A1L238C20)</f>
        <v>514109.33333333331</v>
      </c>
      <c r="AT10" s="16" t="s">
        <v>1390</v>
      </c>
      <c r="AU10" s="17">
        <f>IF(RUN_YEARS &gt; 3,(A1L238C1 + A1L238C4 + A1L238C7 + A1L238C10) / 4, 0)</f>
        <v>309140</v>
      </c>
      <c r="AV10" s="16" t="s">
        <v>1391</v>
      </c>
      <c r="AW10" s="17">
        <f>IF(RUN_YEARS &gt; 3,(A1L238C2 + A1L238C5 + A1L238C8 + A1L238C11) / 4, 0)</f>
        <v>208634.75</v>
      </c>
      <c r="AX10" s="16" t="s">
        <v>1392</v>
      </c>
      <c r="AY10" s="17">
        <f>(A1L238C22 + A1L238C23)</f>
        <v>517774.75</v>
      </c>
      <c r="AZ10" s="16" t="s">
        <v>1393</v>
      </c>
      <c r="BA10" s="17">
        <f>IF(RUN_YEARS &gt; 4,(A1L238C1 + A1L238C4 + A1L238C7 + A1L238C10 + A1L238C13) / 5, 0)</f>
        <v>311387.59999999998</v>
      </c>
      <c r="BB10" s="16" t="s">
        <v>1394</v>
      </c>
      <c r="BC10" s="17">
        <f>IF(RUN_YEARS &gt; 4,(A1L238C2 + A1L238C5 + A1L238C8 + A1L238C11 + A1L238C14) / 5, 0)</f>
        <v>205913.8</v>
      </c>
      <c r="BD10" s="16" t="s">
        <v>1395</v>
      </c>
      <c r="BE10" s="17">
        <f>(A1L238C25 + A1L238C26)</f>
        <v>517301.39999999997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602534</v>
      </c>
      <c r="F11" s="16" t="s">
        <v>1397</v>
      </c>
      <c r="G11" s="17">
        <f>(A1L204C2 + A1L220C2)</f>
        <v>602117</v>
      </c>
      <c r="H11" s="16" t="s">
        <v>1398</v>
      </c>
      <c r="I11" s="17">
        <f>(A1L239C1 + A1L239C2)</f>
        <v>1204651</v>
      </c>
      <c r="J11" s="16" t="s">
        <v>1399</v>
      </c>
      <c r="K11" s="17">
        <f>(A1L204C4 + A1L220C4)</f>
        <v>497044</v>
      </c>
      <c r="L11" s="16" t="s">
        <v>1400</v>
      </c>
      <c r="M11" s="17">
        <f>(A1L204C5 + A1L220C5)</f>
        <v>498845</v>
      </c>
      <c r="N11" s="16" t="s">
        <v>1401</v>
      </c>
      <c r="O11" s="17">
        <f>(A1L239C4 + A1L239C5)</f>
        <v>995889</v>
      </c>
      <c r="P11" s="16" t="s">
        <v>1402</v>
      </c>
      <c r="Q11" s="17">
        <f>(A1L204C7 + A1L220C7)</f>
        <v>652210</v>
      </c>
      <c r="R11" s="16" t="s">
        <v>1403</v>
      </c>
      <c r="S11" s="17">
        <f>(A1L204C8 + A1L220C8)</f>
        <v>648099</v>
      </c>
      <c r="T11" s="16" t="s">
        <v>1404</v>
      </c>
      <c r="U11" s="17">
        <f>(A1L239C7 + A1L239C8)</f>
        <v>1300309</v>
      </c>
      <c r="V11" s="16" t="s">
        <v>1405</v>
      </c>
      <c r="W11" s="17">
        <f>(A1L204C10 + A1L220C10)</f>
        <v>786046</v>
      </c>
      <c r="X11" s="16" t="s">
        <v>1406</v>
      </c>
      <c r="Y11" s="17">
        <f>(A1L204C11 + A1L220C11)</f>
        <v>782399</v>
      </c>
      <c r="Z11" s="16" t="s">
        <v>1407</v>
      </c>
      <c r="AA11" s="17">
        <f>(A1L239C10 + A1L239C11)</f>
        <v>1568445</v>
      </c>
      <c r="AB11" s="16" t="s">
        <v>1408</v>
      </c>
      <c r="AC11" s="17">
        <f>(A1L204C13 + A1L220C13)</f>
        <v>810046</v>
      </c>
      <c r="AD11" s="16" t="s">
        <v>1409</v>
      </c>
      <c r="AE11" s="17">
        <f>(A1L204C14 + A1L220C14)</f>
        <v>808733</v>
      </c>
      <c r="AF11" s="16" t="s">
        <v>1410</v>
      </c>
      <c r="AG11" s="17">
        <f>(A1L239C13 + A1L239C14)</f>
        <v>1618779</v>
      </c>
      <c r="AH11" s="16" t="s">
        <v>1411</v>
      </c>
      <c r="AI11" s="17">
        <f>IF(RUN_YEARS &gt; 1,(A1L239C1 + A1L239C4) / 2, 0)</f>
        <v>549789</v>
      </c>
      <c r="AJ11" s="16" t="s">
        <v>1412</v>
      </c>
      <c r="AK11" s="17">
        <f>IF(RUN_YEARS &gt; 1,(A1L239C2 + A1L239C5) / 2, 0)</f>
        <v>550481</v>
      </c>
      <c r="AL11" s="16" t="s">
        <v>1413</v>
      </c>
      <c r="AM11" s="17">
        <f>(A1L239C16 + A1L239C17)</f>
        <v>1100270</v>
      </c>
      <c r="AN11" s="16" t="s">
        <v>1414</v>
      </c>
      <c r="AO11" s="17">
        <f>IF(RUN_YEARS &gt; 2,(A1L239C1 + A1L239C4 + A1L239C7) / 3, 0)</f>
        <v>583929.33333333337</v>
      </c>
      <c r="AP11" s="16" t="s">
        <v>1415</v>
      </c>
      <c r="AQ11" s="17">
        <f>IF(RUN_YEARS &gt; 2,(A1L239C2 + A1L239C5 + A1L239C8) / 3, 0)</f>
        <v>583020.33333333337</v>
      </c>
      <c r="AR11" s="16" t="s">
        <v>1416</v>
      </c>
      <c r="AS11" s="17">
        <f>(A1L239C19 + A1L239C20)</f>
        <v>1166949.6666666667</v>
      </c>
      <c r="AT11" s="16" t="s">
        <v>1417</v>
      </c>
      <c r="AU11" s="17">
        <f>IF(RUN_YEARS &gt; 3,(A1L239C1 + A1L239C4 + A1L239C7 + A1L239C10) / 4, 0)</f>
        <v>634458.5</v>
      </c>
      <c r="AV11" s="16" t="s">
        <v>1418</v>
      </c>
      <c r="AW11" s="17">
        <f>IF(RUN_YEARS &gt; 3,(A1L239C2 + A1L239C5 + A1L239C8 + A1L239C11) / 4, 0)</f>
        <v>632865</v>
      </c>
      <c r="AX11" s="16" t="s">
        <v>1419</v>
      </c>
      <c r="AY11" s="17">
        <f>(A1L239C22 + A1L239C23)</f>
        <v>1267323.5</v>
      </c>
      <c r="AZ11" s="16" t="s">
        <v>1420</v>
      </c>
      <c r="BA11" s="17">
        <f>IF(RUN_YEARS &gt; 4,(A1L239C1 + A1L239C4 + A1L239C7 + A1L239C10 + A1L239C13) / 5, 0)</f>
        <v>669576</v>
      </c>
      <c r="BB11" s="16" t="s">
        <v>1421</v>
      </c>
      <c r="BC11" s="17">
        <f>IF(RUN_YEARS &gt; 4,(A1L239C2 + A1L239C5 + A1L239C8 + A1L239C11 + A1L239C14) / 5, 0)</f>
        <v>668038.6</v>
      </c>
      <c r="BD11" s="16" t="s">
        <v>1422</v>
      </c>
      <c r="BE11" s="17">
        <f>(A1L239C25 + A1L239C26)</f>
        <v>1337614.6000000001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103682</v>
      </c>
      <c r="F12" s="16" t="s">
        <v>1424</v>
      </c>
      <c r="G12" s="17">
        <f>(A1L205C2 + A1L221C2)</f>
        <v>97804</v>
      </c>
      <c r="H12" s="16" t="s">
        <v>1425</v>
      </c>
      <c r="I12" s="17">
        <f>(A1L240C1 + A1L240C2)</f>
        <v>201486</v>
      </c>
      <c r="J12" s="16" t="s">
        <v>1426</v>
      </c>
      <c r="K12" s="17">
        <f>(A1L205C4 + A1L221C4)</f>
        <v>94940</v>
      </c>
      <c r="L12" s="16" t="s">
        <v>1427</v>
      </c>
      <c r="M12" s="17">
        <f>(A1L205C5 + A1L221C5)</f>
        <v>101427</v>
      </c>
      <c r="N12" s="16" t="s">
        <v>1428</v>
      </c>
      <c r="O12" s="17">
        <f>(A1L240C4 + A1L240C5)</f>
        <v>196367</v>
      </c>
      <c r="P12" s="16" t="s">
        <v>1429</v>
      </c>
      <c r="Q12" s="17">
        <f>(A1L205C7 + A1L221C7)</f>
        <v>102399</v>
      </c>
      <c r="R12" s="16" t="s">
        <v>1430</v>
      </c>
      <c r="S12" s="17">
        <f>(A1L205C8 + A1L221C8)</f>
        <v>104621</v>
      </c>
      <c r="T12" s="16" t="s">
        <v>1431</v>
      </c>
      <c r="U12" s="17">
        <f>(A1L240C7 + A1L240C8)</f>
        <v>207020</v>
      </c>
      <c r="V12" s="16" t="s">
        <v>1432</v>
      </c>
      <c r="W12" s="17">
        <f>(A1L205C10 + A1L221C10)</f>
        <v>102311</v>
      </c>
      <c r="X12" s="16" t="s">
        <v>1433</v>
      </c>
      <c r="Y12" s="17">
        <f>(A1L205C11 + A1L221C11)</f>
        <v>94685</v>
      </c>
      <c r="Z12" s="16" t="s">
        <v>1434</v>
      </c>
      <c r="AA12" s="17">
        <f>(A1L240C10 + A1L240C11)</f>
        <v>196996</v>
      </c>
      <c r="AB12" s="16" t="s">
        <v>1435</v>
      </c>
      <c r="AC12" s="17">
        <f>(A1L205C13 + A1L221C13)</f>
        <v>89730</v>
      </c>
      <c r="AD12" s="16" t="s">
        <v>1436</v>
      </c>
      <c r="AE12" s="17">
        <f>(A1L205C14 + A1L221C14)</f>
        <v>90450</v>
      </c>
      <c r="AF12" s="16" t="s">
        <v>1437</v>
      </c>
      <c r="AG12" s="17">
        <f>(A1L240C13 + A1L240C14)</f>
        <v>180180</v>
      </c>
      <c r="AH12" s="16" t="s">
        <v>1438</v>
      </c>
      <c r="AI12" s="17">
        <f>IF(RUN_YEARS &gt; 1,(A1L240C1 + A1L240C4) / 2, 0)</f>
        <v>99311</v>
      </c>
      <c r="AJ12" s="16" t="s">
        <v>1439</v>
      </c>
      <c r="AK12" s="17">
        <f>IF(RUN_YEARS &gt; 1,(A1L240C2 + A1L240C5) / 2, 0)</f>
        <v>99615.5</v>
      </c>
      <c r="AL12" s="16" t="s">
        <v>1440</v>
      </c>
      <c r="AM12" s="17">
        <f>(A1L240C16 + A1L240C17)</f>
        <v>198926.5</v>
      </c>
      <c r="AN12" s="16" t="s">
        <v>1441</v>
      </c>
      <c r="AO12" s="17">
        <f>IF(RUN_YEARS &gt; 2,(A1L240C1 + A1L240C4 + A1L240C7) / 3, 0)</f>
        <v>100340.33333333333</v>
      </c>
      <c r="AP12" s="16" t="s">
        <v>1442</v>
      </c>
      <c r="AQ12" s="17">
        <f>IF(RUN_YEARS &gt; 2,(A1L240C2 + A1L240C5 + A1L240C8) / 3, 0)</f>
        <v>101284</v>
      </c>
      <c r="AR12" s="16" t="s">
        <v>1443</v>
      </c>
      <c r="AS12" s="17">
        <f>(A1L240C19 + A1L240C20)</f>
        <v>201624.33333333331</v>
      </c>
      <c r="AT12" s="16" t="s">
        <v>1444</v>
      </c>
      <c r="AU12" s="17">
        <f>IF(RUN_YEARS &gt; 3,(A1L240C1 + A1L240C4 + A1L240C7 + A1L240C10) / 4, 0)</f>
        <v>100833</v>
      </c>
      <c r="AV12" s="16" t="s">
        <v>1445</v>
      </c>
      <c r="AW12" s="17">
        <f>IF(RUN_YEARS &gt; 3,(A1L240C2 + A1L240C5 + A1L240C8 + A1L240C11) / 4, 0)</f>
        <v>99634.25</v>
      </c>
      <c r="AX12" s="16" t="s">
        <v>1446</v>
      </c>
      <c r="AY12" s="17">
        <f>(A1L240C22 + A1L240C23)</f>
        <v>200467.25</v>
      </c>
      <c r="AZ12" s="16" t="s">
        <v>1447</v>
      </c>
      <c r="BA12" s="17">
        <f>IF(RUN_YEARS &gt; 4,(A1L240C1 + A1L240C4 + A1L240C7 + A1L240C10 + A1L240C13) / 5, 0)</f>
        <v>98612.4</v>
      </c>
      <c r="BB12" s="16" t="s">
        <v>1448</v>
      </c>
      <c r="BC12" s="17">
        <f>IF(RUN_YEARS &gt; 4,(A1L240C2 + A1L240C5 + A1L240C8 + A1L240C11 + A1L240C14) / 5, 0)</f>
        <v>97797.4</v>
      </c>
      <c r="BD12" s="16" t="s">
        <v>1449</v>
      </c>
      <c r="BE12" s="17">
        <f>(A1L240C25 + A1L240C26)</f>
        <v>196409.8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1225339</v>
      </c>
      <c r="F13" s="16" t="s">
        <v>1451</v>
      </c>
      <c r="G13" s="17">
        <f>(A1L206C2 + A1L222C2)</f>
        <v>1220416</v>
      </c>
      <c r="H13" s="16" t="s">
        <v>1452</v>
      </c>
      <c r="I13" s="17">
        <f>(A1L241C1 + A1L241C2)</f>
        <v>2445755</v>
      </c>
      <c r="J13" s="16" t="s">
        <v>1453</v>
      </c>
      <c r="K13" s="17">
        <f>(A1L206C4 + A1L222C4)</f>
        <v>1116572</v>
      </c>
      <c r="L13" s="16" t="s">
        <v>1454</v>
      </c>
      <c r="M13" s="17">
        <f>(A1L206C5 + A1L222C5)</f>
        <v>1115474</v>
      </c>
      <c r="N13" s="16" t="s">
        <v>1455</v>
      </c>
      <c r="O13" s="17">
        <f>(A1L241C4 + A1L241C5)</f>
        <v>2232046</v>
      </c>
      <c r="P13" s="16" t="s">
        <v>1456</v>
      </c>
      <c r="Q13" s="17">
        <f>(A1L206C7 + A1L222C7)</f>
        <v>1182862</v>
      </c>
      <c r="R13" s="16" t="s">
        <v>1457</v>
      </c>
      <c r="S13" s="17">
        <f>(A1L206C8 + A1L222C8)</f>
        <v>1186388</v>
      </c>
      <c r="T13" s="16" t="s">
        <v>1458</v>
      </c>
      <c r="U13" s="17">
        <f>(A1L241C7 + A1L241C8)</f>
        <v>2369250</v>
      </c>
      <c r="V13" s="16" t="s">
        <v>1459</v>
      </c>
      <c r="W13" s="17">
        <f>(A1L206C10 + A1L222C10)</f>
        <v>1378608</v>
      </c>
      <c r="X13" s="16" t="s">
        <v>1460</v>
      </c>
      <c r="Y13" s="17">
        <f>(A1L206C11 + A1L222C11)</f>
        <v>1377702</v>
      </c>
      <c r="Z13" s="16" t="s">
        <v>1461</v>
      </c>
      <c r="AA13" s="17">
        <f>(A1L241C10 + A1L241C11)</f>
        <v>2756310</v>
      </c>
      <c r="AB13" s="16" t="s">
        <v>1462</v>
      </c>
      <c r="AC13" s="17">
        <f>(A1L206C13 + A1L222C13)</f>
        <v>1397447</v>
      </c>
      <c r="AD13" s="16" t="s">
        <v>1463</v>
      </c>
      <c r="AE13" s="17">
        <f>(A1L206C14 + A1L222C14)</f>
        <v>1392549</v>
      </c>
      <c r="AF13" s="16" t="s">
        <v>1464</v>
      </c>
      <c r="AG13" s="17">
        <f>(A1L241C13 + A1L241C14)</f>
        <v>2789996</v>
      </c>
      <c r="AH13" s="16" t="s">
        <v>1465</v>
      </c>
      <c r="AI13" s="17">
        <f>IF(RUN_YEARS &gt; 1,(A1L241C1 + A1L241C4) / 2, 0)</f>
        <v>1170955.5</v>
      </c>
      <c r="AJ13" s="16" t="s">
        <v>1466</v>
      </c>
      <c r="AK13" s="17">
        <f>IF(RUN_YEARS &gt; 1,(A1L241C2 + A1L241C5) / 2, 0)</f>
        <v>1167945</v>
      </c>
      <c r="AL13" s="16" t="s">
        <v>1467</v>
      </c>
      <c r="AM13" s="17">
        <f>(A1L241C16 + A1L241C17)</f>
        <v>2338900.5</v>
      </c>
      <c r="AN13" s="16" t="s">
        <v>1468</v>
      </c>
      <c r="AO13" s="17">
        <f>IF(RUN_YEARS &gt; 2,(A1L241C1 + A1L241C4 + A1L241C7) / 3, 0)</f>
        <v>1174924.3333333333</v>
      </c>
      <c r="AP13" s="16" t="s">
        <v>1469</v>
      </c>
      <c r="AQ13" s="17">
        <f>IF(RUN_YEARS &gt; 2,(A1L241C2 + A1L241C5 + A1L241C8) / 3, 0)</f>
        <v>1174092.6666666667</v>
      </c>
      <c r="AR13" s="16" t="s">
        <v>1470</v>
      </c>
      <c r="AS13" s="17">
        <f>(A1L241C19 + A1L241C20)</f>
        <v>2349017</v>
      </c>
      <c r="AT13" s="16" t="s">
        <v>1471</v>
      </c>
      <c r="AU13" s="17">
        <f>IF(RUN_YEARS &gt; 3,(A1L241C1 + A1L241C4 + A1L241C7 + A1L241C10) / 4, 0)</f>
        <v>1225845.25</v>
      </c>
      <c r="AV13" s="16" t="s">
        <v>1472</v>
      </c>
      <c r="AW13" s="17">
        <f>IF(RUN_YEARS &gt; 3,(A1L241C2 + A1L241C5 + A1L241C8 + A1L241C11) / 4, 0)</f>
        <v>1224995</v>
      </c>
      <c r="AX13" s="16" t="s">
        <v>1473</v>
      </c>
      <c r="AY13" s="17">
        <f>(A1L241C22 + A1L241C23)</f>
        <v>2450840.25</v>
      </c>
      <c r="AZ13" s="16" t="s">
        <v>1474</v>
      </c>
      <c r="BA13" s="17">
        <f>IF(RUN_YEARS &gt; 4,(A1L241C1 + A1L241C4 + A1L241C7 + A1L241C10 + A1L241C13) / 5, 0)</f>
        <v>1260165.6000000001</v>
      </c>
      <c r="BB13" s="16" t="s">
        <v>1475</v>
      </c>
      <c r="BC13" s="17">
        <f>IF(RUN_YEARS &gt; 4,(A1L241C2 + A1L241C5 + A1L241C8 + A1L241C11 + A1L241C14) / 5, 0)</f>
        <v>1258505.8</v>
      </c>
      <c r="BD13" s="16" t="s">
        <v>1476</v>
      </c>
      <c r="BE13" s="17">
        <f>(A1L241C25 + A1L241C26)</f>
        <v>2518671.4000000004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54900</v>
      </c>
      <c r="F14" s="16" t="s">
        <v>1478</v>
      </c>
      <c r="G14" s="17">
        <f>(A1L207C2 + A1L223C2)</f>
        <v>55920</v>
      </c>
      <c r="H14" s="16" t="s">
        <v>1479</v>
      </c>
      <c r="I14" s="17">
        <f>(A1L242C1 + A1L242C2)</f>
        <v>110820</v>
      </c>
      <c r="J14" s="16" t="s">
        <v>1480</v>
      </c>
      <c r="K14" s="17">
        <f>(A1L207C4 + A1L223C4)</f>
        <v>56073</v>
      </c>
      <c r="L14" s="16" t="s">
        <v>1481</v>
      </c>
      <c r="M14" s="17">
        <f>(A1L207C5 + A1L223C5)</f>
        <v>58356</v>
      </c>
      <c r="N14" s="16" t="s">
        <v>1482</v>
      </c>
      <c r="O14" s="17">
        <f>(A1L242C4 + A1L242C5)</f>
        <v>114429</v>
      </c>
      <c r="P14" s="16" t="s">
        <v>1483</v>
      </c>
      <c r="Q14" s="17">
        <f>(A1L207C7 + A1L223C7)</f>
        <v>73021</v>
      </c>
      <c r="R14" s="16" t="s">
        <v>1484</v>
      </c>
      <c r="S14" s="17">
        <f>(A1L207C8 + A1L223C8)</f>
        <v>75667</v>
      </c>
      <c r="T14" s="16" t="s">
        <v>1485</v>
      </c>
      <c r="U14" s="17">
        <f>(A1L242C7 + A1L242C8)</f>
        <v>148688</v>
      </c>
      <c r="V14" s="16" t="s">
        <v>1486</v>
      </c>
      <c r="W14" s="17">
        <f>(A1L207C10 + A1L223C10)</f>
        <v>102559</v>
      </c>
      <c r="X14" s="16" t="s">
        <v>1487</v>
      </c>
      <c r="Y14" s="17">
        <f>(A1L207C11 + A1L223C11)</f>
        <v>109258</v>
      </c>
      <c r="Z14" s="16" t="s">
        <v>1488</v>
      </c>
      <c r="AA14" s="17">
        <f>(A1L242C10 + A1L242C11)</f>
        <v>211817</v>
      </c>
      <c r="AB14" s="16" t="s">
        <v>1489</v>
      </c>
      <c r="AC14" s="17">
        <f>(A1L207C13 + A1L223C13)</f>
        <v>102438</v>
      </c>
      <c r="AD14" s="16" t="s">
        <v>1490</v>
      </c>
      <c r="AE14" s="17">
        <f>(A1L207C14 + A1L223C14)</f>
        <v>107681</v>
      </c>
      <c r="AF14" s="16" t="s">
        <v>1491</v>
      </c>
      <c r="AG14" s="17">
        <f>(A1L242C13 + A1L242C14)</f>
        <v>210119</v>
      </c>
      <c r="AH14" s="16" t="s">
        <v>1492</v>
      </c>
      <c r="AI14" s="17">
        <f>IF(RUN_YEARS &gt; 1,(A1L242C1 + A1L242C4) / 2, 0)</f>
        <v>55486.5</v>
      </c>
      <c r="AJ14" s="16" t="s">
        <v>1493</v>
      </c>
      <c r="AK14" s="17">
        <f>IF(RUN_YEARS &gt; 1,(A1L242C2 + A1L242C5) / 2, 0)</f>
        <v>57138</v>
      </c>
      <c r="AL14" s="16" t="s">
        <v>1494</v>
      </c>
      <c r="AM14" s="17">
        <f>(A1L242C16 + A1L242C17)</f>
        <v>112624.5</v>
      </c>
      <c r="AN14" s="16" t="s">
        <v>1495</v>
      </c>
      <c r="AO14" s="17">
        <f>IF(RUN_YEARS &gt; 2,(A1L242C1 + A1L242C4 + A1L242C7) / 3, 0)</f>
        <v>61331.333333333336</v>
      </c>
      <c r="AP14" s="16" t="s">
        <v>1496</v>
      </c>
      <c r="AQ14" s="17">
        <f>IF(RUN_YEARS &gt; 2,(A1L242C2 + A1L242C5 + A1L242C8) / 3, 0)</f>
        <v>63314.333333333336</v>
      </c>
      <c r="AR14" s="16" t="s">
        <v>1497</v>
      </c>
      <c r="AS14" s="17">
        <f>(A1L242C19 + A1L242C20)</f>
        <v>124645.66666666667</v>
      </c>
      <c r="AT14" s="16" t="s">
        <v>1498</v>
      </c>
      <c r="AU14" s="17">
        <f>IF(RUN_YEARS &gt; 3,(A1L242C1 + A1L242C4 + A1L242C7 + A1L242C10) / 4, 0)</f>
        <v>71638.25</v>
      </c>
      <c r="AV14" s="16" t="s">
        <v>1499</v>
      </c>
      <c r="AW14" s="17">
        <f>IF(RUN_YEARS &gt; 3,(A1L242C2 + A1L242C5 + A1L242C8 + A1L242C11) / 4, 0)</f>
        <v>74800.25</v>
      </c>
      <c r="AX14" s="16" t="s">
        <v>1500</v>
      </c>
      <c r="AY14" s="17">
        <f>(A1L242C22 + A1L242C23)</f>
        <v>146438.5</v>
      </c>
      <c r="AZ14" s="16" t="s">
        <v>1501</v>
      </c>
      <c r="BA14" s="17">
        <f>IF(RUN_YEARS &gt; 4,(A1L242C1 + A1L242C4 + A1L242C7 + A1L242C10 + A1L242C13) / 5, 0)</f>
        <v>77798.2</v>
      </c>
      <c r="BB14" s="16" t="s">
        <v>1502</v>
      </c>
      <c r="BC14" s="17">
        <f>IF(RUN_YEARS &gt; 4,(A1L242C2 + A1L242C5 + A1L242C8 + A1L242C11 + A1L242C14) / 5, 0)</f>
        <v>81376.399999999994</v>
      </c>
      <c r="BD14" s="16" t="s">
        <v>1503</v>
      </c>
      <c r="BE14" s="17">
        <f>(A1L242C25 + A1L242C26)</f>
        <v>159174.59999999998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201135</v>
      </c>
      <c r="F15" s="16" t="s">
        <v>1505</v>
      </c>
      <c r="G15" s="17">
        <f>(A1L208C2 + A1L224C2)</f>
        <v>197344</v>
      </c>
      <c r="H15" s="16" t="s">
        <v>1506</v>
      </c>
      <c r="I15" s="17">
        <f>(A1L243C1 + A1L243C2)</f>
        <v>398479</v>
      </c>
      <c r="J15" s="16" t="s">
        <v>1507</v>
      </c>
      <c r="K15" s="17">
        <f>(A1L208C4 + A1L224C4)</f>
        <v>207937</v>
      </c>
      <c r="L15" s="16" t="s">
        <v>1508</v>
      </c>
      <c r="M15" s="17">
        <f>(A1L208C5 + A1L224C5)</f>
        <v>207025</v>
      </c>
      <c r="N15" s="16" t="s">
        <v>1509</v>
      </c>
      <c r="O15" s="17">
        <f>(A1L243C4 + A1L243C5)</f>
        <v>414962</v>
      </c>
      <c r="P15" s="16" t="s">
        <v>1510</v>
      </c>
      <c r="Q15" s="17">
        <f>(A1L208C7 + A1L224C7)</f>
        <v>245113</v>
      </c>
      <c r="R15" s="16" t="s">
        <v>1511</v>
      </c>
      <c r="S15" s="17">
        <f>(A1L208C8 + A1L224C8)</f>
        <v>243642</v>
      </c>
      <c r="T15" s="16" t="s">
        <v>1512</v>
      </c>
      <c r="U15" s="17">
        <f>(A1L243C7 + A1L243C8)</f>
        <v>488755</v>
      </c>
      <c r="V15" s="16" t="s">
        <v>1513</v>
      </c>
      <c r="W15" s="17">
        <f>(A1L208C10 + A1L224C10)</f>
        <v>296530</v>
      </c>
      <c r="X15" s="16" t="s">
        <v>1514</v>
      </c>
      <c r="Y15" s="17">
        <f>(A1L208C11 + A1L224C11)</f>
        <v>296493</v>
      </c>
      <c r="Z15" s="16" t="s">
        <v>1515</v>
      </c>
      <c r="AA15" s="17">
        <f>(A1L243C10 + A1L243C11)</f>
        <v>593023</v>
      </c>
      <c r="AB15" s="16" t="s">
        <v>1516</v>
      </c>
      <c r="AC15" s="17">
        <f>(A1L208C13 + A1L224C13)</f>
        <v>304066</v>
      </c>
      <c r="AD15" s="16" t="s">
        <v>1517</v>
      </c>
      <c r="AE15" s="17">
        <f>(A1L208C14 + A1L224C14)</f>
        <v>304349</v>
      </c>
      <c r="AF15" s="16" t="s">
        <v>1518</v>
      </c>
      <c r="AG15" s="17">
        <f>(A1L243C13 + A1L243C14)</f>
        <v>608415</v>
      </c>
      <c r="AH15" s="16" t="s">
        <v>1519</v>
      </c>
      <c r="AI15" s="17">
        <f>IF(RUN_YEARS &gt; 1,(A1L243C1 + A1L243C4) / 2, 0)</f>
        <v>204536</v>
      </c>
      <c r="AJ15" s="16" t="s">
        <v>1520</v>
      </c>
      <c r="AK15" s="17">
        <f>IF(RUN_YEARS &gt; 1,(A1L243C2 + A1L243C5) / 2, 0)</f>
        <v>202184.5</v>
      </c>
      <c r="AL15" s="16" t="s">
        <v>1521</v>
      </c>
      <c r="AM15" s="17">
        <f>(A1L243C16 + A1L243C17)</f>
        <v>406720.5</v>
      </c>
      <c r="AN15" s="16" t="s">
        <v>1522</v>
      </c>
      <c r="AO15" s="17">
        <f>IF(RUN_YEARS &gt; 2,(A1L243C1 + A1L243C4 + A1L243C7) / 3, 0)</f>
        <v>218061.66666666666</v>
      </c>
      <c r="AP15" s="16" t="s">
        <v>1523</v>
      </c>
      <c r="AQ15" s="17">
        <f>IF(RUN_YEARS &gt; 2,(A1L243C2 + A1L243C5 + A1L243C8) / 3, 0)</f>
        <v>216003.66666666666</v>
      </c>
      <c r="AR15" s="16" t="s">
        <v>1524</v>
      </c>
      <c r="AS15" s="17">
        <f>(A1L243C19 + A1L243C20)</f>
        <v>434065.33333333331</v>
      </c>
      <c r="AT15" s="16" t="s">
        <v>1525</v>
      </c>
      <c r="AU15" s="17">
        <f>IF(RUN_YEARS &gt; 3,(A1L243C1 + A1L243C4 + A1L243C7 + A1L243C10) / 4, 0)</f>
        <v>237678.75</v>
      </c>
      <c r="AV15" s="16" t="s">
        <v>1526</v>
      </c>
      <c r="AW15" s="17">
        <f>IF(RUN_YEARS &gt; 3,(A1L243C2 + A1L243C5 + A1L243C8 + A1L243C11) / 4, 0)</f>
        <v>236126</v>
      </c>
      <c r="AX15" s="16" t="s">
        <v>1527</v>
      </c>
      <c r="AY15" s="17">
        <f>(A1L243C22 + A1L243C23)</f>
        <v>473804.75</v>
      </c>
      <c r="AZ15" s="16" t="s">
        <v>1528</v>
      </c>
      <c r="BA15" s="17">
        <f>IF(RUN_YEARS &gt; 4,(A1L243C1 + A1L243C4 + A1L243C7 + A1L243C10 + A1L243C13) / 5, 0)</f>
        <v>250956.2</v>
      </c>
      <c r="BB15" s="16" t="s">
        <v>1529</v>
      </c>
      <c r="BC15" s="17">
        <f>IF(RUN_YEARS &gt; 4,(A1L243C2 + A1L243C5 + A1L243C8 + A1L243C11 + A1L243C14) / 5, 0)</f>
        <v>249770.6</v>
      </c>
      <c r="BD15" s="16" t="s">
        <v>1530</v>
      </c>
      <c r="BE15" s="17">
        <f>(A1L243C25 + A1L243C26)</f>
        <v>500726.80000000005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53077</v>
      </c>
      <c r="F16" s="16" t="s">
        <v>1532</v>
      </c>
      <c r="G16" s="17">
        <f>(A1L209C2 + A1L225C2)</f>
        <v>47764</v>
      </c>
      <c r="H16" s="16" t="s">
        <v>1533</v>
      </c>
      <c r="I16" s="17">
        <f>(A1L244C1 + A1L244C2)</f>
        <v>100841</v>
      </c>
      <c r="J16" s="16" t="s">
        <v>1534</v>
      </c>
      <c r="K16" s="17">
        <f>(A1L209C4 + A1L225C4)</f>
        <v>58995</v>
      </c>
      <c r="L16" s="16" t="s">
        <v>1535</v>
      </c>
      <c r="M16" s="17">
        <f>(A1L209C5 + A1L225C5)</f>
        <v>53410</v>
      </c>
      <c r="N16" s="16" t="s">
        <v>1536</v>
      </c>
      <c r="O16" s="17">
        <f>(A1L244C4 + A1L244C5)</f>
        <v>112405</v>
      </c>
      <c r="P16" s="16" t="s">
        <v>1537</v>
      </c>
      <c r="Q16" s="17">
        <f>(A1L209C7 + A1L225C7)</f>
        <v>71501</v>
      </c>
      <c r="R16" s="16" t="s">
        <v>1538</v>
      </c>
      <c r="S16" s="17">
        <f>(A1L209C8 + A1L225C8)</f>
        <v>66185</v>
      </c>
      <c r="T16" s="16" t="s">
        <v>1539</v>
      </c>
      <c r="U16" s="17">
        <f>(A1L244C7 + A1L244C8)</f>
        <v>137686</v>
      </c>
      <c r="V16" s="16" t="s">
        <v>1540</v>
      </c>
      <c r="W16" s="17">
        <f>(A1L209C10 + A1L225C10)</f>
        <v>86369</v>
      </c>
      <c r="X16" s="16" t="s">
        <v>1541</v>
      </c>
      <c r="Y16" s="17">
        <f>(A1L209C11 + A1L225C11)</f>
        <v>73275</v>
      </c>
      <c r="Z16" s="16" t="s">
        <v>1542</v>
      </c>
      <c r="AA16" s="17">
        <f>(A1L244C10 + A1L244C11)</f>
        <v>159644</v>
      </c>
      <c r="AB16" s="16" t="s">
        <v>1543</v>
      </c>
      <c r="AC16" s="17">
        <f>(A1L209C13 + A1L225C13)</f>
        <v>84376</v>
      </c>
      <c r="AD16" s="16" t="s">
        <v>1544</v>
      </c>
      <c r="AE16" s="17">
        <f>(A1L209C14 + A1L225C14)</f>
        <v>68282</v>
      </c>
      <c r="AF16" s="16" t="s">
        <v>1545</v>
      </c>
      <c r="AG16" s="17">
        <f>(A1L244C13 + A1L244C14)</f>
        <v>152658</v>
      </c>
      <c r="AH16" s="16" t="s">
        <v>1546</v>
      </c>
      <c r="AI16" s="17">
        <f>IF(RUN_YEARS &gt; 1,(A1L244C1 + A1L244C4) / 2, 0)</f>
        <v>56036</v>
      </c>
      <c r="AJ16" s="16" t="s">
        <v>1547</v>
      </c>
      <c r="AK16" s="17">
        <f>IF(RUN_YEARS &gt; 1,(A1L244C2 + A1L244C5) / 2, 0)</f>
        <v>50587</v>
      </c>
      <c r="AL16" s="16" t="s">
        <v>1548</v>
      </c>
      <c r="AM16" s="17">
        <f>(A1L244C16 + A1L244C17)</f>
        <v>106623</v>
      </c>
      <c r="AN16" s="16" t="s">
        <v>1549</v>
      </c>
      <c r="AO16" s="17">
        <f>IF(RUN_YEARS &gt; 2,(A1L244C1 + A1L244C4 + A1L244C7) / 3, 0)</f>
        <v>61191</v>
      </c>
      <c r="AP16" s="16" t="s">
        <v>1550</v>
      </c>
      <c r="AQ16" s="17">
        <f>IF(RUN_YEARS &gt; 2,(A1L244C2 + A1L244C5 + A1L244C8) / 3, 0)</f>
        <v>55786.333333333336</v>
      </c>
      <c r="AR16" s="16" t="s">
        <v>1551</v>
      </c>
      <c r="AS16" s="17">
        <f>(A1L244C19 + A1L244C20)</f>
        <v>116977.33333333334</v>
      </c>
      <c r="AT16" s="16" t="s">
        <v>1552</v>
      </c>
      <c r="AU16" s="17">
        <f>IF(RUN_YEARS &gt; 3,(A1L244C1 + A1L244C4 + A1L244C7 + A1L244C10) / 4, 0)</f>
        <v>67485.5</v>
      </c>
      <c r="AV16" s="16" t="s">
        <v>1553</v>
      </c>
      <c r="AW16" s="17">
        <f>IF(RUN_YEARS &gt; 3,(A1L244C2 + A1L244C5 + A1L244C8 + A1L244C11) / 4, 0)</f>
        <v>60158.5</v>
      </c>
      <c r="AX16" s="16" t="s">
        <v>1554</v>
      </c>
      <c r="AY16" s="17">
        <f>(A1L244C22 + A1L244C23)</f>
        <v>127644</v>
      </c>
      <c r="AZ16" s="16" t="s">
        <v>1555</v>
      </c>
      <c r="BA16" s="17">
        <f>IF(RUN_YEARS &gt; 4,(A1L244C1 + A1L244C4 + A1L244C7 + A1L244C10 + A1L244C13) / 5, 0)</f>
        <v>70863.600000000006</v>
      </c>
      <c r="BB16" s="16" t="s">
        <v>1556</v>
      </c>
      <c r="BC16" s="17">
        <f>IF(RUN_YEARS &gt; 4,(A1L244C2 + A1L244C5 + A1L244C8 + A1L244C11 + A1L244C14) / 5, 0)</f>
        <v>61783.199999999997</v>
      </c>
      <c r="BD16" s="16" t="s">
        <v>1557</v>
      </c>
      <c r="BE16" s="17">
        <f>(A1L244C25 + A1L244C26)</f>
        <v>132646.79999999999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11569</v>
      </c>
      <c r="F17" s="16" t="s">
        <v>1559</v>
      </c>
      <c r="G17" s="17">
        <f>(A1L210C2 + A1L226C2)</f>
        <v>14178</v>
      </c>
      <c r="H17" s="16" t="s">
        <v>1560</v>
      </c>
      <c r="I17" s="17">
        <f>(A1L245C1 + A1L245C2)</f>
        <v>25747</v>
      </c>
      <c r="J17" s="16" t="s">
        <v>1561</v>
      </c>
      <c r="K17" s="17">
        <f>(A1L210C4 + A1L226C4)</f>
        <v>11753</v>
      </c>
      <c r="L17" s="16" t="s">
        <v>1562</v>
      </c>
      <c r="M17" s="17">
        <f>(A1L210C5 + A1L226C5)</f>
        <v>14872</v>
      </c>
      <c r="N17" s="16" t="s">
        <v>1563</v>
      </c>
      <c r="O17" s="17">
        <f>(A1L245C4 + A1L245C5)</f>
        <v>26625</v>
      </c>
      <c r="P17" s="16" t="s">
        <v>1564</v>
      </c>
      <c r="Q17" s="17">
        <f>(A1L210C7 + A1L226C7)</f>
        <v>15014</v>
      </c>
      <c r="R17" s="16" t="s">
        <v>1565</v>
      </c>
      <c r="S17" s="17">
        <f>(A1L210C8 + A1L226C8)</f>
        <v>17048</v>
      </c>
      <c r="T17" s="16" t="s">
        <v>1566</v>
      </c>
      <c r="U17" s="17">
        <f>(A1L245C7 + A1L245C8)</f>
        <v>32062</v>
      </c>
      <c r="V17" s="16" t="s">
        <v>1567</v>
      </c>
      <c r="W17" s="17">
        <f>(A1L210C10 + A1L226C10)</f>
        <v>18705</v>
      </c>
      <c r="X17" s="16" t="s">
        <v>1568</v>
      </c>
      <c r="Y17" s="17">
        <f>(A1L210C11 + A1L226C11)</f>
        <v>21753</v>
      </c>
      <c r="Z17" s="16" t="s">
        <v>1569</v>
      </c>
      <c r="AA17" s="17">
        <f>(A1L245C10 + A1L245C11)</f>
        <v>40458</v>
      </c>
      <c r="AB17" s="16" t="s">
        <v>1570</v>
      </c>
      <c r="AC17" s="17">
        <f>(A1L210C13 + A1L226C13)</f>
        <v>21984</v>
      </c>
      <c r="AD17" s="16" t="s">
        <v>1571</v>
      </c>
      <c r="AE17" s="17">
        <f>(A1L210C14 + A1L226C14)</f>
        <v>22300</v>
      </c>
      <c r="AF17" s="16" t="s">
        <v>1572</v>
      </c>
      <c r="AG17" s="17">
        <f>(A1L245C13 + A1L245C14)</f>
        <v>44284</v>
      </c>
      <c r="AH17" s="16" t="s">
        <v>1573</v>
      </c>
      <c r="AI17" s="17">
        <f>IF(RUN_YEARS &gt; 1,(A1L245C1 + A1L245C4) / 2, 0)</f>
        <v>11661</v>
      </c>
      <c r="AJ17" s="16" t="s">
        <v>1574</v>
      </c>
      <c r="AK17" s="17">
        <f>IF(RUN_YEARS &gt; 1,(A1L245C2 + A1L245C5) / 2, 0)</f>
        <v>14525</v>
      </c>
      <c r="AL17" s="16" t="s">
        <v>1575</v>
      </c>
      <c r="AM17" s="17">
        <f>(A1L245C16 + A1L245C17)</f>
        <v>26186</v>
      </c>
      <c r="AN17" s="16" t="s">
        <v>1576</v>
      </c>
      <c r="AO17" s="17">
        <f>IF(RUN_YEARS &gt; 2,(A1L245C1 + A1L245C4 + A1L245C7) / 3, 0)</f>
        <v>12778.666666666666</v>
      </c>
      <c r="AP17" s="16" t="s">
        <v>1577</v>
      </c>
      <c r="AQ17" s="17">
        <f>IF(RUN_YEARS &gt; 2,(A1L245C2 + A1L245C5 + A1L245C8) / 3, 0)</f>
        <v>15366</v>
      </c>
      <c r="AR17" s="16" t="s">
        <v>1578</v>
      </c>
      <c r="AS17" s="17">
        <f>(A1L245C19 + A1L245C20)</f>
        <v>28144.666666666664</v>
      </c>
      <c r="AT17" s="16" t="s">
        <v>1579</v>
      </c>
      <c r="AU17" s="17">
        <f>IF(RUN_YEARS &gt; 3,(A1L245C1 + A1L245C4 + A1L245C7 + A1L245C10) / 4, 0)</f>
        <v>14260.25</v>
      </c>
      <c r="AV17" s="16" t="s">
        <v>1580</v>
      </c>
      <c r="AW17" s="17">
        <f>IF(RUN_YEARS &gt; 3,(A1L245C2 + A1L245C5 + A1L245C8 + A1L245C11) / 4, 0)</f>
        <v>16962.75</v>
      </c>
      <c r="AX17" s="16" t="s">
        <v>1581</v>
      </c>
      <c r="AY17" s="17">
        <f>(A1L245C22 + A1L245C23)</f>
        <v>31223</v>
      </c>
      <c r="AZ17" s="16" t="s">
        <v>1582</v>
      </c>
      <c r="BA17" s="17">
        <f>IF(RUN_YEARS &gt; 4,(A1L245C1 + A1L245C4 + A1L245C7 + A1L245C10 + A1L245C13) / 5, 0)</f>
        <v>15805</v>
      </c>
      <c r="BB17" s="16" t="s">
        <v>1583</v>
      </c>
      <c r="BC17" s="17">
        <f>IF(RUN_YEARS &gt; 4,(A1L245C2 + A1L245C5 + A1L245C8 + A1L245C11 + A1L245C14) / 5, 0)</f>
        <v>18030.2</v>
      </c>
      <c r="BD17" s="16" t="s">
        <v>1584</v>
      </c>
      <c r="BE17" s="17">
        <f>(A1L245C25 + A1L245C26)</f>
        <v>33835.199999999997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1388559</v>
      </c>
      <c r="F18" s="16" t="s">
        <v>1586</v>
      </c>
      <c r="G18" s="17">
        <f>(A1L211C2 + A1L227C2)</f>
        <v>38558</v>
      </c>
      <c r="H18" s="16" t="s">
        <v>1587</v>
      </c>
      <c r="I18" s="17">
        <f>(A1L246C1 + A1L246C2)</f>
        <v>1427117</v>
      </c>
      <c r="J18" s="16" t="s">
        <v>1588</v>
      </c>
      <c r="K18" s="17">
        <f>(A1L211C4 + A1L227C4)</f>
        <v>1357663</v>
      </c>
      <c r="L18" s="16" t="s">
        <v>1589</v>
      </c>
      <c r="M18" s="17">
        <f>(A1L211C5 + A1L227C5)</f>
        <v>38248</v>
      </c>
      <c r="N18" s="16" t="s">
        <v>1590</v>
      </c>
      <c r="O18" s="17">
        <f>(A1L246C4 + A1L246C5)</f>
        <v>1395911</v>
      </c>
      <c r="P18" s="16" t="s">
        <v>1591</v>
      </c>
      <c r="Q18" s="17">
        <f>(A1L211C7 + A1L227C7)</f>
        <v>1367094</v>
      </c>
      <c r="R18" s="16" t="s">
        <v>1592</v>
      </c>
      <c r="S18" s="17">
        <f>(A1L211C8 + A1L227C8)</f>
        <v>48822</v>
      </c>
      <c r="T18" s="16" t="s">
        <v>1593</v>
      </c>
      <c r="U18" s="17">
        <f>(A1L246C7 + A1L246C8)</f>
        <v>1415916</v>
      </c>
      <c r="V18" s="16" t="s">
        <v>1594</v>
      </c>
      <c r="W18" s="17">
        <f>(A1L211C10 + A1L227C10)</f>
        <v>1437750</v>
      </c>
      <c r="X18" s="16" t="s">
        <v>1595</v>
      </c>
      <c r="Y18" s="17">
        <f>(A1L211C11 + A1L227C11)</f>
        <v>62936</v>
      </c>
      <c r="Z18" s="16" t="s">
        <v>1596</v>
      </c>
      <c r="AA18" s="17">
        <f>(A1L246C10 + A1L246C11)</f>
        <v>1500686</v>
      </c>
      <c r="AB18" s="16" t="s">
        <v>1597</v>
      </c>
      <c r="AC18" s="17">
        <f>(A1L211C13 + A1L227C13)</f>
        <v>1365679</v>
      </c>
      <c r="AD18" s="16" t="s">
        <v>1598</v>
      </c>
      <c r="AE18" s="17">
        <f>(A1L211C14 + A1L227C14)</f>
        <v>58735</v>
      </c>
      <c r="AF18" s="16" t="s">
        <v>1599</v>
      </c>
      <c r="AG18" s="17">
        <f>(A1L246C13 + A1L246C14)</f>
        <v>1424414</v>
      </c>
      <c r="AH18" s="16" t="s">
        <v>1600</v>
      </c>
      <c r="AI18" s="17">
        <f>IF(RUN_YEARS &gt; 1,(A1L246C1 + A1L246C4) / 2, 0)</f>
        <v>1373111</v>
      </c>
      <c r="AJ18" s="16" t="s">
        <v>1601</v>
      </c>
      <c r="AK18" s="17">
        <f>IF(RUN_YEARS &gt; 1,(A1L246C2 + A1L246C5) / 2, 0)</f>
        <v>38403</v>
      </c>
      <c r="AL18" s="16" t="s">
        <v>1602</v>
      </c>
      <c r="AM18" s="17">
        <f>(A1L246C16 + A1L246C17)</f>
        <v>1411514</v>
      </c>
      <c r="AN18" s="16" t="s">
        <v>1603</v>
      </c>
      <c r="AO18" s="17">
        <f>IF(RUN_YEARS &gt; 2,(A1L246C1 + A1L246C4 + A1L246C7) / 3, 0)</f>
        <v>1371105.3333333333</v>
      </c>
      <c r="AP18" s="16" t="s">
        <v>1604</v>
      </c>
      <c r="AQ18" s="17">
        <f>IF(RUN_YEARS &gt; 2,(A1L246C2 + A1L246C5 + A1L246C8) / 3, 0)</f>
        <v>41876</v>
      </c>
      <c r="AR18" s="16" t="s">
        <v>1605</v>
      </c>
      <c r="AS18" s="17">
        <f>(A1L246C19 + A1L246C20)</f>
        <v>1412981.3333333333</v>
      </c>
      <c r="AT18" s="16" t="s">
        <v>1606</v>
      </c>
      <c r="AU18" s="17">
        <f>IF(RUN_YEARS &gt; 3,(A1L246C1 + A1L246C4 + A1L246C7 + A1L246C10) / 4, 0)</f>
        <v>1387766.5</v>
      </c>
      <c r="AV18" s="16" t="s">
        <v>1607</v>
      </c>
      <c r="AW18" s="17">
        <f>IF(RUN_YEARS &gt; 3,(A1L246C2 + A1L246C5 + A1L246C8 + A1L246C11) / 4, 0)</f>
        <v>47141</v>
      </c>
      <c r="AX18" s="16" t="s">
        <v>1608</v>
      </c>
      <c r="AY18" s="17">
        <f>(A1L246C22 + A1L246C23)</f>
        <v>1434907.5</v>
      </c>
      <c r="AZ18" s="16" t="s">
        <v>1609</v>
      </c>
      <c r="BA18" s="17">
        <f>IF(RUN_YEARS &gt; 4,(A1L246C1 + A1L246C4 + A1L246C7 + A1L246C10 + A1L246C13) / 5, 0)</f>
        <v>1383349</v>
      </c>
      <c r="BB18" s="16" t="s">
        <v>1610</v>
      </c>
      <c r="BC18" s="17">
        <f>IF(RUN_YEARS &gt; 4,(A1L246C2 + A1L246C5 + A1L246C8 + A1L246C11 + A1L246C14) / 5, 0)</f>
        <v>49459.8</v>
      </c>
      <c r="BD18" s="16" t="s">
        <v>1611</v>
      </c>
      <c r="BE18" s="17">
        <f>(A1L246C25 + A1L246C26)</f>
        <v>1432808.8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435861</v>
      </c>
      <c r="F19" s="16" t="s">
        <v>1613</v>
      </c>
      <c r="G19" s="17">
        <f>(A1L212C2 + A1L228C2)</f>
        <v>135746</v>
      </c>
      <c r="H19" s="16" t="s">
        <v>1614</v>
      </c>
      <c r="I19" s="17">
        <f>(A1L247C1 + A1L247C2)</f>
        <v>571607</v>
      </c>
      <c r="J19" s="16" t="s">
        <v>1615</v>
      </c>
      <c r="K19" s="17">
        <f>(A1L212C4 + A1L228C4)</f>
        <v>433158</v>
      </c>
      <c r="L19" s="16" t="s">
        <v>1616</v>
      </c>
      <c r="M19" s="17">
        <f>(A1L212C5 + A1L228C5)</f>
        <v>161394</v>
      </c>
      <c r="N19" s="16" t="s">
        <v>1617</v>
      </c>
      <c r="O19" s="17">
        <f>(A1L247C4 + A1L247C5)</f>
        <v>594552</v>
      </c>
      <c r="P19" s="16" t="s">
        <v>1618</v>
      </c>
      <c r="Q19" s="17">
        <f>(A1L212C7 + A1L228C7)</f>
        <v>547515</v>
      </c>
      <c r="R19" s="16" t="s">
        <v>1619</v>
      </c>
      <c r="S19" s="17">
        <f>(A1L212C8 + A1L228C8)</f>
        <v>207539</v>
      </c>
      <c r="T19" s="16" t="s">
        <v>1620</v>
      </c>
      <c r="U19" s="17">
        <f>(A1L247C7 + A1L247C8)</f>
        <v>755054</v>
      </c>
      <c r="V19" s="16" t="s">
        <v>1621</v>
      </c>
      <c r="W19" s="17">
        <f>(A1L212C10 + A1L228C10)</f>
        <v>582253</v>
      </c>
      <c r="X19" s="16" t="s">
        <v>1622</v>
      </c>
      <c r="Y19" s="17">
        <f>(A1L212C11 + A1L228C11)</f>
        <v>205367</v>
      </c>
      <c r="Z19" s="16" t="s">
        <v>1623</v>
      </c>
      <c r="AA19" s="17">
        <f>(A1L247C10 + A1L247C11)</f>
        <v>787620</v>
      </c>
      <c r="AB19" s="16" t="s">
        <v>1624</v>
      </c>
      <c r="AC19" s="17">
        <f>(A1L212C13 + A1L228C13)</f>
        <v>573604</v>
      </c>
      <c r="AD19" s="16" t="s">
        <v>1625</v>
      </c>
      <c r="AE19" s="17">
        <f>(A1L212C14 + A1L228C14)</f>
        <v>204335</v>
      </c>
      <c r="AF19" s="16" t="s">
        <v>1626</v>
      </c>
      <c r="AG19" s="17">
        <f>(A1L247C13 + A1L247C14)</f>
        <v>777939</v>
      </c>
      <c r="AH19" s="16" t="s">
        <v>1627</v>
      </c>
      <c r="AI19" s="17">
        <f>IF(RUN_YEARS &gt; 1,(A1L247C1 + A1L247C4) / 2, 0)</f>
        <v>434509.5</v>
      </c>
      <c r="AJ19" s="16" t="s">
        <v>1628</v>
      </c>
      <c r="AK19" s="17">
        <f>IF(RUN_YEARS &gt; 1,(A1L247C2 + A1L247C5) / 2, 0)</f>
        <v>148570</v>
      </c>
      <c r="AL19" s="16" t="s">
        <v>1629</v>
      </c>
      <c r="AM19" s="17">
        <f>(A1L247C16 + A1L247C17)</f>
        <v>583079.5</v>
      </c>
      <c r="AN19" s="16" t="s">
        <v>1630</v>
      </c>
      <c r="AO19" s="17">
        <f>IF(RUN_YEARS &gt; 2,(A1L247C1 + A1L247C4 + A1L247C7) / 3, 0)</f>
        <v>472178</v>
      </c>
      <c r="AP19" s="16" t="s">
        <v>1631</v>
      </c>
      <c r="AQ19" s="17">
        <f>IF(RUN_YEARS &gt; 2,(A1L247C2 + A1L247C5 + A1L247C8) / 3, 0)</f>
        <v>168226.33333333334</v>
      </c>
      <c r="AR19" s="16" t="s">
        <v>1632</v>
      </c>
      <c r="AS19" s="17">
        <f>(A1L247C19 + A1L247C20)</f>
        <v>640404.33333333337</v>
      </c>
      <c r="AT19" s="16" t="s">
        <v>1633</v>
      </c>
      <c r="AU19" s="17">
        <f>IF(RUN_YEARS &gt; 3,(A1L247C1 + A1L247C4 + A1L247C7 + A1L247C10) / 4, 0)</f>
        <v>499696.75</v>
      </c>
      <c r="AV19" s="16" t="s">
        <v>1634</v>
      </c>
      <c r="AW19" s="17">
        <f>IF(RUN_YEARS &gt; 3,(A1L247C2 + A1L247C5 + A1L247C8 + A1L247C11) / 4, 0)</f>
        <v>177511.5</v>
      </c>
      <c r="AX19" s="16" t="s">
        <v>1635</v>
      </c>
      <c r="AY19" s="17">
        <f>(A1L247C22 + A1L247C23)</f>
        <v>677208.25</v>
      </c>
      <c r="AZ19" s="16" t="s">
        <v>1636</v>
      </c>
      <c r="BA19" s="17">
        <f>IF(RUN_YEARS &gt; 4,(A1L247C1 + A1L247C4 + A1L247C7 + A1L247C10 + A1L247C13) / 5, 0)</f>
        <v>514478.2</v>
      </c>
      <c r="BB19" s="16" t="s">
        <v>1637</v>
      </c>
      <c r="BC19" s="17">
        <f>IF(RUN_YEARS &gt; 4,(A1L247C2 + A1L247C5 + A1L247C8 + A1L247C11 + A1L247C14) / 5, 0)</f>
        <v>182876.2</v>
      </c>
      <c r="BD19" s="16" t="s">
        <v>1638</v>
      </c>
      <c r="BE19" s="17">
        <f>(A1L247C25 + A1L247C26)</f>
        <v>697354.4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304</v>
      </c>
      <c r="F20" s="16" t="s">
        <v>1640</v>
      </c>
      <c r="G20" s="17">
        <f>(A1L213C2 + A1L229C2)</f>
        <v>307</v>
      </c>
      <c r="H20" s="16" t="s">
        <v>1641</v>
      </c>
      <c r="I20" s="17">
        <f>(A1L248C1 + A1L248C2)</f>
        <v>611</v>
      </c>
      <c r="J20" s="16" t="s">
        <v>1642</v>
      </c>
      <c r="K20" s="17">
        <f>(A1L213C4 + A1L229C4)</f>
        <v>434</v>
      </c>
      <c r="L20" s="16" t="s">
        <v>1643</v>
      </c>
      <c r="M20" s="17">
        <f>(A1L213C5 + A1L229C5)</f>
        <v>355</v>
      </c>
      <c r="N20" s="16" t="s">
        <v>1644</v>
      </c>
      <c r="O20" s="17">
        <f>(A1L248C4 + A1L248C5)</f>
        <v>789</v>
      </c>
      <c r="P20" s="16" t="s">
        <v>1645</v>
      </c>
      <c r="Q20" s="17">
        <f>(A1L213C7 + A1L229C7)</f>
        <v>375</v>
      </c>
      <c r="R20" s="16" t="s">
        <v>1646</v>
      </c>
      <c r="S20" s="17">
        <f>(A1L213C8 + A1L229C8)</f>
        <v>356</v>
      </c>
      <c r="T20" s="16" t="s">
        <v>1647</v>
      </c>
      <c r="U20" s="17">
        <f>(A1L248C7 + A1L248C8)</f>
        <v>731</v>
      </c>
      <c r="V20" s="16" t="s">
        <v>1648</v>
      </c>
      <c r="W20" s="17">
        <f>(A1L213C10 + A1L229C10)</f>
        <v>449</v>
      </c>
      <c r="X20" s="16" t="s">
        <v>1649</v>
      </c>
      <c r="Y20" s="17">
        <f>(A1L213C11 + A1L229C11)</f>
        <v>467</v>
      </c>
      <c r="Z20" s="16" t="s">
        <v>1650</v>
      </c>
      <c r="AA20" s="17">
        <f>(A1L248C10 + A1L248C11)</f>
        <v>916</v>
      </c>
      <c r="AB20" s="16" t="s">
        <v>1651</v>
      </c>
      <c r="AC20" s="17">
        <f>(A1L213C13 + A1L229C13)</f>
        <v>587</v>
      </c>
      <c r="AD20" s="16" t="s">
        <v>1652</v>
      </c>
      <c r="AE20" s="17">
        <f>(A1L213C14 + A1L229C14)</f>
        <v>498</v>
      </c>
      <c r="AF20" s="16" t="s">
        <v>1653</v>
      </c>
      <c r="AG20" s="17">
        <f>(A1L248C13 + A1L248C14)</f>
        <v>1085</v>
      </c>
      <c r="AH20" s="16" t="s">
        <v>1654</v>
      </c>
      <c r="AI20" s="17">
        <f>IF(RUN_YEARS &gt; 1,(A1L248C1 + A1L248C4) / 2, 0)</f>
        <v>369</v>
      </c>
      <c r="AJ20" s="16" t="s">
        <v>1655</v>
      </c>
      <c r="AK20" s="17">
        <f>IF(RUN_YEARS &gt; 1,(A1L248C2 + A1L248C5) / 2, 0)</f>
        <v>331</v>
      </c>
      <c r="AL20" s="16" t="s">
        <v>1656</v>
      </c>
      <c r="AM20" s="17">
        <f>(A1L248C16 + A1L248C17)</f>
        <v>700</v>
      </c>
      <c r="AN20" s="16" t="s">
        <v>1657</v>
      </c>
      <c r="AO20" s="17">
        <f>IF(RUN_YEARS &gt; 2,(A1L248C1 + A1L248C4 + A1L248C7) / 3, 0)</f>
        <v>371</v>
      </c>
      <c r="AP20" s="16" t="s">
        <v>1658</v>
      </c>
      <c r="AQ20" s="17">
        <f>IF(RUN_YEARS &gt; 2,(A1L248C2 + A1L248C5 + A1L248C8) / 3, 0)</f>
        <v>339.33333333333331</v>
      </c>
      <c r="AR20" s="16" t="s">
        <v>1659</v>
      </c>
      <c r="AS20" s="17">
        <f>(A1L248C19 + A1L248C20)</f>
        <v>710.33333333333326</v>
      </c>
      <c r="AT20" s="16" t="s">
        <v>1660</v>
      </c>
      <c r="AU20" s="17">
        <f>IF(RUN_YEARS &gt; 3,(A1L248C1 + A1L248C4 + A1L248C7 + A1L248C10) / 4, 0)</f>
        <v>390.5</v>
      </c>
      <c r="AV20" s="16" t="s">
        <v>1661</v>
      </c>
      <c r="AW20" s="17">
        <f>IF(RUN_YEARS &gt; 3,(A1L248C2 + A1L248C5 + A1L248C8 + A1L248C11) / 4, 0)</f>
        <v>371.25</v>
      </c>
      <c r="AX20" s="16" t="s">
        <v>1662</v>
      </c>
      <c r="AY20" s="17">
        <f>(A1L248C22 + A1L248C23)</f>
        <v>761.75</v>
      </c>
      <c r="AZ20" s="16" t="s">
        <v>1663</v>
      </c>
      <c r="BA20" s="17">
        <f>IF(RUN_YEARS &gt; 4,(A1L248C1 + A1L248C4 + A1L248C7 + A1L248C10 + A1L248C13) / 5, 0)</f>
        <v>429.8</v>
      </c>
      <c r="BB20" s="16" t="s">
        <v>1664</v>
      </c>
      <c r="BC20" s="17">
        <f>IF(RUN_YEARS &gt; 4,(A1L248C2 + A1L248C5 + A1L248C8 + A1L248C11 + A1L248C14) / 5, 0)</f>
        <v>396.6</v>
      </c>
      <c r="BD20" s="16" t="s">
        <v>1665</v>
      </c>
      <c r="BE20" s="17">
        <f>(A1L248C25 + A1L248C26)</f>
        <v>826.40000000000009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210176</v>
      </c>
      <c r="F21" s="16" t="s">
        <v>1667</v>
      </c>
      <c r="G21" s="17">
        <f>(A1L214C2 + A1L230C2)</f>
        <v>194439</v>
      </c>
      <c r="H21" s="16" t="s">
        <v>1668</v>
      </c>
      <c r="I21" s="17">
        <f>(A1L249C1 + A1L249C2)</f>
        <v>404615</v>
      </c>
      <c r="J21" s="16" t="s">
        <v>1669</v>
      </c>
      <c r="K21" s="17">
        <f>(A1L214C4 + A1L230C4)</f>
        <v>217452</v>
      </c>
      <c r="L21" s="16" t="s">
        <v>1670</v>
      </c>
      <c r="M21" s="17">
        <f>(A1L214C5 + A1L230C5)</f>
        <v>201287</v>
      </c>
      <c r="N21" s="16" t="s">
        <v>1671</v>
      </c>
      <c r="O21" s="17">
        <f>(A1L249C4 + A1L249C5)</f>
        <v>418739</v>
      </c>
      <c r="P21" s="16" t="s">
        <v>1672</v>
      </c>
      <c r="Q21" s="17">
        <f>(A1L214C7 + A1L230C7)</f>
        <v>214076</v>
      </c>
      <c r="R21" s="16" t="s">
        <v>1673</v>
      </c>
      <c r="S21" s="17">
        <f>(A1L214C8 + A1L230C8)</f>
        <v>204470</v>
      </c>
      <c r="T21" s="16" t="s">
        <v>1674</v>
      </c>
      <c r="U21" s="17">
        <f>(A1L249C7 + A1L249C8)</f>
        <v>418546</v>
      </c>
      <c r="V21" s="16" t="s">
        <v>1675</v>
      </c>
      <c r="W21" s="17">
        <f>(A1L214C10 + A1L230C10)</f>
        <v>220936</v>
      </c>
      <c r="X21" s="16" t="s">
        <v>1676</v>
      </c>
      <c r="Y21" s="17">
        <f>(A1L214C11 + A1L230C11)</f>
        <v>211113</v>
      </c>
      <c r="Z21" s="16" t="s">
        <v>1677</v>
      </c>
      <c r="AA21" s="17">
        <f>(A1L249C10 + A1L249C11)</f>
        <v>432049</v>
      </c>
      <c r="AB21" s="16" t="s">
        <v>1678</v>
      </c>
      <c r="AC21" s="17">
        <f>(A1L214C13 + A1L230C13)</f>
        <v>202534</v>
      </c>
      <c r="AD21" s="16" t="s">
        <v>1679</v>
      </c>
      <c r="AE21" s="17">
        <f>(A1L214C14 + A1L230C14)</f>
        <v>188655</v>
      </c>
      <c r="AF21" s="16" t="s">
        <v>1680</v>
      </c>
      <c r="AG21" s="17">
        <f>(A1L249C13 + A1L249C14)</f>
        <v>391189</v>
      </c>
      <c r="AH21" s="16" t="s">
        <v>1681</v>
      </c>
      <c r="AI21" s="17">
        <f>IF(RUN_YEARS &gt; 1,(A1L249C1 + A1L249C4) / 2, 0)</f>
        <v>213814</v>
      </c>
      <c r="AJ21" s="16" t="s">
        <v>1682</v>
      </c>
      <c r="AK21" s="17">
        <f>IF(RUN_YEARS &gt; 1,(A1L249C2 + A1L249C5) / 2, 0)</f>
        <v>197863</v>
      </c>
      <c r="AL21" s="16" t="s">
        <v>1683</v>
      </c>
      <c r="AM21" s="17">
        <f>(A1L249C16 + A1L249C17)</f>
        <v>411677</v>
      </c>
      <c r="AN21" s="16" t="s">
        <v>1684</v>
      </c>
      <c r="AO21" s="17">
        <f>IF(RUN_YEARS &gt; 2,(A1L249C1 + A1L249C4 + A1L249C7) / 3, 0)</f>
        <v>213901.33333333334</v>
      </c>
      <c r="AP21" s="16" t="s">
        <v>1685</v>
      </c>
      <c r="AQ21" s="17">
        <f>IF(RUN_YEARS &gt; 2,(A1L249C2 + A1L249C5 + A1L249C8) / 3, 0)</f>
        <v>200065.33333333334</v>
      </c>
      <c r="AR21" s="16" t="s">
        <v>1686</v>
      </c>
      <c r="AS21" s="17">
        <f>(A1L249C19 + A1L249C20)</f>
        <v>413966.66666666669</v>
      </c>
      <c r="AT21" s="16" t="s">
        <v>1687</v>
      </c>
      <c r="AU21" s="17">
        <f>IF(RUN_YEARS &gt; 3,(A1L249C1 + A1L249C4 + A1L249C7 + A1L249C10) / 4, 0)</f>
        <v>215660</v>
      </c>
      <c r="AV21" s="16" t="s">
        <v>1688</v>
      </c>
      <c r="AW21" s="17">
        <f>IF(RUN_YEARS &gt; 3,(A1L249C2 + A1L249C5 + A1L249C8 + A1L249C11) / 4, 0)</f>
        <v>202827.25</v>
      </c>
      <c r="AX21" s="16" t="s">
        <v>1689</v>
      </c>
      <c r="AY21" s="17">
        <f>(A1L249C22 + A1L249C23)</f>
        <v>418487.25</v>
      </c>
      <c r="AZ21" s="16" t="s">
        <v>1690</v>
      </c>
      <c r="BA21" s="17">
        <f>IF(RUN_YEARS &gt; 4,(A1L249C1 + A1L249C4 + A1L249C7 + A1L249C10 + A1L249C13) / 5, 0)</f>
        <v>213034.8</v>
      </c>
      <c r="BB21" s="16" t="s">
        <v>1691</v>
      </c>
      <c r="BC21" s="17">
        <f>IF(RUN_YEARS &gt; 4,(A1L249C2 + A1L249C5 + A1L249C8 + A1L249C11 + A1L249C14) / 5, 0)</f>
        <v>199992.8</v>
      </c>
      <c r="BD21" s="16" t="s">
        <v>1692</v>
      </c>
      <c r="BE21" s="17">
        <f>(A1L249C25 + A1L249C26)</f>
        <v>413027.6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169720</v>
      </c>
      <c r="F22" s="16" t="s">
        <v>1694</v>
      </c>
      <c r="G22" s="17">
        <f>(A1L231C2)</f>
        <v>172156</v>
      </c>
      <c r="H22" s="16" t="s">
        <v>1695</v>
      </c>
      <c r="I22" s="17">
        <f>(A1L250C1 + A1L250C2)</f>
        <v>341876</v>
      </c>
      <c r="J22" s="16" t="s">
        <v>1696</v>
      </c>
      <c r="K22" s="17">
        <f>(A1L231C4)</f>
        <v>161686</v>
      </c>
      <c r="L22" s="16" t="s">
        <v>1697</v>
      </c>
      <c r="M22" s="17">
        <f>(A1L231C5)</f>
        <v>168166</v>
      </c>
      <c r="N22" s="16" t="s">
        <v>1698</v>
      </c>
      <c r="O22" s="17">
        <f>(A1L250C4 + A1L250C5)</f>
        <v>329852</v>
      </c>
      <c r="P22" s="16" t="s">
        <v>1699</v>
      </c>
      <c r="Q22" s="17">
        <f>(A1L231C7)</f>
        <v>162613</v>
      </c>
      <c r="R22" s="16" t="s">
        <v>1700</v>
      </c>
      <c r="S22" s="17">
        <f>(A1L231C8)</f>
        <v>166959</v>
      </c>
      <c r="T22" s="16" t="s">
        <v>1701</v>
      </c>
      <c r="U22" s="17">
        <f>(A1L250C7 + A1L250C8)</f>
        <v>329572</v>
      </c>
      <c r="V22" s="16" t="s">
        <v>1702</v>
      </c>
      <c r="W22" s="17">
        <f>(A1L231C10)</f>
        <v>165961</v>
      </c>
      <c r="X22" s="16" t="s">
        <v>1703</v>
      </c>
      <c r="Y22" s="17">
        <f>(A1L231C11)</f>
        <v>166399</v>
      </c>
      <c r="Z22" s="16" t="s">
        <v>1704</v>
      </c>
      <c r="AA22" s="17">
        <f>(A1L250C10 + A1L250C11)</f>
        <v>332360</v>
      </c>
      <c r="AB22" s="16" t="s">
        <v>1705</v>
      </c>
      <c r="AC22" s="17">
        <f>(A1L231C13)</f>
        <v>162618</v>
      </c>
      <c r="AD22" s="16" t="s">
        <v>1706</v>
      </c>
      <c r="AE22" s="17">
        <f>(A1L231C14)</f>
        <v>163713</v>
      </c>
      <c r="AF22" s="16" t="s">
        <v>1707</v>
      </c>
      <c r="AG22" s="17">
        <f>(A1L250C13 + A1L250C14)</f>
        <v>326331</v>
      </c>
      <c r="AH22" s="16" t="s">
        <v>1708</v>
      </c>
      <c r="AI22" s="17">
        <f>IF(RUN_YEARS &gt; 1,(A1L250C1 + A1L250C4) / 2, 0)</f>
        <v>165703</v>
      </c>
      <c r="AJ22" s="16" t="s">
        <v>1709</v>
      </c>
      <c r="AK22" s="17">
        <f>IF(RUN_YEARS &gt; 1,(A1L250C2 + A1L250C5) / 2, 0)</f>
        <v>170161</v>
      </c>
      <c r="AL22" s="16" t="s">
        <v>1710</v>
      </c>
      <c r="AM22" s="17">
        <f>(A1L250C16 + A1L250C17)</f>
        <v>335864</v>
      </c>
      <c r="AN22" s="16" t="s">
        <v>1711</v>
      </c>
      <c r="AO22" s="17">
        <f>IF(RUN_YEARS &gt; 2,(A1L250C1 + A1L250C4 + A1L250C7) / 3, 0)</f>
        <v>164673</v>
      </c>
      <c r="AP22" s="16" t="s">
        <v>1712</v>
      </c>
      <c r="AQ22" s="17">
        <f>IF(RUN_YEARS &gt; 2,(A1L250C2 + A1L250C5 + A1L250C8) / 3, 0)</f>
        <v>169093.66666666666</v>
      </c>
      <c r="AR22" s="16" t="s">
        <v>1713</v>
      </c>
      <c r="AS22" s="17">
        <f>(A1L250C19 + A1L250C20)</f>
        <v>333766.66666666663</v>
      </c>
      <c r="AT22" s="16" t="s">
        <v>1714</v>
      </c>
      <c r="AU22" s="17">
        <f>IF(RUN_YEARS &gt; 3,(A1L250C1 + A1L250C4 + A1L250C7 + A1L250C10) / 4, 0)</f>
        <v>164995</v>
      </c>
      <c r="AV22" s="16" t="s">
        <v>1715</v>
      </c>
      <c r="AW22" s="17">
        <f>IF(RUN_YEARS &gt; 3,(A1L250C2 + A1L250C5 + A1L250C8 + A1L250C11) / 4, 0)</f>
        <v>168420</v>
      </c>
      <c r="AX22" s="16" t="s">
        <v>1716</v>
      </c>
      <c r="AY22" s="17">
        <f>(A1L250C22 + A1L250C23)</f>
        <v>333415</v>
      </c>
      <c r="AZ22" s="16" t="s">
        <v>1717</v>
      </c>
      <c r="BA22" s="17">
        <f>IF(RUN_YEARS &gt; 4,(A1L250C1 + A1L250C4 + A1L250C7 + A1L250C10 + A1L250C13) / 5, 0)</f>
        <v>164519.6</v>
      </c>
      <c r="BB22" s="16" t="s">
        <v>1718</v>
      </c>
      <c r="BC22" s="17">
        <f>IF(RUN_YEARS &gt; 4,(A1L250C2 + A1L250C5 + A1L250C8 + A1L250C11 + A1L250C14) / 5, 0)</f>
        <v>167478.6</v>
      </c>
      <c r="BD22" s="16" t="s">
        <v>1719</v>
      </c>
      <c r="BE22" s="17">
        <f>(A1L250C25 + A1L250C26)</f>
        <v>331998.2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577513</v>
      </c>
      <c r="F23" s="16" t="s">
        <v>1721</v>
      </c>
      <c r="G23" s="17">
        <f>(A1L232C2)</f>
        <v>594061</v>
      </c>
      <c r="H23" s="16" t="s">
        <v>1722</v>
      </c>
      <c r="I23" s="17">
        <f>(A1L251C1 + A1L251C2)</f>
        <v>1171574</v>
      </c>
      <c r="J23" s="16" t="s">
        <v>1723</v>
      </c>
      <c r="K23" s="17">
        <f>(A1L232C4)</f>
        <v>541367</v>
      </c>
      <c r="L23" s="16" t="s">
        <v>1724</v>
      </c>
      <c r="M23" s="17">
        <f>(A1L232C5)</f>
        <v>563470</v>
      </c>
      <c r="N23" s="16" t="s">
        <v>1725</v>
      </c>
      <c r="O23" s="17">
        <f>(A1L251C4 + A1L251C5)</f>
        <v>1104837</v>
      </c>
      <c r="P23" s="16" t="s">
        <v>1726</v>
      </c>
      <c r="Q23" s="17">
        <f>(A1L232C7)</f>
        <v>627122</v>
      </c>
      <c r="R23" s="16" t="s">
        <v>1727</v>
      </c>
      <c r="S23" s="17">
        <f>(A1L232C8)</f>
        <v>638887</v>
      </c>
      <c r="T23" s="16" t="s">
        <v>1728</v>
      </c>
      <c r="U23" s="17">
        <f>(A1L251C7 + A1L251C8)</f>
        <v>1266009</v>
      </c>
      <c r="V23" s="16" t="s">
        <v>1729</v>
      </c>
      <c r="W23" s="17">
        <f>(A1L232C10)</f>
        <v>565129</v>
      </c>
      <c r="X23" s="16" t="s">
        <v>1730</v>
      </c>
      <c r="Y23" s="17">
        <f>(A1L232C11)</f>
        <v>570614</v>
      </c>
      <c r="Z23" s="16" t="s">
        <v>1731</v>
      </c>
      <c r="AA23" s="17">
        <f>(A1L251C10 + A1L251C11)</f>
        <v>1135743</v>
      </c>
      <c r="AB23" s="16" t="s">
        <v>1732</v>
      </c>
      <c r="AC23" s="17">
        <f>(A1L232C13)</f>
        <v>471825</v>
      </c>
      <c r="AD23" s="16" t="s">
        <v>1733</v>
      </c>
      <c r="AE23" s="17">
        <f>(A1L232C14)</f>
        <v>482997</v>
      </c>
      <c r="AF23" s="16" t="s">
        <v>1734</v>
      </c>
      <c r="AG23" s="17">
        <f>(A1L251C13 + A1L251C14)</f>
        <v>954822</v>
      </c>
      <c r="AH23" s="16" t="s">
        <v>1735</v>
      </c>
      <c r="AI23" s="17">
        <f>IF(RUN_YEARS &gt; 1,(A1L251C1 + A1L251C4) / 2, 0)</f>
        <v>559440</v>
      </c>
      <c r="AJ23" s="16" t="s">
        <v>1736</v>
      </c>
      <c r="AK23" s="17">
        <f>IF(RUN_YEARS &gt; 1,(A1L251C2 + A1L251C5) / 2, 0)</f>
        <v>578765.5</v>
      </c>
      <c r="AL23" s="16" t="s">
        <v>1737</v>
      </c>
      <c r="AM23" s="17">
        <f>(A1L251C16 + A1L251C17)</f>
        <v>1138205.5</v>
      </c>
      <c r="AN23" s="16" t="s">
        <v>1738</v>
      </c>
      <c r="AO23" s="17">
        <f>IF(RUN_YEARS &gt; 2,(A1L251C1 + A1L251C4 + A1L251C7) / 3, 0)</f>
        <v>582000.66666666663</v>
      </c>
      <c r="AP23" s="16" t="s">
        <v>1739</v>
      </c>
      <c r="AQ23" s="17">
        <f>IF(RUN_YEARS &gt; 2,(A1L251C2 + A1L251C5 + A1L251C8) / 3, 0)</f>
        <v>598806</v>
      </c>
      <c r="AR23" s="16" t="s">
        <v>1740</v>
      </c>
      <c r="AS23" s="17">
        <f>(A1L251C19 + A1L251C20)</f>
        <v>1180806.6666666665</v>
      </c>
      <c r="AT23" s="16" t="s">
        <v>1741</v>
      </c>
      <c r="AU23" s="17">
        <f>IF(RUN_YEARS &gt; 3,(A1L251C1 + A1L251C4 + A1L251C7 + A1L251C10) / 4, 0)</f>
        <v>577782.75</v>
      </c>
      <c r="AV23" s="16" t="s">
        <v>1742</v>
      </c>
      <c r="AW23" s="17">
        <f>IF(RUN_YEARS &gt; 3,(A1L251C2 + A1L251C5 + A1L251C8 + A1L251C11) / 4, 0)</f>
        <v>591758</v>
      </c>
      <c r="AX23" s="16" t="s">
        <v>1743</v>
      </c>
      <c r="AY23" s="17">
        <f>(A1L251C22 + A1L251C23)</f>
        <v>1169540.75</v>
      </c>
      <c r="AZ23" s="16" t="s">
        <v>1744</v>
      </c>
      <c r="BA23" s="17">
        <f>IF(RUN_YEARS &gt; 4,(A1L251C1 + A1L251C4 + A1L251C7 + A1L251C10 + A1L251C13) / 5, 0)</f>
        <v>556591.19999999995</v>
      </c>
      <c r="BB23" s="16" t="s">
        <v>1745</v>
      </c>
      <c r="BC23" s="17">
        <f>IF(RUN_YEARS &gt; 4,(A1L251C2 + A1L251C5 + A1L251C8 + A1L251C11 + A1L251C14) / 5, 0)</f>
        <v>570005.80000000005</v>
      </c>
      <c r="BD23" s="16" t="s">
        <v>1746</v>
      </c>
      <c r="BE23" s="17">
        <f>(A1L251C25 + A1L251C26)</f>
        <v>1126597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3595</v>
      </c>
      <c r="F24" s="16" t="s">
        <v>1748</v>
      </c>
      <c r="G24" s="17">
        <f>(A1L215C2 + A1L233C2)</f>
        <v>1076</v>
      </c>
      <c r="H24" s="16" t="s">
        <v>1749</v>
      </c>
      <c r="I24" s="17">
        <f>(A1L252C1 + A1L252C2)</f>
        <v>4671</v>
      </c>
      <c r="J24" s="16" t="s">
        <v>1750</v>
      </c>
      <c r="K24" s="17">
        <f>(A1L215C4 + A1L233C4)</f>
        <v>3795</v>
      </c>
      <c r="L24" s="16" t="s">
        <v>1751</v>
      </c>
      <c r="M24" s="17">
        <f>(A1L215C5 + A1L233C5)</f>
        <v>1420</v>
      </c>
      <c r="N24" s="16" t="s">
        <v>1752</v>
      </c>
      <c r="O24" s="17">
        <f>(A1L252C4 + A1L252C5)</f>
        <v>5215</v>
      </c>
      <c r="P24" s="16" t="s">
        <v>1753</v>
      </c>
      <c r="Q24" s="17">
        <f>(A1L215C7 + A1L233C7)</f>
        <v>3909</v>
      </c>
      <c r="R24" s="16" t="s">
        <v>1754</v>
      </c>
      <c r="S24" s="17">
        <f>(A1L215C8 + A1L233C8)</f>
        <v>1271</v>
      </c>
      <c r="T24" s="16" t="s">
        <v>1755</v>
      </c>
      <c r="U24" s="17">
        <f>(A1L252C7 + A1L252C8)</f>
        <v>5180</v>
      </c>
      <c r="V24" s="16" t="s">
        <v>1756</v>
      </c>
      <c r="W24" s="17">
        <f>(A1L215C10 + A1L233C10)</f>
        <v>4322</v>
      </c>
      <c r="X24" s="16" t="s">
        <v>1757</v>
      </c>
      <c r="Y24" s="17">
        <f>(A1L215C11 + A1L233C11)</f>
        <v>1652</v>
      </c>
      <c r="Z24" s="16" t="s">
        <v>1758</v>
      </c>
      <c r="AA24" s="17">
        <f>(A1L252C10 + A1L252C11)</f>
        <v>5974</v>
      </c>
      <c r="AB24" s="16" t="s">
        <v>1759</v>
      </c>
      <c r="AC24" s="17">
        <f>(A1L215C13 + A1L233C13)</f>
        <v>3427</v>
      </c>
      <c r="AD24" s="16" t="s">
        <v>1760</v>
      </c>
      <c r="AE24" s="17">
        <f>(A1L215C14 + A1L233C14)</f>
        <v>1769</v>
      </c>
      <c r="AF24" s="16" t="s">
        <v>1761</v>
      </c>
      <c r="AG24" s="17">
        <f>(A1L252C13 + A1L252C14)</f>
        <v>5196</v>
      </c>
      <c r="AH24" s="16" t="s">
        <v>1762</v>
      </c>
      <c r="AI24" s="17">
        <f>IF(RUN_YEARS &gt; 1,(A1L252C1 + A1L252C4) / 2, 0)</f>
        <v>3695</v>
      </c>
      <c r="AJ24" s="16" t="s">
        <v>1763</v>
      </c>
      <c r="AK24" s="17">
        <f>IF(RUN_YEARS &gt; 1,(A1L252C2 + A1L252C5) / 2, 0)</f>
        <v>1248</v>
      </c>
      <c r="AL24" s="16" t="s">
        <v>1764</v>
      </c>
      <c r="AM24" s="17">
        <f>(A1L252C16 + A1L252C17)</f>
        <v>4943</v>
      </c>
      <c r="AN24" s="16" t="s">
        <v>1765</v>
      </c>
      <c r="AO24" s="17">
        <f>IF(RUN_YEARS &gt; 2,(A1L252C1 + A1L252C4 + A1L252C7) / 3, 0)</f>
        <v>3766.3333333333335</v>
      </c>
      <c r="AP24" s="16" t="s">
        <v>1766</v>
      </c>
      <c r="AQ24" s="17">
        <f>IF(RUN_YEARS &gt; 2,(A1L252C2 + A1L252C5 + A1L252C8) / 3, 0)</f>
        <v>1255.6666666666667</v>
      </c>
      <c r="AR24" s="16" t="s">
        <v>1767</v>
      </c>
      <c r="AS24" s="17">
        <f>(A1L252C19 + A1L252C20)</f>
        <v>5022</v>
      </c>
      <c r="AT24" s="16" t="s">
        <v>1768</v>
      </c>
      <c r="AU24" s="17">
        <f>IF(RUN_YEARS &gt; 3,(A1L252C1 + A1L252C4 + A1L252C7 + A1L252C10) / 4, 0)</f>
        <v>3905.25</v>
      </c>
      <c r="AV24" s="16" t="s">
        <v>1769</v>
      </c>
      <c r="AW24" s="17">
        <f>IF(RUN_YEARS &gt; 3,(A1L252C2 + A1L252C5 + A1L252C8 + A1L252C11) / 4, 0)</f>
        <v>1354.75</v>
      </c>
      <c r="AX24" s="16" t="s">
        <v>1770</v>
      </c>
      <c r="AY24" s="17">
        <f>(A1L252C22 + A1L252C23)</f>
        <v>5260</v>
      </c>
      <c r="AZ24" s="16" t="s">
        <v>1771</v>
      </c>
      <c r="BA24" s="17">
        <f>IF(RUN_YEARS &gt; 4,(A1L252C1 + A1L252C4 + A1L252C7 + A1L252C10 + A1L252C13) / 5, 0)</f>
        <v>3809.6</v>
      </c>
      <c r="BB24" s="16" t="s">
        <v>1772</v>
      </c>
      <c r="BC24" s="17">
        <f>IF(RUN_YEARS &gt; 4,(A1L252C2 + A1L252C5 + A1L252C8 + A1L252C11 + A1L252C14) / 5, 0)</f>
        <v>1437.6</v>
      </c>
      <c r="BD24" s="16" t="s">
        <v>1773</v>
      </c>
      <c r="BE24" s="17">
        <f>(A1L252C25 + A1L252C26)</f>
        <v>5247.2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750828</v>
      </c>
      <c r="F25" s="16" t="s">
        <v>1775</v>
      </c>
      <c r="G25" s="17">
        <f>(A1L215C2 + A1L234C2)</f>
        <v>767293</v>
      </c>
      <c r="H25" s="16" t="s">
        <v>1776</v>
      </c>
      <c r="I25" s="17">
        <f>(A1L253C1 + A1L253C2)</f>
        <v>1518121</v>
      </c>
      <c r="J25" s="16" t="s">
        <v>1777</v>
      </c>
      <c r="K25" s="17">
        <f>(A1L215C4 + A1L234C4)</f>
        <v>706848</v>
      </c>
      <c r="L25" s="16" t="s">
        <v>1778</v>
      </c>
      <c r="M25" s="17">
        <f>(A1L215C5 + A1L234C5)</f>
        <v>733056</v>
      </c>
      <c r="N25" s="16" t="s">
        <v>1779</v>
      </c>
      <c r="O25" s="17">
        <f>(A1L253C4 + A1L253C5)</f>
        <v>1439904</v>
      </c>
      <c r="P25" s="16" t="s">
        <v>1780</v>
      </c>
      <c r="Q25" s="17">
        <f>(A1L215C7 + A1L234C7)</f>
        <v>793644</v>
      </c>
      <c r="R25" s="16" t="s">
        <v>1781</v>
      </c>
      <c r="S25" s="17">
        <f>(A1L215C8 + A1L234C8)</f>
        <v>807117</v>
      </c>
      <c r="T25" s="16" t="s">
        <v>1782</v>
      </c>
      <c r="U25" s="17">
        <f>(A1L253C7 + A1L253C8)</f>
        <v>1600761</v>
      </c>
      <c r="V25" s="16" t="s">
        <v>1783</v>
      </c>
      <c r="W25" s="17">
        <f>(A1L215C10 + A1L234C10)</f>
        <v>735412</v>
      </c>
      <c r="X25" s="16" t="s">
        <v>1784</v>
      </c>
      <c r="Y25" s="17">
        <f>(A1L215C11 + A1L234C11)</f>
        <v>738665</v>
      </c>
      <c r="Z25" s="16" t="s">
        <v>1785</v>
      </c>
      <c r="AA25" s="17">
        <f>(A1L253C10 + A1L253C11)</f>
        <v>1474077</v>
      </c>
      <c r="AB25" s="16" t="s">
        <v>1786</v>
      </c>
      <c r="AC25" s="17">
        <f>(A1L215C13 + A1L234C13)</f>
        <v>637870</v>
      </c>
      <c r="AD25" s="16" t="s">
        <v>1787</v>
      </c>
      <c r="AE25" s="17">
        <f>(A1L215C14 + A1L234C14)</f>
        <v>648479</v>
      </c>
      <c r="AF25" s="16" t="s">
        <v>1788</v>
      </c>
      <c r="AG25" s="17">
        <f>(A1L253C13 + A1L253C14)</f>
        <v>1286349</v>
      </c>
      <c r="AH25" s="16" t="s">
        <v>1789</v>
      </c>
      <c r="AI25" s="17">
        <f>IF(RUN_YEARS &gt; 1,(A1L253C1 + A1L253C4) / 2, 0)</f>
        <v>728838</v>
      </c>
      <c r="AJ25" s="16" t="s">
        <v>1790</v>
      </c>
      <c r="AK25" s="17">
        <f>IF(RUN_YEARS &gt; 1,(A1L253C2 + A1L253C5) / 2, 0)</f>
        <v>750174.5</v>
      </c>
      <c r="AL25" s="16" t="s">
        <v>1791</v>
      </c>
      <c r="AM25" s="17">
        <f>(A1L253C16 + A1L253C17)</f>
        <v>1479012.5</v>
      </c>
      <c r="AN25" s="16" t="s">
        <v>1792</v>
      </c>
      <c r="AO25" s="17">
        <f>IF(RUN_YEARS &gt; 2,(A1L253C1 + A1L253C4 + A1L253C7) / 3, 0)</f>
        <v>750440</v>
      </c>
      <c r="AP25" s="16" t="s">
        <v>1793</v>
      </c>
      <c r="AQ25" s="17">
        <f>IF(RUN_YEARS &gt; 2,(A1L253C2 + A1L253C5 + A1L253C8) / 3, 0)</f>
        <v>769155.33333333337</v>
      </c>
      <c r="AR25" s="16" t="s">
        <v>1794</v>
      </c>
      <c r="AS25" s="17">
        <f>(A1L253C19 + A1L253C20)</f>
        <v>1519595.3333333335</v>
      </c>
      <c r="AT25" s="16" t="s">
        <v>1795</v>
      </c>
      <c r="AU25" s="17">
        <f>IF(RUN_YEARS &gt; 3,(A1L253C1 + A1L253C4 + A1L253C7 + A1L253C10) / 4, 0)</f>
        <v>746683</v>
      </c>
      <c r="AV25" s="16" t="s">
        <v>1796</v>
      </c>
      <c r="AW25" s="17">
        <f>IF(RUN_YEARS &gt; 3,(A1L253C2 + A1L253C5 + A1L253C8 + A1L253C11) / 4, 0)</f>
        <v>761532.75</v>
      </c>
      <c r="AX25" s="16" t="s">
        <v>1797</v>
      </c>
      <c r="AY25" s="17">
        <f>(A1L253C22 + A1L253C23)</f>
        <v>1508215.75</v>
      </c>
      <c r="AZ25" s="16" t="s">
        <v>1798</v>
      </c>
      <c r="BA25" s="17">
        <f>IF(RUN_YEARS &gt; 4,(A1L253C1 + A1L253C4 + A1L253C7 + A1L253C10 + A1L253C13) / 5, 0)</f>
        <v>724920.4</v>
      </c>
      <c r="BB25" s="16" t="s">
        <v>1799</v>
      </c>
      <c r="BC25" s="17">
        <f>IF(RUN_YEARS &gt; 4,(A1L253C2 + A1L253C5 + A1L253C8 + A1L253C11 + A1L253C14) / 5, 0)</f>
        <v>738922</v>
      </c>
      <c r="BD25" s="16" t="s">
        <v>1800</v>
      </c>
      <c r="BE25" s="17">
        <f>(A1L253C25 + A1L253C26)</f>
        <v>1463842.4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5423681</v>
      </c>
      <c r="F26" s="16" t="s">
        <v>1802</v>
      </c>
      <c r="G26" s="17">
        <f>(A1L216C2 + A1L235C2)</f>
        <v>3635628</v>
      </c>
      <c r="H26" s="16" t="s">
        <v>1803</v>
      </c>
      <c r="I26" s="17">
        <f>(A1L254C1 + A1L254C2)</f>
        <v>9059309</v>
      </c>
      <c r="J26" s="16" t="s">
        <v>1804</v>
      </c>
      <c r="K26" s="17">
        <f>(A1L216C4 + A1L235C4)</f>
        <v>5102043</v>
      </c>
      <c r="L26" s="16" t="s">
        <v>1805</v>
      </c>
      <c r="M26" s="17">
        <f>(A1L216C5 + A1L235C5)</f>
        <v>3432329</v>
      </c>
      <c r="N26" s="16" t="s">
        <v>1806</v>
      </c>
      <c r="O26" s="17">
        <f>(A1L254C4 + A1L254C5)</f>
        <v>8534372</v>
      </c>
      <c r="P26" s="16" t="s">
        <v>1807</v>
      </c>
      <c r="Q26" s="17">
        <f>(A1L216C7 + A1L235C7)</f>
        <v>5619858</v>
      </c>
      <c r="R26" s="16" t="s">
        <v>1808</v>
      </c>
      <c r="S26" s="17">
        <f>(A1L216C8 + A1L235C8)</f>
        <v>3855190</v>
      </c>
      <c r="T26" s="16" t="s">
        <v>1809</v>
      </c>
      <c r="U26" s="17">
        <f>(A1L254C7 + A1L254C8)</f>
        <v>9475048</v>
      </c>
      <c r="V26" s="16" t="s">
        <v>1810</v>
      </c>
      <c r="W26" s="17">
        <f>(A1L216C10 + A1L235C10)</f>
        <v>6130967</v>
      </c>
      <c r="X26" s="16" t="s">
        <v>1811</v>
      </c>
      <c r="Y26" s="17">
        <f>(A1L216C11 + A1L235C11)</f>
        <v>4224154</v>
      </c>
      <c r="Z26" s="16" t="s">
        <v>1812</v>
      </c>
      <c r="AA26" s="17">
        <f>(A1L254C10 + A1L254C11)</f>
        <v>10355121</v>
      </c>
      <c r="AB26" s="16" t="s">
        <v>1813</v>
      </c>
      <c r="AC26" s="17">
        <f>(A1L216C13 + A1L235C13)</f>
        <v>5966157</v>
      </c>
      <c r="AD26" s="16" t="s">
        <v>1814</v>
      </c>
      <c r="AE26" s="17">
        <f>(A1L216C14 + A1L235C14)</f>
        <v>4124769</v>
      </c>
      <c r="AF26" s="16" t="s">
        <v>1815</v>
      </c>
      <c r="AG26" s="17">
        <f>(A1L254C13 + A1L254C14)</f>
        <v>10090926</v>
      </c>
      <c r="AH26" s="16" t="s">
        <v>1816</v>
      </c>
      <c r="AI26" s="17">
        <f>IF(RUN_YEARS &gt; 1,(A1L254C1 + A1L254C4) / 2, 0)</f>
        <v>5262862</v>
      </c>
      <c r="AJ26" s="16" t="s">
        <v>1817</v>
      </c>
      <c r="AK26" s="17">
        <f>IF(RUN_YEARS &gt; 1,(A1L254C2 + A1L254C5) / 2, 0)</f>
        <v>3533978.5</v>
      </c>
      <c r="AL26" s="16" t="s">
        <v>1818</v>
      </c>
      <c r="AM26" s="17">
        <f>(A1L254C16 + A1L254C17)</f>
        <v>8796840.5</v>
      </c>
      <c r="AN26" s="16" t="s">
        <v>1819</v>
      </c>
      <c r="AO26" s="17">
        <f>IF(RUN_YEARS &gt; 2,(A1L254C1 + A1L254C4 + A1L254C7) / 3, 0)</f>
        <v>5381860.666666667</v>
      </c>
      <c r="AP26" s="16" t="s">
        <v>1820</v>
      </c>
      <c r="AQ26" s="17">
        <f>IF(RUN_YEARS &gt; 2,(A1L254C2 + A1L254C5 + A1L254C8) / 3, 0)</f>
        <v>3641049</v>
      </c>
      <c r="AR26" s="16" t="s">
        <v>1821</v>
      </c>
      <c r="AS26" s="17">
        <f>(A1L254C19 + A1L254C20)</f>
        <v>9022909.6666666679</v>
      </c>
      <c r="AT26" s="16" t="s">
        <v>1822</v>
      </c>
      <c r="AU26" s="17">
        <f>IF(RUN_YEARS &gt; 3,(A1L254C1 + A1L254C4 + A1L254C7 + A1L254C10) / 4, 0)</f>
        <v>5569137.25</v>
      </c>
      <c r="AV26" s="16" t="s">
        <v>1823</v>
      </c>
      <c r="AW26" s="17">
        <f>IF(RUN_YEARS &gt; 3,(A1L254C2 + A1L254C5 + A1L254C8 + A1L254C11) / 4, 0)</f>
        <v>3786825.25</v>
      </c>
      <c r="AX26" s="16" t="s">
        <v>1824</v>
      </c>
      <c r="AY26" s="17">
        <f>(A1L254C22 + A1L254C23)</f>
        <v>9355962.5</v>
      </c>
      <c r="AZ26" s="16" t="s">
        <v>1825</v>
      </c>
      <c r="BA26" s="17">
        <f>IF(RUN_YEARS &gt; 4,(A1L254C1 + A1L254C4 + A1L254C7 + A1L254C10 + A1L254C13) / 5, 0)</f>
        <v>5648541.2000000002</v>
      </c>
      <c r="BB26" s="16" t="s">
        <v>1826</v>
      </c>
      <c r="BC26" s="17">
        <f>IF(RUN_YEARS &gt; 4,(A1L254C2 + A1L254C5 + A1L254C8 + A1L254C11 + A1L254C14) / 5, 0)</f>
        <v>3854414</v>
      </c>
      <c r="BD26" s="16" t="s">
        <v>1827</v>
      </c>
      <c r="BE26" s="17">
        <f>(A1L254C25 + A1L254C26)</f>
        <v>9502955.1999999993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FD636-5D96-4926-A899-CDE156B9DCC0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4.8419999999999996</v>
      </c>
      <c r="F9" s="16" t="s">
        <v>1885</v>
      </c>
      <c r="G9" s="15">
        <v>9.3040000000000003</v>
      </c>
      <c r="H9" s="16" t="s">
        <v>1886</v>
      </c>
      <c r="I9" s="17">
        <f>(A1L302C1 + A1L302C2)</f>
        <v>14.146000000000001</v>
      </c>
      <c r="J9" s="16" t="s">
        <v>1885</v>
      </c>
      <c r="K9" s="15">
        <v>3.4580000000000002</v>
      </c>
      <c r="L9" s="16" t="s">
        <v>1885</v>
      </c>
      <c r="M9" s="15">
        <v>7.3380000000000001</v>
      </c>
      <c r="N9" s="16" t="s">
        <v>1887</v>
      </c>
      <c r="O9" s="17">
        <f>(A1L302C4 + A1L302C5)</f>
        <v>10.795999999999999</v>
      </c>
      <c r="P9" s="16" t="s">
        <v>1885</v>
      </c>
      <c r="Q9" s="15">
        <v>4.0419999999999998</v>
      </c>
      <c r="R9" s="16" t="s">
        <v>1885</v>
      </c>
      <c r="S9" s="15">
        <v>7.2690000000000001</v>
      </c>
      <c r="T9" s="16" t="s">
        <v>1888</v>
      </c>
      <c r="U9" s="17">
        <f>(A1L302C7 + A1L302C8)</f>
        <v>11.311</v>
      </c>
      <c r="V9" s="16" t="s">
        <v>1885</v>
      </c>
      <c r="W9" s="15">
        <v>2.867</v>
      </c>
      <c r="X9" s="16" t="s">
        <v>1885</v>
      </c>
      <c r="Y9" s="15">
        <v>7.1710000000000003</v>
      </c>
      <c r="Z9" s="16" t="s">
        <v>1889</v>
      </c>
      <c r="AA9" s="17">
        <f>(A1L302C10 + A1L302C11)</f>
        <v>10.038</v>
      </c>
      <c r="AB9" s="16" t="s">
        <v>1885</v>
      </c>
      <c r="AC9" s="15">
        <v>2.181</v>
      </c>
      <c r="AD9" s="16" t="s">
        <v>1885</v>
      </c>
      <c r="AE9" s="15">
        <v>6.1760000000000002</v>
      </c>
      <c r="AF9" s="16" t="s">
        <v>1890</v>
      </c>
      <c r="AG9" s="17">
        <f>(A1L302C13 + A1L302C14)</f>
        <v>8.3569999999999993</v>
      </c>
      <c r="AH9" s="16" t="s">
        <v>1891</v>
      </c>
      <c r="AI9" s="17">
        <f>IF(RUN_YEARS &gt; 1,(A1L302C3 + A1L302C6) / 2, 0 )</f>
        <v>12.471</v>
      </c>
      <c r="AJ9" s="16" t="s">
        <v>1892</v>
      </c>
      <c r="AK9" s="17">
        <f>IF(RUN_YEARS &gt; 2,(A1L302C3 + A1L302C6 + A1L302C9) / 3, 0 )</f>
        <v>12.084333333333333</v>
      </c>
      <c r="AL9" s="16" t="s">
        <v>1893</v>
      </c>
      <c r="AM9" s="17">
        <f>IF(RUN_YEARS &gt; 3,(A1L302C3 + A1L302C6 + A1L302C9 + A1L302C12) / 4, 0 )</f>
        <v>11.572749999999999</v>
      </c>
      <c r="AN9" s="16" t="s">
        <v>1894</v>
      </c>
      <c r="AO9" s="17">
        <f>IF(RUN_YEARS &gt; 4,(A1L302C3 + A1L302C6 + A1L302C9 + A1L302C12 + A1L302C15) / 5, 0 )</f>
        <v>10.929599999999999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2.125</v>
      </c>
      <c r="F10" s="16" t="s">
        <v>1895</v>
      </c>
      <c r="G10" s="15">
        <v>3.339</v>
      </c>
      <c r="H10" s="16" t="s">
        <v>1896</v>
      </c>
      <c r="I10" s="17">
        <f>(A1L303C1 + A1L303C2)</f>
        <v>5.4640000000000004</v>
      </c>
      <c r="J10" s="16" t="s">
        <v>1895</v>
      </c>
      <c r="K10" s="15">
        <v>1.57</v>
      </c>
      <c r="L10" s="16" t="s">
        <v>1895</v>
      </c>
      <c r="M10" s="15">
        <v>2.61</v>
      </c>
      <c r="N10" s="16" t="s">
        <v>1897</v>
      </c>
      <c r="O10" s="17">
        <f>(A1L303C4 + A1L303C5)</f>
        <v>4.18</v>
      </c>
      <c r="P10" s="16" t="s">
        <v>1895</v>
      </c>
      <c r="Q10" s="15">
        <v>1.641</v>
      </c>
      <c r="R10" s="16" t="s">
        <v>1895</v>
      </c>
      <c r="S10" s="15">
        <v>2.806</v>
      </c>
      <c r="T10" s="16" t="s">
        <v>1898</v>
      </c>
      <c r="U10" s="17">
        <f>(A1L303C7 + A1L303C8)</f>
        <v>4.4470000000000001</v>
      </c>
      <c r="V10" s="16" t="s">
        <v>1895</v>
      </c>
      <c r="W10" s="15">
        <v>1.9139999999999999</v>
      </c>
      <c r="X10" s="16" t="s">
        <v>1895</v>
      </c>
      <c r="Y10" s="15">
        <v>2.96</v>
      </c>
      <c r="Z10" s="16" t="s">
        <v>1899</v>
      </c>
      <c r="AA10" s="17">
        <f>(A1L303C10 + A1L303C11)</f>
        <v>4.8739999999999997</v>
      </c>
      <c r="AB10" s="16" t="s">
        <v>1895</v>
      </c>
      <c r="AC10" s="15">
        <v>1.7470000000000001</v>
      </c>
      <c r="AD10" s="16" t="s">
        <v>1895</v>
      </c>
      <c r="AE10" s="15">
        <v>3.1520000000000001</v>
      </c>
      <c r="AF10" s="16" t="s">
        <v>1900</v>
      </c>
      <c r="AG10" s="17">
        <f>(A1L303C13 + A1L303C14)</f>
        <v>4.899</v>
      </c>
      <c r="AH10" s="16" t="s">
        <v>1901</v>
      </c>
      <c r="AI10" s="17">
        <f>IF(RUN_YEARS &gt; 1,(A1L303C3 + A1L303C6) / 2, 0 )</f>
        <v>4.8220000000000001</v>
      </c>
      <c r="AJ10" s="16" t="s">
        <v>1902</v>
      </c>
      <c r="AK10" s="17">
        <f>IF(RUN_YEARS &gt; 2,(A1L303C3 + A1L303C6 + A1L303C9) / 3, 0 )</f>
        <v>4.6970000000000001</v>
      </c>
      <c r="AL10" s="16" t="s">
        <v>1903</v>
      </c>
      <c r="AM10" s="17">
        <f>IF(RUN_YEARS &gt; 3,(A1L303C3 + A1L303C6 + A1L303C9 + A1L303C12) / 4, 0 )</f>
        <v>4.74125</v>
      </c>
      <c r="AN10" s="16" t="s">
        <v>1904</v>
      </c>
      <c r="AO10" s="17">
        <f>IF(RUN_YEARS &gt; 4,(A1L303C3 + A1L303C6 + A1L303C9 + A1L303C12 + A1L303C15) / 5, 0 )</f>
        <v>4.7728000000000002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6.9669999999999996</v>
      </c>
      <c r="F11" s="16" t="s">
        <v>1906</v>
      </c>
      <c r="G11" s="17">
        <f>(A1L302C2 + A1L303C2)</f>
        <v>12.643000000000001</v>
      </c>
      <c r="H11" s="16" t="s">
        <v>1907</v>
      </c>
      <c r="I11" s="17">
        <f>(_xlfn.SINGLE(A1L304C1) +_xlfn.SINGLE( A1L304C2))</f>
        <v>19.61</v>
      </c>
      <c r="J11" s="16" t="s">
        <v>1908</v>
      </c>
      <c r="K11" s="17">
        <f>(A1L302C4 + A1L303C4)</f>
        <v>5.0280000000000005</v>
      </c>
      <c r="L11" s="16" t="s">
        <v>1909</v>
      </c>
      <c r="M11" s="17">
        <f>(A1L302C5 + A1L303C5)</f>
        <v>9.9480000000000004</v>
      </c>
      <c r="N11" s="16" t="s">
        <v>1910</v>
      </c>
      <c r="O11" s="17">
        <f>(_xlfn.SINGLE(A1L304C4) +_xlfn.SINGLE( A1L304C5))</f>
        <v>14.976000000000001</v>
      </c>
      <c r="P11" s="16" t="s">
        <v>1911</v>
      </c>
      <c r="Q11" s="17">
        <f>(A1L302C7 + A1L303C7)</f>
        <v>5.6829999999999998</v>
      </c>
      <c r="R11" s="16" t="s">
        <v>1912</v>
      </c>
      <c r="S11" s="17">
        <f>(A1L302C8 + A1L303C8)</f>
        <v>10.074999999999999</v>
      </c>
      <c r="T11" s="16" t="s">
        <v>1913</v>
      </c>
      <c r="U11" s="17">
        <f>(_xlfn.SINGLE(A1L304C7) +_xlfn.SINGLE( A1L304C8))</f>
        <v>15.757999999999999</v>
      </c>
      <c r="V11" s="16" t="s">
        <v>1914</v>
      </c>
      <c r="W11" s="17">
        <f>(A1L302C10 + A1L303C10)</f>
        <v>4.7809999999999997</v>
      </c>
      <c r="X11" s="16" t="s">
        <v>1915</v>
      </c>
      <c r="Y11" s="17">
        <f>(A1L302C11 + A1L303C11)</f>
        <v>10.131</v>
      </c>
      <c r="Z11" s="16" t="s">
        <v>1916</v>
      </c>
      <c r="AA11" s="17">
        <f>(_xlfn.SINGLE(A1L304C10) +_xlfn.SINGLE( A1L304C11))</f>
        <v>14.911999999999999</v>
      </c>
      <c r="AB11" s="16" t="s">
        <v>1917</v>
      </c>
      <c r="AC11" s="17">
        <f>(A1L302C13 + A1L303C13)</f>
        <v>3.9279999999999999</v>
      </c>
      <c r="AD11" s="16" t="s">
        <v>1918</v>
      </c>
      <c r="AE11" s="17">
        <f>(A1L302C14 + A1L303C14)</f>
        <v>9.3279999999999994</v>
      </c>
      <c r="AF11" s="16" t="s">
        <v>1919</v>
      </c>
      <c r="AG11" s="17">
        <f>(_xlfn.SINGLE(A1L304C13) +_xlfn.SINGLE( A1L304C14))</f>
        <v>13.256</v>
      </c>
      <c r="AH11" s="16" t="s">
        <v>1920</v>
      </c>
      <c r="AI11" s="17">
        <f>IF(RUN_YEARS &gt; 1,(A1L304C3 + A1L304C6) / 2, 0 )</f>
        <v>17.292999999999999</v>
      </c>
      <c r="AJ11" s="16" t="s">
        <v>1921</v>
      </c>
      <c r="AK11" s="17">
        <f>IF(RUN_YEARS &gt; 2,(A1L304C3 + A1L304C6 + A1L304C9) / 3, 0 )</f>
        <v>16.781333333333333</v>
      </c>
      <c r="AL11" s="16" t="s">
        <v>1922</v>
      </c>
      <c r="AM11" s="17">
        <f>IF(RUN_YEARS &gt; 3,(A1L304C3 + A1L304C6 + A1L304C9 + A1L304C12) / 4, 0 )</f>
        <v>16.314</v>
      </c>
      <c r="AN11" s="16" t="s">
        <v>1923</v>
      </c>
      <c r="AO11" s="17">
        <f>IF(RUN_YEARS &gt; 4,(A1L304C3 + A1L304C6 + A1L304C9 + A1L304C12 + A1L304C15) / 5, 0 )</f>
        <v>15.702400000000001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106.208</v>
      </c>
      <c r="F12" s="16" t="s">
        <v>1924</v>
      </c>
      <c r="G12" s="15">
        <v>187.02099999999999</v>
      </c>
      <c r="H12" s="16" t="s">
        <v>1925</v>
      </c>
      <c r="I12" s="17">
        <f>(A1L305C1 + A1L305C2)</f>
        <v>293.22899999999998</v>
      </c>
      <c r="J12" s="16" t="s">
        <v>1924</v>
      </c>
      <c r="K12" s="15">
        <v>60.759</v>
      </c>
      <c r="L12" s="16" t="s">
        <v>1924</v>
      </c>
      <c r="M12" s="15">
        <v>136.44</v>
      </c>
      <c r="N12" s="16" t="s">
        <v>1926</v>
      </c>
      <c r="O12" s="17">
        <f>(A1L305C4 + A1L305C5)</f>
        <v>197.19900000000001</v>
      </c>
      <c r="P12" s="16" t="s">
        <v>1924</v>
      </c>
      <c r="Q12" s="15">
        <v>55.985999999999997</v>
      </c>
      <c r="R12" s="16" t="s">
        <v>1924</v>
      </c>
      <c r="S12" s="15">
        <v>129.11600000000001</v>
      </c>
      <c r="T12" s="16" t="s">
        <v>1927</v>
      </c>
      <c r="U12" s="17">
        <f>(A1L305C7 + A1L305C8)</f>
        <v>185.102</v>
      </c>
      <c r="V12" s="16" t="s">
        <v>1924</v>
      </c>
      <c r="W12" s="15">
        <v>63.598999999999997</v>
      </c>
      <c r="X12" s="16" t="s">
        <v>1924</v>
      </c>
      <c r="Y12" s="15">
        <v>139.822</v>
      </c>
      <c r="Z12" s="16" t="s">
        <v>1928</v>
      </c>
      <c r="AA12" s="17">
        <f>(A1L305C10 + A1L305C11)</f>
        <v>203.42099999999999</v>
      </c>
      <c r="AB12" s="16" t="s">
        <v>1924</v>
      </c>
      <c r="AC12" s="15">
        <v>66.936999999999998</v>
      </c>
      <c r="AD12" s="16" t="s">
        <v>1924</v>
      </c>
      <c r="AE12" s="15">
        <v>141.07</v>
      </c>
      <c r="AF12" s="16" t="s">
        <v>1929</v>
      </c>
      <c r="AG12" s="17">
        <f>(A1L305C13 + A1L305C14)</f>
        <v>208.00700000000001</v>
      </c>
      <c r="AH12" s="16" t="s">
        <v>1930</v>
      </c>
      <c r="AI12" s="17">
        <f>IF(RUN_YEARS &gt; 1,(A1L305C3 + A1L305C6) / 2, 0 )</f>
        <v>245.214</v>
      </c>
      <c r="AJ12" s="16" t="s">
        <v>1931</v>
      </c>
      <c r="AK12" s="17">
        <f>IF(RUN_YEARS &gt; 2,(A1L305C3 + A1L305C6 + A1L305C9) / 3, 0 )</f>
        <v>225.17666666666665</v>
      </c>
      <c r="AL12" s="16" t="s">
        <v>1932</v>
      </c>
      <c r="AM12" s="17">
        <f>IF(RUN_YEARS &gt; 3,(A1L305C3 + A1L305C6 + A1L305C9 + A1L305C12) / 4, 0 )</f>
        <v>219.73775000000001</v>
      </c>
      <c r="AN12" s="16" t="s">
        <v>1933</v>
      </c>
      <c r="AO12" s="17">
        <f>IF(RUN_YEARS &gt; 4,(A1L305C3 + A1L305C6 + A1L305C9 + A1L305C12 + A1L305C15) / 5, 0 )</f>
        <v>217.39160000000001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84.81</v>
      </c>
      <c r="F13" s="16" t="s">
        <v>1934</v>
      </c>
      <c r="G13" s="15">
        <v>81.887</v>
      </c>
      <c r="H13" s="16" t="s">
        <v>1935</v>
      </c>
      <c r="I13" s="17">
        <f>(A1L306C1 + A1L306C2)</f>
        <v>166.697</v>
      </c>
      <c r="J13" s="16" t="s">
        <v>1934</v>
      </c>
      <c r="K13" s="15">
        <v>71.816000000000003</v>
      </c>
      <c r="L13" s="16" t="s">
        <v>1934</v>
      </c>
      <c r="M13" s="15">
        <v>64.569000000000003</v>
      </c>
      <c r="N13" s="16" t="s">
        <v>1936</v>
      </c>
      <c r="O13" s="17">
        <f>(A1L306C4 + A1L306C5)</f>
        <v>136.38499999999999</v>
      </c>
      <c r="P13" s="16" t="s">
        <v>1934</v>
      </c>
      <c r="Q13" s="15">
        <v>79.896000000000001</v>
      </c>
      <c r="R13" s="16" t="s">
        <v>1934</v>
      </c>
      <c r="S13" s="15">
        <v>79.7</v>
      </c>
      <c r="T13" s="16" t="s">
        <v>1937</v>
      </c>
      <c r="U13" s="17">
        <f>(A1L306C7 + A1L306C8)</f>
        <v>159.596</v>
      </c>
      <c r="V13" s="16" t="s">
        <v>1934</v>
      </c>
      <c r="W13" s="15">
        <v>92.793000000000006</v>
      </c>
      <c r="X13" s="16" t="s">
        <v>1934</v>
      </c>
      <c r="Y13" s="15">
        <v>88.653000000000006</v>
      </c>
      <c r="Z13" s="16" t="s">
        <v>1938</v>
      </c>
      <c r="AA13" s="17">
        <f>(A1L306C10 + A1L306C11)</f>
        <v>181.44600000000003</v>
      </c>
      <c r="AB13" s="16" t="s">
        <v>1934</v>
      </c>
      <c r="AC13" s="15">
        <v>122.90600000000001</v>
      </c>
      <c r="AD13" s="16" t="s">
        <v>1934</v>
      </c>
      <c r="AE13" s="15">
        <v>105.791</v>
      </c>
      <c r="AF13" s="16" t="s">
        <v>1939</v>
      </c>
      <c r="AG13" s="17">
        <f>(A1L306C13 + A1L306C14)</f>
        <v>228.697</v>
      </c>
      <c r="AH13" s="16" t="s">
        <v>1940</v>
      </c>
      <c r="AI13" s="17">
        <f>IF(RUN_YEARS &gt; 1,(A1L306C3 + A1L306C6) / 2, 0 )</f>
        <v>151.541</v>
      </c>
      <c r="AJ13" s="16" t="s">
        <v>1941</v>
      </c>
      <c r="AK13" s="17">
        <f>IF(RUN_YEARS &gt; 2,(A1L306C3 + A1L306C6 + A1L306C9) / 3, 0 )</f>
        <v>154.226</v>
      </c>
      <c r="AL13" s="16" t="s">
        <v>1942</v>
      </c>
      <c r="AM13" s="17">
        <f>IF(RUN_YEARS &gt; 3,(A1L306C3 + A1L306C6 + A1L306C9 + A1L306C12) / 4, 0 )</f>
        <v>161.03100000000001</v>
      </c>
      <c r="AN13" s="16" t="s">
        <v>1943</v>
      </c>
      <c r="AO13" s="17">
        <f>IF(RUN_YEARS &gt; 4,(A1L306C3 + A1L306C6 + A1L306C9 + A1L306C12 + A1L306C15) / 5, 0 )</f>
        <v>174.5642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17.454999999999998</v>
      </c>
      <c r="F14" s="16" t="s">
        <v>1944</v>
      </c>
      <c r="G14" s="15">
        <v>17.016999999999999</v>
      </c>
      <c r="H14" s="16" t="s">
        <v>1945</v>
      </c>
      <c r="I14" s="17">
        <f>(A1L307C1 + A1L307C2)</f>
        <v>34.471999999999994</v>
      </c>
      <c r="J14" s="16" t="s">
        <v>1944</v>
      </c>
      <c r="K14" s="15">
        <v>7.32</v>
      </c>
      <c r="L14" s="16" t="s">
        <v>1944</v>
      </c>
      <c r="M14" s="15">
        <v>7.6820000000000004</v>
      </c>
      <c r="N14" s="16" t="s">
        <v>1946</v>
      </c>
      <c r="O14" s="17">
        <f>(A1L307C4 + A1L307C5)</f>
        <v>15.002000000000001</v>
      </c>
      <c r="P14" s="16" t="s">
        <v>1944</v>
      </c>
      <c r="Q14" s="15">
        <v>3.7719999999999998</v>
      </c>
      <c r="R14" s="16" t="s">
        <v>1944</v>
      </c>
      <c r="S14" s="15">
        <v>5.5759999999999996</v>
      </c>
      <c r="T14" s="16" t="s">
        <v>1947</v>
      </c>
      <c r="U14" s="17">
        <f>(A1L307C7 + A1L307C8)</f>
        <v>9.347999999999999</v>
      </c>
      <c r="V14" s="16" t="s">
        <v>1944</v>
      </c>
      <c r="W14" s="15">
        <v>4.298</v>
      </c>
      <c r="X14" s="16" t="s">
        <v>1944</v>
      </c>
      <c r="Y14" s="15">
        <v>6.149</v>
      </c>
      <c r="Z14" s="16" t="s">
        <v>1948</v>
      </c>
      <c r="AA14" s="17">
        <f>(A1L307C10 + A1L307C11)</f>
        <v>10.446999999999999</v>
      </c>
      <c r="AB14" s="16" t="s">
        <v>1944</v>
      </c>
      <c r="AC14" s="15">
        <v>4.0449999999999999</v>
      </c>
      <c r="AD14" s="16" t="s">
        <v>1944</v>
      </c>
      <c r="AE14" s="15">
        <v>5.2469999999999999</v>
      </c>
      <c r="AF14" s="16" t="s">
        <v>1949</v>
      </c>
      <c r="AG14" s="17">
        <f>(A1L307C13 + A1L307C14)</f>
        <v>9.2919999999999998</v>
      </c>
      <c r="AH14" s="16" t="s">
        <v>1950</v>
      </c>
      <c r="AI14" s="17">
        <f>IF(RUN_YEARS &gt; 1,(A1L307C3 + A1L307C6) / 2, 0 )</f>
        <v>24.736999999999998</v>
      </c>
      <c r="AJ14" s="16" t="s">
        <v>1951</v>
      </c>
      <c r="AK14" s="17">
        <f>IF(RUN_YEARS &gt; 2,(A1L307C3 + A1L307C6 + A1L307C9) / 3, 0 )</f>
        <v>19.607333333333333</v>
      </c>
      <c r="AL14" s="16" t="s">
        <v>1952</v>
      </c>
      <c r="AM14" s="17">
        <f>IF(RUN_YEARS &gt; 3,(A1L307C3 + A1L307C6 + A1L307C9 + A1L307C12) / 4, 0 )</f>
        <v>17.317249999999998</v>
      </c>
      <c r="AN14" s="16" t="s">
        <v>1953</v>
      </c>
      <c r="AO14" s="17">
        <f>IF(RUN_YEARS &gt; 4,(A1L307C3 + A1L307C6 + A1L307C9 + A1L307C12 + A1L307C15) / 5, 0 )</f>
        <v>15.712199999999999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102.265</v>
      </c>
      <c r="F15" s="16" t="s">
        <v>1955</v>
      </c>
      <c r="G15" s="17">
        <f>(A1L306C2 + A1L307C2)</f>
        <v>98.903999999999996</v>
      </c>
      <c r="H15" s="16" t="s">
        <v>1956</v>
      </c>
      <c r="I15" s="17">
        <f>(_xlfn.SINGLE(A1L308C1) +_xlfn.SINGLE( A1L308C2))</f>
        <v>201.16899999999998</v>
      </c>
      <c r="J15" s="16" t="s">
        <v>1957</v>
      </c>
      <c r="K15" s="17">
        <f>(A1L306C4 + A1L307C4)</f>
        <v>79.135999999999996</v>
      </c>
      <c r="L15" s="16" t="s">
        <v>1958</v>
      </c>
      <c r="M15" s="17">
        <f>(A1L306C5 + A1L307C5)</f>
        <v>72.251000000000005</v>
      </c>
      <c r="N15" s="16" t="s">
        <v>1959</v>
      </c>
      <c r="O15" s="17">
        <f>(_xlfn.SINGLE(A1L308C4) +_xlfn.SINGLE( A1L308C5))</f>
        <v>151.387</v>
      </c>
      <c r="P15" s="16" t="s">
        <v>1960</v>
      </c>
      <c r="Q15" s="17">
        <f>(A1L306C7 + A1L307C7)</f>
        <v>83.668000000000006</v>
      </c>
      <c r="R15" s="16" t="s">
        <v>1961</v>
      </c>
      <c r="S15" s="17">
        <f>(A1L306C8 + A1L307C8)</f>
        <v>85.275999999999996</v>
      </c>
      <c r="T15" s="16" t="s">
        <v>1962</v>
      </c>
      <c r="U15" s="17">
        <f>(_xlfn.SINGLE(A1L308C7) +_xlfn.SINGLE( A1L308C8))</f>
        <v>168.94400000000002</v>
      </c>
      <c r="V15" s="16" t="s">
        <v>1963</v>
      </c>
      <c r="W15" s="17">
        <f>(A1L306C10 + A1L307C10)</f>
        <v>97.091000000000008</v>
      </c>
      <c r="X15" s="16" t="s">
        <v>1964</v>
      </c>
      <c r="Y15" s="17">
        <f>(A1L306C11 + A1L307C11)</f>
        <v>94.802000000000007</v>
      </c>
      <c r="Z15" s="16" t="s">
        <v>1965</v>
      </c>
      <c r="AA15" s="17">
        <f>(_xlfn.SINGLE(A1L308C10) +_xlfn.SINGLE( A1L308C11))</f>
        <v>191.89300000000003</v>
      </c>
      <c r="AB15" s="16" t="s">
        <v>1966</v>
      </c>
      <c r="AC15" s="17">
        <f>(A1L306C13 + A1L307C13)</f>
        <v>126.95100000000001</v>
      </c>
      <c r="AD15" s="16" t="s">
        <v>1967</v>
      </c>
      <c r="AE15" s="17">
        <f>(A1L306C14 + A1L307C14)</f>
        <v>111.038</v>
      </c>
      <c r="AF15" s="16" t="s">
        <v>1968</v>
      </c>
      <c r="AG15" s="17">
        <f>(_xlfn.SINGLE(A1L308C13) +_xlfn.SINGLE( A1L308C14))</f>
        <v>237.989</v>
      </c>
      <c r="AH15" s="16" t="s">
        <v>1969</v>
      </c>
      <c r="AI15" s="17">
        <f>IF(RUN_YEARS &gt; 1,(A1L308C3 + A1L308C6) / 2, 0 )</f>
        <v>176.27799999999999</v>
      </c>
      <c r="AJ15" s="16" t="s">
        <v>1970</v>
      </c>
      <c r="AK15" s="17">
        <f>IF(RUN_YEARS &gt; 2,(A1L308C3 + A1L308C6 + A1L308C9) / 3, 0 )</f>
        <v>173.83333333333334</v>
      </c>
      <c r="AL15" s="16" t="s">
        <v>1971</v>
      </c>
      <c r="AM15" s="17">
        <f>IF(RUN_YEARS &gt; 3,(A1L308C3 + A1L308C6 + A1L308C9 + A1L308C12) / 4, 0 )</f>
        <v>178.34825000000001</v>
      </c>
      <c r="AN15" s="16" t="s">
        <v>1972</v>
      </c>
      <c r="AO15" s="17">
        <f>IF(RUN_YEARS &gt; 4,(A1L308C3 + A1L308C6 + A1L308C9 + A1L308C12 + A1L308C15) / 5, 0 )</f>
        <v>190.27640000000002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40.509</v>
      </c>
      <c r="F16" s="16" t="s">
        <v>1973</v>
      </c>
      <c r="G16" s="15">
        <v>74.751000000000005</v>
      </c>
      <c r="H16" s="16" t="s">
        <v>1974</v>
      </c>
      <c r="I16" s="17">
        <f>(A1L309C1 + A1L309C2)</f>
        <v>115.26</v>
      </c>
      <c r="J16" s="16" t="s">
        <v>1973</v>
      </c>
      <c r="K16" s="15">
        <v>36.430999999999997</v>
      </c>
      <c r="L16" s="16" t="s">
        <v>1973</v>
      </c>
      <c r="M16" s="15">
        <v>64.917000000000002</v>
      </c>
      <c r="N16" s="16" t="s">
        <v>1975</v>
      </c>
      <c r="O16" s="17">
        <f>(A1L309C4 + A1L309C5)</f>
        <v>101.348</v>
      </c>
      <c r="P16" s="16" t="s">
        <v>1973</v>
      </c>
      <c r="Q16" s="15">
        <v>44.161999999999999</v>
      </c>
      <c r="R16" s="16" t="s">
        <v>1973</v>
      </c>
      <c r="S16" s="15">
        <v>75.814999999999998</v>
      </c>
      <c r="T16" s="16" t="s">
        <v>1976</v>
      </c>
      <c r="U16" s="17">
        <f>(A1L309C7 + A1L309C8)</f>
        <v>119.977</v>
      </c>
      <c r="V16" s="16" t="s">
        <v>1973</v>
      </c>
      <c r="W16" s="15">
        <v>45.801000000000002</v>
      </c>
      <c r="X16" s="16" t="s">
        <v>1973</v>
      </c>
      <c r="Y16" s="15">
        <v>78.558999999999997</v>
      </c>
      <c r="Z16" s="16" t="s">
        <v>1977</v>
      </c>
      <c r="AA16" s="17">
        <f>(A1L309C10 + A1L309C11)</f>
        <v>124.36</v>
      </c>
      <c r="AB16" s="16" t="s">
        <v>1973</v>
      </c>
      <c r="AC16" s="15">
        <v>45.121000000000002</v>
      </c>
      <c r="AD16" s="16" t="s">
        <v>1973</v>
      </c>
      <c r="AE16" s="15">
        <v>72.302999999999997</v>
      </c>
      <c r="AF16" s="16" t="s">
        <v>1978</v>
      </c>
      <c r="AG16" s="17">
        <f>(A1L309C13 + A1L309C14)</f>
        <v>117.42400000000001</v>
      </c>
      <c r="AH16" s="16" t="s">
        <v>1979</v>
      </c>
      <c r="AI16" s="17">
        <f>IF(RUN_YEARS &gt; 1,(A1L309C3 + A1L309C6) / 2, 0 )</f>
        <v>108.304</v>
      </c>
      <c r="AJ16" s="16" t="s">
        <v>1980</v>
      </c>
      <c r="AK16" s="17">
        <f>IF(RUN_YEARS &gt; 2,(A1L309C3 + A1L309C6 + A1L309C9) / 3, 0 )</f>
        <v>112.19500000000001</v>
      </c>
      <c r="AL16" s="16" t="s">
        <v>1981</v>
      </c>
      <c r="AM16" s="17">
        <f>IF(RUN_YEARS &gt; 3,(A1L309C3 + A1L309C6 + A1L309C9 + A1L309C12) / 4, 0 )</f>
        <v>115.23625000000001</v>
      </c>
      <c r="AN16" s="16" t="s">
        <v>1982</v>
      </c>
      <c r="AO16" s="17">
        <f>IF(RUN_YEARS &gt; 4,(A1L309C3 + A1L309C6 + A1L309C9 + A1L309C12 + A1L309C15) / 5, 0 )</f>
        <v>115.6738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8.7349999999999994</v>
      </c>
      <c r="F17" s="16" t="s">
        <v>1983</v>
      </c>
      <c r="G17" s="15">
        <v>10.333</v>
      </c>
      <c r="H17" s="16" t="s">
        <v>1984</v>
      </c>
      <c r="I17" s="17">
        <f>(A1L310C1 + A1L310C2)</f>
        <v>19.067999999999998</v>
      </c>
      <c r="J17" s="16" t="s">
        <v>1983</v>
      </c>
      <c r="K17" s="15">
        <v>6.391</v>
      </c>
      <c r="L17" s="16" t="s">
        <v>1983</v>
      </c>
      <c r="M17" s="15">
        <v>7.6479999999999997</v>
      </c>
      <c r="N17" s="16" t="s">
        <v>1985</v>
      </c>
      <c r="O17" s="17">
        <f>(A1L310C4 + A1L310C5)</f>
        <v>14.039</v>
      </c>
      <c r="P17" s="16" t="s">
        <v>1983</v>
      </c>
      <c r="Q17" s="15">
        <v>7.9189999999999996</v>
      </c>
      <c r="R17" s="16" t="s">
        <v>1983</v>
      </c>
      <c r="S17" s="15">
        <v>8.5540000000000003</v>
      </c>
      <c r="T17" s="16" t="s">
        <v>1986</v>
      </c>
      <c r="U17" s="17">
        <f>(A1L310C7 + A1L310C8)</f>
        <v>16.472999999999999</v>
      </c>
      <c r="V17" s="16" t="s">
        <v>1983</v>
      </c>
      <c r="W17" s="15">
        <v>14.798</v>
      </c>
      <c r="X17" s="16" t="s">
        <v>1983</v>
      </c>
      <c r="Y17" s="15">
        <v>14.951000000000001</v>
      </c>
      <c r="Z17" s="16" t="s">
        <v>1987</v>
      </c>
      <c r="AA17" s="17">
        <f>(A1L310C10 + A1L310C11)</f>
        <v>29.749000000000002</v>
      </c>
      <c r="AB17" s="16" t="s">
        <v>1983</v>
      </c>
      <c r="AC17" s="15">
        <v>19.802</v>
      </c>
      <c r="AD17" s="16" t="s">
        <v>1983</v>
      </c>
      <c r="AE17" s="15">
        <v>19.210999999999999</v>
      </c>
      <c r="AF17" s="16" t="s">
        <v>1988</v>
      </c>
      <c r="AG17" s="17">
        <f>(A1L310C13 + A1L310C14)</f>
        <v>39.012999999999998</v>
      </c>
      <c r="AH17" s="16" t="s">
        <v>1989</v>
      </c>
      <c r="AI17" s="17">
        <f>IF(RUN_YEARS &gt; 1,(A1L310C3 + A1L310C6) / 2, 0 )</f>
        <v>16.5535</v>
      </c>
      <c r="AJ17" s="16" t="s">
        <v>1990</v>
      </c>
      <c r="AK17" s="17">
        <f>IF(RUN_YEARS &gt; 2,(A1L310C3 + A1L310C6 + A1L310C9) / 3, 0 )</f>
        <v>16.526666666666667</v>
      </c>
      <c r="AL17" s="16" t="s">
        <v>1991</v>
      </c>
      <c r="AM17" s="17">
        <f>IF(RUN_YEARS &gt; 3,(A1L310C3 + A1L310C6 + A1L310C9 + A1L310C12) / 4, 0 )</f>
        <v>19.832250000000002</v>
      </c>
      <c r="AN17" s="16" t="s">
        <v>1992</v>
      </c>
      <c r="AO17" s="17">
        <f>IF(RUN_YEARS &gt; 4,(A1L310C3 + A1L310C6 + A1L310C9 + A1L310C12 + A1L310C15) / 5, 0 )</f>
        <v>23.668400000000002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349.61</v>
      </c>
      <c r="F18" s="16" t="s">
        <v>1993</v>
      </c>
      <c r="G18" s="15">
        <v>374.142</v>
      </c>
      <c r="H18" s="16" t="s">
        <v>1994</v>
      </c>
      <c r="I18" s="17">
        <f>(A1L311C1 + A1L311C2)</f>
        <v>723.75199999999995</v>
      </c>
      <c r="J18" s="16" t="s">
        <v>1993</v>
      </c>
      <c r="K18" s="15">
        <v>311.03100000000001</v>
      </c>
      <c r="L18" s="16" t="s">
        <v>1993</v>
      </c>
      <c r="M18" s="15">
        <v>340.84500000000003</v>
      </c>
      <c r="N18" s="16" t="s">
        <v>1995</v>
      </c>
      <c r="O18" s="17">
        <f>(A1L311C4 + A1L311C5)</f>
        <v>651.87599999999998</v>
      </c>
      <c r="P18" s="16" t="s">
        <v>1993</v>
      </c>
      <c r="Q18" s="15">
        <v>272.66500000000002</v>
      </c>
      <c r="R18" s="16" t="s">
        <v>1993</v>
      </c>
      <c r="S18" s="15">
        <v>295.19299999999998</v>
      </c>
      <c r="T18" s="16" t="s">
        <v>1996</v>
      </c>
      <c r="U18" s="17">
        <f>(A1L311C7 + A1L311C8)</f>
        <v>567.85799999999995</v>
      </c>
      <c r="V18" s="16" t="s">
        <v>1993</v>
      </c>
      <c r="W18" s="15">
        <v>273.29300000000001</v>
      </c>
      <c r="X18" s="16" t="s">
        <v>1993</v>
      </c>
      <c r="Y18" s="15">
        <v>289.875</v>
      </c>
      <c r="Z18" s="16" t="s">
        <v>1997</v>
      </c>
      <c r="AA18" s="17">
        <f>(A1L311C10 + A1L311C11)</f>
        <v>563.16800000000001</v>
      </c>
      <c r="AB18" s="16" t="s">
        <v>1993</v>
      </c>
      <c r="AC18" s="15">
        <v>275.24</v>
      </c>
      <c r="AD18" s="16" t="s">
        <v>1993</v>
      </c>
      <c r="AE18" s="15">
        <v>308.03300000000002</v>
      </c>
      <c r="AF18" s="16" t="s">
        <v>1998</v>
      </c>
      <c r="AG18" s="17">
        <f>(A1L311C13 + A1L311C14)</f>
        <v>583.27300000000002</v>
      </c>
      <c r="AH18" s="16" t="s">
        <v>1999</v>
      </c>
      <c r="AI18" s="17">
        <f>IF(RUN_YEARS &gt; 1,(A1L311C3 + A1L311C6) / 2, 0 )</f>
        <v>687.81399999999996</v>
      </c>
      <c r="AJ18" s="16" t="s">
        <v>2000</v>
      </c>
      <c r="AK18" s="17">
        <f>IF(RUN_YEARS &gt; 2,(A1L311C3 + A1L311C6 + A1L311C9) / 3, 0 )</f>
        <v>647.82866666666666</v>
      </c>
      <c r="AL18" s="16" t="s">
        <v>2001</v>
      </c>
      <c r="AM18" s="17">
        <f>IF(RUN_YEARS &gt; 3,(A1L311C3 + A1L311C6 + A1L311C9 + A1L311C12) / 4, 0 )</f>
        <v>626.6635</v>
      </c>
      <c r="AN18" s="16" t="s">
        <v>2002</v>
      </c>
      <c r="AO18" s="17">
        <f>IF(RUN_YEARS &gt; 4,(A1L311C3 + A1L311C6 + A1L311C9 + A1L311C12 + A1L311C15) / 5, 0 )</f>
        <v>617.98540000000003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358.34500000000003</v>
      </c>
      <c r="F19" s="16" t="s">
        <v>2004</v>
      </c>
      <c r="G19" s="17">
        <f>(A1L310C2 + A1L311C2)</f>
        <v>384.47500000000002</v>
      </c>
      <c r="H19" s="16" t="s">
        <v>2005</v>
      </c>
      <c r="I19" s="17">
        <f>(_xlfn.SINGLE(A1L312C1) +_xlfn.SINGLE( A1L312C2))</f>
        <v>742.82</v>
      </c>
      <c r="J19" s="16" t="s">
        <v>2006</v>
      </c>
      <c r="K19" s="17">
        <f>(A1L310C4 + A1L311C4)</f>
        <v>317.42200000000003</v>
      </c>
      <c r="L19" s="16" t="s">
        <v>2007</v>
      </c>
      <c r="M19" s="17">
        <f>(A1L310C5 + A1L311C5)</f>
        <v>348.49300000000005</v>
      </c>
      <c r="N19" s="16" t="s">
        <v>2008</v>
      </c>
      <c r="O19" s="17">
        <f>(_xlfn.SINGLE(A1L312C4) +_xlfn.SINGLE( A1L312C5))</f>
        <v>665.91500000000008</v>
      </c>
      <c r="P19" s="16" t="s">
        <v>2009</v>
      </c>
      <c r="Q19" s="17">
        <f>(A1L310C7 + A1L311C7)</f>
        <v>280.584</v>
      </c>
      <c r="R19" s="16" t="s">
        <v>2010</v>
      </c>
      <c r="S19" s="17">
        <f>(A1L310C8 + A1L311C8)</f>
        <v>303.74699999999996</v>
      </c>
      <c r="T19" s="16" t="s">
        <v>2011</v>
      </c>
      <c r="U19" s="17">
        <f>(_xlfn.SINGLE(A1L312C7) +_xlfn.SINGLE( A1L312C8))</f>
        <v>584.3309999999999</v>
      </c>
      <c r="V19" s="16" t="s">
        <v>2012</v>
      </c>
      <c r="W19" s="17">
        <f>(A1L310C10 + A1L311C10)</f>
        <v>288.09100000000001</v>
      </c>
      <c r="X19" s="16" t="s">
        <v>2013</v>
      </c>
      <c r="Y19" s="17">
        <f>(A1L310C11 + A1L311C11)</f>
        <v>304.82600000000002</v>
      </c>
      <c r="Z19" s="16" t="s">
        <v>2014</v>
      </c>
      <c r="AA19" s="17">
        <f>(_xlfn.SINGLE(A1L312C10) +_xlfn.SINGLE( A1L312C11))</f>
        <v>592.91700000000003</v>
      </c>
      <c r="AB19" s="16" t="s">
        <v>2015</v>
      </c>
      <c r="AC19" s="17">
        <f>(A1L310C13 + A1L311C13)</f>
        <v>295.04200000000003</v>
      </c>
      <c r="AD19" s="16" t="s">
        <v>2016</v>
      </c>
      <c r="AE19" s="17">
        <f>(A1L310C14 + A1L311C14)</f>
        <v>327.24400000000003</v>
      </c>
      <c r="AF19" s="16" t="s">
        <v>2017</v>
      </c>
      <c r="AG19" s="17">
        <f>(_xlfn.SINGLE(A1L312C13) +_xlfn.SINGLE( A1L312C14))</f>
        <v>622.28600000000006</v>
      </c>
      <c r="AH19" s="16" t="s">
        <v>2018</v>
      </c>
      <c r="AI19" s="17">
        <f>IF(RUN_YEARS &gt; 1,(A1L312C3 + A1L312C6) / 2, 0 )</f>
        <v>704.36750000000006</v>
      </c>
      <c r="AJ19" s="16" t="s">
        <v>2019</v>
      </c>
      <c r="AK19" s="17">
        <f>IF(RUN_YEARS &gt; 2,(A1L312C3 + A1L312C6 + A1L312C9) / 3, 0 )</f>
        <v>664.35533333333331</v>
      </c>
      <c r="AL19" s="16" t="s">
        <v>2020</v>
      </c>
      <c r="AM19" s="17">
        <f>IF(RUN_YEARS &gt; 3,(A1L312C3 + A1L312C6 + A1L312C9 + A1L312C12) / 4, 0 )</f>
        <v>646.49575000000004</v>
      </c>
      <c r="AN19" s="16" t="s">
        <v>2021</v>
      </c>
      <c r="AO19" s="17">
        <f>IF(RUN_YEARS &gt; 4,(A1L312C3 + A1L312C6 + A1L312C9 + A1L312C12 + A1L312C15) / 5, 0 )</f>
        <v>641.65380000000005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86.430999999999997</v>
      </c>
      <c r="F20" s="16" t="s">
        <v>2022</v>
      </c>
      <c r="G20" s="15">
        <v>83.174999999999997</v>
      </c>
      <c r="H20" s="16" t="s">
        <v>2023</v>
      </c>
      <c r="I20" s="17">
        <f>(A1L313C1 + A1L313C2)</f>
        <v>169.60599999999999</v>
      </c>
      <c r="J20" s="16" t="s">
        <v>2022</v>
      </c>
      <c r="K20" s="15">
        <v>87.733000000000004</v>
      </c>
      <c r="L20" s="16" t="s">
        <v>2022</v>
      </c>
      <c r="M20" s="15">
        <v>83.222999999999999</v>
      </c>
      <c r="N20" s="16" t="s">
        <v>2024</v>
      </c>
      <c r="O20" s="17">
        <f>(A1L313C4 + A1L313C5)</f>
        <v>170.95600000000002</v>
      </c>
      <c r="P20" s="16" t="s">
        <v>2022</v>
      </c>
      <c r="Q20" s="15">
        <v>105.249</v>
      </c>
      <c r="R20" s="16" t="s">
        <v>2022</v>
      </c>
      <c r="S20" s="15">
        <v>100.56699999999999</v>
      </c>
      <c r="T20" s="16" t="s">
        <v>2025</v>
      </c>
      <c r="U20" s="17">
        <f>(A1L313C7 + A1L313C8)</f>
        <v>205.81599999999997</v>
      </c>
      <c r="V20" s="16" t="s">
        <v>2022</v>
      </c>
      <c r="W20" s="15">
        <v>118.976</v>
      </c>
      <c r="X20" s="16" t="s">
        <v>2022</v>
      </c>
      <c r="Y20" s="15">
        <v>102.913</v>
      </c>
      <c r="Z20" s="16" t="s">
        <v>2026</v>
      </c>
      <c r="AA20" s="17">
        <f>(A1L313C10 + A1L313C11)</f>
        <v>221.88900000000001</v>
      </c>
      <c r="AB20" s="16" t="s">
        <v>2022</v>
      </c>
      <c r="AC20" s="15">
        <v>121.98699999999999</v>
      </c>
      <c r="AD20" s="16" t="s">
        <v>2022</v>
      </c>
      <c r="AE20" s="15">
        <v>111.352</v>
      </c>
      <c r="AF20" s="16" t="s">
        <v>2027</v>
      </c>
      <c r="AG20" s="17">
        <f>(A1L313C13 + A1L313C14)</f>
        <v>233.339</v>
      </c>
      <c r="AH20" s="16" t="s">
        <v>2028</v>
      </c>
      <c r="AI20" s="17">
        <f>IF(RUN_YEARS &gt; 1,(A1L313C3 + A1L313C6) / 2, 0 )</f>
        <v>170.28100000000001</v>
      </c>
      <c r="AJ20" s="16" t="s">
        <v>2029</v>
      </c>
      <c r="AK20" s="17">
        <f>IF(RUN_YEARS &gt; 2,(A1L313C3 + A1L313C6 + A1L313C9) / 3, 0 )</f>
        <v>182.12599999999998</v>
      </c>
      <c r="AL20" s="16" t="s">
        <v>2030</v>
      </c>
      <c r="AM20" s="17">
        <f>IF(RUN_YEARS &gt; 3,(A1L313C3 + A1L313C6 + A1L313C9 + A1L313C12) / 4, 0 )</f>
        <v>192.06674999999998</v>
      </c>
      <c r="AN20" s="16" t="s">
        <v>2031</v>
      </c>
      <c r="AO20" s="17">
        <f>IF(RUN_YEARS &gt; 4,(A1L313C3 + A1L313C6 + A1L313C9 + A1L313C12 + A1L313C15) / 5, 0 )</f>
        <v>200.3212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48.143000000000001</v>
      </c>
      <c r="F21" s="16" t="s">
        <v>2032</v>
      </c>
      <c r="G21" s="15">
        <v>46.29</v>
      </c>
      <c r="H21" s="16" t="s">
        <v>2033</v>
      </c>
      <c r="I21" s="17">
        <f>(A1L314C1 + A1L314C2)</f>
        <v>94.432999999999993</v>
      </c>
      <c r="J21" s="16" t="s">
        <v>2032</v>
      </c>
      <c r="K21" s="15">
        <v>45.707999999999998</v>
      </c>
      <c r="L21" s="16" t="s">
        <v>2032</v>
      </c>
      <c r="M21" s="15">
        <v>41.481000000000002</v>
      </c>
      <c r="N21" s="16" t="s">
        <v>2034</v>
      </c>
      <c r="O21" s="17">
        <f>(A1L314C4 + A1L314C5)</f>
        <v>87.188999999999993</v>
      </c>
      <c r="P21" s="16" t="s">
        <v>2032</v>
      </c>
      <c r="Q21" s="15">
        <v>72.762</v>
      </c>
      <c r="R21" s="16" t="s">
        <v>2032</v>
      </c>
      <c r="S21" s="15">
        <v>53.192999999999998</v>
      </c>
      <c r="T21" s="16" t="s">
        <v>2035</v>
      </c>
      <c r="U21" s="17">
        <f>(A1L314C7 + A1L314C8)</f>
        <v>125.955</v>
      </c>
      <c r="V21" s="16" t="s">
        <v>2032</v>
      </c>
      <c r="W21" s="15">
        <v>80.597999999999999</v>
      </c>
      <c r="X21" s="16" t="s">
        <v>2032</v>
      </c>
      <c r="Y21" s="15">
        <v>52.094000000000001</v>
      </c>
      <c r="Z21" s="16" t="s">
        <v>2036</v>
      </c>
      <c r="AA21" s="17">
        <f>(A1L314C10 + A1L314C11)</f>
        <v>132.69200000000001</v>
      </c>
      <c r="AB21" s="16" t="s">
        <v>2032</v>
      </c>
      <c r="AC21" s="15">
        <v>90.525000000000006</v>
      </c>
      <c r="AD21" s="16" t="s">
        <v>2032</v>
      </c>
      <c r="AE21" s="15">
        <v>64.903000000000006</v>
      </c>
      <c r="AF21" s="16" t="s">
        <v>2037</v>
      </c>
      <c r="AG21" s="17">
        <f>(A1L314C13 + A1L314C14)</f>
        <v>155.428</v>
      </c>
      <c r="AH21" s="16" t="s">
        <v>2038</v>
      </c>
      <c r="AI21" s="17">
        <f>IF(RUN_YEARS &gt; 1,(A1L314C3 + A1L314C6) / 2, 0 )</f>
        <v>90.810999999999993</v>
      </c>
      <c r="AJ21" s="16" t="s">
        <v>2039</v>
      </c>
      <c r="AK21" s="17">
        <f>IF(RUN_YEARS &gt; 2,(A1L314C3 + A1L314C6 + A1L314C9) / 3, 0 )</f>
        <v>102.52566666666667</v>
      </c>
      <c r="AL21" s="16" t="s">
        <v>2040</v>
      </c>
      <c r="AM21" s="17">
        <f>IF(RUN_YEARS &gt; 3,(A1L314C3 + A1L314C6 + A1L314C9 + A1L314C12) / 4, 0 )</f>
        <v>110.06725</v>
      </c>
      <c r="AN21" s="16" t="s">
        <v>2041</v>
      </c>
      <c r="AO21" s="17">
        <f>IF(RUN_YEARS &gt; 4,(A1L314C3 + A1L314C6 + A1L314C9 + A1L314C12 + A1L314C15) / 5, 0 )</f>
        <v>119.13939999999999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2.3980000000000001</v>
      </c>
      <c r="F22" s="16" t="s">
        <v>2042</v>
      </c>
      <c r="G22" s="15">
        <v>1.1120000000000001</v>
      </c>
      <c r="H22" s="16" t="s">
        <v>2043</v>
      </c>
      <c r="I22" s="17">
        <f>(A1L315C1 + A1L315C2)</f>
        <v>3.5100000000000002</v>
      </c>
      <c r="J22" s="16" t="s">
        <v>2042</v>
      </c>
      <c r="K22" s="15">
        <v>2.0289999999999999</v>
      </c>
      <c r="L22" s="16" t="s">
        <v>2042</v>
      </c>
      <c r="M22" s="15">
        <v>0.755</v>
      </c>
      <c r="N22" s="16" t="s">
        <v>2044</v>
      </c>
      <c r="O22" s="17">
        <f>(A1L315C4 + A1L315C5)</f>
        <v>2.7839999999999998</v>
      </c>
      <c r="P22" s="16" t="s">
        <v>2042</v>
      </c>
      <c r="Q22" s="15">
        <v>4.0339999999999998</v>
      </c>
      <c r="R22" s="16" t="s">
        <v>2042</v>
      </c>
      <c r="S22" s="15">
        <v>1.9319999999999999</v>
      </c>
      <c r="T22" s="16" t="s">
        <v>2045</v>
      </c>
      <c r="U22" s="17">
        <f>(A1L315C7 + A1L315C8)</f>
        <v>5.9659999999999993</v>
      </c>
      <c r="V22" s="16" t="s">
        <v>2042</v>
      </c>
      <c r="W22" s="15">
        <v>6.2709999999999999</v>
      </c>
      <c r="X22" s="16" t="s">
        <v>2042</v>
      </c>
      <c r="Y22" s="15">
        <v>3.3889999999999998</v>
      </c>
      <c r="Z22" s="16" t="s">
        <v>2046</v>
      </c>
      <c r="AA22" s="17">
        <f>(A1L315C10 + A1L315C11)</f>
        <v>9.66</v>
      </c>
      <c r="AB22" s="16" t="s">
        <v>2042</v>
      </c>
      <c r="AC22" s="15">
        <v>7.4249999999999998</v>
      </c>
      <c r="AD22" s="16" t="s">
        <v>2042</v>
      </c>
      <c r="AE22" s="15">
        <v>4.3520000000000003</v>
      </c>
      <c r="AF22" s="16" t="s">
        <v>2047</v>
      </c>
      <c r="AG22" s="17">
        <f>(A1L315C13 + A1L315C14)</f>
        <v>11.777000000000001</v>
      </c>
      <c r="AH22" s="16" t="s">
        <v>2048</v>
      </c>
      <c r="AI22" s="17">
        <f>IF(RUN_YEARS &gt; 1,(A1L315C3 + A1L315C6) / 2, 0 )</f>
        <v>3.1470000000000002</v>
      </c>
      <c r="AJ22" s="16" t="s">
        <v>2049</v>
      </c>
      <c r="AK22" s="17">
        <f>IF(RUN_YEARS &gt; 2,(A1L315C3 + A1L315C6 + A1L315C9) / 3, 0 )</f>
        <v>4.0866666666666669</v>
      </c>
      <c r="AL22" s="16" t="s">
        <v>2050</v>
      </c>
      <c r="AM22" s="17">
        <f>IF(RUN_YEARS &gt; 3,(A1L315C3 + A1L315C6 + A1L315C9 + A1L315C12) / 4, 0 )</f>
        <v>5.48</v>
      </c>
      <c r="AN22" s="16" t="s">
        <v>2051</v>
      </c>
      <c r="AO22" s="17">
        <f>IF(RUN_YEARS &gt; 4,(A1L315C3 + A1L315C6 + A1L315C9 + A1L315C12 + A1L315C15) / 5, 0 )</f>
        <v>6.7394000000000007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18.190999999999999</v>
      </c>
      <c r="F23" s="16" t="s">
        <v>2052</v>
      </c>
      <c r="G23" s="15">
        <v>10.68</v>
      </c>
      <c r="H23" s="16" t="s">
        <v>2053</v>
      </c>
      <c r="I23" s="17">
        <f>(A1L316C1 + A1L316C2)</f>
        <v>28.870999999999999</v>
      </c>
      <c r="J23" s="16" t="s">
        <v>2052</v>
      </c>
      <c r="K23" s="15">
        <v>19.672999999999998</v>
      </c>
      <c r="L23" s="16" t="s">
        <v>2052</v>
      </c>
      <c r="M23" s="15">
        <v>11.885</v>
      </c>
      <c r="N23" s="16" t="s">
        <v>2054</v>
      </c>
      <c r="O23" s="17">
        <f>(A1L316C4 + A1L316C5)</f>
        <v>31.558</v>
      </c>
      <c r="P23" s="16" t="s">
        <v>2052</v>
      </c>
      <c r="Q23" s="15">
        <v>25.927</v>
      </c>
      <c r="R23" s="16" t="s">
        <v>2052</v>
      </c>
      <c r="S23" s="15">
        <v>12.805</v>
      </c>
      <c r="T23" s="16" t="s">
        <v>2055</v>
      </c>
      <c r="U23" s="17">
        <f>(A1L316C7 + A1L316C8)</f>
        <v>38.731999999999999</v>
      </c>
      <c r="V23" s="16" t="s">
        <v>2052</v>
      </c>
      <c r="W23" s="15">
        <v>33.067</v>
      </c>
      <c r="X23" s="16" t="s">
        <v>2052</v>
      </c>
      <c r="Y23" s="15">
        <v>15.529</v>
      </c>
      <c r="Z23" s="16" t="s">
        <v>2056</v>
      </c>
      <c r="AA23" s="17">
        <f>(A1L316C10 + A1L316C11)</f>
        <v>48.596000000000004</v>
      </c>
      <c r="AB23" s="16" t="s">
        <v>2052</v>
      </c>
      <c r="AC23" s="15">
        <v>32.521000000000001</v>
      </c>
      <c r="AD23" s="16" t="s">
        <v>2052</v>
      </c>
      <c r="AE23" s="15">
        <v>15.717000000000001</v>
      </c>
      <c r="AF23" s="16" t="s">
        <v>2057</v>
      </c>
      <c r="AG23" s="17">
        <f>(A1L316C13 + A1L316C14)</f>
        <v>48.238</v>
      </c>
      <c r="AH23" s="16" t="s">
        <v>2058</v>
      </c>
      <c r="AI23" s="17">
        <f>IF(RUN_YEARS &gt; 1,(A1L316C3 + A1L316C6) / 2, 0 )</f>
        <v>30.214500000000001</v>
      </c>
      <c r="AJ23" s="16" t="s">
        <v>2059</v>
      </c>
      <c r="AK23" s="17">
        <f>IF(RUN_YEARS &gt; 2,(A1L316C3 + A1L316C6 + A1L316C9) / 3, 0 )</f>
        <v>33.053666666666665</v>
      </c>
      <c r="AL23" s="16" t="s">
        <v>2060</v>
      </c>
      <c r="AM23" s="17">
        <f>IF(RUN_YEARS &gt; 3,(A1L316C3 + A1L316C6 + A1L316C9 + A1L316C12) / 4, 0 )</f>
        <v>36.939250000000001</v>
      </c>
      <c r="AN23" s="16" t="s">
        <v>2061</v>
      </c>
      <c r="AO23" s="17">
        <f>IF(RUN_YEARS &gt; 4,(A1L316C3 + A1L316C6 + A1L316C9 + A1L316C12 + A1L316C15) / 5, 0 )</f>
        <v>39.198999999999998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339.17099999999999</v>
      </c>
      <c r="F24" s="16" t="s">
        <v>2062</v>
      </c>
      <c r="G24" s="15">
        <v>348.97399999999999</v>
      </c>
      <c r="H24" s="16" t="s">
        <v>2063</v>
      </c>
      <c r="I24" s="17">
        <f>(A1L317C1 + A1L317C2)</f>
        <v>688.14499999999998</v>
      </c>
      <c r="J24" s="16" t="s">
        <v>2062</v>
      </c>
      <c r="K24" s="15">
        <v>357.64600000000002</v>
      </c>
      <c r="L24" s="16" t="s">
        <v>2062</v>
      </c>
      <c r="M24" s="15">
        <v>368.262</v>
      </c>
      <c r="N24" s="16" t="s">
        <v>2064</v>
      </c>
      <c r="O24" s="17">
        <f>(A1L317C4 + A1L317C5)</f>
        <v>725.90800000000002</v>
      </c>
      <c r="P24" s="16" t="s">
        <v>2062</v>
      </c>
      <c r="Q24" s="15">
        <v>313.678</v>
      </c>
      <c r="R24" s="16" t="s">
        <v>2062</v>
      </c>
      <c r="S24" s="15">
        <v>330.14699999999999</v>
      </c>
      <c r="T24" s="16" t="s">
        <v>2065</v>
      </c>
      <c r="U24" s="17">
        <f>(A1L317C7 + A1L317C8)</f>
        <v>643.82500000000005</v>
      </c>
      <c r="V24" s="16" t="s">
        <v>2062</v>
      </c>
      <c r="W24" s="15">
        <v>370.98099999999999</v>
      </c>
      <c r="X24" s="16" t="s">
        <v>2062</v>
      </c>
      <c r="Y24" s="15">
        <v>380.02300000000002</v>
      </c>
      <c r="Z24" s="16" t="s">
        <v>2066</v>
      </c>
      <c r="AA24" s="17">
        <f>(A1L317C10 + A1L317C11)</f>
        <v>751.00400000000002</v>
      </c>
      <c r="AB24" s="16" t="s">
        <v>2062</v>
      </c>
      <c r="AC24" s="15">
        <v>339.63299999999998</v>
      </c>
      <c r="AD24" s="16" t="s">
        <v>2062</v>
      </c>
      <c r="AE24" s="15">
        <v>351.58800000000002</v>
      </c>
      <c r="AF24" s="16" t="s">
        <v>2067</v>
      </c>
      <c r="AG24" s="17">
        <f>(A1L317C13 + A1L317C14)</f>
        <v>691.221</v>
      </c>
      <c r="AH24" s="16" t="s">
        <v>2068</v>
      </c>
      <c r="AI24" s="17">
        <f>IF(RUN_YEARS &gt; 1,(A1L317C3 + A1L317C6) / 2, 0 )</f>
        <v>707.02649999999994</v>
      </c>
      <c r="AJ24" s="16" t="s">
        <v>2069</v>
      </c>
      <c r="AK24" s="17">
        <f>IF(RUN_YEARS &gt; 2,(A1L317C3 + A1L317C6 + A1L317C9) / 3, 0 )</f>
        <v>685.95933333333323</v>
      </c>
      <c r="AL24" s="16" t="s">
        <v>2070</v>
      </c>
      <c r="AM24" s="17">
        <f>IF(RUN_YEARS &gt; 3,(A1L317C3 + A1L317C6 + A1L317C9 + A1L317C12) / 4, 0 )</f>
        <v>702.2204999999999</v>
      </c>
      <c r="AN24" s="16" t="s">
        <v>2071</v>
      </c>
      <c r="AO24" s="17">
        <f>IF(RUN_YEARS &gt; 4,(A1L317C3 + A1L317C6 + A1L317C9 + A1L317C12 + A1L317C15) / 5, 0 )</f>
        <v>700.02059999999994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94.295000000000002</v>
      </c>
      <c r="F25" s="16" t="s">
        <v>2072</v>
      </c>
      <c r="G25" s="15">
        <v>291.46600000000001</v>
      </c>
      <c r="H25" s="16" t="s">
        <v>2073</v>
      </c>
      <c r="I25" s="17">
        <f>(A1L318C1 + A1L318C2)</f>
        <v>385.76100000000002</v>
      </c>
      <c r="J25" s="16" t="s">
        <v>2072</v>
      </c>
      <c r="K25" s="15">
        <v>86.730999999999995</v>
      </c>
      <c r="L25" s="16" t="s">
        <v>2072</v>
      </c>
      <c r="M25" s="15">
        <v>269.65300000000002</v>
      </c>
      <c r="N25" s="16" t="s">
        <v>2074</v>
      </c>
      <c r="O25" s="17">
        <f>(A1L318C4 + A1L318C5)</f>
        <v>356.38400000000001</v>
      </c>
      <c r="P25" s="16" t="s">
        <v>2072</v>
      </c>
      <c r="Q25" s="15">
        <v>98.641999999999996</v>
      </c>
      <c r="R25" s="16" t="s">
        <v>2072</v>
      </c>
      <c r="S25" s="15">
        <v>316.67</v>
      </c>
      <c r="T25" s="16" t="s">
        <v>2075</v>
      </c>
      <c r="U25" s="17">
        <f>(A1L318C7 + A1L318C8)</f>
        <v>415.31200000000001</v>
      </c>
      <c r="V25" s="16" t="s">
        <v>2072</v>
      </c>
      <c r="W25" s="15">
        <v>109.908</v>
      </c>
      <c r="X25" s="16" t="s">
        <v>2072</v>
      </c>
      <c r="Y25" s="15">
        <v>330.55700000000002</v>
      </c>
      <c r="Z25" s="16" t="s">
        <v>2076</v>
      </c>
      <c r="AA25" s="17">
        <f>(A1L318C10 + A1L318C11)</f>
        <v>440.46500000000003</v>
      </c>
      <c r="AB25" s="16" t="s">
        <v>2072</v>
      </c>
      <c r="AC25" s="15">
        <v>105.086</v>
      </c>
      <c r="AD25" s="16" t="s">
        <v>2072</v>
      </c>
      <c r="AE25" s="15">
        <v>327.21499999999997</v>
      </c>
      <c r="AF25" s="16" t="s">
        <v>2077</v>
      </c>
      <c r="AG25" s="17">
        <f>(A1L318C13 + A1L318C14)</f>
        <v>432.30099999999999</v>
      </c>
      <c r="AH25" s="16" t="s">
        <v>2078</v>
      </c>
      <c r="AI25" s="17">
        <f>IF(RUN_YEARS &gt; 1,(A1L318C3 + A1L318C6) / 2, 0 )</f>
        <v>371.07249999999999</v>
      </c>
      <c r="AJ25" s="16" t="s">
        <v>2079</v>
      </c>
      <c r="AK25" s="17">
        <f>IF(RUN_YEARS &gt; 2,(A1L318C3 + A1L318C6 + A1L318C9) / 3, 0 )</f>
        <v>385.81899999999996</v>
      </c>
      <c r="AL25" s="16" t="s">
        <v>2080</v>
      </c>
      <c r="AM25" s="17">
        <f>IF(RUN_YEARS &gt; 3,(A1L318C3 + A1L318C6 + A1L318C9 + A1L318C12) / 4, 0 )</f>
        <v>399.48050000000001</v>
      </c>
      <c r="AN25" s="16" t="s">
        <v>2081</v>
      </c>
      <c r="AO25" s="17">
        <f>IF(RUN_YEARS &gt; 4,(A1L318C3 + A1L318C6 + A1L318C9 + A1L318C12 + A1L318C15) / 5, 0 )</f>
        <v>406.0446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9.5000000000000001E-2</v>
      </c>
      <c r="F26" s="16" t="s">
        <v>2082</v>
      </c>
      <c r="G26" s="15">
        <v>0.34200000000000003</v>
      </c>
      <c r="H26" s="16" t="s">
        <v>2083</v>
      </c>
      <c r="I26" s="17">
        <f>(A1L319C1 + A1L319C2)</f>
        <v>0.43700000000000006</v>
      </c>
      <c r="J26" s="16" t="s">
        <v>2082</v>
      </c>
      <c r="K26" s="15">
        <v>0.13700000000000001</v>
      </c>
      <c r="L26" s="16" t="s">
        <v>2082</v>
      </c>
      <c r="M26" s="15">
        <v>0.43099999999999999</v>
      </c>
      <c r="N26" s="16" t="s">
        <v>2084</v>
      </c>
      <c r="O26" s="17">
        <f>(A1L319C4 + A1L319C5)</f>
        <v>0.56800000000000006</v>
      </c>
      <c r="P26" s="16" t="s">
        <v>2082</v>
      </c>
      <c r="Q26" s="15">
        <v>0.21299999999999999</v>
      </c>
      <c r="R26" s="16" t="s">
        <v>2082</v>
      </c>
      <c r="S26" s="15">
        <v>0.27800000000000002</v>
      </c>
      <c r="T26" s="16" t="s">
        <v>2085</v>
      </c>
      <c r="U26" s="17">
        <f>(A1L319C7 + A1L319C8)</f>
        <v>0.49099999999999999</v>
      </c>
      <c r="V26" s="16" t="s">
        <v>2082</v>
      </c>
      <c r="W26" s="15">
        <v>0.14199999999999999</v>
      </c>
      <c r="X26" s="16" t="s">
        <v>2082</v>
      </c>
      <c r="Y26" s="15">
        <v>0.246</v>
      </c>
      <c r="Z26" s="16" t="s">
        <v>2086</v>
      </c>
      <c r="AA26" s="17">
        <f>(A1L319C10 + A1L319C11)</f>
        <v>0.38800000000000001</v>
      </c>
      <c r="AB26" s="16" t="s">
        <v>2082</v>
      </c>
      <c r="AC26" s="15">
        <v>8.5999999999999993E-2</v>
      </c>
      <c r="AD26" s="16" t="s">
        <v>2082</v>
      </c>
      <c r="AE26" s="15">
        <v>0.248</v>
      </c>
      <c r="AF26" s="16" t="s">
        <v>2087</v>
      </c>
      <c r="AG26" s="17">
        <f>(A1L319C13 + A1L319C14)</f>
        <v>0.33399999999999996</v>
      </c>
      <c r="AH26" s="16" t="s">
        <v>2088</v>
      </c>
      <c r="AI26" s="17">
        <f>IF(RUN_YEARS &gt; 1,(A1L319C3 + A1L319C6) / 2, 0 )</f>
        <v>0.50250000000000006</v>
      </c>
      <c r="AJ26" s="16" t="s">
        <v>2089</v>
      </c>
      <c r="AK26" s="17">
        <f>IF(RUN_YEARS &gt; 2,(A1L319C3 + A1L319C6 + A1L319C9) / 3, 0 )</f>
        <v>0.49866666666666665</v>
      </c>
      <c r="AL26" s="16" t="s">
        <v>2090</v>
      </c>
      <c r="AM26" s="17">
        <f>IF(RUN_YEARS &gt; 3,(A1L319C3 + A1L319C6 + A1L319C9 + A1L319C12) / 4, 0 )</f>
        <v>0.47099999999999997</v>
      </c>
      <c r="AN26" s="16" t="s">
        <v>2091</v>
      </c>
      <c r="AO26" s="17">
        <f>IF(RUN_YEARS &gt; 4,(A1L319C3 + A1L319C6 + A1L319C9 + A1L319C12 + A1L319C15) / 5, 0 )</f>
        <v>0.44359999999999999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96.067999999999998</v>
      </c>
      <c r="F27" s="16" t="s">
        <v>2092</v>
      </c>
      <c r="G27" s="15">
        <v>131.42099999999999</v>
      </c>
      <c r="H27" s="16" t="s">
        <v>2093</v>
      </c>
      <c r="I27" s="17">
        <f>(A1L320C1 + A1L320C2)</f>
        <v>227.48899999999998</v>
      </c>
      <c r="J27" s="16" t="s">
        <v>2092</v>
      </c>
      <c r="K27" s="15">
        <v>59.100999999999999</v>
      </c>
      <c r="L27" s="16" t="s">
        <v>2092</v>
      </c>
      <c r="M27" s="15">
        <v>102.575</v>
      </c>
      <c r="N27" s="16" t="s">
        <v>2094</v>
      </c>
      <c r="O27" s="17">
        <f>(A1L320C4 + A1L320C5)</f>
        <v>161.67599999999999</v>
      </c>
      <c r="P27" s="16" t="s">
        <v>2092</v>
      </c>
      <c r="Q27" s="15">
        <v>38.796999999999997</v>
      </c>
      <c r="R27" s="16" t="s">
        <v>2092</v>
      </c>
      <c r="S27" s="15">
        <v>82.756</v>
      </c>
      <c r="T27" s="16" t="s">
        <v>2095</v>
      </c>
      <c r="U27" s="17">
        <f>(A1L320C7 + A1L320C8)</f>
        <v>121.553</v>
      </c>
      <c r="V27" s="16" t="s">
        <v>2092</v>
      </c>
      <c r="W27" s="15">
        <v>39.274999999999999</v>
      </c>
      <c r="X27" s="16" t="s">
        <v>2092</v>
      </c>
      <c r="Y27" s="15">
        <v>86.236000000000004</v>
      </c>
      <c r="Z27" s="16" t="s">
        <v>2096</v>
      </c>
      <c r="AA27" s="17">
        <f>(A1L320C10 + A1L320C11)</f>
        <v>125.511</v>
      </c>
      <c r="AB27" s="16" t="s">
        <v>2092</v>
      </c>
      <c r="AC27" s="15">
        <v>44.368000000000002</v>
      </c>
      <c r="AD27" s="16" t="s">
        <v>2092</v>
      </c>
      <c r="AE27" s="15">
        <v>85.198999999999998</v>
      </c>
      <c r="AF27" s="16" t="s">
        <v>2097</v>
      </c>
      <c r="AG27" s="17">
        <f>(A1L320C13 + A1L320C14)</f>
        <v>129.56700000000001</v>
      </c>
      <c r="AH27" s="16" t="s">
        <v>2098</v>
      </c>
      <c r="AI27" s="17">
        <f>IF(RUN_YEARS &gt; 1,(A1L320C3 + A1L320C6) / 2, 0 )</f>
        <v>194.58249999999998</v>
      </c>
      <c r="AJ27" s="16" t="s">
        <v>2099</v>
      </c>
      <c r="AK27" s="17">
        <f>IF(RUN_YEARS &gt; 2,(A1L320C3 + A1L320C6 + A1L320C9) / 3, 0 )</f>
        <v>170.23933333333332</v>
      </c>
      <c r="AL27" s="16" t="s">
        <v>2100</v>
      </c>
      <c r="AM27" s="17">
        <f>IF(RUN_YEARS &gt; 3,(A1L320C3 + A1L320C6 + A1L320C9 + A1L320C12) / 4, 0 )</f>
        <v>159.05724999999998</v>
      </c>
      <c r="AN27" s="16" t="s">
        <v>2101</v>
      </c>
      <c r="AO27" s="17">
        <f>IF(RUN_YEARS &gt; 4,(A1L320C3 + A1L320C6 + A1L320C9 + A1L320C12 + A1L320C15) / 5, 0 )</f>
        <v>153.1592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1.891</v>
      </c>
      <c r="F28" s="16" t="s">
        <v>2102</v>
      </c>
      <c r="G28" s="15">
        <v>1.9350000000000001</v>
      </c>
      <c r="H28" s="16" t="s">
        <v>2103</v>
      </c>
      <c r="I28" s="17">
        <f>(A1L321C1 + A1L321C2)</f>
        <v>3.8260000000000001</v>
      </c>
      <c r="J28" s="16" t="s">
        <v>2102</v>
      </c>
      <c r="K28" s="15">
        <v>0.73499999999999999</v>
      </c>
      <c r="L28" s="16" t="s">
        <v>2102</v>
      </c>
      <c r="M28" s="15">
        <v>0.77500000000000002</v>
      </c>
      <c r="N28" s="16" t="s">
        <v>2104</v>
      </c>
      <c r="O28" s="17">
        <f>(A1L321C4 + A1L321C5)</f>
        <v>1.51</v>
      </c>
      <c r="P28" s="16" t="s">
        <v>2102</v>
      </c>
      <c r="Q28" s="15">
        <v>2.5999999999999999E-2</v>
      </c>
      <c r="R28" s="16" t="s">
        <v>2102</v>
      </c>
      <c r="S28" s="15">
        <v>0.16500000000000001</v>
      </c>
      <c r="T28" s="16" t="s">
        <v>2105</v>
      </c>
      <c r="U28" s="17">
        <f>(A1L321C7 + A1L321C8)</f>
        <v>0.191</v>
      </c>
      <c r="V28" s="16" t="s">
        <v>2102</v>
      </c>
      <c r="W28" s="15">
        <v>6.0999999999999999E-2</v>
      </c>
      <c r="X28" s="16" t="s">
        <v>2102</v>
      </c>
      <c r="Y28" s="15">
        <v>0.246</v>
      </c>
      <c r="Z28" s="16" t="s">
        <v>2106</v>
      </c>
      <c r="AA28" s="17">
        <f>(A1L321C10 + A1L321C11)</f>
        <v>0.307</v>
      </c>
      <c r="AB28" s="16" t="s">
        <v>2102</v>
      </c>
      <c r="AC28" s="15">
        <v>2.1999999999999999E-2</v>
      </c>
      <c r="AD28" s="16" t="s">
        <v>2102</v>
      </c>
      <c r="AE28" s="15">
        <v>9.5000000000000001E-2</v>
      </c>
      <c r="AF28" s="16" t="s">
        <v>2107</v>
      </c>
      <c r="AG28" s="17">
        <f>(A1L321C13 + A1L321C14)</f>
        <v>0.11699999999999999</v>
      </c>
      <c r="AH28" s="16" t="s">
        <v>2108</v>
      </c>
      <c r="AI28" s="17">
        <f>IF(RUN_YEARS &gt; 1,(A1L321C3 + A1L321C6) / 2, 0 )</f>
        <v>2.6680000000000001</v>
      </c>
      <c r="AJ28" s="16" t="s">
        <v>2109</v>
      </c>
      <c r="AK28" s="17">
        <f>IF(RUN_YEARS &gt; 2,(A1L321C3 + A1L321C6 + A1L321C9) / 3, 0 )</f>
        <v>1.8423333333333334</v>
      </c>
      <c r="AL28" s="16" t="s">
        <v>2110</v>
      </c>
      <c r="AM28" s="17">
        <f>IF(RUN_YEARS &gt; 3,(A1L321C3 + A1L321C6 + A1L321C9 + A1L321C12) / 4, 0 )</f>
        <v>1.4585000000000001</v>
      </c>
      <c r="AN28" s="16" t="s">
        <v>2111</v>
      </c>
      <c r="AO28" s="17">
        <f>IF(RUN_YEARS &gt; 4,(A1L321C3 + A1L321C6 + A1L321C9 + A1L321C12 + A1L321C15) / 5, 0 )</f>
        <v>1.1902000000000001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0.26900000000000002</v>
      </c>
      <c r="F29" s="16" t="s">
        <v>2112</v>
      </c>
      <c r="G29" s="15">
        <v>0.28199999999999997</v>
      </c>
      <c r="H29" s="16" t="s">
        <v>2113</v>
      </c>
      <c r="I29" s="17">
        <f>(A1L322C1 + A1L322C2)</f>
        <v>0.55099999999999993</v>
      </c>
      <c r="J29" s="16" t="s">
        <v>2112</v>
      </c>
      <c r="K29" s="15">
        <v>0.26300000000000001</v>
      </c>
      <c r="L29" s="16" t="s">
        <v>2112</v>
      </c>
      <c r="M29" s="15">
        <v>0.52400000000000002</v>
      </c>
      <c r="N29" s="16" t="s">
        <v>2114</v>
      </c>
      <c r="O29" s="17">
        <f>(A1L322C4 + A1L322C5)</f>
        <v>0.78700000000000003</v>
      </c>
      <c r="P29" s="16" t="s">
        <v>2112</v>
      </c>
      <c r="Q29" s="15">
        <v>0.25800000000000001</v>
      </c>
      <c r="R29" s="16" t="s">
        <v>2112</v>
      </c>
      <c r="S29" s="15">
        <v>0.50900000000000001</v>
      </c>
      <c r="T29" s="16" t="s">
        <v>2115</v>
      </c>
      <c r="U29" s="17">
        <f>(A1L322C7 + A1L322C8)</f>
        <v>0.76700000000000002</v>
      </c>
      <c r="V29" s="16" t="s">
        <v>2112</v>
      </c>
      <c r="W29" s="15">
        <v>0.34899999999999998</v>
      </c>
      <c r="X29" s="16" t="s">
        <v>2112</v>
      </c>
      <c r="Y29" s="15">
        <v>0.38600000000000001</v>
      </c>
      <c r="Z29" s="16" t="s">
        <v>2116</v>
      </c>
      <c r="AA29" s="17">
        <f>(A1L322C10 + A1L322C11)</f>
        <v>0.73499999999999999</v>
      </c>
      <c r="AB29" s="16" t="s">
        <v>2112</v>
      </c>
      <c r="AC29" s="15">
        <v>0.45600000000000002</v>
      </c>
      <c r="AD29" s="16" t="s">
        <v>2112</v>
      </c>
      <c r="AE29" s="15">
        <v>0.441</v>
      </c>
      <c r="AF29" s="16" t="s">
        <v>2117</v>
      </c>
      <c r="AG29" s="17">
        <f>(A1L322C13 + A1L322C14)</f>
        <v>0.89700000000000002</v>
      </c>
      <c r="AH29" s="16" t="s">
        <v>2118</v>
      </c>
      <c r="AI29" s="17">
        <f>IF(RUN_YEARS &gt; 1,(A1L322C3 + A1L322C6) / 2, 0 )</f>
        <v>0.66900000000000004</v>
      </c>
      <c r="AJ29" s="16" t="s">
        <v>2119</v>
      </c>
      <c r="AK29" s="17">
        <f>IF(RUN_YEARS &gt; 2,(A1L322C3 + A1L322C6 + A1L322C9) / 3, 0 )</f>
        <v>0.70166666666666666</v>
      </c>
      <c r="AL29" s="16" t="s">
        <v>2120</v>
      </c>
      <c r="AM29" s="17">
        <f>IF(RUN_YEARS &gt; 3,(A1L322C3 + A1L322C6 + A1L322C9 + A1L322C12) / 4, 0 )</f>
        <v>0.71</v>
      </c>
      <c r="AN29" s="16" t="s">
        <v>2121</v>
      </c>
      <c r="AO29" s="17">
        <f>IF(RUN_YEARS &gt; 4,(A1L322C3 + A1L322C6 + A1L322C9 + A1L322C12 + A1L322C15) / 5, 0 )</f>
        <v>0.74740000000000006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2.16</v>
      </c>
      <c r="F30" s="16" t="s">
        <v>2123</v>
      </c>
      <c r="G30" s="17">
        <f>(A1L321C2 + A1L322C2)</f>
        <v>2.2170000000000001</v>
      </c>
      <c r="H30" s="16" t="s">
        <v>2124</v>
      </c>
      <c r="I30" s="17">
        <f>(_xlfn.SINGLE(A1L323C1) +_xlfn.SINGLE( A1L323C2))</f>
        <v>4.3770000000000007</v>
      </c>
      <c r="J30" s="16" t="s">
        <v>2125</v>
      </c>
      <c r="K30" s="17">
        <f>(A1L321C4 + A1L322C4)</f>
        <v>0.998</v>
      </c>
      <c r="L30" s="16" t="s">
        <v>2126</v>
      </c>
      <c r="M30" s="17">
        <f>(A1L321C5 + A1L322C5)</f>
        <v>1.2989999999999999</v>
      </c>
      <c r="N30" s="16" t="s">
        <v>2127</v>
      </c>
      <c r="O30" s="17">
        <f>(_xlfn.SINGLE(A1L323C4) +_xlfn.SINGLE( A1L323C5))</f>
        <v>2.2969999999999997</v>
      </c>
      <c r="P30" s="16" t="s">
        <v>2128</v>
      </c>
      <c r="Q30" s="17">
        <f>(A1L321C7 + A1L322C7)</f>
        <v>0.28400000000000003</v>
      </c>
      <c r="R30" s="16" t="s">
        <v>2129</v>
      </c>
      <c r="S30" s="17">
        <f>(A1L321C8 + A1L322C8)</f>
        <v>0.67400000000000004</v>
      </c>
      <c r="T30" s="16" t="s">
        <v>2130</v>
      </c>
      <c r="U30" s="17">
        <f>(_xlfn.SINGLE(A1L323C7) +_xlfn.SINGLE( A1L323C8))</f>
        <v>0.95800000000000007</v>
      </c>
      <c r="V30" s="16" t="s">
        <v>2131</v>
      </c>
      <c r="W30" s="17">
        <f>(A1L321C10 + A1L322C10)</f>
        <v>0.41</v>
      </c>
      <c r="X30" s="16" t="s">
        <v>2132</v>
      </c>
      <c r="Y30" s="17">
        <f>(A1L321C11 + A1L322C11)</f>
        <v>0.63200000000000001</v>
      </c>
      <c r="Z30" s="16" t="s">
        <v>2133</v>
      </c>
      <c r="AA30" s="17">
        <f>(_xlfn.SINGLE(A1L323C10) +_xlfn.SINGLE( A1L323C11))</f>
        <v>1.042</v>
      </c>
      <c r="AB30" s="16" t="s">
        <v>2134</v>
      </c>
      <c r="AC30" s="17">
        <f>(A1L321C13 + A1L322C13)</f>
        <v>0.47800000000000004</v>
      </c>
      <c r="AD30" s="16" t="s">
        <v>2135</v>
      </c>
      <c r="AE30" s="17">
        <f>(A1L321C14 + A1L322C14)</f>
        <v>0.53600000000000003</v>
      </c>
      <c r="AF30" s="16" t="s">
        <v>2136</v>
      </c>
      <c r="AG30" s="17">
        <f>(_xlfn.SINGLE(A1L323C13) +_xlfn.SINGLE( A1L323C14))</f>
        <v>1.014</v>
      </c>
      <c r="AH30" s="16" t="s">
        <v>2137</v>
      </c>
      <c r="AI30" s="17">
        <f>IF(RUN_YEARS &gt; 1,(A1L323C3 + A1L323C6) / 2, 0 )</f>
        <v>3.3370000000000002</v>
      </c>
      <c r="AJ30" s="16" t="s">
        <v>2138</v>
      </c>
      <c r="AK30" s="17">
        <f>IF(RUN_YEARS &gt; 2,(A1L323C3 + A1L323C6 + A1L323C9) / 3, 0 )</f>
        <v>2.544</v>
      </c>
      <c r="AL30" s="16" t="s">
        <v>2139</v>
      </c>
      <c r="AM30" s="17">
        <f>IF(RUN_YEARS &gt; 3,(A1L323C3 + A1L323C6 + A1L323C9 + A1L323C12) / 4, 0 )</f>
        <v>2.1685000000000003</v>
      </c>
      <c r="AN30" s="16" t="s">
        <v>2140</v>
      </c>
      <c r="AO30" s="17">
        <f>IF(RUN_YEARS &gt; 4,(A1L323C3 + A1L323C6 + A1L323C9 + A1L323C12 + A1L323C15) / 5, 0 )</f>
        <v>1.9376000000000002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1301.2460000000003</v>
      </c>
      <c r="F31" s="16" t="s">
        <v>2142</v>
      </c>
      <c r="G31" s="17">
        <f>(A1L301C2 + A1L304C2 + A1L305C2 + A1L308C2 + A1L309C2 + SUM(A1L312C2:A1L322C2))</f>
        <v>1673.471</v>
      </c>
      <c r="H31" s="16" t="s">
        <v>2143</v>
      </c>
      <c r="I31" s="17">
        <f>(_xlfn.SINGLE(A1L324C1) +_xlfn.SINGLE( A1L324C2))</f>
        <v>2974.7170000000006</v>
      </c>
      <c r="J31" s="16" t="s">
        <v>2144</v>
      </c>
      <c r="K31" s="17">
        <f>(A1L301C4 + A1L304C4 + A1L305C4 + A1L308C4 + A1L309C4 + SUM(A1L312C4:A1L322C4))</f>
        <v>1158.5319999999999</v>
      </c>
      <c r="L31" s="16" t="s">
        <v>2145</v>
      </c>
      <c r="M31" s="17">
        <f>(A1L301C5 + A1L304C5 + A1L305C5 + A1L308C5 + A1L309C5 + SUM(A1L312C5:A1L322C5))</f>
        <v>1511.6130000000001</v>
      </c>
      <c r="N31" s="16" t="s">
        <v>2146</v>
      </c>
      <c r="O31" s="17">
        <f>(_xlfn.SINGLE(A1L324C4) +_xlfn.SINGLE( A1L324C5))</f>
        <v>2670.145</v>
      </c>
      <c r="P31" s="16" t="s">
        <v>2147</v>
      </c>
      <c r="Q31" s="17">
        <f>(A1L301C7 + A1L304C7 + A1L305C7 + A1L308C7 + A1L309C7 + SUM(A1L312C7:A1L322C7))</f>
        <v>1129.6689999999999</v>
      </c>
      <c r="R31" s="16" t="s">
        <v>2148</v>
      </c>
      <c r="S31" s="17">
        <f>(A1L301C8 + A1L304C8 + A1L305C8 + A1L308C8 + A1L309C8 + SUM(A1L312C8:A1L322C8))</f>
        <v>1503.0509999999999</v>
      </c>
      <c r="T31" s="16" t="s">
        <v>2149</v>
      </c>
      <c r="U31" s="17">
        <f>(_xlfn.SINGLE(A1L324C7) +_xlfn.SINGLE( A1L324C8))</f>
        <v>2632.72</v>
      </c>
      <c r="V31" s="16" t="s">
        <v>2150</v>
      </c>
      <c r="W31" s="17">
        <f>(A1L301C10 + A1L304C10 + A1L305C10 + A1L308C10 + A1L309C10 + SUM(A1L312C10:A1L322C10))</f>
        <v>1258.991</v>
      </c>
      <c r="X31" s="16" t="s">
        <v>2151</v>
      </c>
      <c r="Y31" s="17">
        <f>(A1L301C11 + A1L304C11 + A1L305C11 + A1L308C11 + A1L309C11 + SUM(A1L312C11:A1L322C11))</f>
        <v>1599.7590000000005</v>
      </c>
      <c r="Z31" s="16" t="s">
        <v>2152</v>
      </c>
      <c r="AA31" s="17">
        <f>(_xlfn.SINGLE(A1L324C10) +_xlfn.SINGLE( A1L324C11))</f>
        <v>2858.7500000000005</v>
      </c>
      <c r="AB31" s="16" t="s">
        <v>2153</v>
      </c>
      <c r="AC31" s="17">
        <f>(A1L301C13 + A1L304C13 + A1L305C13 + A1L308C13 + A1L309C13 + SUM(A1L312C13:A1L322C13))</f>
        <v>1280.0879999999997</v>
      </c>
      <c r="AD31" s="16" t="s">
        <v>2154</v>
      </c>
      <c r="AE31" s="17">
        <f>(A1L301C14 + A1L304C14 + A1L305C14 + A1L308C14 + A1L309C14 + SUM(A1L312C14:A1L322C14))</f>
        <v>1622.0930000000001</v>
      </c>
      <c r="AF31" s="16" t="s">
        <v>2155</v>
      </c>
      <c r="AG31" s="17">
        <f>(_xlfn.SINGLE(A1L324C13) +_xlfn.SINGLE( A1L324C14))</f>
        <v>2902.1809999999996</v>
      </c>
      <c r="AH31" s="16" t="s">
        <v>2156</v>
      </c>
      <c r="AI31" s="17">
        <f>IF(RUN_YEARS &gt; 1,(A1L324C3 + A1L324C6) / 2, 0 )</f>
        <v>2822.4310000000005</v>
      </c>
      <c r="AJ31" s="16" t="s">
        <v>2157</v>
      </c>
      <c r="AK31" s="17">
        <f>IF(RUN_YEARS &gt; 2,(A1L324C3 + A1L324C6 + A1L324C9) / 3, 0 )</f>
        <v>2759.194</v>
      </c>
      <c r="AL31" s="16" t="s">
        <v>2158</v>
      </c>
      <c r="AM31" s="17">
        <f>IF(RUN_YEARS &gt; 3,(A1L324C3 + A1L324C6 + A1L324C9 + A1L324C12) / 4, 0 )</f>
        <v>2784.0830000000001</v>
      </c>
      <c r="AN31" s="16" t="s">
        <v>2159</v>
      </c>
      <c r="AO31" s="17">
        <f>IF(RUN_YEARS &gt; 4,(A1L324C3 + A1L324C6 + A1L324C9 + A1L324C12 + A1L324C15) / 5, 0 )</f>
        <v>2807.7025999999996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88BB1B-DB4E-4D90-8D5C-82E741CA4C7E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18.25</v>
      </c>
      <c r="F9" s="16" t="s">
        <v>1885</v>
      </c>
      <c r="G9" s="15">
        <v>37.139000000000003</v>
      </c>
      <c r="H9" s="16" t="s">
        <v>2195</v>
      </c>
      <c r="I9" s="17">
        <f>(A1L342C1 + A1L342C2)</f>
        <v>55.389000000000003</v>
      </c>
      <c r="J9" s="16" t="s">
        <v>1885</v>
      </c>
      <c r="K9" s="15">
        <v>11.753</v>
      </c>
      <c r="L9" s="16" t="s">
        <v>1885</v>
      </c>
      <c r="M9" s="15">
        <v>33.378999999999998</v>
      </c>
      <c r="N9" s="16" t="s">
        <v>2196</v>
      </c>
      <c r="O9" s="17">
        <f>(A1L342C4 + A1L342C5)</f>
        <v>45.131999999999998</v>
      </c>
      <c r="P9" s="16" t="s">
        <v>1885</v>
      </c>
      <c r="Q9" s="15">
        <v>13.266999999999999</v>
      </c>
      <c r="R9" s="16" t="s">
        <v>1885</v>
      </c>
      <c r="S9" s="15">
        <v>35.220999999999997</v>
      </c>
      <c r="T9" s="16" t="s">
        <v>2197</v>
      </c>
      <c r="U9" s="17">
        <f>(A1L342C7 + A1L342C8)</f>
        <v>48.488</v>
      </c>
      <c r="V9" s="16" t="s">
        <v>1885</v>
      </c>
      <c r="W9" s="15">
        <v>17.388000000000002</v>
      </c>
      <c r="X9" s="16" t="s">
        <v>1885</v>
      </c>
      <c r="Y9" s="15">
        <v>36.411000000000001</v>
      </c>
      <c r="Z9" s="16" t="s">
        <v>2198</v>
      </c>
      <c r="AA9" s="17">
        <f>(A1L342C10 + A1L342C11)</f>
        <v>53.799000000000007</v>
      </c>
      <c r="AB9" s="16" t="s">
        <v>1885</v>
      </c>
      <c r="AC9" s="15">
        <v>16.87</v>
      </c>
      <c r="AD9" s="16" t="s">
        <v>1885</v>
      </c>
      <c r="AE9" s="15">
        <v>30.986999999999998</v>
      </c>
      <c r="AF9" s="16" t="s">
        <v>2199</v>
      </c>
      <c r="AG9" s="17">
        <f>(A1L342C13 + A1L342C14)</f>
        <v>47.856999999999999</v>
      </c>
      <c r="AH9" s="16" t="s">
        <v>2200</v>
      </c>
      <c r="AI9" s="17">
        <f>IF(RUN_YEARS &gt; 1,(A1L342C3 + A1L342C6) / 2, 0 )</f>
        <v>50.2605</v>
      </c>
      <c r="AJ9" s="16" t="s">
        <v>2201</v>
      </c>
      <c r="AK9" s="17">
        <f>IF(RUN_YEARS &gt; 2,(A1L342C3 + A1L342C6 + A1L342C9) / 3, 0 )</f>
        <v>49.669666666666672</v>
      </c>
      <c r="AL9" s="16" t="s">
        <v>2202</v>
      </c>
      <c r="AM9" s="17">
        <f>IF(RUN_YEARS &gt; 3,(A1L342C3 + A1L342C6 + A1L342C9 + A1L342C12) / 4, 0 )</f>
        <v>50.702000000000005</v>
      </c>
      <c r="AN9" s="16" t="s">
        <v>2203</v>
      </c>
      <c r="AO9" s="17">
        <f>IF(RUN_YEARS &gt; 4,(A1L342C3 + A1L342C6 + A1L342C9 + A1L342C12 + A1L342C15) / 5, 0 )</f>
        <v>50.133000000000003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3.484</v>
      </c>
      <c r="F10" s="16" t="s">
        <v>1895</v>
      </c>
      <c r="G10" s="15">
        <v>4.9329999999999998</v>
      </c>
      <c r="H10" s="16" t="s">
        <v>2204</v>
      </c>
      <c r="I10" s="17">
        <f>(A1L343C1 + A1L343C2)</f>
        <v>8.4169999999999998</v>
      </c>
      <c r="J10" s="16" t="s">
        <v>1895</v>
      </c>
      <c r="K10" s="15">
        <v>2.7120000000000002</v>
      </c>
      <c r="L10" s="16" t="s">
        <v>1895</v>
      </c>
      <c r="M10" s="15">
        <v>3.9649999999999999</v>
      </c>
      <c r="N10" s="16" t="s">
        <v>2205</v>
      </c>
      <c r="O10" s="17">
        <f>(A1L343C4 + A1L343C5)</f>
        <v>6.6769999999999996</v>
      </c>
      <c r="P10" s="16" t="s">
        <v>1895</v>
      </c>
      <c r="Q10" s="15">
        <v>2.024</v>
      </c>
      <c r="R10" s="16" t="s">
        <v>1895</v>
      </c>
      <c r="S10" s="15">
        <v>3.5569999999999999</v>
      </c>
      <c r="T10" s="16" t="s">
        <v>2206</v>
      </c>
      <c r="U10" s="17">
        <f>(A1L343C7 + A1L343C8)</f>
        <v>5.5809999999999995</v>
      </c>
      <c r="V10" s="16" t="s">
        <v>1895</v>
      </c>
      <c r="W10" s="15">
        <v>1.9370000000000001</v>
      </c>
      <c r="X10" s="16" t="s">
        <v>1895</v>
      </c>
      <c r="Y10" s="15">
        <v>3.3159999999999998</v>
      </c>
      <c r="Z10" s="16" t="s">
        <v>2207</v>
      </c>
      <c r="AA10" s="17">
        <f>(A1L343C10 + A1L343C11)</f>
        <v>5.2530000000000001</v>
      </c>
      <c r="AB10" s="16" t="s">
        <v>1895</v>
      </c>
      <c r="AC10" s="15">
        <v>1.752</v>
      </c>
      <c r="AD10" s="16" t="s">
        <v>1895</v>
      </c>
      <c r="AE10" s="15">
        <v>3.5640000000000001</v>
      </c>
      <c r="AF10" s="16" t="s">
        <v>2208</v>
      </c>
      <c r="AG10" s="17">
        <f>(A1L343C13 + A1L343C14)</f>
        <v>5.3159999999999998</v>
      </c>
      <c r="AH10" s="16" t="s">
        <v>2209</v>
      </c>
      <c r="AI10" s="17">
        <f>IF(RUN_YEARS &gt; 1,(A1L343C3 + A1L343C6) / 2, 0 )</f>
        <v>7.5469999999999997</v>
      </c>
      <c r="AJ10" s="16" t="s">
        <v>2210</v>
      </c>
      <c r="AK10" s="17">
        <f>IF(RUN_YEARS &gt; 2,(A1L343C3 + A1L343C6 + A1L343C9) / 3, 0 )</f>
        <v>6.8916666666666657</v>
      </c>
      <c r="AL10" s="16" t="s">
        <v>2211</v>
      </c>
      <c r="AM10" s="17">
        <f>IF(RUN_YEARS &gt; 3,(A1L343C3 + A1L343C6 + A1L343C9 + A1L343C12) / 4, 0 )</f>
        <v>6.4819999999999993</v>
      </c>
      <c r="AN10" s="16" t="s">
        <v>2212</v>
      </c>
      <c r="AO10" s="17">
        <f>IF(RUN_YEARS &gt; 4,(A1L343C3 + A1L343C6 + A1L343C9 + A1L343C12 + A1L343C15) / 5, 0 )</f>
        <v>6.2487999999999992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21.734000000000002</v>
      </c>
      <c r="F11" s="16" t="s">
        <v>2214</v>
      </c>
      <c r="G11" s="17">
        <f>(A1L342C2 + A1L343C2)</f>
        <v>42.072000000000003</v>
      </c>
      <c r="H11" s="16" t="s">
        <v>2215</v>
      </c>
      <c r="I11" s="17">
        <f>(_xlfn.SINGLE(A1L344C1) +_xlfn.SINGLE( A1L344C2))</f>
        <v>63.806000000000004</v>
      </c>
      <c r="J11" s="16" t="s">
        <v>2216</v>
      </c>
      <c r="K11" s="17">
        <f>(A1L342C4 + A1L343C4)</f>
        <v>14.465</v>
      </c>
      <c r="L11" s="16" t="s">
        <v>2217</v>
      </c>
      <c r="M11" s="17">
        <f>(A1L342C5 + A1L343C5)</f>
        <v>37.343999999999994</v>
      </c>
      <c r="N11" s="16" t="s">
        <v>2218</v>
      </c>
      <c r="O11" s="17">
        <f>(_xlfn.SINGLE(A1L344C4) +_xlfn.SINGLE( A1L344C5))</f>
        <v>51.808999999999997</v>
      </c>
      <c r="P11" s="16" t="s">
        <v>2219</v>
      </c>
      <c r="Q11" s="17">
        <f>(A1L342C7 + A1L343C7)</f>
        <v>15.291</v>
      </c>
      <c r="R11" s="16" t="s">
        <v>2220</v>
      </c>
      <c r="S11" s="17">
        <f>(A1L342C8 + A1L343C8)</f>
        <v>38.777999999999999</v>
      </c>
      <c r="T11" s="16" t="s">
        <v>2221</v>
      </c>
      <c r="U11" s="17">
        <f>(_xlfn.SINGLE(A1L344C7) +_xlfn.SINGLE( A1L344C8))</f>
        <v>54.069000000000003</v>
      </c>
      <c r="V11" s="16" t="s">
        <v>2222</v>
      </c>
      <c r="W11" s="17">
        <f>(A1L342C10 + A1L343C10)</f>
        <v>19.325000000000003</v>
      </c>
      <c r="X11" s="16" t="s">
        <v>2223</v>
      </c>
      <c r="Y11" s="17">
        <f>(A1L342C11 + A1L343C11)</f>
        <v>39.727000000000004</v>
      </c>
      <c r="Z11" s="16" t="s">
        <v>2224</v>
      </c>
      <c r="AA11" s="17">
        <f>(_xlfn.SINGLE(A1L344C10) +_xlfn.SINGLE( A1L344C11))</f>
        <v>59.052000000000007</v>
      </c>
      <c r="AB11" s="16" t="s">
        <v>2225</v>
      </c>
      <c r="AC11" s="17">
        <f>(A1L342C13 + A1L343C13)</f>
        <v>18.622</v>
      </c>
      <c r="AD11" s="16" t="s">
        <v>2226</v>
      </c>
      <c r="AE11" s="17">
        <f>(A1L342C14 + A1L343C14)</f>
        <v>34.551000000000002</v>
      </c>
      <c r="AF11" s="16" t="s">
        <v>2227</v>
      </c>
      <c r="AG11" s="17">
        <f>(_xlfn.SINGLE(A1L344C13) +_xlfn.SINGLE( A1L344C14))</f>
        <v>53.173000000000002</v>
      </c>
      <c r="AH11" s="16" t="s">
        <v>2228</v>
      </c>
      <c r="AI11" s="17">
        <f>IF(RUN_YEARS &gt; 1,(A1L344C3 + A1L344C6) / 2, 0 )</f>
        <v>57.807500000000005</v>
      </c>
      <c r="AJ11" s="16" t="s">
        <v>2229</v>
      </c>
      <c r="AK11" s="17">
        <f>IF(RUN_YEARS &gt; 2,(A1L344C3 + A1L344C6 + A1L344C9) / 3, 0 )</f>
        <v>56.561333333333344</v>
      </c>
      <c r="AL11" s="16" t="s">
        <v>2230</v>
      </c>
      <c r="AM11" s="17">
        <f>IF(RUN_YEARS &gt; 3,(A1L344C3 + A1L344C6 + A1L344C9 + A1L344C12) / 4, 0 )</f>
        <v>57.184000000000012</v>
      </c>
      <c r="AN11" s="16" t="s">
        <v>2231</v>
      </c>
      <c r="AO11" s="17">
        <f>IF(RUN_YEARS &gt; 4,(A1L344C3 + A1L344C6 + A1L344C9 + A1L344C12 + A1L344C15) / 5, 0 )</f>
        <v>56.381800000000013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121.81399999999999</v>
      </c>
      <c r="F12" s="16" t="s">
        <v>1924</v>
      </c>
      <c r="G12" s="15">
        <v>202.399</v>
      </c>
      <c r="H12" s="16" t="s">
        <v>2232</v>
      </c>
      <c r="I12" s="17">
        <f>(A1L345C1 + A1L345C2)</f>
        <v>324.21299999999997</v>
      </c>
      <c r="J12" s="16" t="s">
        <v>1924</v>
      </c>
      <c r="K12" s="15">
        <v>108.16500000000001</v>
      </c>
      <c r="L12" s="16" t="s">
        <v>1924</v>
      </c>
      <c r="M12" s="15">
        <v>186.11799999999999</v>
      </c>
      <c r="N12" s="16" t="s">
        <v>2233</v>
      </c>
      <c r="O12" s="17">
        <f>(A1L345C4 + A1L345C5)</f>
        <v>294.28300000000002</v>
      </c>
      <c r="P12" s="16" t="s">
        <v>1924</v>
      </c>
      <c r="Q12" s="15">
        <v>110.122</v>
      </c>
      <c r="R12" s="16" t="s">
        <v>1924</v>
      </c>
      <c r="S12" s="15">
        <v>187.59700000000001</v>
      </c>
      <c r="T12" s="16" t="s">
        <v>2234</v>
      </c>
      <c r="U12" s="17">
        <f>(A1L345C7 + A1L345C8)</f>
        <v>297.71899999999999</v>
      </c>
      <c r="V12" s="16" t="s">
        <v>1924</v>
      </c>
      <c r="W12" s="15">
        <v>116.139</v>
      </c>
      <c r="X12" s="16" t="s">
        <v>1924</v>
      </c>
      <c r="Y12" s="15">
        <v>196.33099999999999</v>
      </c>
      <c r="Z12" s="16" t="s">
        <v>2235</v>
      </c>
      <c r="AA12" s="17">
        <f>(A1L345C10 + A1L345C11)</f>
        <v>312.46999999999997</v>
      </c>
      <c r="AB12" s="16" t="s">
        <v>1924</v>
      </c>
      <c r="AC12" s="15">
        <v>118.249</v>
      </c>
      <c r="AD12" s="16" t="s">
        <v>1924</v>
      </c>
      <c r="AE12" s="15">
        <v>192.917</v>
      </c>
      <c r="AF12" s="16" t="s">
        <v>2236</v>
      </c>
      <c r="AG12" s="17">
        <f>(A1L345C13 + A1L345C14)</f>
        <v>311.166</v>
      </c>
      <c r="AH12" s="16" t="s">
        <v>2237</v>
      </c>
      <c r="AI12" s="17">
        <f>IF(RUN_YEARS &gt; 1,(A1L345C3 + A1L345C6) / 2, 0 )</f>
        <v>309.24799999999999</v>
      </c>
      <c r="AJ12" s="16" t="s">
        <v>2238</v>
      </c>
      <c r="AK12" s="17">
        <f>IF(RUN_YEARS &gt; 2,(A1L345C3 + A1L345C6 + A1L345C9) / 3, 0 )</f>
        <v>305.40499999999997</v>
      </c>
      <c r="AL12" s="16" t="s">
        <v>2239</v>
      </c>
      <c r="AM12" s="17">
        <f>IF(RUN_YEARS &gt; 3,(A1L345C3 + A1L345C6 + A1L345C9 + A1L345C12) / 4, 0 )</f>
        <v>307.17124999999999</v>
      </c>
      <c r="AN12" s="16" t="s">
        <v>2240</v>
      </c>
      <c r="AO12" s="17">
        <f>IF(RUN_YEARS &gt; 4,(A1L345C3 + A1L345C6 + A1L345C9 + A1L345C12 + A1L345C15) / 5, 0 )</f>
        <v>307.97019999999998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697.63099999999997</v>
      </c>
      <c r="F13" s="16" t="s">
        <v>1934</v>
      </c>
      <c r="G13" s="15">
        <v>550.53700000000003</v>
      </c>
      <c r="H13" s="16" t="s">
        <v>2241</v>
      </c>
      <c r="I13" s="17">
        <f>(A1L346C1 + A1L346C2)</f>
        <v>1248.1680000000001</v>
      </c>
      <c r="J13" s="16" t="s">
        <v>1934</v>
      </c>
      <c r="K13" s="15">
        <v>544.43899999999996</v>
      </c>
      <c r="L13" s="16" t="s">
        <v>1934</v>
      </c>
      <c r="M13" s="15">
        <v>490.625</v>
      </c>
      <c r="N13" s="16" t="s">
        <v>2242</v>
      </c>
      <c r="O13" s="17">
        <f>(A1L346C4 + A1L346C5)</f>
        <v>1035.0639999999999</v>
      </c>
      <c r="P13" s="16" t="s">
        <v>1934</v>
      </c>
      <c r="Q13" s="15">
        <v>685.46500000000003</v>
      </c>
      <c r="R13" s="16" t="s">
        <v>1934</v>
      </c>
      <c r="S13" s="15">
        <v>598.15099999999995</v>
      </c>
      <c r="T13" s="16" t="s">
        <v>2243</v>
      </c>
      <c r="U13" s="17">
        <f>(A1L346C7 + A1L346C8)</f>
        <v>1283.616</v>
      </c>
      <c r="V13" s="16" t="s">
        <v>1934</v>
      </c>
      <c r="W13" s="15">
        <v>756.15700000000004</v>
      </c>
      <c r="X13" s="16" t="s">
        <v>1934</v>
      </c>
      <c r="Y13" s="15">
        <v>657.31299999999999</v>
      </c>
      <c r="Z13" s="16" t="s">
        <v>2244</v>
      </c>
      <c r="AA13" s="17">
        <f>(A1L346C10 + A1L346C11)</f>
        <v>1413.47</v>
      </c>
      <c r="AB13" s="16" t="s">
        <v>1934</v>
      </c>
      <c r="AC13" s="15">
        <v>772.495</v>
      </c>
      <c r="AD13" s="16" t="s">
        <v>1934</v>
      </c>
      <c r="AE13" s="15">
        <v>681.55899999999997</v>
      </c>
      <c r="AF13" s="16" t="s">
        <v>2245</v>
      </c>
      <c r="AG13" s="17">
        <f>(A1L346C13 + A1L346C14)</f>
        <v>1454.0540000000001</v>
      </c>
      <c r="AH13" s="16" t="s">
        <v>2246</v>
      </c>
      <c r="AI13" s="17">
        <f>IF(RUN_YEARS &gt; 1,(A1L346C3 + A1L346C6) / 2, 0 )</f>
        <v>1141.616</v>
      </c>
      <c r="AJ13" s="16" t="s">
        <v>2247</v>
      </c>
      <c r="AK13" s="17">
        <f>IF(RUN_YEARS &gt; 2,(A1L346C3 + A1L346C6 + A1L346C9) / 3, 0 )</f>
        <v>1188.9493333333332</v>
      </c>
      <c r="AL13" s="16" t="s">
        <v>2248</v>
      </c>
      <c r="AM13" s="17">
        <f>IF(RUN_YEARS &gt; 3,(A1L346C3 + A1L346C6 + A1L346C9 + A1L346C12) / 4, 0 )</f>
        <v>1245.0795000000001</v>
      </c>
      <c r="AN13" s="16" t="s">
        <v>2249</v>
      </c>
      <c r="AO13" s="17">
        <f>IF(RUN_YEARS &gt; 4,(A1L346C3 + A1L346C6 + A1L346C9 + A1L346C12 + A1L346C15) / 5, 0 )</f>
        <v>1286.8744000000002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24.100999999999999</v>
      </c>
      <c r="F14" s="16" t="s">
        <v>1944</v>
      </c>
      <c r="G14" s="15">
        <v>24.907</v>
      </c>
      <c r="H14" s="16" t="s">
        <v>2250</v>
      </c>
      <c r="I14" s="17">
        <f>(A1L347C1 + A1L347C2)</f>
        <v>49.007999999999996</v>
      </c>
      <c r="J14" s="16" t="s">
        <v>1944</v>
      </c>
      <c r="K14" s="15">
        <v>21.251999999999999</v>
      </c>
      <c r="L14" s="16" t="s">
        <v>1944</v>
      </c>
      <c r="M14" s="15">
        <v>21.31</v>
      </c>
      <c r="N14" s="16" t="s">
        <v>2251</v>
      </c>
      <c r="O14" s="17">
        <f>(A1L347C4 + A1L347C5)</f>
        <v>42.561999999999998</v>
      </c>
      <c r="P14" s="16" t="s">
        <v>1944</v>
      </c>
      <c r="Q14" s="15">
        <v>19.143000000000001</v>
      </c>
      <c r="R14" s="16" t="s">
        <v>1944</v>
      </c>
      <c r="S14" s="15">
        <v>19.768000000000001</v>
      </c>
      <c r="T14" s="16" t="s">
        <v>2252</v>
      </c>
      <c r="U14" s="17">
        <f>(A1L347C7 + A1L347C8)</f>
        <v>38.911000000000001</v>
      </c>
      <c r="V14" s="16" t="s">
        <v>1944</v>
      </c>
      <c r="W14" s="15">
        <v>20.338000000000001</v>
      </c>
      <c r="X14" s="16" t="s">
        <v>1944</v>
      </c>
      <c r="Y14" s="15">
        <v>20.395</v>
      </c>
      <c r="Z14" s="16" t="s">
        <v>2253</v>
      </c>
      <c r="AA14" s="17">
        <f>(A1L347C10 + A1L347C11)</f>
        <v>40.733000000000004</v>
      </c>
      <c r="AB14" s="16" t="s">
        <v>1944</v>
      </c>
      <c r="AC14" s="15">
        <v>19.248999999999999</v>
      </c>
      <c r="AD14" s="16" t="s">
        <v>1944</v>
      </c>
      <c r="AE14" s="15">
        <v>18.398</v>
      </c>
      <c r="AF14" s="16" t="s">
        <v>2254</v>
      </c>
      <c r="AG14" s="17">
        <f>(A1L347C13 + A1L347C14)</f>
        <v>37.646999999999998</v>
      </c>
      <c r="AH14" s="16" t="s">
        <v>2255</v>
      </c>
      <c r="AI14" s="17">
        <f>IF(RUN_YEARS &gt; 1,(A1L347C3 + A1L347C6) / 2, 0 )</f>
        <v>45.784999999999997</v>
      </c>
      <c r="AJ14" s="16" t="s">
        <v>2256</v>
      </c>
      <c r="AK14" s="17">
        <f>IF(RUN_YEARS &gt; 2,(A1L347C3 + A1L347C6 + A1L347C9) / 3, 0 )</f>
        <v>43.493666666666662</v>
      </c>
      <c r="AL14" s="16" t="s">
        <v>2257</v>
      </c>
      <c r="AM14" s="17">
        <f>IF(RUN_YEARS &gt; 3,(A1L347C3 + A1L347C6 + A1L347C9 + A1L347C12) / 4, 0 )</f>
        <v>42.8035</v>
      </c>
      <c r="AN14" s="16" t="s">
        <v>2258</v>
      </c>
      <c r="AO14" s="17">
        <f>IF(RUN_YEARS &gt; 4,(A1L347C3 + A1L347C6 + A1L347C9 + A1L347C12 + A1L347C15) / 5, 0 )</f>
        <v>41.772199999999998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721.73199999999997</v>
      </c>
      <c r="F15" s="16" t="s">
        <v>2260</v>
      </c>
      <c r="G15" s="17">
        <f>(A1L346C2 + A1L347C2)</f>
        <v>575.44400000000007</v>
      </c>
      <c r="H15" s="16" t="s">
        <v>2261</v>
      </c>
      <c r="I15" s="17">
        <f>(_xlfn.SINGLE(A1L348C1) +_xlfn.SINGLE( A1L348C2))</f>
        <v>1297.1759999999999</v>
      </c>
      <c r="J15" s="16" t="s">
        <v>2262</v>
      </c>
      <c r="K15" s="17">
        <f>(A1L346C4 + A1L347C4)</f>
        <v>565.69099999999992</v>
      </c>
      <c r="L15" s="16" t="s">
        <v>2263</v>
      </c>
      <c r="M15" s="17">
        <f>(A1L346C5 + A1L347C5)</f>
        <v>511.935</v>
      </c>
      <c r="N15" s="16" t="s">
        <v>2264</v>
      </c>
      <c r="O15" s="17">
        <f>(_xlfn.SINGLE(A1L348C4) +_xlfn.SINGLE( A1L348C5))</f>
        <v>1077.626</v>
      </c>
      <c r="P15" s="16" t="s">
        <v>2265</v>
      </c>
      <c r="Q15" s="17">
        <f>(A1L346C7 + A1L347C7)</f>
        <v>704.60800000000006</v>
      </c>
      <c r="R15" s="16" t="s">
        <v>2266</v>
      </c>
      <c r="S15" s="17">
        <f>(A1L346C8 + A1L347C8)</f>
        <v>617.91899999999998</v>
      </c>
      <c r="T15" s="16" t="s">
        <v>2267</v>
      </c>
      <c r="U15" s="17">
        <f>(_xlfn.SINGLE(A1L348C7) +_xlfn.SINGLE( A1L348C8))</f>
        <v>1322.527</v>
      </c>
      <c r="V15" s="16" t="s">
        <v>2268</v>
      </c>
      <c r="W15" s="17">
        <f>(A1L346C10 + A1L347C10)</f>
        <v>776.495</v>
      </c>
      <c r="X15" s="16" t="s">
        <v>2269</v>
      </c>
      <c r="Y15" s="17">
        <f>(A1L346C11 + A1L347C11)</f>
        <v>677.70799999999997</v>
      </c>
      <c r="Z15" s="16" t="s">
        <v>2270</v>
      </c>
      <c r="AA15" s="17">
        <f>(_xlfn.SINGLE(A1L348C10) +_xlfn.SINGLE( A1L348C11))</f>
        <v>1454.203</v>
      </c>
      <c r="AB15" s="16" t="s">
        <v>2271</v>
      </c>
      <c r="AC15" s="17">
        <f>(A1L346C13 + A1L347C13)</f>
        <v>791.74400000000003</v>
      </c>
      <c r="AD15" s="16" t="s">
        <v>2272</v>
      </c>
      <c r="AE15" s="17">
        <f>(A1L346C14 + A1L347C14)</f>
        <v>699.95699999999999</v>
      </c>
      <c r="AF15" s="16" t="s">
        <v>2273</v>
      </c>
      <c r="AG15" s="17">
        <f>(_xlfn.SINGLE(A1L348C13) +_xlfn.SINGLE( A1L348C14))</f>
        <v>1491.701</v>
      </c>
      <c r="AH15" s="16" t="s">
        <v>2274</v>
      </c>
      <c r="AI15" s="17">
        <f>IF(RUN_YEARS &gt; 1,(A1L348C3 + A1L348C6) / 2, 0 )</f>
        <v>1187.4009999999998</v>
      </c>
      <c r="AJ15" s="16" t="s">
        <v>2275</v>
      </c>
      <c r="AK15" s="17">
        <f>IF(RUN_YEARS &gt; 2,(A1L348C3 + A1L348C6 + A1L348C9) / 3, 0 )</f>
        <v>1232.443</v>
      </c>
      <c r="AL15" s="16" t="s">
        <v>2276</v>
      </c>
      <c r="AM15" s="17">
        <f>IF(RUN_YEARS &gt; 3,(A1L348C3 + A1L348C6 + A1L348C9 + A1L348C12) / 4, 0 )</f>
        <v>1287.8829999999998</v>
      </c>
      <c r="AN15" s="16" t="s">
        <v>2277</v>
      </c>
      <c r="AO15" s="17">
        <f>IF(RUN_YEARS &gt; 4,(A1L348C3 + A1L348C6 + A1L348C9 + A1L348C12 + A1L348C15) / 5, 0 )</f>
        <v>1328.6465999999998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75.364000000000004</v>
      </c>
      <c r="F16" s="16" t="s">
        <v>1973</v>
      </c>
      <c r="G16" s="15">
        <v>112.33499999999999</v>
      </c>
      <c r="H16" s="16" t="s">
        <v>2278</v>
      </c>
      <c r="I16" s="17">
        <f>(A1L349C1 + A1L349C2)</f>
        <v>187.69900000000001</v>
      </c>
      <c r="J16" s="16" t="s">
        <v>1973</v>
      </c>
      <c r="K16" s="15">
        <v>74.174000000000007</v>
      </c>
      <c r="L16" s="16" t="s">
        <v>1973</v>
      </c>
      <c r="M16" s="15">
        <v>107.227</v>
      </c>
      <c r="N16" s="16" t="s">
        <v>2279</v>
      </c>
      <c r="O16" s="17">
        <f>(A1L349C4 + A1L349C5)</f>
        <v>181.40100000000001</v>
      </c>
      <c r="P16" s="16" t="s">
        <v>1973</v>
      </c>
      <c r="Q16" s="15">
        <v>78.853999999999999</v>
      </c>
      <c r="R16" s="16" t="s">
        <v>1973</v>
      </c>
      <c r="S16" s="15">
        <v>115.96899999999999</v>
      </c>
      <c r="T16" s="16" t="s">
        <v>2280</v>
      </c>
      <c r="U16" s="17">
        <f>(A1L349C7 + A1L349C8)</f>
        <v>194.82299999999998</v>
      </c>
      <c r="V16" s="16" t="s">
        <v>1973</v>
      </c>
      <c r="W16" s="15">
        <v>82.700999999999993</v>
      </c>
      <c r="X16" s="16" t="s">
        <v>1973</v>
      </c>
      <c r="Y16" s="15">
        <v>119.621</v>
      </c>
      <c r="Z16" s="16" t="s">
        <v>2281</v>
      </c>
      <c r="AA16" s="17">
        <f>(A1L349C10 + A1L349C11)</f>
        <v>202.322</v>
      </c>
      <c r="AB16" s="16" t="s">
        <v>1973</v>
      </c>
      <c r="AC16" s="15">
        <v>83.78</v>
      </c>
      <c r="AD16" s="16" t="s">
        <v>1973</v>
      </c>
      <c r="AE16" s="15">
        <v>113.76600000000001</v>
      </c>
      <c r="AF16" s="16" t="s">
        <v>2282</v>
      </c>
      <c r="AG16" s="17">
        <f>(A1L349C13 + A1L349C14)</f>
        <v>197.54599999999999</v>
      </c>
      <c r="AH16" s="16" t="s">
        <v>2283</v>
      </c>
      <c r="AI16" s="17">
        <f>IF(RUN_YEARS &gt; 1,(A1L349C3 + A1L349C6) / 2, 0 )</f>
        <v>184.55</v>
      </c>
      <c r="AJ16" s="16" t="s">
        <v>2284</v>
      </c>
      <c r="AK16" s="17">
        <f>IF(RUN_YEARS &gt; 2,(A1L349C3 + A1L349C6 + A1L349C9) / 3, 0 )</f>
        <v>187.97433333333333</v>
      </c>
      <c r="AL16" s="16" t="s">
        <v>2285</v>
      </c>
      <c r="AM16" s="17">
        <f>IF(RUN_YEARS &gt; 3,(A1L349C3 + A1L349C6 + A1L349C9 + A1L349C12) / 4, 0 )</f>
        <v>191.56125</v>
      </c>
      <c r="AN16" s="16" t="s">
        <v>2286</v>
      </c>
      <c r="AO16" s="17">
        <f>IF(RUN_YEARS &gt; 4,(A1L349C3 + A1L349C6 + A1L349C9 + A1L349C12 + A1L349C15) / 5, 0 )</f>
        <v>192.75819999999999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191.96700000000001</v>
      </c>
      <c r="F17" s="16" t="s">
        <v>1983</v>
      </c>
      <c r="G17" s="15">
        <v>190.16300000000001</v>
      </c>
      <c r="H17" s="16" t="s">
        <v>2287</v>
      </c>
      <c r="I17" s="17">
        <f>(A1L350C1 + A1L350C2)</f>
        <v>382.13</v>
      </c>
      <c r="J17" s="16" t="s">
        <v>1983</v>
      </c>
      <c r="K17" s="15">
        <v>163.84399999999999</v>
      </c>
      <c r="L17" s="16" t="s">
        <v>1983</v>
      </c>
      <c r="M17" s="15">
        <v>161.23599999999999</v>
      </c>
      <c r="N17" s="16" t="s">
        <v>2288</v>
      </c>
      <c r="O17" s="17">
        <f>(A1L350C4 + A1L350C5)</f>
        <v>325.08</v>
      </c>
      <c r="P17" s="16" t="s">
        <v>1983</v>
      </c>
      <c r="Q17" s="15">
        <v>229.745</v>
      </c>
      <c r="R17" s="16" t="s">
        <v>1983</v>
      </c>
      <c r="S17" s="15">
        <v>232.23099999999999</v>
      </c>
      <c r="T17" s="16" t="s">
        <v>2289</v>
      </c>
      <c r="U17" s="17">
        <f>(A1L350C7 + A1L350C8)</f>
        <v>461.976</v>
      </c>
      <c r="V17" s="16" t="s">
        <v>1983</v>
      </c>
      <c r="W17" s="15">
        <v>326.50400000000002</v>
      </c>
      <c r="X17" s="16" t="s">
        <v>1983</v>
      </c>
      <c r="Y17" s="15">
        <v>339.91300000000001</v>
      </c>
      <c r="Z17" s="16" t="s">
        <v>2290</v>
      </c>
      <c r="AA17" s="17">
        <f>(A1L350C10 + A1L350C11)</f>
        <v>666.41700000000003</v>
      </c>
      <c r="AB17" s="16" t="s">
        <v>1983</v>
      </c>
      <c r="AC17" s="15">
        <v>337.79300000000001</v>
      </c>
      <c r="AD17" s="16" t="s">
        <v>1983</v>
      </c>
      <c r="AE17" s="15">
        <v>361.072</v>
      </c>
      <c r="AF17" s="16" t="s">
        <v>2291</v>
      </c>
      <c r="AG17" s="17">
        <f>(A1L350C13 + A1L350C14)</f>
        <v>698.86500000000001</v>
      </c>
      <c r="AH17" s="16" t="s">
        <v>2292</v>
      </c>
      <c r="AI17" s="17">
        <f>IF(RUN_YEARS &gt; 1,(A1L350C3 + A1L350C6) / 2, 0 )</f>
        <v>353.60500000000002</v>
      </c>
      <c r="AJ17" s="16" t="s">
        <v>2293</v>
      </c>
      <c r="AK17" s="17">
        <f>IF(RUN_YEARS &gt; 2,(A1L350C3 + A1L350C6 + A1L350C9) / 3, 0 )</f>
        <v>389.7286666666667</v>
      </c>
      <c r="AL17" s="16" t="s">
        <v>2294</v>
      </c>
      <c r="AM17" s="17">
        <f>IF(RUN_YEARS &gt; 3,(A1L350C3 + A1L350C6 + A1L350C9 + A1L350C12) / 4, 0 )</f>
        <v>458.90075000000002</v>
      </c>
      <c r="AN17" s="16" t="s">
        <v>2295</v>
      </c>
      <c r="AO17" s="17">
        <f>IF(RUN_YEARS &gt; 4,(A1L350C3 + A1L350C6 + A1L350C9 + A1L350C12 + A1L350C15) / 5, 0 )</f>
        <v>506.89359999999999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1034.9459999999999</v>
      </c>
      <c r="F18" s="16" t="s">
        <v>1993</v>
      </c>
      <c r="G18" s="15">
        <v>986.77099999999996</v>
      </c>
      <c r="H18" s="16" t="s">
        <v>2296</v>
      </c>
      <c r="I18" s="17">
        <f>(A1L351C1 + A1L351C2)</f>
        <v>2021.7169999999999</v>
      </c>
      <c r="J18" s="16" t="s">
        <v>1993</v>
      </c>
      <c r="K18" s="15">
        <v>967.20100000000002</v>
      </c>
      <c r="L18" s="16" t="s">
        <v>1993</v>
      </c>
      <c r="M18" s="15">
        <v>948.553</v>
      </c>
      <c r="N18" s="16" t="s">
        <v>2297</v>
      </c>
      <c r="O18" s="17">
        <f>(A1L351C4 + A1L351C5)</f>
        <v>1915.7539999999999</v>
      </c>
      <c r="P18" s="16" t="s">
        <v>1993</v>
      </c>
      <c r="Q18" s="15">
        <v>967.15</v>
      </c>
      <c r="R18" s="16" t="s">
        <v>1993</v>
      </c>
      <c r="S18" s="15">
        <v>937.14400000000001</v>
      </c>
      <c r="T18" s="16" t="s">
        <v>2298</v>
      </c>
      <c r="U18" s="17">
        <f>(A1L351C7 + A1L351C8)</f>
        <v>1904.2939999999999</v>
      </c>
      <c r="V18" s="16" t="s">
        <v>1993</v>
      </c>
      <c r="W18" s="15">
        <v>960.81299999999999</v>
      </c>
      <c r="X18" s="16" t="s">
        <v>1993</v>
      </c>
      <c r="Y18" s="15">
        <v>923.99699999999996</v>
      </c>
      <c r="Z18" s="16" t="s">
        <v>2299</v>
      </c>
      <c r="AA18" s="17">
        <f>(A1L351C10 + A1L351C11)</f>
        <v>1884.81</v>
      </c>
      <c r="AB18" s="16" t="s">
        <v>1993</v>
      </c>
      <c r="AC18" s="15">
        <v>955.39800000000002</v>
      </c>
      <c r="AD18" s="16" t="s">
        <v>1993</v>
      </c>
      <c r="AE18" s="15">
        <v>919.28200000000004</v>
      </c>
      <c r="AF18" s="16" t="s">
        <v>2300</v>
      </c>
      <c r="AG18" s="17">
        <f>(A1L351C13 + A1L351C14)</f>
        <v>1874.68</v>
      </c>
      <c r="AH18" s="16" t="s">
        <v>2301</v>
      </c>
      <c r="AI18" s="17">
        <f>IF(RUN_YEARS &gt; 1,(A1L351C3 + A1L351C6) / 2, 0 )</f>
        <v>1968.7354999999998</v>
      </c>
      <c r="AJ18" s="16" t="s">
        <v>2302</v>
      </c>
      <c r="AK18" s="17">
        <f>IF(RUN_YEARS &gt; 2,(A1L351C3 + A1L351C6 + A1L351C9) / 3, 0 )</f>
        <v>1947.2549999999999</v>
      </c>
      <c r="AL18" s="16" t="s">
        <v>2303</v>
      </c>
      <c r="AM18" s="17">
        <f>IF(RUN_YEARS &gt; 3,(A1L351C3 + A1L351C6 + A1L351C9 + A1L351C12) / 4, 0 )</f>
        <v>1931.6437499999997</v>
      </c>
      <c r="AN18" s="16" t="s">
        <v>2304</v>
      </c>
      <c r="AO18" s="17">
        <f>IF(RUN_YEARS &gt; 4,(A1L351C3 + A1L351C6 + A1L351C9 + A1L351C12 + A1L351C15) / 5, 0 )</f>
        <v>1920.2509999999997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1226.913</v>
      </c>
      <c r="F19" s="16" t="s">
        <v>2306</v>
      </c>
      <c r="G19" s="17">
        <f>(A1L350C2 + A1L351C2)</f>
        <v>1176.934</v>
      </c>
      <c r="H19" s="16" t="s">
        <v>2307</v>
      </c>
      <c r="I19" s="17">
        <f>(_xlfn.SINGLE(A1L352C1) +_xlfn.SINGLE( A1L352C2))</f>
        <v>2403.8469999999998</v>
      </c>
      <c r="J19" s="16" t="s">
        <v>2308</v>
      </c>
      <c r="K19" s="17">
        <f>(A1L350C4 + A1L351C4)</f>
        <v>1131.0450000000001</v>
      </c>
      <c r="L19" s="16" t="s">
        <v>2309</v>
      </c>
      <c r="M19" s="17">
        <f>(A1L350C5 + A1L351C5)</f>
        <v>1109.789</v>
      </c>
      <c r="N19" s="16" t="s">
        <v>2310</v>
      </c>
      <c r="O19" s="17">
        <f>(_xlfn.SINGLE(A1L352C4) +_xlfn.SINGLE( A1L352C5))</f>
        <v>2240.8339999999998</v>
      </c>
      <c r="P19" s="16" t="s">
        <v>2311</v>
      </c>
      <c r="Q19" s="17">
        <f>(A1L350C7 + A1L351C7)</f>
        <v>1196.895</v>
      </c>
      <c r="R19" s="16" t="s">
        <v>2312</v>
      </c>
      <c r="S19" s="17">
        <f>(A1L350C8 + A1L351C8)</f>
        <v>1169.375</v>
      </c>
      <c r="T19" s="16" t="s">
        <v>2313</v>
      </c>
      <c r="U19" s="17">
        <f>(_xlfn.SINGLE(A1L352C7) +_xlfn.SINGLE( A1L352C8))</f>
        <v>2366.27</v>
      </c>
      <c r="V19" s="16" t="s">
        <v>2314</v>
      </c>
      <c r="W19" s="17">
        <f>(A1L350C10 + A1L351C10)</f>
        <v>1287.317</v>
      </c>
      <c r="X19" s="16" t="s">
        <v>2315</v>
      </c>
      <c r="Y19" s="17">
        <f>(A1L350C11 + A1L351C11)</f>
        <v>1263.9099999999999</v>
      </c>
      <c r="Z19" s="16" t="s">
        <v>2316</v>
      </c>
      <c r="AA19" s="17">
        <f>(_xlfn.SINGLE(A1L352C10) +_xlfn.SINGLE( A1L352C11))</f>
        <v>2551.2269999999999</v>
      </c>
      <c r="AB19" s="16" t="s">
        <v>2317</v>
      </c>
      <c r="AC19" s="17">
        <f>(A1L350C13 + A1L351C13)</f>
        <v>1293.191</v>
      </c>
      <c r="AD19" s="16" t="s">
        <v>2318</v>
      </c>
      <c r="AE19" s="17">
        <f>(A1L350C14 + A1L351C14)</f>
        <v>1280.354</v>
      </c>
      <c r="AF19" s="16" t="s">
        <v>2319</v>
      </c>
      <c r="AG19" s="17">
        <f>(_xlfn.SINGLE(A1L352C13) +_xlfn.SINGLE( A1L352C14))</f>
        <v>2573.5450000000001</v>
      </c>
      <c r="AH19" s="16" t="s">
        <v>2320</v>
      </c>
      <c r="AI19" s="17">
        <f>IF(RUN_YEARS &gt; 1,(A1L352C3 + A1L352C6) / 2, 0 )</f>
        <v>2322.3404999999998</v>
      </c>
      <c r="AJ19" s="16" t="s">
        <v>2321</v>
      </c>
      <c r="AK19" s="17">
        <f>IF(RUN_YEARS &gt; 2,(A1L352C3 + A1L352C6 + A1L352C9) / 3, 0 )</f>
        <v>2336.9836666666665</v>
      </c>
      <c r="AL19" s="16" t="s">
        <v>2322</v>
      </c>
      <c r="AM19" s="17">
        <f>IF(RUN_YEARS &gt; 3,(A1L352C3 + A1L352C6 + A1L352C9 + A1L352C12) / 4, 0 )</f>
        <v>2390.5445</v>
      </c>
      <c r="AN19" s="16" t="s">
        <v>2323</v>
      </c>
      <c r="AO19" s="17">
        <f>IF(RUN_YEARS &gt; 4,(A1L352C3 + A1L352C6 + A1L352C9 + A1L352C12 + A1L352C15) / 5, 0 )</f>
        <v>2427.1446000000001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151.65600000000001</v>
      </c>
      <c r="F20" s="16" t="s">
        <v>2022</v>
      </c>
      <c r="G20" s="15">
        <v>146.422</v>
      </c>
      <c r="H20" s="16" t="s">
        <v>2324</v>
      </c>
      <c r="I20" s="17">
        <f>(A1L353C1 + A1L353C2)</f>
        <v>298.07799999999997</v>
      </c>
      <c r="J20" s="16" t="s">
        <v>2022</v>
      </c>
      <c r="K20" s="15">
        <v>156.827</v>
      </c>
      <c r="L20" s="16" t="s">
        <v>2022</v>
      </c>
      <c r="M20" s="15">
        <v>152.51499999999999</v>
      </c>
      <c r="N20" s="16" t="s">
        <v>2325</v>
      </c>
      <c r="O20" s="17">
        <f>(A1L353C4 + A1L353C5)</f>
        <v>309.34199999999998</v>
      </c>
      <c r="P20" s="16" t="s">
        <v>2022</v>
      </c>
      <c r="Q20" s="15">
        <v>179.714</v>
      </c>
      <c r="R20" s="16" t="s">
        <v>2022</v>
      </c>
      <c r="S20" s="15">
        <v>174.41</v>
      </c>
      <c r="T20" s="16" t="s">
        <v>2326</v>
      </c>
      <c r="U20" s="17">
        <f>(A1L353C7 + A1L353C8)</f>
        <v>354.12400000000002</v>
      </c>
      <c r="V20" s="16" t="s">
        <v>2022</v>
      </c>
      <c r="W20" s="15">
        <v>199.738</v>
      </c>
      <c r="X20" s="16" t="s">
        <v>2022</v>
      </c>
      <c r="Y20" s="15">
        <v>178.09200000000001</v>
      </c>
      <c r="Z20" s="16" t="s">
        <v>2327</v>
      </c>
      <c r="AA20" s="17">
        <f>(A1L353C10 + A1L353C11)</f>
        <v>377.83000000000004</v>
      </c>
      <c r="AB20" s="16" t="s">
        <v>2022</v>
      </c>
      <c r="AC20" s="15">
        <v>209.38800000000001</v>
      </c>
      <c r="AD20" s="16" t="s">
        <v>2022</v>
      </c>
      <c r="AE20" s="15">
        <v>191.71899999999999</v>
      </c>
      <c r="AF20" s="16" t="s">
        <v>2328</v>
      </c>
      <c r="AG20" s="17">
        <f>(A1L353C13 + A1L353C14)</f>
        <v>401.10699999999997</v>
      </c>
      <c r="AH20" s="16" t="s">
        <v>2329</v>
      </c>
      <c r="AI20" s="17">
        <f>IF(RUN_YEARS &gt; 1,(A1L353C3 + A1L353C6) / 2, 0 )</f>
        <v>303.70999999999998</v>
      </c>
      <c r="AJ20" s="16" t="s">
        <v>2330</v>
      </c>
      <c r="AK20" s="17">
        <f>IF(RUN_YEARS &gt; 2,(A1L353C3 + A1L353C6 + A1L353C9) / 3, 0 )</f>
        <v>320.51466666666664</v>
      </c>
      <c r="AL20" s="16" t="s">
        <v>2331</v>
      </c>
      <c r="AM20" s="17">
        <f>IF(RUN_YEARS &gt; 3,(A1L353C3 + A1L353C6 + A1L353C9 + A1L353C12) / 4, 0 )</f>
        <v>334.84350000000001</v>
      </c>
      <c r="AN20" s="16" t="s">
        <v>2332</v>
      </c>
      <c r="AO20" s="17">
        <f>IF(RUN_YEARS &gt; 4,(A1L353C3 + A1L353C6 + A1L353C9 + A1L353C12 + A1L353C15) / 5, 0 )</f>
        <v>348.09620000000001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357.15300000000002</v>
      </c>
      <c r="F21" s="16" t="s">
        <v>2032</v>
      </c>
      <c r="G21" s="15">
        <v>336.738</v>
      </c>
      <c r="H21" s="16" t="s">
        <v>2333</v>
      </c>
      <c r="I21" s="17">
        <f>(A1L354C1 + A1L354C2)</f>
        <v>693.89100000000008</v>
      </c>
      <c r="J21" s="16" t="s">
        <v>2032</v>
      </c>
      <c r="K21" s="15">
        <v>375.55</v>
      </c>
      <c r="L21" s="16" t="s">
        <v>2032</v>
      </c>
      <c r="M21" s="15">
        <v>355.666</v>
      </c>
      <c r="N21" s="16" t="s">
        <v>2334</v>
      </c>
      <c r="O21" s="17">
        <f>(A1L354C4 + A1L354C5)</f>
        <v>731.21600000000001</v>
      </c>
      <c r="P21" s="16" t="s">
        <v>2032</v>
      </c>
      <c r="Q21" s="15">
        <v>426.78300000000002</v>
      </c>
      <c r="R21" s="16" t="s">
        <v>2032</v>
      </c>
      <c r="S21" s="15">
        <v>386.16</v>
      </c>
      <c r="T21" s="16" t="s">
        <v>2335</v>
      </c>
      <c r="U21" s="17">
        <f>(A1L354C7 + A1L354C8)</f>
        <v>812.94299999999998</v>
      </c>
      <c r="V21" s="16" t="s">
        <v>2032</v>
      </c>
      <c r="W21" s="15">
        <v>465.02100000000002</v>
      </c>
      <c r="X21" s="16" t="s">
        <v>2032</v>
      </c>
      <c r="Y21" s="15">
        <v>407.27600000000001</v>
      </c>
      <c r="Z21" s="16" t="s">
        <v>2336</v>
      </c>
      <c r="AA21" s="17">
        <f>(A1L354C10 + A1L354C11)</f>
        <v>872.29700000000003</v>
      </c>
      <c r="AB21" s="16" t="s">
        <v>2032</v>
      </c>
      <c r="AC21" s="15">
        <v>481.911</v>
      </c>
      <c r="AD21" s="16" t="s">
        <v>2032</v>
      </c>
      <c r="AE21" s="15">
        <v>429.464</v>
      </c>
      <c r="AF21" s="16" t="s">
        <v>2337</v>
      </c>
      <c r="AG21" s="17">
        <f>(A1L354C13 + A1L354C14)</f>
        <v>911.375</v>
      </c>
      <c r="AH21" s="16" t="s">
        <v>2338</v>
      </c>
      <c r="AI21" s="17">
        <f>IF(RUN_YEARS &gt; 1,(A1L354C3 + A1L354C6) / 2, 0 )</f>
        <v>712.55349999999999</v>
      </c>
      <c r="AJ21" s="16" t="s">
        <v>2339</v>
      </c>
      <c r="AK21" s="17">
        <f>IF(RUN_YEARS &gt; 2,(A1L354C3 + A1L354C6 + A1L354C9) / 3, 0 )</f>
        <v>746.01666666666677</v>
      </c>
      <c r="AL21" s="16" t="s">
        <v>2340</v>
      </c>
      <c r="AM21" s="17">
        <f>IF(RUN_YEARS &gt; 3,(A1L354C3 + A1L354C6 + A1L354C9 + A1L354C12) / 4, 0 )</f>
        <v>777.58675000000005</v>
      </c>
      <c r="AN21" s="16" t="s">
        <v>2341</v>
      </c>
      <c r="AO21" s="17">
        <f>IF(RUN_YEARS &gt; 4,(A1L354C3 + A1L354C6 + A1L354C9 + A1L354C12 + A1L354C15) / 5, 0 )</f>
        <v>804.34440000000006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5.44</v>
      </c>
      <c r="F22" s="16" t="s">
        <v>2042</v>
      </c>
      <c r="G22" s="15">
        <v>1.335</v>
      </c>
      <c r="H22" s="16" t="s">
        <v>2342</v>
      </c>
      <c r="I22" s="17">
        <f>(A1L355C1 + A1L355C2)</f>
        <v>6.7750000000000004</v>
      </c>
      <c r="J22" s="16" t="s">
        <v>2042</v>
      </c>
      <c r="K22" s="15">
        <v>5.4160000000000004</v>
      </c>
      <c r="L22" s="16" t="s">
        <v>2042</v>
      </c>
      <c r="M22" s="15">
        <v>0.83599999999999997</v>
      </c>
      <c r="N22" s="16" t="s">
        <v>2343</v>
      </c>
      <c r="O22" s="17">
        <f>(A1L355C4 + A1L355C5)</f>
        <v>6.2520000000000007</v>
      </c>
      <c r="P22" s="16" t="s">
        <v>2042</v>
      </c>
      <c r="Q22" s="15">
        <v>7.1669999999999998</v>
      </c>
      <c r="R22" s="16" t="s">
        <v>2042</v>
      </c>
      <c r="S22" s="15">
        <v>2.13</v>
      </c>
      <c r="T22" s="16" t="s">
        <v>2344</v>
      </c>
      <c r="U22" s="17">
        <f>(A1L355C7 + A1L355C8)</f>
        <v>9.2970000000000006</v>
      </c>
      <c r="V22" s="16" t="s">
        <v>2042</v>
      </c>
      <c r="W22" s="15">
        <v>9.9920000000000009</v>
      </c>
      <c r="X22" s="16" t="s">
        <v>2042</v>
      </c>
      <c r="Y22" s="15">
        <v>4.4939999999999998</v>
      </c>
      <c r="Z22" s="16" t="s">
        <v>2345</v>
      </c>
      <c r="AA22" s="17">
        <f>(A1L355C10 + A1L355C11)</f>
        <v>14.486000000000001</v>
      </c>
      <c r="AB22" s="16" t="s">
        <v>2042</v>
      </c>
      <c r="AC22" s="15">
        <v>11.291</v>
      </c>
      <c r="AD22" s="16" t="s">
        <v>2042</v>
      </c>
      <c r="AE22" s="15">
        <v>5.5250000000000004</v>
      </c>
      <c r="AF22" s="16" t="s">
        <v>2346</v>
      </c>
      <c r="AG22" s="17">
        <f>(A1L355C13 + A1L355C14)</f>
        <v>16.816000000000003</v>
      </c>
      <c r="AH22" s="16" t="s">
        <v>2347</v>
      </c>
      <c r="AI22" s="17">
        <f>IF(RUN_YEARS &gt; 1,(A1L355C3 + A1L355C6) / 2, 0 )</f>
        <v>6.5135000000000005</v>
      </c>
      <c r="AJ22" s="16" t="s">
        <v>2348</v>
      </c>
      <c r="AK22" s="17">
        <f>IF(RUN_YEARS &gt; 2,(A1L355C3 + A1L355C6 + A1L355C9) / 3, 0 )</f>
        <v>7.4413333333333336</v>
      </c>
      <c r="AL22" s="16" t="s">
        <v>2349</v>
      </c>
      <c r="AM22" s="17">
        <f>IF(RUN_YEARS &gt; 3,(A1L355C3 + A1L355C6 + A1L355C9 + A1L355C12) / 4, 0 )</f>
        <v>9.2025000000000006</v>
      </c>
      <c r="AN22" s="16" t="s">
        <v>2350</v>
      </c>
      <c r="AO22" s="17">
        <f>IF(RUN_YEARS &gt; 4,(A1L355C3 + A1L355C6 + A1L355C9 + A1L355C12 + A1L355C15) / 5, 0 )</f>
        <v>10.725200000000001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26.373999999999999</v>
      </c>
      <c r="F23" s="16" t="s">
        <v>2052</v>
      </c>
      <c r="G23" s="15">
        <v>15.590999999999999</v>
      </c>
      <c r="H23" s="16" t="s">
        <v>2351</v>
      </c>
      <c r="I23" s="17">
        <f>(A1L356C1 + A1L356C2)</f>
        <v>41.964999999999996</v>
      </c>
      <c r="J23" s="16" t="s">
        <v>2052</v>
      </c>
      <c r="K23" s="15">
        <v>29.154</v>
      </c>
      <c r="L23" s="16" t="s">
        <v>2052</v>
      </c>
      <c r="M23" s="15">
        <v>17.626999999999999</v>
      </c>
      <c r="N23" s="16" t="s">
        <v>2352</v>
      </c>
      <c r="O23" s="17">
        <f>(A1L356C4 + A1L356C5)</f>
        <v>46.780999999999999</v>
      </c>
      <c r="P23" s="16" t="s">
        <v>2052</v>
      </c>
      <c r="Q23" s="15">
        <v>34.517000000000003</v>
      </c>
      <c r="R23" s="16" t="s">
        <v>2052</v>
      </c>
      <c r="S23" s="15">
        <v>18.366</v>
      </c>
      <c r="T23" s="16" t="s">
        <v>2353</v>
      </c>
      <c r="U23" s="17">
        <f>(A1L356C7 + A1L356C8)</f>
        <v>52.883000000000003</v>
      </c>
      <c r="V23" s="16" t="s">
        <v>2052</v>
      </c>
      <c r="W23" s="15">
        <v>40.978000000000002</v>
      </c>
      <c r="X23" s="16" t="s">
        <v>2052</v>
      </c>
      <c r="Y23" s="15">
        <v>21.545999999999999</v>
      </c>
      <c r="Z23" s="16" t="s">
        <v>2354</v>
      </c>
      <c r="AA23" s="17">
        <f>(A1L356C10 + A1L356C11)</f>
        <v>62.524000000000001</v>
      </c>
      <c r="AB23" s="16" t="s">
        <v>2052</v>
      </c>
      <c r="AC23" s="15">
        <v>40.100999999999999</v>
      </c>
      <c r="AD23" s="16" t="s">
        <v>2052</v>
      </c>
      <c r="AE23" s="15">
        <v>21.536000000000001</v>
      </c>
      <c r="AF23" s="16" t="s">
        <v>2355</v>
      </c>
      <c r="AG23" s="17">
        <f>(A1L356C13 + A1L356C14)</f>
        <v>61.637</v>
      </c>
      <c r="AH23" s="16" t="s">
        <v>2356</v>
      </c>
      <c r="AI23" s="17">
        <f>IF(RUN_YEARS &gt; 1,(A1L356C3 + A1L356C6) / 2, 0 )</f>
        <v>44.372999999999998</v>
      </c>
      <c r="AJ23" s="16" t="s">
        <v>2357</v>
      </c>
      <c r="AK23" s="17">
        <f>IF(RUN_YEARS &gt; 2,(A1L356C3 + A1L356C6 + A1L356C9) / 3, 0 )</f>
        <v>47.209666666666664</v>
      </c>
      <c r="AL23" s="16" t="s">
        <v>2358</v>
      </c>
      <c r="AM23" s="17">
        <f>IF(RUN_YEARS &gt; 3,(A1L356C3 + A1L356C6 + A1L356C9 + A1L356C12) / 4, 0 )</f>
        <v>51.038249999999998</v>
      </c>
      <c r="AN23" s="16" t="s">
        <v>2359</v>
      </c>
      <c r="AO23" s="17">
        <f>IF(RUN_YEARS &gt; 4,(A1L356C3 + A1L356C6 + A1L356C9 + A1L356C12 + A1L356C15) / 5, 0 )</f>
        <v>53.157999999999994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1661.683</v>
      </c>
      <c r="F24" s="16" t="s">
        <v>2062</v>
      </c>
      <c r="G24" s="15">
        <v>1676.0719999999999</v>
      </c>
      <c r="H24" s="16" t="s">
        <v>2360</v>
      </c>
      <c r="I24" s="17">
        <f>(A1L357C1 + A1L357C2)</f>
        <v>3337.7550000000001</v>
      </c>
      <c r="J24" s="16" t="s">
        <v>2062</v>
      </c>
      <c r="K24" s="15">
        <v>1645.1980000000001</v>
      </c>
      <c r="L24" s="16" t="s">
        <v>2062</v>
      </c>
      <c r="M24" s="15">
        <v>1665.2829999999999</v>
      </c>
      <c r="N24" s="16" t="s">
        <v>2361</v>
      </c>
      <c r="O24" s="17">
        <f>(A1L357C4 + A1L357C5)</f>
        <v>3310.4809999999998</v>
      </c>
      <c r="P24" s="16" t="s">
        <v>2062</v>
      </c>
      <c r="Q24" s="15">
        <v>1675.38</v>
      </c>
      <c r="R24" s="16" t="s">
        <v>2062</v>
      </c>
      <c r="S24" s="15">
        <v>1708.146</v>
      </c>
      <c r="T24" s="16" t="s">
        <v>2362</v>
      </c>
      <c r="U24" s="17">
        <f>(A1L357C7 + A1L357C8)</f>
        <v>3383.5259999999998</v>
      </c>
      <c r="V24" s="16" t="s">
        <v>2062</v>
      </c>
      <c r="W24" s="15">
        <v>1827.4839999999999</v>
      </c>
      <c r="X24" s="16" t="s">
        <v>2062</v>
      </c>
      <c r="Y24" s="15">
        <v>1846.761</v>
      </c>
      <c r="Z24" s="16" t="s">
        <v>2363</v>
      </c>
      <c r="AA24" s="17">
        <f>(A1L357C10 + A1L357C11)</f>
        <v>3674.2449999999999</v>
      </c>
      <c r="AB24" s="16" t="s">
        <v>2062</v>
      </c>
      <c r="AC24" s="15">
        <v>1693.729</v>
      </c>
      <c r="AD24" s="16" t="s">
        <v>2062</v>
      </c>
      <c r="AE24" s="15">
        <v>1728.7750000000001</v>
      </c>
      <c r="AF24" s="16" t="s">
        <v>2364</v>
      </c>
      <c r="AG24" s="17">
        <f>(A1L357C13 + A1L357C14)</f>
        <v>3422.5039999999999</v>
      </c>
      <c r="AH24" s="16" t="s">
        <v>2365</v>
      </c>
      <c r="AI24" s="17">
        <f>IF(RUN_YEARS &gt; 1,(A1L357C3 + A1L357C6) / 2, 0 )</f>
        <v>3324.1179999999999</v>
      </c>
      <c r="AJ24" s="16" t="s">
        <v>2366</v>
      </c>
      <c r="AK24" s="17">
        <f>IF(RUN_YEARS &gt; 2,(A1L357C3 + A1L357C6 + A1L357C9) / 3, 0 )</f>
        <v>3343.9206666666664</v>
      </c>
      <c r="AL24" s="16" t="s">
        <v>2367</v>
      </c>
      <c r="AM24" s="17">
        <f>IF(RUN_YEARS &gt; 3,(A1L357C3 + A1L357C6 + A1L357C9 + A1L357C12) / 4, 0 )</f>
        <v>3426.5017499999994</v>
      </c>
      <c r="AN24" s="16" t="s">
        <v>2368</v>
      </c>
      <c r="AO24" s="17">
        <f>IF(RUN_YEARS &gt; 4,(A1L357C3 + A1L357C6 + A1L357C9 + A1L357C12 + A1L357C15) / 5, 0 )</f>
        <v>3425.7021999999997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94.445999999999998</v>
      </c>
      <c r="F25" s="16" t="s">
        <v>2072</v>
      </c>
      <c r="G25" s="15">
        <v>291.85199999999998</v>
      </c>
      <c r="H25" s="16" t="s">
        <v>2369</v>
      </c>
      <c r="I25" s="17">
        <f>(A1L358C1 + A1L358C2)</f>
        <v>386.298</v>
      </c>
      <c r="J25" s="16" t="s">
        <v>2072</v>
      </c>
      <c r="K25" s="15">
        <v>97.772999999999996</v>
      </c>
      <c r="L25" s="16" t="s">
        <v>2072</v>
      </c>
      <c r="M25" s="15">
        <v>301.37799999999999</v>
      </c>
      <c r="N25" s="16" t="s">
        <v>2370</v>
      </c>
      <c r="O25" s="17">
        <f>(A1L358C4 + A1L358C5)</f>
        <v>399.15099999999995</v>
      </c>
      <c r="P25" s="16" t="s">
        <v>2072</v>
      </c>
      <c r="Q25" s="15">
        <v>121.819</v>
      </c>
      <c r="R25" s="16" t="s">
        <v>2072</v>
      </c>
      <c r="S25" s="15">
        <v>383.58800000000002</v>
      </c>
      <c r="T25" s="16" t="s">
        <v>2371</v>
      </c>
      <c r="U25" s="17">
        <f>(A1L358C7 + A1L358C8)</f>
        <v>505.40700000000004</v>
      </c>
      <c r="V25" s="16" t="s">
        <v>2072</v>
      </c>
      <c r="W25" s="15">
        <v>135.95099999999999</v>
      </c>
      <c r="X25" s="16" t="s">
        <v>2072</v>
      </c>
      <c r="Y25" s="15">
        <v>400.363</v>
      </c>
      <c r="Z25" s="16" t="s">
        <v>2372</v>
      </c>
      <c r="AA25" s="17">
        <f>(A1L358C10 + A1L358C11)</f>
        <v>536.31399999999996</v>
      </c>
      <c r="AB25" s="16" t="s">
        <v>2072</v>
      </c>
      <c r="AC25" s="15">
        <v>130.71899999999999</v>
      </c>
      <c r="AD25" s="16" t="s">
        <v>2072</v>
      </c>
      <c r="AE25" s="15">
        <v>399.38099999999997</v>
      </c>
      <c r="AF25" s="16" t="s">
        <v>2373</v>
      </c>
      <c r="AG25" s="17">
        <f>(A1L358C13 + A1L358C14)</f>
        <v>530.09999999999991</v>
      </c>
      <c r="AH25" s="16" t="s">
        <v>2374</v>
      </c>
      <c r="AI25" s="17">
        <f>IF(RUN_YEARS &gt; 1,(A1L358C3 + A1L358C6) / 2, 0 )</f>
        <v>392.72449999999998</v>
      </c>
      <c r="AJ25" s="16" t="s">
        <v>2375</v>
      </c>
      <c r="AK25" s="17">
        <f>IF(RUN_YEARS &gt; 2,(A1L358C3 + A1L358C6 + A1L358C9) / 3, 0 )</f>
        <v>430.28533333333331</v>
      </c>
      <c r="AL25" s="16" t="s">
        <v>2376</v>
      </c>
      <c r="AM25" s="17">
        <f>IF(RUN_YEARS &gt; 3,(A1L358C3 + A1L358C6 + A1L358C9 + A1L358C12) / 4, 0 )</f>
        <v>456.79250000000002</v>
      </c>
      <c r="AN25" s="16" t="s">
        <v>2377</v>
      </c>
      <c r="AO25" s="17">
        <f>IF(RUN_YEARS &gt; 4,(A1L358C3 + A1L358C6 + A1L358C9 + A1L358C12 + A1L358C15) / 5, 0 )</f>
        <v>471.45400000000001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9.5000000000000001E-2</v>
      </c>
      <c r="F26" s="16" t="s">
        <v>2082</v>
      </c>
      <c r="G26" s="15">
        <v>0.34499999999999997</v>
      </c>
      <c r="H26" s="16" t="s">
        <v>2378</v>
      </c>
      <c r="I26" s="17">
        <f>(A1L359C1 + A1L359C2)</f>
        <v>0.43999999999999995</v>
      </c>
      <c r="J26" s="16" t="s">
        <v>2082</v>
      </c>
      <c r="K26" s="15">
        <v>0.17199999999999999</v>
      </c>
      <c r="L26" s="16" t="s">
        <v>2082</v>
      </c>
      <c r="M26" s="15">
        <v>0.47</v>
      </c>
      <c r="N26" s="16" t="s">
        <v>2379</v>
      </c>
      <c r="O26" s="17">
        <f>(A1L359C4 + A1L359C5)</f>
        <v>0.6419999999999999</v>
      </c>
      <c r="P26" s="16" t="s">
        <v>2082</v>
      </c>
      <c r="Q26" s="15">
        <v>0.309</v>
      </c>
      <c r="R26" s="16" t="s">
        <v>2082</v>
      </c>
      <c r="S26" s="15">
        <v>0.42399999999999999</v>
      </c>
      <c r="T26" s="16" t="s">
        <v>2380</v>
      </c>
      <c r="U26" s="17">
        <f>(A1L359C7 + A1L359C8)</f>
        <v>0.73299999999999998</v>
      </c>
      <c r="V26" s="16" t="s">
        <v>2082</v>
      </c>
      <c r="W26" s="15">
        <v>0.248</v>
      </c>
      <c r="X26" s="16" t="s">
        <v>2082</v>
      </c>
      <c r="Y26" s="15">
        <v>0.48799999999999999</v>
      </c>
      <c r="Z26" s="16" t="s">
        <v>2381</v>
      </c>
      <c r="AA26" s="17">
        <f>(A1L359C10 + A1L359C11)</f>
        <v>0.73599999999999999</v>
      </c>
      <c r="AB26" s="16" t="s">
        <v>2082</v>
      </c>
      <c r="AC26" s="15">
        <v>0.14099999999999999</v>
      </c>
      <c r="AD26" s="16" t="s">
        <v>2082</v>
      </c>
      <c r="AE26" s="15">
        <v>0.60899999999999999</v>
      </c>
      <c r="AF26" s="16" t="s">
        <v>2382</v>
      </c>
      <c r="AG26" s="17">
        <f>(A1L359C13 + A1L359C14)</f>
        <v>0.75</v>
      </c>
      <c r="AH26" s="16" t="s">
        <v>2383</v>
      </c>
      <c r="AI26" s="17">
        <f>IF(RUN_YEARS &gt; 1,(A1L359C3 + A1L359C6) / 2, 0 )</f>
        <v>0.54099999999999993</v>
      </c>
      <c r="AJ26" s="16" t="s">
        <v>2384</v>
      </c>
      <c r="AK26" s="17">
        <f>IF(RUN_YEARS &gt; 2,(A1L359C3 + A1L359C6 + A1L359C9) / 3, 0 )</f>
        <v>0.60499999999999998</v>
      </c>
      <c r="AL26" s="16" t="s">
        <v>2385</v>
      </c>
      <c r="AM26" s="17">
        <f>IF(RUN_YEARS &gt; 3,(A1L359C3 + A1L359C6 + A1L359C9 + A1L359C12) / 4, 0 )</f>
        <v>0.63775000000000004</v>
      </c>
      <c r="AN26" s="16" t="s">
        <v>2386</v>
      </c>
      <c r="AO26" s="17">
        <f>IF(RUN_YEARS &gt; 4,(A1L359C3 + A1L359C6 + A1L359C9 + A1L359C12 + A1L359C15) / 5, 0 )</f>
        <v>0.66020000000000001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106.629</v>
      </c>
      <c r="F27" s="16" t="s">
        <v>2092</v>
      </c>
      <c r="G27" s="15">
        <v>145.22900000000001</v>
      </c>
      <c r="H27" s="16" t="s">
        <v>2387</v>
      </c>
      <c r="I27" s="17">
        <f>(A1L360C1 + A1L360C2)</f>
        <v>251.858</v>
      </c>
      <c r="J27" s="16" t="s">
        <v>2092</v>
      </c>
      <c r="K27" s="15">
        <v>117.46299999999999</v>
      </c>
      <c r="L27" s="16" t="s">
        <v>2092</v>
      </c>
      <c r="M27" s="15">
        <v>158.90100000000001</v>
      </c>
      <c r="N27" s="16" t="s">
        <v>2388</v>
      </c>
      <c r="O27" s="17">
        <f>(A1L360C4 + A1L360C5)</f>
        <v>276.36400000000003</v>
      </c>
      <c r="P27" s="16" t="s">
        <v>2092</v>
      </c>
      <c r="Q27" s="15">
        <v>113.59</v>
      </c>
      <c r="R27" s="16" t="s">
        <v>2092</v>
      </c>
      <c r="S27" s="15">
        <v>153.91499999999999</v>
      </c>
      <c r="T27" s="16" t="s">
        <v>2389</v>
      </c>
      <c r="U27" s="17">
        <f>(A1L360C7 + A1L360C8)</f>
        <v>267.505</v>
      </c>
      <c r="V27" s="16" t="s">
        <v>2092</v>
      </c>
      <c r="W27" s="15">
        <v>117.792</v>
      </c>
      <c r="X27" s="16" t="s">
        <v>2092</v>
      </c>
      <c r="Y27" s="15">
        <v>158.67099999999999</v>
      </c>
      <c r="Z27" s="16" t="s">
        <v>2390</v>
      </c>
      <c r="AA27" s="17">
        <f>(A1L360C10 + A1L360C11)</f>
        <v>276.46299999999997</v>
      </c>
      <c r="AB27" s="16" t="s">
        <v>2092</v>
      </c>
      <c r="AC27" s="15">
        <v>106.809</v>
      </c>
      <c r="AD27" s="16" t="s">
        <v>2092</v>
      </c>
      <c r="AE27" s="15">
        <v>143.53399999999999</v>
      </c>
      <c r="AF27" s="16" t="s">
        <v>2391</v>
      </c>
      <c r="AG27" s="17">
        <f>(A1L360C13 + A1L360C14)</f>
        <v>250.34299999999999</v>
      </c>
      <c r="AH27" s="16" t="s">
        <v>2392</v>
      </c>
      <c r="AI27" s="17">
        <f>IF(RUN_YEARS &gt; 1,(A1L360C3 + A1L360C6) / 2, 0 )</f>
        <v>264.11099999999999</v>
      </c>
      <c r="AJ27" s="16" t="s">
        <v>2393</v>
      </c>
      <c r="AK27" s="17">
        <f>IF(RUN_YEARS &gt; 2,(A1L360C3 + A1L360C6 + A1L360C9) / 3, 0 )</f>
        <v>265.24233333333331</v>
      </c>
      <c r="AL27" s="16" t="s">
        <v>2394</v>
      </c>
      <c r="AM27" s="17">
        <f>IF(RUN_YEARS &gt; 3,(A1L360C3 + A1L360C6 + A1L360C9 + A1L360C12) / 4, 0 )</f>
        <v>268.04750000000001</v>
      </c>
      <c r="AN27" s="16" t="s">
        <v>2395</v>
      </c>
      <c r="AO27" s="17">
        <f>IF(RUN_YEARS &gt; 4,(A1L360C3 + A1L360C6 + A1L360C9 + A1L360C12 + A1L360C15) / 5, 0 )</f>
        <v>264.50660000000005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721.87900000000002</v>
      </c>
      <c r="F28" s="16" t="s">
        <v>2102</v>
      </c>
      <c r="G28" s="15">
        <v>688.73800000000006</v>
      </c>
      <c r="H28" s="16" t="s">
        <v>2396</v>
      </c>
      <c r="I28" s="17">
        <f>(A1L361C1 + A1L361C2)</f>
        <v>1410.6170000000002</v>
      </c>
      <c r="J28" s="16" t="s">
        <v>2102</v>
      </c>
      <c r="K28" s="15">
        <v>679.32399999999996</v>
      </c>
      <c r="L28" s="16" t="s">
        <v>2102</v>
      </c>
      <c r="M28" s="15">
        <v>682.43600000000004</v>
      </c>
      <c r="N28" s="16" t="s">
        <v>2397</v>
      </c>
      <c r="O28" s="17">
        <f>(A1L361C4 + A1L361C5)</f>
        <v>1361.76</v>
      </c>
      <c r="P28" s="16" t="s">
        <v>2102</v>
      </c>
      <c r="Q28" s="15">
        <v>720.60699999999997</v>
      </c>
      <c r="R28" s="16" t="s">
        <v>2102</v>
      </c>
      <c r="S28" s="15">
        <v>750.32</v>
      </c>
      <c r="T28" s="16" t="s">
        <v>2398</v>
      </c>
      <c r="U28" s="17">
        <f>(A1L361C7 + A1L361C8)</f>
        <v>1470.9270000000001</v>
      </c>
      <c r="V28" s="16" t="s">
        <v>2102</v>
      </c>
      <c r="W28" s="15">
        <v>713.83600000000001</v>
      </c>
      <c r="X28" s="16" t="s">
        <v>2102</v>
      </c>
      <c r="Y28" s="15">
        <v>696.36599999999999</v>
      </c>
      <c r="Z28" s="16" t="s">
        <v>2399</v>
      </c>
      <c r="AA28" s="17">
        <f>(A1L361C10 + A1L361C11)</f>
        <v>1410.202</v>
      </c>
      <c r="AB28" s="16" t="s">
        <v>2102</v>
      </c>
      <c r="AC28" s="15">
        <v>659.54</v>
      </c>
      <c r="AD28" s="16" t="s">
        <v>2102</v>
      </c>
      <c r="AE28" s="15">
        <v>623.39300000000003</v>
      </c>
      <c r="AF28" s="16" t="s">
        <v>2400</v>
      </c>
      <c r="AG28" s="17">
        <f>(A1L361C13 + A1L361C14)</f>
        <v>1282.933</v>
      </c>
      <c r="AH28" s="16" t="s">
        <v>2401</v>
      </c>
      <c r="AI28" s="17">
        <f>IF(RUN_YEARS &gt; 1,(A1L361C3 + A1L361C6) / 2, 0 )</f>
        <v>1386.1885000000002</v>
      </c>
      <c r="AJ28" s="16" t="s">
        <v>2402</v>
      </c>
      <c r="AK28" s="17">
        <f>IF(RUN_YEARS &gt; 2,(A1L361C3 + A1L361C6 + A1L361C9) / 3, 0 )</f>
        <v>1414.4346666666668</v>
      </c>
      <c r="AL28" s="16" t="s">
        <v>2403</v>
      </c>
      <c r="AM28" s="17">
        <f>IF(RUN_YEARS &gt; 3,(A1L361C3 + A1L361C6 + A1L361C9 + A1L361C12) / 4, 0 )</f>
        <v>1413.3765000000001</v>
      </c>
      <c r="AN28" s="16" t="s">
        <v>2404</v>
      </c>
      <c r="AO28" s="17">
        <f>IF(RUN_YEARS &gt; 4,(A1L361C3 + A1L361C6 + A1L361C9 + A1L361C12 + A1L361C15) / 5, 0 )</f>
        <v>1387.2878000000001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9.782</v>
      </c>
      <c r="F29" s="16" t="s">
        <v>2112</v>
      </c>
      <c r="G29" s="15">
        <v>9.9939999999999998</v>
      </c>
      <c r="H29" s="16" t="s">
        <v>2405</v>
      </c>
      <c r="I29" s="17">
        <f>(A1L362C1 + A1L362C2)</f>
        <v>19.776</v>
      </c>
      <c r="J29" s="16" t="s">
        <v>2112</v>
      </c>
      <c r="K29" s="15">
        <v>9.577</v>
      </c>
      <c r="L29" s="16" t="s">
        <v>2112</v>
      </c>
      <c r="M29" s="15">
        <v>10.143000000000001</v>
      </c>
      <c r="N29" s="16" t="s">
        <v>2406</v>
      </c>
      <c r="O29" s="17">
        <f>(A1L362C4 + A1L362C5)</f>
        <v>19.72</v>
      </c>
      <c r="P29" s="16" t="s">
        <v>2112</v>
      </c>
      <c r="Q29" s="15">
        <v>9.1189999999999998</v>
      </c>
      <c r="R29" s="16" t="s">
        <v>2112</v>
      </c>
      <c r="S29" s="15">
        <v>9.3059999999999992</v>
      </c>
      <c r="T29" s="16" t="s">
        <v>2407</v>
      </c>
      <c r="U29" s="17">
        <f>(A1L362C7 + A1L362C8)</f>
        <v>18.424999999999997</v>
      </c>
      <c r="V29" s="16" t="s">
        <v>2112</v>
      </c>
      <c r="W29" s="15">
        <v>6.5030000000000001</v>
      </c>
      <c r="X29" s="16" t="s">
        <v>2112</v>
      </c>
      <c r="Y29" s="15">
        <v>6.5359999999999996</v>
      </c>
      <c r="Z29" s="16" t="s">
        <v>2408</v>
      </c>
      <c r="AA29" s="17">
        <f>(A1L362C10 + A1L362C11)</f>
        <v>13.039</v>
      </c>
      <c r="AB29" s="16" t="s">
        <v>2112</v>
      </c>
      <c r="AC29" s="15">
        <v>6.0090000000000003</v>
      </c>
      <c r="AD29" s="16" t="s">
        <v>2112</v>
      </c>
      <c r="AE29" s="15">
        <v>6</v>
      </c>
      <c r="AF29" s="16" t="s">
        <v>2409</v>
      </c>
      <c r="AG29" s="17">
        <f>(A1L362C13 + A1L362C14)</f>
        <v>12.009</v>
      </c>
      <c r="AH29" s="16" t="s">
        <v>2410</v>
      </c>
      <c r="AI29" s="17">
        <f>IF(RUN_YEARS &gt; 1,(A1L362C3 + A1L362C6) / 2, 0 )</f>
        <v>19.747999999999998</v>
      </c>
      <c r="AJ29" s="16" t="s">
        <v>2411</v>
      </c>
      <c r="AK29" s="17">
        <f>IF(RUN_YEARS &gt; 2,(A1L362C3 + A1L362C6 + A1L362C9) / 3, 0 )</f>
        <v>19.306999999999999</v>
      </c>
      <c r="AL29" s="16" t="s">
        <v>2412</v>
      </c>
      <c r="AM29" s="17">
        <f>IF(RUN_YEARS &gt; 3,(A1L362C3 + A1L362C6 + A1L362C9 + A1L362C12) / 4, 0 )</f>
        <v>17.739999999999998</v>
      </c>
      <c r="AN29" s="16" t="s">
        <v>2413</v>
      </c>
      <c r="AO29" s="17">
        <f>IF(RUN_YEARS &gt; 4,(A1L362C3 + A1L362C6 + A1L362C9 + A1L362C12 + A1L362C15) / 5, 0 )</f>
        <v>16.593799999999998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731.66100000000006</v>
      </c>
      <c r="F30" s="16" t="s">
        <v>2415</v>
      </c>
      <c r="G30" s="17">
        <f>(A1L361C2 + A1L362C2)</f>
        <v>698.73200000000008</v>
      </c>
      <c r="H30" s="16" t="s">
        <v>2416</v>
      </c>
      <c r="I30" s="17">
        <f>(_xlfn.SINGLE(A1L363C1) +_xlfn.SINGLE( A1L363C2))</f>
        <v>1430.393</v>
      </c>
      <c r="J30" s="16" t="s">
        <v>2417</v>
      </c>
      <c r="K30" s="17">
        <f>(A1L361C4 + A1L362C4)</f>
        <v>688.90099999999995</v>
      </c>
      <c r="L30" s="16" t="s">
        <v>2418</v>
      </c>
      <c r="M30" s="17">
        <f>(A1L361C5 + A1L362C5)</f>
        <v>692.57900000000006</v>
      </c>
      <c r="N30" s="16" t="s">
        <v>2419</v>
      </c>
      <c r="O30" s="17">
        <f>(_xlfn.SINGLE(A1L363C4) +_xlfn.SINGLE( A1L363C5))</f>
        <v>1381.48</v>
      </c>
      <c r="P30" s="16" t="s">
        <v>2420</v>
      </c>
      <c r="Q30" s="17">
        <f>(A1L361C7 + A1L362C7)</f>
        <v>729.726</v>
      </c>
      <c r="R30" s="16" t="s">
        <v>2421</v>
      </c>
      <c r="S30" s="17">
        <f>(A1L361C8 + A1L362C8)</f>
        <v>759.62600000000009</v>
      </c>
      <c r="T30" s="16" t="s">
        <v>2422</v>
      </c>
      <c r="U30" s="17">
        <f>(_xlfn.SINGLE(A1L363C7) +_xlfn.SINGLE( A1L363C8))</f>
        <v>1489.3520000000001</v>
      </c>
      <c r="V30" s="16" t="s">
        <v>2423</v>
      </c>
      <c r="W30" s="17">
        <f>(A1L361C10 + A1L362C10)</f>
        <v>720.33900000000006</v>
      </c>
      <c r="X30" s="16" t="s">
        <v>2424</v>
      </c>
      <c r="Y30" s="17">
        <f>(A1L361C11 + A1L362C11)</f>
        <v>702.90199999999993</v>
      </c>
      <c r="Z30" s="16" t="s">
        <v>2425</v>
      </c>
      <c r="AA30" s="17">
        <f>(_xlfn.SINGLE(A1L363C10) +_xlfn.SINGLE( A1L363C11))</f>
        <v>1423.241</v>
      </c>
      <c r="AB30" s="16" t="s">
        <v>2426</v>
      </c>
      <c r="AC30" s="17">
        <f>(A1L361C13 + A1L362C13)</f>
        <v>665.54899999999998</v>
      </c>
      <c r="AD30" s="16" t="s">
        <v>2427</v>
      </c>
      <c r="AE30" s="17">
        <f>(A1L361C14 + A1L362C14)</f>
        <v>629.39300000000003</v>
      </c>
      <c r="AF30" s="16" t="s">
        <v>2428</v>
      </c>
      <c r="AG30" s="17">
        <f>(_xlfn.SINGLE(A1L363C13) +_xlfn.SINGLE( A1L363C14))</f>
        <v>1294.942</v>
      </c>
      <c r="AH30" s="16" t="s">
        <v>2429</v>
      </c>
      <c r="AI30" s="17">
        <f>IF(RUN_YEARS &gt; 1,(A1L363C3 + A1L363C6) / 2, 0 )</f>
        <v>1405.9365</v>
      </c>
      <c r="AJ30" s="16" t="s">
        <v>2430</v>
      </c>
      <c r="AK30" s="17">
        <f>IF(RUN_YEARS &gt; 2,(A1L363C3 + A1L363C6 + A1L363C9) / 3, 0 )</f>
        <v>1433.7416666666668</v>
      </c>
      <c r="AL30" s="16" t="s">
        <v>2431</v>
      </c>
      <c r="AM30" s="17">
        <f>IF(RUN_YEARS &gt; 3,(A1L363C3 + A1L363C6 + A1L363C9 + A1L363C12) / 4, 0 )</f>
        <v>1431.1165000000001</v>
      </c>
      <c r="AN30" s="16" t="s">
        <v>2432</v>
      </c>
      <c r="AO30" s="17">
        <f>IF(RUN_YEARS &gt; 4,(A1L363C3 + A1L363C6 + A1L363C9 + A1L363C12 + A1L363C15) / 5, 0 )</f>
        <v>1403.8816000000002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5302.6940000000004</v>
      </c>
      <c r="F31" s="16" t="s">
        <v>2434</v>
      </c>
      <c r="G31" s="17">
        <f>(A1L341C2 + A1L344C2 + A1L345C2 + A1L348C2 + A1L349C2 + SUM(A1L352C2:A1L362C2))</f>
        <v>5421.4999999999991</v>
      </c>
      <c r="H31" s="16" t="s">
        <v>2435</v>
      </c>
      <c r="I31" s="17">
        <f>(_xlfn.SINGLE(A1L364C1) +_xlfn.SINGLE( A1L364C2))</f>
        <v>10724.194</v>
      </c>
      <c r="J31" s="16" t="s">
        <v>2436</v>
      </c>
      <c r="K31" s="17">
        <f>(A1L341C4 + A1L344C4 + A1L345C4 + A1L348C4 + A1L349C4 + SUM(A1L352C4:A1L362C4))</f>
        <v>5009.9940000000006</v>
      </c>
      <c r="L31" s="16" t="s">
        <v>2437</v>
      </c>
      <c r="M31" s="17">
        <f>(A1L341C5 + A1L344C5 + A1L345C5 + A1L348C5 + A1L349C5 + SUM(A1L352C5:A1L362C5))</f>
        <v>5297.6679999999997</v>
      </c>
      <c r="N31" s="16" t="s">
        <v>2438</v>
      </c>
      <c r="O31" s="17">
        <f>(_xlfn.SINGLE(A1L364C4) +_xlfn.SINGLE( A1L364C5))</f>
        <v>10307.662</v>
      </c>
      <c r="P31" s="16" t="s">
        <v>2439</v>
      </c>
      <c r="Q31" s="17">
        <f>(A1L341C7 + A1L344C7 + A1L345C7 + A1L348C7 + A1L349C7 + SUM(A1L352C7:A1L362C7))</f>
        <v>5394.7750000000005</v>
      </c>
      <c r="R31" s="16" t="s">
        <v>2440</v>
      </c>
      <c r="S31" s="17">
        <f>(A1L341C8 + A1L344C8 + A1L345C8 + A1L348C8 + A1L349C8 + SUM(A1L352C8:A1L362C8))</f>
        <v>5716.4030000000002</v>
      </c>
      <c r="T31" s="16" t="s">
        <v>2441</v>
      </c>
      <c r="U31" s="17">
        <f>(_xlfn.SINGLE(A1L364C7) +_xlfn.SINGLE( A1L364C8))</f>
        <v>11111.178</v>
      </c>
      <c r="V31" s="16" t="s">
        <v>2442</v>
      </c>
      <c r="W31" s="17">
        <f>(A1L341C10 + A1L344C10 + A1L345C10 + A1L348C10 + A1L349C10 + SUM(A1L352C10:A1L362C10))</f>
        <v>5799.5199999999995</v>
      </c>
      <c r="X31" s="16" t="s">
        <v>2443</v>
      </c>
      <c r="Y31" s="17">
        <f>(A1L341C11 + A1L344C11 + A1L345C11 + A1L348C11 + A1L349C11 + SUM(A1L352C11:A1L362C11))</f>
        <v>6017.89</v>
      </c>
      <c r="Z31" s="16" t="s">
        <v>2444</v>
      </c>
      <c r="AA31" s="17">
        <f>(_xlfn.SINGLE(A1L364C10) +_xlfn.SINGLE( A1L364C11))</f>
        <v>11817.41</v>
      </c>
      <c r="AB31" s="16" t="s">
        <v>2445</v>
      </c>
      <c r="AC31" s="17">
        <f>(A1L341C13 + A1L344C13 + A1L345C13 + A1L348C13 + A1L349C13 + SUM(A1L352C13:A1L362C13))</f>
        <v>5645.2240000000002</v>
      </c>
      <c r="AD31" s="16" t="s">
        <v>2446</v>
      </c>
      <c r="AE31" s="17">
        <f>(A1L341C14 + A1L344C14 + A1L345C14 + A1L348C14 + A1L349C14 + SUM(A1L352C14:A1L362C14))</f>
        <v>5871.4809999999998</v>
      </c>
      <c r="AF31" s="16" t="s">
        <v>2447</v>
      </c>
      <c r="AG31" s="17">
        <f>(_xlfn.SINGLE(A1L364C13) +_xlfn.SINGLE( A1L364C14))</f>
        <v>11516.705</v>
      </c>
      <c r="AH31" s="16" t="s">
        <v>2448</v>
      </c>
      <c r="AI31" s="17">
        <f>IF(RUN_YEARS &gt; 1,(A1L364C3 + A1L364C6) / 2, 0 )</f>
        <v>10515.928</v>
      </c>
      <c r="AJ31" s="16" t="s">
        <v>2449</v>
      </c>
      <c r="AK31" s="17">
        <f>IF(RUN_YEARS &gt; 2,(A1L364C3 + A1L364C6 + A1L364C9) / 3, 0 )</f>
        <v>10714.344666666666</v>
      </c>
      <c r="AL31" s="16" t="s">
        <v>2450</v>
      </c>
      <c r="AM31" s="17">
        <f>IF(RUN_YEARS &gt; 3,(A1L364C3 + A1L364C6 + A1L364C9 + A1L364C12) / 4, 0 )</f>
        <v>10990.111000000001</v>
      </c>
      <c r="AN31" s="16" t="s">
        <v>2451</v>
      </c>
      <c r="AO31" s="17">
        <f>IF(RUN_YEARS &gt; 4,(A1L364C3 + A1L364C6 + A1L364C9 + A1L364C12 + A1L364C15) / 5, 0 )</f>
        <v>11095.429800000002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B50EF-C594-40ED-960D-582AE871242E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158327377</v>
      </c>
      <c r="F8" s="16" t="s">
        <v>2609</v>
      </c>
      <c r="G8" s="15">
        <v>5223460</v>
      </c>
      <c r="H8" s="16" t="s">
        <v>2610</v>
      </c>
      <c r="I8" s="1">
        <f>IF(A1L401C1=0,0,A1L401C2 / A1L401C1)</f>
        <v>3.2991514790269023E-2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122320714</v>
      </c>
      <c r="F9" s="16" t="s">
        <v>2609</v>
      </c>
      <c r="G9" s="15">
        <v>2077747</v>
      </c>
      <c r="H9" s="16" t="s">
        <v>2611</v>
      </c>
      <c r="I9" s="1">
        <f>IF(A1L402C1=0,0,A1L402C2 / A1L402C1)</f>
        <v>1.6986060104260018E-2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227108</v>
      </c>
      <c r="F10" s="16" t="s">
        <v>2609</v>
      </c>
      <c r="G10" s="15">
        <v>380026</v>
      </c>
      <c r="H10" s="16" t="s">
        <v>2612</v>
      </c>
      <c r="I10" s="1">
        <f>IF(A1L403C1=0,0,A1L403C2 / A1L403C1)</f>
        <v>1.6733272275745461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313377</v>
      </c>
      <c r="F11" s="16" t="s">
        <v>2609</v>
      </c>
      <c r="G11" s="15">
        <v>153464</v>
      </c>
      <c r="H11" s="16" t="s">
        <v>2613</v>
      </c>
      <c r="I11" s="1">
        <f>IF(A1L404C1=0,0,A1L404C2 / A1L404C1)</f>
        <v>0.48971047651869792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2011430</v>
      </c>
      <c r="F12" s="16" t="s">
        <v>2609</v>
      </c>
      <c r="G12" s="15">
        <v>1035827</v>
      </c>
      <c r="H12" s="16" t="s">
        <v>2614</v>
      </c>
      <c r="I12" s="1">
        <f>IF(A1L405C1=0,0,A1L405C2 / A1L405C1)</f>
        <v>0.51497044391303703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33454748</v>
      </c>
      <c r="F13" s="16" t="s">
        <v>2616</v>
      </c>
      <c r="G13" s="17">
        <f>(A1L401C2 - SUM(A1L402C2:A1L405C2))</f>
        <v>1576396</v>
      </c>
      <c r="H13" s="16" t="s">
        <v>2617</v>
      </c>
      <c r="I13" s="1">
        <f>IF(_xlfn.SINGLE(A1L406C1)=0,0,_xlfn.SINGLE(A1L406C2) /_xlfn.SINGLE( A1L406C1))</f>
        <v>4.712024732632869E-2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70630193</v>
      </c>
      <c r="F14" s="16" t="s">
        <v>2609</v>
      </c>
      <c r="G14" s="15">
        <v>0</v>
      </c>
      <c r="H14" s="16" t="s">
        <v>2618</v>
      </c>
      <c r="I14" s="1">
        <f>IF(A1L407C1=0,0,A1L407C2 / A1L407C1)</f>
        <v>0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390756989</v>
      </c>
      <c r="F15" s="16" t="s">
        <v>2609</v>
      </c>
      <c r="G15" s="15">
        <v>832827</v>
      </c>
      <c r="H15" s="16" t="s">
        <v>2619</v>
      </c>
      <c r="I15" s="1">
        <f>IF(A1L408C1=0,0,A1L408C2 / A1L408C1)</f>
        <v>2.1313169653889414E-3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138866046</v>
      </c>
      <c r="F16" s="16" t="s">
        <v>2609</v>
      </c>
      <c r="G16" s="15">
        <v>356854</v>
      </c>
      <c r="H16" s="16" t="s">
        <v>2620</v>
      </c>
      <c r="I16" s="1">
        <f>IF(A1L409C1=0,0,A1L409C2 / A1L409C1)</f>
        <v>2.5697714472261994E-3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98948280</v>
      </c>
      <c r="F17" s="16" t="s">
        <v>2609</v>
      </c>
      <c r="G17" s="15">
        <v>9992919</v>
      </c>
      <c r="H17" s="16" t="s">
        <v>2621</v>
      </c>
      <c r="I17" s="1">
        <f>IF(A1L410C1=0,0,A1L410C2 / A1L410C1)</f>
        <v>0.10099133607981867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2641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593697</v>
      </c>
      <c r="F19" s="16" t="s">
        <v>2609</v>
      </c>
      <c r="G19" s="15">
        <v>1081752</v>
      </c>
      <c r="H19" s="16" t="s">
        <v>2623</v>
      </c>
      <c r="I19" s="1">
        <f>IF(A1L412C1=0,0,A1L412C2 / A1L412C1)</f>
        <v>1.8220607481594147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5637393</v>
      </c>
      <c r="F20" s="16" t="s">
        <v>2609</v>
      </c>
      <c r="G20" s="15">
        <v>1862665</v>
      </c>
      <c r="H20" s="16" t="s">
        <v>2624</v>
      </c>
      <c r="I20" s="1">
        <f>IF(A1L413C1=0,0,A1L413C2 / A1L413C1)</f>
        <v>0.3304124796692372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29569863</v>
      </c>
      <c r="F21" s="16" t="s">
        <v>2609</v>
      </c>
      <c r="G21" s="15">
        <v>1826004</v>
      </c>
      <c r="H21" s="16" t="s">
        <v>2625</v>
      </c>
      <c r="I21" s="1">
        <f>IF(A1L414C1=0,0,A1L414C2 / A1L414C1)</f>
        <v>6.1752196822825997E-2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7343878</v>
      </c>
      <c r="F22" s="16" t="s">
        <v>2609</v>
      </c>
      <c r="G22" s="15">
        <v>414029</v>
      </c>
      <c r="H22" s="16" t="s">
        <v>2626</v>
      </c>
      <c r="I22" s="1">
        <f>IF(A1L415C1=0,0,A1L415C2 / A1L415C1)</f>
        <v>5.6377434374590647E-2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6939606</v>
      </c>
      <c r="F23" s="16" t="s">
        <v>2609</v>
      </c>
      <c r="G23" s="15">
        <v>7083</v>
      </c>
      <c r="H23" s="16" t="s">
        <v>2627</v>
      </c>
      <c r="I23" s="1">
        <f>IF(A1L416C1=0,0,A1L416C2 / A1L416C1)</f>
        <v>1.0206631327484587E-3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193885</v>
      </c>
      <c r="F24" s="16" t="s">
        <v>2609</v>
      </c>
      <c r="G24" s="15">
        <v>1258</v>
      </c>
      <c r="H24" s="16" t="s">
        <v>2628</v>
      </c>
      <c r="I24" s="1">
        <f>IF(A1L417C1=0,0,A1L417C2 / A1L417C1)</f>
        <v>6.4883822884699693E-3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1893103</v>
      </c>
      <c r="F25" s="16" t="s">
        <v>2609</v>
      </c>
      <c r="G25" s="15">
        <v>520113</v>
      </c>
      <c r="H25" s="16" t="s">
        <v>2629</v>
      </c>
      <c r="I25" s="1">
        <f>IF(A1L418C1=0,0,A1L418C2 / A1L418C1)</f>
        <v>0.27474099401881463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2438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12582889</v>
      </c>
      <c r="F27" s="16" t="s">
        <v>2609</v>
      </c>
      <c r="G27" s="15">
        <v>253923</v>
      </c>
      <c r="H27" s="16" t="s">
        <v>2631</v>
      </c>
      <c r="I27" s="1">
        <f>IF(A1L420C1=0,0,A1L420C2 / A1L420C1)</f>
        <v>2.018002384031203E-2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4149101</v>
      </c>
      <c r="F28" s="16" t="s">
        <v>2609</v>
      </c>
      <c r="G28" s="15">
        <v>490366</v>
      </c>
      <c r="H28" s="16" t="s">
        <v>2632</v>
      </c>
      <c r="I28" s="1">
        <f>IF(A1L421C1=0,0,A1L421C2 / A1L421C1)</f>
        <v>0.11818608416618444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517358</v>
      </c>
      <c r="F29" s="16" t="s">
        <v>2609</v>
      </c>
      <c r="G29" s="15">
        <v>744531</v>
      </c>
      <c r="H29" s="16" t="s">
        <v>2633</v>
      </c>
      <c r="I29" s="1">
        <f>IF(A1L422C1=0,0,A1L422C2 / A1L422C1)</f>
        <v>1.439102130439657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2816607</v>
      </c>
      <c r="F30" s="16" t="s">
        <v>2609</v>
      </c>
      <c r="G30" s="15">
        <v>357803</v>
      </c>
      <c r="H30" s="16" t="s">
        <v>2634</v>
      </c>
      <c r="I30" s="1">
        <f>IF(A1L423C1=0,0,A1L423C2 / A1L423C1)</f>
        <v>0.12703334188972759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1469521</v>
      </c>
      <c r="F31" s="16" t="s">
        <v>2609</v>
      </c>
      <c r="G31" s="15">
        <v>102031</v>
      </c>
      <c r="H31" s="16" t="s">
        <v>2635</v>
      </c>
      <c r="I31" s="1">
        <f>IF(A1L424C1=0,0,A1L424C2 / A1L424C1)</f>
        <v>6.9431467804815308E-2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35584199</v>
      </c>
      <c r="F32" s="16" t="s">
        <v>2609</v>
      </c>
      <c r="G32" s="15">
        <v>1978749</v>
      </c>
      <c r="H32" s="16" t="s">
        <v>2636</v>
      </c>
      <c r="I32" s="1">
        <f>IF(A1L425C1=0,0,A1L425C2 / A1L425C1)</f>
        <v>5.5607518381964982E-2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18607900</v>
      </c>
      <c r="F33" s="16" t="s">
        <v>2638</v>
      </c>
      <c r="G33" s="17">
        <f>(A1L410C2 - (SUM(A1L411C2:A1L414C2) + SUM(A1L421C2:A1L425C2)))</f>
        <v>1549018</v>
      </c>
      <c r="H33" s="16" t="s">
        <v>2639</v>
      </c>
      <c r="I33" s="1">
        <f>IF(_xlfn.SINGLE(A1L426C1)=0,0,_xlfn.SINGLE(A1L426C2) /_xlfn.SINGLE( A1L426C1))</f>
        <v>8.3245180810300995E-2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2055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23493932</v>
      </c>
      <c r="F35" s="16" t="s">
        <v>2609</v>
      </c>
      <c r="G35" s="15">
        <v>3323129</v>
      </c>
      <c r="H35" s="16" t="s">
        <v>2641</v>
      </c>
      <c r="I35" s="1">
        <f>IF(A1L428C1=0,0,A1L428C2 / A1L428C1)</f>
        <v>0.14144626791292322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10929019</v>
      </c>
      <c r="F36" s="16" t="s">
        <v>2609</v>
      </c>
      <c r="G36" s="15">
        <v>2071851</v>
      </c>
      <c r="H36" s="16" t="s">
        <v>2642</v>
      </c>
      <c r="I36" s="1">
        <f>IF(A1L429C1=0,0,A1L429C2 / A1L429C1)</f>
        <v>0.18957337341988334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1992272</v>
      </c>
      <c r="F37" s="16" t="s">
        <v>2609</v>
      </c>
      <c r="G37" s="15">
        <v>234474</v>
      </c>
      <c r="H37" s="16" t="s">
        <v>2643</v>
      </c>
      <c r="I37" s="1">
        <f>IF(A1L430C1=0,0,A1L430C2 / A1L430C1)</f>
        <v>0.11769176096436632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10572641</v>
      </c>
      <c r="F38" s="16" t="s">
        <v>2645</v>
      </c>
      <c r="G38" s="17">
        <f>(A1L428C2 - A1L429C2 - A1L430C2)</f>
        <v>1016804</v>
      </c>
      <c r="H38" s="16" t="s">
        <v>2646</v>
      </c>
      <c r="I38" s="1">
        <f>IF(_xlfn.SINGLE(A1L431C1)=0,0,_xlfn.SINGLE(A1L431C2) /_xlfn.SINGLE( A1L431C1))</f>
        <v>9.6173132143614823E-2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2846921</v>
      </c>
      <c r="F39" s="16" t="s">
        <v>2609</v>
      </c>
      <c r="G39" s="15">
        <v>5776059</v>
      </c>
      <c r="H39" s="16" t="s">
        <v>2647</v>
      </c>
      <c r="I39" s="1">
        <f>IF(A1L432C1=0,0,A1L432C2 / A1L432C1)</f>
        <v>2.0288792699200293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30334091</v>
      </c>
      <c r="F40" s="16" t="s">
        <v>2609</v>
      </c>
      <c r="G40" s="15">
        <v>4385600</v>
      </c>
      <c r="H40" s="16" t="s">
        <v>2648</v>
      </c>
      <c r="I40" s="1">
        <f>IF(A1L433C1=0,0,A1L433C2 / A1L433C1)</f>
        <v>0.14457660854251408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84223</v>
      </c>
      <c r="F41" s="16" t="s">
        <v>2609</v>
      </c>
      <c r="G41" s="15">
        <v>13601</v>
      </c>
      <c r="H41" s="16" t="s">
        <v>2649</v>
      </c>
      <c r="I41" s="1">
        <f>IF(A1L434C1=0,0,A1L434C2 / A1L434C1)</f>
        <v>0.16148795459672535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2065622</v>
      </c>
      <c r="F42" s="16" t="s">
        <v>2609</v>
      </c>
      <c r="G42" s="15">
        <v>392948</v>
      </c>
      <c r="H42" s="16" t="s">
        <v>2650</v>
      </c>
      <c r="I42" s="1">
        <f>IF(A1L435C1=0,0,A1L435C2 / A1L435C1)</f>
        <v>0.19023228838577436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18343424</v>
      </c>
      <c r="F43" s="16" t="s">
        <v>2609</v>
      </c>
      <c r="G43" s="15">
        <v>3130929</v>
      </c>
      <c r="H43" s="16" t="s">
        <v>2651</v>
      </c>
      <c r="I43" s="1">
        <f>IF(A1L436C1=0,0,A1L436C2 / A1L436C1)</f>
        <v>0.17068400098040584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1709826</v>
      </c>
      <c r="F44" s="16" t="s">
        <v>2609</v>
      </c>
      <c r="G44" s="15">
        <v>13806</v>
      </c>
      <c r="H44" s="16" t="s">
        <v>2652</v>
      </c>
      <c r="I44" s="1">
        <f>IF(A1L437C1=0,0,A1L437C2 / A1L437C1)</f>
        <v>8.0745058269087022E-3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215107</v>
      </c>
      <c r="F45" s="16" t="s">
        <v>2609</v>
      </c>
      <c r="G45" s="15">
        <v>931</v>
      </c>
      <c r="H45" s="16" t="s">
        <v>2653</v>
      </c>
      <c r="I45" s="1">
        <f>IF(A1L438C1=0,0,A1L438C2 / A1L438C1)</f>
        <v>4.3280785841464942E-3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8130996</v>
      </c>
      <c r="F46" s="16" t="s">
        <v>2655</v>
      </c>
      <c r="G46" s="17">
        <f>(A1L433C2 - SUM(A1L434C2:A1L437C2))</f>
        <v>834316</v>
      </c>
      <c r="H46" s="16" t="s">
        <v>2656</v>
      </c>
      <c r="I46" s="1">
        <f>IF(_xlfn.SINGLE(A1L439C1)=0,0,_xlfn.SINGLE(A1L439C2) /_xlfn.SINGLE( A1L439C1))</f>
        <v>0.10260932363021701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182236398</v>
      </c>
      <c r="F47" s="16" t="s">
        <v>2609</v>
      </c>
      <c r="G47" s="15">
        <v>8830466</v>
      </c>
      <c r="H47" s="16" t="s">
        <v>2657</v>
      </c>
      <c r="I47" s="1">
        <f>IF(A1L440C1=0,0,A1L440C2 / A1L440C1)</f>
        <v>4.8456104800754456E-2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101443452</v>
      </c>
      <c r="F48" s="16" t="s">
        <v>2609</v>
      </c>
      <c r="G48" s="15">
        <v>1096669</v>
      </c>
      <c r="H48" s="16" t="s">
        <v>2658</v>
      </c>
      <c r="I48" s="1">
        <f>IF(A1L441C1=0,0,A1L441C2 / A1L441C1)</f>
        <v>1.0810643549472271E-2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26798649</v>
      </c>
      <c r="F49" s="16" t="s">
        <v>2609</v>
      </c>
      <c r="G49" s="15">
        <v>160609</v>
      </c>
      <c r="H49" s="16" t="s">
        <v>2659</v>
      </c>
      <c r="I49" s="1">
        <f>IF(A1L442C1=0,0,A1L442C2 / A1L442C1)</f>
        <v>5.9931752529763724E-3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51220308</v>
      </c>
      <c r="F50" s="16" t="s">
        <v>2609</v>
      </c>
      <c r="G50" s="15">
        <v>7123862</v>
      </c>
      <c r="H50" s="16" t="s">
        <v>2660</v>
      </c>
      <c r="I50" s="1">
        <f>IF(A1L443C1=0,0,A1L443C2 / A1L443C1)</f>
        <v>0.13908276381313442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10536223</v>
      </c>
      <c r="F51" s="16" t="s">
        <v>2609</v>
      </c>
      <c r="G51" s="15">
        <v>244850</v>
      </c>
      <c r="H51" s="16" t="s">
        <v>2661</v>
      </c>
      <c r="I51" s="1">
        <f>IF(A1L444C1=0,0,A1L444C2 / A1L444C1)</f>
        <v>2.3238877916687981E-2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19036415</v>
      </c>
      <c r="F52" s="16" t="s">
        <v>2663</v>
      </c>
      <c r="G52" s="17">
        <f>(A1L440C2 - (A1L441C2 + A1L443C2 + A1L444C2))</f>
        <v>365085</v>
      </c>
      <c r="H52" s="16" t="s">
        <v>2664</v>
      </c>
      <c r="I52" s="1">
        <f>IF(_xlfn.SINGLE(A1L445C1)=0,0,_xlfn.SINGLE(A1L445C2) /_xlfn.SINGLE( A1L445C1))</f>
        <v>1.9178243382485621E-2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59151763</v>
      </c>
      <c r="F53" s="16" t="s">
        <v>2609</v>
      </c>
      <c r="G53" s="15">
        <v>693867</v>
      </c>
      <c r="H53" s="16" t="s">
        <v>2665</v>
      </c>
      <c r="I53" s="1">
        <f>IF(A1L446C1=0,0,A1L446C2 / A1L446C1)</f>
        <v>1.1730284353485795E-2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3936469</v>
      </c>
      <c r="F54" s="16" t="s">
        <v>2609</v>
      </c>
      <c r="G54" s="15">
        <v>152241</v>
      </c>
      <c r="H54" s="16" t="s">
        <v>2666</v>
      </c>
      <c r="I54" s="1">
        <f>IF(A1L447C1=0,0,A1L447C2 / A1L447C1)</f>
        <v>3.8674507534544281E-2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1255188</v>
      </c>
      <c r="F55" s="16" t="s">
        <v>2609</v>
      </c>
      <c r="G55" s="15">
        <v>124062</v>
      </c>
      <c r="H55" s="16" t="s">
        <v>2667</v>
      </c>
      <c r="I55" s="1">
        <f>IF(A1L448C1=0,0,A1L448C2 / A1L448C1)</f>
        <v>9.8839377049493776E-2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2681281</v>
      </c>
      <c r="F56" s="16" t="s">
        <v>2669</v>
      </c>
      <c r="G56" s="17">
        <f>(A1L447C2 - A1L448C2)</f>
        <v>28179</v>
      </c>
      <c r="H56" s="16" t="s">
        <v>2670</v>
      </c>
      <c r="I56" s="1">
        <f>IF(_xlfn.SINGLE(A1L449C1)=0,0,_xlfn.SINGLE(A1L449C2) /_xlfn.SINGLE( A1L449C1))</f>
        <v>1.0509528840878669E-2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43593607</v>
      </c>
      <c r="F57" s="16" t="s">
        <v>2609</v>
      </c>
      <c r="G57" s="15">
        <v>445567</v>
      </c>
      <c r="H57" s="16" t="s">
        <v>2671</v>
      </c>
      <c r="I57" s="1">
        <f>IF(A1L450C1=0,0,A1L450C2 / A1L450C1)</f>
        <v>1.0220925283838063E-2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87491</v>
      </c>
      <c r="F58" s="16" t="s">
        <v>2609</v>
      </c>
      <c r="G58" s="15">
        <v>1103</v>
      </c>
      <c r="H58" s="16" t="s">
        <v>2672</v>
      </c>
      <c r="I58" s="1">
        <f>IF(A1L451C1=0,0,A1L451C2 / A1L451C1)</f>
        <v>1.2607011006846419E-2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12309959</v>
      </c>
      <c r="F59" s="16" t="s">
        <v>2609</v>
      </c>
      <c r="G59" s="15">
        <v>167464</v>
      </c>
      <c r="H59" s="16" t="s">
        <v>2673</v>
      </c>
      <c r="I59" s="1">
        <f>IF(A1L452C1=0,0,A1L452C2 / A1L452C1)</f>
        <v>1.3603944578531903E-2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31196157</v>
      </c>
      <c r="F60" s="16" t="s">
        <v>2675</v>
      </c>
      <c r="G60" s="17">
        <f>(A1L450C2 - SUM(A1L451C2 + A1L452C2))</f>
        <v>277000</v>
      </c>
      <c r="H60" s="16" t="s">
        <v>2676</v>
      </c>
      <c r="I60" s="1">
        <f>IF(_xlfn.SINGLE(A1L453C1)=0,0,_xlfn.SINGLE(A1L453C2) /_xlfn.SINGLE( A1L453C1))</f>
        <v>8.8792988187615541E-3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44158522</v>
      </c>
      <c r="F61" s="16" t="s">
        <v>2609</v>
      </c>
      <c r="G61" s="15">
        <v>2658745</v>
      </c>
      <c r="H61" s="16" t="s">
        <v>2677</v>
      </c>
      <c r="I61" s="1">
        <f>IF(A1L454C1=0,0,A1L454C2 / A1L454C1)</f>
        <v>6.0209103013003924E-2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39963920</v>
      </c>
      <c r="F62" s="16" t="s">
        <v>2609</v>
      </c>
      <c r="G62" s="15">
        <v>1989474</v>
      </c>
      <c r="H62" s="16" t="s">
        <v>2678</v>
      </c>
      <c r="I62" s="1">
        <f>IF(A1L455C1=0,0,A1L455C2 / A1L455C1)</f>
        <v>4.9781753141333485E-2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170407</v>
      </c>
      <c r="F63" s="16" t="s">
        <v>2609</v>
      </c>
      <c r="G63" s="15">
        <v>285760</v>
      </c>
      <c r="H63" s="16" t="s">
        <v>2679</v>
      </c>
      <c r="I63" s="1">
        <f>IF(A1L456C1=0,0,A1L456C2 / A1L456C1)</f>
        <v>1.6769264173420106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4024195</v>
      </c>
      <c r="F64" s="16" t="s">
        <v>2681</v>
      </c>
      <c r="G64" s="17">
        <f>(A1L454C2 - A1L455C2 - A1L456C2)</f>
        <v>383511</v>
      </c>
      <c r="H64" s="16" t="s">
        <v>2682</v>
      </c>
      <c r="I64" s="1">
        <f>IF(_xlfn.SINGLE(A1L457C1)=0,0,_xlfn.SINGLE(A1L457C2) /_xlfn.SINGLE( A1L457C1))</f>
        <v>9.5301296284101542E-2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677792</v>
      </c>
      <c r="F65" s="16" t="s">
        <v>2609</v>
      </c>
      <c r="G65" s="15">
        <v>153331</v>
      </c>
      <c r="H65" s="16" t="s">
        <v>2683</v>
      </c>
      <c r="I65" s="1">
        <f>IF(A1L458C1=0,0,A1L458C2 / A1L458C1)</f>
        <v>0.22622131863462538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181654</v>
      </c>
      <c r="F66" s="16" t="s">
        <v>2609</v>
      </c>
      <c r="G66" s="15">
        <v>112452</v>
      </c>
      <c r="H66" s="16" t="s">
        <v>2684</v>
      </c>
      <c r="I66" s="1">
        <f>IF(A1L459C1=0,0,A1L459C2 / A1L459C1)</f>
        <v>0.61904499763286247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496138</v>
      </c>
      <c r="F67" s="16" t="s">
        <v>2686</v>
      </c>
      <c r="G67" s="17">
        <f>(A1L458C2 - A1L459C2)</f>
        <v>40879</v>
      </c>
      <c r="H67" s="16" t="s">
        <v>2687</v>
      </c>
      <c r="I67" s="1">
        <f>IF(_xlfn.SINGLE(A1L460C1)=0,0,_xlfn.SINGLE(A1L460C2) /_xlfn.SINGLE( A1L460C1))</f>
        <v>8.2394414457267931E-2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1835562</v>
      </c>
      <c r="F68" s="16" t="s">
        <v>2609</v>
      </c>
      <c r="G68" s="15">
        <v>453079</v>
      </c>
      <c r="H68" s="16" t="s">
        <v>2688</v>
      </c>
      <c r="I68" s="1">
        <f>IF(A1L461C1=0,0,A1L461C2 / A1L461C1)</f>
        <v>0.24683393968713668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810259</v>
      </c>
      <c r="F69" s="16" t="s">
        <v>2609</v>
      </c>
      <c r="G69" s="15">
        <v>134508</v>
      </c>
      <c r="H69" s="16" t="s">
        <v>2689</v>
      </c>
      <c r="I69" s="1">
        <f>IF(A1L462C1=0,0,A1L462C2 / A1L462C1)</f>
        <v>0.16600617827139225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93137</v>
      </c>
      <c r="F70" s="16" t="s">
        <v>2609</v>
      </c>
      <c r="G70" s="15">
        <v>15771</v>
      </c>
      <c r="H70" s="16" t="s">
        <v>2690</v>
      </c>
      <c r="I70" s="1">
        <f>IF(A1L463C1=0,0,A1L463C2 / A1L463C1)</f>
        <v>0.1693312002748639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132351</v>
      </c>
      <c r="F71" s="16" t="s">
        <v>2609</v>
      </c>
      <c r="G71" s="15">
        <v>273820</v>
      </c>
      <c r="H71" s="16" t="s">
        <v>2691</v>
      </c>
      <c r="I71" s="1">
        <f>IF(A1L464C1=0,0,A1L464C2 / A1L464C1)</f>
        <v>2.0688925659798567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799815</v>
      </c>
      <c r="F72" s="16" t="s">
        <v>2693</v>
      </c>
      <c r="G72" s="17">
        <f>(A1L461C2 - SUM(A1L462C2:A1L464C2))</f>
        <v>28980</v>
      </c>
      <c r="H72" s="16" t="s">
        <v>2694</v>
      </c>
      <c r="I72" s="1">
        <f>IF(_xlfn.SINGLE(A1L465C1)=0,0,_xlfn.SINGLE(A1L465C2) /_xlfn.SINGLE( A1L465C1))</f>
        <v>3.6233378968886558E-2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1768700</v>
      </c>
      <c r="F73" s="16" t="s">
        <v>2609</v>
      </c>
      <c r="G73" s="15">
        <v>2955283</v>
      </c>
      <c r="H73" s="16" t="s">
        <v>2695</v>
      </c>
      <c r="I73" s="1">
        <f>IF(A1L466C1=0,0,A1L466C2 / A1L466C1)</f>
        <v>1.6708786114095098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73340</v>
      </c>
      <c r="F74" s="16" t="s">
        <v>2609</v>
      </c>
      <c r="G74" s="15">
        <v>175070</v>
      </c>
      <c r="H74" s="16" t="s">
        <v>2696</v>
      </c>
      <c r="I74" s="1">
        <f>IF(A1L467C1=0,0,A1L467C2 / A1L467C1)</f>
        <v>2.387101172620671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1292880</v>
      </c>
      <c r="F75" s="16" t="s">
        <v>2609</v>
      </c>
      <c r="G75" s="15">
        <v>112636</v>
      </c>
      <c r="H75" s="16" t="s">
        <v>2697</v>
      </c>
      <c r="I75" s="1">
        <f>IF(A1L468C1=0,0,A1L468C2 / A1L468C1)</f>
        <v>8.71202277086814E-2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18022</v>
      </c>
      <c r="F76" s="16" t="s">
        <v>2609</v>
      </c>
      <c r="G76" s="15">
        <v>143605</v>
      </c>
      <c r="H76" s="16" t="s">
        <v>2698</v>
      </c>
      <c r="I76" s="1">
        <f>IF(A1L469C1=0,0,A1L469C2 / A1L469C1)</f>
        <v>7.968316502053046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384458</v>
      </c>
      <c r="F77" s="16" t="s">
        <v>2700</v>
      </c>
      <c r="G77" s="17">
        <f>(A1L466C2 - SUM(A1L467C2:A1L469C2))</f>
        <v>2523972</v>
      </c>
      <c r="H77" s="16" t="s">
        <v>2701</v>
      </c>
      <c r="I77" s="1">
        <f>IF(_xlfn.SINGLE(A1L470C1)=0,0,_xlfn.SINGLE(A1L470C2) /_xlfn.SINGLE( A1L470C1))</f>
        <v>6.5650136035665794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25964620</v>
      </c>
      <c r="F78" s="16" t="s">
        <v>2609</v>
      </c>
      <c r="G78" s="15">
        <v>84123250</v>
      </c>
      <c r="H78" s="16" t="s">
        <v>2702</v>
      </c>
      <c r="I78" s="1">
        <f>IF(A1L471C1=0,0,A1L471C2 / A1L471C1)</f>
        <v>3.2399183966489784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7218205</v>
      </c>
      <c r="F79" s="16" t="s">
        <v>2609</v>
      </c>
      <c r="G79" s="15">
        <v>55699055</v>
      </c>
      <c r="H79" s="16" t="s">
        <v>2703</v>
      </c>
      <c r="I79" s="1">
        <f>IF(A1L472C1=0,0,A1L472C2 / A1L472C1)</f>
        <v>7.7164689836323577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4605400</v>
      </c>
      <c r="F80" s="16" t="s">
        <v>2609</v>
      </c>
      <c r="G80" s="15">
        <v>28036270</v>
      </c>
      <c r="H80" s="16" t="s">
        <v>2704</v>
      </c>
      <c r="I80" s="1">
        <f>IF(A1L473C1=0,0,A1L473C2 / A1L473C1)</f>
        <v>6.0876948799235677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4114922</v>
      </c>
      <c r="F81" s="16" t="s">
        <v>2609</v>
      </c>
      <c r="G81" s="15">
        <v>217482</v>
      </c>
      <c r="H81" s="16" t="s">
        <v>2705</v>
      </c>
      <c r="I81" s="1">
        <f>IF(A1L474C1=0,0,A1L474C2 / A1L474C1)</f>
        <v>5.2852034619368243E-2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10026093</v>
      </c>
      <c r="F82" s="16" t="s">
        <v>2707</v>
      </c>
      <c r="G82" s="17">
        <f>(A1L471C2 - SUM(A1L472C2:A1L474C2))</f>
        <v>170443</v>
      </c>
      <c r="H82" s="16" t="s">
        <v>2708</v>
      </c>
      <c r="I82" s="1">
        <f>IF(_xlfn.SINGLE(A1L475C1)=0,0,_xlfn.SINGLE(A1L475C2) /_xlfn.SINGLE( A1L475C1))</f>
        <v>1.699994205120579E-2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4177005</v>
      </c>
      <c r="F83" s="16" t="s">
        <v>2609</v>
      </c>
      <c r="G83" s="15">
        <v>310541</v>
      </c>
      <c r="H83" s="16" t="s">
        <v>2709</v>
      </c>
      <c r="I83" s="1">
        <f>IF(A1L476C1=0,0,A1L476C2 / A1L476C1)</f>
        <v>7.4345374257392557E-2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28003</v>
      </c>
      <c r="F84" s="16" t="s">
        <v>2609</v>
      </c>
      <c r="G84" s="15">
        <v>0</v>
      </c>
      <c r="H84" s="16" t="s">
        <v>2710</v>
      </c>
      <c r="I84" s="1">
        <f>IF(A1L477C1=0,0,A1L477C2 / A1L477C1)</f>
        <v>0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120293603</v>
      </c>
      <c r="F85" s="16" t="s">
        <v>2609</v>
      </c>
      <c r="G85" s="15">
        <v>5483831</v>
      </c>
      <c r="H85" s="16" t="s">
        <v>2711</v>
      </c>
      <c r="I85" s="1">
        <f>IF(A1L478C1=0,0,A1L478C2 / A1L478C1)</f>
        <v>4.5587054201045085E-2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119862181</v>
      </c>
      <c r="F86" s="16" t="s">
        <v>2609</v>
      </c>
      <c r="G86" s="15">
        <v>5439246</v>
      </c>
      <c r="H86" s="16" t="s">
        <v>2712</v>
      </c>
      <c r="I86" s="1">
        <f>IF(A1L479C1=0,0,A1L479C2 / A1L479C1)</f>
        <v>4.5379167595824076E-2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431422</v>
      </c>
      <c r="F87" s="16" t="s">
        <v>2714</v>
      </c>
      <c r="G87" s="17">
        <f>(A1L478C2 - A1L479C2)</f>
        <v>44585</v>
      </c>
      <c r="H87" s="16" t="s">
        <v>2715</v>
      </c>
      <c r="I87" s="1">
        <f>IF(_xlfn.SINGLE(A1L480C1)=0,0,_xlfn.SINGLE(A1L480C2) /_xlfn.SINGLE( A1L480C1))</f>
        <v>0.10334428935010269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68092002</v>
      </c>
      <c r="F88" s="16" t="s">
        <v>2609</v>
      </c>
      <c r="G88" s="15">
        <v>1765601</v>
      </c>
      <c r="H88" s="16" t="s">
        <v>2716</v>
      </c>
      <c r="I88" s="1">
        <f>IF(A1L481C1=0,0,A1L481C2 / A1L481C1)</f>
        <v>2.5929638549913689E-2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1085185</v>
      </c>
      <c r="F89" s="16" t="s">
        <v>2609</v>
      </c>
      <c r="G89" s="15">
        <v>2709277</v>
      </c>
      <c r="H89" s="16" t="s">
        <v>2717</v>
      </c>
      <c r="I89" s="1">
        <f>IF(A1L482C1=0,0,A1L482C2 / A1L482C1)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01F7B-52E9-4307-8C89-489330DF07EB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29.2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37.299999999999997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26.3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33.1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28.3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49.2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45.2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58.6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53.1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39.799999999999997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35.4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2F345-8C1A-43A1-8B51-A11F8DDE6F49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24462B-D8E9-4341-B0B0-BF0901ABEF44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0.24737599797508755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0.23770314372720008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0.24870721990861891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0.25233199991846272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0.25203270168081288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0.24260786663098835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0.24471010824102243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0.24675564424324961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0.24784049565419586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18.440999999999999</v>
      </c>
      <c r="F9" s="16" t="s">
        <v>2959</v>
      </c>
      <c r="G9" s="6">
        <v>41.091000000000001</v>
      </c>
      <c r="H9" s="16" t="s">
        <v>2959</v>
      </c>
      <c r="I9" s="6">
        <v>13.47</v>
      </c>
      <c r="J9" s="16" t="s">
        <v>2959</v>
      </c>
      <c r="K9" s="6">
        <v>4.782</v>
      </c>
      <c r="L9" s="16" t="s">
        <v>3025</v>
      </c>
      <c r="M9" s="1">
        <f>(A1L542C1 * 2 + A1L542C2 + A1L542C3)</f>
        <v>91.442999999999998</v>
      </c>
      <c r="N9" s="16" t="s">
        <v>3026</v>
      </c>
      <c r="O9" s="1">
        <f>(A1L542C4 * 2 + A1L542C2 + A1L542C3)</f>
        <v>64.125</v>
      </c>
      <c r="P9" s="16" t="s">
        <v>3027</v>
      </c>
      <c r="Q9" s="1">
        <f>(A1L542C1 + A1L542C2 + A1L542C3 + A1L542C4)</f>
        <v>77.783999999999992</v>
      </c>
      <c r="R9" s="16" t="s">
        <v>3028</v>
      </c>
      <c r="S9" s="18">
        <f>IF(A1L542C5 &lt;&gt; 0,A1L542C6 / A1L542C5,0)</f>
        <v>0.70125652045536568</v>
      </c>
      <c r="T9" s="16" t="s">
        <v>3029</v>
      </c>
      <c r="U9" s="18">
        <f>_xlfn.SINGLE(IF(A1L542C8 = 0,A1L556C8, A1L542C8))</f>
        <v>0.70125652045536568</v>
      </c>
      <c r="V9" s="16" t="s">
        <v>2965</v>
      </c>
      <c r="W9" s="6">
        <v>16.276</v>
      </c>
      <c r="X9" s="16" t="s">
        <v>2965</v>
      </c>
      <c r="Y9" s="6">
        <v>32.478000000000002</v>
      </c>
      <c r="Z9" s="16" t="s">
        <v>2965</v>
      </c>
      <c r="AA9" s="6">
        <v>10.77</v>
      </c>
      <c r="AB9" s="16" t="s">
        <v>2965</v>
      </c>
      <c r="AC9" s="6">
        <v>6.048</v>
      </c>
      <c r="AD9" s="16" t="s">
        <v>3030</v>
      </c>
      <c r="AE9" s="1">
        <f>(A1L542C10 * 2 + A1L542C11 + A1L542C12)</f>
        <v>75.8</v>
      </c>
      <c r="AF9" s="16" t="s">
        <v>3031</v>
      </c>
      <c r="AG9" s="1">
        <f>(A1L542C13 * 2 + A1L542C11 + A1L542C12)</f>
        <v>55.343999999999994</v>
      </c>
      <c r="AH9" s="16" t="s">
        <v>3032</v>
      </c>
      <c r="AI9" s="1">
        <f>(A1L542C10 + A1L542C11 + A1L542C12 + A1L542C13)</f>
        <v>65.572000000000003</v>
      </c>
      <c r="AJ9" s="16" t="s">
        <v>3033</v>
      </c>
      <c r="AK9" s="18">
        <f>IF(A1L542C14 &lt;&gt; 0,A1L542C15 / A1L542C14,0)</f>
        <v>0.73013192612137201</v>
      </c>
      <c r="AL9" s="16" t="s">
        <v>3034</v>
      </c>
      <c r="AM9" s="18">
        <f>_xlfn.SINGLE(IF(A1L542C17 = 0,A1L556C17, A1L542C17))</f>
        <v>0.73013192612137201</v>
      </c>
      <c r="AN9" s="16" t="s">
        <v>2971</v>
      </c>
      <c r="AO9" s="6">
        <v>18.675000000000001</v>
      </c>
      <c r="AP9" s="16" t="s">
        <v>2971</v>
      </c>
      <c r="AQ9" s="6">
        <v>30.757000000000001</v>
      </c>
      <c r="AR9" s="16" t="s">
        <v>2971</v>
      </c>
      <c r="AS9" s="6">
        <v>11.329000000000001</v>
      </c>
      <c r="AT9" s="16" t="s">
        <v>2971</v>
      </c>
      <c r="AU9" s="6">
        <v>7.9050000000000002</v>
      </c>
      <c r="AV9" s="16" t="s">
        <v>3035</v>
      </c>
      <c r="AW9" s="1">
        <f>(A1L542C19 * 2 + A1L542C20 + A1L542C21)</f>
        <v>79.436000000000007</v>
      </c>
      <c r="AX9" s="16" t="s">
        <v>3036</v>
      </c>
      <c r="AY9" s="1">
        <f>(A1L542C22 * 2 + A1L542C20 + A1L542C21)</f>
        <v>57.896000000000001</v>
      </c>
      <c r="AZ9" s="16" t="s">
        <v>3037</v>
      </c>
      <c r="BA9" s="1">
        <f>(A1L542C19 + A1L542C20 + A1L542C21 + A1L542C22)</f>
        <v>68.665999999999997</v>
      </c>
      <c r="BB9" s="16" t="s">
        <v>3038</v>
      </c>
      <c r="BC9" s="18">
        <f>IF(A1L542C23 &lt;&gt; 0,A1L542C24 / A1L542C23,0)</f>
        <v>0.728838310086107</v>
      </c>
      <c r="BD9" s="16" t="s">
        <v>3039</v>
      </c>
      <c r="BE9" s="18">
        <f>_xlfn.SINGLE(IF(A1L542C26 = 0,A1L556C26, A1L542C26))</f>
        <v>0.728838310086107</v>
      </c>
      <c r="BF9" s="16" t="s">
        <v>2977</v>
      </c>
      <c r="BG9" s="6">
        <v>18.783999999999999</v>
      </c>
      <c r="BH9" s="16" t="s">
        <v>2977</v>
      </c>
      <c r="BI9" s="6">
        <v>37.659999999999997</v>
      </c>
      <c r="BJ9" s="16" t="s">
        <v>2977</v>
      </c>
      <c r="BK9" s="6">
        <v>11.762</v>
      </c>
      <c r="BL9" s="16" t="s">
        <v>2977</v>
      </c>
      <c r="BM9" s="6">
        <v>9.1300000000000008</v>
      </c>
      <c r="BN9" s="16" t="s">
        <v>3040</v>
      </c>
      <c r="BO9" s="1">
        <f>(A1L542C28 * 2 + A1L542C29 + A1L542C30)</f>
        <v>86.99</v>
      </c>
      <c r="BP9" s="16" t="s">
        <v>3041</v>
      </c>
      <c r="BQ9" s="1">
        <f>(A1L542C31 * 2 + A1L542C29 + A1L542C30)</f>
        <v>67.682000000000002</v>
      </c>
      <c r="BR9" s="16" t="s">
        <v>3042</v>
      </c>
      <c r="BS9" s="1">
        <f>(A1L542C28 + A1L542C29 + A1L542C30 + A1L542C31)</f>
        <v>77.335999999999984</v>
      </c>
      <c r="BT9" s="16" t="s">
        <v>3043</v>
      </c>
      <c r="BU9" s="18">
        <f>IF(A1L542C32 &lt;&gt; 0,A1L542C33 / A1L542C32,0)</f>
        <v>0.77804345327049096</v>
      </c>
      <c r="BV9" s="16" t="s">
        <v>3044</v>
      </c>
      <c r="BW9" s="18">
        <f>_xlfn.SINGLE(IF(A1L542C35 = 0,A1L556C35, A1L542C35))</f>
        <v>0.77804345327049096</v>
      </c>
      <c r="BX9" s="16" t="s">
        <v>2983</v>
      </c>
      <c r="BY9" s="6">
        <v>16.818999999999999</v>
      </c>
      <c r="BZ9" s="16" t="s">
        <v>2983</v>
      </c>
      <c r="CA9" s="6">
        <v>26.215</v>
      </c>
      <c r="CB9" s="16" t="s">
        <v>2983</v>
      </c>
      <c r="CC9" s="6">
        <v>14.182</v>
      </c>
      <c r="CD9" s="16" t="s">
        <v>2983</v>
      </c>
      <c r="CE9" s="6">
        <v>11.177</v>
      </c>
      <c r="CF9" s="16" t="s">
        <v>3045</v>
      </c>
      <c r="CG9" s="1">
        <f>(A1L542C37 * 2 + A1L542C38 + A1L542C39)</f>
        <v>74.034999999999997</v>
      </c>
      <c r="CH9" s="16" t="s">
        <v>3046</v>
      </c>
      <c r="CI9" s="1">
        <f>(A1L542C40 * 2 + A1L542C38 + A1L542C39)</f>
        <v>62.751000000000005</v>
      </c>
      <c r="CJ9" s="16" t="s">
        <v>3047</v>
      </c>
      <c r="CK9" s="1">
        <f>(A1L542C37 + A1L542C38 + A1L542C39 + A1L542C40)</f>
        <v>68.393000000000001</v>
      </c>
      <c r="CL9" s="16" t="s">
        <v>3048</v>
      </c>
      <c r="CM9" s="18">
        <f>IF(A1L542C41 &lt;&gt; 0,A1L542C42 / A1L542C41,0)</f>
        <v>0.84758560140474115</v>
      </c>
      <c r="CN9" s="16" t="s">
        <v>3049</v>
      </c>
      <c r="CO9" s="18">
        <f>_xlfn.SINGLE(IF(A1L542C44 = 0,A1L556C44, A1L542C44))</f>
        <v>0.84758560140474115</v>
      </c>
      <c r="CP9" s="16" t="s">
        <v>3050</v>
      </c>
      <c r="CQ9" s="18">
        <f>IF(RUN_YEARS &gt; 1,(A1L542C1 + A1L542C10) / 2, 0)</f>
        <v>17.358499999999999</v>
      </c>
      <c r="CR9" s="16" t="s">
        <v>3051</v>
      </c>
      <c r="CS9" s="18">
        <f>IF(RUN_YEARS &gt; 1,(A1L542C2 + A1L542C11) / 2, 0)</f>
        <v>36.784500000000001</v>
      </c>
      <c r="CT9" s="16" t="s">
        <v>3052</v>
      </c>
      <c r="CU9" s="18">
        <f>IF(RUN_YEARS &gt; 1,(A1L542C3 + A1L542C12) / 2, 0)</f>
        <v>12.120000000000001</v>
      </c>
      <c r="CV9" s="16" t="s">
        <v>3053</v>
      </c>
      <c r="CW9" s="18">
        <f>IF(RUN_YEARS &gt; 1,(A1L542C4 + A1L542C13) / 2, 0)</f>
        <v>5.415</v>
      </c>
      <c r="CX9" s="16" t="s">
        <v>3054</v>
      </c>
      <c r="CY9" s="18">
        <f>IF(RUN_YEARS &gt; 1,(A1L542C5 + A1L542C14) / 2, 0)</f>
        <v>83.621499999999997</v>
      </c>
      <c r="CZ9" s="16" t="s">
        <v>3055</v>
      </c>
      <c r="DA9" s="18">
        <f>IF(RUN_YEARS &gt; 1,(A1L542C6 + A1L542C15) / 2, 0)</f>
        <v>59.734499999999997</v>
      </c>
      <c r="DB9" s="16" t="s">
        <v>3056</v>
      </c>
      <c r="DC9" s="18">
        <f>IF(RUN_YEARS &gt; 1,(A1L542C7 + A1L542C16) / 2, 0)</f>
        <v>71.677999999999997</v>
      </c>
      <c r="DD9" s="16" t="s">
        <v>3057</v>
      </c>
      <c r="DE9" s="18">
        <f>IF(A1L542C50 &lt;&gt; 0,A1L542C51 / A1L542C50,0)</f>
        <v>0.71434379914256496</v>
      </c>
      <c r="DF9" s="16" t="s">
        <v>3058</v>
      </c>
      <c r="DG9" s="18">
        <f>_xlfn.SINGLE(IF(A1L542C53 = 0,A1L556C53, A1L542C53))</f>
        <v>0.71434379914256496</v>
      </c>
      <c r="DH9" s="16" t="s">
        <v>3059</v>
      </c>
      <c r="DI9" s="18">
        <f>IF(RUN_YEARS &gt; 2,(A1L542C1 + A1L542C10 + A1L542C19) / 3, 0)</f>
        <v>17.797333333333331</v>
      </c>
      <c r="DJ9" s="16" t="s">
        <v>3060</v>
      </c>
      <c r="DK9" s="18">
        <f>IF(RUN_YEARS &gt; 2,(A1L542C2 + A1L542C11 + A1L542C20) / 3, 0)</f>
        <v>34.775333333333336</v>
      </c>
      <c r="DL9" s="16" t="s">
        <v>3061</v>
      </c>
      <c r="DM9" s="18">
        <f>IF(RUN_YEARS &gt; 2,(A1L542C3 + A1L542C12 + A1L542C21) / 3, 0)</f>
        <v>11.856333333333334</v>
      </c>
      <c r="DN9" s="16" t="s">
        <v>3062</v>
      </c>
      <c r="DO9" s="18">
        <f>IF(RUN_YEARS &gt; 2,(A1L542C4 + A1L542C13 + A1L542C22) / 3, 0)</f>
        <v>6.2450000000000001</v>
      </c>
      <c r="DP9" s="16" t="s">
        <v>3063</v>
      </c>
      <c r="DQ9" s="18">
        <f>IF(RUN_YEARS &gt; 2,(A1L542C5 + A1L542C14 + A1L542C23) / 3, 0)</f>
        <v>82.226333333333329</v>
      </c>
      <c r="DR9" s="16" t="s">
        <v>3064</v>
      </c>
      <c r="DS9" s="18">
        <f>IF(RUN_YEARS &gt; 2,(A1L542C6 + A1L542C15 + A1L542C24) / 3, 0)</f>
        <v>59.12166666666667</v>
      </c>
      <c r="DT9" s="16" t="s">
        <v>3065</v>
      </c>
      <c r="DU9" s="18">
        <f>IF(RUN_YEARS &gt; 2,(A1L542C7 + A1L542C16 + A1L542C25) / 3, 0)</f>
        <v>70.673999999999992</v>
      </c>
      <c r="DV9" s="16" t="s">
        <v>3066</v>
      </c>
      <c r="DW9" s="18">
        <f>IF(A1L542C59 &lt;&gt; 0,A1L542C60 / A1L542C59,0)</f>
        <v>0.71901134672996092</v>
      </c>
      <c r="DX9" s="16" t="s">
        <v>3067</v>
      </c>
      <c r="DY9" s="18">
        <f>_xlfn.SINGLE(IF(A1L542C62 = 0,A1L556C62, A1L542C62))</f>
        <v>0.71901134672996092</v>
      </c>
      <c r="DZ9" s="16" t="s">
        <v>3068</v>
      </c>
      <c r="EA9" s="18">
        <f>IF(RUN_YEARS &gt; 3,(A1L542C1 + A1L542C10 + A1L542C19 + A1L542C28) / 4, 0)</f>
        <v>18.043999999999997</v>
      </c>
      <c r="EB9" s="16" t="s">
        <v>3069</v>
      </c>
      <c r="EC9" s="18">
        <f>IF(RUN_YEARS &gt; 3,(A1L542C2 + A1L542C11 + A1L542C20 + A1L542C29) / 4, 0)</f>
        <v>35.496499999999997</v>
      </c>
      <c r="ED9" s="16" t="s">
        <v>3070</v>
      </c>
      <c r="EE9" s="18">
        <f>IF(RUN_YEARS &gt; 3,(A1L542C3 + A1L542C12 + A1L542C21 + A1L542C30) / 4, 0)</f>
        <v>11.832750000000001</v>
      </c>
      <c r="EF9" s="16" t="s">
        <v>3071</v>
      </c>
      <c r="EG9" s="18">
        <f>IF(RUN_YEARS &gt; 3,(A1L542C4 + A1L542C13 + A1L542C22 + A1L542C31) / 4, 0)</f>
        <v>6.9662500000000005</v>
      </c>
      <c r="EH9" s="16" t="s">
        <v>3072</v>
      </c>
      <c r="EI9" s="18">
        <f>IF(RUN_YEARS &gt; 3,(A1L542C5 + A1L542C14 + A1L542C23 + A1L542C32) / 4, 0)</f>
        <v>83.417249999999996</v>
      </c>
      <c r="EJ9" s="16" t="s">
        <v>3073</v>
      </c>
      <c r="EK9" s="18">
        <f>IF(RUN_YEARS &gt; 3,(A1L542C6 + A1L542C15 + A1L542C24 + A1L542C33) / 4, 0)</f>
        <v>61.261750000000006</v>
      </c>
      <c r="EL9" s="16" t="s">
        <v>3074</v>
      </c>
      <c r="EM9" s="18">
        <f>IF(RUN_YEARS &gt; 3,(A1L542C7 + A1L542C16 + A1L542C25 + A1L542C34) / 4, 0)</f>
        <v>72.339499999999987</v>
      </c>
      <c r="EN9" s="16" t="s">
        <v>3075</v>
      </c>
      <c r="EO9" s="18">
        <f>IF(A1L542C68 &lt;&gt; 0,A1L542C69 / A1L542C68,0)</f>
        <v>0.73440145773206389</v>
      </c>
      <c r="EP9" s="16" t="s">
        <v>3076</v>
      </c>
      <c r="EQ9" s="18">
        <f>_xlfn.SINGLE(IF(A1L542C71 = 0,A1L556C71, A1L542C71))</f>
        <v>0.73440145773206389</v>
      </c>
      <c r="ER9" s="16" t="s">
        <v>3077</v>
      </c>
      <c r="ES9" s="18">
        <f>IF(RUN_YEARS &gt; 4,(A1L542C1 + A1L542C10 + A1L542C19 + A1L542C28 + A1L542C37) / 5, 0)</f>
        <v>17.798999999999999</v>
      </c>
      <c r="ET9" s="16" t="s">
        <v>3078</v>
      </c>
      <c r="EU9" s="18">
        <f>IF(RUN_YEARS &gt; 4,(A1L542C2 + A1L542C11 + A1L542C20 + A1L542C29 + A1L542C38) / 5, 0)</f>
        <v>33.6402</v>
      </c>
      <c r="EV9" s="16" t="s">
        <v>3079</v>
      </c>
      <c r="EW9" s="18">
        <f>IF(RUN_YEARS &gt; 4,(A1L542C3 + A1L542C12 + A1L542C21 + A1L542C30 + A1L542C39) / 5, 0)</f>
        <v>12.302600000000002</v>
      </c>
      <c r="EX9" s="16" t="s">
        <v>3080</v>
      </c>
      <c r="EY9" s="18">
        <f>IF(RUN_YEARS &gt; 4,(A1L542C4 + A1L542C13 + A1L542C22 + A1L542C31 + A1L542C40) / 5, 0)</f>
        <v>7.8084000000000007</v>
      </c>
      <c r="EZ9" s="16" t="s">
        <v>3081</v>
      </c>
      <c r="FA9" s="18">
        <f>IF(RUN_YEARS &gt; 4,(A1L542C5 + A1L542C14 + A1L542C23 + A1L542C32 + A1L542C41) / 5, 0)</f>
        <v>81.54079999999999</v>
      </c>
      <c r="FB9" s="16" t="s">
        <v>3082</v>
      </c>
      <c r="FC9" s="18">
        <f>IF(RUN_YEARS &gt; 4,(A1L542C6 + A1L542C15 + A1L542C24 + A1L542C33 + A1L542C42) / 5, 0)</f>
        <v>61.559600000000003</v>
      </c>
      <c r="FD9" s="16" t="s">
        <v>3083</v>
      </c>
      <c r="FE9" s="18">
        <f>IF(RUN_YEARS &gt; 4,(A1L542C7 + A1L542C16 + A1L542C25 + A1L542C34 + A1L542C43) / 5, 0)</f>
        <v>71.55019999999999</v>
      </c>
      <c r="FF9" s="16" t="s">
        <v>3084</v>
      </c>
      <c r="FG9" s="18">
        <f>IF(A1L542C77 &lt;&gt; 0,A1L542C78 / A1L542C77,0)</f>
        <v>0.75495457488766371</v>
      </c>
      <c r="FH9" s="16" t="s">
        <v>3085</v>
      </c>
      <c r="FI9" s="18">
        <f>_xlfn.SINGLE(IF(A1L542C80 = 0,A1L556C80, A1L542C80))</f>
        <v>0.75495457488766371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102.181</v>
      </c>
      <c r="F10" s="16" t="s">
        <v>2959</v>
      </c>
      <c r="G10" s="6">
        <v>147.58000000000001</v>
      </c>
      <c r="H10" s="16" t="s">
        <v>2959</v>
      </c>
      <c r="I10" s="6">
        <v>100.032</v>
      </c>
      <c r="J10" s="16" t="s">
        <v>2959</v>
      </c>
      <c r="K10" s="6">
        <v>39.497</v>
      </c>
      <c r="L10" s="16" t="s">
        <v>3086</v>
      </c>
      <c r="M10" s="1">
        <f>(A1L543C1 * 2 + A1L543C2 + A1L543C3)</f>
        <v>451.97399999999999</v>
      </c>
      <c r="N10" s="16" t="s">
        <v>3087</v>
      </c>
      <c r="O10" s="1">
        <f>(A1L543C4 * 2 + A1L543C2 + A1L543C3)</f>
        <v>326.60599999999999</v>
      </c>
      <c r="P10" s="16" t="s">
        <v>3088</v>
      </c>
      <c r="Q10" s="1">
        <f>(A1L543C1 + A1L543C2 + A1L543C3 + A1L543C4)</f>
        <v>389.29</v>
      </c>
      <c r="R10" s="16" t="s">
        <v>3089</v>
      </c>
      <c r="S10" s="18">
        <f>IF(A1L543C5 &lt;&gt; 0,A1L543C6 / A1L543C5,0)</f>
        <v>0.72262121272462576</v>
      </c>
      <c r="T10" s="16" t="s">
        <v>3090</v>
      </c>
      <c r="U10" s="18">
        <f>_xlfn.SINGLE(IF(A1L543C8 = 0,A1L556C8, A1L543C8))</f>
        <v>0.72262121272462576</v>
      </c>
      <c r="V10" s="16" t="s">
        <v>2965</v>
      </c>
      <c r="W10" s="6">
        <v>96.975999999999999</v>
      </c>
      <c r="X10" s="16" t="s">
        <v>2965</v>
      </c>
      <c r="Y10" s="6">
        <v>102.167</v>
      </c>
      <c r="Z10" s="16" t="s">
        <v>2965</v>
      </c>
      <c r="AA10" s="6">
        <v>93.007000000000005</v>
      </c>
      <c r="AB10" s="16" t="s">
        <v>2965</v>
      </c>
      <c r="AC10" s="6">
        <v>45.963999999999999</v>
      </c>
      <c r="AD10" s="16" t="s">
        <v>3091</v>
      </c>
      <c r="AE10" s="1">
        <f>(A1L543C10 * 2 + A1L543C11 + A1L543C12)</f>
        <v>389.12600000000003</v>
      </c>
      <c r="AF10" s="16" t="s">
        <v>3092</v>
      </c>
      <c r="AG10" s="1">
        <f>(A1L543C13 * 2 + A1L543C11 + A1L543C12)</f>
        <v>287.10199999999998</v>
      </c>
      <c r="AH10" s="16" t="s">
        <v>3093</v>
      </c>
      <c r="AI10" s="1">
        <f>(A1L543C10 + A1L543C11 + A1L543C12 + A1L543C13)</f>
        <v>338.11399999999998</v>
      </c>
      <c r="AJ10" s="16" t="s">
        <v>3094</v>
      </c>
      <c r="AK10" s="18">
        <f>IF(A1L543C14 &lt;&gt; 0,A1L543C15 / A1L543C14,0)</f>
        <v>0.73781243093496696</v>
      </c>
      <c r="AL10" s="16" t="s">
        <v>3095</v>
      </c>
      <c r="AM10" s="18">
        <f>_xlfn.SINGLE(IF(A1L543C17 = 0,A1L556C17, A1L543C17))</f>
        <v>0.73781243093496696</v>
      </c>
      <c r="AN10" s="16" t="s">
        <v>2971</v>
      </c>
      <c r="AO10" s="6">
        <v>95.825999999999993</v>
      </c>
      <c r="AP10" s="16" t="s">
        <v>2971</v>
      </c>
      <c r="AQ10" s="6">
        <v>103.626</v>
      </c>
      <c r="AR10" s="16" t="s">
        <v>2971</v>
      </c>
      <c r="AS10" s="6">
        <v>92.623000000000005</v>
      </c>
      <c r="AT10" s="16" t="s">
        <v>2971</v>
      </c>
      <c r="AU10" s="6">
        <v>57.85</v>
      </c>
      <c r="AV10" s="16" t="s">
        <v>3096</v>
      </c>
      <c r="AW10" s="1">
        <f>(A1L543C19 * 2 + A1L543C20 + A1L543C21)</f>
        <v>387.90100000000001</v>
      </c>
      <c r="AX10" s="16" t="s">
        <v>3097</v>
      </c>
      <c r="AY10" s="1">
        <f>(A1L543C22 * 2 + A1L543C20 + A1L543C21)</f>
        <v>311.94900000000001</v>
      </c>
      <c r="AZ10" s="16" t="s">
        <v>3098</v>
      </c>
      <c r="BA10" s="1">
        <f>(A1L543C19 + A1L543C20 + A1L543C21 + A1L543C22)</f>
        <v>349.92500000000001</v>
      </c>
      <c r="BB10" s="16" t="s">
        <v>3099</v>
      </c>
      <c r="BC10" s="18">
        <f>IF(A1L543C23 &lt;&gt; 0,A1L543C24 / A1L543C23,0)</f>
        <v>0.80419746275467197</v>
      </c>
      <c r="BD10" s="16" t="s">
        <v>3100</v>
      </c>
      <c r="BE10" s="18">
        <f>_xlfn.SINGLE(IF(A1L543C26 = 0,A1L556C26, A1L543C26))</f>
        <v>0.80419746275467197</v>
      </c>
      <c r="BF10" s="16" t="s">
        <v>2977</v>
      </c>
      <c r="BG10" s="6">
        <v>98.537000000000006</v>
      </c>
      <c r="BH10" s="16" t="s">
        <v>2977</v>
      </c>
      <c r="BI10" s="6">
        <v>99.977000000000004</v>
      </c>
      <c r="BJ10" s="16" t="s">
        <v>2977</v>
      </c>
      <c r="BK10" s="6">
        <v>101.473</v>
      </c>
      <c r="BL10" s="16" t="s">
        <v>2977</v>
      </c>
      <c r="BM10" s="6">
        <v>50.552999999999997</v>
      </c>
      <c r="BN10" s="16" t="s">
        <v>3101</v>
      </c>
      <c r="BO10" s="1">
        <f>(A1L543C28 * 2 + A1L543C29 + A1L543C30)</f>
        <v>398.52400000000006</v>
      </c>
      <c r="BP10" s="16" t="s">
        <v>3102</v>
      </c>
      <c r="BQ10" s="1">
        <f>(A1L543C31 * 2 + A1L543C29 + A1L543C30)</f>
        <v>302.55599999999998</v>
      </c>
      <c r="BR10" s="16" t="s">
        <v>3103</v>
      </c>
      <c r="BS10" s="1">
        <f>(A1L543C28 + A1L543C29 + A1L543C30 + A1L543C31)</f>
        <v>350.54</v>
      </c>
      <c r="BT10" s="16" t="s">
        <v>3104</v>
      </c>
      <c r="BU10" s="18">
        <f>IF(A1L543C32 &lt;&gt; 0,A1L543C33 / A1L543C32,0)</f>
        <v>0.75919141632624365</v>
      </c>
      <c r="BV10" s="16" t="s">
        <v>3105</v>
      </c>
      <c r="BW10" s="18">
        <f>_xlfn.SINGLE(IF(A1L543C35 = 0,A1L556C35, A1L543C35))</f>
        <v>0.75919141632624365</v>
      </c>
      <c r="BX10" s="16" t="s">
        <v>2983</v>
      </c>
      <c r="BY10" s="6">
        <v>100.628</v>
      </c>
      <c r="BZ10" s="16" t="s">
        <v>2983</v>
      </c>
      <c r="CA10" s="6">
        <v>96.274000000000001</v>
      </c>
      <c r="CB10" s="16" t="s">
        <v>2983</v>
      </c>
      <c r="CC10" s="6">
        <v>99.543000000000006</v>
      </c>
      <c r="CD10" s="16" t="s">
        <v>2983</v>
      </c>
      <c r="CE10" s="6">
        <v>50.627000000000002</v>
      </c>
      <c r="CF10" s="16" t="s">
        <v>3106</v>
      </c>
      <c r="CG10" s="1">
        <f>(A1L543C37 * 2 + A1L543C38 + A1L543C39)</f>
        <v>397.07299999999998</v>
      </c>
      <c r="CH10" s="16" t="s">
        <v>3107</v>
      </c>
      <c r="CI10" s="1">
        <f>(A1L543C40 * 2 + A1L543C38 + A1L543C39)</f>
        <v>297.07100000000003</v>
      </c>
      <c r="CJ10" s="16" t="s">
        <v>3108</v>
      </c>
      <c r="CK10" s="1">
        <f>(A1L543C37 + A1L543C38 + A1L543C39 + A1L543C40)</f>
        <v>347.072</v>
      </c>
      <c r="CL10" s="16" t="s">
        <v>3109</v>
      </c>
      <c r="CM10" s="18">
        <f>IF(A1L543C41 &lt;&gt; 0,A1L543C42 / A1L543C41,0)</f>
        <v>0.74815210301380364</v>
      </c>
      <c r="CN10" s="16" t="s">
        <v>3110</v>
      </c>
      <c r="CO10" s="18">
        <f>_xlfn.SINGLE(IF(A1L543C44 = 0,A1L556C44, A1L543C44))</f>
        <v>0.74815210301380364</v>
      </c>
      <c r="CP10" s="16" t="s">
        <v>3111</v>
      </c>
      <c r="CQ10" s="18">
        <f>IF(RUN_YEARS &gt; 1,(A1L543C1 + A1L543C10) / 2, 0)</f>
        <v>99.578499999999991</v>
      </c>
      <c r="CR10" s="16" t="s">
        <v>3112</v>
      </c>
      <c r="CS10" s="18">
        <f>IF(RUN_YEARS &gt; 1,(A1L543C2 + A1L543C11) / 2, 0)</f>
        <v>124.87350000000001</v>
      </c>
      <c r="CT10" s="16" t="s">
        <v>3113</v>
      </c>
      <c r="CU10" s="18">
        <f>IF(RUN_YEARS &gt; 1,(A1L543C3 + A1L543C12) / 2, 0)</f>
        <v>96.519499999999994</v>
      </c>
      <c r="CV10" s="16" t="s">
        <v>3114</v>
      </c>
      <c r="CW10" s="18">
        <f>IF(RUN_YEARS &gt; 1,(A1L543C4 + A1L543C13) / 2, 0)</f>
        <v>42.730499999999999</v>
      </c>
      <c r="CX10" s="16" t="s">
        <v>3115</v>
      </c>
      <c r="CY10" s="18">
        <f>IF(RUN_YEARS &gt; 1,(A1L543C5 + A1L543C14) / 2, 0)</f>
        <v>420.55</v>
      </c>
      <c r="CZ10" s="16" t="s">
        <v>3116</v>
      </c>
      <c r="DA10" s="18">
        <f>IF(RUN_YEARS &gt; 1,(A1L543C6 + A1L543C15) / 2, 0)</f>
        <v>306.85399999999998</v>
      </c>
      <c r="DB10" s="16" t="s">
        <v>3117</v>
      </c>
      <c r="DC10" s="18">
        <f>IF(RUN_YEARS &gt; 1,(A1L543C7 + A1L543C16) / 2, 0)</f>
        <v>363.702</v>
      </c>
      <c r="DD10" s="16" t="s">
        <v>3118</v>
      </c>
      <c r="DE10" s="18">
        <f>IF(A1L543C50 &lt;&gt; 0,A1L543C51 / A1L543C50,0)</f>
        <v>0.72964926881464742</v>
      </c>
      <c r="DF10" s="16" t="s">
        <v>3119</v>
      </c>
      <c r="DG10" s="18">
        <f>_xlfn.SINGLE(IF(A1L543C53 = 0,A1L556C53, A1L543C53))</f>
        <v>0.72964926881464742</v>
      </c>
      <c r="DH10" s="16" t="s">
        <v>3120</v>
      </c>
      <c r="DI10" s="18">
        <f>IF(RUN_YEARS &gt; 2,(A1L543C1 + A1L543C10 + A1L543C19) / 3, 0)</f>
        <v>98.327666666666644</v>
      </c>
      <c r="DJ10" s="16" t="s">
        <v>3121</v>
      </c>
      <c r="DK10" s="18">
        <f>IF(RUN_YEARS &gt; 2,(A1L543C2 + A1L543C11 + A1L543C20) / 3, 0)</f>
        <v>117.79100000000001</v>
      </c>
      <c r="DL10" s="16" t="s">
        <v>3122</v>
      </c>
      <c r="DM10" s="18">
        <f>IF(RUN_YEARS &gt; 2,(A1L543C3 + A1L543C12 + A1L543C21) / 3, 0)</f>
        <v>95.220666666666659</v>
      </c>
      <c r="DN10" s="16" t="s">
        <v>3123</v>
      </c>
      <c r="DO10" s="18">
        <f>IF(RUN_YEARS &gt; 2,(A1L543C4 + A1L543C13 + A1L543C22) / 3, 0)</f>
        <v>47.770333333333333</v>
      </c>
      <c r="DP10" s="16" t="s">
        <v>3124</v>
      </c>
      <c r="DQ10" s="18">
        <f>IF(RUN_YEARS &gt; 2,(A1L543C5 + A1L543C14 + A1L543C23) / 3, 0)</f>
        <v>409.66699999999997</v>
      </c>
      <c r="DR10" s="16" t="s">
        <v>3125</v>
      </c>
      <c r="DS10" s="18">
        <f>IF(RUN_YEARS &gt; 2,(A1L543C6 + A1L543C15 + A1L543C24) / 3, 0)</f>
        <v>308.55233333333331</v>
      </c>
      <c r="DT10" s="16" t="s">
        <v>3126</v>
      </c>
      <c r="DU10" s="18">
        <f>IF(RUN_YEARS &gt; 2,(A1L543C7 + A1L543C16 + A1L543C25) / 3, 0)</f>
        <v>359.10966666666667</v>
      </c>
      <c r="DV10" s="16" t="s">
        <v>3127</v>
      </c>
      <c r="DW10" s="18">
        <f>IF(A1L543C59 &lt;&gt; 0,A1L543C60 / A1L543C59,0)</f>
        <v>0.75317839448462609</v>
      </c>
      <c r="DX10" s="16" t="s">
        <v>3128</v>
      </c>
      <c r="DY10" s="18">
        <f>_xlfn.SINGLE(IF(A1L543C62 = 0,A1L556C62, A1L543C62))</f>
        <v>0.75317839448462609</v>
      </c>
      <c r="DZ10" s="16" t="s">
        <v>3129</v>
      </c>
      <c r="EA10" s="18">
        <f>IF(RUN_YEARS &gt; 3,(A1L543C1 + A1L543C10 + A1L543C19 + A1L543C28) / 4, 0)</f>
        <v>98.38</v>
      </c>
      <c r="EB10" s="16" t="s">
        <v>3130</v>
      </c>
      <c r="EC10" s="18">
        <f>IF(RUN_YEARS &gt; 3,(A1L543C2 + A1L543C11 + A1L543C20 + A1L543C29) / 4, 0)</f>
        <v>113.33750000000001</v>
      </c>
      <c r="ED10" s="16" t="s">
        <v>3131</v>
      </c>
      <c r="EE10" s="18">
        <f>IF(RUN_YEARS &gt; 3,(A1L543C3 + A1L543C12 + A1L543C21 + A1L543C30) / 4, 0)</f>
        <v>96.783749999999998</v>
      </c>
      <c r="EF10" s="16" t="s">
        <v>3132</v>
      </c>
      <c r="EG10" s="18">
        <f>IF(RUN_YEARS &gt; 3,(A1L543C4 + A1L543C13 + A1L543C22 + A1L543C31) / 4, 0)</f>
        <v>48.466000000000001</v>
      </c>
      <c r="EH10" s="16" t="s">
        <v>3133</v>
      </c>
      <c r="EI10" s="18">
        <f>IF(RUN_YEARS &gt; 3,(A1L543C5 + A1L543C14 + A1L543C23 + A1L543C32) / 4, 0)</f>
        <v>406.88125000000002</v>
      </c>
      <c r="EJ10" s="16" t="s">
        <v>3134</v>
      </c>
      <c r="EK10" s="18">
        <f>IF(RUN_YEARS &gt; 3,(A1L543C6 + A1L543C15 + A1L543C24 + A1L543C33) / 4, 0)</f>
        <v>307.05324999999999</v>
      </c>
      <c r="EL10" s="16" t="s">
        <v>3135</v>
      </c>
      <c r="EM10" s="18">
        <f>IF(RUN_YEARS &gt; 3,(A1L543C7 + A1L543C16 + A1L543C25 + A1L543C34) / 4, 0)</f>
        <v>356.96724999999998</v>
      </c>
      <c r="EN10" s="16" t="s">
        <v>3136</v>
      </c>
      <c r="EO10" s="18">
        <f>IF(A1L543C68 &lt;&gt; 0,A1L543C69 / A1L543C68,0)</f>
        <v>0.75465077341361875</v>
      </c>
      <c r="EP10" s="16" t="s">
        <v>3137</v>
      </c>
      <c r="EQ10" s="18">
        <f>_xlfn.SINGLE(IF(A1L543C71 = 0,A1L556C71, A1L543C71))</f>
        <v>0.75465077341361875</v>
      </c>
      <c r="ER10" s="16" t="s">
        <v>3138</v>
      </c>
      <c r="ES10" s="18">
        <f>IF(RUN_YEARS &gt; 4,(A1L543C1 + A1L543C10 + A1L543C19 + A1L543C28 + A1L543C37) / 5, 0)</f>
        <v>98.829599999999999</v>
      </c>
      <c r="ET10" s="16" t="s">
        <v>3139</v>
      </c>
      <c r="EU10" s="18">
        <f>IF(RUN_YEARS &gt; 4,(A1L543C2 + A1L543C11 + A1L543C20 + A1L543C29 + A1L543C38) / 5, 0)</f>
        <v>109.9248</v>
      </c>
      <c r="EV10" s="16" t="s">
        <v>3140</v>
      </c>
      <c r="EW10" s="18">
        <f>IF(RUN_YEARS &gt; 4,(A1L543C3 + A1L543C12 + A1L543C21 + A1L543C30 + A1L543C39) / 5, 0)</f>
        <v>97.335599999999999</v>
      </c>
      <c r="EX10" s="16" t="s">
        <v>3141</v>
      </c>
      <c r="EY10" s="18">
        <f>IF(RUN_YEARS &gt; 4,(A1L543C4 + A1L543C13 + A1L543C22 + A1L543C31 + A1L543C40) / 5, 0)</f>
        <v>48.898200000000003</v>
      </c>
      <c r="EZ10" s="16" t="s">
        <v>3142</v>
      </c>
      <c r="FA10" s="18">
        <f>IF(RUN_YEARS &gt; 4,(A1L543C5 + A1L543C14 + A1L543C23 + A1L543C32 + A1L543C41) / 5, 0)</f>
        <v>404.9196</v>
      </c>
      <c r="FB10" s="16" t="s">
        <v>3143</v>
      </c>
      <c r="FC10" s="18">
        <f>IF(RUN_YEARS &gt; 4,(A1L543C6 + A1L543C15 + A1L543C24 + A1L543C33 + A1L543C42) / 5, 0)</f>
        <v>305.05680000000001</v>
      </c>
      <c r="FD10" s="16" t="s">
        <v>3144</v>
      </c>
      <c r="FE10" s="18">
        <f>IF(RUN_YEARS &gt; 4,(A1L543C7 + A1L543C16 + A1L543C25 + A1L543C34 + A1L543C43) / 5, 0)</f>
        <v>354.98819999999995</v>
      </c>
      <c r="FF10" s="16" t="s">
        <v>3145</v>
      </c>
      <c r="FG10" s="18">
        <f>IF(A1L543C77 &lt;&gt; 0,A1L543C78 / A1L543C77,0)</f>
        <v>0.7533762257988994</v>
      </c>
      <c r="FH10" s="16" t="s">
        <v>3146</v>
      </c>
      <c r="FI10" s="18">
        <f>_xlfn.SINGLE(IF(A1L543C80 = 0,A1L556C80, A1L543C80))</f>
        <v>0.7533762257988994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488.47899999999998</v>
      </c>
      <c r="F11" s="16" t="s">
        <v>2959</v>
      </c>
      <c r="G11" s="6">
        <v>182.249</v>
      </c>
      <c r="H11" s="16" t="s">
        <v>2959</v>
      </c>
      <c r="I11" s="6">
        <v>18.757999999999999</v>
      </c>
      <c r="J11" s="16" t="s">
        <v>2959</v>
      </c>
      <c r="K11" s="6">
        <v>4.0170000000000003</v>
      </c>
      <c r="L11" s="16" t="s">
        <v>3147</v>
      </c>
      <c r="M11" s="1">
        <f>(A1L544C1 * 2 + A1L544C2 + A1L544C3)</f>
        <v>1177.9649999999999</v>
      </c>
      <c r="N11" s="16" t="s">
        <v>3148</v>
      </c>
      <c r="O11" s="1">
        <f>(A1L544C4 * 2 + A1L544C2 + A1L544C3)</f>
        <v>209.041</v>
      </c>
      <c r="P11" s="16" t="s">
        <v>3149</v>
      </c>
      <c r="Q11" s="1">
        <f>(A1L544C1 + A1L544C2 + A1L544C3 + A1L544C4)</f>
        <v>693.50300000000004</v>
      </c>
      <c r="R11" s="16" t="s">
        <v>3150</v>
      </c>
      <c r="S11" s="18">
        <f>IF(A1L544C5 &lt;&gt; 0,A1L544C6 / A1L544C5,0)</f>
        <v>0.17745943215630347</v>
      </c>
      <c r="T11" s="16" t="s">
        <v>3151</v>
      </c>
      <c r="U11" s="18">
        <f>_xlfn.SINGLE(IF(A1L544C8 = 0,A1L556C8, A1L544C8))</f>
        <v>0.17745943215630347</v>
      </c>
      <c r="V11" s="16" t="s">
        <v>2965</v>
      </c>
      <c r="W11" s="6">
        <v>429.36</v>
      </c>
      <c r="X11" s="16" t="s">
        <v>2965</v>
      </c>
      <c r="Y11" s="6">
        <v>128.01900000000001</v>
      </c>
      <c r="Z11" s="16" t="s">
        <v>2965</v>
      </c>
      <c r="AA11" s="6">
        <v>16.748999999999999</v>
      </c>
      <c r="AB11" s="16" t="s">
        <v>2965</v>
      </c>
      <c r="AC11" s="6">
        <v>2.419</v>
      </c>
      <c r="AD11" s="16" t="s">
        <v>3152</v>
      </c>
      <c r="AE11" s="1">
        <f>(A1L544C10 * 2 + A1L544C11 + A1L544C12)</f>
        <v>1003.4880000000001</v>
      </c>
      <c r="AF11" s="16" t="s">
        <v>3153</v>
      </c>
      <c r="AG11" s="1">
        <f>(A1L544C13 * 2 + A1L544C11 + A1L544C12)</f>
        <v>149.60599999999999</v>
      </c>
      <c r="AH11" s="16" t="s">
        <v>3154</v>
      </c>
      <c r="AI11" s="1">
        <f>(A1L544C10 + A1L544C11 + A1L544C12 + A1L544C13)</f>
        <v>576.54700000000003</v>
      </c>
      <c r="AJ11" s="16" t="s">
        <v>3155</v>
      </c>
      <c r="AK11" s="18">
        <f>IF(A1L544C14 &lt;&gt; 0,A1L544C15 / A1L544C14,0)</f>
        <v>0.14908598807359927</v>
      </c>
      <c r="AL11" s="16" t="s">
        <v>3156</v>
      </c>
      <c r="AM11" s="18">
        <f>_xlfn.SINGLE(IF(A1L544C17 = 0,A1L556C17, A1L544C17))</f>
        <v>0.14908598807359927</v>
      </c>
      <c r="AN11" s="16" t="s">
        <v>2971</v>
      </c>
      <c r="AO11" s="6">
        <v>514.82600000000002</v>
      </c>
      <c r="AP11" s="16" t="s">
        <v>2971</v>
      </c>
      <c r="AQ11" s="6">
        <v>249.48099999999999</v>
      </c>
      <c r="AR11" s="16" t="s">
        <v>2971</v>
      </c>
      <c r="AS11" s="6">
        <v>26.762</v>
      </c>
      <c r="AT11" s="16" t="s">
        <v>2971</v>
      </c>
      <c r="AU11" s="6">
        <v>1.4370000000000001</v>
      </c>
      <c r="AV11" s="16" t="s">
        <v>3157</v>
      </c>
      <c r="AW11" s="1">
        <f>(A1L544C19 * 2 + A1L544C20 + A1L544C21)</f>
        <v>1305.895</v>
      </c>
      <c r="AX11" s="16" t="s">
        <v>3158</v>
      </c>
      <c r="AY11" s="1">
        <f>(A1L544C22 * 2 + A1L544C20 + A1L544C21)</f>
        <v>279.11699999999996</v>
      </c>
      <c r="AZ11" s="16" t="s">
        <v>3159</v>
      </c>
      <c r="BA11" s="1">
        <f>(A1L544C19 + A1L544C20 + A1L544C21 + A1L544C22)</f>
        <v>792.50599999999997</v>
      </c>
      <c r="BB11" s="16" t="s">
        <v>3160</v>
      </c>
      <c r="BC11" s="18">
        <f>IF(A1L544C23 &lt;&gt; 0,A1L544C24 / A1L544C23,0)</f>
        <v>0.21373617327579933</v>
      </c>
      <c r="BD11" s="16" t="s">
        <v>3161</v>
      </c>
      <c r="BE11" s="18">
        <f>_xlfn.SINGLE(IF(A1L544C26 = 0,A1L556C26, A1L544C26))</f>
        <v>0.21373617327579933</v>
      </c>
      <c r="BF11" s="16" t="s">
        <v>2977</v>
      </c>
      <c r="BG11" s="6">
        <v>573.39800000000002</v>
      </c>
      <c r="BH11" s="16" t="s">
        <v>2977</v>
      </c>
      <c r="BI11" s="6">
        <v>244.49299999999999</v>
      </c>
      <c r="BJ11" s="16" t="s">
        <v>2977</v>
      </c>
      <c r="BK11" s="6">
        <v>28.048999999999999</v>
      </c>
      <c r="BL11" s="16" t="s">
        <v>2977</v>
      </c>
      <c r="BM11" s="6">
        <v>2.367</v>
      </c>
      <c r="BN11" s="16" t="s">
        <v>3162</v>
      </c>
      <c r="BO11" s="1">
        <f>(A1L544C28 * 2 + A1L544C29 + A1L544C30)</f>
        <v>1419.338</v>
      </c>
      <c r="BP11" s="16" t="s">
        <v>3163</v>
      </c>
      <c r="BQ11" s="1">
        <f>(A1L544C31 * 2 + A1L544C29 + A1L544C30)</f>
        <v>277.27600000000001</v>
      </c>
      <c r="BR11" s="16" t="s">
        <v>3164</v>
      </c>
      <c r="BS11" s="1">
        <f>(A1L544C28 + A1L544C29 + A1L544C30 + A1L544C31)</f>
        <v>848.30700000000002</v>
      </c>
      <c r="BT11" s="16" t="s">
        <v>3165</v>
      </c>
      <c r="BU11" s="18">
        <f>IF(A1L544C32 &lt;&gt; 0,A1L544C33 / A1L544C32,0)</f>
        <v>0.19535586308546662</v>
      </c>
      <c r="BV11" s="16" t="s">
        <v>3166</v>
      </c>
      <c r="BW11" s="18">
        <f>_xlfn.SINGLE(IF(A1L544C35 = 0,A1L556C35, A1L544C35))</f>
        <v>0.19535586308546662</v>
      </c>
      <c r="BX11" s="16" t="s">
        <v>2983</v>
      </c>
      <c r="BY11" s="6">
        <v>596.72699999999998</v>
      </c>
      <c r="BZ11" s="16" t="s">
        <v>2983</v>
      </c>
      <c r="CA11" s="6">
        <v>234.94499999999999</v>
      </c>
      <c r="CB11" s="16" t="s">
        <v>2983</v>
      </c>
      <c r="CC11" s="6">
        <v>17.704999999999998</v>
      </c>
      <c r="CD11" s="16" t="s">
        <v>2983</v>
      </c>
      <c r="CE11" s="6">
        <v>1.972</v>
      </c>
      <c r="CF11" s="16" t="s">
        <v>3167</v>
      </c>
      <c r="CG11" s="1">
        <f>(A1L544C37 * 2 + A1L544C38 + A1L544C39)</f>
        <v>1446.1039999999998</v>
      </c>
      <c r="CH11" s="16" t="s">
        <v>3168</v>
      </c>
      <c r="CI11" s="1">
        <f>(A1L544C40 * 2 + A1L544C38 + A1L544C39)</f>
        <v>256.59399999999999</v>
      </c>
      <c r="CJ11" s="16" t="s">
        <v>3169</v>
      </c>
      <c r="CK11" s="1">
        <f>(A1L544C37 + A1L544C38 + A1L544C39 + A1L544C40)</f>
        <v>851.34900000000005</v>
      </c>
      <c r="CL11" s="16" t="s">
        <v>3170</v>
      </c>
      <c r="CM11" s="18">
        <f>IF(A1L544C41 &lt;&gt; 0,A1L544C42 / A1L544C41,0)</f>
        <v>0.1774381372294109</v>
      </c>
      <c r="CN11" s="16" t="s">
        <v>3171</v>
      </c>
      <c r="CO11" s="18">
        <f>_xlfn.SINGLE(IF(A1L544C44 = 0,A1L556C44, A1L544C44))</f>
        <v>0.1774381372294109</v>
      </c>
      <c r="CP11" s="16" t="s">
        <v>3172</v>
      </c>
      <c r="CQ11" s="18">
        <f>IF(RUN_YEARS &gt; 1,(A1L544C1 + A1L544C10) / 2, 0)</f>
        <v>458.91949999999997</v>
      </c>
      <c r="CR11" s="16" t="s">
        <v>3173</v>
      </c>
      <c r="CS11" s="18">
        <f>IF(RUN_YEARS &gt; 1,(A1L544C2 + A1L544C11) / 2, 0)</f>
        <v>155.13400000000001</v>
      </c>
      <c r="CT11" s="16" t="s">
        <v>3174</v>
      </c>
      <c r="CU11" s="18">
        <f>IF(RUN_YEARS &gt; 1,(A1L544C3 + A1L544C12) / 2, 0)</f>
        <v>17.753499999999999</v>
      </c>
      <c r="CV11" s="16" t="s">
        <v>3175</v>
      </c>
      <c r="CW11" s="18">
        <f>IF(RUN_YEARS &gt; 1,(A1L544C4 + A1L544C13) / 2, 0)</f>
        <v>3.218</v>
      </c>
      <c r="CX11" s="16" t="s">
        <v>3176</v>
      </c>
      <c r="CY11" s="18">
        <f>IF(RUN_YEARS &gt; 1,(A1L544C5 + A1L544C14) / 2, 0)</f>
        <v>1090.7265</v>
      </c>
      <c r="CZ11" s="16" t="s">
        <v>3177</v>
      </c>
      <c r="DA11" s="18">
        <f>IF(RUN_YEARS &gt; 1,(A1L544C6 + A1L544C15) / 2, 0)</f>
        <v>179.3235</v>
      </c>
      <c r="DB11" s="16" t="s">
        <v>3178</v>
      </c>
      <c r="DC11" s="18">
        <f>IF(RUN_YEARS &gt; 1,(A1L544C7 + A1L544C16) / 2, 0)</f>
        <v>635.02500000000009</v>
      </c>
      <c r="DD11" s="16" t="s">
        <v>3179</v>
      </c>
      <c r="DE11" s="18">
        <f>IF(A1L544C50 &lt;&gt; 0,A1L544C51 / A1L544C50,0)</f>
        <v>0.16440739268735105</v>
      </c>
      <c r="DF11" s="16" t="s">
        <v>3180</v>
      </c>
      <c r="DG11" s="18">
        <f>_xlfn.SINGLE(IF(A1L544C53 = 0,A1L556C53, A1L544C53))</f>
        <v>0.16440739268735105</v>
      </c>
      <c r="DH11" s="16" t="s">
        <v>3181</v>
      </c>
      <c r="DI11" s="18">
        <f>IF(RUN_YEARS &gt; 2,(A1L544C1 + A1L544C10 + A1L544C19) / 3, 0)</f>
        <v>477.55500000000001</v>
      </c>
      <c r="DJ11" s="16" t="s">
        <v>3182</v>
      </c>
      <c r="DK11" s="18">
        <f>IF(RUN_YEARS &gt; 2,(A1L544C2 + A1L544C11 + A1L544C20) / 3, 0)</f>
        <v>186.583</v>
      </c>
      <c r="DL11" s="16" t="s">
        <v>3183</v>
      </c>
      <c r="DM11" s="18">
        <f>IF(RUN_YEARS &gt; 2,(A1L544C3 + A1L544C12 + A1L544C21) / 3, 0)</f>
        <v>20.756333333333334</v>
      </c>
      <c r="DN11" s="16" t="s">
        <v>3184</v>
      </c>
      <c r="DO11" s="18">
        <f>IF(RUN_YEARS &gt; 2,(A1L544C4 + A1L544C13 + A1L544C22) / 3, 0)</f>
        <v>2.6243333333333334</v>
      </c>
      <c r="DP11" s="16" t="s">
        <v>3185</v>
      </c>
      <c r="DQ11" s="18">
        <f>IF(RUN_YEARS &gt; 2,(A1L544C5 + A1L544C14 + A1L544C23) / 3, 0)</f>
        <v>1162.4493333333332</v>
      </c>
      <c r="DR11" s="16" t="s">
        <v>3186</v>
      </c>
      <c r="DS11" s="18">
        <f>IF(RUN_YEARS &gt; 2,(A1L544C6 + A1L544C15 + A1L544C24) / 3, 0)</f>
        <v>212.58799999999997</v>
      </c>
      <c r="DT11" s="16" t="s">
        <v>3187</v>
      </c>
      <c r="DU11" s="18">
        <f>IF(RUN_YEARS &gt; 2,(A1L544C7 + A1L544C16 + A1L544C25) / 3, 0)</f>
        <v>687.51866666666672</v>
      </c>
      <c r="DV11" s="16" t="s">
        <v>3188</v>
      </c>
      <c r="DW11" s="18">
        <f>IF(A1L544C59 &lt;&gt; 0,A1L544C60 / A1L544C59,0)</f>
        <v>0.18287936850581013</v>
      </c>
      <c r="DX11" s="16" t="s">
        <v>3189</v>
      </c>
      <c r="DY11" s="18">
        <f>_xlfn.SINGLE(IF(A1L544C62 = 0,A1L556C62, A1L544C62))</f>
        <v>0.18287936850581013</v>
      </c>
      <c r="DZ11" s="16" t="s">
        <v>3190</v>
      </c>
      <c r="EA11" s="18">
        <f>IF(RUN_YEARS &gt; 3,(A1L544C1 + A1L544C10 + A1L544C19 + A1L544C28) / 4, 0)</f>
        <v>501.51575000000003</v>
      </c>
      <c r="EB11" s="16" t="s">
        <v>3191</v>
      </c>
      <c r="EC11" s="18">
        <f>IF(RUN_YEARS &gt; 3,(A1L544C2 + A1L544C11 + A1L544C20 + A1L544C29) / 4, 0)</f>
        <v>201.06049999999999</v>
      </c>
      <c r="ED11" s="16" t="s">
        <v>3192</v>
      </c>
      <c r="EE11" s="18">
        <f>IF(RUN_YEARS &gt; 3,(A1L544C3 + A1L544C12 + A1L544C21 + A1L544C30) / 4, 0)</f>
        <v>22.579499999999999</v>
      </c>
      <c r="EF11" s="16" t="s">
        <v>3193</v>
      </c>
      <c r="EG11" s="18">
        <f>IF(RUN_YEARS &gt; 3,(A1L544C4 + A1L544C13 + A1L544C22 + A1L544C31) / 4, 0)</f>
        <v>2.56</v>
      </c>
      <c r="EH11" s="16" t="s">
        <v>3194</v>
      </c>
      <c r="EI11" s="18">
        <f>IF(RUN_YEARS &gt; 3,(A1L544C5 + A1L544C14 + A1L544C23 + A1L544C32) / 4, 0)</f>
        <v>1226.6714999999999</v>
      </c>
      <c r="EJ11" s="16" t="s">
        <v>3195</v>
      </c>
      <c r="EK11" s="18">
        <f>IF(RUN_YEARS &gt; 3,(A1L544C6 + A1L544C15 + A1L544C24 + A1L544C33) / 4, 0)</f>
        <v>228.76</v>
      </c>
      <c r="EL11" s="16" t="s">
        <v>3196</v>
      </c>
      <c r="EM11" s="18">
        <f>IF(RUN_YEARS &gt; 3,(A1L544C7 + A1L544C16 + A1L544C25 + A1L544C34) / 4, 0)</f>
        <v>727.71575000000007</v>
      </c>
      <c r="EN11" s="16" t="s">
        <v>3197</v>
      </c>
      <c r="EO11" s="18">
        <f>IF(A1L544C68 &lt;&gt; 0,A1L544C69 / A1L544C68,0)</f>
        <v>0.18648839562996289</v>
      </c>
      <c r="EP11" s="16" t="s">
        <v>3198</v>
      </c>
      <c r="EQ11" s="18">
        <f>_xlfn.SINGLE(IF(A1L544C71 = 0,A1L556C71, A1L544C71))</f>
        <v>0.18648839562996289</v>
      </c>
      <c r="ER11" s="16" t="s">
        <v>3199</v>
      </c>
      <c r="ES11" s="18">
        <f>IF(RUN_YEARS &gt; 4,(A1L544C1 + A1L544C10 + A1L544C19 + A1L544C28 + A1L544C37) / 5, 0)</f>
        <v>520.55799999999999</v>
      </c>
      <c r="ET11" s="16" t="s">
        <v>3200</v>
      </c>
      <c r="EU11" s="18">
        <f>IF(RUN_YEARS &gt; 4,(A1L544C2 + A1L544C11 + A1L544C20 + A1L544C29 + A1L544C38) / 5, 0)</f>
        <v>207.83739999999997</v>
      </c>
      <c r="EV11" s="16" t="s">
        <v>3201</v>
      </c>
      <c r="EW11" s="18">
        <f>IF(RUN_YEARS &gt; 4,(A1L544C3 + A1L544C12 + A1L544C21 + A1L544C30 + A1L544C39) / 5, 0)</f>
        <v>21.604599999999998</v>
      </c>
      <c r="EX11" s="16" t="s">
        <v>3202</v>
      </c>
      <c r="EY11" s="18">
        <f>IF(RUN_YEARS &gt; 4,(A1L544C4 + A1L544C13 + A1L544C22 + A1L544C31 + A1L544C40) / 5, 0)</f>
        <v>2.4424000000000001</v>
      </c>
      <c r="EZ11" s="16" t="s">
        <v>3203</v>
      </c>
      <c r="FA11" s="18">
        <f>IF(RUN_YEARS &gt; 4,(A1L544C5 + A1L544C14 + A1L544C23 + A1L544C32 + A1L544C41) / 5, 0)</f>
        <v>1270.5579999999998</v>
      </c>
      <c r="FB11" s="16" t="s">
        <v>3204</v>
      </c>
      <c r="FC11" s="18">
        <f>IF(RUN_YEARS &gt; 4,(A1L544C6 + A1L544C15 + A1L544C24 + A1L544C33 + A1L544C42) / 5, 0)</f>
        <v>234.32679999999999</v>
      </c>
      <c r="FD11" s="16" t="s">
        <v>3205</v>
      </c>
      <c r="FE11" s="18">
        <f>IF(RUN_YEARS &gt; 4,(A1L544C7 + A1L544C16 + A1L544C25 + A1L544C34 + A1L544C43) / 5, 0)</f>
        <v>752.44240000000013</v>
      </c>
      <c r="FF11" s="16" t="s">
        <v>3206</v>
      </c>
      <c r="FG11" s="18">
        <f>IF(A1L544C77 &lt;&gt; 0,A1L544C78 / A1L544C77,0)</f>
        <v>0.18442825907986887</v>
      </c>
      <c r="FH11" s="16" t="s">
        <v>3207</v>
      </c>
      <c r="FI11" s="18">
        <f>_xlfn.SINGLE(IF(A1L544C80 = 0,A1L556C80, A1L544C80))</f>
        <v>0.18442825907986887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54.779000000000003</v>
      </c>
      <c r="F12" s="16" t="s">
        <v>2959</v>
      </c>
      <c r="G12" s="6">
        <v>11.348000000000001</v>
      </c>
      <c r="H12" s="16" t="s">
        <v>2959</v>
      </c>
      <c r="I12" s="6">
        <v>69.625</v>
      </c>
      <c r="J12" s="16" t="s">
        <v>2959</v>
      </c>
      <c r="K12" s="6">
        <v>2.343</v>
      </c>
      <c r="L12" s="16" t="s">
        <v>3208</v>
      </c>
      <c r="M12" s="1">
        <f>(A1L545C1 * 2 + A1L545C2 + A1L545C3)</f>
        <v>190.53100000000001</v>
      </c>
      <c r="N12" s="16" t="s">
        <v>3209</v>
      </c>
      <c r="O12" s="1">
        <f>(A1L545C4 * 2 + A1L545C2 + A1L545C3)</f>
        <v>85.658999999999992</v>
      </c>
      <c r="P12" s="16" t="s">
        <v>3210</v>
      </c>
      <c r="Q12" s="1">
        <f>(A1L545C1 + A1L545C2 + A1L545C3 + A1L545C4)</f>
        <v>138.095</v>
      </c>
      <c r="R12" s="16" t="s">
        <v>3211</v>
      </c>
      <c r="S12" s="18">
        <f>IF(A1L545C5 &lt;&gt; 0,A1L545C6 / A1L545C5,0)</f>
        <v>0.44958038324472127</v>
      </c>
      <c r="T12" s="16" t="s">
        <v>3212</v>
      </c>
      <c r="U12" s="18">
        <f>_xlfn.SINGLE(IF(A1L545C8 = 0,A1L556C8, A1L545C8))</f>
        <v>0.44958038324472127</v>
      </c>
      <c r="V12" s="16" t="s">
        <v>2965</v>
      </c>
      <c r="W12" s="6">
        <v>53.42</v>
      </c>
      <c r="X12" s="16" t="s">
        <v>2965</v>
      </c>
      <c r="Y12" s="6">
        <v>9.0020000000000007</v>
      </c>
      <c r="Z12" s="16" t="s">
        <v>2965</v>
      </c>
      <c r="AA12" s="6">
        <v>66.298000000000002</v>
      </c>
      <c r="AB12" s="16" t="s">
        <v>2965</v>
      </c>
      <c r="AC12" s="6">
        <v>0.80600000000000005</v>
      </c>
      <c r="AD12" s="16" t="s">
        <v>3213</v>
      </c>
      <c r="AE12" s="1">
        <f>(A1L545C10 * 2 + A1L545C11 + A1L545C12)</f>
        <v>182.14</v>
      </c>
      <c r="AF12" s="16" t="s">
        <v>3214</v>
      </c>
      <c r="AG12" s="1">
        <f>(A1L545C13 * 2 + A1L545C11 + A1L545C12)</f>
        <v>76.912000000000006</v>
      </c>
      <c r="AH12" s="16" t="s">
        <v>3215</v>
      </c>
      <c r="AI12" s="1">
        <f>(A1L545C10 + A1L545C11 + A1L545C12 + A1L545C13)</f>
        <v>129.52600000000001</v>
      </c>
      <c r="AJ12" s="16" t="s">
        <v>3216</v>
      </c>
      <c r="AK12" s="18">
        <f>IF(A1L545C14 &lt;&gt; 0,A1L545C15 / A1L545C14,0)</f>
        <v>0.4222685846052488</v>
      </c>
      <c r="AL12" s="16" t="s">
        <v>3217</v>
      </c>
      <c r="AM12" s="18">
        <f>_xlfn.SINGLE(IF(A1L545C17 = 0,A1L556C17, A1L545C17))</f>
        <v>0.4222685846052488</v>
      </c>
      <c r="AN12" s="16" t="s">
        <v>2971</v>
      </c>
      <c r="AO12" s="6">
        <v>55.512999999999998</v>
      </c>
      <c r="AP12" s="16" t="s">
        <v>2971</v>
      </c>
      <c r="AQ12" s="6">
        <v>6.2649999999999997</v>
      </c>
      <c r="AR12" s="16" t="s">
        <v>2971</v>
      </c>
      <c r="AS12" s="6">
        <v>71.724000000000004</v>
      </c>
      <c r="AT12" s="16" t="s">
        <v>2971</v>
      </c>
      <c r="AU12" s="6">
        <v>0.35899999999999999</v>
      </c>
      <c r="AV12" s="16" t="s">
        <v>3218</v>
      </c>
      <c r="AW12" s="1">
        <f>(A1L545C19 * 2 + A1L545C20 + A1L545C21)</f>
        <v>189.01499999999999</v>
      </c>
      <c r="AX12" s="16" t="s">
        <v>3219</v>
      </c>
      <c r="AY12" s="1">
        <f>(A1L545C22 * 2 + A1L545C20 + A1L545C21)</f>
        <v>78.707000000000008</v>
      </c>
      <c r="AZ12" s="16" t="s">
        <v>3220</v>
      </c>
      <c r="BA12" s="1">
        <f>(A1L545C19 + A1L545C20 + A1L545C21 + A1L545C22)</f>
        <v>133.86100000000002</v>
      </c>
      <c r="BB12" s="16" t="s">
        <v>3221</v>
      </c>
      <c r="BC12" s="18">
        <f>IF(A1L545C23 &lt;&gt; 0,A1L545C24 / A1L545C23,0)</f>
        <v>0.41640610533555544</v>
      </c>
      <c r="BD12" s="16" t="s">
        <v>3222</v>
      </c>
      <c r="BE12" s="18">
        <f>_xlfn.SINGLE(IF(A1L545C26 = 0,A1L556C26, A1L545C26))</f>
        <v>0.41640610533555544</v>
      </c>
      <c r="BF12" s="16" t="s">
        <v>2977</v>
      </c>
      <c r="BG12" s="6">
        <v>53.353000000000002</v>
      </c>
      <c r="BH12" s="16" t="s">
        <v>2977</v>
      </c>
      <c r="BI12" s="6">
        <v>9.18</v>
      </c>
      <c r="BJ12" s="16" t="s">
        <v>2977</v>
      </c>
      <c r="BK12" s="6">
        <v>75.471999999999994</v>
      </c>
      <c r="BL12" s="16" t="s">
        <v>2977</v>
      </c>
      <c r="BM12" s="6">
        <v>3.3809999999999998</v>
      </c>
      <c r="BN12" s="16" t="s">
        <v>3223</v>
      </c>
      <c r="BO12" s="1">
        <f>(A1L545C28 * 2 + A1L545C29 + A1L545C30)</f>
        <v>191.358</v>
      </c>
      <c r="BP12" s="16" t="s">
        <v>3224</v>
      </c>
      <c r="BQ12" s="1">
        <f>(A1L545C31 * 2 + A1L545C29 + A1L545C30)</f>
        <v>91.413999999999987</v>
      </c>
      <c r="BR12" s="16" t="s">
        <v>3225</v>
      </c>
      <c r="BS12" s="1">
        <f>(A1L545C28 + A1L545C29 + A1L545C30 + A1L545C31)</f>
        <v>141.386</v>
      </c>
      <c r="BT12" s="16" t="s">
        <v>3226</v>
      </c>
      <c r="BU12" s="18">
        <f>IF(A1L545C32 &lt;&gt; 0,A1L545C33 / A1L545C32,0)</f>
        <v>0.47771193260799122</v>
      </c>
      <c r="BV12" s="16" t="s">
        <v>3227</v>
      </c>
      <c r="BW12" s="18">
        <f>_xlfn.SINGLE(IF(A1L545C35 = 0,A1L556C35, A1L545C35))</f>
        <v>0.47771193260799122</v>
      </c>
      <c r="BX12" s="16" t="s">
        <v>2983</v>
      </c>
      <c r="BY12" s="6">
        <v>53.545999999999999</v>
      </c>
      <c r="BZ12" s="16" t="s">
        <v>2983</v>
      </c>
      <c r="CA12" s="6">
        <v>8.6329999999999991</v>
      </c>
      <c r="CB12" s="16" t="s">
        <v>2983</v>
      </c>
      <c r="CC12" s="6">
        <v>62.914999999999999</v>
      </c>
      <c r="CD12" s="16" t="s">
        <v>2983</v>
      </c>
      <c r="CE12" s="6">
        <v>3.2869999999999999</v>
      </c>
      <c r="CF12" s="16" t="s">
        <v>3228</v>
      </c>
      <c r="CG12" s="1">
        <f>(A1L545C37 * 2 + A1L545C38 + A1L545C39)</f>
        <v>178.64</v>
      </c>
      <c r="CH12" s="16" t="s">
        <v>3229</v>
      </c>
      <c r="CI12" s="1">
        <f>(A1L545C40 * 2 + A1L545C38 + A1L545C39)</f>
        <v>78.122</v>
      </c>
      <c r="CJ12" s="16" t="s">
        <v>3230</v>
      </c>
      <c r="CK12" s="1">
        <f>(A1L545C37 + A1L545C38 + A1L545C39 + A1L545C40)</f>
        <v>128.381</v>
      </c>
      <c r="CL12" s="16" t="s">
        <v>3231</v>
      </c>
      <c r="CM12" s="18">
        <f>IF(A1L545C41 &lt;&gt; 0,A1L545C42 / A1L545C41,0)</f>
        <v>0.43731527093596062</v>
      </c>
      <c r="CN12" s="16" t="s">
        <v>3232</v>
      </c>
      <c r="CO12" s="18">
        <f>_xlfn.SINGLE(IF(A1L545C44 = 0,A1L556C44, A1L545C44))</f>
        <v>0.43731527093596062</v>
      </c>
      <c r="CP12" s="16" t="s">
        <v>3233</v>
      </c>
      <c r="CQ12" s="18">
        <f>IF(RUN_YEARS &gt; 1,(A1L545C1 + A1L545C10) / 2, 0)</f>
        <v>54.099500000000006</v>
      </c>
      <c r="CR12" s="16" t="s">
        <v>3234</v>
      </c>
      <c r="CS12" s="18">
        <f>IF(RUN_YEARS &gt; 1,(A1L545C2 + A1L545C11) / 2, 0)</f>
        <v>10.175000000000001</v>
      </c>
      <c r="CT12" s="16" t="s">
        <v>3235</v>
      </c>
      <c r="CU12" s="18">
        <f>IF(RUN_YEARS &gt; 1,(A1L545C3 + A1L545C12) / 2, 0)</f>
        <v>67.961500000000001</v>
      </c>
      <c r="CV12" s="16" t="s">
        <v>3236</v>
      </c>
      <c r="CW12" s="18">
        <f>IF(RUN_YEARS &gt; 1,(A1L545C4 + A1L545C13) / 2, 0)</f>
        <v>1.5745</v>
      </c>
      <c r="CX12" s="16" t="s">
        <v>3237</v>
      </c>
      <c r="CY12" s="18">
        <f>IF(RUN_YEARS &gt; 1,(A1L545C5 + A1L545C14) / 2, 0)</f>
        <v>186.3355</v>
      </c>
      <c r="CZ12" s="16" t="s">
        <v>3238</v>
      </c>
      <c r="DA12" s="18">
        <f>IF(RUN_YEARS &gt; 1,(A1L545C6 + A1L545C15) / 2, 0)</f>
        <v>81.285499999999999</v>
      </c>
      <c r="DB12" s="16" t="s">
        <v>3239</v>
      </c>
      <c r="DC12" s="18">
        <f>IF(RUN_YEARS &gt; 1,(A1L545C7 + A1L545C16) / 2, 0)</f>
        <v>133.81049999999999</v>
      </c>
      <c r="DD12" s="16" t="s">
        <v>3240</v>
      </c>
      <c r="DE12" s="18">
        <f>IF(A1L545C50 &lt;&gt; 0,A1L545C51 / A1L545C50,0)</f>
        <v>0.43623195794682174</v>
      </c>
      <c r="DF12" s="16" t="s">
        <v>3241</v>
      </c>
      <c r="DG12" s="18">
        <f>_xlfn.SINGLE(IF(A1L545C53 = 0,A1L556C53, A1L545C53))</f>
        <v>0.43623195794682174</v>
      </c>
      <c r="DH12" s="16" t="s">
        <v>3242</v>
      </c>
      <c r="DI12" s="18">
        <f>IF(RUN_YEARS &gt; 2,(A1L545C1 + A1L545C10 + A1L545C19) / 3, 0)</f>
        <v>54.570666666666675</v>
      </c>
      <c r="DJ12" s="16" t="s">
        <v>3243</v>
      </c>
      <c r="DK12" s="18">
        <f>IF(RUN_YEARS &gt; 2,(A1L545C2 + A1L545C11 + A1L545C20) / 3, 0)</f>
        <v>8.8716666666666679</v>
      </c>
      <c r="DL12" s="16" t="s">
        <v>3244</v>
      </c>
      <c r="DM12" s="18">
        <f>IF(RUN_YEARS &gt; 2,(A1L545C3 + A1L545C12 + A1L545C21) / 3, 0)</f>
        <v>69.215666666666664</v>
      </c>
      <c r="DN12" s="16" t="s">
        <v>3245</v>
      </c>
      <c r="DO12" s="18">
        <f>IF(RUN_YEARS &gt; 2,(A1L545C4 + A1L545C13 + A1L545C22) / 3, 0)</f>
        <v>1.1693333333333333</v>
      </c>
      <c r="DP12" s="16" t="s">
        <v>3246</v>
      </c>
      <c r="DQ12" s="18">
        <f>IF(RUN_YEARS &gt; 2,(A1L545C5 + A1L545C14 + A1L545C23) / 3, 0)</f>
        <v>187.22866666666664</v>
      </c>
      <c r="DR12" s="16" t="s">
        <v>3247</v>
      </c>
      <c r="DS12" s="18">
        <f>IF(RUN_YEARS &gt; 2,(A1L545C6 + A1L545C15 + A1L545C24) / 3, 0)</f>
        <v>80.426000000000002</v>
      </c>
      <c r="DT12" s="16" t="s">
        <v>3248</v>
      </c>
      <c r="DU12" s="18">
        <f>IF(RUN_YEARS &gt; 2,(A1L545C7 + A1L545C16 + A1L545C25) / 3, 0)</f>
        <v>133.82733333333331</v>
      </c>
      <c r="DV12" s="16" t="s">
        <v>3249</v>
      </c>
      <c r="DW12" s="18">
        <f>IF(A1L545C59 &lt;&gt; 0,A1L545C60 / A1L545C59,0)</f>
        <v>0.4295602881325154</v>
      </c>
      <c r="DX12" s="16" t="s">
        <v>3250</v>
      </c>
      <c r="DY12" s="18">
        <f>_xlfn.SINGLE(IF(A1L545C62 = 0,A1L556C62, A1L545C62))</f>
        <v>0.4295602881325154</v>
      </c>
      <c r="DZ12" s="16" t="s">
        <v>3251</v>
      </c>
      <c r="EA12" s="18">
        <f>IF(RUN_YEARS &gt; 3,(A1L545C1 + A1L545C10 + A1L545C19 + A1L545C28) / 4, 0)</f>
        <v>54.266250000000007</v>
      </c>
      <c r="EB12" s="16" t="s">
        <v>3252</v>
      </c>
      <c r="EC12" s="18">
        <f>IF(RUN_YEARS &gt; 3,(A1L545C2 + A1L545C11 + A1L545C20 + A1L545C29) / 4, 0)</f>
        <v>8.9487500000000004</v>
      </c>
      <c r="ED12" s="16" t="s">
        <v>3253</v>
      </c>
      <c r="EE12" s="18">
        <f>IF(RUN_YEARS &gt; 3,(A1L545C3 + A1L545C12 + A1L545C21 + A1L545C30) / 4, 0)</f>
        <v>70.779749999999993</v>
      </c>
      <c r="EF12" s="16" t="s">
        <v>3254</v>
      </c>
      <c r="EG12" s="18">
        <f>IF(RUN_YEARS &gt; 3,(A1L545C4 + A1L545C13 + A1L545C22 + A1L545C31) / 4, 0)</f>
        <v>1.7222499999999998</v>
      </c>
      <c r="EH12" s="16" t="s">
        <v>3255</v>
      </c>
      <c r="EI12" s="18">
        <f>IF(RUN_YEARS &gt; 3,(A1L545C5 + A1L545C14 + A1L545C23 + A1L545C32) / 4, 0)</f>
        <v>188.26099999999997</v>
      </c>
      <c r="EJ12" s="16" t="s">
        <v>3256</v>
      </c>
      <c r="EK12" s="18">
        <f>IF(RUN_YEARS &gt; 3,(A1L545C6 + A1L545C15 + A1L545C24 + A1L545C33) / 4, 0)</f>
        <v>83.173000000000002</v>
      </c>
      <c r="EL12" s="16" t="s">
        <v>3257</v>
      </c>
      <c r="EM12" s="18">
        <f>IF(RUN_YEARS &gt; 3,(A1L545C7 + A1L545C16 + A1L545C25 + A1L545C34) / 4, 0)</f>
        <v>135.71699999999998</v>
      </c>
      <c r="EN12" s="16" t="s">
        <v>3258</v>
      </c>
      <c r="EO12" s="18">
        <f>IF(A1L545C68 &lt;&gt; 0,A1L545C69 / A1L545C68,0)</f>
        <v>0.44179622970238136</v>
      </c>
      <c r="EP12" s="16" t="s">
        <v>3259</v>
      </c>
      <c r="EQ12" s="18">
        <f>_xlfn.SINGLE(IF(A1L545C71 = 0,A1L556C71, A1L545C71))</f>
        <v>0.44179622970238136</v>
      </c>
      <c r="ER12" s="16" t="s">
        <v>3260</v>
      </c>
      <c r="ES12" s="18">
        <f>IF(RUN_YEARS &gt; 4,(A1L545C1 + A1L545C10 + A1L545C19 + A1L545C28 + A1L545C37) / 5, 0)</f>
        <v>54.122200000000007</v>
      </c>
      <c r="ET12" s="16" t="s">
        <v>3261</v>
      </c>
      <c r="EU12" s="18">
        <f>IF(RUN_YEARS &gt; 4,(A1L545C2 + A1L545C11 + A1L545C20 + A1L545C29 + A1L545C38) / 5, 0)</f>
        <v>8.8856000000000002</v>
      </c>
      <c r="EV12" s="16" t="s">
        <v>3262</v>
      </c>
      <c r="EW12" s="18">
        <f>IF(RUN_YEARS &gt; 4,(A1L545C3 + A1L545C12 + A1L545C21 + A1L545C30 + A1L545C39) / 5, 0)</f>
        <v>69.206800000000001</v>
      </c>
      <c r="EX12" s="16" t="s">
        <v>3263</v>
      </c>
      <c r="EY12" s="18">
        <f>IF(RUN_YEARS &gt; 4,(A1L545C4 + A1L545C13 + A1L545C22 + A1L545C31 + A1L545C40) / 5, 0)</f>
        <v>2.0351999999999997</v>
      </c>
      <c r="EZ12" s="16" t="s">
        <v>3264</v>
      </c>
      <c r="FA12" s="18">
        <f>IF(RUN_YEARS &gt; 4,(A1L545C5 + A1L545C14 + A1L545C23 + A1L545C32 + A1L545C41) / 5, 0)</f>
        <v>186.33679999999998</v>
      </c>
      <c r="FB12" s="16" t="s">
        <v>3265</v>
      </c>
      <c r="FC12" s="18">
        <f>IF(RUN_YEARS &gt; 4,(A1L545C6 + A1L545C15 + A1L545C24 + A1L545C33 + A1L545C42) / 5, 0)</f>
        <v>82.162800000000004</v>
      </c>
      <c r="FD12" s="16" t="s">
        <v>3266</v>
      </c>
      <c r="FE12" s="18">
        <f>IF(RUN_YEARS &gt; 4,(A1L545C7 + A1L545C16 + A1L545C25 + A1L545C34 + A1L545C43) / 5, 0)</f>
        <v>134.24979999999999</v>
      </c>
      <c r="FF12" s="16" t="s">
        <v>3267</v>
      </c>
      <c r="FG12" s="18">
        <f>IF(A1L545C77 &lt;&gt; 0,A1L545C78 / A1L545C77,0)</f>
        <v>0.4409370559116611</v>
      </c>
      <c r="FH12" s="16" t="s">
        <v>3268</v>
      </c>
      <c r="FI12" s="18">
        <f>_xlfn.SINGLE(IF(A1L545C80 = 0,A1L556C80, A1L545C80))</f>
        <v>0.4409370559116611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882.48599999999999</v>
      </c>
      <c r="F13" s="16" t="s">
        <v>2959</v>
      </c>
      <c r="G13" s="6">
        <v>135.602</v>
      </c>
      <c r="H13" s="16" t="s">
        <v>2959</v>
      </c>
      <c r="I13" s="6">
        <v>324.863</v>
      </c>
      <c r="J13" s="16" t="s">
        <v>2959</v>
      </c>
      <c r="K13" s="6">
        <v>44.375</v>
      </c>
      <c r="L13" s="16" t="s">
        <v>3269</v>
      </c>
      <c r="M13" s="1">
        <f>(A1L546C1 * 2 + A1L546C2 + A1L546C3)</f>
        <v>2225.4369999999999</v>
      </c>
      <c r="N13" s="16" t="s">
        <v>3270</v>
      </c>
      <c r="O13" s="1">
        <f>(A1L546C4 * 2 + A1L546C2 + A1L546C3)</f>
        <v>549.21500000000003</v>
      </c>
      <c r="P13" s="16" t="s">
        <v>3271</v>
      </c>
      <c r="Q13" s="1">
        <f>(A1L546C1 + A1L546C2 + A1L546C3 + A1L546C4)</f>
        <v>1387.326</v>
      </c>
      <c r="R13" s="16" t="s">
        <v>3272</v>
      </c>
      <c r="S13" s="18">
        <f>IF(A1L546C5 &lt;&gt; 0,A1L546C6 / A1L546C5,0)</f>
        <v>0.24678973163473064</v>
      </c>
      <c r="T13" s="16" t="s">
        <v>3273</v>
      </c>
      <c r="U13" s="18">
        <f>_xlfn.SINGLE(IF(A1L546C8 = 0,A1L556C8, A1L546C8))</f>
        <v>0.24678973163473064</v>
      </c>
      <c r="V13" s="16" t="s">
        <v>2965</v>
      </c>
      <c r="W13" s="6">
        <v>800.23699999999997</v>
      </c>
      <c r="X13" s="16" t="s">
        <v>2965</v>
      </c>
      <c r="Y13" s="6">
        <v>143.33600000000001</v>
      </c>
      <c r="Z13" s="16" t="s">
        <v>2965</v>
      </c>
      <c r="AA13" s="6">
        <v>313.18200000000002</v>
      </c>
      <c r="AB13" s="16" t="s">
        <v>2965</v>
      </c>
      <c r="AC13" s="6">
        <v>43.545000000000002</v>
      </c>
      <c r="AD13" s="16" t="s">
        <v>3274</v>
      </c>
      <c r="AE13" s="1">
        <f>(A1L546C10 * 2 + A1L546C11 + A1L546C12)</f>
        <v>2056.9920000000002</v>
      </c>
      <c r="AF13" s="16" t="s">
        <v>3275</v>
      </c>
      <c r="AG13" s="1">
        <f>(A1L546C13 * 2 + A1L546C11 + A1L546C12)</f>
        <v>543.60800000000006</v>
      </c>
      <c r="AH13" s="16" t="s">
        <v>3276</v>
      </c>
      <c r="AI13" s="1">
        <f>(A1L546C10 + A1L546C11 + A1L546C12 + A1L546C13)</f>
        <v>1300.3000000000002</v>
      </c>
      <c r="AJ13" s="16" t="s">
        <v>3277</v>
      </c>
      <c r="AK13" s="18">
        <f>IF(A1L546C14 &lt;&gt; 0,A1L546C15 / A1L546C14,0)</f>
        <v>0.26427326892861031</v>
      </c>
      <c r="AL13" s="16" t="s">
        <v>3278</v>
      </c>
      <c r="AM13" s="18">
        <f>_xlfn.SINGLE(IF(A1L546C17 = 0,A1L556C17, A1L546C17))</f>
        <v>0.26427326892861031</v>
      </c>
      <c r="AN13" s="16" t="s">
        <v>2971</v>
      </c>
      <c r="AO13" s="6">
        <v>842.38900000000001</v>
      </c>
      <c r="AP13" s="16" t="s">
        <v>2971</v>
      </c>
      <c r="AQ13" s="6">
        <v>161.352</v>
      </c>
      <c r="AR13" s="16" t="s">
        <v>2971</v>
      </c>
      <c r="AS13" s="6">
        <v>327.57499999999999</v>
      </c>
      <c r="AT13" s="16" t="s">
        <v>2971</v>
      </c>
      <c r="AU13" s="6">
        <v>32.698</v>
      </c>
      <c r="AV13" s="16" t="s">
        <v>3279</v>
      </c>
      <c r="AW13" s="1">
        <f>(A1L546C19 * 2 + A1L546C20 + A1L546C21)</f>
        <v>2173.7049999999999</v>
      </c>
      <c r="AX13" s="16" t="s">
        <v>3280</v>
      </c>
      <c r="AY13" s="1">
        <f>(A1L546C22 * 2 + A1L546C20 + A1L546C21)</f>
        <v>554.32299999999998</v>
      </c>
      <c r="AZ13" s="16" t="s">
        <v>3281</v>
      </c>
      <c r="BA13" s="1">
        <f>(A1L546C19 + A1L546C20 + A1L546C21 + A1L546C22)</f>
        <v>1364.0140000000001</v>
      </c>
      <c r="BB13" s="16" t="s">
        <v>3282</v>
      </c>
      <c r="BC13" s="18">
        <f>IF(A1L546C23 &lt;&gt; 0,A1L546C24 / A1L546C23,0)</f>
        <v>0.25501298474263989</v>
      </c>
      <c r="BD13" s="16" t="s">
        <v>3283</v>
      </c>
      <c r="BE13" s="18">
        <f>_xlfn.SINGLE(IF(A1L546C26 = 0,A1L556C26, A1L546C26))</f>
        <v>0.25501298474263989</v>
      </c>
      <c r="BF13" s="16" t="s">
        <v>2977</v>
      </c>
      <c r="BG13" s="6">
        <v>879.52200000000005</v>
      </c>
      <c r="BH13" s="16" t="s">
        <v>2977</v>
      </c>
      <c r="BI13" s="6">
        <v>172.893</v>
      </c>
      <c r="BJ13" s="16" t="s">
        <v>2977</v>
      </c>
      <c r="BK13" s="6">
        <v>360.43599999999998</v>
      </c>
      <c r="BL13" s="16" t="s">
        <v>2977</v>
      </c>
      <c r="BM13" s="6">
        <v>44.23</v>
      </c>
      <c r="BN13" s="16" t="s">
        <v>3284</v>
      </c>
      <c r="BO13" s="1">
        <f>(A1L546C28 * 2 + A1L546C29 + A1L546C30)</f>
        <v>2292.373</v>
      </c>
      <c r="BP13" s="16" t="s">
        <v>3285</v>
      </c>
      <c r="BQ13" s="1">
        <f>(A1L546C31 * 2 + A1L546C29 + A1L546C30)</f>
        <v>621.78899999999999</v>
      </c>
      <c r="BR13" s="16" t="s">
        <v>3286</v>
      </c>
      <c r="BS13" s="1">
        <f>(A1L546C28 + A1L546C29 + A1L546C30 + A1L546C31)</f>
        <v>1457.0809999999999</v>
      </c>
      <c r="BT13" s="16" t="s">
        <v>3287</v>
      </c>
      <c r="BU13" s="18">
        <f>IF(A1L546C32 &lt;&gt; 0,A1L546C33 / A1L546C32,0)</f>
        <v>0.2712425072185024</v>
      </c>
      <c r="BV13" s="16" t="s">
        <v>3288</v>
      </c>
      <c r="BW13" s="18">
        <f>_xlfn.SINGLE(IF(A1L546C35 = 0,A1L556C35, A1L546C35))</f>
        <v>0.2712425072185024</v>
      </c>
      <c r="BX13" s="16" t="s">
        <v>2983</v>
      </c>
      <c r="BY13" s="6">
        <v>916.77800000000002</v>
      </c>
      <c r="BZ13" s="16" t="s">
        <v>2983</v>
      </c>
      <c r="CA13" s="6">
        <v>198.792</v>
      </c>
      <c r="CB13" s="16" t="s">
        <v>2983</v>
      </c>
      <c r="CC13" s="6">
        <v>368.17899999999997</v>
      </c>
      <c r="CD13" s="16" t="s">
        <v>2983</v>
      </c>
      <c r="CE13" s="6">
        <v>44.545000000000002</v>
      </c>
      <c r="CF13" s="16" t="s">
        <v>3289</v>
      </c>
      <c r="CG13" s="1">
        <f>(A1L546C37 * 2 + A1L546C38 + A1L546C39)</f>
        <v>2400.527</v>
      </c>
      <c r="CH13" s="16" t="s">
        <v>3290</v>
      </c>
      <c r="CI13" s="1">
        <f>(A1L546C40 * 2 + A1L546C38 + A1L546C39)</f>
        <v>656.06099999999992</v>
      </c>
      <c r="CJ13" s="16" t="s">
        <v>3291</v>
      </c>
      <c r="CK13" s="1">
        <f>(A1L546C37 + A1L546C38 + A1L546C39 + A1L546C40)</f>
        <v>1528.2939999999999</v>
      </c>
      <c r="CL13" s="16" t="s">
        <v>3292</v>
      </c>
      <c r="CM13" s="18">
        <f>IF(A1L546C41 &lt;&gt; 0,A1L546C42 / A1L546C41,0)</f>
        <v>0.27329873815208072</v>
      </c>
      <c r="CN13" s="16" t="s">
        <v>3293</v>
      </c>
      <c r="CO13" s="18">
        <f>_xlfn.SINGLE(IF(A1L546C44 = 0,A1L556C44, A1L546C44))</f>
        <v>0.27329873815208072</v>
      </c>
      <c r="CP13" s="16" t="s">
        <v>3294</v>
      </c>
      <c r="CQ13" s="18">
        <f>IF(RUN_YEARS &gt; 1,(A1L546C1 + A1L546C10) / 2, 0)</f>
        <v>841.36149999999998</v>
      </c>
      <c r="CR13" s="16" t="s">
        <v>3295</v>
      </c>
      <c r="CS13" s="18">
        <f>IF(RUN_YEARS &gt; 1,(A1L546C2 + A1L546C11) / 2, 0)</f>
        <v>139.46899999999999</v>
      </c>
      <c r="CT13" s="16" t="s">
        <v>3296</v>
      </c>
      <c r="CU13" s="18">
        <f>IF(RUN_YEARS &gt; 1,(A1L546C3 + A1L546C12) / 2, 0)</f>
        <v>319.02250000000004</v>
      </c>
      <c r="CV13" s="16" t="s">
        <v>3297</v>
      </c>
      <c r="CW13" s="18">
        <f>IF(RUN_YEARS &gt; 1,(A1L546C4 + A1L546C13) / 2, 0)</f>
        <v>43.96</v>
      </c>
      <c r="CX13" s="16" t="s">
        <v>3298</v>
      </c>
      <c r="CY13" s="18">
        <f>IF(RUN_YEARS &gt; 1,(A1L546C5 + A1L546C14) / 2, 0)</f>
        <v>2141.2145</v>
      </c>
      <c r="CZ13" s="16" t="s">
        <v>3299</v>
      </c>
      <c r="DA13" s="18">
        <f>IF(RUN_YEARS &gt; 1,(A1L546C6 + A1L546C15) / 2, 0)</f>
        <v>546.41150000000005</v>
      </c>
      <c r="DB13" s="16" t="s">
        <v>3300</v>
      </c>
      <c r="DC13" s="18">
        <f>IF(RUN_YEARS &gt; 1,(A1L546C7 + A1L546C16) / 2, 0)</f>
        <v>1343.8130000000001</v>
      </c>
      <c r="DD13" s="16" t="s">
        <v>3301</v>
      </c>
      <c r="DE13" s="18">
        <f>IF(A1L546C50 &lt;&gt; 0,A1L546C51 / A1L546C50,0)</f>
        <v>0.25518765168085683</v>
      </c>
      <c r="DF13" s="16" t="s">
        <v>3302</v>
      </c>
      <c r="DG13" s="18">
        <f>_xlfn.SINGLE(IF(A1L546C53 = 0,A1L556C53, A1L546C53))</f>
        <v>0.25518765168085683</v>
      </c>
      <c r="DH13" s="16" t="s">
        <v>3303</v>
      </c>
      <c r="DI13" s="18">
        <f>IF(RUN_YEARS &gt; 2,(A1L546C1 + A1L546C10 + A1L546C19) / 3, 0)</f>
        <v>841.70400000000006</v>
      </c>
      <c r="DJ13" s="16" t="s">
        <v>3304</v>
      </c>
      <c r="DK13" s="18">
        <f>IF(RUN_YEARS &gt; 2,(A1L546C2 + A1L546C11 + A1L546C20) / 3, 0)</f>
        <v>146.76333333333332</v>
      </c>
      <c r="DL13" s="16" t="s">
        <v>3305</v>
      </c>
      <c r="DM13" s="18">
        <f>IF(RUN_YEARS &gt; 2,(A1L546C3 + A1L546C12 + A1L546C21) / 3, 0)</f>
        <v>321.87333333333339</v>
      </c>
      <c r="DN13" s="16" t="s">
        <v>3306</v>
      </c>
      <c r="DO13" s="18">
        <f>IF(RUN_YEARS &gt; 2,(A1L546C4 + A1L546C13 + A1L546C22) / 3, 0)</f>
        <v>40.205999999999996</v>
      </c>
      <c r="DP13" s="16" t="s">
        <v>3307</v>
      </c>
      <c r="DQ13" s="18">
        <f>IF(RUN_YEARS &gt; 2,(A1L546C5 + A1L546C14 + A1L546C23) / 3, 0)</f>
        <v>2152.0446666666667</v>
      </c>
      <c r="DR13" s="16" t="s">
        <v>3308</v>
      </c>
      <c r="DS13" s="18">
        <f>IF(RUN_YEARS &gt; 2,(A1L546C6 + A1L546C15 + A1L546C24) / 3, 0)</f>
        <v>549.04866666666669</v>
      </c>
      <c r="DT13" s="16" t="s">
        <v>3309</v>
      </c>
      <c r="DU13" s="18">
        <f>IF(RUN_YEARS &gt; 2,(A1L546C7 + A1L546C16 + A1L546C25) / 3, 0)</f>
        <v>1350.5466666666669</v>
      </c>
      <c r="DV13" s="16" t="s">
        <v>3310</v>
      </c>
      <c r="DW13" s="18">
        <f>IF(A1L546C59 &lt;&gt; 0,A1L546C60 / A1L546C59,0)</f>
        <v>0.25512884336043834</v>
      </c>
      <c r="DX13" s="16" t="s">
        <v>3311</v>
      </c>
      <c r="DY13" s="18">
        <f>_xlfn.SINGLE(IF(A1L546C62 = 0,A1L556C62, A1L546C62))</f>
        <v>0.25512884336043834</v>
      </c>
      <c r="DZ13" s="16" t="s">
        <v>3312</v>
      </c>
      <c r="EA13" s="18">
        <f>IF(RUN_YEARS &gt; 3,(A1L546C1 + A1L546C10 + A1L546C19 + A1L546C28) / 4, 0)</f>
        <v>851.1585</v>
      </c>
      <c r="EB13" s="16" t="s">
        <v>3313</v>
      </c>
      <c r="EC13" s="18">
        <f>IF(RUN_YEARS &gt; 3,(A1L546C2 + A1L546C11 + A1L546C20 + A1L546C29) / 4, 0)</f>
        <v>153.29575</v>
      </c>
      <c r="ED13" s="16" t="s">
        <v>3314</v>
      </c>
      <c r="EE13" s="18">
        <f>IF(RUN_YEARS &gt; 3,(A1L546C3 + A1L546C12 + A1L546C21 + A1L546C30) / 4, 0)</f>
        <v>331.51400000000001</v>
      </c>
      <c r="EF13" s="16" t="s">
        <v>3315</v>
      </c>
      <c r="EG13" s="18">
        <f>IF(RUN_YEARS &gt; 3,(A1L546C4 + A1L546C13 + A1L546C22 + A1L546C31) / 4, 0)</f>
        <v>41.211999999999996</v>
      </c>
      <c r="EH13" s="16" t="s">
        <v>3316</v>
      </c>
      <c r="EI13" s="18">
        <f>IF(RUN_YEARS &gt; 3,(A1L546C5 + A1L546C14 + A1L546C23 + A1L546C32) / 4, 0)</f>
        <v>2187.1267499999999</v>
      </c>
      <c r="EJ13" s="16" t="s">
        <v>3317</v>
      </c>
      <c r="EK13" s="18">
        <f>IF(RUN_YEARS &gt; 3,(A1L546C6 + A1L546C15 + A1L546C24 + A1L546C33) / 4, 0)</f>
        <v>567.2337500000001</v>
      </c>
      <c r="EL13" s="16" t="s">
        <v>3318</v>
      </c>
      <c r="EM13" s="18">
        <f>IF(RUN_YEARS &gt; 3,(A1L546C7 + A1L546C16 + A1L546C25 + A1L546C34) / 4, 0)</f>
        <v>1377.1802500000001</v>
      </c>
      <c r="EN13" s="16" t="s">
        <v>3319</v>
      </c>
      <c r="EO13" s="18">
        <f>IF(A1L546C68 &lt;&gt; 0,A1L546C69 / A1L546C68,0)</f>
        <v>0.2593511098522297</v>
      </c>
      <c r="EP13" s="16" t="s">
        <v>3320</v>
      </c>
      <c r="EQ13" s="18">
        <f>_xlfn.SINGLE(IF(A1L546C71 = 0,A1L556C71, A1L546C71))</f>
        <v>0.2593511098522297</v>
      </c>
      <c r="ER13" s="16" t="s">
        <v>3321</v>
      </c>
      <c r="ES13" s="18">
        <f>IF(RUN_YEARS &gt; 4,(A1L546C1 + A1L546C10 + A1L546C19 + A1L546C28 + A1L546C37) / 5, 0)</f>
        <v>864.28240000000005</v>
      </c>
      <c r="ET13" s="16" t="s">
        <v>3322</v>
      </c>
      <c r="EU13" s="18">
        <f>IF(RUN_YEARS &gt; 4,(A1L546C2 + A1L546C11 + A1L546C20 + A1L546C29 + A1L546C38) / 5, 0)</f>
        <v>162.39500000000001</v>
      </c>
      <c r="EV13" s="16" t="s">
        <v>3323</v>
      </c>
      <c r="EW13" s="18">
        <f>IF(RUN_YEARS &gt; 4,(A1L546C3 + A1L546C12 + A1L546C21 + A1L546C30 + A1L546C39) / 5, 0)</f>
        <v>338.84700000000004</v>
      </c>
      <c r="EX13" s="16" t="s">
        <v>3324</v>
      </c>
      <c r="EY13" s="18">
        <f>IF(RUN_YEARS &gt; 4,(A1L546C4 + A1L546C13 + A1L546C22 + A1L546C31 + A1L546C40) / 5, 0)</f>
        <v>41.878599999999992</v>
      </c>
      <c r="EZ13" s="16" t="s">
        <v>3325</v>
      </c>
      <c r="FA13" s="18">
        <f>IF(RUN_YEARS &gt; 4,(A1L546C5 + A1L546C14 + A1L546C23 + A1L546C32 + A1L546C41) / 5, 0)</f>
        <v>2229.8067999999998</v>
      </c>
      <c r="FB13" s="16" t="s">
        <v>3326</v>
      </c>
      <c r="FC13" s="18">
        <f>IF(RUN_YEARS &gt; 4,(A1L546C6 + A1L546C15 + A1L546C24 + A1L546C33 + A1L546C42) / 5, 0)</f>
        <v>584.99919999999997</v>
      </c>
      <c r="FD13" s="16" t="s">
        <v>3327</v>
      </c>
      <c r="FE13" s="18">
        <f>IF(RUN_YEARS &gt; 4,(A1L546C7 + A1L546C16 + A1L546C25 + A1L546C34 + A1L546C43) / 5, 0)</f>
        <v>1407.403</v>
      </c>
      <c r="FF13" s="16" t="s">
        <v>3328</v>
      </c>
      <c r="FG13" s="18">
        <f>IF(A1L546C77 &lt;&gt; 0,A1L546C78 / A1L546C77,0)</f>
        <v>0.26235420934226228</v>
      </c>
      <c r="FH13" s="16" t="s">
        <v>3329</v>
      </c>
      <c r="FI13" s="18">
        <f>_xlfn.SINGLE(IF(A1L546C80 = 0,A1L556C80, A1L546C80))</f>
        <v>0.26235420934226228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116.535</v>
      </c>
      <c r="F14" s="16" t="s">
        <v>2959</v>
      </c>
      <c r="G14" s="6">
        <v>3.3180000000000001</v>
      </c>
      <c r="H14" s="16" t="s">
        <v>2959</v>
      </c>
      <c r="I14" s="6">
        <v>2.0960000000000001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238.48400000000001</v>
      </c>
      <c r="N14" s="16" t="s">
        <v>3331</v>
      </c>
      <c r="O14" s="1">
        <f>(A1L547C4 * 2 + A1L547C2 + A1L547C3)</f>
        <v>5.4139999999999997</v>
      </c>
      <c r="P14" s="16" t="s">
        <v>3332</v>
      </c>
      <c r="Q14" s="1">
        <f>(A1L547C1 + A1L547C2 + A1L547C3 + A1L547C4)</f>
        <v>121.949</v>
      </c>
      <c r="R14" s="16" t="s">
        <v>3333</v>
      </c>
      <c r="S14" s="18">
        <f>IF(A1L547C5 &lt;&gt; 0,A1L547C6 / A1L547C5,0)</f>
        <v>2.2701732610992769E-2</v>
      </c>
      <c r="T14" s="16" t="s">
        <v>3334</v>
      </c>
      <c r="U14" s="18">
        <f>_xlfn.SINGLE(IF(A1L547C8 = 0,A1L556C8, A1L547C8))</f>
        <v>2.2701732610992769E-2</v>
      </c>
      <c r="V14" s="16" t="s">
        <v>2965</v>
      </c>
      <c r="W14" s="6">
        <v>119.78400000000001</v>
      </c>
      <c r="X14" s="16" t="s">
        <v>2965</v>
      </c>
      <c r="Y14" s="6">
        <v>11.743</v>
      </c>
      <c r="Z14" s="16" t="s">
        <v>2965</v>
      </c>
      <c r="AA14" s="6">
        <v>1.46</v>
      </c>
      <c r="AB14" s="16" t="s">
        <v>2965</v>
      </c>
      <c r="AC14" s="6">
        <v>0.40300000000000002</v>
      </c>
      <c r="AD14" s="16" t="s">
        <v>3335</v>
      </c>
      <c r="AE14" s="1">
        <f>(A1L547C10 * 2 + A1L547C11 + A1L547C12)</f>
        <v>252.77100000000002</v>
      </c>
      <c r="AF14" s="16" t="s">
        <v>3336</v>
      </c>
      <c r="AG14" s="1">
        <f>(A1L547C13 * 2 + A1L547C11 + A1L547C12)</f>
        <v>14.009</v>
      </c>
      <c r="AH14" s="16" t="s">
        <v>3337</v>
      </c>
      <c r="AI14" s="1">
        <f>(A1L547C10 + A1L547C11 + A1L547C12 + A1L547C13)</f>
        <v>133.39000000000001</v>
      </c>
      <c r="AJ14" s="16" t="s">
        <v>3338</v>
      </c>
      <c r="AK14" s="18">
        <f>IF(A1L547C14 &lt;&gt; 0,A1L547C15 / A1L547C14,0)</f>
        <v>5.5421705812771241E-2</v>
      </c>
      <c r="AL14" s="16" t="s">
        <v>3339</v>
      </c>
      <c r="AM14" s="18">
        <f>_xlfn.SINGLE(IF(A1L547C17 = 0,A1L556C17, A1L547C17))</f>
        <v>5.5421705812771241E-2</v>
      </c>
      <c r="AN14" s="16" t="s">
        <v>2971</v>
      </c>
      <c r="AO14" s="6">
        <v>123.76300000000001</v>
      </c>
      <c r="AP14" s="16" t="s">
        <v>2971</v>
      </c>
      <c r="AQ14" s="6">
        <v>8.2330000000000005</v>
      </c>
      <c r="AR14" s="16" t="s">
        <v>2971</v>
      </c>
      <c r="AS14" s="6">
        <v>1.462</v>
      </c>
      <c r="AT14" s="16" t="s">
        <v>2971</v>
      </c>
      <c r="AU14" s="6">
        <v>0</v>
      </c>
      <c r="AV14" s="16" t="s">
        <v>3340</v>
      </c>
      <c r="AW14" s="1">
        <f>(A1L547C19 * 2 + A1L547C20 + A1L547C21)</f>
        <v>257.221</v>
      </c>
      <c r="AX14" s="16" t="s">
        <v>3341</v>
      </c>
      <c r="AY14" s="1">
        <f>(A1L547C22 * 2 + A1L547C20 + A1L547C21)</f>
        <v>9.6950000000000003</v>
      </c>
      <c r="AZ14" s="16" t="s">
        <v>3342</v>
      </c>
      <c r="BA14" s="1">
        <f>(A1L547C19 + A1L547C20 + A1L547C21 + A1L547C22)</f>
        <v>133.458</v>
      </c>
      <c r="BB14" s="16" t="s">
        <v>3343</v>
      </c>
      <c r="BC14" s="18">
        <f>IF(A1L547C23 &lt;&gt; 0,A1L547C24 / A1L547C23,0)</f>
        <v>3.7691323803266452E-2</v>
      </c>
      <c r="BD14" s="16" t="s">
        <v>3344</v>
      </c>
      <c r="BE14" s="18">
        <f>_xlfn.SINGLE(IF(A1L547C26 = 0,A1L556C26, A1L547C26))</f>
        <v>3.7691323803266452E-2</v>
      </c>
      <c r="BF14" s="16" t="s">
        <v>2977</v>
      </c>
      <c r="BG14" s="6">
        <v>147.47200000000001</v>
      </c>
      <c r="BH14" s="16" t="s">
        <v>2977</v>
      </c>
      <c r="BI14" s="6">
        <v>24.488</v>
      </c>
      <c r="BJ14" s="16" t="s">
        <v>2977</v>
      </c>
      <c r="BK14" s="6">
        <v>3.6419999999999999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323.07400000000001</v>
      </c>
      <c r="BP14" s="16" t="s">
        <v>3346</v>
      </c>
      <c r="BQ14" s="1">
        <f>(A1L547C31 * 2 + A1L547C29 + A1L547C30)</f>
        <v>28.13</v>
      </c>
      <c r="BR14" s="16" t="s">
        <v>3347</v>
      </c>
      <c r="BS14" s="1">
        <f>(A1L547C28 + A1L547C29 + A1L547C30 + A1L547C31)</f>
        <v>175.602</v>
      </c>
      <c r="BT14" s="16" t="s">
        <v>3348</v>
      </c>
      <c r="BU14" s="18">
        <f>IF(A1L547C32 &lt;&gt; 0,A1L547C33 / A1L547C32,0)</f>
        <v>8.7069835393748796E-2</v>
      </c>
      <c r="BV14" s="16" t="s">
        <v>3349</v>
      </c>
      <c r="BW14" s="18">
        <f>_xlfn.SINGLE(IF(A1L547C35 = 0,A1L556C35, A1L547C35))</f>
        <v>8.7069835393748796E-2</v>
      </c>
      <c r="BX14" s="16" t="s">
        <v>2983</v>
      </c>
      <c r="BY14" s="6">
        <v>148.90799999999999</v>
      </c>
      <c r="BZ14" s="16" t="s">
        <v>2983</v>
      </c>
      <c r="CA14" s="6">
        <v>24.093</v>
      </c>
      <c r="CB14" s="16" t="s">
        <v>2983</v>
      </c>
      <c r="CC14" s="6">
        <v>4.5220000000000002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326.43099999999998</v>
      </c>
      <c r="CH14" s="16" t="s">
        <v>3351</v>
      </c>
      <c r="CI14" s="1">
        <f>(A1L547C40 * 2 + A1L547C38 + A1L547C39)</f>
        <v>28.615000000000002</v>
      </c>
      <c r="CJ14" s="16" t="s">
        <v>3352</v>
      </c>
      <c r="CK14" s="1">
        <f>(A1L547C37 + A1L547C38 + A1L547C39 + A1L547C40)</f>
        <v>177.52299999999997</v>
      </c>
      <c r="CL14" s="16" t="s">
        <v>3353</v>
      </c>
      <c r="CM14" s="18">
        <f>IF(A1L547C41 &lt;&gt; 0,A1L547C42 / A1L547C41,0)</f>
        <v>8.7660179333457919E-2</v>
      </c>
      <c r="CN14" s="16" t="s">
        <v>3354</v>
      </c>
      <c r="CO14" s="18">
        <f>_xlfn.SINGLE(IF(A1L547C44 = 0,A1L556C44, A1L547C44))</f>
        <v>8.7660179333457919E-2</v>
      </c>
      <c r="CP14" s="16" t="s">
        <v>3355</v>
      </c>
      <c r="CQ14" s="18">
        <f>IF(RUN_YEARS &gt; 1,(A1L547C1 + A1L547C10) / 2, 0)</f>
        <v>118.15950000000001</v>
      </c>
      <c r="CR14" s="16" t="s">
        <v>3356</v>
      </c>
      <c r="CS14" s="18">
        <f>IF(RUN_YEARS &gt; 1,(A1L547C2 + A1L547C11) / 2, 0)</f>
        <v>7.5305</v>
      </c>
      <c r="CT14" s="16" t="s">
        <v>3357</v>
      </c>
      <c r="CU14" s="18">
        <f>IF(RUN_YEARS &gt; 1,(A1L547C3 + A1L547C12) / 2, 0)</f>
        <v>1.778</v>
      </c>
      <c r="CV14" s="16" t="s">
        <v>3358</v>
      </c>
      <c r="CW14" s="18">
        <f>IF(RUN_YEARS &gt; 1,(A1L547C4 + A1L547C13) / 2, 0)</f>
        <v>0.20150000000000001</v>
      </c>
      <c r="CX14" s="16" t="s">
        <v>3359</v>
      </c>
      <c r="CY14" s="18">
        <f>IF(RUN_YEARS &gt; 1,(A1L547C5 + A1L547C14) / 2, 0)</f>
        <v>245.6275</v>
      </c>
      <c r="CZ14" s="16" t="s">
        <v>3360</v>
      </c>
      <c r="DA14" s="18">
        <f>IF(RUN_YEARS &gt; 1,(A1L547C6 + A1L547C15) / 2, 0)</f>
        <v>9.7115000000000009</v>
      </c>
      <c r="DB14" s="16" t="s">
        <v>3361</v>
      </c>
      <c r="DC14" s="18">
        <f>IF(RUN_YEARS &gt; 1,(A1L547C7 + A1L547C16) / 2, 0)</f>
        <v>127.6695</v>
      </c>
      <c r="DD14" s="16" t="s">
        <v>3362</v>
      </c>
      <c r="DE14" s="18">
        <f>IF(A1L547C50 &lt;&gt; 0,A1L547C51 / A1L547C50,0)</f>
        <v>3.9537511068589638E-2</v>
      </c>
      <c r="DF14" s="16" t="s">
        <v>3363</v>
      </c>
      <c r="DG14" s="18">
        <f>_xlfn.SINGLE(IF(A1L547C53 = 0,A1L556C53, A1L547C53))</f>
        <v>3.9537511068589638E-2</v>
      </c>
      <c r="DH14" s="16" t="s">
        <v>3364</v>
      </c>
      <c r="DI14" s="18">
        <f>IF(RUN_YEARS &gt; 2,(A1L547C1 + A1L547C10 + A1L547C19) / 3, 0)</f>
        <v>120.02733333333333</v>
      </c>
      <c r="DJ14" s="16" t="s">
        <v>3365</v>
      </c>
      <c r="DK14" s="18">
        <f>IF(RUN_YEARS &gt; 2,(A1L547C2 + A1L547C11 + A1L547C20) / 3, 0)</f>
        <v>7.7646666666666668</v>
      </c>
      <c r="DL14" s="16" t="s">
        <v>3366</v>
      </c>
      <c r="DM14" s="18">
        <f>IF(RUN_YEARS &gt; 2,(A1L547C3 + A1L547C12 + A1L547C21) / 3, 0)</f>
        <v>1.6726666666666665</v>
      </c>
      <c r="DN14" s="16" t="s">
        <v>3367</v>
      </c>
      <c r="DO14" s="18">
        <f>IF(RUN_YEARS &gt; 2,(A1L547C4 + A1L547C13 + A1L547C22) / 3, 0)</f>
        <v>0.13433333333333333</v>
      </c>
      <c r="DP14" s="16" t="s">
        <v>3368</v>
      </c>
      <c r="DQ14" s="18">
        <f>IF(RUN_YEARS &gt; 2,(A1L547C5 + A1L547C14 + A1L547C23) / 3, 0)</f>
        <v>249.49199999999999</v>
      </c>
      <c r="DR14" s="16" t="s">
        <v>3369</v>
      </c>
      <c r="DS14" s="18">
        <f>IF(RUN_YEARS &gt; 2,(A1L547C6 + A1L547C15 + A1L547C24) / 3, 0)</f>
        <v>9.7060000000000013</v>
      </c>
      <c r="DT14" s="16" t="s">
        <v>3370</v>
      </c>
      <c r="DU14" s="18">
        <f>IF(RUN_YEARS &gt; 2,(A1L547C7 + A1L547C16 + A1L547C25) / 3, 0)</f>
        <v>129.59900000000002</v>
      </c>
      <c r="DV14" s="16" t="s">
        <v>3371</v>
      </c>
      <c r="DW14" s="18">
        <f>IF(A1L547C59 &lt;&gt; 0,A1L547C60 / A1L547C59,0)</f>
        <v>3.8903050999631254E-2</v>
      </c>
      <c r="DX14" s="16" t="s">
        <v>3372</v>
      </c>
      <c r="DY14" s="18">
        <f>_xlfn.SINGLE(IF(A1L547C62 = 0,A1L556C62, A1L547C62))</f>
        <v>3.8903050999631254E-2</v>
      </c>
      <c r="DZ14" s="16" t="s">
        <v>3373</v>
      </c>
      <c r="EA14" s="18">
        <f>IF(RUN_YEARS &gt; 3,(A1L547C1 + A1L547C10 + A1L547C19 + A1L547C28) / 4, 0)</f>
        <v>126.88849999999999</v>
      </c>
      <c r="EB14" s="16" t="s">
        <v>3374</v>
      </c>
      <c r="EC14" s="18">
        <f>IF(RUN_YEARS &gt; 3,(A1L547C2 + A1L547C11 + A1L547C20 + A1L547C29) / 4, 0)</f>
        <v>11.945499999999999</v>
      </c>
      <c r="ED14" s="16" t="s">
        <v>3375</v>
      </c>
      <c r="EE14" s="18">
        <f>IF(RUN_YEARS &gt; 3,(A1L547C3 + A1L547C12 + A1L547C21 + A1L547C30) / 4, 0)</f>
        <v>2.165</v>
      </c>
      <c r="EF14" s="16" t="s">
        <v>3376</v>
      </c>
      <c r="EG14" s="18">
        <f>IF(RUN_YEARS &gt; 3,(A1L547C4 + A1L547C13 + A1L547C22 + A1L547C31) / 4, 0)</f>
        <v>0.10075000000000001</v>
      </c>
      <c r="EH14" s="16" t="s">
        <v>3377</v>
      </c>
      <c r="EI14" s="18">
        <f>IF(RUN_YEARS &gt; 3,(A1L547C5 + A1L547C14 + A1L547C23 + A1L547C32) / 4, 0)</f>
        <v>267.88749999999999</v>
      </c>
      <c r="EJ14" s="16" t="s">
        <v>3378</v>
      </c>
      <c r="EK14" s="18">
        <f>IF(RUN_YEARS &gt; 3,(A1L547C6 + A1L547C15 + A1L547C24 + A1L547C33) / 4, 0)</f>
        <v>14.312000000000001</v>
      </c>
      <c r="EL14" s="16" t="s">
        <v>3379</v>
      </c>
      <c r="EM14" s="18">
        <f>IF(RUN_YEARS &gt; 3,(A1L547C7 + A1L547C16 + A1L547C25 + A1L547C34) / 4, 0)</f>
        <v>141.09975</v>
      </c>
      <c r="EN14" s="16" t="s">
        <v>3380</v>
      </c>
      <c r="EO14" s="18">
        <f>IF(A1L547C68 &lt;&gt; 0,A1L547C69 / A1L547C68,0)</f>
        <v>5.3425411786664184E-2</v>
      </c>
      <c r="EP14" s="16" t="s">
        <v>3381</v>
      </c>
      <c r="EQ14" s="18">
        <f>_xlfn.SINGLE(IF(A1L547C71 = 0,A1L556C71, A1L547C71))</f>
        <v>5.3425411786664184E-2</v>
      </c>
      <c r="ER14" s="16" t="s">
        <v>3382</v>
      </c>
      <c r="ES14" s="18">
        <f>IF(RUN_YEARS &gt; 4,(A1L547C1 + A1L547C10 + A1L547C19 + A1L547C28 + A1L547C37) / 5, 0)</f>
        <v>131.29239999999999</v>
      </c>
      <c r="ET14" s="16" t="s">
        <v>3383</v>
      </c>
      <c r="EU14" s="18">
        <f>IF(RUN_YEARS &gt; 4,(A1L547C2 + A1L547C11 + A1L547C20 + A1L547C29 + A1L547C38) / 5, 0)</f>
        <v>14.375</v>
      </c>
      <c r="EV14" s="16" t="s">
        <v>3384</v>
      </c>
      <c r="EW14" s="18">
        <f>IF(RUN_YEARS &gt; 4,(A1L547C3 + A1L547C12 + A1L547C21 + A1L547C30 + A1L547C39) / 5, 0)</f>
        <v>2.6364000000000001</v>
      </c>
      <c r="EX14" s="16" t="s">
        <v>3385</v>
      </c>
      <c r="EY14" s="18">
        <f>IF(RUN_YEARS &gt; 4,(A1L547C4 + A1L547C13 + A1L547C22 + A1L547C31 + A1L547C40) / 5, 0)</f>
        <v>8.0600000000000005E-2</v>
      </c>
      <c r="EZ14" s="16" t="s">
        <v>3386</v>
      </c>
      <c r="FA14" s="18">
        <f>IF(RUN_YEARS &gt; 4,(A1L547C5 + A1L547C14 + A1L547C23 + A1L547C32 + A1L547C41) / 5, 0)</f>
        <v>279.59620000000001</v>
      </c>
      <c r="FB14" s="16" t="s">
        <v>3387</v>
      </c>
      <c r="FC14" s="18">
        <f>IF(RUN_YEARS &gt; 4,(A1L547C6 + A1L547C15 + A1L547C24 + A1L547C33 + A1L547C42) / 5, 0)</f>
        <v>17.172599999999999</v>
      </c>
      <c r="FD14" s="16" t="s">
        <v>3388</v>
      </c>
      <c r="FE14" s="18">
        <f>IF(RUN_YEARS &gt; 4,(A1L547C7 + A1L547C16 + A1L547C25 + A1L547C34 + A1L547C43) / 5, 0)</f>
        <v>148.3844</v>
      </c>
      <c r="FF14" s="16" t="s">
        <v>3389</v>
      </c>
      <c r="FG14" s="18">
        <f>IF(A1L547C77 &lt;&gt; 0,A1L547C78 / A1L547C77,0)</f>
        <v>6.141928967561075E-2</v>
      </c>
      <c r="FH14" s="16" t="s">
        <v>3390</v>
      </c>
      <c r="FI14" s="18">
        <f>_xlfn.SINGLE(IF(A1L547C80 = 0,A1L556C80, A1L547C80))</f>
        <v>6.141928967561075E-2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227.79499999999999</v>
      </c>
      <c r="F15" s="16" t="s">
        <v>2959</v>
      </c>
      <c r="G15" s="6">
        <v>48.524999999999999</v>
      </c>
      <c r="H15" s="16" t="s">
        <v>2959</v>
      </c>
      <c r="I15" s="6">
        <v>0.84799999999999998</v>
      </c>
      <c r="J15" s="16" t="s">
        <v>2959</v>
      </c>
      <c r="K15" s="6">
        <v>0</v>
      </c>
      <c r="L15" s="16" t="s">
        <v>3391</v>
      </c>
      <c r="M15" s="1">
        <f>(A1L548C1 * 2 + A1L548C2 + A1L548C3)</f>
        <v>504.96299999999997</v>
      </c>
      <c r="N15" s="16" t="s">
        <v>3392</v>
      </c>
      <c r="O15" s="1">
        <f>(A1L548C4 * 2 + A1L548C2 + A1L548C3)</f>
        <v>49.372999999999998</v>
      </c>
      <c r="P15" s="16" t="s">
        <v>3393</v>
      </c>
      <c r="Q15" s="1">
        <f>(A1L548C1 + A1L548C2 + A1L548C3 + A1L548C4)</f>
        <v>277.16800000000001</v>
      </c>
      <c r="R15" s="16" t="s">
        <v>3394</v>
      </c>
      <c r="S15" s="18">
        <f>IF(A1L548C5 &lt;&gt; 0,A1L548C6 / A1L548C5,0)</f>
        <v>9.7775480579765248E-2</v>
      </c>
      <c r="T15" s="16" t="s">
        <v>3395</v>
      </c>
      <c r="U15" s="18">
        <f>_xlfn.SINGLE(IF(A1L548C8 = 0,A1L556C8, A1L548C8))</f>
        <v>9.7775480579765248E-2</v>
      </c>
      <c r="V15" s="16" t="s">
        <v>2965</v>
      </c>
      <c r="W15" s="6">
        <v>266.08199999999999</v>
      </c>
      <c r="X15" s="16" t="s">
        <v>2965</v>
      </c>
      <c r="Y15" s="6">
        <v>40.402999999999999</v>
      </c>
      <c r="Z15" s="16" t="s">
        <v>2965</v>
      </c>
      <c r="AA15" s="6">
        <v>1.643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574.21</v>
      </c>
      <c r="AF15" s="16" t="s">
        <v>3397</v>
      </c>
      <c r="AG15" s="1">
        <f>(A1L548C13 * 2 + A1L548C11 + A1L548C12)</f>
        <v>42.045999999999999</v>
      </c>
      <c r="AH15" s="16" t="s">
        <v>3398</v>
      </c>
      <c r="AI15" s="1">
        <f>(A1L548C10 + A1L548C11 + A1L548C12 + A1L548C13)</f>
        <v>308.12799999999999</v>
      </c>
      <c r="AJ15" s="16" t="s">
        <v>3399</v>
      </c>
      <c r="AK15" s="18">
        <f>IF(A1L548C14 &lt;&gt; 0,A1L548C15 / A1L548C14,0)</f>
        <v>7.3224081781926464E-2</v>
      </c>
      <c r="AL15" s="16" t="s">
        <v>3400</v>
      </c>
      <c r="AM15" s="18">
        <f>_xlfn.SINGLE(IF(A1L548C17 = 0,A1L556C17, A1L548C17))</f>
        <v>7.3224081781926464E-2</v>
      </c>
      <c r="AN15" s="16" t="s">
        <v>2971</v>
      </c>
      <c r="AO15" s="6">
        <v>289.55799999999999</v>
      </c>
      <c r="AP15" s="16" t="s">
        <v>2971</v>
      </c>
      <c r="AQ15" s="6">
        <v>54.536000000000001</v>
      </c>
      <c r="AR15" s="16" t="s">
        <v>2971</v>
      </c>
      <c r="AS15" s="6">
        <v>2.375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636.02700000000004</v>
      </c>
      <c r="AX15" s="16" t="s">
        <v>3402</v>
      </c>
      <c r="AY15" s="1">
        <f>(A1L548C22 * 2 + A1L548C20 + A1L548C21)</f>
        <v>56.911000000000001</v>
      </c>
      <c r="AZ15" s="16" t="s">
        <v>3403</v>
      </c>
      <c r="BA15" s="1">
        <f>(A1L548C19 + A1L548C20 + A1L548C21 + A1L548C22)</f>
        <v>346.46899999999999</v>
      </c>
      <c r="BB15" s="16" t="s">
        <v>3404</v>
      </c>
      <c r="BC15" s="18">
        <f>IF(A1L548C23 &lt;&gt; 0,A1L548C24 / A1L548C23,0)</f>
        <v>8.9478905769723602E-2</v>
      </c>
      <c r="BD15" s="16" t="s">
        <v>3405</v>
      </c>
      <c r="BE15" s="18">
        <f>_xlfn.SINGLE(IF(A1L548C26 = 0,A1L556C26, A1L548C26))</f>
        <v>8.9478905769723602E-2</v>
      </c>
      <c r="BF15" s="16" t="s">
        <v>2977</v>
      </c>
      <c r="BG15" s="6">
        <v>310.10700000000003</v>
      </c>
      <c r="BH15" s="16" t="s">
        <v>2977</v>
      </c>
      <c r="BI15" s="6">
        <v>63.271000000000001</v>
      </c>
      <c r="BJ15" s="16" t="s">
        <v>2977</v>
      </c>
      <c r="BK15" s="6">
        <v>3.085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686.57</v>
      </c>
      <c r="BP15" s="16" t="s">
        <v>3407</v>
      </c>
      <c r="BQ15" s="1">
        <f>(A1L548C31 * 2 + A1L548C29 + A1L548C30)</f>
        <v>66.355999999999995</v>
      </c>
      <c r="BR15" s="16" t="s">
        <v>3408</v>
      </c>
      <c r="BS15" s="1">
        <f>(A1L548C28 + A1L548C29 + A1L548C30 + A1L548C31)</f>
        <v>376.46300000000002</v>
      </c>
      <c r="BT15" s="16" t="s">
        <v>3409</v>
      </c>
      <c r="BU15" s="18">
        <f>IF(A1L548C32 &lt;&gt; 0,A1L548C33 / A1L548C32,0)</f>
        <v>9.6648557321176262E-2</v>
      </c>
      <c r="BV15" s="16" t="s">
        <v>3410</v>
      </c>
      <c r="BW15" s="18">
        <f>_xlfn.SINGLE(IF(A1L548C35 = 0,A1L556C35, A1L548C35))</f>
        <v>9.6648557321176262E-2</v>
      </c>
      <c r="BX15" s="16" t="s">
        <v>2983</v>
      </c>
      <c r="BY15" s="6">
        <v>334.29199999999997</v>
      </c>
      <c r="BZ15" s="16" t="s">
        <v>2983</v>
      </c>
      <c r="CA15" s="6">
        <v>45.247</v>
      </c>
      <c r="CB15" s="16" t="s">
        <v>2983</v>
      </c>
      <c r="CC15" s="6">
        <v>1.75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715.5809999999999</v>
      </c>
      <c r="CH15" s="16" t="s">
        <v>3412</v>
      </c>
      <c r="CI15" s="1">
        <f>(A1L548C40 * 2 + A1L548C38 + A1L548C39)</f>
        <v>46.997</v>
      </c>
      <c r="CJ15" s="16" t="s">
        <v>3413</v>
      </c>
      <c r="CK15" s="1">
        <f>(A1L548C37 + A1L548C38 + A1L548C39 + A1L548C40)</f>
        <v>381.28899999999999</v>
      </c>
      <c r="CL15" s="16" t="s">
        <v>3414</v>
      </c>
      <c r="CM15" s="18">
        <f>IF(A1L548C41 &lt;&gt; 0,A1L548C42 / A1L548C41,0)</f>
        <v>6.5676701868831067E-2</v>
      </c>
      <c r="CN15" s="16" t="s">
        <v>3415</v>
      </c>
      <c r="CO15" s="18">
        <f>_xlfn.SINGLE(IF(A1L548C44 = 0,A1L556C44, A1L548C44))</f>
        <v>6.5676701868831067E-2</v>
      </c>
      <c r="CP15" s="16" t="s">
        <v>3416</v>
      </c>
      <c r="CQ15" s="18">
        <f>IF(RUN_YEARS &gt; 1,(A1L548C1 + A1L548C10) / 2, 0)</f>
        <v>246.93849999999998</v>
      </c>
      <c r="CR15" s="16" t="s">
        <v>3417</v>
      </c>
      <c r="CS15" s="18">
        <f>IF(RUN_YEARS &gt; 1,(A1L548C2 + A1L548C11) / 2, 0)</f>
        <v>44.463999999999999</v>
      </c>
      <c r="CT15" s="16" t="s">
        <v>3418</v>
      </c>
      <c r="CU15" s="18">
        <f>IF(RUN_YEARS &gt; 1,(A1L548C3 + A1L548C12) / 2, 0)</f>
        <v>1.2455000000000001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539.5865</v>
      </c>
      <c r="CZ15" s="16" t="s">
        <v>3421</v>
      </c>
      <c r="DA15" s="18">
        <f>IF(RUN_YEARS &gt; 1,(A1L548C6 + A1L548C15) / 2, 0)</f>
        <v>45.709499999999998</v>
      </c>
      <c r="DB15" s="16" t="s">
        <v>3422</v>
      </c>
      <c r="DC15" s="18">
        <f>IF(RUN_YEARS &gt; 1,(A1L548C7 + A1L548C16) / 2, 0)</f>
        <v>292.64800000000002</v>
      </c>
      <c r="DD15" s="16" t="s">
        <v>3423</v>
      </c>
      <c r="DE15" s="18">
        <f>IF(A1L548C50 &lt;&gt; 0,A1L548C51 / A1L548C50,0)</f>
        <v>8.4712089720554537E-2</v>
      </c>
      <c r="DF15" s="16" t="s">
        <v>3424</v>
      </c>
      <c r="DG15" s="18">
        <f>_xlfn.SINGLE(IF(A1L548C53 = 0,A1L556C53, A1L548C53))</f>
        <v>8.4712089720554537E-2</v>
      </c>
      <c r="DH15" s="16" t="s">
        <v>3425</v>
      </c>
      <c r="DI15" s="18">
        <f>IF(RUN_YEARS &gt; 2,(A1L548C1 + A1L548C10 + A1L548C19) / 3, 0)</f>
        <v>261.14499999999998</v>
      </c>
      <c r="DJ15" s="16" t="s">
        <v>3426</v>
      </c>
      <c r="DK15" s="18">
        <f>IF(RUN_YEARS &gt; 2,(A1L548C2 + A1L548C11 + A1L548C20) / 3, 0)</f>
        <v>47.821333333333335</v>
      </c>
      <c r="DL15" s="16" t="s">
        <v>3427</v>
      </c>
      <c r="DM15" s="18">
        <f>IF(RUN_YEARS &gt; 2,(A1L548C3 + A1L548C12 + A1L548C21) / 3, 0)</f>
        <v>1.6219999999999999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571.73333333333335</v>
      </c>
      <c r="DR15" s="16" t="s">
        <v>3430</v>
      </c>
      <c r="DS15" s="18">
        <f>IF(RUN_YEARS &gt; 2,(A1L548C6 + A1L548C15 + A1L548C24) / 3, 0)</f>
        <v>49.443333333333328</v>
      </c>
      <c r="DT15" s="16" t="s">
        <v>3431</v>
      </c>
      <c r="DU15" s="18">
        <f>IF(RUN_YEARS &gt; 2,(A1L548C7 + A1L548C16 + A1L548C25) / 3, 0)</f>
        <v>310.58833333333337</v>
      </c>
      <c r="DV15" s="16" t="s">
        <v>3432</v>
      </c>
      <c r="DW15" s="18">
        <f>IF(A1L548C59 &lt;&gt; 0,A1L548C60 / A1L548C59,0)</f>
        <v>8.6479710820895506E-2</v>
      </c>
      <c r="DX15" s="16" t="s">
        <v>3433</v>
      </c>
      <c r="DY15" s="18">
        <f>_xlfn.SINGLE(IF(A1L548C62 = 0,A1L556C62, A1L548C62))</f>
        <v>8.6479710820895506E-2</v>
      </c>
      <c r="DZ15" s="16" t="s">
        <v>3434</v>
      </c>
      <c r="EA15" s="18">
        <f>IF(RUN_YEARS &gt; 3,(A1L548C1 + A1L548C10 + A1L548C19 + A1L548C28) / 4, 0)</f>
        <v>273.38549999999998</v>
      </c>
      <c r="EB15" s="16" t="s">
        <v>3435</v>
      </c>
      <c r="EC15" s="18">
        <f>IF(RUN_YEARS &gt; 3,(A1L548C2 + A1L548C11 + A1L548C20 + A1L548C29) / 4, 0)</f>
        <v>51.683750000000003</v>
      </c>
      <c r="ED15" s="16" t="s">
        <v>3436</v>
      </c>
      <c r="EE15" s="18">
        <f>IF(RUN_YEARS &gt; 3,(A1L548C3 + A1L548C12 + A1L548C21 + A1L548C30) / 4, 0)</f>
        <v>1.9877499999999999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600.4425</v>
      </c>
      <c r="EJ15" s="16" t="s">
        <v>3439</v>
      </c>
      <c r="EK15" s="18">
        <f>IF(RUN_YEARS &gt; 3,(A1L548C6 + A1L548C15 + A1L548C24 + A1L548C33) / 4, 0)</f>
        <v>53.671499999999995</v>
      </c>
      <c r="EL15" s="16" t="s">
        <v>3440</v>
      </c>
      <c r="EM15" s="18">
        <f>IF(RUN_YEARS &gt; 3,(A1L548C7 + A1L548C16 + A1L548C25 + A1L548C34) / 4, 0)</f>
        <v>327.05700000000002</v>
      </c>
      <c r="EN15" s="16" t="s">
        <v>3441</v>
      </c>
      <c r="EO15" s="18">
        <f>IF(A1L548C68 &lt;&gt; 0,A1L548C69 / A1L548C68,0)</f>
        <v>8.938657739916811E-2</v>
      </c>
      <c r="EP15" s="16" t="s">
        <v>3442</v>
      </c>
      <c r="EQ15" s="18">
        <f>_xlfn.SINGLE(IF(A1L548C71 = 0,A1L556C71, A1L548C71))</f>
        <v>8.938657739916811E-2</v>
      </c>
      <c r="ER15" s="16" t="s">
        <v>3443</v>
      </c>
      <c r="ES15" s="18">
        <f>IF(RUN_YEARS &gt; 4,(A1L548C1 + A1L548C10 + A1L548C19 + A1L548C28 + A1L548C37) / 5, 0)</f>
        <v>285.56679999999994</v>
      </c>
      <c r="ET15" s="16" t="s">
        <v>3444</v>
      </c>
      <c r="EU15" s="18">
        <f>IF(RUN_YEARS &gt; 4,(A1L548C2 + A1L548C11 + A1L548C20 + A1L548C29 + A1L548C38) / 5, 0)</f>
        <v>50.396400000000007</v>
      </c>
      <c r="EV15" s="16" t="s">
        <v>3445</v>
      </c>
      <c r="EW15" s="18">
        <f>IF(RUN_YEARS &gt; 4,(A1L548C3 + A1L548C12 + A1L548C21 + A1L548C30 + A1L548C39) / 5, 0)</f>
        <v>1.9402000000000001</v>
      </c>
      <c r="EX15" s="16" t="s">
        <v>3446</v>
      </c>
      <c r="EY15" s="18">
        <f>IF(RUN_YEARS &gt; 4,(A1L548C4 + A1L548C13 + A1L548C22 + A1L548C31 + A1L548C40) / 5, 0)</f>
        <v>0</v>
      </c>
      <c r="EZ15" s="16" t="s">
        <v>3447</v>
      </c>
      <c r="FA15" s="18">
        <f>IF(RUN_YEARS &gt; 4,(A1L548C5 + A1L548C14 + A1L548C23 + A1L548C32 + A1L548C41) / 5, 0)</f>
        <v>623.47019999999998</v>
      </c>
      <c r="FB15" s="16" t="s">
        <v>3448</v>
      </c>
      <c r="FC15" s="18">
        <f>IF(RUN_YEARS &gt; 4,(A1L548C6 + A1L548C15 + A1L548C24 + A1L548C33 + A1L548C42) / 5, 0)</f>
        <v>52.336599999999997</v>
      </c>
      <c r="FD15" s="16" t="s">
        <v>3449</v>
      </c>
      <c r="FE15" s="18">
        <f>IF(RUN_YEARS &gt; 4,(A1L548C7 + A1L548C16 + A1L548C25 + A1L548C34 + A1L548C43) / 5, 0)</f>
        <v>337.90340000000003</v>
      </c>
      <c r="FF15" s="16" t="s">
        <v>3450</v>
      </c>
      <c r="FG15" s="18">
        <f>IF(A1L548C77 &lt;&gt; 0,A1L548C78 / A1L548C77,0)</f>
        <v>8.3944028118745684E-2</v>
      </c>
      <c r="FH15" s="16" t="s">
        <v>3451</v>
      </c>
      <c r="FI15" s="18">
        <f>_xlfn.SINGLE(IF(A1L548C80 = 0,A1L556C80, A1L548C80))</f>
        <v>8.3944028118745684E-2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9.6349999999999998</v>
      </c>
      <c r="F16" s="16" t="s">
        <v>2959</v>
      </c>
      <c r="G16" s="6">
        <v>33.634</v>
      </c>
      <c r="H16" s="16" t="s">
        <v>2959</v>
      </c>
      <c r="I16" s="6">
        <v>4.5819999999999999</v>
      </c>
      <c r="J16" s="16" t="s">
        <v>2959</v>
      </c>
      <c r="K16" s="6">
        <v>1.6259999999999999</v>
      </c>
      <c r="L16" s="16" t="s">
        <v>3452</v>
      </c>
      <c r="M16" s="1">
        <f>(A1L549C1 * 2 + A1L549C2 + A1L549C3)</f>
        <v>57.485999999999997</v>
      </c>
      <c r="N16" s="16" t="s">
        <v>3453</v>
      </c>
      <c r="O16" s="1">
        <f>(A1L549C4 * 2 + A1L549C2 + A1L549C3)</f>
        <v>41.468000000000004</v>
      </c>
      <c r="P16" s="16" t="s">
        <v>3454</v>
      </c>
      <c r="Q16" s="1">
        <f>(A1L549C1 + A1L549C2 + A1L549C3 + A1L549C4)</f>
        <v>49.476999999999997</v>
      </c>
      <c r="R16" s="16" t="s">
        <v>3455</v>
      </c>
      <c r="S16" s="18">
        <f>IF(A1L549C5 &lt;&gt; 0,A1L549C6 / A1L549C5,0)</f>
        <v>0.72135824374630353</v>
      </c>
      <c r="T16" s="16" t="s">
        <v>3456</v>
      </c>
      <c r="U16" s="18">
        <f>_xlfn.SINGLE(IF(A1L549C8 = 0,A1L556C8, A1L549C8))</f>
        <v>0.72135824374630353</v>
      </c>
      <c r="V16" s="16" t="s">
        <v>2965</v>
      </c>
      <c r="W16" s="6">
        <v>12.471</v>
      </c>
      <c r="X16" s="16" t="s">
        <v>2965</v>
      </c>
      <c r="Y16" s="6">
        <v>27.667000000000002</v>
      </c>
      <c r="Z16" s="16" t="s">
        <v>2965</v>
      </c>
      <c r="AA16" s="6">
        <v>4.1989999999999998</v>
      </c>
      <c r="AB16" s="16" t="s">
        <v>2965</v>
      </c>
      <c r="AC16" s="6">
        <v>0.80600000000000005</v>
      </c>
      <c r="AD16" s="16" t="s">
        <v>3457</v>
      </c>
      <c r="AE16" s="1">
        <f>(A1L549C10 * 2 + A1L549C11 + A1L549C12)</f>
        <v>56.808</v>
      </c>
      <c r="AF16" s="16" t="s">
        <v>3458</v>
      </c>
      <c r="AG16" s="1">
        <f>(A1L549C13 * 2 + A1L549C11 + A1L549C12)</f>
        <v>33.478000000000002</v>
      </c>
      <c r="AH16" s="16" t="s">
        <v>3459</v>
      </c>
      <c r="AI16" s="1">
        <f>(A1L549C10 + A1L549C11 + A1L549C12 + A1L549C13)</f>
        <v>45.143000000000001</v>
      </c>
      <c r="AJ16" s="16" t="s">
        <v>3460</v>
      </c>
      <c r="AK16" s="18">
        <f>IF(A1L549C14 &lt;&gt; 0,A1L549C15 / A1L549C14,0)</f>
        <v>0.58931840585832984</v>
      </c>
      <c r="AL16" s="16" t="s">
        <v>3461</v>
      </c>
      <c r="AM16" s="18">
        <f>_xlfn.SINGLE(IF(A1L549C17 = 0,A1L556C17, A1L549C17))</f>
        <v>0.58931840585832984</v>
      </c>
      <c r="AN16" s="16" t="s">
        <v>2971</v>
      </c>
      <c r="AO16" s="6">
        <v>13.956</v>
      </c>
      <c r="AP16" s="16" t="s">
        <v>2971</v>
      </c>
      <c r="AQ16" s="6">
        <v>34.353000000000002</v>
      </c>
      <c r="AR16" s="16" t="s">
        <v>2971</v>
      </c>
      <c r="AS16" s="6">
        <v>5.6639999999999997</v>
      </c>
      <c r="AT16" s="16" t="s">
        <v>2971</v>
      </c>
      <c r="AU16" s="6">
        <v>0.35899999999999999</v>
      </c>
      <c r="AV16" s="16" t="s">
        <v>3462</v>
      </c>
      <c r="AW16" s="1">
        <f>(A1L549C19 * 2 + A1L549C20 + A1L549C21)</f>
        <v>67.929000000000002</v>
      </c>
      <c r="AX16" s="16" t="s">
        <v>3463</v>
      </c>
      <c r="AY16" s="1">
        <f>(A1L549C22 * 2 + A1L549C20 + A1L549C21)</f>
        <v>40.734999999999999</v>
      </c>
      <c r="AZ16" s="16" t="s">
        <v>3464</v>
      </c>
      <c r="BA16" s="1">
        <f>(A1L549C19 + A1L549C20 + A1L549C21 + A1L549C22)</f>
        <v>54.332000000000001</v>
      </c>
      <c r="BB16" s="16" t="s">
        <v>3465</v>
      </c>
      <c r="BC16" s="18">
        <f>IF(A1L549C23 &lt;&gt; 0,A1L549C24 / A1L549C23,0)</f>
        <v>0.59967024393116342</v>
      </c>
      <c r="BD16" s="16" t="s">
        <v>3466</v>
      </c>
      <c r="BE16" s="18">
        <f>_xlfn.SINGLE(IF(A1L549C26 = 0,A1L556C26, A1L549C26))</f>
        <v>0.59967024393116342</v>
      </c>
      <c r="BF16" s="16" t="s">
        <v>2977</v>
      </c>
      <c r="BG16" s="6">
        <v>18.315000000000001</v>
      </c>
      <c r="BH16" s="16" t="s">
        <v>2977</v>
      </c>
      <c r="BI16" s="6">
        <v>39.072000000000003</v>
      </c>
      <c r="BJ16" s="16" t="s">
        <v>2977</v>
      </c>
      <c r="BK16" s="6">
        <v>5.0780000000000003</v>
      </c>
      <c r="BL16" s="16" t="s">
        <v>2977</v>
      </c>
      <c r="BM16" s="6">
        <v>2.367</v>
      </c>
      <c r="BN16" s="16" t="s">
        <v>3467</v>
      </c>
      <c r="BO16" s="1">
        <f>(A1L549C28 * 2 + A1L549C29 + A1L549C30)</f>
        <v>80.78</v>
      </c>
      <c r="BP16" s="16" t="s">
        <v>3468</v>
      </c>
      <c r="BQ16" s="1">
        <f>(A1L549C31 * 2 + A1L549C29 + A1L549C30)</f>
        <v>48.884000000000007</v>
      </c>
      <c r="BR16" s="16" t="s">
        <v>3469</v>
      </c>
      <c r="BS16" s="1">
        <f>(A1L549C28 + A1L549C29 + A1L549C30 + A1L549C31)</f>
        <v>64.832000000000008</v>
      </c>
      <c r="BT16" s="16" t="s">
        <v>3470</v>
      </c>
      <c r="BU16" s="18">
        <f>IF(A1L549C32 &lt;&gt; 0,A1L549C33 / A1L549C32,0)</f>
        <v>0.60514978955186938</v>
      </c>
      <c r="BV16" s="16" t="s">
        <v>3471</v>
      </c>
      <c r="BW16" s="18">
        <f>_xlfn.SINGLE(IF(A1L549C35 = 0,A1L556C35, A1L549C35))</f>
        <v>0.60514978955186938</v>
      </c>
      <c r="BX16" s="16" t="s">
        <v>2983</v>
      </c>
      <c r="BY16" s="6">
        <v>18.783999999999999</v>
      </c>
      <c r="BZ16" s="16" t="s">
        <v>2983</v>
      </c>
      <c r="CA16" s="6">
        <v>36.881999999999998</v>
      </c>
      <c r="CB16" s="16" t="s">
        <v>2983</v>
      </c>
      <c r="CC16" s="6">
        <v>3.86</v>
      </c>
      <c r="CD16" s="16" t="s">
        <v>2983</v>
      </c>
      <c r="CE16" s="6">
        <v>3.2869999999999999</v>
      </c>
      <c r="CF16" s="16" t="s">
        <v>3472</v>
      </c>
      <c r="CG16" s="1">
        <f>(A1L549C37 * 2 + A1L549C38 + A1L549C39)</f>
        <v>78.309999999999988</v>
      </c>
      <c r="CH16" s="16" t="s">
        <v>3473</v>
      </c>
      <c r="CI16" s="1">
        <f>(A1L549C40 * 2 + A1L549C38 + A1L549C39)</f>
        <v>47.315999999999995</v>
      </c>
      <c r="CJ16" s="16" t="s">
        <v>3474</v>
      </c>
      <c r="CK16" s="1">
        <f>(A1L549C37 + A1L549C38 + A1L549C39 + A1L549C40)</f>
        <v>62.812999999999995</v>
      </c>
      <c r="CL16" s="16" t="s">
        <v>3475</v>
      </c>
      <c r="CM16" s="18">
        <f>IF(A1L549C41 &lt;&gt; 0,A1L549C42 / A1L549C41,0)</f>
        <v>0.60421402119780365</v>
      </c>
      <c r="CN16" s="16" t="s">
        <v>3476</v>
      </c>
      <c r="CO16" s="18">
        <f>_xlfn.SINGLE(IF(A1L549C44 = 0,A1L556C44, A1L549C44))</f>
        <v>0.60421402119780365</v>
      </c>
      <c r="CP16" s="16" t="s">
        <v>3477</v>
      </c>
      <c r="CQ16" s="18">
        <f>IF(RUN_YEARS &gt; 1,(A1L549C1 + A1L549C10) / 2, 0)</f>
        <v>11.053000000000001</v>
      </c>
      <c r="CR16" s="16" t="s">
        <v>3478</v>
      </c>
      <c r="CS16" s="18">
        <f>IF(RUN_YEARS &gt; 1,(A1L549C2 + A1L549C11) / 2, 0)</f>
        <v>30.650500000000001</v>
      </c>
      <c r="CT16" s="16" t="s">
        <v>3479</v>
      </c>
      <c r="CU16" s="18">
        <f>IF(RUN_YEARS &gt; 1,(A1L549C3 + A1L549C12) / 2, 0)</f>
        <v>4.3904999999999994</v>
      </c>
      <c r="CV16" s="16" t="s">
        <v>3480</v>
      </c>
      <c r="CW16" s="18">
        <f>IF(RUN_YEARS &gt; 1,(A1L549C4 + A1L549C13) / 2, 0)</f>
        <v>1.216</v>
      </c>
      <c r="CX16" s="16" t="s">
        <v>3481</v>
      </c>
      <c r="CY16" s="18">
        <f>IF(RUN_YEARS &gt; 1,(A1L549C5 + A1L549C14) / 2, 0)</f>
        <v>57.146999999999998</v>
      </c>
      <c r="CZ16" s="16" t="s">
        <v>3482</v>
      </c>
      <c r="DA16" s="18">
        <f>IF(RUN_YEARS &gt; 1,(A1L549C6 + A1L549C15) / 2, 0)</f>
        <v>37.472999999999999</v>
      </c>
      <c r="DB16" s="16" t="s">
        <v>3483</v>
      </c>
      <c r="DC16" s="18">
        <f>IF(RUN_YEARS &gt; 1,(A1L549C7 + A1L549C16) / 2, 0)</f>
        <v>47.31</v>
      </c>
      <c r="DD16" s="16" t="s">
        <v>3484</v>
      </c>
      <c r="DE16" s="18">
        <f>IF(A1L549C50 &lt;&gt; 0,A1L549C51 / A1L549C50,0)</f>
        <v>0.65572995957793057</v>
      </c>
      <c r="DF16" s="16" t="s">
        <v>3485</v>
      </c>
      <c r="DG16" s="18">
        <f>_xlfn.SINGLE(IF(A1L549C53 = 0,A1L556C53, A1L549C53))</f>
        <v>0.65572995957793057</v>
      </c>
      <c r="DH16" s="16" t="s">
        <v>3486</v>
      </c>
      <c r="DI16" s="18">
        <f>IF(RUN_YEARS &gt; 2,(A1L549C1 + A1L549C10 + A1L549C19) / 3, 0)</f>
        <v>12.020666666666665</v>
      </c>
      <c r="DJ16" s="16" t="s">
        <v>3487</v>
      </c>
      <c r="DK16" s="18">
        <f>IF(RUN_YEARS &gt; 2,(A1L549C2 + A1L549C11 + A1L549C20) / 3, 0)</f>
        <v>31.884666666666664</v>
      </c>
      <c r="DL16" s="16" t="s">
        <v>3488</v>
      </c>
      <c r="DM16" s="18">
        <f>IF(RUN_YEARS &gt; 2,(A1L549C3 + A1L549C12 + A1L549C21) / 3, 0)</f>
        <v>4.8149999999999995</v>
      </c>
      <c r="DN16" s="16" t="s">
        <v>3489</v>
      </c>
      <c r="DO16" s="18">
        <f>IF(RUN_YEARS &gt; 2,(A1L549C4 + A1L549C13 + A1L549C22) / 3, 0)</f>
        <v>0.93033333333333335</v>
      </c>
      <c r="DP16" s="16" t="s">
        <v>3490</v>
      </c>
      <c r="DQ16" s="18">
        <f>IF(RUN_YEARS &gt; 2,(A1L549C5 + A1L549C14 + A1L549C23) / 3, 0)</f>
        <v>60.741000000000007</v>
      </c>
      <c r="DR16" s="16" t="s">
        <v>3491</v>
      </c>
      <c r="DS16" s="18">
        <f>IF(RUN_YEARS &gt; 2,(A1L549C6 + A1L549C15 + A1L549C24) / 3, 0)</f>
        <v>38.560333333333332</v>
      </c>
      <c r="DT16" s="16" t="s">
        <v>3492</v>
      </c>
      <c r="DU16" s="18">
        <f>IF(RUN_YEARS &gt; 2,(A1L549C7 + A1L549C16 + A1L549C25) / 3, 0)</f>
        <v>49.650666666666666</v>
      </c>
      <c r="DV16" s="16" t="s">
        <v>3493</v>
      </c>
      <c r="DW16" s="18">
        <f>IF(A1L549C59 &lt;&gt; 0,A1L549C60 / A1L549C59,0)</f>
        <v>0.63483204644858215</v>
      </c>
      <c r="DX16" s="16" t="s">
        <v>3494</v>
      </c>
      <c r="DY16" s="18">
        <f>_xlfn.SINGLE(IF(A1L549C62 = 0,A1L556C62, A1L549C62))</f>
        <v>0.63483204644858215</v>
      </c>
      <c r="DZ16" s="16" t="s">
        <v>3495</v>
      </c>
      <c r="EA16" s="18">
        <f>IF(RUN_YEARS &gt; 3,(A1L549C1 + A1L549C10 + A1L549C19 + A1L549C28) / 4, 0)</f>
        <v>13.594249999999999</v>
      </c>
      <c r="EB16" s="16" t="s">
        <v>3496</v>
      </c>
      <c r="EC16" s="18">
        <f>IF(RUN_YEARS &gt; 3,(A1L549C2 + A1L549C11 + A1L549C20 + A1L549C29) / 4, 0)</f>
        <v>33.6815</v>
      </c>
      <c r="ED16" s="16" t="s">
        <v>3497</v>
      </c>
      <c r="EE16" s="18">
        <f>IF(RUN_YEARS &gt; 3,(A1L549C3 + A1L549C12 + A1L549C21 + A1L549C30) / 4, 0)</f>
        <v>4.8807499999999999</v>
      </c>
      <c r="EF16" s="16" t="s">
        <v>3498</v>
      </c>
      <c r="EG16" s="18">
        <f>IF(RUN_YEARS &gt; 3,(A1L549C4 + A1L549C13 + A1L549C22 + A1L549C31) / 4, 0)</f>
        <v>1.2894999999999999</v>
      </c>
      <c r="EH16" s="16" t="s">
        <v>3499</v>
      </c>
      <c r="EI16" s="18">
        <f>IF(RUN_YEARS &gt; 3,(A1L549C5 + A1L549C14 + A1L549C23 + A1L549C32) / 4, 0)</f>
        <v>65.750750000000011</v>
      </c>
      <c r="EJ16" s="16" t="s">
        <v>3500</v>
      </c>
      <c r="EK16" s="18">
        <f>IF(RUN_YEARS &gt; 3,(A1L549C6 + A1L549C15 + A1L549C24 + A1L549C33) / 4, 0)</f>
        <v>41.141249999999999</v>
      </c>
      <c r="EL16" s="16" t="s">
        <v>3501</v>
      </c>
      <c r="EM16" s="18">
        <f>IF(RUN_YEARS &gt; 3,(A1L549C7 + A1L549C16 + A1L549C25 + A1L549C34) / 4, 0)</f>
        <v>53.445999999999998</v>
      </c>
      <c r="EN16" s="16" t="s">
        <v>3502</v>
      </c>
      <c r="EO16" s="18">
        <f>IF(A1L549C68 &lt;&gt; 0,A1L549C69 / A1L549C68,0)</f>
        <v>0.62571529602323916</v>
      </c>
      <c r="EP16" s="16" t="s">
        <v>3503</v>
      </c>
      <c r="EQ16" s="18">
        <f>_xlfn.SINGLE(IF(A1L549C71 = 0,A1L556C71, A1L549C71))</f>
        <v>0.62571529602323916</v>
      </c>
      <c r="ER16" s="16" t="s">
        <v>3504</v>
      </c>
      <c r="ES16" s="18">
        <f>IF(RUN_YEARS &gt; 4,(A1L549C1 + A1L549C10 + A1L549C19 + A1L549C28 + A1L549C37) / 5, 0)</f>
        <v>14.632200000000001</v>
      </c>
      <c r="ET16" s="16" t="s">
        <v>3505</v>
      </c>
      <c r="EU16" s="18">
        <f>IF(RUN_YEARS &gt; 4,(A1L549C2 + A1L549C11 + A1L549C20 + A1L549C29 + A1L549C38) / 5, 0)</f>
        <v>34.321600000000004</v>
      </c>
      <c r="EV16" s="16" t="s">
        <v>3506</v>
      </c>
      <c r="EW16" s="18">
        <f>IF(RUN_YEARS &gt; 4,(A1L549C3 + A1L549C12 + A1L549C21 + A1L549C30 + A1L549C39) / 5, 0)</f>
        <v>4.6765999999999996</v>
      </c>
      <c r="EX16" s="16" t="s">
        <v>3507</v>
      </c>
      <c r="EY16" s="18">
        <f>IF(RUN_YEARS &gt; 4,(A1L549C4 + A1L549C13 + A1L549C22 + A1L549C31 + A1L549C40) / 5, 0)</f>
        <v>1.6890000000000001</v>
      </c>
      <c r="EZ16" s="16" t="s">
        <v>3508</v>
      </c>
      <c r="FA16" s="18">
        <f>IF(RUN_YEARS &gt; 4,(A1L549C5 + A1L549C14 + A1L549C23 + A1L549C32 + A1L549C41) / 5, 0)</f>
        <v>68.262600000000006</v>
      </c>
      <c r="FB16" s="16" t="s">
        <v>3509</v>
      </c>
      <c r="FC16" s="18">
        <f>IF(RUN_YEARS &gt; 4,(A1L549C6 + A1L549C15 + A1L549C24 + A1L549C33 + A1L549C42) / 5, 0)</f>
        <v>42.376199999999997</v>
      </c>
      <c r="FD16" s="16" t="s">
        <v>3510</v>
      </c>
      <c r="FE16" s="18">
        <f>IF(RUN_YEARS &gt; 4,(A1L549C7 + A1L549C16 + A1L549C25 + A1L549C34 + A1L549C43) / 5, 0)</f>
        <v>55.319399999999995</v>
      </c>
      <c r="FF16" s="16" t="s">
        <v>3511</v>
      </c>
      <c r="FG16" s="18">
        <f>IF(A1L549C77 &lt;&gt; 0,A1L549C78 / A1L549C77,0)</f>
        <v>0.62078209737103474</v>
      </c>
      <c r="FH16" s="16" t="s">
        <v>3512</v>
      </c>
      <c r="FI16" s="18">
        <f>_xlfn.SINGLE(IF(A1L549C80 = 0,A1L556C80, A1L549C80))</f>
        <v>0.62078209737103474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0.52700000000000002</v>
      </c>
      <c r="F17" s="16" t="s">
        <v>2959</v>
      </c>
      <c r="G17" s="6">
        <v>23.286999999999999</v>
      </c>
      <c r="H17" s="16" t="s">
        <v>2959</v>
      </c>
      <c r="I17" s="6">
        <v>1.397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25.737999999999996</v>
      </c>
      <c r="N17" s="16" t="s">
        <v>3514</v>
      </c>
      <c r="O17" s="1">
        <f>(A1L550C4 * 2 + A1L550C2 + A1L550C3)</f>
        <v>24.683999999999997</v>
      </c>
      <c r="P17" s="16" t="s">
        <v>3515</v>
      </c>
      <c r="Q17" s="1">
        <f>(A1L550C1 + A1L550C2 + A1L550C3 + A1L550C4)</f>
        <v>25.210999999999999</v>
      </c>
      <c r="R17" s="16" t="s">
        <v>3516</v>
      </c>
      <c r="S17" s="18">
        <f>IF(A1L550C5 &lt;&gt; 0,A1L550C6 / A1L550C5,0)</f>
        <v>0.95904887714663145</v>
      </c>
      <c r="T17" s="16" t="s">
        <v>3517</v>
      </c>
      <c r="U17" s="18">
        <f>_xlfn.SINGLE(IF(A1L550C8 = 0,A1L556C8, A1L550C8))</f>
        <v>0.95904887714663145</v>
      </c>
      <c r="V17" s="16" t="s">
        <v>2965</v>
      </c>
      <c r="W17" s="6">
        <v>0.65300000000000002</v>
      </c>
      <c r="X17" s="16" t="s">
        <v>2965</v>
      </c>
      <c r="Y17" s="6">
        <v>11.829000000000001</v>
      </c>
      <c r="Z17" s="16" t="s">
        <v>2965</v>
      </c>
      <c r="AA17" s="6">
        <v>0.621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13.756000000000002</v>
      </c>
      <c r="AF17" s="16" t="s">
        <v>3519</v>
      </c>
      <c r="AG17" s="1">
        <f>(A1L550C13 * 2 + A1L550C11 + A1L550C12)</f>
        <v>12.450000000000001</v>
      </c>
      <c r="AH17" s="16" t="s">
        <v>3520</v>
      </c>
      <c r="AI17" s="1">
        <f>(A1L550C10 + A1L550C11 + A1L550C12 + A1L550C13)</f>
        <v>13.103000000000002</v>
      </c>
      <c r="AJ17" s="16" t="s">
        <v>3521</v>
      </c>
      <c r="AK17" s="18">
        <f>IF(A1L550C14 &lt;&gt; 0,A1L550C15 / A1L550C14,0)</f>
        <v>0.90505961035184646</v>
      </c>
      <c r="AL17" s="16" t="s">
        <v>3522</v>
      </c>
      <c r="AM17" s="18">
        <f>_xlfn.SINGLE(IF(A1L550C17 = 0,A1L556C17, A1L550C17))</f>
        <v>0.90505961035184646</v>
      </c>
      <c r="AN17" s="16" t="s">
        <v>2971</v>
      </c>
      <c r="AO17" s="6">
        <v>1.726</v>
      </c>
      <c r="AP17" s="16" t="s">
        <v>2971</v>
      </c>
      <c r="AQ17" s="6">
        <v>10.221</v>
      </c>
      <c r="AR17" s="16" t="s">
        <v>2971</v>
      </c>
      <c r="AS17" s="6">
        <v>0.77700000000000002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14.45</v>
      </c>
      <c r="AX17" s="16" t="s">
        <v>3524</v>
      </c>
      <c r="AY17" s="1">
        <f>(A1L550C22 * 2 + A1L550C20 + A1L550C21)</f>
        <v>10.997999999999999</v>
      </c>
      <c r="AZ17" s="16" t="s">
        <v>3525</v>
      </c>
      <c r="BA17" s="1">
        <f>(A1L550C19 + A1L550C20 + A1L550C21 + A1L550C22)</f>
        <v>12.723999999999998</v>
      </c>
      <c r="BB17" s="16" t="s">
        <v>3526</v>
      </c>
      <c r="BC17" s="18">
        <f>IF(A1L550C23 &lt;&gt; 0,A1L550C24 / A1L550C23,0)</f>
        <v>0.76110726643598614</v>
      </c>
      <c r="BD17" s="16" t="s">
        <v>3527</v>
      </c>
      <c r="BE17" s="18">
        <f>_xlfn.SINGLE(IF(A1L550C26 = 0,A1L556C26, A1L550C26))</f>
        <v>0.76110726643598614</v>
      </c>
      <c r="BF17" s="16" t="s">
        <v>2977</v>
      </c>
      <c r="BG17" s="6">
        <v>3.548</v>
      </c>
      <c r="BH17" s="16" t="s">
        <v>2977</v>
      </c>
      <c r="BI17" s="6">
        <v>10.638999999999999</v>
      </c>
      <c r="BJ17" s="16" t="s">
        <v>2977</v>
      </c>
      <c r="BK17" s="6">
        <v>1.0649999999999999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18.8</v>
      </c>
      <c r="BP17" s="16" t="s">
        <v>3529</v>
      </c>
      <c r="BQ17" s="1">
        <f>(A1L550C31 * 2 + A1L550C29 + A1L550C30)</f>
        <v>11.703999999999999</v>
      </c>
      <c r="BR17" s="16" t="s">
        <v>3530</v>
      </c>
      <c r="BS17" s="1">
        <f>(A1L550C28 + A1L550C29 + A1L550C30 + A1L550C31)</f>
        <v>15.251999999999999</v>
      </c>
      <c r="BT17" s="16" t="s">
        <v>3531</v>
      </c>
      <c r="BU17" s="18">
        <f>IF(A1L550C32 &lt;&gt; 0,A1L550C33 / A1L550C32,0)</f>
        <v>0.62255319148936161</v>
      </c>
      <c r="BV17" s="16" t="s">
        <v>3532</v>
      </c>
      <c r="BW17" s="18">
        <f>_xlfn.SINGLE(IF(A1L550C35 = 0,A1L556C35, A1L550C35))</f>
        <v>0.62255319148936161</v>
      </c>
      <c r="BX17" s="16" t="s">
        <v>2983</v>
      </c>
      <c r="BY17" s="6">
        <v>4.5590000000000002</v>
      </c>
      <c r="BZ17" s="16" t="s">
        <v>2983</v>
      </c>
      <c r="CA17" s="6">
        <v>11.119</v>
      </c>
      <c r="CB17" s="16" t="s">
        <v>2983</v>
      </c>
      <c r="CC17" s="6">
        <v>1.9750000000000001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22.212000000000003</v>
      </c>
      <c r="CH17" s="16" t="s">
        <v>3534</v>
      </c>
      <c r="CI17" s="1">
        <f>(A1L550C40 * 2 + A1L550C38 + A1L550C39)</f>
        <v>13.093999999999999</v>
      </c>
      <c r="CJ17" s="16" t="s">
        <v>3535</v>
      </c>
      <c r="CK17" s="1">
        <f>(A1L550C37 + A1L550C38 + A1L550C39 + A1L550C40)</f>
        <v>17.653000000000002</v>
      </c>
      <c r="CL17" s="16" t="s">
        <v>3536</v>
      </c>
      <c r="CM17" s="18">
        <f>IF(A1L550C41 &lt;&gt; 0,A1L550C42 / A1L550C41,0)</f>
        <v>0.58950117053844753</v>
      </c>
      <c r="CN17" s="16" t="s">
        <v>3537</v>
      </c>
      <c r="CO17" s="18">
        <f>_xlfn.SINGLE(IF(A1L550C44 = 0,A1L556C44, A1L550C44))</f>
        <v>0.58950117053844753</v>
      </c>
      <c r="CP17" s="16" t="s">
        <v>3538</v>
      </c>
      <c r="CQ17" s="18">
        <f>IF(RUN_YEARS &gt; 1,(A1L550C1 + A1L550C10) / 2, 0)</f>
        <v>0.59000000000000008</v>
      </c>
      <c r="CR17" s="16" t="s">
        <v>3539</v>
      </c>
      <c r="CS17" s="18">
        <f>IF(RUN_YEARS &gt; 1,(A1L550C2 + A1L550C11) / 2, 0)</f>
        <v>17.558</v>
      </c>
      <c r="CT17" s="16" t="s">
        <v>3540</v>
      </c>
      <c r="CU17" s="18">
        <f>IF(RUN_YEARS &gt; 1,(A1L550C3 + A1L550C12) / 2, 0)</f>
        <v>1.0089999999999999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19.747</v>
      </c>
      <c r="CZ17" s="16" t="s">
        <v>3543</v>
      </c>
      <c r="DA17" s="18">
        <f>IF(RUN_YEARS &gt; 1,(A1L550C6 + A1L550C15) / 2, 0)</f>
        <v>18.567</v>
      </c>
      <c r="DB17" s="16" t="s">
        <v>3544</v>
      </c>
      <c r="DC17" s="18">
        <f>IF(RUN_YEARS &gt; 1,(A1L550C7 + A1L550C16) / 2, 0)</f>
        <v>19.157</v>
      </c>
      <c r="DD17" s="16" t="s">
        <v>3545</v>
      </c>
      <c r="DE17" s="18">
        <f>IF(A1L550C50 &lt;&gt; 0,A1L550C51 / A1L550C50,0)</f>
        <v>0.9402440877095255</v>
      </c>
      <c r="DF17" s="16" t="s">
        <v>3546</v>
      </c>
      <c r="DG17" s="18">
        <f>_xlfn.SINGLE(IF(A1L550C53 = 0,A1L556C53, A1L550C53))</f>
        <v>0.9402440877095255</v>
      </c>
      <c r="DH17" s="16" t="s">
        <v>3547</v>
      </c>
      <c r="DI17" s="18">
        <f>IF(RUN_YEARS &gt; 2,(A1L550C1 + A1L550C10 + A1L550C19) / 3, 0)</f>
        <v>0.96866666666666668</v>
      </c>
      <c r="DJ17" s="16" t="s">
        <v>3548</v>
      </c>
      <c r="DK17" s="18">
        <f>IF(RUN_YEARS &gt; 2,(A1L550C2 + A1L550C11 + A1L550C20) / 3, 0)</f>
        <v>15.112333333333334</v>
      </c>
      <c r="DL17" s="16" t="s">
        <v>3549</v>
      </c>
      <c r="DM17" s="18">
        <f>IF(RUN_YEARS &gt; 2,(A1L550C3 + A1L550C12 + A1L550C21) / 3, 0)</f>
        <v>0.93166666666666664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17.981333333333335</v>
      </c>
      <c r="DR17" s="16" t="s">
        <v>3552</v>
      </c>
      <c r="DS17" s="18">
        <f>IF(RUN_YEARS &gt; 2,(A1L550C6 + A1L550C15 + A1L550C24) / 3, 0)</f>
        <v>16.044</v>
      </c>
      <c r="DT17" s="16" t="s">
        <v>3553</v>
      </c>
      <c r="DU17" s="18">
        <f>IF(RUN_YEARS &gt; 2,(A1L550C7 + A1L550C16 + A1L550C25) / 3, 0)</f>
        <v>17.012666666666664</v>
      </c>
      <c r="DV17" s="16" t="s">
        <v>3554</v>
      </c>
      <c r="DW17" s="18">
        <f>IF(A1L550C59 &lt;&gt; 0,A1L550C60 / A1L550C59,0)</f>
        <v>0.89225863858816545</v>
      </c>
      <c r="DX17" s="16" t="s">
        <v>3555</v>
      </c>
      <c r="DY17" s="18">
        <f>_xlfn.SINGLE(IF(A1L550C62 = 0,A1L556C62, A1L550C62))</f>
        <v>0.89225863858816545</v>
      </c>
      <c r="DZ17" s="16" t="s">
        <v>3556</v>
      </c>
      <c r="EA17" s="18">
        <f>IF(RUN_YEARS &gt; 3,(A1L550C1 + A1L550C10 + A1L550C19 + A1L550C28) / 4, 0)</f>
        <v>1.6135000000000002</v>
      </c>
      <c r="EB17" s="16" t="s">
        <v>3557</v>
      </c>
      <c r="EC17" s="18">
        <f>IF(RUN_YEARS &gt; 3,(A1L550C2 + A1L550C11 + A1L550C20 + A1L550C29) / 4, 0)</f>
        <v>13.994</v>
      </c>
      <c r="ED17" s="16" t="s">
        <v>3558</v>
      </c>
      <c r="EE17" s="18">
        <f>IF(RUN_YEARS &gt; 3,(A1L550C3 + A1L550C12 + A1L550C21 + A1L550C30) / 4, 0)</f>
        <v>0.96499999999999997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18.186</v>
      </c>
      <c r="EJ17" s="16" t="s">
        <v>3561</v>
      </c>
      <c r="EK17" s="18">
        <f>IF(RUN_YEARS &gt; 3,(A1L550C6 + A1L550C15 + A1L550C24 + A1L550C33) / 4, 0)</f>
        <v>14.959</v>
      </c>
      <c r="EL17" s="16" t="s">
        <v>3562</v>
      </c>
      <c r="EM17" s="18">
        <f>IF(RUN_YEARS &gt; 3,(A1L550C7 + A1L550C16 + A1L550C25 + A1L550C34) / 4, 0)</f>
        <v>16.572499999999998</v>
      </c>
      <c r="EN17" s="16" t="s">
        <v>3563</v>
      </c>
      <c r="EO17" s="18">
        <f>IF(A1L550C68 &lt;&gt; 0,A1L550C69 / A1L550C68,0)</f>
        <v>0.82255581216320239</v>
      </c>
      <c r="EP17" s="16" t="s">
        <v>3564</v>
      </c>
      <c r="EQ17" s="18">
        <f>_xlfn.SINGLE(IF(A1L550C71 = 0,A1L556C71, A1L550C71))</f>
        <v>0.82255581216320239</v>
      </c>
      <c r="ER17" s="16" t="s">
        <v>3565</v>
      </c>
      <c r="ES17" s="18">
        <f>IF(RUN_YEARS &gt; 4,(A1L550C1 + A1L550C10 + A1L550C19 + A1L550C28 + A1L550C37) / 5, 0)</f>
        <v>2.2026000000000003</v>
      </c>
      <c r="ET17" s="16" t="s">
        <v>3566</v>
      </c>
      <c r="EU17" s="18">
        <f>IF(RUN_YEARS &gt; 4,(A1L550C2 + A1L550C11 + A1L550C20 + A1L550C29 + A1L550C38) / 5, 0)</f>
        <v>13.419</v>
      </c>
      <c r="EV17" s="16" t="s">
        <v>3567</v>
      </c>
      <c r="EW17" s="18">
        <f>IF(RUN_YEARS &gt; 4,(A1L550C3 + A1L550C12 + A1L550C21 + A1L550C30 + A1L550C39) / 5, 0)</f>
        <v>1.167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18.991199999999999</v>
      </c>
      <c r="FB17" s="16" t="s">
        <v>3570</v>
      </c>
      <c r="FC17" s="18">
        <f>IF(RUN_YEARS &gt; 4,(A1L550C6 + A1L550C15 + A1L550C24 + A1L550C33 + A1L550C42) / 5, 0)</f>
        <v>14.585999999999999</v>
      </c>
      <c r="FD17" s="16" t="s">
        <v>3571</v>
      </c>
      <c r="FE17" s="18">
        <f>IF(RUN_YEARS &gt; 4,(A1L550C7 + A1L550C16 + A1L550C25 + A1L550C34 + A1L550C43) / 5, 0)</f>
        <v>16.788599999999999</v>
      </c>
      <c r="FF17" s="16" t="s">
        <v>3572</v>
      </c>
      <c r="FG17" s="18">
        <f>IF(A1L550C77 &lt;&gt; 0,A1L550C78 / A1L550C77,0)</f>
        <v>0.76803993428535322</v>
      </c>
      <c r="FH17" s="16" t="s">
        <v>3573</v>
      </c>
      <c r="FI17" s="18">
        <f>_xlfn.SINGLE(IF(A1L550C80 = 0,A1L556C80, A1L550C80))</f>
        <v>0.76803993428535322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2264.9319999999998</v>
      </c>
      <c r="F18" s="16" t="s">
        <v>2959</v>
      </c>
      <c r="G18" s="6">
        <v>655.39499999999998</v>
      </c>
      <c r="H18" s="16" t="s">
        <v>2959</v>
      </c>
      <c r="I18" s="6">
        <v>502.00400000000002</v>
      </c>
      <c r="J18" s="16" t="s">
        <v>2959</v>
      </c>
      <c r="K18" s="6">
        <v>9.9459999999999997</v>
      </c>
      <c r="L18" s="16" t="s">
        <v>3574</v>
      </c>
      <c r="M18" s="1">
        <f>(A1L551C1 * 2 + A1L551C2 + A1L551C3)</f>
        <v>5687.2629999999999</v>
      </c>
      <c r="N18" s="16" t="s">
        <v>3575</v>
      </c>
      <c r="O18" s="1">
        <f>(A1L551C4 * 2 + A1L551C2 + A1L551C3)</f>
        <v>1177.2910000000002</v>
      </c>
      <c r="P18" s="16" t="s">
        <v>3576</v>
      </c>
      <c r="Q18" s="1">
        <f>(A1L551C1 + A1L551C2 + A1L551C3 + A1L551C4)</f>
        <v>3432.2769999999996</v>
      </c>
      <c r="R18" s="16" t="s">
        <v>3577</v>
      </c>
      <c r="S18" s="18">
        <f>IF(A1L551C5 &lt;&gt; 0,A1L551C6 / A1L551C5,0)</f>
        <v>0.20700484574038516</v>
      </c>
      <c r="T18" s="16" t="s">
        <v>3578</v>
      </c>
      <c r="U18" s="18">
        <f>_xlfn.SINGLE(IF(A1L551C8 = 0,A1L556C8, A1L551C8))</f>
        <v>0.20700484574038516</v>
      </c>
      <c r="V18" s="16" t="s">
        <v>2965</v>
      </c>
      <c r="W18" s="6">
        <v>2292.5700000000002</v>
      </c>
      <c r="X18" s="16" t="s">
        <v>2965</v>
      </c>
      <c r="Y18" s="6">
        <v>604.26499999999999</v>
      </c>
      <c r="Z18" s="16" t="s">
        <v>2965</v>
      </c>
      <c r="AA18" s="6">
        <v>499.62700000000001</v>
      </c>
      <c r="AB18" s="16" t="s">
        <v>2965</v>
      </c>
      <c r="AC18" s="6">
        <v>15.725</v>
      </c>
      <c r="AD18" s="16" t="s">
        <v>3579</v>
      </c>
      <c r="AE18" s="1">
        <f>(A1L551C10 * 2 + A1L551C11 + A1L551C12)</f>
        <v>5689.0320000000011</v>
      </c>
      <c r="AF18" s="16" t="s">
        <v>3580</v>
      </c>
      <c r="AG18" s="1">
        <f>(A1L551C13 * 2 + A1L551C11 + A1L551C12)</f>
        <v>1135.3420000000001</v>
      </c>
      <c r="AH18" s="16" t="s">
        <v>3581</v>
      </c>
      <c r="AI18" s="1">
        <f>(A1L551C10 + A1L551C11 + A1L551C12 + A1L551C13)</f>
        <v>3412.1869999999999</v>
      </c>
      <c r="AJ18" s="16" t="s">
        <v>3582</v>
      </c>
      <c r="AK18" s="18">
        <f>IF(A1L551C14 &lt;&gt; 0,A1L551C15 / A1L551C14,0)</f>
        <v>0.19956681558479542</v>
      </c>
      <c r="AL18" s="16" t="s">
        <v>3583</v>
      </c>
      <c r="AM18" s="18">
        <f>_xlfn.SINGLE(IF(A1L551C17 = 0,A1L556C17, A1L551C17))</f>
        <v>0.19956681558479542</v>
      </c>
      <c r="AN18" s="16" t="s">
        <v>2971</v>
      </c>
      <c r="AO18" s="6">
        <v>2351.2020000000002</v>
      </c>
      <c r="AP18" s="16" t="s">
        <v>2971</v>
      </c>
      <c r="AQ18" s="6">
        <v>597.13400000000001</v>
      </c>
      <c r="AR18" s="16" t="s">
        <v>2971</v>
      </c>
      <c r="AS18" s="6">
        <v>526.42899999999997</v>
      </c>
      <c r="AT18" s="16" t="s">
        <v>2971</v>
      </c>
      <c r="AU18" s="6">
        <v>18.324999999999999</v>
      </c>
      <c r="AV18" s="16" t="s">
        <v>3584</v>
      </c>
      <c r="AW18" s="1">
        <f>(A1L551C19 * 2 + A1L551C20 + A1L551C21)</f>
        <v>5825.9670000000006</v>
      </c>
      <c r="AX18" s="16" t="s">
        <v>3585</v>
      </c>
      <c r="AY18" s="1">
        <f>(A1L551C22 * 2 + A1L551C20 + A1L551C21)</f>
        <v>1160.213</v>
      </c>
      <c r="AZ18" s="16" t="s">
        <v>3586</v>
      </c>
      <c r="BA18" s="1">
        <f>(A1L551C19 + A1L551C20 + A1L551C21 + A1L551C22)</f>
        <v>3493.09</v>
      </c>
      <c r="BB18" s="16" t="s">
        <v>3587</v>
      </c>
      <c r="BC18" s="18">
        <f>IF(A1L551C23 &lt;&gt; 0,A1L551C24 / A1L551C23,0)</f>
        <v>0.19914513762264699</v>
      </c>
      <c r="BD18" s="16" t="s">
        <v>3588</v>
      </c>
      <c r="BE18" s="18">
        <f>_xlfn.SINGLE(IF(A1L551C26 = 0,A1L556C26, A1L551C26))</f>
        <v>0.19914513762264699</v>
      </c>
      <c r="BF18" s="16" t="s">
        <v>2977</v>
      </c>
      <c r="BG18" s="6">
        <v>2521.451</v>
      </c>
      <c r="BH18" s="16" t="s">
        <v>2977</v>
      </c>
      <c r="BI18" s="6">
        <v>711.46299999999997</v>
      </c>
      <c r="BJ18" s="16" t="s">
        <v>2977</v>
      </c>
      <c r="BK18" s="6">
        <v>555.16499999999996</v>
      </c>
      <c r="BL18" s="16" t="s">
        <v>2977</v>
      </c>
      <c r="BM18" s="6">
        <v>18.260000000000002</v>
      </c>
      <c r="BN18" s="16" t="s">
        <v>3589</v>
      </c>
      <c r="BO18" s="1">
        <f>(A1L551C28 * 2 + A1L551C29 + A1L551C30)</f>
        <v>6309.53</v>
      </c>
      <c r="BP18" s="16" t="s">
        <v>3590</v>
      </c>
      <c r="BQ18" s="1">
        <f>(A1L551C31 * 2 + A1L551C29 + A1L551C30)</f>
        <v>1303.1479999999999</v>
      </c>
      <c r="BR18" s="16" t="s">
        <v>3591</v>
      </c>
      <c r="BS18" s="1">
        <f>(A1L551C28 + A1L551C29 + A1L551C30 + A1L551C31)</f>
        <v>3806.3389999999999</v>
      </c>
      <c r="BT18" s="16" t="s">
        <v>3592</v>
      </c>
      <c r="BU18" s="18">
        <f>IF(A1L551C32 &lt;&gt; 0,A1L551C33 / A1L551C32,0)</f>
        <v>0.20653646151139624</v>
      </c>
      <c r="BV18" s="16" t="s">
        <v>3593</v>
      </c>
      <c r="BW18" s="18">
        <f>_xlfn.SINGLE(IF(A1L551C35 = 0,A1L556C35, A1L551C35))</f>
        <v>0.20653646151139624</v>
      </c>
      <c r="BX18" s="16" t="s">
        <v>2983</v>
      </c>
      <c r="BY18" s="6">
        <v>2314.3339999999998</v>
      </c>
      <c r="BZ18" s="16" t="s">
        <v>2983</v>
      </c>
      <c r="CA18" s="6">
        <v>637.43399999999997</v>
      </c>
      <c r="CB18" s="16" t="s">
        <v>2983</v>
      </c>
      <c r="CC18" s="6">
        <v>564.13800000000003</v>
      </c>
      <c r="CD18" s="16" t="s">
        <v>2983</v>
      </c>
      <c r="CE18" s="6">
        <v>5.9169999999999998</v>
      </c>
      <c r="CF18" s="16" t="s">
        <v>3594</v>
      </c>
      <c r="CG18" s="1">
        <f>(A1L551C37 * 2 + A1L551C38 + A1L551C39)</f>
        <v>5830.24</v>
      </c>
      <c r="CH18" s="16" t="s">
        <v>3595</v>
      </c>
      <c r="CI18" s="1">
        <f>(A1L551C40 * 2 + A1L551C38 + A1L551C39)</f>
        <v>1213.4059999999999</v>
      </c>
      <c r="CJ18" s="16" t="s">
        <v>3596</v>
      </c>
      <c r="CK18" s="1">
        <f>(A1L551C37 + A1L551C38 + A1L551C39 + A1L551C40)</f>
        <v>3521.8229999999999</v>
      </c>
      <c r="CL18" s="16" t="s">
        <v>3597</v>
      </c>
      <c r="CM18" s="18">
        <f>IF(A1L551C41 &lt;&gt; 0,A1L551C42 / A1L551C41,0)</f>
        <v>0.20812282170202256</v>
      </c>
      <c r="CN18" s="16" t="s">
        <v>3598</v>
      </c>
      <c r="CO18" s="18">
        <f>_xlfn.SINGLE(IF(A1L551C44 = 0,A1L556C44, A1L551C44))</f>
        <v>0.20812282170202256</v>
      </c>
      <c r="CP18" s="16" t="s">
        <v>3599</v>
      </c>
      <c r="CQ18" s="18">
        <f>IF(RUN_YEARS &gt; 1,(A1L551C1 + A1L551C10) / 2, 0)</f>
        <v>2278.7510000000002</v>
      </c>
      <c r="CR18" s="16" t="s">
        <v>3600</v>
      </c>
      <c r="CS18" s="18">
        <f>IF(RUN_YEARS &gt; 1,(A1L551C2 + A1L551C11) / 2, 0)</f>
        <v>629.82999999999993</v>
      </c>
      <c r="CT18" s="16" t="s">
        <v>3601</v>
      </c>
      <c r="CU18" s="18">
        <f>IF(RUN_YEARS &gt; 1,(A1L551C3 + A1L551C12) / 2, 0)</f>
        <v>500.81550000000004</v>
      </c>
      <c r="CV18" s="16" t="s">
        <v>3602</v>
      </c>
      <c r="CW18" s="18">
        <f>IF(RUN_YEARS &gt; 1,(A1L551C4 + A1L551C13) / 2, 0)</f>
        <v>12.8355</v>
      </c>
      <c r="CX18" s="16" t="s">
        <v>3603</v>
      </c>
      <c r="CY18" s="18">
        <f>IF(RUN_YEARS &gt; 1,(A1L551C5 + A1L551C14) / 2, 0)</f>
        <v>5688.1475000000009</v>
      </c>
      <c r="CZ18" s="16" t="s">
        <v>3604</v>
      </c>
      <c r="DA18" s="18">
        <f>IF(RUN_YEARS &gt; 1,(A1L551C6 + A1L551C15) / 2, 0)</f>
        <v>1156.3165000000001</v>
      </c>
      <c r="DB18" s="16" t="s">
        <v>3605</v>
      </c>
      <c r="DC18" s="18">
        <f>IF(RUN_YEARS &gt; 1,(A1L551C7 + A1L551C16) / 2, 0)</f>
        <v>3422.232</v>
      </c>
      <c r="DD18" s="16" t="s">
        <v>3606</v>
      </c>
      <c r="DE18" s="18">
        <f>IF(A1L551C50 &lt;&gt; 0,A1L551C51 / A1L551C50,0)</f>
        <v>0.20328525236028072</v>
      </c>
      <c r="DF18" s="16" t="s">
        <v>3607</v>
      </c>
      <c r="DG18" s="18">
        <f>_xlfn.SINGLE(IF(A1L551C53 = 0,A1L556C53, A1L551C53))</f>
        <v>0.20328525236028072</v>
      </c>
      <c r="DH18" s="16" t="s">
        <v>3608</v>
      </c>
      <c r="DI18" s="18">
        <f>IF(RUN_YEARS &gt; 2,(A1L551C1 + A1L551C10 + A1L551C19) / 3, 0)</f>
        <v>2302.9013333333337</v>
      </c>
      <c r="DJ18" s="16" t="s">
        <v>3609</v>
      </c>
      <c r="DK18" s="18">
        <f>IF(RUN_YEARS &gt; 2,(A1L551C2 + A1L551C11 + A1L551C20) / 3, 0)</f>
        <v>618.93133333333333</v>
      </c>
      <c r="DL18" s="16" t="s">
        <v>3610</v>
      </c>
      <c r="DM18" s="18">
        <f>IF(RUN_YEARS &gt; 2,(A1L551C3 + A1L551C12 + A1L551C21) / 3, 0)</f>
        <v>509.3533333333333</v>
      </c>
      <c r="DN18" s="16" t="s">
        <v>3611</v>
      </c>
      <c r="DO18" s="18">
        <f>IF(RUN_YEARS &gt; 2,(A1L551C4 + A1L551C13 + A1L551C22) / 3, 0)</f>
        <v>14.665333333333331</v>
      </c>
      <c r="DP18" s="16" t="s">
        <v>3612</v>
      </c>
      <c r="DQ18" s="18">
        <f>IF(RUN_YEARS &gt; 2,(A1L551C5 + A1L551C14 + A1L551C23) / 3, 0)</f>
        <v>5734.0873333333338</v>
      </c>
      <c r="DR18" s="16" t="s">
        <v>3613</v>
      </c>
      <c r="DS18" s="18">
        <f>IF(RUN_YEARS &gt; 2,(A1L551C6 + A1L551C15 + A1L551C24) / 3, 0)</f>
        <v>1157.6153333333334</v>
      </c>
      <c r="DT18" s="16" t="s">
        <v>3614</v>
      </c>
      <c r="DU18" s="18">
        <f>IF(RUN_YEARS &gt; 2,(A1L551C7 + A1L551C16 + A1L551C25) / 3, 0)</f>
        <v>3445.8513333333335</v>
      </c>
      <c r="DV18" s="16" t="s">
        <v>3615</v>
      </c>
      <c r="DW18" s="18">
        <f>IF(A1L551C59 &lt;&gt; 0,A1L551C60 / A1L551C59,0)</f>
        <v>0.2018831011875066</v>
      </c>
      <c r="DX18" s="16" t="s">
        <v>3616</v>
      </c>
      <c r="DY18" s="18">
        <f>_xlfn.SINGLE(IF(A1L551C62 = 0,A1L556C62, A1L551C62))</f>
        <v>0.2018831011875066</v>
      </c>
      <c r="DZ18" s="16" t="s">
        <v>3617</v>
      </c>
      <c r="EA18" s="18">
        <f>IF(RUN_YEARS &gt; 3,(A1L551C1 + A1L551C10 + A1L551C19 + A1L551C28) / 4, 0)</f>
        <v>2357.5387500000002</v>
      </c>
      <c r="EB18" s="16" t="s">
        <v>3618</v>
      </c>
      <c r="EC18" s="18">
        <f>IF(RUN_YEARS &gt; 3,(A1L551C2 + A1L551C11 + A1L551C20 + A1L551C29) / 4, 0)</f>
        <v>642.0642499999999</v>
      </c>
      <c r="ED18" s="16" t="s">
        <v>3619</v>
      </c>
      <c r="EE18" s="18">
        <f>IF(RUN_YEARS &gt; 3,(A1L551C3 + A1L551C12 + A1L551C21 + A1L551C30) / 4, 0)</f>
        <v>520.80624999999998</v>
      </c>
      <c r="EF18" s="16" t="s">
        <v>3620</v>
      </c>
      <c r="EG18" s="18">
        <f>IF(RUN_YEARS &gt; 3,(A1L551C4 + A1L551C13 + A1L551C22 + A1L551C31) / 4, 0)</f>
        <v>15.564</v>
      </c>
      <c r="EH18" s="16" t="s">
        <v>3621</v>
      </c>
      <c r="EI18" s="18">
        <f>IF(RUN_YEARS &gt; 3,(A1L551C5 + A1L551C14 + A1L551C23 + A1L551C32) / 4, 0)</f>
        <v>5877.9480000000003</v>
      </c>
      <c r="EJ18" s="16" t="s">
        <v>3622</v>
      </c>
      <c r="EK18" s="18">
        <f>IF(RUN_YEARS &gt; 3,(A1L551C6 + A1L551C15 + A1L551C24 + A1L551C33) / 4, 0)</f>
        <v>1193.9985000000001</v>
      </c>
      <c r="EL18" s="16" t="s">
        <v>3623</v>
      </c>
      <c r="EM18" s="18">
        <f>IF(RUN_YEARS &gt; 3,(A1L551C7 + A1L551C16 + A1L551C25 + A1L551C34) / 4, 0)</f>
        <v>3535.97325</v>
      </c>
      <c r="EN18" s="16" t="s">
        <v>3624</v>
      </c>
      <c r="EO18" s="18">
        <f>IF(A1L551C68 &lt;&gt; 0,A1L551C69 / A1L551C68,0)</f>
        <v>0.20313185826073998</v>
      </c>
      <c r="EP18" s="16" t="s">
        <v>3625</v>
      </c>
      <c r="EQ18" s="18">
        <f>_xlfn.SINGLE(IF(A1L551C71 = 0,A1L556C71, A1L551C71))</f>
        <v>0.20313185826073998</v>
      </c>
      <c r="ER18" s="16" t="s">
        <v>3626</v>
      </c>
      <c r="ES18" s="18">
        <f>IF(RUN_YEARS &gt; 4,(A1L551C1 + A1L551C10 + A1L551C19 + A1L551C28 + A1L551C37) / 5, 0)</f>
        <v>2348.8978000000002</v>
      </c>
      <c r="ET18" s="16" t="s">
        <v>3627</v>
      </c>
      <c r="EU18" s="18">
        <f>IF(RUN_YEARS &gt; 4,(A1L551C2 + A1L551C11 + A1L551C20 + A1L551C29 + A1L551C38) / 5, 0)</f>
        <v>641.13819999999998</v>
      </c>
      <c r="EV18" s="16" t="s">
        <v>3628</v>
      </c>
      <c r="EW18" s="18">
        <f>IF(RUN_YEARS &gt; 4,(A1L551C3 + A1L551C12 + A1L551C21 + A1L551C30 + A1L551C39) / 5, 0)</f>
        <v>529.47259999999994</v>
      </c>
      <c r="EX18" s="16" t="s">
        <v>3629</v>
      </c>
      <c r="EY18" s="18">
        <f>IF(RUN_YEARS &gt; 4,(A1L551C4 + A1L551C13 + A1L551C22 + A1L551C31 + A1L551C40) / 5, 0)</f>
        <v>13.634600000000001</v>
      </c>
      <c r="EZ18" s="16" t="s">
        <v>3630</v>
      </c>
      <c r="FA18" s="18">
        <f>IF(RUN_YEARS &gt; 4,(A1L551C5 + A1L551C14 + A1L551C23 + A1L551C32 + A1L551C41) / 5, 0)</f>
        <v>5868.4063999999998</v>
      </c>
      <c r="FB18" s="16" t="s">
        <v>3631</v>
      </c>
      <c r="FC18" s="18">
        <f>IF(RUN_YEARS &gt; 4,(A1L551C6 + A1L551C15 + A1L551C24 + A1L551C33 + A1L551C42) / 5, 0)</f>
        <v>1197.8800000000001</v>
      </c>
      <c r="FD18" s="16" t="s">
        <v>3632</v>
      </c>
      <c r="FE18" s="18">
        <f>IF(RUN_YEARS &gt; 4,(A1L551C7 + A1L551C16 + A1L551C25 + A1L551C34 + A1L551C43) / 5, 0)</f>
        <v>3533.1432</v>
      </c>
      <c r="FF18" s="16" t="s">
        <v>3633</v>
      </c>
      <c r="FG18" s="18">
        <f>IF(A1L551C77 &lt;&gt; 0,A1L551C78 / A1L551C77,0)</f>
        <v>0.20412355899550519</v>
      </c>
      <c r="FH18" s="16" t="s">
        <v>3634</v>
      </c>
      <c r="FI18" s="18">
        <f>_xlfn.SINGLE(IF(A1L551C80 = 0,A1L556C80, A1L551C80))</f>
        <v>0.20412355899550519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234.78200000000001</v>
      </c>
      <c r="F19" s="16" t="s">
        <v>2959</v>
      </c>
      <c r="G19" s="6">
        <v>28.873999999999999</v>
      </c>
      <c r="H19" s="16" t="s">
        <v>2959</v>
      </c>
      <c r="I19" s="6">
        <v>0.56100000000000005</v>
      </c>
      <c r="J19" s="16" t="s">
        <v>2959</v>
      </c>
      <c r="K19" s="6">
        <v>88.558000000000007</v>
      </c>
      <c r="L19" s="16" t="s">
        <v>3635</v>
      </c>
      <c r="M19" s="1">
        <f>(A1L552C1 * 2 + A1L552C2 + A1L552C3)</f>
        <v>498.99900000000002</v>
      </c>
      <c r="N19" s="16" t="s">
        <v>3636</v>
      </c>
      <c r="O19" s="1">
        <f>(A1L552C4 * 2 + A1L552C2 + A1L552C3)</f>
        <v>206.55100000000002</v>
      </c>
      <c r="P19" s="16" t="s">
        <v>3637</v>
      </c>
      <c r="Q19" s="1">
        <f>(A1L552C1 + A1L552C2 + A1L552C3 + A1L552C4)</f>
        <v>352.77499999999998</v>
      </c>
      <c r="R19" s="16" t="s">
        <v>3638</v>
      </c>
      <c r="S19" s="18">
        <f>IF(A1L552C5 &lt;&gt; 0,A1L552C6 / A1L552C5,0)</f>
        <v>0.41393068923985821</v>
      </c>
      <c r="T19" s="16" t="s">
        <v>3639</v>
      </c>
      <c r="U19" s="18">
        <f>_xlfn.SINGLE(IF(A1L552C8 = 0,A1L556C8, A1L552C8))</f>
        <v>0.41393068923985821</v>
      </c>
      <c r="V19" s="16" t="s">
        <v>2965</v>
      </c>
      <c r="W19" s="6">
        <v>242.995</v>
      </c>
      <c r="X19" s="16" t="s">
        <v>2965</v>
      </c>
      <c r="Y19" s="6">
        <v>16.239000000000001</v>
      </c>
      <c r="Z19" s="16" t="s">
        <v>2965</v>
      </c>
      <c r="AA19" s="6">
        <v>1.1870000000000001</v>
      </c>
      <c r="AB19" s="16" t="s">
        <v>2965</v>
      </c>
      <c r="AC19" s="6">
        <v>76.203000000000003</v>
      </c>
      <c r="AD19" s="16" t="s">
        <v>3640</v>
      </c>
      <c r="AE19" s="1">
        <f>(A1L552C10 * 2 + A1L552C11 + A1L552C12)</f>
        <v>503.416</v>
      </c>
      <c r="AF19" s="16" t="s">
        <v>3641</v>
      </c>
      <c r="AG19" s="1">
        <f>(A1L552C13 * 2 + A1L552C11 + A1L552C12)</f>
        <v>169.83200000000002</v>
      </c>
      <c r="AH19" s="16" t="s">
        <v>3642</v>
      </c>
      <c r="AI19" s="1">
        <f>(A1L552C10 + A1L552C11 + A1L552C12 + A1L552C13)</f>
        <v>336.62400000000002</v>
      </c>
      <c r="AJ19" s="16" t="s">
        <v>3643</v>
      </c>
      <c r="AK19" s="18">
        <f>IF(A1L552C14 &lt;&gt; 0,A1L552C15 / A1L552C14,0)</f>
        <v>0.3373591622038235</v>
      </c>
      <c r="AL19" s="16" t="s">
        <v>3644</v>
      </c>
      <c r="AM19" s="18">
        <f>_xlfn.SINGLE(IF(A1L552C17 = 0,A1L556C17, A1L552C17))</f>
        <v>0.3373591622038235</v>
      </c>
      <c r="AN19" s="16" t="s">
        <v>2971</v>
      </c>
      <c r="AO19" s="6">
        <v>307.029</v>
      </c>
      <c r="AP19" s="16" t="s">
        <v>2971</v>
      </c>
      <c r="AQ19" s="6">
        <v>16.372</v>
      </c>
      <c r="AR19" s="16" t="s">
        <v>2971</v>
      </c>
      <c r="AS19" s="6">
        <v>2.7410000000000001</v>
      </c>
      <c r="AT19" s="16" t="s">
        <v>2971</v>
      </c>
      <c r="AU19" s="6">
        <v>103.483</v>
      </c>
      <c r="AV19" s="16" t="s">
        <v>3645</v>
      </c>
      <c r="AW19" s="1">
        <f>(A1L552C19 * 2 + A1L552C20 + A1L552C21)</f>
        <v>633.17099999999994</v>
      </c>
      <c r="AX19" s="16" t="s">
        <v>3646</v>
      </c>
      <c r="AY19" s="1">
        <f>(A1L552C22 * 2 + A1L552C20 + A1L552C21)</f>
        <v>226.07900000000004</v>
      </c>
      <c r="AZ19" s="16" t="s">
        <v>3647</v>
      </c>
      <c r="BA19" s="1">
        <f>(A1L552C19 + A1L552C20 + A1L552C21 + A1L552C22)</f>
        <v>429.625</v>
      </c>
      <c r="BB19" s="16" t="s">
        <v>3648</v>
      </c>
      <c r="BC19" s="18">
        <f>IF(A1L552C23 &lt;&gt; 0,A1L552C24 / A1L552C23,0)</f>
        <v>0.35705836180115652</v>
      </c>
      <c r="BD19" s="16" t="s">
        <v>3649</v>
      </c>
      <c r="BE19" s="18">
        <f>_xlfn.SINGLE(IF(A1L552C26 = 0,A1L556C26, A1L552C26))</f>
        <v>0.35705836180115652</v>
      </c>
      <c r="BF19" s="16" t="s">
        <v>2977</v>
      </c>
      <c r="BG19" s="6">
        <v>334.63099999999997</v>
      </c>
      <c r="BH19" s="16" t="s">
        <v>2977</v>
      </c>
      <c r="BI19" s="6">
        <v>18.077000000000002</v>
      </c>
      <c r="BJ19" s="16" t="s">
        <v>2977</v>
      </c>
      <c r="BK19" s="6">
        <v>3.0179999999999998</v>
      </c>
      <c r="BL19" s="16" t="s">
        <v>2977</v>
      </c>
      <c r="BM19" s="6">
        <v>121.396</v>
      </c>
      <c r="BN19" s="16" t="s">
        <v>3650</v>
      </c>
      <c r="BO19" s="1">
        <f>(A1L552C28 * 2 + A1L552C29 + A1L552C30)</f>
        <v>690.35699999999997</v>
      </c>
      <c r="BP19" s="16" t="s">
        <v>3651</v>
      </c>
      <c r="BQ19" s="1">
        <f>(A1L552C31 * 2 + A1L552C29 + A1L552C30)</f>
        <v>263.887</v>
      </c>
      <c r="BR19" s="16" t="s">
        <v>3652</v>
      </c>
      <c r="BS19" s="1">
        <f>(A1L552C28 + A1L552C29 + A1L552C30 + A1L552C31)</f>
        <v>477.12199999999996</v>
      </c>
      <c r="BT19" s="16" t="s">
        <v>3653</v>
      </c>
      <c r="BU19" s="18">
        <f>IF(A1L552C32 &lt;&gt; 0,A1L552C33 / A1L552C32,0)</f>
        <v>0.38224715618151189</v>
      </c>
      <c r="BV19" s="16" t="s">
        <v>3654</v>
      </c>
      <c r="BW19" s="18">
        <f>_xlfn.SINGLE(IF(A1L552C35 = 0,A1L556C35, A1L552C35))</f>
        <v>0.38224715618151189</v>
      </c>
      <c r="BX19" s="16" t="s">
        <v>2983</v>
      </c>
      <c r="BY19" s="6">
        <v>328.82499999999999</v>
      </c>
      <c r="BZ19" s="16" t="s">
        <v>2983</v>
      </c>
      <c r="CA19" s="6">
        <v>13.016999999999999</v>
      </c>
      <c r="CB19" s="16" t="s">
        <v>2983</v>
      </c>
      <c r="CC19" s="6">
        <v>4.2190000000000003</v>
      </c>
      <c r="CD19" s="16" t="s">
        <v>2983</v>
      </c>
      <c r="CE19" s="6">
        <v>129.85400000000001</v>
      </c>
      <c r="CF19" s="16" t="s">
        <v>3655</v>
      </c>
      <c r="CG19" s="1">
        <f>(A1L552C37 * 2 + A1L552C38 + A1L552C39)</f>
        <v>674.88600000000008</v>
      </c>
      <c r="CH19" s="16" t="s">
        <v>3656</v>
      </c>
      <c r="CI19" s="1">
        <f>(A1L552C40 * 2 + A1L552C38 + A1L552C39)</f>
        <v>276.94400000000002</v>
      </c>
      <c r="CJ19" s="16" t="s">
        <v>3657</v>
      </c>
      <c r="CK19" s="1">
        <f>(A1L552C37 + A1L552C38 + A1L552C39 + A1L552C40)</f>
        <v>475.91499999999996</v>
      </c>
      <c r="CL19" s="16" t="s">
        <v>3658</v>
      </c>
      <c r="CM19" s="18">
        <f>IF(A1L552C41 &lt;&gt; 0,A1L552C42 / A1L552C41,0)</f>
        <v>0.41035671209656149</v>
      </c>
      <c r="CN19" s="16" t="s">
        <v>3659</v>
      </c>
      <c r="CO19" s="18">
        <f>_xlfn.SINGLE(IF(A1L552C44 = 0,A1L556C44, A1L552C44))</f>
        <v>0.41035671209656149</v>
      </c>
      <c r="CP19" s="16" t="s">
        <v>3660</v>
      </c>
      <c r="CQ19" s="18">
        <f>IF(RUN_YEARS &gt; 1,(A1L552C1 + A1L552C10) / 2, 0)</f>
        <v>238.88850000000002</v>
      </c>
      <c r="CR19" s="16" t="s">
        <v>3661</v>
      </c>
      <c r="CS19" s="18">
        <f>IF(RUN_YEARS &gt; 1,(A1L552C2 + A1L552C11) / 2, 0)</f>
        <v>22.5565</v>
      </c>
      <c r="CT19" s="16" t="s">
        <v>3662</v>
      </c>
      <c r="CU19" s="18">
        <f>IF(RUN_YEARS &gt; 1,(A1L552C3 + A1L552C12) / 2, 0)</f>
        <v>0.87400000000000011</v>
      </c>
      <c r="CV19" s="16" t="s">
        <v>3663</v>
      </c>
      <c r="CW19" s="18">
        <f>IF(RUN_YEARS &gt; 1,(A1L552C4 + A1L552C13) / 2, 0)</f>
        <v>82.380500000000012</v>
      </c>
      <c r="CX19" s="16" t="s">
        <v>3664</v>
      </c>
      <c r="CY19" s="18">
        <f>IF(RUN_YEARS &gt; 1,(A1L552C5 + A1L552C14) / 2, 0)</f>
        <v>501.20749999999998</v>
      </c>
      <c r="CZ19" s="16" t="s">
        <v>3665</v>
      </c>
      <c r="DA19" s="18">
        <f>IF(RUN_YEARS &gt; 1,(A1L552C6 + A1L552C15) / 2, 0)</f>
        <v>188.19150000000002</v>
      </c>
      <c r="DB19" s="16" t="s">
        <v>3666</v>
      </c>
      <c r="DC19" s="18">
        <f>IF(RUN_YEARS &gt; 1,(A1L552C7 + A1L552C16) / 2, 0)</f>
        <v>344.6995</v>
      </c>
      <c r="DD19" s="16" t="s">
        <v>3667</v>
      </c>
      <c r="DE19" s="18">
        <f>IF(A1L552C50 &lt;&gt; 0,A1L552C51 / A1L552C50,0)</f>
        <v>0.37547622491682592</v>
      </c>
      <c r="DF19" s="16" t="s">
        <v>3668</v>
      </c>
      <c r="DG19" s="18">
        <f>_xlfn.SINGLE(IF(A1L552C53 = 0,A1L556C53, A1L552C53))</f>
        <v>0.37547622491682592</v>
      </c>
      <c r="DH19" s="16" t="s">
        <v>3669</v>
      </c>
      <c r="DI19" s="18">
        <f>IF(RUN_YEARS &gt; 2,(A1L552C1 + A1L552C10 + A1L552C19) / 3, 0)</f>
        <v>261.60200000000003</v>
      </c>
      <c r="DJ19" s="16" t="s">
        <v>3670</v>
      </c>
      <c r="DK19" s="18">
        <f>IF(RUN_YEARS &gt; 2,(A1L552C2 + A1L552C11 + A1L552C20) / 3, 0)</f>
        <v>20.495000000000001</v>
      </c>
      <c r="DL19" s="16" t="s">
        <v>3671</v>
      </c>
      <c r="DM19" s="18">
        <f>IF(RUN_YEARS &gt; 2,(A1L552C3 + A1L552C12 + A1L552C21) / 3, 0)</f>
        <v>1.4963333333333335</v>
      </c>
      <c r="DN19" s="16" t="s">
        <v>3672</v>
      </c>
      <c r="DO19" s="18">
        <f>IF(RUN_YEARS &gt; 2,(A1L552C4 + A1L552C13 + A1L552C22) / 3, 0)</f>
        <v>89.414666666666676</v>
      </c>
      <c r="DP19" s="16" t="s">
        <v>3673</v>
      </c>
      <c r="DQ19" s="18">
        <f>IF(RUN_YEARS &gt; 2,(A1L552C5 + A1L552C14 + A1L552C23) / 3, 0)</f>
        <v>545.19533333333322</v>
      </c>
      <c r="DR19" s="16" t="s">
        <v>3674</v>
      </c>
      <c r="DS19" s="18">
        <f>IF(RUN_YEARS &gt; 2,(A1L552C6 + A1L552C15 + A1L552C24) / 3, 0)</f>
        <v>200.82066666666671</v>
      </c>
      <c r="DT19" s="16" t="s">
        <v>3675</v>
      </c>
      <c r="DU19" s="18">
        <f>IF(RUN_YEARS &gt; 2,(A1L552C7 + A1L552C16 + A1L552C25) / 3, 0)</f>
        <v>373.00799999999998</v>
      </c>
      <c r="DV19" s="16" t="s">
        <v>3676</v>
      </c>
      <c r="DW19" s="18">
        <f>IF(A1L552C59 &lt;&gt; 0,A1L552C60 / A1L552C59,0)</f>
        <v>0.36834626855451214</v>
      </c>
      <c r="DX19" s="16" t="s">
        <v>3677</v>
      </c>
      <c r="DY19" s="18">
        <f>_xlfn.SINGLE(IF(A1L552C62 = 0,A1L556C62, A1L552C62))</f>
        <v>0.36834626855451214</v>
      </c>
      <c r="DZ19" s="16" t="s">
        <v>3678</v>
      </c>
      <c r="EA19" s="18">
        <f>IF(RUN_YEARS &gt; 3,(A1L552C1 + A1L552C10 + A1L552C19 + A1L552C28) / 4, 0)</f>
        <v>279.85924999999997</v>
      </c>
      <c r="EB19" s="16" t="s">
        <v>3679</v>
      </c>
      <c r="EC19" s="18">
        <f>IF(RUN_YEARS &gt; 3,(A1L552C2 + A1L552C11 + A1L552C20 + A1L552C29) / 4, 0)</f>
        <v>19.890499999999999</v>
      </c>
      <c r="ED19" s="16" t="s">
        <v>3680</v>
      </c>
      <c r="EE19" s="18">
        <f>IF(RUN_YEARS &gt; 3,(A1L552C3 + A1L552C12 + A1L552C21 + A1L552C30) / 4, 0)</f>
        <v>1.8767500000000001</v>
      </c>
      <c r="EF19" s="16" t="s">
        <v>3681</v>
      </c>
      <c r="EG19" s="18">
        <f>IF(RUN_YEARS &gt; 3,(A1L552C4 + A1L552C13 + A1L552C22 + A1L552C31) / 4, 0)</f>
        <v>97.410000000000011</v>
      </c>
      <c r="EH19" s="16" t="s">
        <v>3682</v>
      </c>
      <c r="EI19" s="18">
        <f>IF(RUN_YEARS &gt; 3,(A1L552C5 + A1L552C14 + A1L552C23 + A1L552C32) / 4, 0)</f>
        <v>581.48574999999994</v>
      </c>
      <c r="EJ19" s="16" t="s">
        <v>3683</v>
      </c>
      <c r="EK19" s="18">
        <f>IF(RUN_YEARS &gt; 3,(A1L552C6 + A1L552C15 + A1L552C24 + A1L552C33) / 4, 0)</f>
        <v>216.58725000000004</v>
      </c>
      <c r="EL19" s="16" t="s">
        <v>3684</v>
      </c>
      <c r="EM19" s="18">
        <f>IF(RUN_YEARS &gt; 3,(A1L552C7 + A1L552C16 + A1L552C25 + A1L552C34) / 4, 0)</f>
        <v>399.03649999999993</v>
      </c>
      <c r="EN19" s="16" t="s">
        <v>3685</v>
      </c>
      <c r="EO19" s="18">
        <f>IF(A1L552C68 &lt;&gt; 0,A1L552C69 / A1L552C68,0)</f>
        <v>0.37247215430472724</v>
      </c>
      <c r="EP19" s="16" t="s">
        <v>3686</v>
      </c>
      <c r="EQ19" s="18">
        <f>_xlfn.SINGLE(IF(A1L552C71 = 0,A1L556C71, A1L552C71))</f>
        <v>0.37247215430472724</v>
      </c>
      <c r="ER19" s="16" t="s">
        <v>3687</v>
      </c>
      <c r="ES19" s="18">
        <f>IF(RUN_YEARS &gt; 4,(A1L552C1 + A1L552C10 + A1L552C19 + A1L552C28 + A1L552C37) / 5, 0)</f>
        <v>289.6524</v>
      </c>
      <c r="ET19" s="16" t="s">
        <v>3688</v>
      </c>
      <c r="EU19" s="18">
        <f>IF(RUN_YEARS &gt; 4,(A1L552C2 + A1L552C11 + A1L552C20 + A1L552C29 + A1L552C38) / 5, 0)</f>
        <v>18.515799999999999</v>
      </c>
      <c r="EV19" s="16" t="s">
        <v>3689</v>
      </c>
      <c r="EW19" s="18">
        <f>IF(RUN_YEARS &gt; 4,(A1L552C3 + A1L552C12 + A1L552C21 + A1L552C30 + A1L552C39) / 5, 0)</f>
        <v>2.3452000000000002</v>
      </c>
      <c r="EX19" s="16" t="s">
        <v>3690</v>
      </c>
      <c r="EY19" s="18">
        <f>IF(RUN_YEARS &gt; 4,(A1L552C4 + A1L552C13 + A1L552C22 + A1L552C31 + A1L552C40) / 5, 0)</f>
        <v>103.89880000000001</v>
      </c>
      <c r="EZ19" s="16" t="s">
        <v>3691</v>
      </c>
      <c r="FA19" s="18">
        <f>IF(RUN_YEARS &gt; 4,(A1L552C5 + A1L552C14 + A1L552C23 + A1L552C32 + A1L552C41) / 5, 0)</f>
        <v>600.16579999999999</v>
      </c>
      <c r="FB19" s="16" t="s">
        <v>3692</v>
      </c>
      <c r="FC19" s="18">
        <f>IF(RUN_YEARS &gt; 4,(A1L552C6 + A1L552C15 + A1L552C24 + A1L552C33 + A1L552C42) / 5, 0)</f>
        <v>228.65860000000004</v>
      </c>
      <c r="FD19" s="16" t="s">
        <v>3693</v>
      </c>
      <c r="FE19" s="18">
        <f>IF(RUN_YEARS &gt; 4,(A1L552C7 + A1L552C16 + A1L552C25 + A1L552C34 + A1L552C43) / 5, 0)</f>
        <v>414.41219999999993</v>
      </c>
      <c r="FF19" s="16" t="s">
        <v>3694</v>
      </c>
      <c r="FG19" s="18">
        <f>IF(A1L552C77 &lt;&gt; 0,A1L552C78 / A1L552C77,0)</f>
        <v>0.38099238577073208</v>
      </c>
      <c r="FH19" s="16" t="s">
        <v>3695</v>
      </c>
      <c r="FI19" s="18">
        <f>_xlfn.SINGLE(IF(A1L552C80 = 0,A1L556C80, A1L552C80))</f>
        <v>0.38099238577073208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0</v>
      </c>
      <c r="F20" s="16" t="s">
        <v>2959</v>
      </c>
      <c r="G20" s="6">
        <v>1.2999999999999999E-2</v>
      </c>
      <c r="H20" s="16" t="s">
        <v>2959</v>
      </c>
      <c r="I20" s="6">
        <v>0.56100000000000005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0.57400000000000007</v>
      </c>
      <c r="N20" s="16" t="s">
        <v>3697</v>
      </c>
      <c r="O20" s="1">
        <f>(A1L553C4 * 2 + A1L553C2 + A1L553C3)</f>
        <v>0.57400000000000007</v>
      </c>
      <c r="P20" s="16" t="s">
        <v>3698</v>
      </c>
      <c r="Q20" s="1">
        <f>(A1L553C1 + A1L553C2 + A1L553C3 + A1L553C4)</f>
        <v>0.57400000000000007</v>
      </c>
      <c r="R20" s="16" t="s">
        <v>3699</v>
      </c>
      <c r="S20" s="18">
        <f>IF(A1L553C5 &lt;&gt; 0,A1L553C6 / A1L553C5,0)</f>
        <v>1</v>
      </c>
      <c r="T20" s="16" t="s">
        <v>3700</v>
      </c>
      <c r="U20" s="18">
        <f>_xlfn.SINGLE(IF(A1L553C8 = 0,A1L556C8, A1L553C8))</f>
        <v>1</v>
      </c>
      <c r="V20" s="16" t="s">
        <v>2965</v>
      </c>
      <c r="W20" s="6">
        <v>0</v>
      </c>
      <c r="X20" s="16" t="s">
        <v>2965</v>
      </c>
      <c r="Y20" s="6">
        <v>0</v>
      </c>
      <c r="Z20" s="16" t="s">
        <v>2965</v>
      </c>
      <c r="AA20" s="6">
        <v>0.45600000000000002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0.45600000000000002</v>
      </c>
      <c r="AF20" s="16" t="s">
        <v>3702</v>
      </c>
      <c r="AG20" s="1">
        <f>(A1L553C13 * 2 + A1L553C11 + A1L553C12)</f>
        <v>0.45600000000000002</v>
      </c>
      <c r="AH20" s="16" t="s">
        <v>3703</v>
      </c>
      <c r="AI20" s="1">
        <f>(A1L553C10 + A1L553C11 + A1L553C12 + A1L553C13)</f>
        <v>0.45600000000000002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0.34499999999999997</v>
      </c>
      <c r="AP20" s="16" t="s">
        <v>2971</v>
      </c>
      <c r="AQ20" s="6">
        <v>0</v>
      </c>
      <c r="AR20" s="16" t="s">
        <v>2971</v>
      </c>
      <c r="AS20" s="6">
        <v>0.183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0.873</v>
      </c>
      <c r="AX20" s="16" t="s">
        <v>3707</v>
      </c>
      <c r="AY20" s="1">
        <f>(A1L553C22 * 2 + A1L553C20 + A1L553C21)</f>
        <v>0.183</v>
      </c>
      <c r="AZ20" s="16" t="s">
        <v>3708</v>
      </c>
      <c r="BA20" s="1">
        <f>(A1L553C19 + A1L553C20 + A1L553C21 + A1L553C22)</f>
        <v>0.52800000000000002</v>
      </c>
      <c r="BB20" s="16" t="s">
        <v>3709</v>
      </c>
      <c r="BC20" s="18">
        <f>IF(A1L553C23 &lt;&gt; 0,A1L553C24 / A1L553C23,0)</f>
        <v>0.20962199312714777</v>
      </c>
      <c r="BD20" s="16" t="s">
        <v>3710</v>
      </c>
      <c r="BE20" s="18">
        <f>_xlfn.SINGLE(IF(A1L553C26 = 0,A1L556C26, A1L553C26))</f>
        <v>0.20962199312714777</v>
      </c>
      <c r="BF20" s="16" t="s">
        <v>2977</v>
      </c>
      <c r="BG20" s="6">
        <v>0</v>
      </c>
      <c r="BH20" s="16" t="s">
        <v>2977</v>
      </c>
      <c r="BI20" s="6">
        <v>0</v>
      </c>
      <c r="BJ20" s="16" t="s">
        <v>2977</v>
      </c>
      <c r="BK20" s="6">
        <v>0.35499999999999998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0.35499999999999998</v>
      </c>
      <c r="BP20" s="16" t="s">
        <v>3712</v>
      </c>
      <c r="BQ20" s="1">
        <f>(A1L553C31 * 2 + A1L553C29 + A1L553C30)</f>
        <v>0.35499999999999998</v>
      </c>
      <c r="BR20" s="16" t="s">
        <v>3713</v>
      </c>
      <c r="BS20" s="1">
        <f>(A1L553C28 + A1L553C29 + A1L553C30 + A1L553C31)</f>
        <v>0.35499999999999998</v>
      </c>
      <c r="BT20" s="16" t="s">
        <v>3714</v>
      </c>
      <c r="BU20" s="18">
        <f>IF(A1L553C32 &lt;&gt; 0,A1L553C33 / A1L553C32,0)</f>
        <v>1</v>
      </c>
      <c r="BV20" s="16" t="s">
        <v>3715</v>
      </c>
      <c r="BW20" s="18">
        <f>_xlfn.SINGLE(IF(A1L553C35 = 0,A1L556C35, A1L553C35))</f>
        <v>1</v>
      </c>
      <c r="BX20" s="16" t="s">
        <v>2983</v>
      </c>
      <c r="BY20" s="6">
        <v>0.54400000000000004</v>
      </c>
      <c r="BZ20" s="16" t="s">
        <v>2983</v>
      </c>
      <c r="CA20" s="6">
        <v>0</v>
      </c>
      <c r="CB20" s="16" t="s">
        <v>2983</v>
      </c>
      <c r="CC20" s="6">
        <v>0.18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1.268</v>
      </c>
      <c r="CH20" s="16" t="s">
        <v>3717</v>
      </c>
      <c r="CI20" s="1">
        <f>(A1L553C40 * 2 + A1L553C38 + A1L553C39)</f>
        <v>0.18</v>
      </c>
      <c r="CJ20" s="16" t="s">
        <v>3718</v>
      </c>
      <c r="CK20" s="1">
        <f>(A1L553C37 + A1L553C38 + A1L553C39 + A1L553C40)</f>
        <v>0.72399999999999998</v>
      </c>
      <c r="CL20" s="16" t="s">
        <v>3719</v>
      </c>
      <c r="CM20" s="18">
        <f>IF(A1L553C41 &lt;&gt; 0,A1L553C42 / A1L553C41,0)</f>
        <v>0.14195583596214512</v>
      </c>
      <c r="CN20" s="16" t="s">
        <v>3720</v>
      </c>
      <c r="CO20" s="18">
        <f>_xlfn.SINGLE(IF(A1L553C44 = 0,A1L556C44, A1L553C44))</f>
        <v>0.14195583596214512</v>
      </c>
      <c r="CP20" s="16" t="s">
        <v>3721</v>
      </c>
      <c r="CQ20" s="18">
        <f>IF(RUN_YEARS &gt; 1,(A1L553C1 + A1L553C10) / 2, 0)</f>
        <v>0</v>
      </c>
      <c r="CR20" s="16" t="s">
        <v>3722</v>
      </c>
      <c r="CS20" s="18">
        <f>IF(RUN_YEARS &gt; 1,(A1L553C2 + A1L553C11) / 2, 0)</f>
        <v>6.4999999999999997E-3</v>
      </c>
      <c r="CT20" s="16" t="s">
        <v>3723</v>
      </c>
      <c r="CU20" s="18">
        <f>IF(RUN_YEARS &gt; 1,(A1L553C3 + A1L553C12) / 2, 0)</f>
        <v>0.50850000000000006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0.51500000000000001</v>
      </c>
      <c r="CZ20" s="16" t="s">
        <v>3726</v>
      </c>
      <c r="DA20" s="18">
        <f>IF(RUN_YEARS &gt; 1,(A1L553C6 + A1L553C15) / 2, 0)</f>
        <v>0.51500000000000001</v>
      </c>
      <c r="DB20" s="16" t="s">
        <v>3727</v>
      </c>
      <c r="DC20" s="18">
        <f>IF(RUN_YEARS &gt; 1,(A1L553C7 + A1L553C16) / 2, 0)</f>
        <v>0.51500000000000001</v>
      </c>
      <c r="DD20" s="16" t="s">
        <v>3728</v>
      </c>
      <c r="DE20" s="18">
        <f>IF(A1L553C50 &lt;&gt; 0,A1L553C51 / A1L553C50,0)</f>
        <v>1</v>
      </c>
      <c r="DF20" s="16" t="s">
        <v>3729</v>
      </c>
      <c r="DG20" s="18">
        <f>_xlfn.SINGLE(IF(A1L553C53 = 0,A1L556C53, A1L553C53))</f>
        <v>1</v>
      </c>
      <c r="DH20" s="16" t="s">
        <v>3730</v>
      </c>
      <c r="DI20" s="18">
        <f>IF(RUN_YEARS &gt; 2,(A1L553C1 + A1L553C10 + A1L553C19) / 3, 0)</f>
        <v>0.11499999999999999</v>
      </c>
      <c r="DJ20" s="16" t="s">
        <v>3731</v>
      </c>
      <c r="DK20" s="18">
        <f>IF(RUN_YEARS &gt; 2,(A1L553C2 + A1L553C11 + A1L553C20) / 3, 0)</f>
        <v>4.3333333333333331E-3</v>
      </c>
      <c r="DL20" s="16" t="s">
        <v>3732</v>
      </c>
      <c r="DM20" s="18">
        <f>IF(RUN_YEARS &gt; 2,(A1L553C3 + A1L553C12 + A1L553C21) / 3, 0)</f>
        <v>0.40000000000000008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0.6343333333333333</v>
      </c>
      <c r="DR20" s="16" t="s">
        <v>3735</v>
      </c>
      <c r="DS20" s="18">
        <f>IF(RUN_YEARS &gt; 2,(A1L553C6 + A1L553C15 + A1L553C24) / 3, 0)</f>
        <v>0.40433333333333338</v>
      </c>
      <c r="DT20" s="16" t="s">
        <v>3736</v>
      </c>
      <c r="DU20" s="18">
        <f>IF(RUN_YEARS &gt; 2,(A1L553C7 + A1L553C16 + A1L553C25) / 3, 0)</f>
        <v>0.51933333333333331</v>
      </c>
      <c r="DV20" s="16" t="s">
        <v>3737</v>
      </c>
      <c r="DW20" s="18">
        <f>IF(A1L553C59 &lt;&gt; 0,A1L553C60 / A1L553C59,0)</f>
        <v>0.63741460851287446</v>
      </c>
      <c r="DX20" s="16" t="s">
        <v>3738</v>
      </c>
      <c r="DY20" s="18">
        <f>_xlfn.SINGLE(IF(A1L553C62 = 0,A1L556C62, A1L553C62))</f>
        <v>0.63741460851287446</v>
      </c>
      <c r="DZ20" s="16" t="s">
        <v>3739</v>
      </c>
      <c r="EA20" s="18">
        <f>IF(RUN_YEARS &gt; 3,(A1L553C1 + A1L553C10 + A1L553C19 + A1L553C28) / 4, 0)</f>
        <v>8.6249999999999993E-2</v>
      </c>
      <c r="EB20" s="16" t="s">
        <v>3740</v>
      </c>
      <c r="EC20" s="18">
        <f>IF(RUN_YEARS &gt; 3,(A1L553C2 + A1L553C11 + A1L553C20 + A1L553C29) / 4, 0)</f>
        <v>3.2499999999999999E-3</v>
      </c>
      <c r="ED20" s="16" t="s">
        <v>3741</v>
      </c>
      <c r="EE20" s="18">
        <f>IF(RUN_YEARS &gt; 3,(A1L553C3 + A1L553C12 + A1L553C21 + A1L553C30) / 4, 0)</f>
        <v>0.38875000000000004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0.5645</v>
      </c>
      <c r="EJ20" s="16" t="s">
        <v>3744</v>
      </c>
      <c r="EK20" s="18">
        <f>IF(RUN_YEARS &gt; 3,(A1L553C6 + A1L553C15 + A1L553C24 + A1L553C33) / 4, 0)</f>
        <v>0.39200000000000002</v>
      </c>
      <c r="EL20" s="16" t="s">
        <v>3745</v>
      </c>
      <c r="EM20" s="18">
        <f>IF(RUN_YEARS &gt; 3,(A1L553C7 + A1L553C16 + A1L553C25 + A1L553C34) / 4, 0)</f>
        <v>0.47825000000000001</v>
      </c>
      <c r="EN20" s="16" t="s">
        <v>3746</v>
      </c>
      <c r="EO20" s="18">
        <f>IF(A1L553C68 &lt;&gt; 0,A1L553C69 / A1L553C68,0)</f>
        <v>0.69441984056687334</v>
      </c>
      <c r="EP20" s="16" t="s">
        <v>3747</v>
      </c>
      <c r="EQ20" s="18">
        <f>_xlfn.SINGLE(IF(A1L553C71 = 0,A1L556C71, A1L553C71))</f>
        <v>0.69441984056687334</v>
      </c>
      <c r="ER20" s="16" t="s">
        <v>3748</v>
      </c>
      <c r="ES20" s="18">
        <f>IF(RUN_YEARS &gt; 4,(A1L553C1 + A1L553C10 + A1L553C19 + A1L553C28 + A1L553C37) / 5, 0)</f>
        <v>0.17780000000000001</v>
      </c>
      <c r="ET20" s="16" t="s">
        <v>3749</v>
      </c>
      <c r="EU20" s="18">
        <f>IF(RUN_YEARS &gt; 4,(A1L553C2 + A1L553C11 + A1L553C20 + A1L553C29 + A1L553C38) / 5, 0)</f>
        <v>2.5999999999999999E-3</v>
      </c>
      <c r="EV20" s="16" t="s">
        <v>3750</v>
      </c>
      <c r="EW20" s="18">
        <f>IF(RUN_YEARS &gt; 4,(A1L553C3 + A1L553C12 + A1L553C21 + A1L553C30 + A1L553C39) / 5, 0)</f>
        <v>0.34700000000000003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0.70519999999999994</v>
      </c>
      <c r="FB20" s="16" t="s">
        <v>3753</v>
      </c>
      <c r="FC20" s="18">
        <f>IF(RUN_YEARS &gt; 4,(A1L553C6 + A1L553C15 + A1L553C24 + A1L553C33 + A1L553C42) / 5, 0)</f>
        <v>0.34960000000000002</v>
      </c>
      <c r="FD20" s="16" t="s">
        <v>3754</v>
      </c>
      <c r="FE20" s="18">
        <f>IF(RUN_YEARS &gt; 4,(A1L553C7 + A1L553C16 + A1L553C25 + A1L553C34 + A1L553C43) / 5, 0)</f>
        <v>0.52739999999999998</v>
      </c>
      <c r="FF20" s="16" t="s">
        <v>3755</v>
      </c>
      <c r="FG20" s="18">
        <f>IF(A1L553C77 &lt;&gt; 0,A1L553C78 / A1L553C77,0)</f>
        <v>0.49574588769143513</v>
      </c>
      <c r="FH20" s="16" t="s">
        <v>3756</v>
      </c>
      <c r="FI20" s="18">
        <f>_xlfn.SINGLE(IF(A1L553C80 = 0,A1L556C80, A1L553C80))</f>
        <v>0.49574588769143513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94.632999999999996</v>
      </c>
      <c r="F21" s="16" t="s">
        <v>2959</v>
      </c>
      <c r="G21" s="6">
        <v>11.044</v>
      </c>
      <c r="H21" s="16" t="s">
        <v>2959</v>
      </c>
      <c r="I21" s="6">
        <v>63.398000000000003</v>
      </c>
      <c r="J21" s="16" t="s">
        <v>2959</v>
      </c>
      <c r="K21" s="6">
        <v>3.1080000000000001</v>
      </c>
      <c r="L21" s="16" t="s">
        <v>3757</v>
      </c>
      <c r="M21" s="1">
        <f>(A1L554C1 * 2 + A1L554C2 + A1L554C3)</f>
        <v>263.70800000000003</v>
      </c>
      <c r="N21" s="16" t="s">
        <v>3758</v>
      </c>
      <c r="O21" s="1">
        <f>(A1L554C4 * 2 + A1L554C2 + A1L554C3)</f>
        <v>80.658000000000001</v>
      </c>
      <c r="P21" s="16" t="s">
        <v>3759</v>
      </c>
      <c r="Q21" s="1">
        <f>(A1L554C1 + A1L554C2 + A1L554C3 + A1L554C4)</f>
        <v>172.18299999999999</v>
      </c>
      <c r="R21" s="16" t="s">
        <v>3760</v>
      </c>
      <c r="S21" s="18">
        <f>IF(A1L554C5 &lt;&gt; 0,A1L554C6 / A1L554C5,0)</f>
        <v>0.3058610281068454</v>
      </c>
      <c r="T21" s="16" t="s">
        <v>3761</v>
      </c>
      <c r="U21" s="18">
        <f>_xlfn.SINGLE(IF(A1L554C8 = 0,A1L556C8, A1L554C8))</f>
        <v>0.3058610281068454</v>
      </c>
      <c r="V21" s="16" t="s">
        <v>2965</v>
      </c>
      <c r="W21" s="6">
        <v>104.48699999999999</v>
      </c>
      <c r="X21" s="16" t="s">
        <v>2965</v>
      </c>
      <c r="Y21" s="6">
        <v>18.045999999999999</v>
      </c>
      <c r="Z21" s="16" t="s">
        <v>2965</v>
      </c>
      <c r="AA21" s="6">
        <v>60.241999999999997</v>
      </c>
      <c r="AB21" s="16" t="s">
        <v>2965</v>
      </c>
      <c r="AC21" s="6">
        <v>4.798</v>
      </c>
      <c r="AD21" s="16" t="s">
        <v>3762</v>
      </c>
      <c r="AE21" s="1">
        <f>(A1L554C10 * 2 + A1L554C11 + A1L554C12)</f>
        <v>287.262</v>
      </c>
      <c r="AF21" s="16" t="s">
        <v>3763</v>
      </c>
      <c r="AG21" s="1">
        <f>(A1L554C13 * 2 + A1L554C11 + A1L554C12)</f>
        <v>87.884</v>
      </c>
      <c r="AH21" s="16" t="s">
        <v>3764</v>
      </c>
      <c r="AI21" s="1">
        <f>(A1L554C10 + A1L554C11 + A1L554C12 + A1L554C13)</f>
        <v>187.57299999999998</v>
      </c>
      <c r="AJ21" s="16" t="s">
        <v>3765</v>
      </c>
      <c r="AK21" s="18">
        <f>IF(A1L554C14 &lt;&gt; 0,A1L554C15 / A1L554C14,0)</f>
        <v>0.30593674067575943</v>
      </c>
      <c r="AL21" s="16" t="s">
        <v>3766</v>
      </c>
      <c r="AM21" s="18">
        <f>_xlfn.SINGLE(IF(A1L554C17 = 0,A1L556C17, A1L554C17))</f>
        <v>0.30593674067575943</v>
      </c>
      <c r="AN21" s="16" t="s">
        <v>2971</v>
      </c>
      <c r="AO21" s="6">
        <v>92.914000000000001</v>
      </c>
      <c r="AP21" s="16" t="s">
        <v>2971</v>
      </c>
      <c r="AQ21" s="6">
        <v>24.611999999999998</v>
      </c>
      <c r="AR21" s="16" t="s">
        <v>2971</v>
      </c>
      <c r="AS21" s="6">
        <v>67.816000000000003</v>
      </c>
      <c r="AT21" s="16" t="s">
        <v>2971</v>
      </c>
      <c r="AU21" s="6">
        <v>9.8450000000000006</v>
      </c>
      <c r="AV21" s="16" t="s">
        <v>3767</v>
      </c>
      <c r="AW21" s="1">
        <f>(A1L554C19 * 2 + A1L554C20 + A1L554C21)</f>
        <v>278.25599999999997</v>
      </c>
      <c r="AX21" s="16" t="s">
        <v>3768</v>
      </c>
      <c r="AY21" s="1">
        <f>(A1L554C22 * 2 + A1L554C20 + A1L554C21)</f>
        <v>112.11799999999999</v>
      </c>
      <c r="AZ21" s="16" t="s">
        <v>3769</v>
      </c>
      <c r="BA21" s="1">
        <f>(A1L554C19 + A1L554C20 + A1L554C21 + A1L554C22)</f>
        <v>195.18699999999998</v>
      </c>
      <c r="BB21" s="16" t="s">
        <v>3770</v>
      </c>
      <c r="BC21" s="18">
        <f>IF(A1L554C23 &lt;&gt; 0,A1L554C24 / A1L554C23,0)</f>
        <v>0.40293111379449142</v>
      </c>
      <c r="BD21" s="16" t="s">
        <v>3771</v>
      </c>
      <c r="BE21" s="18">
        <f>_xlfn.SINGLE(IF(A1L554C26 = 0,A1L556C26, A1L554C26))</f>
        <v>0.40293111379449142</v>
      </c>
      <c r="BF21" s="16" t="s">
        <v>2977</v>
      </c>
      <c r="BG21" s="6">
        <v>98.69</v>
      </c>
      <c r="BH21" s="16" t="s">
        <v>2977</v>
      </c>
      <c r="BI21" s="6">
        <v>21.931999999999999</v>
      </c>
      <c r="BJ21" s="16" t="s">
        <v>2977</v>
      </c>
      <c r="BK21" s="6">
        <v>74.819000000000003</v>
      </c>
      <c r="BL21" s="16" t="s">
        <v>2977</v>
      </c>
      <c r="BM21" s="6">
        <v>5.0380000000000003</v>
      </c>
      <c r="BN21" s="16" t="s">
        <v>3772</v>
      </c>
      <c r="BO21" s="1">
        <f>(A1L554C28 * 2 + A1L554C29 + A1L554C30)</f>
        <v>294.13099999999997</v>
      </c>
      <c r="BP21" s="16" t="s">
        <v>3773</v>
      </c>
      <c r="BQ21" s="1">
        <f>(A1L554C31 * 2 + A1L554C29 + A1L554C30)</f>
        <v>106.827</v>
      </c>
      <c r="BR21" s="16" t="s">
        <v>3774</v>
      </c>
      <c r="BS21" s="1">
        <f>(A1L554C28 + A1L554C29 + A1L554C30 + A1L554C31)</f>
        <v>200.47900000000001</v>
      </c>
      <c r="BT21" s="16" t="s">
        <v>3775</v>
      </c>
      <c r="BU21" s="18">
        <f>IF(A1L554C32 &lt;&gt; 0,A1L554C33 / A1L554C32,0)</f>
        <v>0.36319531093288365</v>
      </c>
      <c r="BV21" s="16" t="s">
        <v>3776</v>
      </c>
      <c r="BW21" s="18">
        <f>_xlfn.SINGLE(IF(A1L554C35 = 0,A1L556C35, A1L554C35))</f>
        <v>0.36319531093288365</v>
      </c>
      <c r="BX21" s="16" t="s">
        <v>2983</v>
      </c>
      <c r="BY21" s="6">
        <v>87.308999999999997</v>
      </c>
      <c r="BZ21" s="16" t="s">
        <v>2983</v>
      </c>
      <c r="CA21" s="6">
        <v>18.766999999999999</v>
      </c>
      <c r="CB21" s="16" t="s">
        <v>2983</v>
      </c>
      <c r="CC21" s="6">
        <v>72.858000000000004</v>
      </c>
      <c r="CD21" s="16" t="s">
        <v>2983</v>
      </c>
      <c r="CE21" s="6">
        <v>7.6929999999999996</v>
      </c>
      <c r="CF21" s="16" t="s">
        <v>3777</v>
      </c>
      <c r="CG21" s="1">
        <f>(A1L554C37 * 2 + A1L554C38 + A1L554C39)</f>
        <v>266.24299999999999</v>
      </c>
      <c r="CH21" s="16" t="s">
        <v>3778</v>
      </c>
      <c r="CI21" s="1">
        <f>(A1L554C40 * 2 + A1L554C38 + A1L554C39)</f>
        <v>107.011</v>
      </c>
      <c r="CJ21" s="16" t="s">
        <v>3779</v>
      </c>
      <c r="CK21" s="1">
        <f>(A1L554C37 + A1L554C38 + A1L554C39 + A1L554C40)</f>
        <v>186.62700000000001</v>
      </c>
      <c r="CL21" s="16" t="s">
        <v>3780</v>
      </c>
      <c r="CM21" s="18">
        <f>IF(A1L554C41 &lt;&gt; 0,A1L554C42 / A1L554C41,0)</f>
        <v>0.40192981599516231</v>
      </c>
      <c r="CN21" s="16" t="s">
        <v>3781</v>
      </c>
      <c r="CO21" s="18">
        <f>_xlfn.SINGLE(IF(A1L554C44 = 0,A1L556C44, A1L554C44))</f>
        <v>0.40192981599516231</v>
      </c>
      <c r="CP21" s="16" t="s">
        <v>3782</v>
      </c>
      <c r="CQ21" s="18">
        <f>IF(RUN_YEARS &gt; 1,(A1L554C1 + A1L554C10) / 2, 0)</f>
        <v>99.56</v>
      </c>
      <c r="CR21" s="16" t="s">
        <v>3783</v>
      </c>
      <c r="CS21" s="18">
        <f>IF(RUN_YEARS &gt; 1,(A1L554C2 + A1L554C11) / 2, 0)</f>
        <v>14.545</v>
      </c>
      <c r="CT21" s="16" t="s">
        <v>3784</v>
      </c>
      <c r="CU21" s="18">
        <f>IF(RUN_YEARS &gt; 1,(A1L554C3 + A1L554C12) / 2, 0)</f>
        <v>61.82</v>
      </c>
      <c r="CV21" s="16" t="s">
        <v>3785</v>
      </c>
      <c r="CW21" s="18">
        <f>IF(RUN_YEARS &gt; 1,(A1L554C4 + A1L554C13) / 2, 0)</f>
        <v>3.9530000000000003</v>
      </c>
      <c r="CX21" s="16" t="s">
        <v>3786</v>
      </c>
      <c r="CY21" s="18">
        <f>IF(RUN_YEARS &gt; 1,(A1L554C5 + A1L554C14) / 2, 0)</f>
        <v>275.48500000000001</v>
      </c>
      <c r="CZ21" s="16" t="s">
        <v>3787</v>
      </c>
      <c r="DA21" s="18">
        <f>IF(RUN_YEARS &gt; 1,(A1L554C6 + A1L554C15) / 2, 0)</f>
        <v>84.271000000000001</v>
      </c>
      <c r="DB21" s="16" t="s">
        <v>3788</v>
      </c>
      <c r="DC21" s="18">
        <f>IF(RUN_YEARS &gt; 1,(A1L554C7 + A1L554C16) / 2, 0)</f>
        <v>179.87799999999999</v>
      </c>
      <c r="DD21" s="16" t="s">
        <v>3789</v>
      </c>
      <c r="DE21" s="18">
        <f>IF(A1L554C50 &lt;&gt; 0,A1L554C51 / A1L554C50,0)</f>
        <v>0.30590050274969599</v>
      </c>
      <c r="DF21" s="16" t="s">
        <v>3790</v>
      </c>
      <c r="DG21" s="18">
        <f>_xlfn.SINGLE(IF(A1L554C53 = 0,A1L556C53, A1L554C53))</f>
        <v>0.30590050274969599</v>
      </c>
      <c r="DH21" s="16" t="s">
        <v>3791</v>
      </c>
      <c r="DI21" s="18">
        <f>IF(RUN_YEARS &gt; 2,(A1L554C1 + A1L554C10 + A1L554C19) / 3, 0)</f>
        <v>97.344666666666669</v>
      </c>
      <c r="DJ21" s="16" t="s">
        <v>3792</v>
      </c>
      <c r="DK21" s="18">
        <f>IF(RUN_YEARS &gt; 2,(A1L554C2 + A1L554C11 + A1L554C20) / 3, 0)</f>
        <v>17.900666666666666</v>
      </c>
      <c r="DL21" s="16" t="s">
        <v>3793</v>
      </c>
      <c r="DM21" s="18">
        <f>IF(RUN_YEARS &gt; 2,(A1L554C3 + A1L554C12 + A1L554C21) / 3, 0)</f>
        <v>63.818666666666672</v>
      </c>
      <c r="DN21" s="16" t="s">
        <v>3794</v>
      </c>
      <c r="DO21" s="18">
        <f>IF(RUN_YEARS &gt; 2,(A1L554C4 + A1L554C13 + A1L554C22) / 3, 0)</f>
        <v>5.9170000000000007</v>
      </c>
      <c r="DP21" s="16" t="s">
        <v>3795</v>
      </c>
      <c r="DQ21" s="18">
        <f>IF(RUN_YEARS &gt; 2,(A1L554C5 + A1L554C14 + A1L554C23) / 3, 0)</f>
        <v>276.40866666666665</v>
      </c>
      <c r="DR21" s="16" t="s">
        <v>3796</v>
      </c>
      <c r="DS21" s="18">
        <f>IF(RUN_YEARS &gt; 2,(A1L554C6 + A1L554C15 + A1L554C24) / 3, 0)</f>
        <v>93.553333333333327</v>
      </c>
      <c r="DT21" s="16" t="s">
        <v>3797</v>
      </c>
      <c r="DU21" s="18">
        <f>IF(RUN_YEARS &gt; 2,(A1L554C7 + A1L554C16 + A1L554C25) / 3, 0)</f>
        <v>184.98099999999999</v>
      </c>
      <c r="DV21" s="16" t="s">
        <v>3798</v>
      </c>
      <c r="DW21" s="18">
        <f>IF(A1L554C59 &lt;&gt; 0,A1L554C60 / A1L554C59,0)</f>
        <v>0.3384602026468056</v>
      </c>
      <c r="DX21" s="16" t="s">
        <v>3799</v>
      </c>
      <c r="DY21" s="18">
        <f>_xlfn.SINGLE(IF(A1L554C62 = 0,A1L556C62, A1L554C62))</f>
        <v>0.3384602026468056</v>
      </c>
      <c r="DZ21" s="16" t="s">
        <v>3800</v>
      </c>
      <c r="EA21" s="18">
        <f>IF(RUN_YEARS &gt; 3,(A1L554C1 + A1L554C10 + A1L554C19 + A1L554C28) / 4, 0)</f>
        <v>97.680999999999997</v>
      </c>
      <c r="EB21" s="16" t="s">
        <v>3801</v>
      </c>
      <c r="EC21" s="18">
        <f>IF(RUN_YEARS &gt; 3,(A1L554C2 + A1L554C11 + A1L554C20 + A1L554C29) / 4, 0)</f>
        <v>18.9085</v>
      </c>
      <c r="ED21" s="16" t="s">
        <v>3802</v>
      </c>
      <c r="EE21" s="18">
        <f>IF(RUN_YEARS &gt; 3,(A1L554C3 + A1L554C12 + A1L554C21 + A1L554C30) / 4, 0)</f>
        <v>66.568750000000009</v>
      </c>
      <c r="EF21" s="16" t="s">
        <v>3803</v>
      </c>
      <c r="EG21" s="18">
        <f>IF(RUN_YEARS &gt; 3,(A1L554C4 + A1L554C13 + A1L554C22 + A1L554C31) / 4, 0)</f>
        <v>5.6972500000000004</v>
      </c>
      <c r="EH21" s="16" t="s">
        <v>3804</v>
      </c>
      <c r="EI21" s="18">
        <f>IF(RUN_YEARS &gt; 3,(A1L554C5 + A1L554C14 + A1L554C23 + A1L554C32) / 4, 0)</f>
        <v>280.83924999999999</v>
      </c>
      <c r="EJ21" s="16" t="s">
        <v>3805</v>
      </c>
      <c r="EK21" s="18">
        <f>IF(RUN_YEARS &gt; 3,(A1L554C6 + A1L554C15 + A1L554C24 + A1L554C33) / 4, 0)</f>
        <v>96.871749999999992</v>
      </c>
      <c r="EL21" s="16" t="s">
        <v>3806</v>
      </c>
      <c r="EM21" s="18">
        <f>IF(RUN_YEARS &gt; 3,(A1L554C7 + A1L554C16 + A1L554C25 + A1L554C34) / 4, 0)</f>
        <v>188.85550000000001</v>
      </c>
      <c r="EN21" s="16" t="s">
        <v>3807</v>
      </c>
      <c r="EO21" s="18">
        <f>IF(A1L554C68 &lt;&gt; 0,A1L554C69 / A1L554C68,0)</f>
        <v>0.34493664970263238</v>
      </c>
      <c r="EP21" s="16" t="s">
        <v>3808</v>
      </c>
      <c r="EQ21" s="18">
        <f>_xlfn.SINGLE(IF(A1L554C71 = 0,A1L556C71, A1L554C71))</f>
        <v>0.34493664970263238</v>
      </c>
      <c r="ER21" s="16" t="s">
        <v>3809</v>
      </c>
      <c r="ES21" s="18">
        <f>IF(RUN_YEARS &gt; 4,(A1L554C1 + A1L554C10 + A1L554C19 + A1L554C28 + A1L554C37) / 5, 0)</f>
        <v>95.6066</v>
      </c>
      <c r="ET21" s="16" t="s">
        <v>3810</v>
      </c>
      <c r="EU21" s="18">
        <f>IF(RUN_YEARS &gt; 4,(A1L554C2 + A1L554C11 + A1L554C20 + A1L554C29 + A1L554C38) / 5, 0)</f>
        <v>18.880199999999999</v>
      </c>
      <c r="EV21" s="16" t="s">
        <v>3811</v>
      </c>
      <c r="EW21" s="18">
        <f>IF(RUN_YEARS &gt; 4,(A1L554C3 + A1L554C12 + A1L554C21 + A1L554C30 + A1L554C39) / 5, 0)</f>
        <v>67.826600000000013</v>
      </c>
      <c r="EX21" s="16" t="s">
        <v>3812</v>
      </c>
      <c r="EY21" s="18">
        <f>IF(RUN_YEARS &gt; 4,(A1L554C4 + A1L554C13 + A1L554C22 + A1L554C31 + A1L554C40) / 5, 0)</f>
        <v>6.0964</v>
      </c>
      <c r="EZ21" s="16" t="s">
        <v>3813</v>
      </c>
      <c r="FA21" s="18">
        <f>IF(RUN_YEARS &gt; 4,(A1L554C5 + A1L554C14 + A1L554C23 + A1L554C32 + A1L554C41) / 5, 0)</f>
        <v>277.91999999999996</v>
      </c>
      <c r="FB21" s="16" t="s">
        <v>3814</v>
      </c>
      <c r="FC21" s="18">
        <f>IF(RUN_YEARS &gt; 4,(A1L554C6 + A1L554C15 + A1L554C24 + A1L554C33 + A1L554C42) / 5, 0)</f>
        <v>98.899599999999992</v>
      </c>
      <c r="FD21" s="16" t="s">
        <v>3815</v>
      </c>
      <c r="FE21" s="18">
        <f>IF(RUN_YEARS &gt; 4,(A1L554C7 + A1L554C16 + A1L554C25 + A1L554C34 + A1L554C43) / 5, 0)</f>
        <v>188.40979999999999</v>
      </c>
      <c r="FF21" s="16" t="s">
        <v>3816</v>
      </c>
      <c r="FG21" s="18">
        <f>IF(A1L554C77 &lt;&gt; 0,A1L554C78 / A1L554C77,0)</f>
        <v>0.35585636154289008</v>
      </c>
      <c r="FH21" s="16" t="s">
        <v>3817</v>
      </c>
      <c r="FI21" s="18">
        <f>_xlfn.SINGLE(IF(A1L554C80 = 0,A1L556C80, A1L554C80))</f>
        <v>0.35585636154289008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592.75199999999995</v>
      </c>
      <c r="F22" s="16" t="s">
        <v>2959</v>
      </c>
      <c r="G22" s="6">
        <v>124.458</v>
      </c>
      <c r="H22" s="16" t="s">
        <v>2959</v>
      </c>
      <c r="I22" s="6">
        <v>162.94200000000001</v>
      </c>
      <c r="J22" s="16" t="s">
        <v>2959</v>
      </c>
      <c r="K22" s="6">
        <v>39.994999999999997</v>
      </c>
      <c r="L22" s="16" t="s">
        <v>3818</v>
      </c>
      <c r="M22" s="1">
        <f>(A1L555C1 * 2 + A1L555C2 + A1L555C3)</f>
        <v>1472.904</v>
      </c>
      <c r="N22" s="16" t="s">
        <v>3819</v>
      </c>
      <c r="O22" s="1">
        <f>(A1L555C4 * 2 + A1L555C2 + A1L555C3)</f>
        <v>367.39</v>
      </c>
      <c r="P22" s="16" t="s">
        <v>3820</v>
      </c>
      <c r="Q22" s="1">
        <f>(A1L555C1 + A1L555C2 + A1L555C3 + A1L555C4)</f>
        <v>920.14699999999993</v>
      </c>
      <c r="R22" s="16" t="s">
        <v>3821</v>
      </c>
      <c r="S22" s="18">
        <f>IF(A1L555C5 &lt;&gt; 0,A1L555C6 / A1L555C5,0)</f>
        <v>0.24943241378935763</v>
      </c>
      <c r="T22" s="16" t="s">
        <v>3822</v>
      </c>
      <c r="U22" s="18">
        <f>_xlfn.SINGLE(IF(A1L555C8 = 0,A1L556C8, A1L555C8))</f>
        <v>0.24943241378935763</v>
      </c>
      <c r="V22" s="16" t="s">
        <v>2965</v>
      </c>
      <c r="W22" s="6">
        <v>560.43799999999999</v>
      </c>
      <c r="X22" s="16" t="s">
        <v>2965</v>
      </c>
      <c r="Y22" s="6">
        <v>129.012</v>
      </c>
      <c r="Z22" s="16" t="s">
        <v>2965</v>
      </c>
      <c r="AA22" s="6">
        <v>193.42099999999999</v>
      </c>
      <c r="AB22" s="16" t="s">
        <v>2965</v>
      </c>
      <c r="AC22" s="6">
        <v>23.788</v>
      </c>
      <c r="AD22" s="16" t="s">
        <v>3823</v>
      </c>
      <c r="AE22" s="1">
        <f>(A1L555C10 * 2 + A1L555C11 + A1L555C12)</f>
        <v>1443.309</v>
      </c>
      <c r="AF22" s="16" t="s">
        <v>3824</v>
      </c>
      <c r="AG22" s="1">
        <f>(A1L555C13 * 2 + A1L555C11 + A1L555C12)</f>
        <v>370.00900000000001</v>
      </c>
      <c r="AH22" s="16" t="s">
        <v>3825</v>
      </c>
      <c r="AI22" s="1">
        <f>(A1L555C10 + A1L555C11 + A1L555C12 + A1L555C13)</f>
        <v>906.65900000000011</v>
      </c>
      <c r="AJ22" s="16" t="s">
        <v>3826</v>
      </c>
      <c r="AK22" s="18">
        <f>IF(A1L555C14 &lt;&gt; 0,A1L555C15 / A1L555C14,0)</f>
        <v>0.25636159685833043</v>
      </c>
      <c r="AL22" s="16" t="s">
        <v>3827</v>
      </c>
      <c r="AM22" s="18">
        <f>_xlfn.SINGLE(IF(A1L555C17 = 0,A1L556C17, A1L555C17))</f>
        <v>0.25636159685833043</v>
      </c>
      <c r="AN22" s="16" t="s">
        <v>2971</v>
      </c>
      <c r="AO22" s="6">
        <v>571.04100000000005</v>
      </c>
      <c r="AP22" s="16" t="s">
        <v>2971</v>
      </c>
      <c r="AQ22" s="6">
        <v>116.251</v>
      </c>
      <c r="AR22" s="16" t="s">
        <v>2971</v>
      </c>
      <c r="AS22" s="6">
        <v>259.14</v>
      </c>
      <c r="AT22" s="16" t="s">
        <v>2971</v>
      </c>
      <c r="AU22" s="6">
        <v>25.116</v>
      </c>
      <c r="AV22" s="16" t="s">
        <v>3828</v>
      </c>
      <c r="AW22" s="1">
        <f>(A1L555C19 * 2 + A1L555C20 + A1L555C21)</f>
        <v>1517.473</v>
      </c>
      <c r="AX22" s="16" t="s">
        <v>3829</v>
      </c>
      <c r="AY22" s="1">
        <f>(A1L555C22 * 2 + A1L555C20 + A1L555C21)</f>
        <v>425.62299999999999</v>
      </c>
      <c r="AZ22" s="16" t="s">
        <v>3830</v>
      </c>
      <c r="BA22" s="1">
        <f>(A1L555C19 + A1L555C20 + A1L555C21 + A1L555C22)</f>
        <v>971.548</v>
      </c>
      <c r="BB22" s="16" t="s">
        <v>3831</v>
      </c>
      <c r="BC22" s="18">
        <f>IF(A1L555C23 &lt;&gt; 0,A1L555C24 / A1L555C23,0)</f>
        <v>0.2804814319595802</v>
      </c>
      <c r="BD22" s="16" t="s">
        <v>3832</v>
      </c>
      <c r="BE22" s="18">
        <f>_xlfn.SINGLE(IF(A1L555C26 = 0,A1L556C26, A1L555C26))</f>
        <v>0.2804814319595802</v>
      </c>
      <c r="BF22" s="16" t="s">
        <v>2977</v>
      </c>
      <c r="BG22" s="6">
        <v>539.63099999999997</v>
      </c>
      <c r="BH22" s="16" t="s">
        <v>2977</v>
      </c>
      <c r="BI22" s="6">
        <v>150.523</v>
      </c>
      <c r="BJ22" s="16" t="s">
        <v>2977</v>
      </c>
      <c r="BK22" s="6">
        <v>204.667</v>
      </c>
      <c r="BL22" s="16" t="s">
        <v>2977</v>
      </c>
      <c r="BM22" s="6">
        <v>22.318000000000001</v>
      </c>
      <c r="BN22" s="16" t="s">
        <v>3833</v>
      </c>
      <c r="BO22" s="1">
        <f>(A1L555C28 * 2 + A1L555C29 + A1L555C30)</f>
        <v>1434.4519999999998</v>
      </c>
      <c r="BP22" s="16" t="s">
        <v>3834</v>
      </c>
      <c r="BQ22" s="1">
        <f>(A1L555C31 * 2 + A1L555C29 + A1L555C30)</f>
        <v>399.82600000000002</v>
      </c>
      <c r="BR22" s="16" t="s">
        <v>3835</v>
      </c>
      <c r="BS22" s="1">
        <f>(A1L555C28 + A1L555C29 + A1L555C30 + A1L555C31)</f>
        <v>917.13900000000001</v>
      </c>
      <c r="BT22" s="16" t="s">
        <v>3836</v>
      </c>
      <c r="BU22" s="18">
        <f>IF(A1L555C32 &lt;&gt; 0,A1L555C33 / A1L555C32,0)</f>
        <v>0.27873083240150254</v>
      </c>
      <c r="BV22" s="16" t="s">
        <v>3837</v>
      </c>
      <c r="BW22" s="18">
        <f>_xlfn.SINGLE(IF(A1L555C35 = 0,A1L556C35, A1L555C35))</f>
        <v>0.27873083240150254</v>
      </c>
      <c r="BX22" s="16" t="s">
        <v>2983</v>
      </c>
      <c r="BY22" s="6">
        <v>485.61700000000002</v>
      </c>
      <c r="BZ22" s="16" t="s">
        <v>2983</v>
      </c>
      <c r="CA22" s="6">
        <v>178.73500000000001</v>
      </c>
      <c r="CB22" s="16" t="s">
        <v>2983</v>
      </c>
      <c r="CC22" s="6">
        <v>156.30699999999999</v>
      </c>
      <c r="CD22" s="16" t="s">
        <v>2983</v>
      </c>
      <c r="CE22" s="6">
        <v>19.067</v>
      </c>
      <c r="CF22" s="16" t="s">
        <v>3838</v>
      </c>
      <c r="CG22" s="1">
        <f>(A1L555C37 * 2 + A1L555C38 + A1L555C39)</f>
        <v>1306.2760000000001</v>
      </c>
      <c r="CH22" s="16" t="s">
        <v>3839</v>
      </c>
      <c r="CI22" s="1">
        <f>(A1L555C40 * 2 + A1L555C38 + A1L555C39)</f>
        <v>373.17600000000004</v>
      </c>
      <c r="CJ22" s="16" t="s">
        <v>3840</v>
      </c>
      <c r="CK22" s="1">
        <f>(A1L555C37 + A1L555C38 + A1L555C39 + A1L555C40)</f>
        <v>839.72600000000011</v>
      </c>
      <c r="CL22" s="16" t="s">
        <v>3841</v>
      </c>
      <c r="CM22" s="18">
        <f>IF(A1L555C41 &lt;&gt; 0,A1L555C42 / A1L555C41,0)</f>
        <v>0.28567928982848956</v>
      </c>
      <c r="CN22" s="16" t="s">
        <v>3842</v>
      </c>
      <c r="CO22" s="18">
        <f>_xlfn.SINGLE(IF(A1L555C44 = 0,A1L556C44, A1L555C44))</f>
        <v>0.28567928982848956</v>
      </c>
      <c r="CP22" s="16" t="s">
        <v>3843</v>
      </c>
      <c r="CQ22" s="18">
        <f>IF(RUN_YEARS &gt; 1,(A1L555C1 + A1L555C10) / 2, 0)</f>
        <v>576.59500000000003</v>
      </c>
      <c r="CR22" s="16" t="s">
        <v>3844</v>
      </c>
      <c r="CS22" s="18">
        <f>IF(RUN_YEARS &gt; 1,(A1L555C2 + A1L555C11) / 2, 0)</f>
        <v>126.735</v>
      </c>
      <c r="CT22" s="16" t="s">
        <v>3845</v>
      </c>
      <c r="CU22" s="18">
        <f>IF(RUN_YEARS &gt; 1,(A1L555C3 + A1L555C12) / 2, 0)</f>
        <v>178.1815</v>
      </c>
      <c r="CV22" s="16" t="s">
        <v>3846</v>
      </c>
      <c r="CW22" s="18">
        <f>IF(RUN_YEARS &gt; 1,(A1L555C4 + A1L555C13) / 2, 0)</f>
        <v>31.891500000000001</v>
      </c>
      <c r="CX22" s="16" t="s">
        <v>3847</v>
      </c>
      <c r="CY22" s="18">
        <f>IF(RUN_YEARS &gt; 1,(A1L555C5 + A1L555C14) / 2, 0)</f>
        <v>1458.1064999999999</v>
      </c>
      <c r="CZ22" s="16" t="s">
        <v>3848</v>
      </c>
      <c r="DA22" s="18">
        <f>IF(RUN_YEARS &gt; 1,(A1L555C6 + A1L555C15) / 2, 0)</f>
        <v>368.6995</v>
      </c>
      <c r="DB22" s="16" t="s">
        <v>3849</v>
      </c>
      <c r="DC22" s="18">
        <f>IF(RUN_YEARS &gt; 1,(A1L555C7 + A1L555C16) / 2, 0)</f>
        <v>913.40300000000002</v>
      </c>
      <c r="DD22" s="16" t="s">
        <v>3850</v>
      </c>
      <c r="DE22" s="18">
        <f>IF(A1L555C50 &lt;&gt; 0,A1L555C51 / A1L555C50,0)</f>
        <v>0.25286184513956972</v>
      </c>
      <c r="DF22" s="16" t="s">
        <v>3851</v>
      </c>
      <c r="DG22" s="18">
        <f>_xlfn.SINGLE(IF(A1L555C53 = 0,A1L556C53, A1L555C53))</f>
        <v>0.25286184513956972</v>
      </c>
      <c r="DH22" s="16" t="s">
        <v>3852</v>
      </c>
      <c r="DI22" s="18">
        <f>IF(RUN_YEARS &gt; 2,(A1L555C1 + A1L555C10 + A1L555C19) / 3, 0)</f>
        <v>574.74366666666674</v>
      </c>
      <c r="DJ22" s="16" t="s">
        <v>3853</v>
      </c>
      <c r="DK22" s="18">
        <f>IF(RUN_YEARS &gt; 2,(A1L555C2 + A1L555C11 + A1L555C20) / 3, 0)</f>
        <v>123.24033333333334</v>
      </c>
      <c r="DL22" s="16" t="s">
        <v>3854</v>
      </c>
      <c r="DM22" s="18">
        <f>IF(RUN_YEARS &gt; 2,(A1L555C3 + A1L555C12 + A1L555C21) / 3, 0)</f>
        <v>205.16766666666663</v>
      </c>
      <c r="DN22" s="16" t="s">
        <v>3855</v>
      </c>
      <c r="DO22" s="18">
        <f>IF(RUN_YEARS &gt; 2,(A1L555C4 + A1L555C13 + A1L555C22) / 3, 0)</f>
        <v>29.632999999999999</v>
      </c>
      <c r="DP22" s="16" t="s">
        <v>3856</v>
      </c>
      <c r="DQ22" s="18">
        <f>IF(RUN_YEARS &gt; 2,(A1L555C5 + A1L555C14 + A1L555C23) / 3, 0)</f>
        <v>1477.8953333333332</v>
      </c>
      <c r="DR22" s="16" t="s">
        <v>3857</v>
      </c>
      <c r="DS22" s="18">
        <f>IF(RUN_YEARS &gt; 2,(A1L555C6 + A1L555C15 + A1L555C24) / 3, 0)</f>
        <v>387.67399999999998</v>
      </c>
      <c r="DT22" s="16" t="s">
        <v>3858</v>
      </c>
      <c r="DU22" s="18">
        <f>IF(RUN_YEARS &gt; 2,(A1L555C7 + A1L555C16 + A1L555C25) / 3, 0)</f>
        <v>932.78466666666679</v>
      </c>
      <c r="DV22" s="16" t="s">
        <v>3859</v>
      </c>
      <c r="DW22" s="18">
        <f>IF(A1L555C59 &lt;&gt; 0,A1L555C60 / A1L555C59,0)</f>
        <v>0.26231492261743389</v>
      </c>
      <c r="DX22" s="16" t="s">
        <v>3860</v>
      </c>
      <c r="DY22" s="18">
        <f>_xlfn.SINGLE(IF(A1L555C62 = 0,A1L556C62, A1L555C62))</f>
        <v>0.26231492261743389</v>
      </c>
      <c r="DZ22" s="16" t="s">
        <v>3861</v>
      </c>
      <c r="EA22" s="18">
        <f>IF(RUN_YEARS &gt; 3,(A1L555C1 + A1L555C10 + A1L555C19 + A1L555C28) / 4, 0)</f>
        <v>565.96550000000002</v>
      </c>
      <c r="EB22" s="16" t="s">
        <v>3862</v>
      </c>
      <c r="EC22" s="18">
        <f>IF(RUN_YEARS &gt; 3,(A1L555C2 + A1L555C11 + A1L555C20 + A1L555C29) / 4, 0)</f>
        <v>130.06100000000001</v>
      </c>
      <c r="ED22" s="16" t="s">
        <v>3863</v>
      </c>
      <c r="EE22" s="18">
        <f>IF(RUN_YEARS &gt; 3,(A1L555C3 + A1L555C12 + A1L555C21 + A1L555C30) / 4, 0)</f>
        <v>205.04249999999999</v>
      </c>
      <c r="EF22" s="16" t="s">
        <v>3864</v>
      </c>
      <c r="EG22" s="18">
        <f>IF(RUN_YEARS &gt; 3,(A1L555C4 + A1L555C13 + A1L555C22 + A1L555C31) / 4, 0)</f>
        <v>27.80425</v>
      </c>
      <c r="EH22" s="16" t="s">
        <v>3865</v>
      </c>
      <c r="EI22" s="18">
        <f>IF(RUN_YEARS &gt; 3,(A1L555C5 + A1L555C14 + A1L555C23 + A1L555C32) / 4, 0)</f>
        <v>1467.0344999999998</v>
      </c>
      <c r="EJ22" s="16" t="s">
        <v>3866</v>
      </c>
      <c r="EK22" s="18">
        <f>IF(RUN_YEARS &gt; 3,(A1L555C6 + A1L555C15 + A1L555C24 + A1L555C33) / 4, 0)</f>
        <v>390.71199999999999</v>
      </c>
      <c r="EL22" s="16" t="s">
        <v>3867</v>
      </c>
      <c r="EM22" s="18">
        <f>IF(RUN_YEARS &gt; 3,(A1L555C7 + A1L555C16 + A1L555C25 + A1L555C34) / 4, 0)</f>
        <v>928.8732500000001</v>
      </c>
      <c r="EN22" s="16" t="s">
        <v>3868</v>
      </c>
      <c r="EO22" s="18">
        <f>IF(A1L555C68 &lt;&gt; 0,A1L555C69 / A1L555C68,0)</f>
        <v>0.26632775166500861</v>
      </c>
      <c r="EP22" s="16" t="s">
        <v>3869</v>
      </c>
      <c r="EQ22" s="18">
        <f>_xlfn.SINGLE(IF(A1L555C71 = 0,A1L556C71, A1L555C71))</f>
        <v>0.26632775166500861</v>
      </c>
      <c r="ER22" s="16" t="s">
        <v>3870</v>
      </c>
      <c r="ES22" s="18">
        <f>IF(RUN_YEARS &gt; 4,(A1L555C1 + A1L555C10 + A1L555C19 + A1L555C28 + A1L555C37) / 5, 0)</f>
        <v>549.89580000000001</v>
      </c>
      <c r="ET22" s="16" t="s">
        <v>3871</v>
      </c>
      <c r="EU22" s="18">
        <f>IF(RUN_YEARS &gt; 4,(A1L555C2 + A1L555C11 + A1L555C20 + A1L555C29 + A1L555C38) / 5, 0)</f>
        <v>139.79580000000001</v>
      </c>
      <c r="EV22" s="16" t="s">
        <v>3872</v>
      </c>
      <c r="EW22" s="18">
        <f>IF(RUN_YEARS &gt; 4,(A1L555C3 + A1L555C12 + A1L555C21 + A1L555C30 + A1L555C39) / 5, 0)</f>
        <v>195.2954</v>
      </c>
      <c r="EX22" s="16" t="s">
        <v>3873</v>
      </c>
      <c r="EY22" s="18">
        <f>IF(RUN_YEARS &gt; 4,(A1L555C4 + A1L555C13 + A1L555C22 + A1L555C31 + A1L555C40) / 5, 0)</f>
        <v>26.056799999999999</v>
      </c>
      <c r="EZ22" s="16" t="s">
        <v>3874</v>
      </c>
      <c r="FA22" s="18">
        <f>IF(RUN_YEARS &gt; 4,(A1L555C5 + A1L555C14 + A1L555C23 + A1L555C32 + A1L555C41) / 5, 0)</f>
        <v>1434.8827999999999</v>
      </c>
      <c r="FB22" s="16" t="s">
        <v>3875</v>
      </c>
      <c r="FC22" s="18">
        <f>IF(RUN_YEARS &gt; 4,(A1L555C6 + A1L555C15 + A1L555C24 + A1L555C33 + A1L555C42) / 5, 0)</f>
        <v>387.20479999999998</v>
      </c>
      <c r="FD22" s="16" t="s">
        <v>3876</v>
      </c>
      <c r="FE22" s="18">
        <f>IF(RUN_YEARS &gt; 4,(A1L555C7 + A1L555C16 + A1L555C25 + A1L555C34 + A1L555C43) / 5, 0)</f>
        <v>911.04380000000015</v>
      </c>
      <c r="FF22" s="16" t="s">
        <v>3877</v>
      </c>
      <c r="FG22" s="18">
        <f>IF(A1L555C77 &lt;&gt; 0,A1L555C78 / A1L555C77,0)</f>
        <v>0.2698511683323544</v>
      </c>
      <c r="FH22" s="16" t="s">
        <v>3878</v>
      </c>
      <c r="FI22" s="18">
        <f>_xlfn.SINGLE(IF(A1L555C80 = 0,A1L556C80, A1L555C80))</f>
        <v>0.2698511683323544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5087.9570000000003</v>
      </c>
      <c r="F23" s="16" t="s">
        <v>2959</v>
      </c>
      <c r="G23" s="6">
        <v>1446.4190000000001</v>
      </c>
      <c r="H23" s="16" t="s">
        <v>2959</v>
      </c>
      <c r="I23" s="6">
        <v>1265.1379999999999</v>
      </c>
      <c r="J23" s="16" t="s">
        <v>2959</v>
      </c>
      <c r="K23" s="6">
        <v>238.24700000000001</v>
      </c>
      <c r="L23" s="16" t="s">
        <v>3879</v>
      </c>
      <c r="M23" s="1">
        <f>(A1L556C1 * 2 + A1L556C2 + A1L556C3)</f>
        <v>12887.471000000001</v>
      </c>
      <c r="N23" s="16" t="s">
        <v>3880</v>
      </c>
      <c r="O23" s="1">
        <f>(A1L556C4 * 2 + A1L556C2 + A1L556C3)</f>
        <v>3188.0509999999999</v>
      </c>
      <c r="P23" s="16" t="s">
        <v>3881</v>
      </c>
      <c r="Q23" s="1">
        <f>(A1L556C1 + A1L556C2 + A1L556C3 + A1L556C4)</f>
        <v>8037.7610000000004</v>
      </c>
      <c r="R23" s="16" t="s">
        <v>3882</v>
      </c>
      <c r="S23" s="18">
        <f>IF(A1L556C5 &lt;&gt; 0,A1L556C6 / A1L556C5,0)</f>
        <v>0.24737599797508755</v>
      </c>
      <c r="T23" s="16" t="s">
        <v>3883</v>
      </c>
      <c r="U23" s="18">
        <f>IF(A1L556C8 = 0,A1L556C8, A1L556C8)</f>
        <v>0.24737599797508755</v>
      </c>
      <c r="V23" s="16" t="s">
        <v>2965</v>
      </c>
      <c r="W23" s="6">
        <v>4995.75</v>
      </c>
      <c r="X23" s="16" t="s">
        <v>2965</v>
      </c>
      <c r="Y23" s="6">
        <v>1274.2070000000001</v>
      </c>
      <c r="Z23" s="16" t="s">
        <v>2965</v>
      </c>
      <c r="AA23" s="6">
        <v>1262.8610000000001</v>
      </c>
      <c r="AB23" s="16" t="s">
        <v>2965</v>
      </c>
      <c r="AC23" s="6">
        <v>220.506</v>
      </c>
      <c r="AD23" s="16" t="s">
        <v>3884</v>
      </c>
      <c r="AE23" s="1">
        <f>(A1L556C10 * 2 + A1L556C11 + A1L556C12)</f>
        <v>12528.568000000001</v>
      </c>
      <c r="AF23" s="16" t="s">
        <v>3885</v>
      </c>
      <c r="AG23" s="1">
        <f>(A1L556C13 * 2 + A1L556C11 + A1L556C12)</f>
        <v>2978.08</v>
      </c>
      <c r="AH23" s="16" t="s">
        <v>3886</v>
      </c>
      <c r="AI23" s="1">
        <f>(A1L556C10 + A1L556C11 + A1L556C12 + A1L556C13)</f>
        <v>7753.3240000000005</v>
      </c>
      <c r="AJ23" s="16" t="s">
        <v>3887</v>
      </c>
      <c r="AK23" s="18">
        <f>IF(A1L556C14 &lt;&gt; 0,A1L556C15 / A1L556C14,0)</f>
        <v>0.23770314372720008</v>
      </c>
      <c r="AL23" s="16" t="s">
        <v>3888</v>
      </c>
      <c r="AM23" s="18">
        <f>IF(A1L556C17 = 0,A1L556C17, A1L556C17)</f>
        <v>0.23770314372720008</v>
      </c>
      <c r="AN23" s="16" t="s">
        <v>2971</v>
      </c>
      <c r="AO23" s="6">
        <v>5278.7619999999997</v>
      </c>
      <c r="AP23" s="16" t="s">
        <v>2971</v>
      </c>
      <c r="AQ23" s="6">
        <v>1413.193</v>
      </c>
      <c r="AR23" s="16" t="s">
        <v>2971</v>
      </c>
      <c r="AS23" s="6">
        <v>1396.5989999999999</v>
      </c>
      <c r="AT23" s="16" t="s">
        <v>2971</v>
      </c>
      <c r="AU23" s="6">
        <v>257.37799999999999</v>
      </c>
      <c r="AV23" s="16" t="s">
        <v>3889</v>
      </c>
      <c r="AW23" s="1">
        <f>(A1L556C19 * 2 + A1L556C20 + A1L556C21)</f>
        <v>13367.315999999999</v>
      </c>
      <c r="AX23" s="16" t="s">
        <v>3890</v>
      </c>
      <c r="AY23" s="1">
        <f>(A1L556C22 * 2 + A1L556C20 + A1L556C21)</f>
        <v>3324.5479999999998</v>
      </c>
      <c r="AZ23" s="16" t="s">
        <v>3891</v>
      </c>
      <c r="BA23" s="1">
        <f>(A1L556C19 + A1L556C20 + A1L556C21 + A1L556C22)</f>
        <v>8345.9320000000007</v>
      </c>
      <c r="BB23" s="16" t="s">
        <v>3892</v>
      </c>
      <c r="BC23" s="18">
        <f>IF(A1L556C23 &lt;&gt; 0,A1L556C24 / A1L556C23,0)</f>
        <v>0.24870721990861891</v>
      </c>
      <c r="BD23" s="16" t="s">
        <v>3893</v>
      </c>
      <c r="BE23" s="18">
        <f>IF(A1L556C26 = 0,A1L556C26, A1L556C26)</f>
        <v>0.24870721990861891</v>
      </c>
      <c r="BF23" s="16" t="s">
        <v>2977</v>
      </c>
      <c r="BG23" s="6">
        <v>5597.4390000000003</v>
      </c>
      <c r="BH23" s="16" t="s">
        <v>2977</v>
      </c>
      <c r="BI23" s="6">
        <v>1603.6669999999999</v>
      </c>
      <c r="BJ23" s="16" t="s">
        <v>2977</v>
      </c>
      <c r="BK23" s="6">
        <v>1428.085</v>
      </c>
      <c r="BL23" s="16" t="s">
        <v>2977</v>
      </c>
      <c r="BM23" s="6">
        <v>279.041</v>
      </c>
      <c r="BN23" s="16" t="s">
        <v>3894</v>
      </c>
      <c r="BO23" s="1">
        <f>(A1L556C28 * 2 + A1L556C29 + A1L556C30)</f>
        <v>14226.630000000001</v>
      </c>
      <c r="BP23" s="16" t="s">
        <v>3895</v>
      </c>
      <c r="BQ23" s="1">
        <f>(A1L556C31 * 2 + A1L556C29 + A1L556C30)</f>
        <v>3589.8339999999998</v>
      </c>
      <c r="BR23" s="16" t="s">
        <v>3896</v>
      </c>
      <c r="BS23" s="1">
        <f>(A1L556C28 + A1L556C29 + A1L556C30 + A1L556C31)</f>
        <v>8908.2319999999982</v>
      </c>
      <c r="BT23" s="16" t="s">
        <v>3897</v>
      </c>
      <c r="BU23" s="18">
        <f>IF(A1L556C32 &lt;&gt; 0,A1L556C33 / A1L556C32,0)</f>
        <v>0.25233199991846272</v>
      </c>
      <c r="BV23" s="16" t="s">
        <v>3898</v>
      </c>
      <c r="BW23" s="18">
        <f>IF(A1L556C35 = 0,A1L556C35, A1L556C35)</f>
        <v>0.25233199991846272</v>
      </c>
      <c r="BX23" s="16" t="s">
        <v>2983</v>
      </c>
      <c r="BY23" s="6">
        <v>5407.6710000000003</v>
      </c>
      <c r="BZ23" s="16" t="s">
        <v>2983</v>
      </c>
      <c r="CA23" s="6">
        <v>1530.154</v>
      </c>
      <c r="CB23" s="16" t="s">
        <v>2983</v>
      </c>
      <c r="CC23" s="6">
        <v>1372.3309999999999</v>
      </c>
      <c r="CD23" s="16" t="s">
        <v>2983</v>
      </c>
      <c r="CE23" s="6">
        <v>277.428</v>
      </c>
      <c r="CF23" s="16" t="s">
        <v>3899</v>
      </c>
      <c r="CG23" s="1">
        <f>(A1L556C37 * 2 + A1L556C38 + A1L556C39)</f>
        <v>13717.827000000001</v>
      </c>
      <c r="CH23" s="16" t="s">
        <v>3900</v>
      </c>
      <c r="CI23" s="1">
        <f>(A1L556C40 * 2 + A1L556C38 + A1L556C39)</f>
        <v>3457.3410000000003</v>
      </c>
      <c r="CJ23" s="16" t="s">
        <v>3901</v>
      </c>
      <c r="CK23" s="1">
        <f>(A1L556C37 + A1L556C38 + A1L556C39 + A1L556C40)</f>
        <v>8587.5840000000007</v>
      </c>
      <c r="CL23" s="16" t="s">
        <v>3902</v>
      </c>
      <c r="CM23" s="18">
        <f>IF(A1L556C41 &lt;&gt; 0,A1L556C42 / A1L556C41,0)</f>
        <v>0.25203270168081288</v>
      </c>
      <c r="CN23" s="16" t="s">
        <v>3903</v>
      </c>
      <c r="CO23" s="18">
        <f>IF(A1L556C44 = 0,A1L556C44, A1L556C44)</f>
        <v>0.25203270168081288</v>
      </c>
      <c r="CP23" s="16" t="s">
        <v>3904</v>
      </c>
      <c r="CQ23" s="18">
        <f>IF(RUN_YEARS &gt; 1,(A1L556C1 + A1L556C10) / 2, 0)</f>
        <v>5041.8535000000002</v>
      </c>
      <c r="CR23" s="16" t="s">
        <v>3905</v>
      </c>
      <c r="CS23" s="18">
        <f>IF(RUN_YEARS &gt; 1,(A1L556C2 + A1L556C11) / 2, 0)</f>
        <v>1360.3130000000001</v>
      </c>
      <c r="CT23" s="16" t="s">
        <v>3906</v>
      </c>
      <c r="CU23" s="18">
        <f>IF(RUN_YEARS &gt; 1,(A1L556C3 + A1L556C12) / 2, 0)</f>
        <v>1263.9994999999999</v>
      </c>
      <c r="CV23" s="16" t="s">
        <v>3907</v>
      </c>
      <c r="CW23" s="18">
        <f>IF(RUN_YEARS &gt; 1,(A1L556C4 + A1L556C13) / 2, 0)</f>
        <v>229.37650000000002</v>
      </c>
      <c r="CX23" s="16" t="s">
        <v>3908</v>
      </c>
      <c r="CY23" s="18">
        <f>IF(RUN_YEARS &gt; 1,(A1L556C5 + A1L556C14) / 2, 0)</f>
        <v>12708.019500000002</v>
      </c>
      <c r="CZ23" s="16" t="s">
        <v>3909</v>
      </c>
      <c r="DA23" s="18">
        <f>IF(RUN_YEARS &gt; 1,(A1L556C6 + A1L556C15) / 2, 0)</f>
        <v>3083.0654999999997</v>
      </c>
      <c r="DB23" s="16" t="s">
        <v>3910</v>
      </c>
      <c r="DC23" s="18">
        <f>IF(RUN_YEARS &gt; 1,(A1L556C7 + A1L556C16) / 2, 0)</f>
        <v>7895.5425000000005</v>
      </c>
      <c r="DD23" s="16" t="s">
        <v>3911</v>
      </c>
      <c r="DE23" s="18">
        <f>IF(A1L556C50 &lt;&gt; 0,A1L556C51 / A1L556C50,0)</f>
        <v>0.24260786663098835</v>
      </c>
      <c r="DF23" s="16" t="s">
        <v>3912</v>
      </c>
      <c r="DG23" s="18">
        <f>IF(A1L556C53 = 0,A1L556C53, A1L556C53)</f>
        <v>0.24260786663098835</v>
      </c>
      <c r="DH23" s="16" t="s">
        <v>3913</v>
      </c>
      <c r="DI23" s="18">
        <f>IF(RUN_YEARS &gt; 2,(A1L556C1 + A1L556C10 + A1L556C19) / 3, 0)</f>
        <v>5120.8230000000003</v>
      </c>
      <c r="DJ23" s="16" t="s">
        <v>3914</v>
      </c>
      <c r="DK23" s="18">
        <f>IF(RUN_YEARS &gt; 2,(A1L556C2 + A1L556C11 + A1L556C20) / 3, 0)</f>
        <v>1377.9396666666669</v>
      </c>
      <c r="DL23" s="16" t="s">
        <v>3915</v>
      </c>
      <c r="DM23" s="18">
        <f>IF(RUN_YEARS &gt; 2,(A1L556C3 + A1L556C12 + A1L556C21) / 3, 0)</f>
        <v>1308.1993333333332</v>
      </c>
      <c r="DN23" s="16" t="s">
        <v>3916</v>
      </c>
      <c r="DO23" s="18">
        <f>IF(RUN_YEARS &gt; 2,(A1L556C4 + A1L556C13 + A1L556C22) / 3, 0)</f>
        <v>238.71033333333335</v>
      </c>
      <c r="DP23" s="16" t="s">
        <v>3917</v>
      </c>
      <c r="DQ23" s="18">
        <f>IF(RUN_YEARS &gt; 2,(A1L556C5 + A1L556C14 + A1L556C23) / 3, 0)</f>
        <v>12927.785000000002</v>
      </c>
      <c r="DR23" s="16" t="s">
        <v>3918</v>
      </c>
      <c r="DS23" s="18">
        <f>IF(RUN_YEARS &gt; 2,(A1L556C6 + A1L556C15 + A1L556C24) / 3, 0)</f>
        <v>3163.5596666666665</v>
      </c>
      <c r="DT23" s="16" t="s">
        <v>3919</v>
      </c>
      <c r="DU23" s="18">
        <f>IF(RUN_YEARS &gt; 2,(A1L556C7 + A1L556C16 + A1L556C25) / 3, 0)</f>
        <v>8045.672333333333</v>
      </c>
      <c r="DV23" s="16" t="s">
        <v>3920</v>
      </c>
      <c r="DW23" s="18">
        <f>IF(A1L556C59 &lt;&gt; 0,A1L556C60 / A1L556C59,0)</f>
        <v>0.24471010824102243</v>
      </c>
      <c r="DX23" s="16" t="s">
        <v>3921</v>
      </c>
      <c r="DY23" s="18">
        <f>IF(A1L556C62 = 0,A1L556C62, A1L556C62)</f>
        <v>0.24471010824102243</v>
      </c>
      <c r="DZ23" s="16" t="s">
        <v>3922</v>
      </c>
      <c r="EA23" s="18">
        <f>IF(RUN_YEARS &gt; 3,(A1L556C1 + A1L556C10 + A1L556C19 + A1L556C28) / 4, 0)</f>
        <v>5239.9770000000008</v>
      </c>
      <c r="EB23" s="16" t="s">
        <v>3923</v>
      </c>
      <c r="EC23" s="18">
        <f>IF(RUN_YEARS &gt; 3,(A1L556C2 + A1L556C11 + A1L556C20 + A1L556C29) / 4, 0)</f>
        <v>1434.3715000000002</v>
      </c>
      <c r="ED23" s="16" t="s">
        <v>3924</v>
      </c>
      <c r="EE23" s="18">
        <f>IF(RUN_YEARS &gt; 3,(A1L556C3 + A1L556C12 + A1L556C21 + A1L556C30) / 4, 0)</f>
        <v>1338.17075</v>
      </c>
      <c r="EF23" s="16" t="s">
        <v>3925</v>
      </c>
      <c r="EG23" s="18">
        <f>IF(RUN_YEARS &gt; 3,(A1L556C4 + A1L556C13 + A1L556C22 + A1L556C31) / 4, 0)</f>
        <v>248.79300000000001</v>
      </c>
      <c r="EH23" s="16" t="s">
        <v>3926</v>
      </c>
      <c r="EI23" s="18">
        <f>IF(RUN_YEARS &gt; 3,(A1L556C5 + A1L556C14 + A1L556C23 + A1L556C32) / 4, 0)</f>
        <v>13252.49625</v>
      </c>
      <c r="EJ23" s="16" t="s">
        <v>3927</v>
      </c>
      <c r="EK23" s="18">
        <f>IF(RUN_YEARS &gt; 3,(A1L556C6 + A1L556C15 + A1L556C24 + A1L556C33) / 4, 0)</f>
        <v>3270.1282499999998</v>
      </c>
      <c r="EL23" s="16" t="s">
        <v>3928</v>
      </c>
      <c r="EM23" s="18">
        <f>IF(RUN_YEARS &gt; 3,(A1L556C7 + A1L556C16 + A1L556C25 + A1L556C34) / 4, 0)</f>
        <v>8261.312249999999</v>
      </c>
      <c r="EN23" s="16" t="s">
        <v>3929</v>
      </c>
      <c r="EO23" s="18">
        <f>IF(A1L556C68 &lt;&gt; 0,A1L556C69 / A1L556C68,0)</f>
        <v>0.24675564424324961</v>
      </c>
      <c r="EP23" s="16" t="s">
        <v>3930</v>
      </c>
      <c r="EQ23" s="18">
        <f>IF(A1L556C71 = 0,A1L556C71, A1L556C71)</f>
        <v>0.24675564424324961</v>
      </c>
      <c r="ER23" s="16" t="s">
        <v>3931</v>
      </c>
      <c r="ES23" s="18">
        <f>IF(RUN_YEARS &gt; 4,(A1L556C1 + A1L556C10 + A1L556C19 + A1L556C28 + A1L556C37) / 5, 0)</f>
        <v>5273.515800000001</v>
      </c>
      <c r="ET23" s="16" t="s">
        <v>3932</v>
      </c>
      <c r="EU23" s="18">
        <f>IF(RUN_YEARS &gt; 4,(A1L556C2 + A1L556C11 + A1L556C20 + A1L556C29 + A1L556C38) / 5, 0)</f>
        <v>1453.5280000000002</v>
      </c>
      <c r="EV23" s="16" t="s">
        <v>3933</v>
      </c>
      <c r="EW23" s="18">
        <f>IF(RUN_YEARS &gt; 4,(A1L556C3 + A1L556C12 + A1L556C21 + A1L556C30 + A1L556C39) / 5, 0)</f>
        <v>1345.0028</v>
      </c>
      <c r="EX23" s="16" t="s">
        <v>3934</v>
      </c>
      <c r="EY23" s="18">
        <f>IF(RUN_YEARS &gt; 4,(A1L556C4 + A1L556C13 + A1L556C22 + A1L556C31 + A1L556C40) / 5, 0)</f>
        <v>254.51999999999998</v>
      </c>
      <c r="EZ23" s="16" t="s">
        <v>3935</v>
      </c>
      <c r="FA23" s="18">
        <f>IF(RUN_YEARS &gt; 4,(A1L556C5 + A1L556C14 + A1L556C23 + A1L556C32 + A1L556C41) / 5, 0)</f>
        <v>13345.562400000001</v>
      </c>
      <c r="FB23" s="16" t="s">
        <v>3936</v>
      </c>
      <c r="FC23" s="18">
        <f>IF(RUN_YEARS &gt; 4,(A1L556C6 + A1L556C15 + A1L556C24 + A1L556C33 + A1L556C42) / 5, 0)</f>
        <v>3307.5708</v>
      </c>
      <c r="FD23" s="16" t="s">
        <v>3937</v>
      </c>
      <c r="FE23" s="18">
        <f>IF(RUN_YEARS &gt; 4,(A1L556C7 + A1L556C16 + A1L556C25 + A1L556C34 + A1L556C43) / 5, 0)</f>
        <v>8326.5666000000001</v>
      </c>
      <c r="FF23" s="16" t="s">
        <v>3938</v>
      </c>
      <c r="FG23" s="18">
        <f>IF(A1L556C77 &lt;&gt; 0,A1L556C78 / A1L556C77,0)</f>
        <v>0.24784049565419586</v>
      </c>
      <c r="FH23" s="16" t="s">
        <v>3939</v>
      </c>
      <c r="FI23" s="18">
        <f>IF(A1L556C80 = 0,A1L556C80, A1L556C80)</f>
        <v>0.24784049565419586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F5D7ED-1CEB-4241-9FBC-28D928A09ABA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9D7011-E2B2-4851-9E44-144C2D861A1E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4.5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7.1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D6539-8837-46C2-B1B9-E0B23FAA2924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1.7283893568421276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1.7091606753208546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1.7066641498436945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1.7274029035727327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1.7219042823518484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4151.8816045467402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4105.691081114147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4099.6940075017283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4149.511978069504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4136.3033661285754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4151.8816045467402</v>
      </c>
      <c r="F18" s="16" t="s">
        <v>4022</v>
      </c>
      <c r="G18" s="15">
        <f>SUM(A1L906C2:A1L910C2)</f>
        <v>4105.691081114147</v>
      </c>
      <c r="H18" s="16" t="s">
        <v>4023</v>
      </c>
      <c r="I18" s="15">
        <f>SUM(A1L906C3:A1L910C3)</f>
        <v>4099.6940075017283</v>
      </c>
      <c r="J18" s="16" t="s">
        <v>4024</v>
      </c>
      <c r="K18" s="15">
        <f>SUM(A1L906C4:A1L910C4)</f>
        <v>4149.511978069504</v>
      </c>
      <c r="L18" s="16" t="s">
        <v>4025</v>
      </c>
      <c r="M18" s="15">
        <f>SUM(A1L906C5:A1L910C5)</f>
        <v>4136.3033661285754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15925.792618999649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15748.614951807755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15725.611369391614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15916.703202813113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15866.037592713414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15925.792618999649</v>
      </c>
      <c r="F24" s="16" t="s">
        <v>4032</v>
      </c>
      <c r="G24" s="15">
        <f>SUM(A1L912C2:A1L916C2)</f>
        <v>15748.614951807755</v>
      </c>
      <c r="H24" s="16" t="s">
        <v>4033</v>
      </c>
      <c r="I24" s="15">
        <f>SUM(A1L912C3:A1L916C3)</f>
        <v>15725.611369391614</v>
      </c>
      <c r="J24" s="16" t="s">
        <v>4034</v>
      </c>
      <c r="K24" s="15">
        <f>SUM(A1L912C4:A1L916C4)</f>
        <v>15916.703202813113</v>
      </c>
      <c r="L24" s="16" t="s">
        <v>4035</v>
      </c>
      <c r="M24" s="15">
        <f>SUM(A1L912C5:A1L916C5)</f>
        <v>15866.037592713414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135.19399999999999</v>
      </c>
      <c r="F25" s="16" t="s">
        <v>4037</v>
      </c>
      <c r="G25" s="1">
        <f>A1L159C6</f>
        <v>128.42849999999999</v>
      </c>
      <c r="H25" s="16" t="s">
        <v>4038</v>
      </c>
      <c r="I25" s="1">
        <f>A1L159C7</f>
        <v>127.60399999999998</v>
      </c>
      <c r="J25" s="16" t="s">
        <v>4039</v>
      </c>
      <c r="K25" s="1">
        <f>A1L159C8</f>
        <v>139.21474999999998</v>
      </c>
      <c r="L25" s="16" t="s">
        <v>4040</v>
      </c>
      <c r="M25" s="1">
        <f>A1L159C9</f>
        <v>145.67359999999999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BC6400-A6E4-44CF-9E6E-5A21AB5C55B3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31566</v>
      </c>
      <c r="H8" s="16" t="s">
        <v>4253</v>
      </c>
      <c r="I8" s="20">
        <v>1</v>
      </c>
      <c r="J8" s="16" t="s">
        <v>4252</v>
      </c>
      <c r="K8" s="15">
        <v>12598</v>
      </c>
      <c r="L8" s="16" t="s">
        <v>4253</v>
      </c>
      <c r="M8" s="20">
        <v>1</v>
      </c>
      <c r="N8" s="16" t="s">
        <v>4252</v>
      </c>
      <c r="O8" s="15">
        <v>5702</v>
      </c>
      <c r="P8" s="16" t="s">
        <v>4253</v>
      </c>
      <c r="Q8" s="20">
        <v>1</v>
      </c>
      <c r="R8" s="16" t="s">
        <v>4252</v>
      </c>
      <c r="S8" s="15">
        <v>8203</v>
      </c>
      <c r="T8" s="16" t="s">
        <v>4253</v>
      </c>
      <c r="U8" s="20">
        <v>1</v>
      </c>
      <c r="V8" s="16" t="s">
        <v>4252</v>
      </c>
      <c r="W8" s="15">
        <v>58069</v>
      </c>
      <c r="X8" s="16" t="s">
        <v>4252</v>
      </c>
      <c r="Y8" s="15">
        <v>60608</v>
      </c>
      <c r="Z8" s="16" t="s">
        <v>4254</v>
      </c>
      <c r="AA8" s="15">
        <v>27227</v>
      </c>
      <c r="AB8" s="16" t="s">
        <v>4255</v>
      </c>
      <c r="AC8" s="20">
        <v>1.0185249999999999</v>
      </c>
      <c r="AD8" s="16" t="s">
        <v>4254</v>
      </c>
      <c r="AE8" s="15">
        <v>6046</v>
      </c>
      <c r="AF8" s="16" t="s">
        <v>4255</v>
      </c>
      <c r="AG8" s="20">
        <v>1.029083</v>
      </c>
      <c r="AH8" s="16" t="s">
        <v>4254</v>
      </c>
      <c r="AI8" s="15">
        <v>3462</v>
      </c>
      <c r="AJ8" s="16" t="s">
        <v>4255</v>
      </c>
      <c r="AK8" s="20">
        <v>1.1356580000000001</v>
      </c>
      <c r="AL8" s="16" t="s">
        <v>4254</v>
      </c>
      <c r="AM8" s="15">
        <v>7930</v>
      </c>
      <c r="AN8" s="16" t="s">
        <v>4255</v>
      </c>
      <c r="AO8" s="20">
        <v>1.0199929999999999</v>
      </c>
      <c r="AP8" s="16" t="s">
        <v>4256</v>
      </c>
      <c r="AQ8" s="15">
        <v>31534</v>
      </c>
      <c r="AR8" s="16" t="s">
        <v>4257</v>
      </c>
      <c r="AS8" s="20">
        <v>1.050298</v>
      </c>
      <c r="AT8" s="16" t="s">
        <v>4256</v>
      </c>
      <c r="AU8" s="15">
        <v>8092</v>
      </c>
      <c r="AV8" s="16" t="s">
        <v>4257</v>
      </c>
      <c r="AW8" s="20">
        <v>1.0107120000000001</v>
      </c>
      <c r="AX8" s="16" t="s">
        <v>4256</v>
      </c>
      <c r="AY8" s="15">
        <v>5217</v>
      </c>
      <c r="AZ8" s="16" t="s">
        <v>4257</v>
      </c>
      <c r="BA8" s="20">
        <v>1.0266040000000001</v>
      </c>
      <c r="BB8" s="16" t="s">
        <v>4256</v>
      </c>
      <c r="BC8" s="15">
        <v>10019</v>
      </c>
      <c r="BD8" s="16" t="s">
        <v>4257</v>
      </c>
      <c r="BE8" s="20">
        <v>1.0450269999999999</v>
      </c>
      <c r="BF8" s="16" t="s">
        <v>4258</v>
      </c>
      <c r="BG8" s="15">
        <v>33807</v>
      </c>
      <c r="BH8" s="16" t="s">
        <v>4259</v>
      </c>
      <c r="BI8" s="20">
        <v>1.0495620000000001</v>
      </c>
      <c r="BJ8" s="16" t="s">
        <v>4258</v>
      </c>
      <c r="BK8" s="15">
        <v>8170</v>
      </c>
      <c r="BL8" s="16" t="s">
        <v>4259</v>
      </c>
      <c r="BM8" s="20">
        <v>1.0368919999999999</v>
      </c>
      <c r="BN8" s="16" t="s">
        <v>4258</v>
      </c>
      <c r="BO8" s="15">
        <v>6042</v>
      </c>
      <c r="BP8" s="16" t="s">
        <v>4259</v>
      </c>
      <c r="BQ8" s="20">
        <v>0.99382610000000005</v>
      </c>
      <c r="BR8" s="16" t="s">
        <v>4258</v>
      </c>
      <c r="BS8" s="15">
        <v>11299</v>
      </c>
      <c r="BT8" s="16" t="s">
        <v>4259</v>
      </c>
      <c r="BU8" s="20">
        <v>1.0477339999999999</v>
      </c>
      <c r="BV8" s="16" t="s">
        <v>4260</v>
      </c>
      <c r="BW8" s="15">
        <v>30224</v>
      </c>
      <c r="BX8" s="16" t="s">
        <v>4261</v>
      </c>
      <c r="BY8" s="20">
        <v>1.0960129999999999</v>
      </c>
      <c r="BZ8" s="16" t="s">
        <v>4260</v>
      </c>
      <c r="CA8" s="15">
        <v>3762</v>
      </c>
      <c r="CB8" s="16" t="s">
        <v>4261</v>
      </c>
      <c r="CC8" s="20">
        <v>1.073693</v>
      </c>
      <c r="CD8" s="16" t="s">
        <v>4260</v>
      </c>
      <c r="CE8" s="15">
        <v>4419</v>
      </c>
      <c r="CF8" s="16" t="s">
        <v>4261</v>
      </c>
      <c r="CG8" s="20">
        <v>1.1338299999999999</v>
      </c>
      <c r="CH8" s="16" t="s">
        <v>4260</v>
      </c>
      <c r="CI8" s="15">
        <v>11706</v>
      </c>
      <c r="CJ8" s="16" t="s">
        <v>4261</v>
      </c>
      <c r="CK8" s="20">
        <v>1.093032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55586.931394439991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1411</v>
      </c>
      <c r="H9" s="16" t="s">
        <v>4253</v>
      </c>
      <c r="I9" s="20">
        <v>1</v>
      </c>
      <c r="J9" s="16" t="s">
        <v>4252</v>
      </c>
      <c r="K9" s="15">
        <v>911</v>
      </c>
      <c r="L9" s="16" t="s">
        <v>4253</v>
      </c>
      <c r="M9" s="20">
        <v>1</v>
      </c>
      <c r="N9" s="16" t="s">
        <v>4252</v>
      </c>
      <c r="O9" s="15">
        <v>267</v>
      </c>
      <c r="P9" s="16" t="s">
        <v>4253</v>
      </c>
      <c r="Q9" s="20">
        <v>1</v>
      </c>
      <c r="R9" s="16" t="s">
        <v>4252</v>
      </c>
      <c r="S9" s="15">
        <v>12</v>
      </c>
      <c r="T9" s="16" t="s">
        <v>4253</v>
      </c>
      <c r="U9" s="20">
        <v>1</v>
      </c>
      <c r="V9" s="16" t="s">
        <v>4252</v>
      </c>
      <c r="W9" s="15">
        <v>2601</v>
      </c>
      <c r="X9" s="16" t="s">
        <v>4252</v>
      </c>
      <c r="Y9" s="15">
        <v>4345</v>
      </c>
      <c r="Z9" s="16" t="s">
        <v>4254</v>
      </c>
      <c r="AA9" s="15">
        <v>1411</v>
      </c>
      <c r="AB9" s="16" t="s">
        <v>4255</v>
      </c>
      <c r="AC9" s="20">
        <v>1.0185249999999999</v>
      </c>
      <c r="AD9" s="16" t="s">
        <v>4254</v>
      </c>
      <c r="AE9" s="15">
        <v>1026</v>
      </c>
      <c r="AF9" s="16" t="s">
        <v>4255</v>
      </c>
      <c r="AG9" s="20">
        <v>1.029083</v>
      </c>
      <c r="AH9" s="16" t="s">
        <v>4254</v>
      </c>
      <c r="AI9" s="15">
        <v>244</v>
      </c>
      <c r="AJ9" s="16" t="s">
        <v>4255</v>
      </c>
      <c r="AK9" s="20">
        <v>1.1356580000000001</v>
      </c>
      <c r="AL9" s="16" t="s">
        <v>4254</v>
      </c>
      <c r="AM9" s="15">
        <v>0</v>
      </c>
      <c r="AN9" s="16" t="s">
        <v>4255</v>
      </c>
      <c r="AO9" s="20">
        <v>0</v>
      </c>
      <c r="AP9" s="16" t="s">
        <v>4256</v>
      </c>
      <c r="AQ9" s="15">
        <v>1677</v>
      </c>
      <c r="AR9" s="16" t="s">
        <v>4257</v>
      </c>
      <c r="AS9" s="20">
        <v>1.050298</v>
      </c>
      <c r="AT9" s="16" t="s">
        <v>4256</v>
      </c>
      <c r="AU9" s="15">
        <v>1324</v>
      </c>
      <c r="AV9" s="16" t="s">
        <v>4257</v>
      </c>
      <c r="AW9" s="20">
        <v>1.0107120000000001</v>
      </c>
      <c r="AX9" s="16" t="s">
        <v>4256</v>
      </c>
      <c r="AY9" s="15">
        <v>255</v>
      </c>
      <c r="AZ9" s="16" t="s">
        <v>4257</v>
      </c>
      <c r="BA9" s="20">
        <v>1.0266040000000001</v>
      </c>
      <c r="BB9" s="16" t="s">
        <v>4256</v>
      </c>
      <c r="BC9" s="15">
        <v>114</v>
      </c>
      <c r="BD9" s="16" t="s">
        <v>4257</v>
      </c>
      <c r="BE9" s="20">
        <v>1.0450269999999999</v>
      </c>
      <c r="BF9" s="16" t="s">
        <v>4258</v>
      </c>
      <c r="BG9" s="15">
        <v>2592</v>
      </c>
      <c r="BH9" s="16" t="s">
        <v>4259</v>
      </c>
      <c r="BI9" s="20">
        <v>1.0495620000000001</v>
      </c>
      <c r="BJ9" s="16" t="s">
        <v>4258</v>
      </c>
      <c r="BK9" s="15">
        <v>1269</v>
      </c>
      <c r="BL9" s="16" t="s">
        <v>4259</v>
      </c>
      <c r="BM9" s="20">
        <v>1.0368919999999999</v>
      </c>
      <c r="BN9" s="16" t="s">
        <v>4258</v>
      </c>
      <c r="BO9" s="15">
        <v>278</v>
      </c>
      <c r="BP9" s="16" t="s">
        <v>4259</v>
      </c>
      <c r="BQ9" s="20">
        <v>0.99382610000000005</v>
      </c>
      <c r="BR9" s="16" t="s">
        <v>4258</v>
      </c>
      <c r="BS9" s="15">
        <v>336</v>
      </c>
      <c r="BT9" s="16" t="s">
        <v>4259</v>
      </c>
      <c r="BU9" s="20">
        <v>1.0477339999999999</v>
      </c>
      <c r="BV9" s="16" t="s">
        <v>4260</v>
      </c>
      <c r="BW9" s="15">
        <v>2556</v>
      </c>
      <c r="BX9" s="16" t="s">
        <v>4261</v>
      </c>
      <c r="BY9" s="20">
        <v>1.0960129999999999</v>
      </c>
      <c r="BZ9" s="16" t="s">
        <v>4260</v>
      </c>
      <c r="CA9" s="15">
        <v>1173</v>
      </c>
      <c r="CB9" s="16" t="s">
        <v>4261</v>
      </c>
      <c r="CC9" s="20">
        <v>1.073693</v>
      </c>
      <c r="CD9" s="16" t="s">
        <v>4260</v>
      </c>
      <c r="CE9" s="15">
        <v>211</v>
      </c>
      <c r="CF9" s="16" t="s">
        <v>4261</v>
      </c>
      <c r="CG9" s="20">
        <v>1.1338299999999999</v>
      </c>
      <c r="CH9" s="16" t="s">
        <v>4260</v>
      </c>
      <c r="CI9" s="15">
        <v>374</v>
      </c>
      <c r="CJ9" s="16" t="s">
        <v>4261</v>
      </c>
      <c r="CK9" s="20">
        <v>1.093032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3645.0028327600012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16808</v>
      </c>
      <c r="H10" s="16" t="s">
        <v>4253</v>
      </c>
      <c r="I10" s="20">
        <v>1</v>
      </c>
      <c r="J10" s="16" t="s">
        <v>4252</v>
      </c>
      <c r="K10" s="15">
        <v>6542</v>
      </c>
      <c r="L10" s="16" t="s">
        <v>4253</v>
      </c>
      <c r="M10" s="20">
        <v>1</v>
      </c>
      <c r="N10" s="16" t="s">
        <v>4252</v>
      </c>
      <c r="O10" s="15">
        <v>2357</v>
      </c>
      <c r="P10" s="16" t="s">
        <v>4253</v>
      </c>
      <c r="Q10" s="20">
        <v>1</v>
      </c>
      <c r="R10" s="16" t="s">
        <v>4252</v>
      </c>
      <c r="S10" s="15">
        <v>802</v>
      </c>
      <c r="T10" s="16" t="s">
        <v>4253</v>
      </c>
      <c r="U10" s="20">
        <v>1</v>
      </c>
      <c r="V10" s="16" t="s">
        <v>4252</v>
      </c>
      <c r="W10" s="15">
        <v>26509</v>
      </c>
      <c r="X10" s="16" t="s">
        <v>4252</v>
      </c>
      <c r="Y10" s="15">
        <v>28249</v>
      </c>
      <c r="Z10" s="16" t="s">
        <v>4254</v>
      </c>
      <c r="AA10" s="15">
        <v>14912</v>
      </c>
      <c r="AB10" s="16" t="s">
        <v>4255</v>
      </c>
      <c r="AC10" s="20">
        <v>1.0185249999999999</v>
      </c>
      <c r="AD10" s="16" t="s">
        <v>4254</v>
      </c>
      <c r="AE10" s="15">
        <v>5625</v>
      </c>
      <c r="AF10" s="16" t="s">
        <v>4255</v>
      </c>
      <c r="AG10" s="20">
        <v>1.029083</v>
      </c>
      <c r="AH10" s="16" t="s">
        <v>4254</v>
      </c>
      <c r="AI10" s="15">
        <v>5456</v>
      </c>
      <c r="AJ10" s="16" t="s">
        <v>4255</v>
      </c>
      <c r="AK10" s="20">
        <v>1.1356580000000001</v>
      </c>
      <c r="AL10" s="16" t="s">
        <v>4254</v>
      </c>
      <c r="AM10" s="15">
        <v>853</v>
      </c>
      <c r="AN10" s="16" t="s">
        <v>4255</v>
      </c>
      <c r="AO10" s="20">
        <v>1.0199929999999999</v>
      </c>
      <c r="AP10" s="16" t="s">
        <v>4256</v>
      </c>
      <c r="AQ10" s="15">
        <v>17217</v>
      </c>
      <c r="AR10" s="16" t="s">
        <v>4257</v>
      </c>
      <c r="AS10" s="20">
        <v>1.050298</v>
      </c>
      <c r="AT10" s="16" t="s">
        <v>4256</v>
      </c>
      <c r="AU10" s="15">
        <v>17245</v>
      </c>
      <c r="AV10" s="16" t="s">
        <v>4257</v>
      </c>
      <c r="AW10" s="20">
        <v>1.0107120000000001</v>
      </c>
      <c r="AX10" s="16" t="s">
        <v>4256</v>
      </c>
      <c r="AY10" s="15">
        <v>10036</v>
      </c>
      <c r="AZ10" s="16" t="s">
        <v>4257</v>
      </c>
      <c r="BA10" s="20">
        <v>1.0266040000000001</v>
      </c>
      <c r="BB10" s="16" t="s">
        <v>4256</v>
      </c>
      <c r="BC10" s="15">
        <v>2015</v>
      </c>
      <c r="BD10" s="16" t="s">
        <v>4257</v>
      </c>
      <c r="BE10" s="20">
        <v>1.0450269999999999</v>
      </c>
      <c r="BF10" s="16" t="s">
        <v>4258</v>
      </c>
      <c r="BG10" s="15">
        <v>20262</v>
      </c>
      <c r="BH10" s="16" t="s">
        <v>4259</v>
      </c>
      <c r="BI10" s="20">
        <v>1.0495620000000001</v>
      </c>
      <c r="BJ10" s="16" t="s">
        <v>4258</v>
      </c>
      <c r="BK10" s="15">
        <v>24900</v>
      </c>
      <c r="BL10" s="16" t="s">
        <v>4259</v>
      </c>
      <c r="BM10" s="20">
        <v>1.0368919999999999</v>
      </c>
      <c r="BN10" s="16" t="s">
        <v>4258</v>
      </c>
      <c r="BO10" s="15">
        <v>10104</v>
      </c>
      <c r="BP10" s="16" t="s">
        <v>4259</v>
      </c>
      <c r="BQ10" s="20">
        <v>0.99382610000000005</v>
      </c>
      <c r="BR10" s="16" t="s">
        <v>4258</v>
      </c>
      <c r="BS10" s="15">
        <v>2303</v>
      </c>
      <c r="BT10" s="16" t="s">
        <v>4259</v>
      </c>
      <c r="BU10" s="20">
        <v>1.0477339999999999</v>
      </c>
      <c r="BV10" s="16" t="s">
        <v>4260</v>
      </c>
      <c r="BW10" s="15">
        <v>19828</v>
      </c>
      <c r="BX10" s="16" t="s">
        <v>4261</v>
      </c>
      <c r="BY10" s="20">
        <v>1.0960129999999999</v>
      </c>
      <c r="BZ10" s="16" t="s">
        <v>4260</v>
      </c>
      <c r="CA10" s="15">
        <v>24514</v>
      </c>
      <c r="CB10" s="16" t="s">
        <v>4261</v>
      </c>
      <c r="CC10" s="20">
        <v>1.073693</v>
      </c>
      <c r="CD10" s="16" t="s">
        <v>4260</v>
      </c>
      <c r="CE10" s="15">
        <v>5892</v>
      </c>
      <c r="CF10" s="16" t="s">
        <v>4261</v>
      </c>
      <c r="CG10" s="20">
        <v>1.1338299999999999</v>
      </c>
      <c r="CH10" s="16" t="s">
        <v>4260</v>
      </c>
      <c r="CI10" s="15">
        <v>2289</v>
      </c>
      <c r="CJ10" s="16" t="s">
        <v>4261</v>
      </c>
      <c r="CK10" s="20">
        <v>1.093032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43849.519188279999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1162</v>
      </c>
      <c r="H11" s="16" t="s">
        <v>4253</v>
      </c>
      <c r="I11" s="20">
        <v>1</v>
      </c>
      <c r="J11" s="16" t="s">
        <v>4252</v>
      </c>
      <c r="K11" s="15">
        <v>158</v>
      </c>
      <c r="L11" s="16" t="s">
        <v>4253</v>
      </c>
      <c r="M11" s="20">
        <v>1</v>
      </c>
      <c r="N11" s="16" t="s">
        <v>4252</v>
      </c>
      <c r="O11" s="15">
        <v>622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1942</v>
      </c>
      <c r="X11" s="16" t="s">
        <v>4252</v>
      </c>
      <c r="Y11" s="15">
        <v>2260</v>
      </c>
      <c r="Z11" s="16" t="s">
        <v>4254</v>
      </c>
      <c r="AA11" s="15">
        <v>710</v>
      </c>
      <c r="AB11" s="16" t="s">
        <v>4255</v>
      </c>
      <c r="AC11" s="20">
        <v>1.0185249999999999</v>
      </c>
      <c r="AD11" s="16" t="s">
        <v>4254</v>
      </c>
      <c r="AE11" s="15">
        <v>176</v>
      </c>
      <c r="AF11" s="16" t="s">
        <v>4255</v>
      </c>
      <c r="AG11" s="20">
        <v>1.029083</v>
      </c>
      <c r="AH11" s="16" t="s">
        <v>4254</v>
      </c>
      <c r="AI11" s="15">
        <v>522</v>
      </c>
      <c r="AJ11" s="16" t="s">
        <v>4255</v>
      </c>
      <c r="AK11" s="20">
        <v>1.1356580000000001</v>
      </c>
      <c r="AL11" s="16" t="s">
        <v>4254</v>
      </c>
      <c r="AM11" s="15">
        <v>112</v>
      </c>
      <c r="AN11" s="16" t="s">
        <v>4255</v>
      </c>
      <c r="AO11" s="20">
        <v>1.0199929999999999</v>
      </c>
      <c r="AP11" s="16" t="s">
        <v>4256</v>
      </c>
      <c r="AQ11" s="15">
        <v>636</v>
      </c>
      <c r="AR11" s="16" t="s">
        <v>4257</v>
      </c>
      <c r="AS11" s="20">
        <v>1.050298</v>
      </c>
      <c r="AT11" s="16" t="s">
        <v>4256</v>
      </c>
      <c r="AU11" s="15">
        <v>173</v>
      </c>
      <c r="AV11" s="16" t="s">
        <v>4257</v>
      </c>
      <c r="AW11" s="20">
        <v>1.0107120000000001</v>
      </c>
      <c r="AX11" s="16" t="s">
        <v>4256</v>
      </c>
      <c r="AY11" s="15">
        <v>685</v>
      </c>
      <c r="AZ11" s="16" t="s">
        <v>4257</v>
      </c>
      <c r="BA11" s="20">
        <v>1.0266040000000001</v>
      </c>
      <c r="BB11" s="16" t="s">
        <v>4256</v>
      </c>
      <c r="BC11" s="15">
        <v>70</v>
      </c>
      <c r="BD11" s="16" t="s">
        <v>4257</v>
      </c>
      <c r="BE11" s="20">
        <v>1.0450269999999999</v>
      </c>
      <c r="BF11" s="16" t="s">
        <v>4258</v>
      </c>
      <c r="BG11" s="15">
        <v>827</v>
      </c>
      <c r="BH11" s="16" t="s">
        <v>4259</v>
      </c>
      <c r="BI11" s="20">
        <v>1.0495620000000001</v>
      </c>
      <c r="BJ11" s="16" t="s">
        <v>4258</v>
      </c>
      <c r="BK11" s="15">
        <v>82</v>
      </c>
      <c r="BL11" s="16" t="s">
        <v>4259</v>
      </c>
      <c r="BM11" s="20">
        <v>1.0368919999999999</v>
      </c>
      <c r="BN11" s="16" t="s">
        <v>4258</v>
      </c>
      <c r="BO11" s="15">
        <v>928</v>
      </c>
      <c r="BP11" s="16" t="s">
        <v>4259</v>
      </c>
      <c r="BQ11" s="20">
        <v>0.99382610000000005</v>
      </c>
      <c r="BR11" s="16" t="s">
        <v>4258</v>
      </c>
      <c r="BS11" s="15">
        <v>115</v>
      </c>
      <c r="BT11" s="16" t="s">
        <v>4259</v>
      </c>
      <c r="BU11" s="20">
        <v>1.0477339999999999</v>
      </c>
      <c r="BV11" s="16" t="s">
        <v>4260</v>
      </c>
      <c r="BW11" s="15">
        <v>842</v>
      </c>
      <c r="BX11" s="16" t="s">
        <v>4261</v>
      </c>
      <c r="BY11" s="20">
        <v>1.0960129999999999</v>
      </c>
      <c r="BZ11" s="16" t="s">
        <v>4260</v>
      </c>
      <c r="CA11" s="15">
        <v>82</v>
      </c>
      <c r="CB11" s="16" t="s">
        <v>4261</v>
      </c>
      <c r="CC11" s="20">
        <v>1.073693</v>
      </c>
      <c r="CD11" s="16" t="s">
        <v>4260</v>
      </c>
      <c r="CE11" s="15">
        <v>606</v>
      </c>
      <c r="CF11" s="16" t="s">
        <v>4261</v>
      </c>
      <c r="CG11" s="20">
        <v>1.1338299999999999</v>
      </c>
      <c r="CH11" s="16" t="s">
        <v>4260</v>
      </c>
      <c r="CI11" s="15">
        <v>119</v>
      </c>
      <c r="CJ11" s="16" t="s">
        <v>4261</v>
      </c>
      <c r="CK11" s="20">
        <v>1.093032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1799.27457856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5957</v>
      </c>
      <c r="H12" s="16" t="s">
        <v>4253</v>
      </c>
      <c r="I12" s="20">
        <v>1</v>
      </c>
      <c r="J12" s="16" t="s">
        <v>4252</v>
      </c>
      <c r="K12" s="15">
        <v>944</v>
      </c>
      <c r="L12" s="16" t="s">
        <v>4253</v>
      </c>
      <c r="M12" s="20">
        <v>1</v>
      </c>
      <c r="N12" s="16" t="s">
        <v>4252</v>
      </c>
      <c r="O12" s="15">
        <v>852</v>
      </c>
      <c r="P12" s="16" t="s">
        <v>4253</v>
      </c>
      <c r="Q12" s="20">
        <v>1</v>
      </c>
      <c r="R12" s="16" t="s">
        <v>4252</v>
      </c>
      <c r="S12" s="15">
        <v>108</v>
      </c>
      <c r="T12" s="16" t="s">
        <v>4253</v>
      </c>
      <c r="U12" s="20">
        <v>1</v>
      </c>
      <c r="V12" s="16" t="s">
        <v>4252</v>
      </c>
      <c r="W12" s="15">
        <v>7861</v>
      </c>
      <c r="X12" s="16" t="s">
        <v>4252</v>
      </c>
      <c r="Y12" s="15">
        <v>9238</v>
      </c>
      <c r="Z12" s="16" t="s">
        <v>4254</v>
      </c>
      <c r="AA12" s="15">
        <v>6968</v>
      </c>
      <c r="AB12" s="16" t="s">
        <v>4255</v>
      </c>
      <c r="AC12" s="20">
        <v>1.0185249999999999</v>
      </c>
      <c r="AD12" s="16" t="s">
        <v>4254</v>
      </c>
      <c r="AE12" s="15">
        <v>783</v>
      </c>
      <c r="AF12" s="16" t="s">
        <v>4255</v>
      </c>
      <c r="AG12" s="20">
        <v>1.029083</v>
      </c>
      <c r="AH12" s="16" t="s">
        <v>4254</v>
      </c>
      <c r="AI12" s="15">
        <v>1644</v>
      </c>
      <c r="AJ12" s="16" t="s">
        <v>4255</v>
      </c>
      <c r="AK12" s="20">
        <v>1.1356580000000001</v>
      </c>
      <c r="AL12" s="16" t="s">
        <v>4254</v>
      </c>
      <c r="AM12" s="15">
        <v>1480</v>
      </c>
      <c r="AN12" s="16" t="s">
        <v>4255</v>
      </c>
      <c r="AO12" s="20">
        <v>1.0199929999999999</v>
      </c>
      <c r="AP12" s="16" t="s">
        <v>4256</v>
      </c>
      <c r="AQ12" s="15">
        <v>7140</v>
      </c>
      <c r="AR12" s="16" t="s">
        <v>4257</v>
      </c>
      <c r="AS12" s="20">
        <v>1.050298</v>
      </c>
      <c r="AT12" s="16" t="s">
        <v>4256</v>
      </c>
      <c r="AU12" s="15">
        <v>1653</v>
      </c>
      <c r="AV12" s="16" t="s">
        <v>4257</v>
      </c>
      <c r="AW12" s="20">
        <v>1.0107120000000001</v>
      </c>
      <c r="AX12" s="16" t="s">
        <v>4256</v>
      </c>
      <c r="AY12" s="15">
        <v>1634</v>
      </c>
      <c r="AZ12" s="16" t="s">
        <v>4257</v>
      </c>
      <c r="BA12" s="20">
        <v>1.0266040000000001</v>
      </c>
      <c r="BB12" s="16" t="s">
        <v>4256</v>
      </c>
      <c r="BC12" s="15">
        <v>2882</v>
      </c>
      <c r="BD12" s="16" t="s">
        <v>4257</v>
      </c>
      <c r="BE12" s="20">
        <v>1.0450269999999999</v>
      </c>
      <c r="BF12" s="16" t="s">
        <v>4258</v>
      </c>
      <c r="BG12" s="15">
        <v>8810</v>
      </c>
      <c r="BH12" s="16" t="s">
        <v>4259</v>
      </c>
      <c r="BI12" s="20">
        <v>1.0495620000000001</v>
      </c>
      <c r="BJ12" s="16" t="s">
        <v>4258</v>
      </c>
      <c r="BK12" s="15">
        <v>1702</v>
      </c>
      <c r="BL12" s="16" t="s">
        <v>4259</v>
      </c>
      <c r="BM12" s="20">
        <v>1.0368919999999999</v>
      </c>
      <c r="BN12" s="16" t="s">
        <v>4258</v>
      </c>
      <c r="BO12" s="15">
        <v>1283</v>
      </c>
      <c r="BP12" s="16" t="s">
        <v>4259</v>
      </c>
      <c r="BQ12" s="20">
        <v>0.99382610000000005</v>
      </c>
      <c r="BR12" s="16" t="s">
        <v>4258</v>
      </c>
      <c r="BS12" s="15">
        <v>4057</v>
      </c>
      <c r="BT12" s="16" t="s">
        <v>4259</v>
      </c>
      <c r="BU12" s="20">
        <v>1.0477339999999999</v>
      </c>
      <c r="BV12" s="16" t="s">
        <v>4260</v>
      </c>
      <c r="BW12" s="15">
        <v>7526</v>
      </c>
      <c r="BX12" s="16" t="s">
        <v>4261</v>
      </c>
      <c r="BY12" s="20">
        <v>1.0960129999999999</v>
      </c>
      <c r="BZ12" s="16" t="s">
        <v>4260</v>
      </c>
      <c r="CA12" s="15">
        <v>751</v>
      </c>
      <c r="CB12" s="16" t="s">
        <v>4261</v>
      </c>
      <c r="CC12" s="20">
        <v>1.073693</v>
      </c>
      <c r="CD12" s="16" t="s">
        <v>4260</v>
      </c>
      <c r="CE12" s="15">
        <v>2113</v>
      </c>
      <c r="CF12" s="16" t="s">
        <v>4261</v>
      </c>
      <c r="CG12" s="20">
        <v>1.1338299999999999</v>
      </c>
      <c r="CH12" s="16" t="s">
        <v>4260</v>
      </c>
      <c r="CI12" s="15">
        <v>3329</v>
      </c>
      <c r="CJ12" s="16" t="s">
        <v>4261</v>
      </c>
      <c r="CK12" s="20">
        <v>1.093032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12925.225942859997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19201</v>
      </c>
      <c r="H13" s="16" t="s">
        <v>4253</v>
      </c>
      <c r="I13" s="20">
        <v>1</v>
      </c>
      <c r="J13" s="16" t="s">
        <v>4252</v>
      </c>
      <c r="K13" s="15">
        <v>1565</v>
      </c>
      <c r="L13" s="16" t="s">
        <v>4253</v>
      </c>
      <c r="M13" s="20">
        <v>1</v>
      </c>
      <c r="N13" s="16" t="s">
        <v>4252</v>
      </c>
      <c r="O13" s="15">
        <v>39663</v>
      </c>
      <c r="P13" s="16" t="s">
        <v>4253</v>
      </c>
      <c r="Q13" s="20">
        <v>1</v>
      </c>
      <c r="R13" s="16" t="s">
        <v>4252</v>
      </c>
      <c r="S13" s="15">
        <v>206</v>
      </c>
      <c r="T13" s="16" t="s">
        <v>4253</v>
      </c>
      <c r="U13" s="20">
        <v>1</v>
      </c>
      <c r="V13" s="16" t="s">
        <v>4252</v>
      </c>
      <c r="W13" s="15">
        <v>60635</v>
      </c>
      <c r="X13" s="16" t="s">
        <v>4252</v>
      </c>
      <c r="Y13" s="15">
        <v>64627</v>
      </c>
      <c r="Z13" s="16" t="s">
        <v>4254</v>
      </c>
      <c r="AA13" s="15">
        <v>18800</v>
      </c>
      <c r="AB13" s="16" t="s">
        <v>4255</v>
      </c>
      <c r="AC13" s="20">
        <v>1.0185249999999999</v>
      </c>
      <c r="AD13" s="16" t="s">
        <v>4254</v>
      </c>
      <c r="AE13" s="15">
        <v>1619</v>
      </c>
      <c r="AF13" s="16" t="s">
        <v>4255</v>
      </c>
      <c r="AG13" s="20">
        <v>1.029083</v>
      </c>
      <c r="AH13" s="16" t="s">
        <v>4254</v>
      </c>
      <c r="AI13" s="15">
        <v>46372</v>
      </c>
      <c r="AJ13" s="16" t="s">
        <v>4255</v>
      </c>
      <c r="AK13" s="20">
        <v>1.1356580000000001</v>
      </c>
      <c r="AL13" s="16" t="s">
        <v>4254</v>
      </c>
      <c r="AM13" s="15">
        <v>111</v>
      </c>
      <c r="AN13" s="16" t="s">
        <v>4255</v>
      </c>
      <c r="AO13" s="20">
        <v>1.0199929999999999</v>
      </c>
      <c r="AP13" s="16" t="s">
        <v>4256</v>
      </c>
      <c r="AQ13" s="15">
        <v>20937</v>
      </c>
      <c r="AR13" s="16" t="s">
        <v>4257</v>
      </c>
      <c r="AS13" s="20">
        <v>1.050298</v>
      </c>
      <c r="AT13" s="16" t="s">
        <v>4256</v>
      </c>
      <c r="AU13" s="15">
        <v>2266</v>
      </c>
      <c r="AV13" s="16" t="s">
        <v>4257</v>
      </c>
      <c r="AW13" s="20">
        <v>1.0107120000000001</v>
      </c>
      <c r="AX13" s="16" t="s">
        <v>4256</v>
      </c>
      <c r="AY13" s="15">
        <v>44457</v>
      </c>
      <c r="AZ13" s="16" t="s">
        <v>4257</v>
      </c>
      <c r="BA13" s="20">
        <v>1.0266040000000001</v>
      </c>
      <c r="BB13" s="16" t="s">
        <v>4256</v>
      </c>
      <c r="BC13" s="15">
        <v>42</v>
      </c>
      <c r="BD13" s="16" t="s">
        <v>4257</v>
      </c>
      <c r="BE13" s="20">
        <v>1.0450269999999999</v>
      </c>
      <c r="BF13" s="16" t="s">
        <v>4258</v>
      </c>
      <c r="BG13" s="15">
        <v>20181</v>
      </c>
      <c r="BH13" s="16" t="s">
        <v>4259</v>
      </c>
      <c r="BI13" s="20">
        <v>1.0495620000000001</v>
      </c>
      <c r="BJ13" s="16" t="s">
        <v>4258</v>
      </c>
      <c r="BK13" s="15">
        <v>1786</v>
      </c>
      <c r="BL13" s="16" t="s">
        <v>4259</v>
      </c>
      <c r="BM13" s="20">
        <v>1.0368919999999999</v>
      </c>
      <c r="BN13" s="16" t="s">
        <v>4258</v>
      </c>
      <c r="BO13" s="15">
        <v>46707</v>
      </c>
      <c r="BP13" s="16" t="s">
        <v>4259</v>
      </c>
      <c r="BQ13" s="20">
        <v>0.99382610000000005</v>
      </c>
      <c r="BR13" s="16" t="s">
        <v>4258</v>
      </c>
      <c r="BS13" s="15">
        <v>284</v>
      </c>
      <c r="BT13" s="16" t="s">
        <v>4259</v>
      </c>
      <c r="BU13" s="20">
        <v>1.0477339999999999</v>
      </c>
      <c r="BV13" s="16" t="s">
        <v>4260</v>
      </c>
      <c r="BW13" s="15">
        <v>20546</v>
      </c>
      <c r="BX13" s="16" t="s">
        <v>4261</v>
      </c>
      <c r="BY13" s="20">
        <v>1.0960129999999999</v>
      </c>
      <c r="BZ13" s="16" t="s">
        <v>4260</v>
      </c>
      <c r="CA13" s="15">
        <v>1263</v>
      </c>
      <c r="CB13" s="16" t="s">
        <v>4261</v>
      </c>
      <c r="CC13" s="20">
        <v>1.073693</v>
      </c>
      <c r="CD13" s="16" t="s">
        <v>4260</v>
      </c>
      <c r="CE13" s="15">
        <v>47263</v>
      </c>
      <c r="CF13" s="16" t="s">
        <v>4261</v>
      </c>
      <c r="CG13" s="20">
        <v>1.1338299999999999</v>
      </c>
      <c r="CH13" s="16" t="s">
        <v>4260</v>
      </c>
      <c r="CI13" s="15">
        <v>176</v>
      </c>
      <c r="CJ13" s="16" t="s">
        <v>4261</v>
      </c>
      <c r="CK13" s="20">
        <v>1.093032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70318.785075540014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7534</v>
      </c>
      <c r="H14" s="16" t="s">
        <v>4253</v>
      </c>
      <c r="I14" s="20">
        <v>1</v>
      </c>
      <c r="J14" s="16" t="s">
        <v>4252</v>
      </c>
      <c r="K14" s="15">
        <v>693</v>
      </c>
      <c r="L14" s="16" t="s">
        <v>4253</v>
      </c>
      <c r="M14" s="20">
        <v>1</v>
      </c>
      <c r="N14" s="16" t="s">
        <v>4252</v>
      </c>
      <c r="O14" s="15">
        <v>13685</v>
      </c>
      <c r="P14" s="16" t="s">
        <v>4253</v>
      </c>
      <c r="Q14" s="20">
        <v>1</v>
      </c>
      <c r="R14" s="16" t="s">
        <v>4252</v>
      </c>
      <c r="S14" s="15">
        <v>70</v>
      </c>
      <c r="T14" s="16" t="s">
        <v>4253</v>
      </c>
      <c r="U14" s="20">
        <v>1</v>
      </c>
      <c r="V14" s="16" t="s">
        <v>4252</v>
      </c>
      <c r="W14" s="15">
        <v>21982</v>
      </c>
      <c r="X14" s="16" t="s">
        <v>4252</v>
      </c>
      <c r="Y14" s="15">
        <v>21982</v>
      </c>
      <c r="Z14" s="16" t="s">
        <v>4254</v>
      </c>
      <c r="AA14" s="15">
        <v>7078</v>
      </c>
      <c r="AB14" s="16" t="s">
        <v>4255</v>
      </c>
      <c r="AC14" s="20">
        <v>1.0185249999999999</v>
      </c>
      <c r="AD14" s="16" t="s">
        <v>4254</v>
      </c>
      <c r="AE14" s="15">
        <v>610</v>
      </c>
      <c r="AF14" s="16" t="s">
        <v>4255</v>
      </c>
      <c r="AG14" s="20">
        <v>1.029083</v>
      </c>
      <c r="AH14" s="16" t="s">
        <v>4254</v>
      </c>
      <c r="AI14" s="15">
        <v>15391</v>
      </c>
      <c r="AJ14" s="16" t="s">
        <v>4255</v>
      </c>
      <c r="AK14" s="20">
        <v>1.1356580000000001</v>
      </c>
      <c r="AL14" s="16" t="s">
        <v>4254</v>
      </c>
      <c r="AM14" s="15">
        <v>37</v>
      </c>
      <c r="AN14" s="16" t="s">
        <v>4255</v>
      </c>
      <c r="AO14" s="20">
        <v>1.0199929999999999</v>
      </c>
      <c r="AP14" s="16" t="s">
        <v>4256</v>
      </c>
      <c r="AQ14" s="15">
        <v>7706</v>
      </c>
      <c r="AR14" s="16" t="s">
        <v>4257</v>
      </c>
      <c r="AS14" s="20">
        <v>1.050298</v>
      </c>
      <c r="AT14" s="16" t="s">
        <v>4256</v>
      </c>
      <c r="AU14" s="15">
        <v>823</v>
      </c>
      <c r="AV14" s="16" t="s">
        <v>4257</v>
      </c>
      <c r="AW14" s="20">
        <v>1.0107120000000001</v>
      </c>
      <c r="AX14" s="16" t="s">
        <v>4256</v>
      </c>
      <c r="AY14" s="15">
        <v>14828</v>
      </c>
      <c r="AZ14" s="16" t="s">
        <v>4257</v>
      </c>
      <c r="BA14" s="20">
        <v>1.0266040000000001</v>
      </c>
      <c r="BB14" s="16" t="s">
        <v>4256</v>
      </c>
      <c r="BC14" s="15">
        <v>14</v>
      </c>
      <c r="BD14" s="16" t="s">
        <v>4257</v>
      </c>
      <c r="BE14" s="20">
        <v>1.0450269999999999</v>
      </c>
      <c r="BF14" s="16" t="s">
        <v>4258</v>
      </c>
      <c r="BG14" s="15">
        <v>7378</v>
      </c>
      <c r="BH14" s="16" t="s">
        <v>4259</v>
      </c>
      <c r="BI14" s="20">
        <v>1.0495620000000001</v>
      </c>
      <c r="BJ14" s="16" t="s">
        <v>4258</v>
      </c>
      <c r="BK14" s="15">
        <v>701</v>
      </c>
      <c r="BL14" s="16" t="s">
        <v>4259</v>
      </c>
      <c r="BM14" s="20">
        <v>1.0368919999999999</v>
      </c>
      <c r="BN14" s="16" t="s">
        <v>4258</v>
      </c>
      <c r="BO14" s="15">
        <v>15557</v>
      </c>
      <c r="BP14" s="16" t="s">
        <v>4259</v>
      </c>
      <c r="BQ14" s="20">
        <v>0.99382610000000005</v>
      </c>
      <c r="BR14" s="16" t="s">
        <v>4258</v>
      </c>
      <c r="BS14" s="15">
        <v>94</v>
      </c>
      <c r="BT14" s="16" t="s">
        <v>4259</v>
      </c>
      <c r="BU14" s="20">
        <v>1.0477339999999999</v>
      </c>
      <c r="BV14" s="16" t="s">
        <v>4260</v>
      </c>
      <c r="BW14" s="15">
        <v>7467</v>
      </c>
      <c r="BX14" s="16" t="s">
        <v>4261</v>
      </c>
      <c r="BY14" s="20">
        <v>1.0960129999999999</v>
      </c>
      <c r="BZ14" s="16" t="s">
        <v>4260</v>
      </c>
      <c r="CA14" s="15">
        <v>542</v>
      </c>
      <c r="CB14" s="16" t="s">
        <v>4261</v>
      </c>
      <c r="CC14" s="20">
        <v>1.073693</v>
      </c>
      <c r="CD14" s="16" t="s">
        <v>4260</v>
      </c>
      <c r="CE14" s="15">
        <v>15805</v>
      </c>
      <c r="CF14" s="16" t="s">
        <v>4261</v>
      </c>
      <c r="CG14" s="20">
        <v>1.1338299999999999</v>
      </c>
      <c r="CH14" s="16" t="s">
        <v>4260</v>
      </c>
      <c r="CI14" s="15">
        <v>59</v>
      </c>
      <c r="CJ14" s="16" t="s">
        <v>4261</v>
      </c>
      <c r="CK14" s="20">
        <v>1.093032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24455.710305940003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40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33515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33555</v>
      </c>
      <c r="X15" s="16" t="s">
        <v>4252</v>
      </c>
      <c r="Y15" s="15">
        <v>33829</v>
      </c>
      <c r="Z15" s="16" t="s">
        <v>4254</v>
      </c>
      <c r="AA15" s="15">
        <v>1</v>
      </c>
      <c r="AB15" s="16" t="s">
        <v>4255</v>
      </c>
      <c r="AC15" s="20">
        <v>1.0185249999999999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28483</v>
      </c>
      <c r="AJ15" s="16" t="s">
        <v>4255</v>
      </c>
      <c r="AK15" s="20">
        <v>1.1356580000000001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2</v>
      </c>
      <c r="AR15" s="16" t="s">
        <v>4257</v>
      </c>
      <c r="AS15" s="20">
        <v>1.050298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21414</v>
      </c>
      <c r="AZ15" s="16" t="s">
        <v>4257</v>
      </c>
      <c r="BA15" s="20">
        <v>1.0266040000000001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17</v>
      </c>
      <c r="BH15" s="16" t="s">
        <v>4259</v>
      </c>
      <c r="BI15" s="20">
        <v>1.0495620000000001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19746</v>
      </c>
      <c r="BP15" s="16" t="s">
        <v>4259</v>
      </c>
      <c r="BQ15" s="20">
        <v>0.99382610000000005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0</v>
      </c>
      <c r="BX15" s="16" t="s">
        <v>4261</v>
      </c>
      <c r="BY15" s="20">
        <v>0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8089</v>
      </c>
      <c r="CF15" s="16" t="s">
        <v>4261</v>
      </c>
      <c r="CG15" s="20">
        <v>1.1338299999999999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23340.449517120003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14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11492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11506</v>
      </c>
      <c r="X16" s="16" t="s">
        <v>4252</v>
      </c>
      <c r="Y16" s="15">
        <v>11506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9500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1</v>
      </c>
      <c r="AR16" s="16" t="s">
        <v>4257</v>
      </c>
      <c r="AS16" s="20">
        <v>1.050298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7108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6</v>
      </c>
      <c r="BH16" s="16" t="s">
        <v>4259</v>
      </c>
      <c r="BI16" s="20">
        <v>1.0495620000000001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6563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2687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7833.6563612600003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17916</v>
      </c>
      <c r="H17" s="16" t="s">
        <v>4253</v>
      </c>
      <c r="I17" s="20">
        <v>1</v>
      </c>
      <c r="J17" s="16" t="s">
        <v>4252</v>
      </c>
      <c r="K17" s="15">
        <v>5507</v>
      </c>
      <c r="L17" s="16" t="s">
        <v>4253</v>
      </c>
      <c r="M17" s="20">
        <v>1</v>
      </c>
      <c r="N17" s="16" t="s">
        <v>4252</v>
      </c>
      <c r="O17" s="15">
        <v>385</v>
      </c>
      <c r="P17" s="16" t="s">
        <v>4253</v>
      </c>
      <c r="Q17" s="20">
        <v>1</v>
      </c>
      <c r="R17" s="16" t="s">
        <v>4252</v>
      </c>
      <c r="S17" s="15">
        <v>1531</v>
      </c>
      <c r="T17" s="16" t="s">
        <v>4253</v>
      </c>
      <c r="U17" s="20">
        <v>1</v>
      </c>
      <c r="V17" s="16" t="s">
        <v>4252</v>
      </c>
      <c r="W17" s="15">
        <v>25339</v>
      </c>
      <c r="X17" s="16" t="s">
        <v>4252</v>
      </c>
      <c r="Y17" s="15">
        <v>26529</v>
      </c>
      <c r="Z17" s="16" t="s">
        <v>4254</v>
      </c>
      <c r="AA17" s="15">
        <v>17479</v>
      </c>
      <c r="AB17" s="16" t="s">
        <v>4255</v>
      </c>
      <c r="AC17" s="20">
        <v>1.0185249999999999</v>
      </c>
      <c r="AD17" s="16" t="s">
        <v>4254</v>
      </c>
      <c r="AE17" s="15">
        <v>5251</v>
      </c>
      <c r="AF17" s="16" t="s">
        <v>4255</v>
      </c>
      <c r="AG17" s="20">
        <v>1.029083</v>
      </c>
      <c r="AH17" s="16" t="s">
        <v>4254</v>
      </c>
      <c r="AI17" s="15">
        <v>342</v>
      </c>
      <c r="AJ17" s="16" t="s">
        <v>4255</v>
      </c>
      <c r="AK17" s="20">
        <v>1.1356580000000001</v>
      </c>
      <c r="AL17" s="16" t="s">
        <v>4254</v>
      </c>
      <c r="AM17" s="15">
        <v>1321</v>
      </c>
      <c r="AN17" s="16" t="s">
        <v>4255</v>
      </c>
      <c r="AO17" s="20">
        <v>1.0199929999999999</v>
      </c>
      <c r="AP17" s="16" t="s">
        <v>4256</v>
      </c>
      <c r="AQ17" s="15">
        <v>18122</v>
      </c>
      <c r="AR17" s="16" t="s">
        <v>4257</v>
      </c>
      <c r="AS17" s="20">
        <v>1.050298</v>
      </c>
      <c r="AT17" s="16" t="s">
        <v>4256</v>
      </c>
      <c r="AU17" s="15">
        <v>4817</v>
      </c>
      <c r="AV17" s="16" t="s">
        <v>4257</v>
      </c>
      <c r="AW17" s="20">
        <v>1.0107120000000001</v>
      </c>
      <c r="AX17" s="16" t="s">
        <v>4256</v>
      </c>
      <c r="AY17" s="15">
        <v>430</v>
      </c>
      <c r="AZ17" s="16" t="s">
        <v>4257</v>
      </c>
      <c r="BA17" s="20">
        <v>1.0266040000000001</v>
      </c>
      <c r="BB17" s="16" t="s">
        <v>4256</v>
      </c>
      <c r="BC17" s="15">
        <v>1496</v>
      </c>
      <c r="BD17" s="16" t="s">
        <v>4257</v>
      </c>
      <c r="BE17" s="20">
        <v>1.0450269999999999</v>
      </c>
      <c r="BF17" s="16" t="s">
        <v>4258</v>
      </c>
      <c r="BG17" s="15">
        <v>17337</v>
      </c>
      <c r="BH17" s="16" t="s">
        <v>4259</v>
      </c>
      <c r="BI17" s="20">
        <v>1.0495620000000001</v>
      </c>
      <c r="BJ17" s="16" t="s">
        <v>4258</v>
      </c>
      <c r="BK17" s="15">
        <v>5561</v>
      </c>
      <c r="BL17" s="16" t="s">
        <v>4259</v>
      </c>
      <c r="BM17" s="20">
        <v>1.0368919999999999</v>
      </c>
      <c r="BN17" s="16" t="s">
        <v>4258</v>
      </c>
      <c r="BO17" s="15">
        <v>172</v>
      </c>
      <c r="BP17" s="16" t="s">
        <v>4259</v>
      </c>
      <c r="BQ17" s="20">
        <v>0.99382610000000005</v>
      </c>
      <c r="BR17" s="16" t="s">
        <v>4258</v>
      </c>
      <c r="BS17" s="15">
        <v>1707</v>
      </c>
      <c r="BT17" s="16" t="s">
        <v>4259</v>
      </c>
      <c r="BU17" s="20">
        <v>1.0477339999999999</v>
      </c>
      <c r="BV17" s="16" t="s">
        <v>4260</v>
      </c>
      <c r="BW17" s="15">
        <v>18839</v>
      </c>
      <c r="BX17" s="16" t="s">
        <v>4261</v>
      </c>
      <c r="BY17" s="20">
        <v>1.0960129999999999</v>
      </c>
      <c r="BZ17" s="16" t="s">
        <v>4260</v>
      </c>
      <c r="CA17" s="15">
        <v>5820</v>
      </c>
      <c r="CB17" s="16" t="s">
        <v>4261</v>
      </c>
      <c r="CC17" s="20">
        <v>1.073693</v>
      </c>
      <c r="CD17" s="16" t="s">
        <v>4260</v>
      </c>
      <c r="CE17" s="15">
        <v>265</v>
      </c>
      <c r="CF17" s="16" t="s">
        <v>4261</v>
      </c>
      <c r="CG17" s="20">
        <v>1.1338299999999999</v>
      </c>
      <c r="CH17" s="16" t="s">
        <v>4260</v>
      </c>
      <c r="CI17" s="15">
        <v>2169</v>
      </c>
      <c r="CJ17" s="16" t="s">
        <v>4261</v>
      </c>
      <c r="CK17" s="20">
        <v>1.093032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26335.597125439999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6388</v>
      </c>
      <c r="H18" s="16" t="s">
        <v>4253</v>
      </c>
      <c r="I18" s="20">
        <v>1</v>
      </c>
      <c r="J18" s="16" t="s">
        <v>4252</v>
      </c>
      <c r="K18" s="15">
        <v>1984</v>
      </c>
      <c r="L18" s="16" t="s">
        <v>4253</v>
      </c>
      <c r="M18" s="20">
        <v>1</v>
      </c>
      <c r="N18" s="16" t="s">
        <v>4252</v>
      </c>
      <c r="O18" s="15">
        <v>131</v>
      </c>
      <c r="P18" s="16" t="s">
        <v>4253</v>
      </c>
      <c r="Q18" s="20">
        <v>1</v>
      </c>
      <c r="R18" s="16" t="s">
        <v>4252</v>
      </c>
      <c r="S18" s="15">
        <v>521</v>
      </c>
      <c r="T18" s="16" t="s">
        <v>4253</v>
      </c>
      <c r="U18" s="20">
        <v>1</v>
      </c>
      <c r="V18" s="16" t="s">
        <v>4252</v>
      </c>
      <c r="W18" s="15">
        <v>9024</v>
      </c>
      <c r="X18" s="16" t="s">
        <v>4252</v>
      </c>
      <c r="Y18" s="15">
        <v>9024</v>
      </c>
      <c r="Z18" s="16" t="s">
        <v>4254</v>
      </c>
      <c r="AA18" s="15">
        <v>6070</v>
      </c>
      <c r="AB18" s="16" t="s">
        <v>4255</v>
      </c>
      <c r="AC18" s="20">
        <v>1.0185249999999999</v>
      </c>
      <c r="AD18" s="16" t="s">
        <v>4254</v>
      </c>
      <c r="AE18" s="15">
        <v>1809</v>
      </c>
      <c r="AF18" s="16" t="s">
        <v>4255</v>
      </c>
      <c r="AG18" s="20">
        <v>1.029083</v>
      </c>
      <c r="AH18" s="16" t="s">
        <v>4254</v>
      </c>
      <c r="AI18" s="15">
        <v>113</v>
      </c>
      <c r="AJ18" s="16" t="s">
        <v>4255</v>
      </c>
      <c r="AK18" s="20">
        <v>1.1356580000000001</v>
      </c>
      <c r="AL18" s="16" t="s">
        <v>4254</v>
      </c>
      <c r="AM18" s="15">
        <v>437</v>
      </c>
      <c r="AN18" s="16" t="s">
        <v>4255</v>
      </c>
      <c r="AO18" s="20">
        <v>1.0199929999999999</v>
      </c>
      <c r="AP18" s="16" t="s">
        <v>4256</v>
      </c>
      <c r="AQ18" s="15">
        <v>6147</v>
      </c>
      <c r="AR18" s="16" t="s">
        <v>4257</v>
      </c>
      <c r="AS18" s="20">
        <v>1.050298</v>
      </c>
      <c r="AT18" s="16" t="s">
        <v>4256</v>
      </c>
      <c r="AU18" s="15">
        <v>1684</v>
      </c>
      <c r="AV18" s="16" t="s">
        <v>4257</v>
      </c>
      <c r="AW18" s="20">
        <v>1.0107120000000001</v>
      </c>
      <c r="AX18" s="16" t="s">
        <v>4256</v>
      </c>
      <c r="AY18" s="15">
        <v>142</v>
      </c>
      <c r="AZ18" s="16" t="s">
        <v>4257</v>
      </c>
      <c r="BA18" s="20">
        <v>1.0266040000000001</v>
      </c>
      <c r="BB18" s="16" t="s">
        <v>4256</v>
      </c>
      <c r="BC18" s="15">
        <v>494</v>
      </c>
      <c r="BD18" s="16" t="s">
        <v>4257</v>
      </c>
      <c r="BE18" s="20">
        <v>1.0450269999999999</v>
      </c>
      <c r="BF18" s="16" t="s">
        <v>4258</v>
      </c>
      <c r="BG18" s="15">
        <v>5902</v>
      </c>
      <c r="BH18" s="16" t="s">
        <v>4259</v>
      </c>
      <c r="BI18" s="20">
        <v>1.0495620000000001</v>
      </c>
      <c r="BJ18" s="16" t="s">
        <v>4258</v>
      </c>
      <c r="BK18" s="15">
        <v>1885</v>
      </c>
      <c r="BL18" s="16" t="s">
        <v>4259</v>
      </c>
      <c r="BM18" s="20">
        <v>1.0368919999999999</v>
      </c>
      <c r="BN18" s="16" t="s">
        <v>4258</v>
      </c>
      <c r="BO18" s="15">
        <v>57</v>
      </c>
      <c r="BP18" s="16" t="s">
        <v>4259</v>
      </c>
      <c r="BQ18" s="20">
        <v>0.99382610000000005</v>
      </c>
      <c r="BR18" s="16" t="s">
        <v>4258</v>
      </c>
      <c r="BS18" s="15">
        <v>564</v>
      </c>
      <c r="BT18" s="16" t="s">
        <v>4259</v>
      </c>
      <c r="BU18" s="20">
        <v>1.0477339999999999</v>
      </c>
      <c r="BV18" s="16" t="s">
        <v>4260</v>
      </c>
      <c r="BW18" s="15">
        <v>6538</v>
      </c>
      <c r="BX18" s="16" t="s">
        <v>4261</v>
      </c>
      <c r="BY18" s="20">
        <v>1.0960129999999999</v>
      </c>
      <c r="BZ18" s="16" t="s">
        <v>4260</v>
      </c>
      <c r="CA18" s="15">
        <v>2025</v>
      </c>
      <c r="CB18" s="16" t="s">
        <v>4261</v>
      </c>
      <c r="CC18" s="20">
        <v>1.073693</v>
      </c>
      <c r="CD18" s="16" t="s">
        <v>4260</v>
      </c>
      <c r="CE18" s="15">
        <v>88</v>
      </c>
      <c r="CF18" s="16" t="s">
        <v>4261</v>
      </c>
      <c r="CG18" s="20">
        <v>1.1338299999999999</v>
      </c>
      <c r="CH18" s="16" t="s">
        <v>4260</v>
      </c>
      <c r="CI18" s="15">
        <v>719</v>
      </c>
      <c r="CJ18" s="16" t="s">
        <v>4261</v>
      </c>
      <c r="CK18" s="20">
        <v>1.093032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9096.924177339999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4780</v>
      </c>
      <c r="H19" s="16" t="s">
        <v>4253</v>
      </c>
      <c r="I19" s="20">
        <v>1</v>
      </c>
      <c r="J19" s="16" t="s">
        <v>4252</v>
      </c>
      <c r="K19" s="15">
        <v>7410</v>
      </c>
      <c r="L19" s="16" t="s">
        <v>4253</v>
      </c>
      <c r="M19" s="20">
        <v>1</v>
      </c>
      <c r="N19" s="16" t="s">
        <v>4252</v>
      </c>
      <c r="O19" s="15">
        <v>518</v>
      </c>
      <c r="P19" s="16" t="s">
        <v>4253</v>
      </c>
      <c r="Q19" s="20">
        <v>1</v>
      </c>
      <c r="R19" s="16" t="s">
        <v>4252</v>
      </c>
      <c r="S19" s="15">
        <v>1242</v>
      </c>
      <c r="T19" s="16" t="s">
        <v>4253</v>
      </c>
      <c r="U19" s="20">
        <v>1</v>
      </c>
      <c r="V19" s="16" t="s">
        <v>4252</v>
      </c>
      <c r="W19" s="15">
        <v>13950</v>
      </c>
      <c r="X19" s="16" t="s">
        <v>4252</v>
      </c>
      <c r="Y19" s="15">
        <v>14108</v>
      </c>
      <c r="Z19" s="16" t="s">
        <v>4254</v>
      </c>
      <c r="AA19" s="15">
        <v>4971</v>
      </c>
      <c r="AB19" s="16" t="s">
        <v>4255</v>
      </c>
      <c r="AC19" s="20">
        <v>1.0185249999999999</v>
      </c>
      <c r="AD19" s="16" t="s">
        <v>4254</v>
      </c>
      <c r="AE19" s="15">
        <v>7287</v>
      </c>
      <c r="AF19" s="16" t="s">
        <v>4255</v>
      </c>
      <c r="AG19" s="20">
        <v>1.029083</v>
      </c>
      <c r="AH19" s="16" t="s">
        <v>4254</v>
      </c>
      <c r="AI19" s="15">
        <v>333</v>
      </c>
      <c r="AJ19" s="16" t="s">
        <v>4255</v>
      </c>
      <c r="AK19" s="20">
        <v>1.1356580000000001</v>
      </c>
      <c r="AL19" s="16" t="s">
        <v>4254</v>
      </c>
      <c r="AM19" s="15">
        <v>1767</v>
      </c>
      <c r="AN19" s="16" t="s">
        <v>4255</v>
      </c>
      <c r="AO19" s="20">
        <v>1.0199929999999999</v>
      </c>
      <c r="AP19" s="16" t="s">
        <v>4256</v>
      </c>
      <c r="AQ19" s="15">
        <v>5135</v>
      </c>
      <c r="AR19" s="16" t="s">
        <v>4257</v>
      </c>
      <c r="AS19" s="20">
        <v>1.050298</v>
      </c>
      <c r="AT19" s="16" t="s">
        <v>4256</v>
      </c>
      <c r="AU19" s="15">
        <v>6479</v>
      </c>
      <c r="AV19" s="16" t="s">
        <v>4257</v>
      </c>
      <c r="AW19" s="20">
        <v>1.0107120000000001</v>
      </c>
      <c r="AX19" s="16" t="s">
        <v>4256</v>
      </c>
      <c r="AY19" s="15">
        <v>608</v>
      </c>
      <c r="AZ19" s="16" t="s">
        <v>4257</v>
      </c>
      <c r="BA19" s="20">
        <v>1.0266040000000001</v>
      </c>
      <c r="BB19" s="16" t="s">
        <v>4256</v>
      </c>
      <c r="BC19" s="15">
        <v>2210</v>
      </c>
      <c r="BD19" s="16" t="s">
        <v>4257</v>
      </c>
      <c r="BE19" s="20">
        <v>1.0450269999999999</v>
      </c>
      <c r="BF19" s="16" t="s">
        <v>4258</v>
      </c>
      <c r="BG19" s="15">
        <v>6532</v>
      </c>
      <c r="BH19" s="16" t="s">
        <v>4259</v>
      </c>
      <c r="BI19" s="20">
        <v>1.0495620000000001</v>
      </c>
      <c r="BJ19" s="16" t="s">
        <v>4258</v>
      </c>
      <c r="BK19" s="15">
        <v>9481</v>
      </c>
      <c r="BL19" s="16" t="s">
        <v>4259</v>
      </c>
      <c r="BM19" s="20">
        <v>1.0368919999999999</v>
      </c>
      <c r="BN19" s="16" t="s">
        <v>4258</v>
      </c>
      <c r="BO19" s="15">
        <v>693</v>
      </c>
      <c r="BP19" s="16" t="s">
        <v>4259</v>
      </c>
      <c r="BQ19" s="20">
        <v>0.99382610000000005</v>
      </c>
      <c r="BR19" s="16" t="s">
        <v>4258</v>
      </c>
      <c r="BS19" s="15">
        <v>1944</v>
      </c>
      <c r="BT19" s="16" t="s">
        <v>4259</v>
      </c>
      <c r="BU19" s="20">
        <v>1.0477339999999999</v>
      </c>
      <c r="BV19" s="16" t="s">
        <v>4260</v>
      </c>
      <c r="BW19" s="15">
        <v>7884</v>
      </c>
      <c r="BX19" s="16" t="s">
        <v>4261</v>
      </c>
      <c r="BY19" s="20">
        <v>1.0960129999999999</v>
      </c>
      <c r="BZ19" s="16" t="s">
        <v>4260</v>
      </c>
      <c r="CA19" s="15">
        <v>8725</v>
      </c>
      <c r="CB19" s="16" t="s">
        <v>4261</v>
      </c>
      <c r="CC19" s="20">
        <v>1.073693</v>
      </c>
      <c r="CD19" s="16" t="s">
        <v>4260</v>
      </c>
      <c r="CE19" s="15">
        <v>2437</v>
      </c>
      <c r="CF19" s="16" t="s">
        <v>4261</v>
      </c>
      <c r="CG19" s="20">
        <v>1.1338299999999999</v>
      </c>
      <c r="CH19" s="16" t="s">
        <v>4260</v>
      </c>
      <c r="CI19" s="15">
        <v>2047</v>
      </c>
      <c r="CJ19" s="16" t="s">
        <v>4261</v>
      </c>
      <c r="CK19" s="20">
        <v>1.093032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17197.88641426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1626</v>
      </c>
      <c r="H20" s="16" t="s">
        <v>4253</v>
      </c>
      <c r="I20" s="20">
        <v>1</v>
      </c>
      <c r="J20" s="16" t="s">
        <v>4252</v>
      </c>
      <c r="K20" s="15">
        <v>2572</v>
      </c>
      <c r="L20" s="16" t="s">
        <v>4253</v>
      </c>
      <c r="M20" s="20">
        <v>1</v>
      </c>
      <c r="N20" s="16" t="s">
        <v>4252</v>
      </c>
      <c r="O20" s="15">
        <v>178</v>
      </c>
      <c r="P20" s="16" t="s">
        <v>4253</v>
      </c>
      <c r="Q20" s="20">
        <v>1</v>
      </c>
      <c r="R20" s="16" t="s">
        <v>4252</v>
      </c>
      <c r="S20" s="15">
        <v>423</v>
      </c>
      <c r="T20" s="16" t="s">
        <v>4253</v>
      </c>
      <c r="U20" s="20">
        <v>1</v>
      </c>
      <c r="V20" s="16" t="s">
        <v>4252</v>
      </c>
      <c r="W20" s="15">
        <v>4799</v>
      </c>
      <c r="X20" s="16" t="s">
        <v>4252</v>
      </c>
      <c r="Y20" s="15">
        <v>4799</v>
      </c>
      <c r="Z20" s="16" t="s">
        <v>4254</v>
      </c>
      <c r="AA20" s="15">
        <v>1647</v>
      </c>
      <c r="AB20" s="16" t="s">
        <v>4255</v>
      </c>
      <c r="AC20" s="20">
        <v>1.0185249999999999</v>
      </c>
      <c r="AD20" s="16" t="s">
        <v>4254</v>
      </c>
      <c r="AE20" s="15">
        <v>2511</v>
      </c>
      <c r="AF20" s="16" t="s">
        <v>4255</v>
      </c>
      <c r="AG20" s="20">
        <v>1.029083</v>
      </c>
      <c r="AH20" s="16" t="s">
        <v>4254</v>
      </c>
      <c r="AI20" s="15">
        <v>118</v>
      </c>
      <c r="AJ20" s="16" t="s">
        <v>4255</v>
      </c>
      <c r="AK20" s="20">
        <v>1.1356580000000001</v>
      </c>
      <c r="AL20" s="16" t="s">
        <v>4254</v>
      </c>
      <c r="AM20" s="15">
        <v>584</v>
      </c>
      <c r="AN20" s="16" t="s">
        <v>4255</v>
      </c>
      <c r="AO20" s="20">
        <v>1.0199929999999999</v>
      </c>
      <c r="AP20" s="16" t="s">
        <v>4256</v>
      </c>
      <c r="AQ20" s="15">
        <v>1701</v>
      </c>
      <c r="AR20" s="16" t="s">
        <v>4257</v>
      </c>
      <c r="AS20" s="20">
        <v>1.050298</v>
      </c>
      <c r="AT20" s="16" t="s">
        <v>4256</v>
      </c>
      <c r="AU20" s="15">
        <v>2180</v>
      </c>
      <c r="AV20" s="16" t="s">
        <v>4257</v>
      </c>
      <c r="AW20" s="20">
        <v>1.0107120000000001</v>
      </c>
      <c r="AX20" s="16" t="s">
        <v>4256</v>
      </c>
      <c r="AY20" s="15">
        <v>203</v>
      </c>
      <c r="AZ20" s="16" t="s">
        <v>4257</v>
      </c>
      <c r="BA20" s="20">
        <v>1.0266040000000001</v>
      </c>
      <c r="BB20" s="16" t="s">
        <v>4256</v>
      </c>
      <c r="BC20" s="15">
        <v>730</v>
      </c>
      <c r="BD20" s="16" t="s">
        <v>4257</v>
      </c>
      <c r="BE20" s="20">
        <v>1.0450269999999999</v>
      </c>
      <c r="BF20" s="16" t="s">
        <v>4258</v>
      </c>
      <c r="BG20" s="15">
        <v>2186</v>
      </c>
      <c r="BH20" s="16" t="s">
        <v>4259</v>
      </c>
      <c r="BI20" s="20">
        <v>1.0495620000000001</v>
      </c>
      <c r="BJ20" s="16" t="s">
        <v>4258</v>
      </c>
      <c r="BK20" s="15">
        <v>3219</v>
      </c>
      <c r="BL20" s="16" t="s">
        <v>4259</v>
      </c>
      <c r="BM20" s="20">
        <v>1.0368919999999999</v>
      </c>
      <c r="BN20" s="16" t="s">
        <v>4258</v>
      </c>
      <c r="BO20" s="15">
        <v>229</v>
      </c>
      <c r="BP20" s="16" t="s">
        <v>4259</v>
      </c>
      <c r="BQ20" s="20">
        <v>0.99382610000000005</v>
      </c>
      <c r="BR20" s="16" t="s">
        <v>4258</v>
      </c>
      <c r="BS20" s="15">
        <v>643</v>
      </c>
      <c r="BT20" s="16" t="s">
        <v>4259</v>
      </c>
      <c r="BU20" s="20">
        <v>1.0477339999999999</v>
      </c>
      <c r="BV20" s="16" t="s">
        <v>4260</v>
      </c>
      <c r="BW20" s="15">
        <v>2646</v>
      </c>
      <c r="BX20" s="16" t="s">
        <v>4261</v>
      </c>
      <c r="BY20" s="20">
        <v>1.0960129999999999</v>
      </c>
      <c r="BZ20" s="16" t="s">
        <v>4260</v>
      </c>
      <c r="CA20" s="15">
        <v>2986</v>
      </c>
      <c r="CB20" s="16" t="s">
        <v>4261</v>
      </c>
      <c r="CC20" s="20">
        <v>1.073693</v>
      </c>
      <c r="CD20" s="16" t="s">
        <v>4260</v>
      </c>
      <c r="CE20" s="15">
        <v>811</v>
      </c>
      <c r="CF20" s="16" t="s">
        <v>4261</v>
      </c>
      <c r="CG20" s="20">
        <v>1.1338299999999999</v>
      </c>
      <c r="CH20" s="16" t="s">
        <v>4260</v>
      </c>
      <c r="CI20" s="15">
        <v>680</v>
      </c>
      <c r="CJ20" s="16" t="s">
        <v>4261</v>
      </c>
      <c r="CK20" s="20">
        <v>1.093032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5810.7347257800002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123627</v>
      </c>
      <c r="H21" s="16" t="s">
        <v>4253</v>
      </c>
      <c r="I21" s="20">
        <v>1</v>
      </c>
      <c r="J21" s="16" t="s">
        <v>4252</v>
      </c>
      <c r="K21" s="15">
        <v>40361</v>
      </c>
      <c r="L21" s="16" t="s">
        <v>4253</v>
      </c>
      <c r="M21" s="20">
        <v>1</v>
      </c>
      <c r="N21" s="16" t="s">
        <v>4252</v>
      </c>
      <c r="O21" s="15">
        <v>24589</v>
      </c>
      <c r="P21" s="16" t="s">
        <v>4253</v>
      </c>
      <c r="Q21" s="20">
        <v>1</v>
      </c>
      <c r="R21" s="16" t="s">
        <v>4252</v>
      </c>
      <c r="S21" s="15">
        <v>2801</v>
      </c>
      <c r="T21" s="16" t="s">
        <v>4253</v>
      </c>
      <c r="U21" s="20">
        <v>1</v>
      </c>
      <c r="V21" s="16" t="s">
        <v>4252</v>
      </c>
      <c r="W21" s="15">
        <v>191378</v>
      </c>
      <c r="X21" s="16" t="s">
        <v>4252</v>
      </c>
      <c r="Y21" s="15">
        <v>197862</v>
      </c>
      <c r="Z21" s="16" t="s">
        <v>4254</v>
      </c>
      <c r="AA21" s="15">
        <v>131274</v>
      </c>
      <c r="AB21" s="16" t="s">
        <v>4255</v>
      </c>
      <c r="AC21" s="20">
        <v>1.0185249999999999</v>
      </c>
      <c r="AD21" s="16" t="s">
        <v>4254</v>
      </c>
      <c r="AE21" s="15">
        <v>35423</v>
      </c>
      <c r="AF21" s="16" t="s">
        <v>4255</v>
      </c>
      <c r="AG21" s="20">
        <v>1.029083</v>
      </c>
      <c r="AH21" s="16" t="s">
        <v>4254</v>
      </c>
      <c r="AI21" s="15">
        <v>49445</v>
      </c>
      <c r="AJ21" s="16" t="s">
        <v>4255</v>
      </c>
      <c r="AK21" s="20">
        <v>1.1356580000000001</v>
      </c>
      <c r="AL21" s="16" t="s">
        <v>4254</v>
      </c>
      <c r="AM21" s="15">
        <v>2087</v>
      </c>
      <c r="AN21" s="16" t="s">
        <v>4255</v>
      </c>
      <c r="AO21" s="20">
        <v>1.0199929999999999</v>
      </c>
      <c r="AP21" s="16" t="s">
        <v>4256</v>
      </c>
      <c r="AQ21" s="15">
        <v>132858</v>
      </c>
      <c r="AR21" s="16" t="s">
        <v>4257</v>
      </c>
      <c r="AS21" s="20">
        <v>1.050298</v>
      </c>
      <c r="AT21" s="16" t="s">
        <v>4256</v>
      </c>
      <c r="AU21" s="15">
        <v>35592</v>
      </c>
      <c r="AV21" s="16" t="s">
        <v>4257</v>
      </c>
      <c r="AW21" s="20">
        <v>1.0107120000000001</v>
      </c>
      <c r="AX21" s="16" t="s">
        <v>4256</v>
      </c>
      <c r="AY21" s="15">
        <v>54288</v>
      </c>
      <c r="AZ21" s="16" t="s">
        <v>4257</v>
      </c>
      <c r="BA21" s="20">
        <v>1.0266040000000001</v>
      </c>
      <c r="BB21" s="16" t="s">
        <v>4256</v>
      </c>
      <c r="BC21" s="15">
        <v>3605</v>
      </c>
      <c r="BD21" s="16" t="s">
        <v>4257</v>
      </c>
      <c r="BE21" s="20">
        <v>1.0450269999999999</v>
      </c>
      <c r="BF21" s="16" t="s">
        <v>4258</v>
      </c>
      <c r="BG21" s="15">
        <v>124710</v>
      </c>
      <c r="BH21" s="16" t="s">
        <v>4259</v>
      </c>
      <c r="BI21" s="20">
        <v>1.0495620000000001</v>
      </c>
      <c r="BJ21" s="16" t="s">
        <v>4258</v>
      </c>
      <c r="BK21" s="15">
        <v>40595</v>
      </c>
      <c r="BL21" s="16" t="s">
        <v>4259</v>
      </c>
      <c r="BM21" s="20">
        <v>1.0368919999999999</v>
      </c>
      <c r="BN21" s="16" t="s">
        <v>4258</v>
      </c>
      <c r="BO21" s="15">
        <v>54546</v>
      </c>
      <c r="BP21" s="16" t="s">
        <v>4259</v>
      </c>
      <c r="BQ21" s="20">
        <v>0.99382610000000005</v>
      </c>
      <c r="BR21" s="16" t="s">
        <v>4258</v>
      </c>
      <c r="BS21" s="15">
        <v>5619</v>
      </c>
      <c r="BT21" s="16" t="s">
        <v>4259</v>
      </c>
      <c r="BU21" s="20">
        <v>1.0477339999999999</v>
      </c>
      <c r="BV21" s="16" t="s">
        <v>4260</v>
      </c>
      <c r="BW21" s="15">
        <v>125408</v>
      </c>
      <c r="BX21" s="16" t="s">
        <v>4261</v>
      </c>
      <c r="BY21" s="20">
        <v>1.0960129999999999</v>
      </c>
      <c r="BZ21" s="16" t="s">
        <v>4260</v>
      </c>
      <c r="CA21" s="15">
        <v>33553</v>
      </c>
      <c r="CB21" s="16" t="s">
        <v>4261</v>
      </c>
      <c r="CC21" s="20">
        <v>1.073693</v>
      </c>
      <c r="CD21" s="16" t="s">
        <v>4260</v>
      </c>
      <c r="CE21" s="15">
        <v>47426</v>
      </c>
      <c r="CF21" s="16" t="s">
        <v>4261</v>
      </c>
      <c r="CG21" s="20">
        <v>1.1338299999999999</v>
      </c>
      <c r="CH21" s="16" t="s">
        <v>4260</v>
      </c>
      <c r="CI21" s="15">
        <v>6764</v>
      </c>
      <c r="CJ21" s="16" t="s">
        <v>4261</v>
      </c>
      <c r="CK21" s="20">
        <v>1.093032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224510.48395052002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43997</v>
      </c>
      <c r="H22" s="16" t="s">
        <v>4253</v>
      </c>
      <c r="I22" s="20">
        <v>1</v>
      </c>
      <c r="J22" s="16" t="s">
        <v>4252</v>
      </c>
      <c r="K22" s="15">
        <v>13079</v>
      </c>
      <c r="L22" s="16" t="s">
        <v>4253</v>
      </c>
      <c r="M22" s="20">
        <v>1</v>
      </c>
      <c r="N22" s="16" t="s">
        <v>4252</v>
      </c>
      <c r="O22" s="15">
        <v>2266</v>
      </c>
      <c r="P22" s="16" t="s">
        <v>4253</v>
      </c>
      <c r="Q22" s="20">
        <v>1</v>
      </c>
      <c r="R22" s="16" t="s">
        <v>4252</v>
      </c>
      <c r="S22" s="15">
        <v>953</v>
      </c>
      <c r="T22" s="16" t="s">
        <v>4253</v>
      </c>
      <c r="U22" s="20">
        <v>1</v>
      </c>
      <c r="V22" s="16" t="s">
        <v>4252</v>
      </c>
      <c r="W22" s="15">
        <v>60295</v>
      </c>
      <c r="X22" s="16" t="s">
        <v>4252</v>
      </c>
      <c r="Y22" s="15">
        <v>60311</v>
      </c>
      <c r="Z22" s="16" t="s">
        <v>4254</v>
      </c>
      <c r="AA22" s="15">
        <v>42486</v>
      </c>
      <c r="AB22" s="16" t="s">
        <v>4255</v>
      </c>
      <c r="AC22" s="20">
        <v>1.0185249999999999</v>
      </c>
      <c r="AD22" s="16" t="s">
        <v>4254</v>
      </c>
      <c r="AE22" s="15">
        <v>12022</v>
      </c>
      <c r="AF22" s="16" t="s">
        <v>4255</v>
      </c>
      <c r="AG22" s="20">
        <v>1.029083</v>
      </c>
      <c r="AH22" s="16" t="s">
        <v>4254</v>
      </c>
      <c r="AI22" s="15">
        <v>2371</v>
      </c>
      <c r="AJ22" s="16" t="s">
        <v>4255</v>
      </c>
      <c r="AK22" s="20">
        <v>1.1356580000000001</v>
      </c>
      <c r="AL22" s="16" t="s">
        <v>4254</v>
      </c>
      <c r="AM22" s="15">
        <v>689</v>
      </c>
      <c r="AN22" s="16" t="s">
        <v>4255</v>
      </c>
      <c r="AO22" s="20">
        <v>1.0199929999999999</v>
      </c>
      <c r="AP22" s="16" t="s">
        <v>4256</v>
      </c>
      <c r="AQ22" s="15">
        <v>45694</v>
      </c>
      <c r="AR22" s="16" t="s">
        <v>4257</v>
      </c>
      <c r="AS22" s="20">
        <v>1.050298</v>
      </c>
      <c r="AT22" s="16" t="s">
        <v>4256</v>
      </c>
      <c r="AU22" s="15">
        <v>11933</v>
      </c>
      <c r="AV22" s="16" t="s">
        <v>4257</v>
      </c>
      <c r="AW22" s="20">
        <v>1.0107120000000001</v>
      </c>
      <c r="AX22" s="16" t="s">
        <v>4256</v>
      </c>
      <c r="AY22" s="15">
        <v>2585</v>
      </c>
      <c r="AZ22" s="16" t="s">
        <v>4257</v>
      </c>
      <c r="BA22" s="20">
        <v>1.0266040000000001</v>
      </c>
      <c r="BB22" s="16" t="s">
        <v>4256</v>
      </c>
      <c r="BC22" s="15">
        <v>1191</v>
      </c>
      <c r="BD22" s="16" t="s">
        <v>4257</v>
      </c>
      <c r="BE22" s="20">
        <v>1.0450269999999999</v>
      </c>
      <c r="BF22" s="16" t="s">
        <v>4258</v>
      </c>
      <c r="BG22" s="15">
        <v>42930</v>
      </c>
      <c r="BH22" s="16" t="s">
        <v>4259</v>
      </c>
      <c r="BI22" s="20">
        <v>1.0495620000000001</v>
      </c>
      <c r="BJ22" s="16" t="s">
        <v>4258</v>
      </c>
      <c r="BK22" s="15">
        <v>12022</v>
      </c>
      <c r="BL22" s="16" t="s">
        <v>4259</v>
      </c>
      <c r="BM22" s="20">
        <v>1.0368919999999999</v>
      </c>
      <c r="BN22" s="16" t="s">
        <v>4258</v>
      </c>
      <c r="BO22" s="15">
        <v>4426</v>
      </c>
      <c r="BP22" s="16" t="s">
        <v>4259</v>
      </c>
      <c r="BQ22" s="20">
        <v>0.99382610000000005</v>
      </c>
      <c r="BR22" s="16" t="s">
        <v>4258</v>
      </c>
      <c r="BS22" s="15">
        <v>1857</v>
      </c>
      <c r="BT22" s="16" t="s">
        <v>4259</v>
      </c>
      <c r="BU22" s="20">
        <v>1.0477339999999999</v>
      </c>
      <c r="BV22" s="16" t="s">
        <v>4260</v>
      </c>
      <c r="BW22" s="15">
        <v>43193</v>
      </c>
      <c r="BX22" s="16" t="s">
        <v>4261</v>
      </c>
      <c r="BY22" s="20">
        <v>1.0960129999999999</v>
      </c>
      <c r="BZ22" s="16" t="s">
        <v>4260</v>
      </c>
      <c r="CA22" s="15">
        <v>10253</v>
      </c>
      <c r="CB22" s="16" t="s">
        <v>4261</v>
      </c>
      <c r="CC22" s="20">
        <v>1.073693</v>
      </c>
      <c r="CD22" s="16" t="s">
        <v>4260</v>
      </c>
      <c r="CE22" s="15">
        <v>3426</v>
      </c>
      <c r="CF22" s="16" t="s">
        <v>4261</v>
      </c>
      <c r="CG22" s="20">
        <v>1.1338299999999999</v>
      </c>
      <c r="CH22" s="16" t="s">
        <v>4260</v>
      </c>
      <c r="CI22" s="15">
        <v>2243</v>
      </c>
      <c r="CJ22" s="16" t="s">
        <v>4261</v>
      </c>
      <c r="CK22" s="20">
        <v>1.093032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62367.803142119999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23366</v>
      </c>
      <c r="H23" s="16" t="s">
        <v>4253</v>
      </c>
      <c r="I23" s="20">
        <v>1</v>
      </c>
      <c r="J23" s="16" t="s">
        <v>4252</v>
      </c>
      <c r="K23" s="15">
        <v>876</v>
      </c>
      <c r="L23" s="16" t="s">
        <v>4253</v>
      </c>
      <c r="M23" s="20">
        <v>1</v>
      </c>
      <c r="N23" s="16" t="s">
        <v>4252</v>
      </c>
      <c r="O23" s="15">
        <v>419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24661</v>
      </c>
      <c r="X23" s="16" t="s">
        <v>4252</v>
      </c>
      <c r="Y23" s="15">
        <v>24839</v>
      </c>
      <c r="Z23" s="16" t="s">
        <v>4254</v>
      </c>
      <c r="AA23" s="15">
        <v>30221</v>
      </c>
      <c r="AB23" s="16" t="s">
        <v>4255</v>
      </c>
      <c r="AC23" s="20">
        <v>1.0185249999999999</v>
      </c>
      <c r="AD23" s="16" t="s">
        <v>4254</v>
      </c>
      <c r="AE23" s="15">
        <v>1032</v>
      </c>
      <c r="AF23" s="16" t="s">
        <v>4255</v>
      </c>
      <c r="AG23" s="20">
        <v>1.029083</v>
      </c>
      <c r="AH23" s="16" t="s">
        <v>4254</v>
      </c>
      <c r="AI23" s="15">
        <v>2666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30450</v>
      </c>
      <c r="AR23" s="16" t="s">
        <v>4257</v>
      </c>
      <c r="AS23" s="20">
        <v>1.050298</v>
      </c>
      <c r="AT23" s="16" t="s">
        <v>4256</v>
      </c>
      <c r="AU23" s="15">
        <v>1871</v>
      </c>
      <c r="AV23" s="16" t="s">
        <v>4257</v>
      </c>
      <c r="AW23" s="20">
        <v>1.0107120000000001</v>
      </c>
      <c r="AX23" s="16" t="s">
        <v>4256</v>
      </c>
      <c r="AY23" s="15">
        <v>2807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36799</v>
      </c>
      <c r="BH23" s="16" t="s">
        <v>4259</v>
      </c>
      <c r="BI23" s="20">
        <v>1.0495620000000001</v>
      </c>
      <c r="BJ23" s="16" t="s">
        <v>4258</v>
      </c>
      <c r="BK23" s="15">
        <v>1885</v>
      </c>
      <c r="BL23" s="16" t="s">
        <v>4259</v>
      </c>
      <c r="BM23" s="20">
        <v>1.0368919999999999</v>
      </c>
      <c r="BN23" s="16" t="s">
        <v>4258</v>
      </c>
      <c r="BO23" s="15">
        <v>4201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39890</v>
      </c>
      <c r="BX23" s="16" t="s">
        <v>4261</v>
      </c>
      <c r="BY23" s="20">
        <v>1.0960129999999999</v>
      </c>
      <c r="BZ23" s="16" t="s">
        <v>4260</v>
      </c>
      <c r="CA23" s="15">
        <v>776</v>
      </c>
      <c r="CB23" s="16" t="s">
        <v>4261</v>
      </c>
      <c r="CC23" s="20">
        <v>1.073693</v>
      </c>
      <c r="CD23" s="16" t="s">
        <v>4260</v>
      </c>
      <c r="CE23" s="15">
        <v>5962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38470.258258219998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7947</v>
      </c>
      <c r="H24" s="16" t="s">
        <v>4253</v>
      </c>
      <c r="I24" s="20">
        <v>1</v>
      </c>
      <c r="J24" s="16" t="s">
        <v>4252</v>
      </c>
      <c r="K24" s="15">
        <v>344</v>
      </c>
      <c r="L24" s="16" t="s">
        <v>4253</v>
      </c>
      <c r="M24" s="20">
        <v>1</v>
      </c>
      <c r="N24" s="16" t="s">
        <v>4252</v>
      </c>
      <c r="O24" s="15">
        <v>157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8448</v>
      </c>
      <c r="X24" s="16" t="s">
        <v>4252</v>
      </c>
      <c r="Y24" s="15">
        <v>8448</v>
      </c>
      <c r="Z24" s="16" t="s">
        <v>4254</v>
      </c>
      <c r="AA24" s="15">
        <v>9989</v>
      </c>
      <c r="AB24" s="16" t="s">
        <v>4255</v>
      </c>
      <c r="AC24" s="20">
        <v>1.0185249999999999</v>
      </c>
      <c r="AD24" s="16" t="s">
        <v>4254</v>
      </c>
      <c r="AE24" s="15">
        <v>349</v>
      </c>
      <c r="AF24" s="16" t="s">
        <v>4255</v>
      </c>
      <c r="AG24" s="20">
        <v>1.029083</v>
      </c>
      <c r="AH24" s="16" t="s">
        <v>4254</v>
      </c>
      <c r="AI24" s="15">
        <v>881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10064</v>
      </c>
      <c r="AR24" s="16" t="s">
        <v>4257</v>
      </c>
      <c r="AS24" s="20">
        <v>1.050298</v>
      </c>
      <c r="AT24" s="16" t="s">
        <v>4256</v>
      </c>
      <c r="AU24" s="15">
        <v>637</v>
      </c>
      <c r="AV24" s="16" t="s">
        <v>4257</v>
      </c>
      <c r="AW24" s="20">
        <v>1.0107120000000001</v>
      </c>
      <c r="AX24" s="16" t="s">
        <v>4256</v>
      </c>
      <c r="AY24" s="15">
        <v>928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12162</v>
      </c>
      <c r="BH24" s="16" t="s">
        <v>4259</v>
      </c>
      <c r="BI24" s="20">
        <v>1.0495620000000001</v>
      </c>
      <c r="BJ24" s="16" t="s">
        <v>4258</v>
      </c>
      <c r="BK24" s="15">
        <v>628</v>
      </c>
      <c r="BL24" s="16" t="s">
        <v>4259</v>
      </c>
      <c r="BM24" s="20">
        <v>1.0368919999999999</v>
      </c>
      <c r="BN24" s="16" t="s">
        <v>4258</v>
      </c>
      <c r="BO24" s="15">
        <v>1388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13258</v>
      </c>
      <c r="BX24" s="16" t="s">
        <v>4261</v>
      </c>
      <c r="BY24" s="20">
        <v>1.0960129999999999</v>
      </c>
      <c r="BZ24" s="16" t="s">
        <v>4260</v>
      </c>
      <c r="CA24" s="15">
        <v>285</v>
      </c>
      <c r="CB24" s="16" t="s">
        <v>4261</v>
      </c>
      <c r="CC24" s="20">
        <v>1.073693</v>
      </c>
      <c r="CD24" s="16" t="s">
        <v>4260</v>
      </c>
      <c r="CE24" s="15">
        <v>1983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12805.82432276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675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305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980</v>
      </c>
      <c r="X25" s="16" t="s">
        <v>4252</v>
      </c>
      <c r="Y25" s="15">
        <v>1001</v>
      </c>
      <c r="Z25" s="16" t="s">
        <v>4254</v>
      </c>
      <c r="AA25" s="15">
        <v>983</v>
      </c>
      <c r="AB25" s="16" t="s">
        <v>4255</v>
      </c>
      <c r="AC25" s="20">
        <v>1.0185249999999999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0</v>
      </c>
      <c r="AJ25" s="16" t="s">
        <v>4255</v>
      </c>
      <c r="AK25" s="20">
        <v>0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1412</v>
      </c>
      <c r="AR25" s="16" t="s">
        <v>4257</v>
      </c>
      <c r="AS25" s="20">
        <v>1.050298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988</v>
      </c>
      <c r="AZ25" s="16" t="s">
        <v>4257</v>
      </c>
      <c r="BA25" s="20">
        <v>1.0266040000000001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902</v>
      </c>
      <c r="BH25" s="16" t="s">
        <v>4259</v>
      </c>
      <c r="BI25" s="20">
        <v>1.0495620000000001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350</v>
      </c>
      <c r="BP25" s="16" t="s">
        <v>4259</v>
      </c>
      <c r="BQ25" s="20">
        <v>0.99382610000000005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1010</v>
      </c>
      <c r="BX25" s="16" t="s">
        <v>4261</v>
      </c>
      <c r="BY25" s="20">
        <v>1.0960129999999999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25</v>
      </c>
      <c r="CF25" s="16" t="s">
        <v>4261</v>
      </c>
      <c r="CG25" s="20">
        <v>1.1338299999999999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980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230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104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334</v>
      </c>
      <c r="X26" s="16" t="s">
        <v>4252</v>
      </c>
      <c r="Y26" s="15">
        <v>341</v>
      </c>
      <c r="Z26" s="16" t="s">
        <v>4254</v>
      </c>
      <c r="AA26" s="15">
        <v>331</v>
      </c>
      <c r="AB26" s="16" t="s">
        <v>4255</v>
      </c>
      <c r="AC26" s="20">
        <v>1.0185249999999999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0</v>
      </c>
      <c r="AJ26" s="16" t="s">
        <v>4255</v>
      </c>
      <c r="AK26" s="20">
        <v>0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485</v>
      </c>
      <c r="AR26" s="16" t="s">
        <v>4257</v>
      </c>
      <c r="AS26" s="20">
        <v>1.050298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326</v>
      </c>
      <c r="AZ26" s="16" t="s">
        <v>4257</v>
      </c>
      <c r="BA26" s="20">
        <v>1.0266040000000001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319</v>
      </c>
      <c r="BH26" s="16" t="s">
        <v>4259</v>
      </c>
      <c r="BI26" s="20">
        <v>1.0495620000000001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115</v>
      </c>
      <c r="BP26" s="16" t="s">
        <v>4259</v>
      </c>
      <c r="BQ26" s="20">
        <v>0.99382610000000005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345</v>
      </c>
      <c r="BX26" s="16" t="s">
        <v>4261</v>
      </c>
      <c r="BY26" s="20">
        <v>1.0960129999999999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9</v>
      </c>
      <c r="CF26" s="16" t="s">
        <v>4261</v>
      </c>
      <c r="CG26" s="20">
        <v>1.1338299999999999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334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76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33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109</v>
      </c>
      <c r="X27" s="16" t="s">
        <v>4252</v>
      </c>
      <c r="Y27" s="15">
        <v>109</v>
      </c>
      <c r="Z27" s="16" t="s">
        <v>4254</v>
      </c>
      <c r="AA27" s="15">
        <v>111</v>
      </c>
      <c r="AB27" s="16" t="s">
        <v>4255</v>
      </c>
      <c r="AC27" s="20">
        <v>1.0185249999999999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0</v>
      </c>
      <c r="AJ27" s="16" t="s">
        <v>4255</v>
      </c>
      <c r="AK27" s="20">
        <v>0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162</v>
      </c>
      <c r="AR27" s="16" t="s">
        <v>4257</v>
      </c>
      <c r="AS27" s="20">
        <v>1.050298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108</v>
      </c>
      <c r="AZ27" s="16" t="s">
        <v>4257</v>
      </c>
      <c r="BA27" s="20">
        <v>1.0266040000000001</v>
      </c>
      <c r="BB27" s="16" t="s">
        <v>4256</v>
      </c>
      <c r="BC27" s="15">
        <v>20</v>
      </c>
      <c r="BD27" s="16" t="s">
        <v>4257</v>
      </c>
      <c r="BE27" s="20">
        <v>1.0450269999999999</v>
      </c>
      <c r="BF27" s="16" t="s">
        <v>4258</v>
      </c>
      <c r="BG27" s="15">
        <v>107</v>
      </c>
      <c r="BH27" s="16" t="s">
        <v>4259</v>
      </c>
      <c r="BI27" s="20">
        <v>1.0495620000000001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38</v>
      </c>
      <c r="BP27" s="16" t="s">
        <v>4259</v>
      </c>
      <c r="BQ27" s="20">
        <v>0.99382610000000005</v>
      </c>
      <c r="BR27" s="16" t="s">
        <v>4258</v>
      </c>
      <c r="BS27" s="15">
        <v>34</v>
      </c>
      <c r="BT27" s="16" t="s">
        <v>4259</v>
      </c>
      <c r="BU27" s="20">
        <v>1.0477339999999999</v>
      </c>
      <c r="BV27" s="16" t="s">
        <v>4260</v>
      </c>
      <c r="BW27" s="15">
        <v>103</v>
      </c>
      <c r="BX27" s="16" t="s">
        <v>4261</v>
      </c>
      <c r="BY27" s="20">
        <v>1.0960129999999999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3</v>
      </c>
      <c r="CF27" s="16" t="s">
        <v>4261</v>
      </c>
      <c r="CG27" s="20">
        <v>1.1338299999999999</v>
      </c>
      <c r="CH27" s="16" t="s">
        <v>4260</v>
      </c>
      <c r="CI27" s="15">
        <v>2</v>
      </c>
      <c r="CJ27" s="16" t="s">
        <v>4261</v>
      </c>
      <c r="CK27" s="20">
        <v>1.093032</v>
      </c>
      <c r="CL27" s="16" t="s">
        <v>4281</v>
      </c>
      <c r="CM27" s="15">
        <f>SUM(A2L120C10)/A2L120C1</f>
        <v>109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55192</v>
      </c>
      <c r="H28" s="16" t="s">
        <v>4253</v>
      </c>
      <c r="I28" s="20">
        <v>1</v>
      </c>
      <c r="J28" s="16" t="s">
        <v>4252</v>
      </c>
      <c r="K28" s="15">
        <v>17697</v>
      </c>
      <c r="L28" s="16" t="s">
        <v>4253</v>
      </c>
      <c r="M28" s="20">
        <v>1</v>
      </c>
      <c r="N28" s="16" t="s">
        <v>4252</v>
      </c>
      <c r="O28" s="15">
        <v>12293</v>
      </c>
      <c r="P28" s="16" t="s">
        <v>4253</v>
      </c>
      <c r="Q28" s="20">
        <v>1</v>
      </c>
      <c r="R28" s="16" t="s">
        <v>4252</v>
      </c>
      <c r="S28" s="15">
        <v>1179</v>
      </c>
      <c r="T28" s="16" t="s">
        <v>4253</v>
      </c>
      <c r="U28" s="20">
        <v>1</v>
      </c>
      <c r="V28" s="16" t="s">
        <v>4252</v>
      </c>
      <c r="W28" s="15">
        <v>86361</v>
      </c>
      <c r="X28" s="16" t="s">
        <v>4252</v>
      </c>
      <c r="Y28" s="15">
        <v>94440</v>
      </c>
      <c r="Z28" s="16" t="s">
        <v>4254</v>
      </c>
      <c r="AA28" s="15">
        <v>62366</v>
      </c>
      <c r="AB28" s="16" t="s">
        <v>4255</v>
      </c>
      <c r="AC28" s="20">
        <v>1.0185249999999999</v>
      </c>
      <c r="AD28" s="16" t="s">
        <v>4254</v>
      </c>
      <c r="AE28" s="15">
        <v>13870</v>
      </c>
      <c r="AF28" s="16" t="s">
        <v>4255</v>
      </c>
      <c r="AG28" s="20">
        <v>1.029083</v>
      </c>
      <c r="AH28" s="16" t="s">
        <v>4254</v>
      </c>
      <c r="AI28" s="15">
        <v>11278</v>
      </c>
      <c r="AJ28" s="16" t="s">
        <v>4255</v>
      </c>
      <c r="AK28" s="20">
        <v>1.1356580000000001</v>
      </c>
      <c r="AL28" s="16" t="s">
        <v>4254</v>
      </c>
      <c r="AM28" s="15">
        <v>1544</v>
      </c>
      <c r="AN28" s="16" t="s">
        <v>4255</v>
      </c>
      <c r="AO28" s="20">
        <v>1.0199929999999999</v>
      </c>
      <c r="AP28" s="16" t="s">
        <v>4256</v>
      </c>
      <c r="AQ28" s="15">
        <v>60340</v>
      </c>
      <c r="AR28" s="16" t="s">
        <v>4257</v>
      </c>
      <c r="AS28" s="20">
        <v>1.050298</v>
      </c>
      <c r="AT28" s="16" t="s">
        <v>4256</v>
      </c>
      <c r="AU28" s="15">
        <v>14186</v>
      </c>
      <c r="AV28" s="16" t="s">
        <v>4257</v>
      </c>
      <c r="AW28" s="20">
        <v>1.0107120000000001</v>
      </c>
      <c r="AX28" s="16" t="s">
        <v>4256</v>
      </c>
      <c r="AY28" s="15">
        <v>11156</v>
      </c>
      <c r="AZ28" s="16" t="s">
        <v>4257</v>
      </c>
      <c r="BA28" s="20">
        <v>1.0266040000000001</v>
      </c>
      <c r="BB28" s="16" t="s">
        <v>4256</v>
      </c>
      <c r="BC28" s="15">
        <v>1484</v>
      </c>
      <c r="BD28" s="16" t="s">
        <v>4257</v>
      </c>
      <c r="BE28" s="20">
        <v>1.0450269999999999</v>
      </c>
      <c r="BF28" s="16" t="s">
        <v>4258</v>
      </c>
      <c r="BG28" s="15">
        <v>64349</v>
      </c>
      <c r="BH28" s="16" t="s">
        <v>4259</v>
      </c>
      <c r="BI28" s="20">
        <v>1.0495620000000001</v>
      </c>
      <c r="BJ28" s="16" t="s">
        <v>4258</v>
      </c>
      <c r="BK28" s="15">
        <v>14966</v>
      </c>
      <c r="BL28" s="16" t="s">
        <v>4259</v>
      </c>
      <c r="BM28" s="20">
        <v>1.0368919999999999</v>
      </c>
      <c r="BN28" s="16" t="s">
        <v>4258</v>
      </c>
      <c r="BO28" s="15">
        <v>10755</v>
      </c>
      <c r="BP28" s="16" t="s">
        <v>4259</v>
      </c>
      <c r="BQ28" s="20">
        <v>0.99382610000000005</v>
      </c>
      <c r="BR28" s="16" t="s">
        <v>4258</v>
      </c>
      <c r="BS28" s="15">
        <v>1827</v>
      </c>
      <c r="BT28" s="16" t="s">
        <v>4259</v>
      </c>
      <c r="BU28" s="20">
        <v>1.0477339999999999</v>
      </c>
      <c r="BV28" s="16" t="s">
        <v>4260</v>
      </c>
      <c r="BW28" s="15">
        <v>65311</v>
      </c>
      <c r="BX28" s="16" t="s">
        <v>4261</v>
      </c>
      <c r="BY28" s="20">
        <v>1.0960129999999999</v>
      </c>
      <c r="BZ28" s="16" t="s">
        <v>4260</v>
      </c>
      <c r="CA28" s="15">
        <v>14419</v>
      </c>
      <c r="CB28" s="16" t="s">
        <v>4261</v>
      </c>
      <c r="CC28" s="20">
        <v>1.073693</v>
      </c>
      <c r="CD28" s="16" t="s">
        <v>4260</v>
      </c>
      <c r="CE28" s="15">
        <v>9560</v>
      </c>
      <c r="CF28" s="16" t="s">
        <v>4261</v>
      </c>
      <c r="CG28" s="20">
        <v>1.1338299999999999</v>
      </c>
      <c r="CH28" s="16" t="s">
        <v>4260</v>
      </c>
      <c r="CI28" s="15">
        <v>2325</v>
      </c>
      <c r="CJ28" s="16" t="s">
        <v>4261</v>
      </c>
      <c r="CK28" s="20">
        <v>1.093032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93071.657332700008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20719</v>
      </c>
      <c r="H29" s="16" t="s">
        <v>4253</v>
      </c>
      <c r="I29" s="20">
        <v>1</v>
      </c>
      <c r="J29" s="16" t="s">
        <v>4252</v>
      </c>
      <c r="K29" s="15">
        <v>6547</v>
      </c>
      <c r="L29" s="16" t="s">
        <v>4253</v>
      </c>
      <c r="M29" s="20">
        <v>1</v>
      </c>
      <c r="N29" s="16" t="s">
        <v>4252</v>
      </c>
      <c r="O29" s="15">
        <v>4405</v>
      </c>
      <c r="P29" s="16" t="s">
        <v>4253</v>
      </c>
      <c r="Q29" s="20">
        <v>1</v>
      </c>
      <c r="R29" s="16" t="s">
        <v>4252</v>
      </c>
      <c r="S29" s="15">
        <v>461</v>
      </c>
      <c r="T29" s="16" t="s">
        <v>4253</v>
      </c>
      <c r="U29" s="20">
        <v>1</v>
      </c>
      <c r="V29" s="16" t="s">
        <v>4252</v>
      </c>
      <c r="W29" s="15">
        <v>32132</v>
      </c>
      <c r="X29" s="16" t="s">
        <v>4252</v>
      </c>
      <c r="Y29" s="15">
        <v>32132</v>
      </c>
      <c r="Z29" s="16" t="s">
        <v>4254</v>
      </c>
      <c r="AA29" s="15">
        <v>21398</v>
      </c>
      <c r="AB29" s="16" t="s">
        <v>4255</v>
      </c>
      <c r="AC29" s="20">
        <v>1.0185249999999999</v>
      </c>
      <c r="AD29" s="16" t="s">
        <v>4254</v>
      </c>
      <c r="AE29" s="15">
        <v>4972</v>
      </c>
      <c r="AF29" s="16" t="s">
        <v>4255</v>
      </c>
      <c r="AG29" s="20">
        <v>1.029083</v>
      </c>
      <c r="AH29" s="16" t="s">
        <v>4254</v>
      </c>
      <c r="AI29" s="15">
        <v>3930</v>
      </c>
      <c r="AJ29" s="16" t="s">
        <v>4255</v>
      </c>
      <c r="AK29" s="20">
        <v>1.1356580000000001</v>
      </c>
      <c r="AL29" s="16" t="s">
        <v>4254</v>
      </c>
      <c r="AM29" s="15">
        <v>553</v>
      </c>
      <c r="AN29" s="16" t="s">
        <v>4255</v>
      </c>
      <c r="AO29" s="20">
        <v>1.0199929999999999</v>
      </c>
      <c r="AP29" s="16" t="s">
        <v>4256</v>
      </c>
      <c r="AQ29" s="15">
        <v>21659</v>
      </c>
      <c r="AR29" s="16" t="s">
        <v>4257</v>
      </c>
      <c r="AS29" s="20">
        <v>1.050298</v>
      </c>
      <c r="AT29" s="16" t="s">
        <v>4256</v>
      </c>
      <c r="AU29" s="15">
        <v>5054</v>
      </c>
      <c r="AV29" s="16" t="s">
        <v>4257</v>
      </c>
      <c r="AW29" s="20">
        <v>1.0107120000000001</v>
      </c>
      <c r="AX29" s="16" t="s">
        <v>4256</v>
      </c>
      <c r="AY29" s="15">
        <v>4000</v>
      </c>
      <c r="AZ29" s="16" t="s">
        <v>4257</v>
      </c>
      <c r="BA29" s="20">
        <v>1.0266040000000001</v>
      </c>
      <c r="BB29" s="16" t="s">
        <v>4256</v>
      </c>
      <c r="BC29" s="15">
        <v>541</v>
      </c>
      <c r="BD29" s="16" t="s">
        <v>4257</v>
      </c>
      <c r="BE29" s="20">
        <v>1.0450269999999999</v>
      </c>
      <c r="BF29" s="16" t="s">
        <v>4258</v>
      </c>
      <c r="BG29" s="15">
        <v>22827</v>
      </c>
      <c r="BH29" s="16" t="s">
        <v>4259</v>
      </c>
      <c r="BI29" s="20">
        <v>1.0495620000000001</v>
      </c>
      <c r="BJ29" s="16" t="s">
        <v>4258</v>
      </c>
      <c r="BK29" s="15">
        <v>5183</v>
      </c>
      <c r="BL29" s="16" t="s">
        <v>4259</v>
      </c>
      <c r="BM29" s="20">
        <v>1.0368919999999999</v>
      </c>
      <c r="BN29" s="16" t="s">
        <v>4258</v>
      </c>
      <c r="BO29" s="15">
        <v>3807</v>
      </c>
      <c r="BP29" s="16" t="s">
        <v>4259</v>
      </c>
      <c r="BQ29" s="20">
        <v>0.99382610000000005</v>
      </c>
      <c r="BR29" s="16" t="s">
        <v>4258</v>
      </c>
      <c r="BS29" s="15">
        <v>633</v>
      </c>
      <c r="BT29" s="16" t="s">
        <v>4259</v>
      </c>
      <c r="BU29" s="20">
        <v>1.0477339999999999</v>
      </c>
      <c r="BV29" s="16" t="s">
        <v>4260</v>
      </c>
      <c r="BW29" s="15">
        <v>23112</v>
      </c>
      <c r="BX29" s="16" t="s">
        <v>4261</v>
      </c>
      <c r="BY29" s="20">
        <v>1.0960129999999999</v>
      </c>
      <c r="BZ29" s="16" t="s">
        <v>4260</v>
      </c>
      <c r="CA29" s="15">
        <v>5071</v>
      </c>
      <c r="CB29" s="16" t="s">
        <v>4261</v>
      </c>
      <c r="CC29" s="20">
        <v>1.073693</v>
      </c>
      <c r="CD29" s="16" t="s">
        <v>4260</v>
      </c>
      <c r="CE29" s="15">
        <v>3411</v>
      </c>
      <c r="CF29" s="16" t="s">
        <v>4261</v>
      </c>
      <c r="CG29" s="20">
        <v>1.1338299999999999</v>
      </c>
      <c r="CH29" s="16" t="s">
        <v>4260</v>
      </c>
      <c r="CI29" s="15">
        <v>610</v>
      </c>
      <c r="CJ29" s="16" t="s">
        <v>4261</v>
      </c>
      <c r="CK29" s="20">
        <v>1.093032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33137.555407140011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14796</v>
      </c>
      <c r="H30" s="16" t="s">
        <v>4253</v>
      </c>
      <c r="I30" s="20">
        <v>1</v>
      </c>
      <c r="J30" s="16" t="s">
        <v>4252</v>
      </c>
      <c r="K30" s="15">
        <v>3492</v>
      </c>
      <c r="L30" s="16" t="s">
        <v>4253</v>
      </c>
      <c r="M30" s="20">
        <v>1</v>
      </c>
      <c r="N30" s="16" t="s">
        <v>4252</v>
      </c>
      <c r="O30" s="15">
        <v>3271</v>
      </c>
      <c r="P30" s="16" t="s">
        <v>4253</v>
      </c>
      <c r="Q30" s="20">
        <v>1</v>
      </c>
      <c r="R30" s="16" t="s">
        <v>4252</v>
      </c>
      <c r="S30" s="15">
        <v>25</v>
      </c>
      <c r="T30" s="16" t="s">
        <v>4253</v>
      </c>
      <c r="U30" s="20">
        <v>1</v>
      </c>
      <c r="V30" s="16" t="s">
        <v>4252</v>
      </c>
      <c r="W30" s="15">
        <v>21584</v>
      </c>
      <c r="X30" s="16" t="s">
        <v>4252</v>
      </c>
      <c r="Y30" s="15">
        <v>21662</v>
      </c>
      <c r="Z30" s="16" t="s">
        <v>4254</v>
      </c>
      <c r="AA30" s="15">
        <v>18400</v>
      </c>
      <c r="AB30" s="16" t="s">
        <v>4255</v>
      </c>
      <c r="AC30" s="20">
        <v>1.0185249999999999</v>
      </c>
      <c r="AD30" s="16" t="s">
        <v>4254</v>
      </c>
      <c r="AE30" s="15">
        <v>6353</v>
      </c>
      <c r="AF30" s="16" t="s">
        <v>4255</v>
      </c>
      <c r="AG30" s="20">
        <v>1.029083</v>
      </c>
      <c r="AH30" s="16" t="s">
        <v>4254</v>
      </c>
      <c r="AI30" s="15">
        <v>3485</v>
      </c>
      <c r="AJ30" s="16" t="s">
        <v>4255</v>
      </c>
      <c r="AK30" s="20">
        <v>1.1356580000000001</v>
      </c>
      <c r="AL30" s="16" t="s">
        <v>4254</v>
      </c>
      <c r="AM30" s="15">
        <v>494</v>
      </c>
      <c r="AN30" s="16" t="s">
        <v>4255</v>
      </c>
      <c r="AO30" s="20">
        <v>1.0199929999999999</v>
      </c>
      <c r="AP30" s="16" t="s">
        <v>4256</v>
      </c>
      <c r="AQ30" s="15">
        <v>20833</v>
      </c>
      <c r="AR30" s="16" t="s">
        <v>4257</v>
      </c>
      <c r="AS30" s="20">
        <v>1.050298</v>
      </c>
      <c r="AT30" s="16" t="s">
        <v>4256</v>
      </c>
      <c r="AU30" s="15">
        <v>6528</v>
      </c>
      <c r="AV30" s="16" t="s">
        <v>4257</v>
      </c>
      <c r="AW30" s="20">
        <v>1.0107120000000001</v>
      </c>
      <c r="AX30" s="16" t="s">
        <v>4256</v>
      </c>
      <c r="AY30" s="15">
        <v>3732</v>
      </c>
      <c r="AZ30" s="16" t="s">
        <v>4257</v>
      </c>
      <c r="BA30" s="20">
        <v>1.0266040000000001</v>
      </c>
      <c r="BB30" s="16" t="s">
        <v>4256</v>
      </c>
      <c r="BC30" s="15">
        <v>1139</v>
      </c>
      <c r="BD30" s="16" t="s">
        <v>4257</v>
      </c>
      <c r="BE30" s="20">
        <v>1.0450269999999999</v>
      </c>
      <c r="BF30" s="16" t="s">
        <v>4258</v>
      </c>
      <c r="BG30" s="15">
        <v>22752</v>
      </c>
      <c r="BH30" s="16" t="s">
        <v>4259</v>
      </c>
      <c r="BI30" s="20">
        <v>1.0495620000000001</v>
      </c>
      <c r="BJ30" s="16" t="s">
        <v>4258</v>
      </c>
      <c r="BK30" s="15">
        <v>5250</v>
      </c>
      <c r="BL30" s="16" t="s">
        <v>4259</v>
      </c>
      <c r="BM30" s="20">
        <v>1.0368919999999999</v>
      </c>
      <c r="BN30" s="16" t="s">
        <v>4258</v>
      </c>
      <c r="BO30" s="15">
        <v>3844</v>
      </c>
      <c r="BP30" s="16" t="s">
        <v>4259</v>
      </c>
      <c r="BQ30" s="20">
        <v>0.99382610000000005</v>
      </c>
      <c r="BR30" s="16" t="s">
        <v>4258</v>
      </c>
      <c r="BS30" s="15">
        <v>1342</v>
      </c>
      <c r="BT30" s="16" t="s">
        <v>4259</v>
      </c>
      <c r="BU30" s="20">
        <v>1.0477339999999999</v>
      </c>
      <c r="BV30" s="16" t="s">
        <v>4260</v>
      </c>
      <c r="BW30" s="15">
        <v>22711</v>
      </c>
      <c r="BX30" s="16" t="s">
        <v>4261</v>
      </c>
      <c r="BY30" s="20">
        <v>1.0960129999999999</v>
      </c>
      <c r="BZ30" s="16" t="s">
        <v>4260</v>
      </c>
      <c r="CA30" s="15">
        <v>5270</v>
      </c>
      <c r="CB30" s="16" t="s">
        <v>4261</v>
      </c>
      <c r="CC30" s="20">
        <v>1.073693</v>
      </c>
      <c r="CD30" s="16" t="s">
        <v>4260</v>
      </c>
      <c r="CE30" s="15">
        <v>3337</v>
      </c>
      <c r="CF30" s="16" t="s">
        <v>4261</v>
      </c>
      <c r="CG30" s="20">
        <v>1.1338299999999999</v>
      </c>
      <c r="CH30" s="16" t="s">
        <v>4260</v>
      </c>
      <c r="CI30" s="15">
        <v>1020</v>
      </c>
      <c r="CJ30" s="16" t="s">
        <v>4261</v>
      </c>
      <c r="CK30" s="20">
        <v>1.093032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30964.533581079995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1394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1394</v>
      </c>
      <c r="X31" s="16" t="s">
        <v>4252</v>
      </c>
      <c r="Y31" s="15">
        <v>2257</v>
      </c>
      <c r="Z31" s="16" t="s">
        <v>4254</v>
      </c>
      <c r="AA31" s="15">
        <v>1833</v>
      </c>
      <c r="AB31" s="16" t="s">
        <v>4255</v>
      </c>
      <c r="AC31" s="20">
        <v>1.0185249999999999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2377</v>
      </c>
      <c r="AR31" s="16" t="s">
        <v>4257</v>
      </c>
      <c r="AS31" s="20">
        <v>1.050298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2506</v>
      </c>
      <c r="BH31" s="16" t="s">
        <v>4259</v>
      </c>
      <c r="BI31" s="20">
        <v>1.0495620000000001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2278</v>
      </c>
      <c r="BX31" s="16" t="s">
        <v>4261</v>
      </c>
      <c r="BY31" s="20">
        <v>1.0960129999999999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2176.8869313999999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18583</v>
      </c>
      <c r="H32" s="16" t="s">
        <v>4253</v>
      </c>
      <c r="I32" s="20">
        <v>1</v>
      </c>
      <c r="J32" s="16" t="s">
        <v>4252</v>
      </c>
      <c r="K32" s="15">
        <v>47</v>
      </c>
      <c r="L32" s="16" t="s">
        <v>4253</v>
      </c>
      <c r="M32" s="20">
        <v>1</v>
      </c>
      <c r="N32" s="16" t="s">
        <v>4252</v>
      </c>
      <c r="O32" s="15">
        <v>4557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23187</v>
      </c>
      <c r="X32" s="16" t="s">
        <v>4252</v>
      </c>
      <c r="Y32" s="15">
        <v>24100</v>
      </c>
      <c r="Z32" s="16" t="s">
        <v>4254</v>
      </c>
      <c r="AA32" s="15">
        <v>20048</v>
      </c>
      <c r="AB32" s="16" t="s">
        <v>4255</v>
      </c>
      <c r="AC32" s="20">
        <v>1.0185249999999999</v>
      </c>
      <c r="AD32" s="16" t="s">
        <v>4254</v>
      </c>
      <c r="AE32" s="15">
        <v>84</v>
      </c>
      <c r="AF32" s="16" t="s">
        <v>4255</v>
      </c>
      <c r="AG32" s="20">
        <v>1.029083</v>
      </c>
      <c r="AH32" s="16" t="s">
        <v>4254</v>
      </c>
      <c r="AI32" s="15">
        <v>4582</v>
      </c>
      <c r="AJ32" s="16" t="s">
        <v>4255</v>
      </c>
      <c r="AK32" s="20">
        <v>1.1356580000000001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20809</v>
      </c>
      <c r="AR32" s="16" t="s">
        <v>4257</v>
      </c>
      <c r="AS32" s="20">
        <v>1.050298</v>
      </c>
      <c r="AT32" s="16" t="s">
        <v>4256</v>
      </c>
      <c r="AU32" s="15">
        <v>70</v>
      </c>
      <c r="AV32" s="16" t="s">
        <v>4257</v>
      </c>
      <c r="AW32" s="20">
        <v>1.0107120000000001</v>
      </c>
      <c r="AX32" s="16" t="s">
        <v>4256</v>
      </c>
      <c r="AY32" s="15">
        <v>3878</v>
      </c>
      <c r="AZ32" s="16" t="s">
        <v>4257</v>
      </c>
      <c r="BA32" s="20">
        <v>1.0266040000000001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17109</v>
      </c>
      <c r="BH32" s="16" t="s">
        <v>4259</v>
      </c>
      <c r="BI32" s="20">
        <v>1.0495620000000001</v>
      </c>
      <c r="BJ32" s="16" t="s">
        <v>4258</v>
      </c>
      <c r="BK32" s="15">
        <v>120</v>
      </c>
      <c r="BL32" s="16" t="s">
        <v>4259</v>
      </c>
      <c r="BM32" s="20">
        <v>1.0368919999999999</v>
      </c>
      <c r="BN32" s="16" t="s">
        <v>4258</v>
      </c>
      <c r="BO32" s="15">
        <v>3421</v>
      </c>
      <c r="BP32" s="16" t="s">
        <v>4259</v>
      </c>
      <c r="BQ32" s="20">
        <v>0.99382610000000005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14590</v>
      </c>
      <c r="BX32" s="16" t="s">
        <v>4261</v>
      </c>
      <c r="BY32" s="20">
        <v>1.0960129999999999</v>
      </c>
      <c r="BZ32" s="16" t="s">
        <v>4260</v>
      </c>
      <c r="CA32" s="15">
        <v>106</v>
      </c>
      <c r="CB32" s="16" t="s">
        <v>4261</v>
      </c>
      <c r="CC32" s="20">
        <v>1.073693</v>
      </c>
      <c r="CD32" s="16" t="s">
        <v>4260</v>
      </c>
      <c r="CE32" s="15">
        <v>3154</v>
      </c>
      <c r="CF32" s="16" t="s">
        <v>4261</v>
      </c>
      <c r="CG32" s="20">
        <v>1.1338299999999999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23193.198339219998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1439</v>
      </c>
      <c r="H34" s="16" t="s">
        <v>4253</v>
      </c>
      <c r="I34" s="20">
        <v>1</v>
      </c>
      <c r="J34" s="16" t="s">
        <v>4252</v>
      </c>
      <c r="K34" s="15">
        <v>4974</v>
      </c>
      <c r="L34" s="16" t="s">
        <v>4253</v>
      </c>
      <c r="M34" s="20">
        <v>1</v>
      </c>
      <c r="N34" s="16" t="s">
        <v>4252</v>
      </c>
      <c r="O34" s="15">
        <v>46639</v>
      </c>
      <c r="P34" s="16" t="s">
        <v>4253</v>
      </c>
      <c r="Q34" s="20">
        <v>1</v>
      </c>
      <c r="R34" s="16" t="s">
        <v>4252</v>
      </c>
      <c r="S34" s="15">
        <v>19</v>
      </c>
      <c r="T34" s="16" t="s">
        <v>4253</v>
      </c>
      <c r="U34" s="20">
        <v>1</v>
      </c>
      <c r="V34" s="16" t="s">
        <v>4252</v>
      </c>
      <c r="W34" s="15">
        <v>53071</v>
      </c>
      <c r="X34" s="16" t="s">
        <v>4252</v>
      </c>
      <c r="Y34" s="15">
        <v>57153</v>
      </c>
      <c r="Z34" s="16" t="s">
        <v>4254</v>
      </c>
      <c r="AA34" s="15">
        <v>1761</v>
      </c>
      <c r="AB34" s="16" t="s">
        <v>4255</v>
      </c>
      <c r="AC34" s="20">
        <v>1.0185249999999999</v>
      </c>
      <c r="AD34" s="16" t="s">
        <v>4254</v>
      </c>
      <c r="AE34" s="15">
        <v>6226</v>
      </c>
      <c r="AF34" s="16" t="s">
        <v>4255</v>
      </c>
      <c r="AG34" s="20">
        <v>1.029083</v>
      </c>
      <c r="AH34" s="16" t="s">
        <v>4254</v>
      </c>
      <c r="AI34" s="15">
        <v>41094</v>
      </c>
      <c r="AJ34" s="16" t="s">
        <v>4255</v>
      </c>
      <c r="AK34" s="20">
        <v>1.1356580000000001</v>
      </c>
      <c r="AL34" s="16" t="s">
        <v>4254</v>
      </c>
      <c r="AM34" s="15">
        <v>17</v>
      </c>
      <c r="AN34" s="16" t="s">
        <v>4255</v>
      </c>
      <c r="AO34" s="20">
        <v>1.0199929999999999</v>
      </c>
      <c r="AP34" s="16" t="s">
        <v>4256</v>
      </c>
      <c r="AQ34" s="15">
        <v>2594</v>
      </c>
      <c r="AR34" s="16" t="s">
        <v>4257</v>
      </c>
      <c r="AS34" s="20">
        <v>1.050298</v>
      </c>
      <c r="AT34" s="16" t="s">
        <v>4256</v>
      </c>
      <c r="AU34" s="15">
        <v>6653</v>
      </c>
      <c r="AV34" s="16" t="s">
        <v>4257</v>
      </c>
      <c r="AW34" s="20">
        <v>1.0107120000000001</v>
      </c>
      <c r="AX34" s="16" t="s">
        <v>4256</v>
      </c>
      <c r="AY34" s="15">
        <v>43885</v>
      </c>
      <c r="AZ34" s="16" t="s">
        <v>4257</v>
      </c>
      <c r="BA34" s="20">
        <v>1.0266040000000001</v>
      </c>
      <c r="BB34" s="16" t="s">
        <v>4256</v>
      </c>
      <c r="BC34" s="15">
        <v>51</v>
      </c>
      <c r="BD34" s="16" t="s">
        <v>4257</v>
      </c>
      <c r="BE34" s="20">
        <v>1.0450269999999999</v>
      </c>
      <c r="BF34" s="16" t="s">
        <v>4258</v>
      </c>
      <c r="BG34" s="15">
        <v>3734</v>
      </c>
      <c r="BH34" s="16" t="s">
        <v>4259</v>
      </c>
      <c r="BI34" s="20">
        <v>1.0495620000000001</v>
      </c>
      <c r="BJ34" s="16" t="s">
        <v>4258</v>
      </c>
      <c r="BK34" s="15">
        <v>7496</v>
      </c>
      <c r="BL34" s="16" t="s">
        <v>4259</v>
      </c>
      <c r="BM34" s="20">
        <v>1.0368919999999999</v>
      </c>
      <c r="BN34" s="16" t="s">
        <v>4258</v>
      </c>
      <c r="BO34" s="15">
        <v>44552</v>
      </c>
      <c r="BP34" s="16" t="s">
        <v>4259</v>
      </c>
      <c r="BQ34" s="20">
        <v>0.99382610000000005</v>
      </c>
      <c r="BR34" s="16" t="s">
        <v>4258</v>
      </c>
      <c r="BS34" s="15">
        <v>85</v>
      </c>
      <c r="BT34" s="16" t="s">
        <v>4259</v>
      </c>
      <c r="BU34" s="20">
        <v>1.0477339999999999</v>
      </c>
      <c r="BV34" s="16" t="s">
        <v>4260</v>
      </c>
      <c r="BW34" s="15">
        <v>3533</v>
      </c>
      <c r="BX34" s="16" t="s">
        <v>4261</v>
      </c>
      <c r="BY34" s="20">
        <v>1.0960129999999999</v>
      </c>
      <c r="BZ34" s="16" t="s">
        <v>4260</v>
      </c>
      <c r="CA34" s="15">
        <v>4943</v>
      </c>
      <c r="CB34" s="16" t="s">
        <v>4261</v>
      </c>
      <c r="CC34" s="20">
        <v>1.073693</v>
      </c>
      <c r="CD34" s="16" t="s">
        <v>4260</v>
      </c>
      <c r="CE34" s="15">
        <v>38561</v>
      </c>
      <c r="CF34" s="16" t="s">
        <v>4261</v>
      </c>
      <c r="CG34" s="20">
        <v>1.1338299999999999</v>
      </c>
      <c r="CH34" s="16" t="s">
        <v>4260</v>
      </c>
      <c r="CI34" s="15">
        <v>206</v>
      </c>
      <c r="CJ34" s="16" t="s">
        <v>4261</v>
      </c>
      <c r="CK34" s="20">
        <v>1.093032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54339.236453640005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6931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2375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9306</v>
      </c>
      <c r="X35" s="16" t="s">
        <v>4252</v>
      </c>
      <c r="Y35" s="15">
        <v>9825</v>
      </c>
      <c r="Z35" s="16" t="s">
        <v>4254</v>
      </c>
      <c r="AA35" s="15">
        <v>8353</v>
      </c>
      <c r="AB35" s="16" t="s">
        <v>4255</v>
      </c>
      <c r="AC35" s="20">
        <v>1.0185249999999999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2478</v>
      </c>
      <c r="AJ35" s="16" t="s">
        <v>4255</v>
      </c>
      <c r="AK35" s="20">
        <v>1.1356580000000001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14571</v>
      </c>
      <c r="AR35" s="16" t="s">
        <v>4257</v>
      </c>
      <c r="AS35" s="20">
        <v>1.050298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2618</v>
      </c>
      <c r="AZ35" s="16" t="s">
        <v>4257</v>
      </c>
      <c r="BA35" s="20">
        <v>1.0266040000000001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21439</v>
      </c>
      <c r="BH35" s="16" t="s">
        <v>4259</v>
      </c>
      <c r="BI35" s="20">
        <v>1.0495620000000001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2591</v>
      </c>
      <c r="BP35" s="16" t="s">
        <v>4259</v>
      </c>
      <c r="BQ35" s="20">
        <v>0.99382610000000005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19891</v>
      </c>
      <c r="BX35" s="16" t="s">
        <v>4261</v>
      </c>
      <c r="BY35" s="20">
        <v>1.0960129999999999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2436</v>
      </c>
      <c r="CF35" s="16" t="s">
        <v>4261</v>
      </c>
      <c r="CG35" s="20">
        <v>1.1338299999999999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17651.761777020001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537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537</v>
      </c>
      <c r="X36" s="16" t="s">
        <v>4252</v>
      </c>
      <c r="Y36" s="15">
        <v>537</v>
      </c>
      <c r="Z36" s="16" t="s">
        <v>4254</v>
      </c>
      <c r="AA36" s="15">
        <v>3</v>
      </c>
      <c r="AB36" s="16" t="s">
        <v>4255</v>
      </c>
      <c r="AC36" s="20">
        <v>1.0185249999999999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431</v>
      </c>
      <c r="AJ36" s="16" t="s">
        <v>4255</v>
      </c>
      <c r="AK36" s="20">
        <v>1.1356580000000001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18</v>
      </c>
      <c r="AR36" s="16" t="s">
        <v>4257</v>
      </c>
      <c r="AS36" s="20">
        <v>1.050298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455</v>
      </c>
      <c r="AZ36" s="16" t="s">
        <v>4257</v>
      </c>
      <c r="BA36" s="20">
        <v>1.0266040000000001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43</v>
      </c>
      <c r="BH36" s="16" t="s">
        <v>4259</v>
      </c>
      <c r="BI36" s="20">
        <v>1.0495620000000001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450</v>
      </c>
      <c r="BP36" s="16" t="s">
        <v>4259</v>
      </c>
      <c r="BQ36" s="20">
        <v>0.99382610000000005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18</v>
      </c>
      <c r="BX36" s="16" t="s">
        <v>4261</v>
      </c>
      <c r="BY36" s="20">
        <v>1.0960129999999999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619</v>
      </c>
      <c r="CF36" s="16" t="s">
        <v>4261</v>
      </c>
      <c r="CG36" s="20">
        <v>1.1338299999999999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545.89125439999998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28545</v>
      </c>
      <c r="L37" s="16" t="s">
        <v>4253</v>
      </c>
      <c r="M37" s="20">
        <v>1</v>
      </c>
      <c r="N37" s="16" t="s">
        <v>4252</v>
      </c>
      <c r="O37" s="15">
        <v>42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28587</v>
      </c>
      <c r="X37" s="16" t="s">
        <v>4252</v>
      </c>
      <c r="Y37" s="15">
        <v>28587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15402</v>
      </c>
      <c r="AF37" s="16" t="s">
        <v>4255</v>
      </c>
      <c r="AG37" s="20">
        <v>1.029083</v>
      </c>
      <c r="AH37" s="16" t="s">
        <v>4254</v>
      </c>
      <c r="AI37" s="15">
        <v>9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22619</v>
      </c>
      <c r="AV37" s="16" t="s">
        <v>4257</v>
      </c>
      <c r="AW37" s="20">
        <v>1.0107120000000001</v>
      </c>
      <c r="AX37" s="16" t="s">
        <v>4256</v>
      </c>
      <c r="AY37" s="15">
        <v>9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21481</v>
      </c>
      <c r="BL37" s="16" t="s">
        <v>4259</v>
      </c>
      <c r="BM37" s="20">
        <v>1.0368919999999999</v>
      </c>
      <c r="BN37" s="16" t="s">
        <v>4258</v>
      </c>
      <c r="BO37" s="15">
        <v>9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18073</v>
      </c>
      <c r="CB37" s="16" t="s">
        <v>4261</v>
      </c>
      <c r="CC37" s="20">
        <v>1.073693</v>
      </c>
      <c r="CD37" s="16" t="s">
        <v>4260</v>
      </c>
      <c r="CE37" s="15">
        <v>52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21812.785137579998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16438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16438</v>
      </c>
      <c r="X38" s="16" t="s">
        <v>4252</v>
      </c>
      <c r="Y38" s="15">
        <v>16617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16034</v>
      </c>
      <c r="AJ38" s="16" t="s">
        <v>4255</v>
      </c>
      <c r="AK38" s="20">
        <v>1.1356580000000001</v>
      </c>
      <c r="AL38" s="16" t="s">
        <v>4254</v>
      </c>
      <c r="AM38" s="15">
        <v>2</v>
      </c>
      <c r="AN38" s="16" t="s">
        <v>4255</v>
      </c>
      <c r="AO38" s="20">
        <v>1.0199929999999999</v>
      </c>
      <c r="AP38" s="16" t="s">
        <v>4256</v>
      </c>
      <c r="AQ38" s="15">
        <v>483</v>
      </c>
      <c r="AR38" s="16" t="s">
        <v>4257</v>
      </c>
      <c r="AS38" s="20">
        <v>1.050298</v>
      </c>
      <c r="AT38" s="16" t="s">
        <v>4256</v>
      </c>
      <c r="AU38" s="15">
        <v>26</v>
      </c>
      <c r="AV38" s="16" t="s">
        <v>4257</v>
      </c>
      <c r="AW38" s="20">
        <v>1.0107120000000001</v>
      </c>
      <c r="AX38" s="16" t="s">
        <v>4256</v>
      </c>
      <c r="AY38" s="15">
        <v>15213</v>
      </c>
      <c r="AZ38" s="16" t="s">
        <v>4257</v>
      </c>
      <c r="BA38" s="20">
        <v>1.0266040000000001</v>
      </c>
      <c r="BB38" s="16" t="s">
        <v>4256</v>
      </c>
      <c r="BC38" s="15">
        <v>26</v>
      </c>
      <c r="BD38" s="16" t="s">
        <v>4257</v>
      </c>
      <c r="BE38" s="20">
        <v>1.0450269999999999</v>
      </c>
      <c r="BF38" s="16" t="s">
        <v>4258</v>
      </c>
      <c r="BG38" s="15">
        <v>1056</v>
      </c>
      <c r="BH38" s="16" t="s">
        <v>4259</v>
      </c>
      <c r="BI38" s="20">
        <v>1.0495620000000001</v>
      </c>
      <c r="BJ38" s="16" t="s">
        <v>4258</v>
      </c>
      <c r="BK38" s="15">
        <v>107</v>
      </c>
      <c r="BL38" s="16" t="s">
        <v>4259</v>
      </c>
      <c r="BM38" s="20">
        <v>1.0368919999999999</v>
      </c>
      <c r="BN38" s="16" t="s">
        <v>4258</v>
      </c>
      <c r="BO38" s="15">
        <v>17333</v>
      </c>
      <c r="BP38" s="16" t="s">
        <v>4259</v>
      </c>
      <c r="BQ38" s="20">
        <v>0.99382610000000005</v>
      </c>
      <c r="BR38" s="16" t="s">
        <v>4258</v>
      </c>
      <c r="BS38" s="15">
        <v>82</v>
      </c>
      <c r="BT38" s="16" t="s">
        <v>4259</v>
      </c>
      <c r="BU38" s="20">
        <v>1.0477339999999999</v>
      </c>
      <c r="BV38" s="16" t="s">
        <v>4260</v>
      </c>
      <c r="BW38" s="15">
        <v>893</v>
      </c>
      <c r="BX38" s="16" t="s">
        <v>4261</v>
      </c>
      <c r="BY38" s="20">
        <v>1.0960129999999999</v>
      </c>
      <c r="BZ38" s="16" t="s">
        <v>4260</v>
      </c>
      <c r="CA38" s="15">
        <v>529</v>
      </c>
      <c r="CB38" s="16" t="s">
        <v>4261</v>
      </c>
      <c r="CC38" s="20">
        <v>1.073693</v>
      </c>
      <c r="CD38" s="16" t="s">
        <v>4260</v>
      </c>
      <c r="CE38" s="15">
        <v>3879</v>
      </c>
      <c r="CF38" s="16" t="s">
        <v>4261</v>
      </c>
      <c r="CG38" s="20">
        <v>1.1338299999999999</v>
      </c>
      <c r="CH38" s="16" t="s">
        <v>4260</v>
      </c>
      <c r="CI38" s="15">
        <v>104</v>
      </c>
      <c r="CJ38" s="16" t="s">
        <v>4261</v>
      </c>
      <c r="CK38" s="20">
        <v>1.093032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15083.472431459997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1321</v>
      </c>
      <c r="H39" s="16" t="s">
        <v>4253</v>
      </c>
      <c r="I39" s="20">
        <v>1</v>
      </c>
      <c r="J39" s="16" t="s">
        <v>4252</v>
      </c>
      <c r="K39" s="15">
        <v>389</v>
      </c>
      <c r="L39" s="16" t="s">
        <v>4253</v>
      </c>
      <c r="M39" s="20">
        <v>1</v>
      </c>
      <c r="N39" s="16" t="s">
        <v>4252</v>
      </c>
      <c r="O39" s="15">
        <v>804</v>
      </c>
      <c r="P39" s="16" t="s">
        <v>4253</v>
      </c>
      <c r="Q39" s="20">
        <v>1</v>
      </c>
      <c r="R39" s="16" t="s">
        <v>4252</v>
      </c>
      <c r="S39" s="15">
        <v>92</v>
      </c>
      <c r="T39" s="16" t="s">
        <v>4253</v>
      </c>
      <c r="U39" s="20">
        <v>1</v>
      </c>
      <c r="V39" s="16" t="s">
        <v>4252</v>
      </c>
      <c r="W39" s="15">
        <v>2606</v>
      </c>
      <c r="X39" s="16" t="s">
        <v>4252</v>
      </c>
      <c r="Y39" s="15">
        <v>3635</v>
      </c>
      <c r="Z39" s="16" t="s">
        <v>4254</v>
      </c>
      <c r="AA39" s="15">
        <v>1462</v>
      </c>
      <c r="AB39" s="16" t="s">
        <v>4255</v>
      </c>
      <c r="AC39" s="20">
        <v>1.0185249999999999</v>
      </c>
      <c r="AD39" s="16" t="s">
        <v>4254</v>
      </c>
      <c r="AE39" s="15">
        <v>358</v>
      </c>
      <c r="AF39" s="16" t="s">
        <v>4255</v>
      </c>
      <c r="AG39" s="20">
        <v>1.029083</v>
      </c>
      <c r="AH39" s="16" t="s">
        <v>4254</v>
      </c>
      <c r="AI39" s="15">
        <v>787</v>
      </c>
      <c r="AJ39" s="16" t="s">
        <v>4255</v>
      </c>
      <c r="AK39" s="20">
        <v>1.1356580000000001</v>
      </c>
      <c r="AL39" s="16" t="s">
        <v>4254</v>
      </c>
      <c r="AM39" s="15">
        <v>73</v>
      </c>
      <c r="AN39" s="16" t="s">
        <v>4255</v>
      </c>
      <c r="AO39" s="20">
        <v>1.0199929999999999</v>
      </c>
      <c r="AP39" s="16" t="s">
        <v>4256</v>
      </c>
      <c r="AQ39" s="15">
        <v>1611</v>
      </c>
      <c r="AR39" s="16" t="s">
        <v>4257</v>
      </c>
      <c r="AS39" s="20">
        <v>1.050298</v>
      </c>
      <c r="AT39" s="16" t="s">
        <v>4256</v>
      </c>
      <c r="AU39" s="15">
        <v>418</v>
      </c>
      <c r="AV39" s="16" t="s">
        <v>4257</v>
      </c>
      <c r="AW39" s="20">
        <v>1.0107120000000001</v>
      </c>
      <c r="AX39" s="16" t="s">
        <v>4256</v>
      </c>
      <c r="AY39" s="15">
        <v>825</v>
      </c>
      <c r="AZ39" s="16" t="s">
        <v>4257</v>
      </c>
      <c r="BA39" s="20">
        <v>1.0266040000000001</v>
      </c>
      <c r="BB39" s="16" t="s">
        <v>4256</v>
      </c>
      <c r="BC39" s="15">
        <v>94</v>
      </c>
      <c r="BD39" s="16" t="s">
        <v>4257</v>
      </c>
      <c r="BE39" s="20">
        <v>1.0450269999999999</v>
      </c>
      <c r="BF39" s="16" t="s">
        <v>4258</v>
      </c>
      <c r="BG39" s="15">
        <v>1739</v>
      </c>
      <c r="BH39" s="16" t="s">
        <v>4259</v>
      </c>
      <c r="BI39" s="20">
        <v>1.0495620000000001</v>
      </c>
      <c r="BJ39" s="16" t="s">
        <v>4258</v>
      </c>
      <c r="BK39" s="15">
        <v>1168</v>
      </c>
      <c r="BL39" s="16" t="s">
        <v>4259</v>
      </c>
      <c r="BM39" s="20">
        <v>1.0368919999999999</v>
      </c>
      <c r="BN39" s="16" t="s">
        <v>4258</v>
      </c>
      <c r="BO39" s="15">
        <v>985</v>
      </c>
      <c r="BP39" s="16" t="s">
        <v>4259</v>
      </c>
      <c r="BQ39" s="20">
        <v>0.99382610000000005</v>
      </c>
      <c r="BR39" s="16" t="s">
        <v>4258</v>
      </c>
      <c r="BS39" s="15">
        <v>104</v>
      </c>
      <c r="BT39" s="16" t="s">
        <v>4259</v>
      </c>
      <c r="BU39" s="20">
        <v>1.0477339999999999</v>
      </c>
      <c r="BV39" s="16" t="s">
        <v>4260</v>
      </c>
      <c r="BW39" s="15">
        <v>1602</v>
      </c>
      <c r="BX39" s="16" t="s">
        <v>4261</v>
      </c>
      <c r="BY39" s="20">
        <v>1.0960129999999999</v>
      </c>
      <c r="BZ39" s="16" t="s">
        <v>4260</v>
      </c>
      <c r="CA39" s="15">
        <v>921</v>
      </c>
      <c r="CB39" s="16" t="s">
        <v>4261</v>
      </c>
      <c r="CC39" s="20">
        <v>1.073693</v>
      </c>
      <c r="CD39" s="16" t="s">
        <v>4260</v>
      </c>
      <c r="CE39" s="15">
        <v>580</v>
      </c>
      <c r="CF39" s="16" t="s">
        <v>4261</v>
      </c>
      <c r="CG39" s="20">
        <v>1.1338299999999999</v>
      </c>
      <c r="CH39" s="16" t="s">
        <v>4260</v>
      </c>
      <c r="CI39" s="15">
        <v>28</v>
      </c>
      <c r="CJ39" s="16" t="s">
        <v>4261</v>
      </c>
      <c r="CK39" s="20">
        <v>1.093032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3209.6955448999997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29963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29963</v>
      </c>
      <c r="X43" s="16" t="s">
        <v>4252</v>
      </c>
      <c r="Y43" s="15">
        <v>29963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26767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27214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29526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25281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29261.444920120004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5775</v>
      </c>
      <c r="H46" s="16" t="s">
        <v>4253</v>
      </c>
      <c r="I46" s="20">
        <v>1</v>
      </c>
      <c r="J46" s="16" t="s">
        <v>4252</v>
      </c>
      <c r="K46" s="15">
        <v>6981</v>
      </c>
      <c r="L46" s="16" t="s">
        <v>4253</v>
      </c>
      <c r="M46" s="20">
        <v>1</v>
      </c>
      <c r="N46" s="16" t="s">
        <v>4252</v>
      </c>
      <c r="O46" s="15">
        <v>771</v>
      </c>
      <c r="P46" s="16" t="s">
        <v>4253</v>
      </c>
      <c r="Q46" s="20">
        <v>1</v>
      </c>
      <c r="R46" s="16" t="s">
        <v>4252</v>
      </c>
      <c r="S46" s="15">
        <v>1018</v>
      </c>
      <c r="T46" s="16" t="s">
        <v>4253</v>
      </c>
      <c r="U46" s="20">
        <v>1</v>
      </c>
      <c r="V46" s="16" t="s">
        <v>4252</v>
      </c>
      <c r="W46" s="15">
        <v>14545</v>
      </c>
      <c r="X46" s="16" t="s">
        <v>4252</v>
      </c>
      <c r="Y46" s="15">
        <v>16149</v>
      </c>
      <c r="Z46" s="16" t="s">
        <v>4254</v>
      </c>
      <c r="AA46" s="15">
        <v>7841</v>
      </c>
      <c r="AB46" s="16" t="s">
        <v>4255</v>
      </c>
      <c r="AC46" s="20">
        <v>1.0185249999999999</v>
      </c>
      <c r="AD46" s="16" t="s">
        <v>4254</v>
      </c>
      <c r="AE46" s="15">
        <v>11907</v>
      </c>
      <c r="AF46" s="16" t="s">
        <v>4255</v>
      </c>
      <c r="AG46" s="20">
        <v>1.029083</v>
      </c>
      <c r="AH46" s="16" t="s">
        <v>4254</v>
      </c>
      <c r="AI46" s="15">
        <v>714</v>
      </c>
      <c r="AJ46" s="16" t="s">
        <v>4255</v>
      </c>
      <c r="AK46" s="20">
        <v>1.1356580000000001</v>
      </c>
      <c r="AL46" s="16" t="s">
        <v>4254</v>
      </c>
      <c r="AM46" s="15">
        <v>1623</v>
      </c>
      <c r="AN46" s="16" t="s">
        <v>4255</v>
      </c>
      <c r="AO46" s="20">
        <v>1.0199929999999999</v>
      </c>
      <c r="AP46" s="16" t="s">
        <v>4256</v>
      </c>
      <c r="AQ46" s="15">
        <v>5793</v>
      </c>
      <c r="AR46" s="16" t="s">
        <v>4257</v>
      </c>
      <c r="AS46" s="20">
        <v>1.050298</v>
      </c>
      <c r="AT46" s="16" t="s">
        <v>4256</v>
      </c>
      <c r="AU46" s="15">
        <v>6105</v>
      </c>
      <c r="AV46" s="16" t="s">
        <v>4257</v>
      </c>
      <c r="AW46" s="20">
        <v>1.0107120000000001</v>
      </c>
      <c r="AX46" s="16" t="s">
        <v>4256</v>
      </c>
      <c r="AY46" s="15">
        <v>660</v>
      </c>
      <c r="AZ46" s="16" t="s">
        <v>4257</v>
      </c>
      <c r="BA46" s="20">
        <v>1.0266040000000001</v>
      </c>
      <c r="BB46" s="16" t="s">
        <v>4256</v>
      </c>
      <c r="BC46" s="15">
        <v>1441</v>
      </c>
      <c r="BD46" s="16" t="s">
        <v>4257</v>
      </c>
      <c r="BE46" s="20">
        <v>1.0450269999999999</v>
      </c>
      <c r="BF46" s="16" t="s">
        <v>4258</v>
      </c>
      <c r="BG46" s="15">
        <v>9472</v>
      </c>
      <c r="BH46" s="16" t="s">
        <v>4259</v>
      </c>
      <c r="BI46" s="20">
        <v>1.0495620000000001</v>
      </c>
      <c r="BJ46" s="16" t="s">
        <v>4258</v>
      </c>
      <c r="BK46" s="15">
        <v>10200</v>
      </c>
      <c r="BL46" s="16" t="s">
        <v>4259</v>
      </c>
      <c r="BM46" s="20">
        <v>1.0368919999999999</v>
      </c>
      <c r="BN46" s="16" t="s">
        <v>4258</v>
      </c>
      <c r="BO46" s="15">
        <v>1285</v>
      </c>
      <c r="BP46" s="16" t="s">
        <v>4259</v>
      </c>
      <c r="BQ46" s="20">
        <v>0.99382610000000005</v>
      </c>
      <c r="BR46" s="16" t="s">
        <v>4258</v>
      </c>
      <c r="BS46" s="15">
        <v>2453</v>
      </c>
      <c r="BT46" s="16" t="s">
        <v>4259</v>
      </c>
      <c r="BU46" s="20">
        <v>1.0477339999999999</v>
      </c>
      <c r="BV46" s="16" t="s">
        <v>4260</v>
      </c>
      <c r="BW46" s="15">
        <v>11146</v>
      </c>
      <c r="BX46" s="16" t="s">
        <v>4261</v>
      </c>
      <c r="BY46" s="20">
        <v>1.0960129999999999</v>
      </c>
      <c r="BZ46" s="16" t="s">
        <v>4260</v>
      </c>
      <c r="CA46" s="15">
        <v>12961</v>
      </c>
      <c r="CB46" s="16" t="s">
        <v>4261</v>
      </c>
      <c r="CC46" s="20">
        <v>1.073693</v>
      </c>
      <c r="CD46" s="16" t="s">
        <v>4260</v>
      </c>
      <c r="CE46" s="15">
        <v>1344</v>
      </c>
      <c r="CF46" s="16" t="s">
        <v>4261</v>
      </c>
      <c r="CG46" s="20">
        <v>1.1338299999999999</v>
      </c>
      <c r="CH46" s="16" t="s">
        <v>4260</v>
      </c>
      <c r="CI46" s="15">
        <v>2768</v>
      </c>
      <c r="CJ46" s="16" t="s">
        <v>4261</v>
      </c>
      <c r="CK46" s="20">
        <v>1.093032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21347.130709900001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180</v>
      </c>
      <c r="H48" s="16" t="s">
        <v>4253</v>
      </c>
      <c r="I48" s="20">
        <v>1</v>
      </c>
      <c r="J48" s="16" t="s">
        <v>4252</v>
      </c>
      <c r="K48" s="15">
        <v>4464</v>
      </c>
      <c r="L48" s="16" t="s">
        <v>4253</v>
      </c>
      <c r="M48" s="20">
        <v>1</v>
      </c>
      <c r="N48" s="16" t="s">
        <v>4252</v>
      </c>
      <c r="O48" s="15">
        <v>15177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19821</v>
      </c>
      <c r="X48" s="16" t="s">
        <v>4252</v>
      </c>
      <c r="Y48" s="15">
        <v>21727</v>
      </c>
      <c r="Z48" s="16" t="s">
        <v>4254</v>
      </c>
      <c r="AA48" s="15">
        <v>204</v>
      </c>
      <c r="AB48" s="16" t="s">
        <v>4255</v>
      </c>
      <c r="AC48" s="20">
        <v>1.0185249999999999</v>
      </c>
      <c r="AD48" s="16" t="s">
        <v>4254</v>
      </c>
      <c r="AE48" s="15">
        <v>2432</v>
      </c>
      <c r="AF48" s="16" t="s">
        <v>4255</v>
      </c>
      <c r="AG48" s="20">
        <v>1.029083</v>
      </c>
      <c r="AH48" s="16" t="s">
        <v>4254</v>
      </c>
      <c r="AI48" s="15">
        <v>8499</v>
      </c>
      <c r="AJ48" s="16" t="s">
        <v>4255</v>
      </c>
      <c r="AK48" s="20">
        <v>1.1356580000000001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456</v>
      </c>
      <c r="AR48" s="16" t="s">
        <v>4257</v>
      </c>
      <c r="AS48" s="20">
        <v>1.050298</v>
      </c>
      <c r="AT48" s="16" t="s">
        <v>4256</v>
      </c>
      <c r="AU48" s="15">
        <v>4198</v>
      </c>
      <c r="AV48" s="16" t="s">
        <v>4257</v>
      </c>
      <c r="AW48" s="20">
        <v>1.0107120000000001</v>
      </c>
      <c r="AX48" s="16" t="s">
        <v>4256</v>
      </c>
      <c r="AY48" s="15">
        <v>14619</v>
      </c>
      <c r="AZ48" s="16" t="s">
        <v>4257</v>
      </c>
      <c r="BA48" s="20">
        <v>1.0266040000000001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268</v>
      </c>
      <c r="BH48" s="16" t="s">
        <v>4259</v>
      </c>
      <c r="BI48" s="20">
        <v>1.0495620000000001</v>
      </c>
      <c r="BJ48" s="16" t="s">
        <v>4258</v>
      </c>
      <c r="BK48" s="15">
        <v>4415</v>
      </c>
      <c r="BL48" s="16" t="s">
        <v>4259</v>
      </c>
      <c r="BM48" s="20">
        <v>1.0368919999999999</v>
      </c>
      <c r="BN48" s="16" t="s">
        <v>4258</v>
      </c>
      <c r="BO48" s="15">
        <v>7357</v>
      </c>
      <c r="BP48" s="16" t="s">
        <v>4259</v>
      </c>
      <c r="BQ48" s="20">
        <v>0.99382610000000005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673</v>
      </c>
      <c r="BX48" s="16" t="s">
        <v>4261</v>
      </c>
      <c r="BY48" s="20">
        <v>1.0960129999999999</v>
      </c>
      <c r="BZ48" s="16" t="s">
        <v>4260</v>
      </c>
      <c r="CA48" s="15">
        <v>3912</v>
      </c>
      <c r="CB48" s="16" t="s">
        <v>4261</v>
      </c>
      <c r="CC48" s="20">
        <v>1.073693</v>
      </c>
      <c r="CD48" s="16" t="s">
        <v>4260</v>
      </c>
      <c r="CE48" s="15">
        <v>5639</v>
      </c>
      <c r="CF48" s="16" t="s">
        <v>4261</v>
      </c>
      <c r="CG48" s="20">
        <v>1.1338299999999999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19821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127070</v>
      </c>
      <c r="T49" s="16" t="s">
        <v>4253</v>
      </c>
      <c r="U49" s="20">
        <v>1</v>
      </c>
      <c r="V49" s="16" t="s">
        <v>4252</v>
      </c>
      <c r="W49" s="15">
        <v>127070</v>
      </c>
      <c r="X49" s="16" t="s">
        <v>4252</v>
      </c>
      <c r="Y49" s="15">
        <v>136524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113096</v>
      </c>
      <c r="AN49" s="16" t="s">
        <v>4255</v>
      </c>
      <c r="AO49" s="20">
        <v>1.0199929999999999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126486</v>
      </c>
      <c r="BD49" s="16" t="s">
        <v>4257</v>
      </c>
      <c r="BE49" s="20">
        <v>1.0450269999999999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147927</v>
      </c>
      <c r="BT49" s="16" t="s">
        <v>4259</v>
      </c>
      <c r="BU49" s="20">
        <v>1.0477339999999999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147544</v>
      </c>
      <c r="CJ49" s="16" t="s">
        <v>4261</v>
      </c>
      <c r="CK49" s="20">
        <v>1.093032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138173.37485519997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40600</v>
      </c>
      <c r="T50" s="16" t="s">
        <v>4253</v>
      </c>
      <c r="U50" s="20">
        <v>1</v>
      </c>
      <c r="V50" s="16" t="s">
        <v>4252</v>
      </c>
      <c r="W50" s="15">
        <v>40600</v>
      </c>
      <c r="X50" s="16" t="s">
        <v>4252</v>
      </c>
      <c r="Y50" s="15">
        <v>41223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33468</v>
      </c>
      <c r="AN50" s="16" t="s">
        <v>4255</v>
      </c>
      <c r="AO50" s="20">
        <v>1.0199929999999999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35972</v>
      </c>
      <c r="BD50" s="16" t="s">
        <v>4257</v>
      </c>
      <c r="BE50" s="20">
        <v>1.0450269999999999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43048</v>
      </c>
      <c r="BT50" s="16" t="s">
        <v>4259</v>
      </c>
      <c r="BU50" s="20">
        <v>1.0477339999999999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43667</v>
      </c>
      <c r="CJ50" s="16" t="s">
        <v>4261</v>
      </c>
      <c r="CK50" s="20">
        <v>1.093032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41032.223708799997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67309</v>
      </c>
      <c r="T51" s="16" t="s">
        <v>4253</v>
      </c>
      <c r="U51" s="20">
        <v>1</v>
      </c>
      <c r="V51" s="16" t="s">
        <v>4252</v>
      </c>
      <c r="W51" s="15">
        <v>67309</v>
      </c>
      <c r="X51" s="16" t="s">
        <v>4252</v>
      </c>
      <c r="Y51" s="15">
        <v>68509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76203</v>
      </c>
      <c r="AN51" s="16" t="s">
        <v>4255</v>
      </c>
      <c r="AO51" s="20">
        <v>1.0199929999999999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82846</v>
      </c>
      <c r="BD51" s="16" t="s">
        <v>4257</v>
      </c>
      <c r="BE51" s="20">
        <v>1.0450269999999999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97946</v>
      </c>
      <c r="BT51" s="16" t="s">
        <v>4259</v>
      </c>
      <c r="BU51" s="20">
        <v>1.0477339999999999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71878</v>
      </c>
      <c r="CJ51" s="16" t="s">
        <v>4261</v>
      </c>
      <c r="CK51" s="20">
        <v>1.093032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82559.628376199995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18015</v>
      </c>
      <c r="T52" s="16" t="s">
        <v>4253</v>
      </c>
      <c r="U52" s="20">
        <v>1</v>
      </c>
      <c r="V52" s="16" t="s">
        <v>4252</v>
      </c>
      <c r="W52" s="15">
        <v>18015</v>
      </c>
      <c r="X52" s="16" t="s">
        <v>4252</v>
      </c>
      <c r="Y52" s="15">
        <v>18019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3571</v>
      </c>
      <c r="AN52" s="16" t="s">
        <v>4255</v>
      </c>
      <c r="AO52" s="20">
        <v>1.0199929999999999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3587</v>
      </c>
      <c r="BD52" s="16" t="s">
        <v>4257</v>
      </c>
      <c r="BE52" s="20">
        <v>1.0450269999999999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4443</v>
      </c>
      <c r="BT52" s="16" t="s">
        <v>4259</v>
      </c>
      <c r="BU52" s="20">
        <v>1.0477339999999999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8417</v>
      </c>
      <c r="CJ52" s="16" t="s">
        <v>4261</v>
      </c>
      <c r="CK52" s="20">
        <v>1.093032</v>
      </c>
      <c r="CL52" s="16" t="s">
        <v>4306</v>
      </c>
      <c r="CM52" s="15">
        <f>SUM(A2L145C10)/A2L145C1</f>
        <v>18015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6006</v>
      </c>
      <c r="T53" s="16" t="s">
        <v>4253</v>
      </c>
      <c r="U53" s="20">
        <v>1</v>
      </c>
      <c r="V53" s="16" t="s">
        <v>4252</v>
      </c>
      <c r="W53" s="15">
        <v>6006</v>
      </c>
      <c r="X53" s="16" t="s">
        <v>4252</v>
      </c>
      <c r="Y53" s="15">
        <v>6006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1165</v>
      </c>
      <c r="AN53" s="16" t="s">
        <v>4255</v>
      </c>
      <c r="AO53" s="20">
        <v>1.0199929999999999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1169</v>
      </c>
      <c r="BD53" s="16" t="s">
        <v>4257</v>
      </c>
      <c r="BE53" s="20">
        <v>1.0450269999999999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1450</v>
      </c>
      <c r="BT53" s="16" t="s">
        <v>4259</v>
      </c>
      <c r="BU53" s="20">
        <v>1.0477339999999999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2763</v>
      </c>
      <c r="CJ53" s="16" t="s">
        <v>4261</v>
      </c>
      <c r="CK53" s="20">
        <v>1.093032</v>
      </c>
      <c r="CL53" s="16" t="s">
        <v>4307</v>
      </c>
      <c r="CM53" s="15">
        <f>SUM(A2L146C10)/A2L146C1</f>
        <v>6006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2413</v>
      </c>
      <c r="T54" s="16" t="s">
        <v>4253</v>
      </c>
      <c r="U54" s="20">
        <v>1</v>
      </c>
      <c r="V54" s="16" t="s">
        <v>4252</v>
      </c>
      <c r="W54" s="15">
        <v>2413</v>
      </c>
      <c r="X54" s="16" t="s">
        <v>4252</v>
      </c>
      <c r="Y54" s="15">
        <v>2413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737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737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921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2024</v>
      </c>
      <c r="CJ54" s="16" t="s">
        <v>4261</v>
      </c>
      <c r="CK54" s="20">
        <v>1.093032</v>
      </c>
      <c r="CL54" s="16" t="s">
        <v>4308</v>
      </c>
      <c r="CM54" s="15">
        <f>SUM(A2L147C10)/A2L147C1</f>
        <v>2413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360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360</v>
      </c>
      <c r="X55" s="16" t="s">
        <v>4252</v>
      </c>
      <c r="Y55" s="15">
        <v>360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157</v>
      </c>
      <c r="AJ55" s="16" t="s">
        <v>4255</v>
      </c>
      <c r="AK55" s="20">
        <v>1.1356580000000001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22</v>
      </c>
      <c r="AZ55" s="16" t="s">
        <v>4257</v>
      </c>
      <c r="BA55" s="20">
        <v>1.0266040000000001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287</v>
      </c>
      <c r="BP55" s="16" t="s">
        <v>4259</v>
      </c>
      <c r="BQ55" s="20">
        <v>0.99382610000000005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28</v>
      </c>
      <c r="CF55" s="16" t="s">
        <v>4261</v>
      </c>
      <c r="CG55" s="20">
        <v>1.1338299999999999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360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38900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38900</v>
      </c>
      <c r="X57" s="16" t="s">
        <v>4252</v>
      </c>
      <c r="Y57" s="15">
        <v>39462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36208</v>
      </c>
      <c r="AJ57" s="16" t="s">
        <v>4255</v>
      </c>
      <c r="AK57" s="20">
        <v>1.1356580000000001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36322</v>
      </c>
      <c r="AZ57" s="16" t="s">
        <v>4257</v>
      </c>
      <c r="BA57" s="20">
        <v>1.0266040000000001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35667</v>
      </c>
      <c r="BP57" s="16" t="s">
        <v>4259</v>
      </c>
      <c r="BQ57" s="20">
        <v>0.99382610000000005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35271</v>
      </c>
      <c r="CF57" s="16" t="s">
        <v>4261</v>
      </c>
      <c r="CG57" s="20">
        <v>1.1338299999999999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38900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5</v>
      </c>
      <c r="AJ58" s="16" t="s">
        <v>4255</v>
      </c>
      <c r="AK58" s="20">
        <v>1.1356580000000001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1092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1092</v>
      </c>
      <c r="X60" s="16" t="s">
        <v>4252</v>
      </c>
      <c r="Y60" s="15">
        <v>1092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1142</v>
      </c>
      <c r="AJ60" s="16" t="s">
        <v>4255</v>
      </c>
      <c r="AK60" s="20">
        <v>1.1356580000000001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1297</v>
      </c>
      <c r="AZ60" s="16" t="s">
        <v>4257</v>
      </c>
      <c r="BA60" s="20">
        <v>1.0266040000000001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1373</v>
      </c>
      <c r="BP60" s="16" t="s">
        <v>4259</v>
      </c>
      <c r="BQ60" s="20">
        <v>0.99382610000000005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1356</v>
      </c>
      <c r="CF60" s="16" t="s">
        <v>4261</v>
      </c>
      <c r="CG60" s="20">
        <v>1.1338299999999999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1092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25673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25673</v>
      </c>
      <c r="X61" s="16" t="s">
        <v>4252</v>
      </c>
      <c r="Y61" s="15">
        <v>25673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21976</v>
      </c>
      <c r="AJ61" s="16" t="s">
        <v>4255</v>
      </c>
      <c r="AK61" s="20">
        <v>1.1356580000000001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28266</v>
      </c>
      <c r="AZ61" s="16" t="s">
        <v>4257</v>
      </c>
      <c r="BA61" s="20">
        <v>1.0266040000000001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28986</v>
      </c>
      <c r="BP61" s="16" t="s">
        <v>4259</v>
      </c>
      <c r="BQ61" s="20">
        <v>0.99382610000000005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31027</v>
      </c>
      <c r="CF61" s="16" t="s">
        <v>4261</v>
      </c>
      <c r="CG61" s="20">
        <v>1.1338299999999999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25673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1275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1275</v>
      </c>
      <c r="X62" s="16" t="s">
        <v>4252</v>
      </c>
      <c r="Y62" s="15">
        <v>1275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619</v>
      </c>
      <c r="AJ62" s="16" t="s">
        <v>4255</v>
      </c>
      <c r="AK62" s="20">
        <v>1.1356580000000001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974</v>
      </c>
      <c r="AZ62" s="16" t="s">
        <v>4257</v>
      </c>
      <c r="BA62" s="20">
        <v>1.0266040000000001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1237</v>
      </c>
      <c r="BP62" s="16" t="s">
        <v>4259</v>
      </c>
      <c r="BQ62" s="20">
        <v>0.99382610000000005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1094</v>
      </c>
      <c r="CF62" s="16" t="s">
        <v>4261</v>
      </c>
      <c r="CG62" s="20">
        <v>1.1338299999999999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1275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164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164</v>
      </c>
      <c r="X63" s="16" t="s">
        <v>4252</v>
      </c>
      <c r="Y63" s="15">
        <v>164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201</v>
      </c>
      <c r="AJ63" s="16" t="s">
        <v>4255</v>
      </c>
      <c r="AK63" s="20">
        <v>1.1356580000000001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118</v>
      </c>
      <c r="AZ63" s="16" t="s">
        <v>4257</v>
      </c>
      <c r="BA63" s="20">
        <v>1.0266040000000001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229</v>
      </c>
      <c r="BP63" s="16" t="s">
        <v>4259</v>
      </c>
      <c r="BQ63" s="20">
        <v>0.99382610000000005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261</v>
      </c>
      <c r="CF63" s="16" t="s">
        <v>4261</v>
      </c>
      <c r="CG63" s="20">
        <v>1.1338299999999999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164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9602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9602</v>
      </c>
      <c r="X64" s="16" t="s">
        <v>4252</v>
      </c>
      <c r="Y64" s="15">
        <v>9602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13060</v>
      </c>
      <c r="AJ64" s="16" t="s">
        <v>4255</v>
      </c>
      <c r="AK64" s="20">
        <v>1.1356580000000001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12841</v>
      </c>
      <c r="AZ64" s="16" t="s">
        <v>4257</v>
      </c>
      <c r="BA64" s="20">
        <v>1.0266040000000001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11271</v>
      </c>
      <c r="BP64" s="16" t="s">
        <v>4259</v>
      </c>
      <c r="BQ64" s="20">
        <v>0.99382610000000005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8791</v>
      </c>
      <c r="CF64" s="16" t="s">
        <v>4261</v>
      </c>
      <c r="CG64" s="20">
        <v>1.1338299999999999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9602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223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223</v>
      </c>
      <c r="X65" s="16" t="s">
        <v>4252</v>
      </c>
      <c r="Y65" s="15">
        <v>223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230</v>
      </c>
      <c r="AJ65" s="16" t="s">
        <v>4255</v>
      </c>
      <c r="AK65" s="20">
        <v>1.1356580000000001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261</v>
      </c>
      <c r="AZ65" s="16" t="s">
        <v>4257</v>
      </c>
      <c r="BA65" s="20">
        <v>1.0266040000000001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240</v>
      </c>
      <c r="BP65" s="16" t="s">
        <v>4259</v>
      </c>
      <c r="BQ65" s="20">
        <v>0.99382610000000005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179</v>
      </c>
      <c r="CF65" s="16" t="s">
        <v>4261</v>
      </c>
      <c r="CG65" s="20">
        <v>1.1338299999999999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223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486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486</v>
      </c>
      <c r="X66" s="16" t="s">
        <v>4252</v>
      </c>
      <c r="Y66" s="15">
        <v>486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786</v>
      </c>
      <c r="AJ66" s="16" t="s">
        <v>4255</v>
      </c>
      <c r="AK66" s="20">
        <v>1.1356580000000001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851</v>
      </c>
      <c r="AZ66" s="16" t="s">
        <v>4257</v>
      </c>
      <c r="BA66" s="20">
        <v>1.0266040000000001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853</v>
      </c>
      <c r="BP66" s="16" t="s">
        <v>4259</v>
      </c>
      <c r="BQ66" s="20">
        <v>0.99382610000000005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788</v>
      </c>
      <c r="CF66" s="16" t="s">
        <v>4261</v>
      </c>
      <c r="CG66" s="20">
        <v>1.1338299999999999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486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IF(SSAC="Y",0,1159060)</f>
        <v>1159060</v>
      </c>
      <c r="T73" s="16" t="s">
        <v>4253</v>
      </c>
      <c r="U73" s="20">
        <v>1</v>
      </c>
      <c r="V73" s="16" t="s">
        <v>4252</v>
      </c>
      <c r="W73" s="15">
        <f>IF(SSAC="Y",0,1159060)</f>
        <v>1159060</v>
      </c>
      <c r="X73" s="16" t="s">
        <v>4252</v>
      </c>
      <c r="Y73" s="15">
        <f>IF(SSAC="Y",0,1161121)</f>
        <v>1161121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IF(SSAC="Y",0,1147335)</f>
        <v>1147335</v>
      </c>
      <c r="AN73" s="16" t="s">
        <v>4255</v>
      </c>
      <c r="AO73" s="20">
        <v>1.0199929999999999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IF(SSAC="Y",0,1149068)</f>
        <v>1149068</v>
      </c>
      <c r="BD73" s="16" t="s">
        <v>4257</v>
      </c>
      <c r="BE73" s="20">
        <v>1.0450269999999999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IF(SSAC="Y",0,1092068)</f>
        <v>1092068</v>
      </c>
      <c r="BT73" s="16" t="s">
        <v>4259</v>
      </c>
      <c r="BU73" s="20">
        <v>1.0477339999999999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IF(SSAC="Y",0,1056797)</f>
        <v>1056797</v>
      </c>
      <c r="CJ73" s="16" t="s">
        <v>4261</v>
      </c>
      <c r="CK73" s="20">
        <v>1.093032</v>
      </c>
      <c r="CL73" s="16" t="s">
        <v>4327</v>
      </c>
      <c r="CM73" s="15">
        <f>SUM(A2L166C10)/A2L166C1</f>
        <v>1159060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IF(SSAC="Y",0,394968)</f>
        <v>394968</v>
      </c>
      <c r="T74" s="16" t="s">
        <v>4253</v>
      </c>
      <c r="U74" s="20">
        <v>1</v>
      </c>
      <c r="V74" s="16" t="s">
        <v>4252</v>
      </c>
      <c r="W74" s="15">
        <f>IF(SSAC="Y",0,394968)</f>
        <v>394968</v>
      </c>
      <c r="X74" s="16" t="s">
        <v>4252</v>
      </c>
      <c r="Y74" s="15">
        <f>IF(SSAC="Y",0,394968)</f>
        <v>394968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IF(SSAC="Y",0,379902)</f>
        <v>379902</v>
      </c>
      <c r="AN74" s="16" t="s">
        <v>4255</v>
      </c>
      <c r="AO74" s="20">
        <v>1.0199929999999999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IF(SSAC="Y",0,380476)</f>
        <v>380476</v>
      </c>
      <c r="BD74" s="16" t="s">
        <v>4257</v>
      </c>
      <c r="BE74" s="20">
        <v>1.0450269999999999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IF(SSAC="Y",0,361623)</f>
        <v>361623</v>
      </c>
      <c r="BT74" s="16" t="s">
        <v>4259</v>
      </c>
      <c r="BU74" s="20">
        <v>1.0477339999999999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IF(SSAC="Y",0,352141)</f>
        <v>352141</v>
      </c>
      <c r="CJ74" s="16" t="s">
        <v>4261</v>
      </c>
      <c r="CK74" s="20">
        <v>1.093032</v>
      </c>
      <c r="CL74" s="16" t="s">
        <v>4328</v>
      </c>
      <c r="CM74" s="15">
        <f>SUM(A2L167C10)/A2L167C1</f>
        <v>394968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IF(SSAC="Y",0,125992)</f>
        <v>125992</v>
      </c>
      <c r="T75" s="16" t="s">
        <v>4253</v>
      </c>
      <c r="U75" s="20">
        <v>1</v>
      </c>
      <c r="V75" s="16" t="s">
        <v>4252</v>
      </c>
      <c r="W75" s="15">
        <f>IF(SSAC="Y",0,125992)</f>
        <v>125992</v>
      </c>
      <c r="X75" s="16" t="s">
        <v>4252</v>
      </c>
      <c r="Y75" s="15">
        <f>IF(SSAC="Y",0,125992)</f>
        <v>125992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IF(SSAC="Y",0,125256)</f>
        <v>125256</v>
      </c>
      <c r="AN75" s="16" t="s">
        <v>4255</v>
      </c>
      <c r="AO75" s="20">
        <v>1.0199929999999999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IF(SSAC="Y",0,125445)</f>
        <v>125445</v>
      </c>
      <c r="BD75" s="16" t="s">
        <v>4257</v>
      </c>
      <c r="BE75" s="20">
        <v>1.0450269999999999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IF(SSAC="Y",0,119230)</f>
        <v>119230</v>
      </c>
      <c r="BT75" s="16" t="s">
        <v>4259</v>
      </c>
      <c r="BU75" s="20">
        <v>1.0477339999999999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IF(SSAC="Y",0,104109)</f>
        <v>104109</v>
      </c>
      <c r="CJ75" s="16" t="s">
        <v>4261</v>
      </c>
      <c r="CK75" s="20">
        <v>1.093032</v>
      </c>
      <c r="CL75" s="16" t="s">
        <v>4329</v>
      </c>
      <c r="CM75" s="15">
        <f>SUM(A2L168C10)/A2L168C1</f>
        <v>125992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87214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87214</v>
      </c>
      <c r="X76" s="16" t="s">
        <v>4252</v>
      </c>
      <c r="Y76" s="15">
        <v>87344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88420</v>
      </c>
      <c r="AJ76" s="16" t="s">
        <v>4255</v>
      </c>
      <c r="AK76" s="20">
        <v>1.1356580000000001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94019</v>
      </c>
      <c r="AZ76" s="16" t="s">
        <v>4257</v>
      </c>
      <c r="BA76" s="20">
        <v>1.0266040000000001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94711</v>
      </c>
      <c r="BP76" s="16" t="s">
        <v>4259</v>
      </c>
      <c r="BQ76" s="20">
        <v>0.99382610000000005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87533</v>
      </c>
      <c r="CF76" s="16" t="s">
        <v>4261</v>
      </c>
      <c r="CG76" s="20">
        <v>1.1338299999999999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87214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10426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10426</v>
      </c>
      <c r="X77" s="16" t="s">
        <v>4252</v>
      </c>
      <c r="Y77" s="15">
        <v>10426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10557</v>
      </c>
      <c r="AJ77" s="16" t="s">
        <v>4255</v>
      </c>
      <c r="AK77" s="20">
        <v>1.1356580000000001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11159</v>
      </c>
      <c r="AZ77" s="16" t="s">
        <v>4257</v>
      </c>
      <c r="BA77" s="20">
        <v>1.0266040000000001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9656</v>
      </c>
      <c r="BP77" s="16" t="s">
        <v>4259</v>
      </c>
      <c r="BQ77" s="20">
        <v>0.99382610000000005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11504</v>
      </c>
      <c r="CF77" s="16" t="s">
        <v>4261</v>
      </c>
      <c r="CG77" s="20">
        <v>1.1338299999999999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10426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580</v>
      </c>
      <c r="P78" s="16" t="s">
        <v>4253</v>
      </c>
      <c r="Q78" s="20">
        <v>1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580</v>
      </c>
      <c r="X78" s="16" t="s">
        <v>4252</v>
      </c>
      <c r="Y78" s="15">
        <v>580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579</v>
      </c>
      <c r="AJ78" s="16" t="s">
        <v>4255</v>
      </c>
      <c r="AK78" s="20">
        <v>1.1356580000000001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595</v>
      </c>
      <c r="AZ78" s="16" t="s">
        <v>4257</v>
      </c>
      <c r="BA78" s="20">
        <v>1.0266040000000001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553</v>
      </c>
      <c r="BP78" s="16" t="s">
        <v>4259</v>
      </c>
      <c r="BQ78" s="20">
        <v>0.99382610000000005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548</v>
      </c>
      <c r="CF78" s="16" t="s">
        <v>4261</v>
      </c>
      <c r="CG78" s="20">
        <v>1.1338299999999999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580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24026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24026</v>
      </c>
      <c r="X79" s="16" t="s">
        <v>4252</v>
      </c>
      <c r="Y79" s="15">
        <v>24026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27894</v>
      </c>
      <c r="AJ79" s="16" t="s">
        <v>4255</v>
      </c>
      <c r="AK79" s="20">
        <v>1.1356580000000001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31383</v>
      </c>
      <c r="AZ79" s="16" t="s">
        <v>4257</v>
      </c>
      <c r="BA79" s="20">
        <v>1.0266040000000001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29570</v>
      </c>
      <c r="BP79" s="16" t="s">
        <v>4259</v>
      </c>
      <c r="BQ79" s="20">
        <v>0.99382610000000005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29535</v>
      </c>
      <c r="CF79" s="16" t="s">
        <v>4261</v>
      </c>
      <c r="CG79" s="20">
        <v>1.1338299999999999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24026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137</v>
      </c>
      <c r="AJ80" s="16" t="s">
        <v>4255</v>
      </c>
      <c r="AK80" s="20">
        <v>1.1356580000000001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694</v>
      </c>
      <c r="AZ80" s="16" t="s">
        <v>4257</v>
      </c>
      <c r="BA80" s="20">
        <v>1.0266040000000001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812</v>
      </c>
      <c r="BP80" s="16" t="s">
        <v>4259</v>
      </c>
      <c r="BQ80" s="20">
        <v>0.99382610000000005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235</v>
      </c>
      <c r="CF80" s="16" t="s">
        <v>4261</v>
      </c>
      <c r="CG80" s="20">
        <v>1.1338299999999999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83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83</v>
      </c>
      <c r="X81" s="16" t="s">
        <v>4252</v>
      </c>
      <c r="Y81" s="15">
        <v>83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81</v>
      </c>
      <c r="AJ81" s="16" t="s">
        <v>4255</v>
      </c>
      <c r="AK81" s="20">
        <v>1.1356580000000001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81</v>
      </c>
      <c r="AZ81" s="16" t="s">
        <v>4257</v>
      </c>
      <c r="BA81" s="20">
        <v>1.0266040000000001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77</v>
      </c>
      <c r="BP81" s="16" t="s">
        <v>4259</v>
      </c>
      <c r="BQ81" s="20">
        <v>0.99382610000000005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75</v>
      </c>
      <c r="CF81" s="16" t="s">
        <v>4261</v>
      </c>
      <c r="CG81" s="20">
        <v>1.1338299999999999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83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IF(SSAC="Y",0,3854)</f>
        <v>3854</v>
      </c>
      <c r="H82" s="16" t="s">
        <v>4253</v>
      </c>
      <c r="I82" s="20">
        <v>1</v>
      </c>
      <c r="J82" s="16" t="s">
        <v>4252</v>
      </c>
      <c r="K82" s="15">
        <f>IF(SSAC="Y",0,2288)</f>
        <v>2288</v>
      </c>
      <c r="L82" s="16" t="s">
        <v>4253</v>
      </c>
      <c r="M82" s="20">
        <v>1</v>
      </c>
      <c r="N82" s="16" t="s">
        <v>4252</v>
      </c>
      <c r="O82" s="15">
        <f>IF(SSAC="Y",0,12326)</f>
        <v>12326</v>
      </c>
      <c r="P82" s="16" t="s">
        <v>4253</v>
      </c>
      <c r="Q82" s="20">
        <v>1</v>
      </c>
      <c r="R82" s="16" t="s">
        <v>4252</v>
      </c>
      <c r="S82" s="15">
        <f>IF(SSAC="Y",0,5388)</f>
        <v>5388</v>
      </c>
      <c r="T82" s="16" t="s">
        <v>4253</v>
      </c>
      <c r="U82" s="20">
        <v>1</v>
      </c>
      <c r="V82" s="16" t="s">
        <v>4252</v>
      </c>
      <c r="W82" s="15">
        <f>IF(SSAC="Y",0,23856)</f>
        <v>23856</v>
      </c>
      <c r="X82" s="16" t="s">
        <v>4252</v>
      </c>
      <c r="Y82" s="15">
        <f>IF(SSAC="Y",0,23856)</f>
        <v>23856</v>
      </c>
      <c r="Z82" s="16" t="s">
        <v>4254</v>
      </c>
      <c r="AA82" s="15">
        <f>IF(SSAC="Y",0,2028)</f>
        <v>2028</v>
      </c>
      <c r="AB82" s="16" t="s">
        <v>4255</v>
      </c>
      <c r="AC82" s="20">
        <v>1.0185249999999999</v>
      </c>
      <c r="AD82" s="16" t="s">
        <v>4254</v>
      </c>
      <c r="AE82" s="15">
        <f>IF(SSAC="Y",0,4014)</f>
        <v>4014</v>
      </c>
      <c r="AF82" s="16" t="s">
        <v>4255</v>
      </c>
      <c r="AG82" s="20">
        <v>1.029083</v>
      </c>
      <c r="AH82" s="16" t="s">
        <v>4254</v>
      </c>
      <c r="AI82" s="15">
        <f>IF(SSAC="Y",0,7377)</f>
        <v>7377</v>
      </c>
      <c r="AJ82" s="16" t="s">
        <v>4255</v>
      </c>
      <c r="AK82" s="20">
        <v>1.1356580000000001</v>
      </c>
      <c r="AL82" s="16" t="s">
        <v>4254</v>
      </c>
      <c r="AM82" s="15">
        <f>IF(SSAC="Y",0,5707)</f>
        <v>5707</v>
      </c>
      <c r="AN82" s="16" t="s">
        <v>4255</v>
      </c>
      <c r="AO82" s="20">
        <v>1.0199929999999999</v>
      </c>
      <c r="AP82" s="16" t="s">
        <v>4256</v>
      </c>
      <c r="AQ82" s="15">
        <f>IF(SSAC="Y",0,2997)</f>
        <v>2997</v>
      </c>
      <c r="AR82" s="16" t="s">
        <v>4257</v>
      </c>
      <c r="AS82" s="20">
        <v>1.050298</v>
      </c>
      <c r="AT82" s="16" t="s">
        <v>4256</v>
      </c>
      <c r="AU82" s="15">
        <f>IF(SSAC="Y",0,5193)</f>
        <v>5193</v>
      </c>
      <c r="AV82" s="16" t="s">
        <v>4257</v>
      </c>
      <c r="AW82" s="20">
        <v>1.0107120000000001</v>
      </c>
      <c r="AX82" s="16" t="s">
        <v>4256</v>
      </c>
      <c r="AY82" s="15">
        <f>IF(SSAC="Y",0,6606)</f>
        <v>6606</v>
      </c>
      <c r="AZ82" s="16" t="s">
        <v>4257</v>
      </c>
      <c r="BA82" s="20">
        <v>1.0266040000000001</v>
      </c>
      <c r="BB82" s="16" t="s">
        <v>4256</v>
      </c>
      <c r="BC82" s="15">
        <f>IF(SSAC="Y",0,5545)</f>
        <v>5545</v>
      </c>
      <c r="BD82" s="16" t="s">
        <v>4257</v>
      </c>
      <c r="BE82" s="20">
        <v>1.0450269999999999</v>
      </c>
      <c r="BF82" s="16" t="s">
        <v>4258</v>
      </c>
      <c r="BG82" s="15">
        <f>IF(SSAC="Y",0,2022)</f>
        <v>2022</v>
      </c>
      <c r="BH82" s="16" t="s">
        <v>4259</v>
      </c>
      <c r="BI82" s="20">
        <v>1.0495620000000001</v>
      </c>
      <c r="BJ82" s="16" t="s">
        <v>4258</v>
      </c>
      <c r="BK82" s="15">
        <f>IF(SSAC="Y",0,9248)</f>
        <v>9248</v>
      </c>
      <c r="BL82" s="16" t="s">
        <v>4259</v>
      </c>
      <c r="BM82" s="20">
        <v>1.0368919999999999</v>
      </c>
      <c r="BN82" s="16" t="s">
        <v>4258</v>
      </c>
      <c r="BO82" s="15">
        <f>IF(SSAC="Y",0,6454)</f>
        <v>6454</v>
      </c>
      <c r="BP82" s="16" t="s">
        <v>4259</v>
      </c>
      <c r="BQ82" s="20">
        <v>0.99382610000000005</v>
      </c>
      <c r="BR82" s="16" t="s">
        <v>4258</v>
      </c>
      <c r="BS82" s="15">
        <f>IF(SSAC="Y",0,5983)</f>
        <v>5983</v>
      </c>
      <c r="BT82" s="16" t="s">
        <v>4259</v>
      </c>
      <c r="BU82" s="20">
        <v>1.0477339999999999</v>
      </c>
      <c r="BV82" s="16" t="s">
        <v>4260</v>
      </c>
      <c r="BW82" s="15">
        <f>IF(SSAC="Y",0,2167)</f>
        <v>2167</v>
      </c>
      <c r="BX82" s="16" t="s">
        <v>4261</v>
      </c>
      <c r="BY82" s="20">
        <v>1.0960129999999999</v>
      </c>
      <c r="BZ82" s="16" t="s">
        <v>4260</v>
      </c>
      <c r="CA82" s="15">
        <f>IF(SSAC="Y",0,17987)</f>
        <v>17987</v>
      </c>
      <c r="CB82" s="16" t="s">
        <v>4261</v>
      </c>
      <c r="CC82" s="20">
        <v>1.073693</v>
      </c>
      <c r="CD82" s="16" t="s">
        <v>4260</v>
      </c>
      <c r="CE82" s="15">
        <f>IF(SSAC="Y",0,12998)</f>
        <v>12998</v>
      </c>
      <c r="CF82" s="16" t="s">
        <v>4261</v>
      </c>
      <c r="CG82" s="20">
        <v>1.1338299999999999</v>
      </c>
      <c r="CH82" s="16" t="s">
        <v>4260</v>
      </c>
      <c r="CI82" s="15">
        <f>IF(SSAC="Y",0,7644)</f>
        <v>7644</v>
      </c>
      <c r="CJ82" s="16" t="s">
        <v>4261</v>
      </c>
      <c r="CK82" s="20">
        <v>1.093032</v>
      </c>
      <c r="CL82" s="16" t="s">
        <v>4336</v>
      </c>
      <c r="CM82" s="15">
        <f>SUM(A2L175C10)/A2L175C1</f>
        <v>23856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26</v>
      </c>
      <c r="L87" s="16" t="s">
        <v>4253</v>
      </c>
      <c r="M87" s="20">
        <v>1</v>
      </c>
      <c r="N87" s="16" t="s">
        <v>4252</v>
      </c>
      <c r="O87" s="15">
        <v>0</v>
      </c>
      <c r="P87" s="16" t="s">
        <v>4253</v>
      </c>
      <c r="Q87" s="20">
        <v>0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26</v>
      </c>
      <c r="X87" s="16" t="s">
        <v>4252</v>
      </c>
      <c r="Y87" s="15">
        <v>31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25</v>
      </c>
      <c r="AF87" s="16" t="s">
        <v>4255</v>
      </c>
      <c r="AG87" s="20">
        <v>1.029083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278254</v>
      </c>
      <c r="AN87" s="16" t="s">
        <v>4255</v>
      </c>
      <c r="AO87" s="20">
        <v>1.0199929999999999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8</v>
      </c>
      <c r="AV87" s="16" t="s">
        <v>4257</v>
      </c>
      <c r="AW87" s="20">
        <v>1.0107120000000001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0</v>
      </c>
      <c r="BD87" s="16" t="s">
        <v>4257</v>
      </c>
      <c r="BE87" s="20">
        <v>0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51</v>
      </c>
      <c r="BL87" s="16" t="s">
        <v>4259</v>
      </c>
      <c r="BM87" s="20">
        <v>1.0368919999999999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31</v>
      </c>
      <c r="CB87" s="16" t="s">
        <v>4261</v>
      </c>
      <c r="CC87" s="20">
        <v>1.073693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26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444505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170994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415918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1966487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2997904</v>
      </c>
      <c r="X88" s="16" t="s">
        <v>4347</v>
      </c>
      <c r="Y88" s="17">
        <f>SUM(A2L101C11:A2L180C11)-2*(SUM(A2L151C11:A2L153C11)+SUM(A2L157C11:A2L159C11)+SUM(A2L163C11:A2L165C11)+SUM(A2L172C11:A2L174C11))</f>
        <v>3051233</v>
      </c>
      <c r="Z88" s="16" t="s">
        <v>4348</v>
      </c>
      <c r="AA88" s="17">
        <f>SUM(A2L101C12:A2L180C12)-2*(SUM(A2L151C12:A2L153C12)+SUM(A2L157C12:A2L159C12)+SUM(A2L163C12:A2L165C12)+SUM(A2L172C12:A2L174C12))</f>
        <v>468366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147212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410190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2186408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493621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167827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427984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1941009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513082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193571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432922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1912021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516028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180733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386678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1836721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3128570.5440739607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141695-E20F-4021-9B0B-B331EA3C5247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9595</v>
      </c>
      <c r="H8" s="16" t="s">
        <v>4253</v>
      </c>
      <c r="I8" s="20">
        <v>1</v>
      </c>
      <c r="J8" s="16" t="s">
        <v>4252</v>
      </c>
      <c r="K8" s="15">
        <v>3403</v>
      </c>
      <c r="L8" s="16" t="s">
        <v>4253</v>
      </c>
      <c r="M8" s="20">
        <v>1</v>
      </c>
      <c r="N8" s="16" t="s">
        <v>4252</v>
      </c>
      <c r="O8" s="15">
        <v>4812</v>
      </c>
      <c r="P8" s="16" t="s">
        <v>4253</v>
      </c>
      <c r="Q8" s="20">
        <v>1</v>
      </c>
      <c r="R8" s="16" t="s">
        <v>4252</v>
      </c>
      <c r="S8" s="15">
        <v>730</v>
      </c>
      <c r="T8" s="16" t="s">
        <v>4253</v>
      </c>
      <c r="U8" s="20">
        <v>1</v>
      </c>
      <c r="V8" s="16" t="s">
        <v>4252</v>
      </c>
      <c r="W8" s="15">
        <v>18540</v>
      </c>
      <c r="X8" s="16" t="s">
        <v>4252</v>
      </c>
      <c r="Y8" s="15">
        <v>21588</v>
      </c>
      <c r="Z8" s="16" t="s">
        <v>4254</v>
      </c>
      <c r="AA8" s="15">
        <v>8463</v>
      </c>
      <c r="AB8" s="16" t="s">
        <v>4255</v>
      </c>
      <c r="AC8" s="20">
        <v>1.0185249999999999</v>
      </c>
      <c r="AD8" s="16" t="s">
        <v>4254</v>
      </c>
      <c r="AE8" s="15">
        <v>5262</v>
      </c>
      <c r="AF8" s="16" t="s">
        <v>4255</v>
      </c>
      <c r="AG8" s="20">
        <v>1.029083</v>
      </c>
      <c r="AH8" s="16" t="s">
        <v>4254</v>
      </c>
      <c r="AI8" s="15">
        <v>583</v>
      </c>
      <c r="AJ8" s="16" t="s">
        <v>4255</v>
      </c>
      <c r="AK8" s="20">
        <v>1.1356580000000001</v>
      </c>
      <c r="AL8" s="16" t="s">
        <v>4254</v>
      </c>
      <c r="AM8" s="15">
        <v>616</v>
      </c>
      <c r="AN8" s="16" t="s">
        <v>4255</v>
      </c>
      <c r="AO8" s="20">
        <v>1.0199929999999999</v>
      </c>
      <c r="AP8" s="16" t="s">
        <v>4256</v>
      </c>
      <c r="AQ8" s="15">
        <v>13340</v>
      </c>
      <c r="AR8" s="16" t="s">
        <v>4257</v>
      </c>
      <c r="AS8" s="20">
        <v>1.050298</v>
      </c>
      <c r="AT8" s="16" t="s">
        <v>4256</v>
      </c>
      <c r="AU8" s="15">
        <v>5022</v>
      </c>
      <c r="AV8" s="16" t="s">
        <v>4257</v>
      </c>
      <c r="AW8" s="20">
        <v>1.0107120000000001</v>
      </c>
      <c r="AX8" s="16" t="s">
        <v>4256</v>
      </c>
      <c r="AY8" s="15">
        <v>3650</v>
      </c>
      <c r="AZ8" s="16" t="s">
        <v>4257</v>
      </c>
      <c r="BA8" s="20">
        <v>1.0266040000000001</v>
      </c>
      <c r="BB8" s="16" t="s">
        <v>4256</v>
      </c>
      <c r="BC8" s="15">
        <v>182</v>
      </c>
      <c r="BD8" s="16" t="s">
        <v>4257</v>
      </c>
      <c r="BE8" s="20">
        <v>1.0450269999999999</v>
      </c>
      <c r="BF8" s="16" t="s">
        <v>4258</v>
      </c>
      <c r="BG8" s="15">
        <v>11754</v>
      </c>
      <c r="BH8" s="16" t="s">
        <v>4259</v>
      </c>
      <c r="BI8" s="20">
        <v>1.0495620000000001</v>
      </c>
      <c r="BJ8" s="16" t="s">
        <v>4258</v>
      </c>
      <c r="BK8" s="15">
        <v>1772</v>
      </c>
      <c r="BL8" s="16" t="s">
        <v>4259</v>
      </c>
      <c r="BM8" s="20">
        <v>1.0368919999999999</v>
      </c>
      <c r="BN8" s="16" t="s">
        <v>4258</v>
      </c>
      <c r="BO8" s="15">
        <v>5777</v>
      </c>
      <c r="BP8" s="16" t="s">
        <v>4259</v>
      </c>
      <c r="BQ8" s="20">
        <v>0.99382610000000005</v>
      </c>
      <c r="BR8" s="16" t="s">
        <v>4258</v>
      </c>
      <c r="BS8" s="15">
        <v>618</v>
      </c>
      <c r="BT8" s="16" t="s">
        <v>4259</v>
      </c>
      <c r="BU8" s="20">
        <v>1.0477339999999999</v>
      </c>
      <c r="BV8" s="16" t="s">
        <v>4260</v>
      </c>
      <c r="BW8" s="15">
        <v>19013</v>
      </c>
      <c r="BX8" s="16" t="s">
        <v>4261</v>
      </c>
      <c r="BY8" s="20">
        <v>1.0960129999999999</v>
      </c>
      <c r="BZ8" s="16" t="s">
        <v>4260</v>
      </c>
      <c r="CA8" s="15">
        <v>1402</v>
      </c>
      <c r="CB8" s="16" t="s">
        <v>4261</v>
      </c>
      <c r="CC8" s="20">
        <v>1.073693</v>
      </c>
      <c r="CD8" s="16" t="s">
        <v>4260</v>
      </c>
      <c r="CE8" s="15">
        <v>6125</v>
      </c>
      <c r="CF8" s="16" t="s">
        <v>4261</v>
      </c>
      <c r="CG8" s="20">
        <v>1.1338299999999999</v>
      </c>
      <c r="CH8" s="16" t="s">
        <v>4260</v>
      </c>
      <c r="CI8" s="15">
        <v>4338</v>
      </c>
      <c r="CJ8" s="16" t="s">
        <v>4261</v>
      </c>
      <c r="CK8" s="20">
        <v>1.093032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18963.095540333332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97288</v>
      </c>
      <c r="H9" s="16" t="s">
        <v>4253</v>
      </c>
      <c r="I9" s="20">
        <v>1</v>
      </c>
      <c r="J9" s="16" t="s">
        <v>4252</v>
      </c>
      <c r="K9" s="15">
        <v>192529</v>
      </c>
      <c r="L9" s="16" t="s">
        <v>4253</v>
      </c>
      <c r="M9" s="20">
        <v>1</v>
      </c>
      <c r="N9" s="16" t="s">
        <v>4252</v>
      </c>
      <c r="O9" s="15">
        <v>130468</v>
      </c>
      <c r="P9" s="16" t="s">
        <v>4253</v>
      </c>
      <c r="Q9" s="20">
        <v>1</v>
      </c>
      <c r="R9" s="16" t="s">
        <v>4252</v>
      </c>
      <c r="S9" s="15">
        <v>42</v>
      </c>
      <c r="T9" s="16" t="s">
        <v>4253</v>
      </c>
      <c r="U9" s="20">
        <v>1</v>
      </c>
      <c r="V9" s="16" t="s">
        <v>4252</v>
      </c>
      <c r="W9" s="15">
        <v>420327</v>
      </c>
      <c r="X9" s="16" t="s">
        <v>4252</v>
      </c>
      <c r="Y9" s="15">
        <v>431839</v>
      </c>
      <c r="Z9" s="16" t="s">
        <v>4254</v>
      </c>
      <c r="AA9" s="15">
        <v>95726</v>
      </c>
      <c r="AB9" s="16" t="s">
        <v>4255</v>
      </c>
      <c r="AC9" s="20">
        <v>1.0185249999999999</v>
      </c>
      <c r="AD9" s="16" t="s">
        <v>4254</v>
      </c>
      <c r="AE9" s="15">
        <v>201601</v>
      </c>
      <c r="AF9" s="16" t="s">
        <v>4255</v>
      </c>
      <c r="AG9" s="20">
        <v>1.029083</v>
      </c>
      <c r="AH9" s="16" t="s">
        <v>4254</v>
      </c>
      <c r="AI9" s="15">
        <v>112572</v>
      </c>
      <c r="AJ9" s="16" t="s">
        <v>4255</v>
      </c>
      <c r="AK9" s="20">
        <v>1.1356580000000001</v>
      </c>
      <c r="AL9" s="16" t="s">
        <v>4254</v>
      </c>
      <c r="AM9" s="15">
        <v>690</v>
      </c>
      <c r="AN9" s="16" t="s">
        <v>4255</v>
      </c>
      <c r="AO9" s="20">
        <v>1.0199929999999999</v>
      </c>
      <c r="AP9" s="16" t="s">
        <v>4256</v>
      </c>
      <c r="AQ9" s="15">
        <v>149125</v>
      </c>
      <c r="AR9" s="16" t="s">
        <v>4257</v>
      </c>
      <c r="AS9" s="20">
        <v>1.050298</v>
      </c>
      <c r="AT9" s="16" t="s">
        <v>4256</v>
      </c>
      <c r="AU9" s="15">
        <v>293164</v>
      </c>
      <c r="AV9" s="16" t="s">
        <v>4257</v>
      </c>
      <c r="AW9" s="20">
        <v>1.0107120000000001</v>
      </c>
      <c r="AX9" s="16" t="s">
        <v>4256</v>
      </c>
      <c r="AY9" s="15">
        <v>111904</v>
      </c>
      <c r="AZ9" s="16" t="s">
        <v>4257</v>
      </c>
      <c r="BA9" s="20">
        <v>1.0266040000000001</v>
      </c>
      <c r="BB9" s="16" t="s">
        <v>4256</v>
      </c>
      <c r="BC9" s="15">
        <v>823</v>
      </c>
      <c r="BD9" s="16" t="s">
        <v>4257</v>
      </c>
      <c r="BE9" s="20">
        <v>1.0450269999999999</v>
      </c>
      <c r="BF9" s="16" t="s">
        <v>4258</v>
      </c>
      <c r="BG9" s="15">
        <v>192273</v>
      </c>
      <c r="BH9" s="16" t="s">
        <v>4259</v>
      </c>
      <c r="BI9" s="20">
        <v>1.0495620000000001</v>
      </c>
      <c r="BJ9" s="16" t="s">
        <v>4258</v>
      </c>
      <c r="BK9" s="15">
        <v>323604</v>
      </c>
      <c r="BL9" s="16" t="s">
        <v>4259</v>
      </c>
      <c r="BM9" s="20">
        <v>1.0368919999999999</v>
      </c>
      <c r="BN9" s="16" t="s">
        <v>4258</v>
      </c>
      <c r="BO9" s="15">
        <v>121768</v>
      </c>
      <c r="BP9" s="16" t="s">
        <v>4259</v>
      </c>
      <c r="BQ9" s="20">
        <v>0.99382610000000005</v>
      </c>
      <c r="BR9" s="16" t="s">
        <v>4258</v>
      </c>
      <c r="BS9" s="15">
        <v>723</v>
      </c>
      <c r="BT9" s="16" t="s">
        <v>4259</v>
      </c>
      <c r="BU9" s="20">
        <v>1.0477339999999999</v>
      </c>
      <c r="BV9" s="16" t="s">
        <v>4260</v>
      </c>
      <c r="BW9" s="15">
        <v>188810</v>
      </c>
      <c r="BX9" s="16" t="s">
        <v>4261</v>
      </c>
      <c r="BY9" s="20">
        <v>1.0960129999999999</v>
      </c>
      <c r="BZ9" s="16" t="s">
        <v>4260</v>
      </c>
      <c r="CA9" s="15">
        <v>303547</v>
      </c>
      <c r="CB9" s="16" t="s">
        <v>4261</v>
      </c>
      <c r="CC9" s="20">
        <v>1.073693</v>
      </c>
      <c r="CD9" s="16" t="s">
        <v>4260</v>
      </c>
      <c r="CE9" s="15">
        <v>121682</v>
      </c>
      <c r="CF9" s="16" t="s">
        <v>4261</v>
      </c>
      <c r="CG9" s="20">
        <v>1.1338299999999999</v>
      </c>
      <c r="CH9" s="16" t="s">
        <v>4260</v>
      </c>
      <c r="CI9" s="15">
        <v>4615</v>
      </c>
      <c r="CJ9" s="16" t="s">
        <v>4261</v>
      </c>
      <c r="CK9" s="20">
        <v>1.093032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474169.59561133338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752</v>
      </c>
      <c r="L10" s="16" t="s">
        <v>4253</v>
      </c>
      <c r="M10" s="20">
        <v>1</v>
      </c>
      <c r="N10" s="16" t="s">
        <v>4252</v>
      </c>
      <c r="O10" s="15">
        <v>4997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5749</v>
      </c>
      <c r="X10" s="16" t="s">
        <v>4252</v>
      </c>
      <c r="Y10" s="15">
        <v>5749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452</v>
      </c>
      <c r="AF10" s="16" t="s">
        <v>4255</v>
      </c>
      <c r="AG10" s="20">
        <v>1.029083</v>
      </c>
      <c r="AH10" s="16" t="s">
        <v>4254</v>
      </c>
      <c r="AI10" s="15">
        <v>4042</v>
      </c>
      <c r="AJ10" s="16" t="s">
        <v>4255</v>
      </c>
      <c r="AK10" s="20">
        <v>1.1356580000000001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516</v>
      </c>
      <c r="AV10" s="16" t="s">
        <v>4257</v>
      </c>
      <c r="AW10" s="20">
        <v>1.0107120000000001</v>
      </c>
      <c r="AX10" s="16" t="s">
        <v>4256</v>
      </c>
      <c r="AY10" s="15">
        <v>4237</v>
      </c>
      <c r="AZ10" s="16" t="s">
        <v>4257</v>
      </c>
      <c r="BA10" s="20">
        <v>1.0266040000000001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1719</v>
      </c>
      <c r="BL10" s="16" t="s">
        <v>4259</v>
      </c>
      <c r="BM10" s="20">
        <v>1.0368919999999999</v>
      </c>
      <c r="BN10" s="16" t="s">
        <v>4258</v>
      </c>
      <c r="BO10" s="15">
        <v>4854</v>
      </c>
      <c r="BP10" s="16" t="s">
        <v>4259</v>
      </c>
      <c r="BQ10" s="20">
        <v>0.99382610000000005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2704</v>
      </c>
      <c r="CB10" s="16" t="s">
        <v>4261</v>
      </c>
      <c r="CC10" s="20">
        <v>1.073693</v>
      </c>
      <c r="CD10" s="16" t="s">
        <v>4260</v>
      </c>
      <c r="CE10" s="15">
        <v>3559</v>
      </c>
      <c r="CF10" s="16" t="s">
        <v>4261</v>
      </c>
      <c r="CG10" s="20">
        <v>1.1338299999999999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5225.2412306666665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6</v>
      </c>
      <c r="L11" s="16" t="s">
        <v>4253</v>
      </c>
      <c r="M11" s="20">
        <v>1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6</v>
      </c>
      <c r="X11" s="16" t="s">
        <v>4252</v>
      </c>
      <c r="Y11" s="15">
        <v>6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3</v>
      </c>
      <c r="AF11" s="16" t="s">
        <v>4255</v>
      </c>
      <c r="AG11" s="20">
        <v>1.029083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99</v>
      </c>
      <c r="AV11" s="16" t="s">
        <v>4257</v>
      </c>
      <c r="AW11" s="20">
        <v>1.0107120000000001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258</v>
      </c>
      <c r="BL11" s="16" t="s">
        <v>4259</v>
      </c>
      <c r="BM11" s="20">
        <v>1.0368919999999999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49</v>
      </c>
      <c r="CB11" s="16" t="s">
        <v>4261</v>
      </c>
      <c r="CC11" s="20">
        <v>1.073693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6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54145</v>
      </c>
      <c r="T12" s="16" t="s">
        <v>4253</v>
      </c>
      <c r="U12" s="20">
        <v>1</v>
      </c>
      <c r="V12" s="16" t="s">
        <v>4252</v>
      </c>
      <c r="W12" s="15">
        <v>54145</v>
      </c>
      <c r="X12" s="16" t="s">
        <v>4252</v>
      </c>
      <c r="Y12" s="15">
        <v>59656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48377</v>
      </c>
      <c r="AN12" s="16" t="s">
        <v>4255</v>
      </c>
      <c r="AO12" s="20">
        <v>1.0199929999999999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79757</v>
      </c>
      <c r="BD12" s="16" t="s">
        <v>4257</v>
      </c>
      <c r="BE12" s="20">
        <v>1.0450269999999999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112283</v>
      </c>
      <c r="BT12" s="16" t="s">
        <v>4259</v>
      </c>
      <c r="BU12" s="20">
        <v>1.0477339999999999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106385</v>
      </c>
      <c r="CJ12" s="16" t="s">
        <v>4261</v>
      </c>
      <c r="CK12" s="20">
        <v>1.093032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62279.139933333325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15631</v>
      </c>
      <c r="T13" s="16" t="s">
        <v>4253</v>
      </c>
      <c r="U13" s="20">
        <v>1</v>
      </c>
      <c r="V13" s="16" t="s">
        <v>4252</v>
      </c>
      <c r="W13" s="15">
        <v>15631</v>
      </c>
      <c r="X13" s="16" t="s">
        <v>4252</v>
      </c>
      <c r="Y13" s="15">
        <v>15631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3585</v>
      </c>
      <c r="AN13" s="16" t="s">
        <v>4255</v>
      </c>
      <c r="AO13" s="20">
        <v>1.0199929999999999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3601</v>
      </c>
      <c r="BD13" s="16" t="s">
        <v>4257</v>
      </c>
      <c r="BE13" s="20">
        <v>1.0450269999999999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4459</v>
      </c>
      <c r="BT13" s="16" t="s">
        <v>4259</v>
      </c>
      <c r="BU13" s="20">
        <v>1.0477339999999999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6288</v>
      </c>
      <c r="CJ13" s="16" t="s">
        <v>4261</v>
      </c>
      <c r="CK13" s="20">
        <v>1.093032</v>
      </c>
      <c r="CL13" s="16" t="s">
        <v>4514</v>
      </c>
      <c r="CM13" s="15">
        <f>SUM(A2L206C10)/A2L206C1</f>
        <v>15631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122199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122199</v>
      </c>
      <c r="X14" s="16" t="s">
        <v>4252</v>
      </c>
      <c r="Y14" s="15">
        <v>122199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125422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162371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185689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213195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122199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86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86</v>
      </c>
      <c r="X16" s="16" t="s">
        <v>4252</v>
      </c>
      <c r="Y16" s="15">
        <v>86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91</v>
      </c>
      <c r="AJ16" s="16" t="s">
        <v>4255</v>
      </c>
      <c r="AK16" s="20">
        <v>1.1356580000000001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266</v>
      </c>
      <c r="AZ16" s="16" t="s">
        <v>4257</v>
      </c>
      <c r="BA16" s="20">
        <v>1.0266040000000001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182</v>
      </c>
      <c r="BP16" s="16" t="s">
        <v>4259</v>
      </c>
      <c r="BQ16" s="20">
        <v>0.99382610000000005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126</v>
      </c>
      <c r="CF16" s="16" t="s">
        <v>4261</v>
      </c>
      <c r="CG16" s="20">
        <v>1.1338299999999999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86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1836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1836</v>
      </c>
      <c r="X19" s="16" t="s">
        <v>4252</v>
      </c>
      <c r="Y19" s="15">
        <v>1836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1419</v>
      </c>
      <c r="AJ19" s="16" t="s">
        <v>4255</v>
      </c>
      <c r="AK19" s="20">
        <v>1.1356580000000001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2686</v>
      </c>
      <c r="AZ19" s="16" t="s">
        <v>4257</v>
      </c>
      <c r="BA19" s="20">
        <v>1.0266040000000001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1089</v>
      </c>
      <c r="BP19" s="16" t="s">
        <v>4259</v>
      </c>
      <c r="BQ19" s="20">
        <v>0.99382610000000005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4692</v>
      </c>
      <c r="CF19" s="16" t="s">
        <v>4261</v>
      </c>
      <c r="CG19" s="20">
        <v>1.1338299999999999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1836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428362</v>
      </c>
      <c r="T20" s="16" t="s">
        <v>4253</v>
      </c>
      <c r="U20" s="20">
        <v>1</v>
      </c>
      <c r="V20" s="16" t="s">
        <v>4252</v>
      </c>
      <c r="W20" s="15">
        <v>428362</v>
      </c>
      <c r="X20" s="16" t="s">
        <v>4252</v>
      </c>
      <c r="Y20" s="15">
        <v>428396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429213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432672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480467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450925</v>
      </c>
      <c r="CJ20" s="16" t="s">
        <v>4261</v>
      </c>
      <c r="CK20" s="20">
        <v>1.093032</v>
      </c>
      <c r="CL20" s="16" t="s">
        <v>4521</v>
      </c>
      <c r="CM20" s="15">
        <f>SUM(A2L213C10)/A2L213C1</f>
        <v>428362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1001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1001</v>
      </c>
      <c r="X21" s="16" t="s">
        <v>4252</v>
      </c>
      <c r="Y21" s="15">
        <v>1001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812</v>
      </c>
      <c r="AJ21" s="16" t="s">
        <v>4255</v>
      </c>
      <c r="AK21" s="20">
        <v>1.1356580000000001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486</v>
      </c>
      <c r="AZ21" s="16" t="s">
        <v>4257</v>
      </c>
      <c r="BA21" s="20">
        <v>1.0266040000000001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555</v>
      </c>
      <c r="BP21" s="16" t="s">
        <v>4259</v>
      </c>
      <c r="BQ21" s="20">
        <v>0.99382610000000005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277</v>
      </c>
      <c r="CF21" s="16" t="s">
        <v>4261</v>
      </c>
      <c r="CG21" s="20">
        <v>1.1338299999999999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1001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2198</v>
      </c>
      <c r="H25" s="16" t="s">
        <v>4253</v>
      </c>
      <c r="I25" s="20">
        <v>1</v>
      </c>
      <c r="J25" s="16" t="s">
        <v>4252</v>
      </c>
      <c r="K25" s="15">
        <v>7</v>
      </c>
      <c r="L25" s="16" t="s">
        <v>4253</v>
      </c>
      <c r="M25" s="20">
        <v>1</v>
      </c>
      <c r="N25" s="16" t="s">
        <v>4252</v>
      </c>
      <c r="O25" s="15">
        <v>212</v>
      </c>
      <c r="P25" s="16" t="s">
        <v>4253</v>
      </c>
      <c r="Q25" s="20">
        <v>1</v>
      </c>
      <c r="R25" s="16" t="s">
        <v>4252</v>
      </c>
      <c r="S25" s="15">
        <v>130</v>
      </c>
      <c r="T25" s="16" t="s">
        <v>4253</v>
      </c>
      <c r="U25" s="20">
        <v>1</v>
      </c>
      <c r="V25" s="16" t="s">
        <v>4252</v>
      </c>
      <c r="W25" s="15">
        <v>2547</v>
      </c>
      <c r="X25" s="16" t="s">
        <v>4252</v>
      </c>
      <c r="Y25" s="15">
        <v>2547</v>
      </c>
      <c r="Z25" s="16" t="s">
        <v>4254</v>
      </c>
      <c r="AA25" s="15">
        <v>1695</v>
      </c>
      <c r="AB25" s="16" t="s">
        <v>4255</v>
      </c>
      <c r="AC25" s="20">
        <v>1.0185249999999999</v>
      </c>
      <c r="AD25" s="16" t="s">
        <v>4254</v>
      </c>
      <c r="AE25" s="15">
        <v>11</v>
      </c>
      <c r="AF25" s="16" t="s">
        <v>4255</v>
      </c>
      <c r="AG25" s="20">
        <v>1.029083</v>
      </c>
      <c r="AH25" s="16" t="s">
        <v>4254</v>
      </c>
      <c r="AI25" s="15">
        <v>187</v>
      </c>
      <c r="AJ25" s="16" t="s">
        <v>4255</v>
      </c>
      <c r="AK25" s="20">
        <v>1.1356580000000001</v>
      </c>
      <c r="AL25" s="16" t="s">
        <v>4254</v>
      </c>
      <c r="AM25" s="15">
        <v>96</v>
      </c>
      <c r="AN25" s="16" t="s">
        <v>4255</v>
      </c>
      <c r="AO25" s="20">
        <v>1.0199929999999999</v>
      </c>
      <c r="AP25" s="16" t="s">
        <v>4256</v>
      </c>
      <c r="AQ25" s="15">
        <v>1862</v>
      </c>
      <c r="AR25" s="16" t="s">
        <v>4257</v>
      </c>
      <c r="AS25" s="20">
        <v>1.050298</v>
      </c>
      <c r="AT25" s="16" t="s">
        <v>4256</v>
      </c>
      <c r="AU25" s="15">
        <v>27</v>
      </c>
      <c r="AV25" s="16" t="s">
        <v>4257</v>
      </c>
      <c r="AW25" s="20">
        <v>1.0107120000000001</v>
      </c>
      <c r="AX25" s="16" t="s">
        <v>4256</v>
      </c>
      <c r="AY25" s="15">
        <v>249</v>
      </c>
      <c r="AZ25" s="16" t="s">
        <v>4257</v>
      </c>
      <c r="BA25" s="20">
        <v>1.0266040000000001</v>
      </c>
      <c r="BB25" s="16" t="s">
        <v>4256</v>
      </c>
      <c r="BC25" s="15">
        <v>223</v>
      </c>
      <c r="BD25" s="16" t="s">
        <v>4257</v>
      </c>
      <c r="BE25" s="20">
        <v>1.0450269999999999</v>
      </c>
      <c r="BF25" s="16" t="s">
        <v>4258</v>
      </c>
      <c r="BG25" s="15">
        <v>2488</v>
      </c>
      <c r="BH25" s="16" t="s">
        <v>4259</v>
      </c>
      <c r="BI25" s="20">
        <v>1.0495620000000001</v>
      </c>
      <c r="BJ25" s="16" t="s">
        <v>4258</v>
      </c>
      <c r="BK25" s="15">
        <v>33</v>
      </c>
      <c r="BL25" s="16" t="s">
        <v>4259</v>
      </c>
      <c r="BM25" s="20">
        <v>1.0368919999999999</v>
      </c>
      <c r="BN25" s="16" t="s">
        <v>4258</v>
      </c>
      <c r="BO25" s="15">
        <v>673</v>
      </c>
      <c r="BP25" s="16" t="s">
        <v>4259</v>
      </c>
      <c r="BQ25" s="20">
        <v>0.99382610000000005</v>
      </c>
      <c r="BR25" s="16" t="s">
        <v>4258</v>
      </c>
      <c r="BS25" s="15">
        <v>236</v>
      </c>
      <c r="BT25" s="16" t="s">
        <v>4259</v>
      </c>
      <c r="BU25" s="20">
        <v>1.0477339999999999</v>
      </c>
      <c r="BV25" s="16" t="s">
        <v>4260</v>
      </c>
      <c r="BW25" s="15">
        <v>3181</v>
      </c>
      <c r="BX25" s="16" t="s">
        <v>4261</v>
      </c>
      <c r="BY25" s="20">
        <v>1.0960129999999999</v>
      </c>
      <c r="BZ25" s="16" t="s">
        <v>4260</v>
      </c>
      <c r="CA25" s="15">
        <v>18</v>
      </c>
      <c r="CB25" s="16" t="s">
        <v>4261</v>
      </c>
      <c r="CC25" s="20">
        <v>1.073693</v>
      </c>
      <c r="CD25" s="16" t="s">
        <v>4260</v>
      </c>
      <c r="CE25" s="15">
        <v>1156</v>
      </c>
      <c r="CF25" s="16" t="s">
        <v>4261</v>
      </c>
      <c r="CG25" s="20">
        <v>1.1338299999999999</v>
      </c>
      <c r="CH25" s="16" t="s">
        <v>4260</v>
      </c>
      <c r="CI25" s="15">
        <v>248</v>
      </c>
      <c r="CJ25" s="16" t="s">
        <v>4261</v>
      </c>
      <c r="CK25" s="20">
        <v>1.093032</v>
      </c>
      <c r="CL25" s="16" t="s">
        <v>4526</v>
      </c>
      <c r="CM25" s="15">
        <f>SUM(A2L218C10)/A2L218C1</f>
        <v>2547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109081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196697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261939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499040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1066757</v>
      </c>
      <c r="X26" s="16" t="s">
        <v>4532</v>
      </c>
      <c r="Y26" s="17">
        <f>SUM(A2L201C11:A2L218C11)-2*(A2L208C11+A2L210C11+A2L212C11+A2L215C11+A2L216C11)</f>
        <v>1086862</v>
      </c>
      <c r="Z26" s="16" t="s">
        <v>4533</v>
      </c>
      <c r="AA26" s="17">
        <f>SUM(A2L201C12:A2L218C12)-2*SUM(A2L208C12,A2L210C12,A2L212C12,A2L215C12,A2L216C12)</f>
        <v>105884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207329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242290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482577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164327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298828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280477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517258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206515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327386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318409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598786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211004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307720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341428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572799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1128633.0723156666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9883</v>
      </c>
      <c r="H27" s="16" t="s">
        <v>4253</v>
      </c>
      <c r="I27" s="20">
        <v>1</v>
      </c>
      <c r="J27" s="16" t="s">
        <v>4252</v>
      </c>
      <c r="K27" s="15">
        <v>1769</v>
      </c>
      <c r="L27" s="16" t="s">
        <v>4253</v>
      </c>
      <c r="M27" s="20">
        <v>1</v>
      </c>
      <c r="N27" s="16" t="s">
        <v>4252</v>
      </c>
      <c r="O27" s="15">
        <v>2591</v>
      </c>
      <c r="P27" s="16" t="s">
        <v>4253</v>
      </c>
      <c r="Q27" s="20">
        <v>1</v>
      </c>
      <c r="R27" s="16" t="s">
        <v>4252</v>
      </c>
      <c r="S27" s="15">
        <v>344</v>
      </c>
      <c r="T27" s="16" t="s">
        <v>4253</v>
      </c>
      <c r="U27" s="20">
        <v>1</v>
      </c>
      <c r="V27" s="16" t="s">
        <v>4252</v>
      </c>
      <c r="W27" s="15">
        <v>14587</v>
      </c>
      <c r="X27" s="16" t="s">
        <v>4252</v>
      </c>
      <c r="Y27" s="15">
        <v>14587</v>
      </c>
      <c r="Z27" s="16" t="s">
        <v>4254</v>
      </c>
      <c r="AA27" s="15">
        <v>8747</v>
      </c>
      <c r="AB27" s="16" t="s">
        <v>4255</v>
      </c>
      <c r="AC27" s="20">
        <v>1.0185249999999999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2660</v>
      </c>
      <c r="AJ27" s="16" t="s">
        <v>4255</v>
      </c>
      <c r="AK27" s="20">
        <v>1.1356580000000001</v>
      </c>
      <c r="AL27" s="16" t="s">
        <v>4254</v>
      </c>
      <c r="AM27" s="15">
        <v>253</v>
      </c>
      <c r="AN27" s="16" t="s">
        <v>4255</v>
      </c>
      <c r="AO27" s="20">
        <v>1.0199929999999999</v>
      </c>
      <c r="AP27" s="16" t="s">
        <v>4256</v>
      </c>
      <c r="AQ27" s="15">
        <v>9081</v>
      </c>
      <c r="AR27" s="16" t="s">
        <v>4257</v>
      </c>
      <c r="AS27" s="20">
        <v>1.050298</v>
      </c>
      <c r="AT27" s="16" t="s">
        <v>4256</v>
      </c>
      <c r="AU27" s="15">
        <v>1716</v>
      </c>
      <c r="AV27" s="16" t="s">
        <v>4257</v>
      </c>
      <c r="AW27" s="20">
        <v>1.0107120000000001</v>
      </c>
      <c r="AX27" s="16" t="s">
        <v>4256</v>
      </c>
      <c r="AY27" s="15">
        <v>1147</v>
      </c>
      <c r="AZ27" s="16" t="s">
        <v>4257</v>
      </c>
      <c r="BA27" s="20">
        <v>1.0266040000000001</v>
      </c>
      <c r="BB27" s="16" t="s">
        <v>4256</v>
      </c>
      <c r="BC27" s="15">
        <v>476</v>
      </c>
      <c r="BD27" s="16" t="s">
        <v>4257</v>
      </c>
      <c r="BE27" s="20">
        <v>1.0450269999999999</v>
      </c>
      <c r="BF27" s="16" t="s">
        <v>4258</v>
      </c>
      <c r="BG27" s="15">
        <v>8197</v>
      </c>
      <c r="BH27" s="16" t="s">
        <v>4259</v>
      </c>
      <c r="BI27" s="20">
        <v>1.0495620000000001</v>
      </c>
      <c r="BJ27" s="16" t="s">
        <v>4258</v>
      </c>
      <c r="BK27" s="15">
        <v>1504</v>
      </c>
      <c r="BL27" s="16" t="s">
        <v>4259</v>
      </c>
      <c r="BM27" s="20">
        <v>1.0368919999999999</v>
      </c>
      <c r="BN27" s="16" t="s">
        <v>4258</v>
      </c>
      <c r="BO27" s="15">
        <v>2025</v>
      </c>
      <c r="BP27" s="16" t="s">
        <v>4259</v>
      </c>
      <c r="BQ27" s="20">
        <v>0.99382610000000005</v>
      </c>
      <c r="BR27" s="16" t="s">
        <v>4258</v>
      </c>
      <c r="BS27" s="15">
        <v>427</v>
      </c>
      <c r="BT27" s="16" t="s">
        <v>4259</v>
      </c>
      <c r="BU27" s="20">
        <v>1.0477339999999999</v>
      </c>
      <c r="BV27" s="16" t="s">
        <v>4260</v>
      </c>
      <c r="BW27" s="15">
        <v>7497</v>
      </c>
      <c r="BX27" s="16" t="s">
        <v>4261</v>
      </c>
      <c r="BY27" s="20">
        <v>1.0960129999999999</v>
      </c>
      <c r="BZ27" s="16" t="s">
        <v>4260</v>
      </c>
      <c r="CA27" s="15">
        <v>1422</v>
      </c>
      <c r="CB27" s="16" t="s">
        <v>4261</v>
      </c>
      <c r="CC27" s="20">
        <v>1.073693</v>
      </c>
      <c r="CD27" s="16" t="s">
        <v>4260</v>
      </c>
      <c r="CE27" s="15">
        <v>4292</v>
      </c>
      <c r="CF27" s="16" t="s">
        <v>4261</v>
      </c>
      <c r="CG27" s="20">
        <v>1.1338299999999999</v>
      </c>
      <c r="CH27" s="16" t="s">
        <v>4260</v>
      </c>
      <c r="CI27" s="15">
        <v>741</v>
      </c>
      <c r="CJ27" s="16" t="s">
        <v>4261</v>
      </c>
      <c r="CK27" s="20">
        <v>1.093032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13240.677417999999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69362</v>
      </c>
      <c r="H28" s="16" t="s">
        <v>4253</v>
      </c>
      <c r="I28" s="20">
        <v>1</v>
      </c>
      <c r="J28" s="16" t="s">
        <v>4252</v>
      </c>
      <c r="K28" s="15">
        <v>187294</v>
      </c>
      <c r="L28" s="16" t="s">
        <v>4253</v>
      </c>
      <c r="M28" s="20">
        <v>1</v>
      </c>
      <c r="N28" s="16" t="s">
        <v>4252</v>
      </c>
      <c r="O28" s="15">
        <v>71929</v>
      </c>
      <c r="P28" s="16" t="s">
        <v>4253</v>
      </c>
      <c r="Q28" s="20">
        <v>1</v>
      </c>
      <c r="R28" s="16" t="s">
        <v>4252</v>
      </c>
      <c r="S28" s="15">
        <v>1531</v>
      </c>
      <c r="T28" s="16" t="s">
        <v>4253</v>
      </c>
      <c r="U28" s="20">
        <v>1</v>
      </c>
      <c r="V28" s="16" t="s">
        <v>4252</v>
      </c>
      <c r="W28" s="15">
        <v>330116</v>
      </c>
      <c r="X28" s="16" t="s">
        <v>4252</v>
      </c>
      <c r="Y28" s="15">
        <v>330116</v>
      </c>
      <c r="Z28" s="16" t="s">
        <v>4254</v>
      </c>
      <c r="AA28" s="15">
        <v>79176</v>
      </c>
      <c r="AB28" s="16" t="s">
        <v>4255</v>
      </c>
      <c r="AC28" s="20">
        <v>1.0185249999999999</v>
      </c>
      <c r="AD28" s="16" t="s">
        <v>4254</v>
      </c>
      <c r="AE28" s="15">
        <v>184995</v>
      </c>
      <c r="AF28" s="16" t="s">
        <v>4255</v>
      </c>
      <c r="AG28" s="20">
        <v>1.029083</v>
      </c>
      <c r="AH28" s="16" t="s">
        <v>4254</v>
      </c>
      <c r="AI28" s="15">
        <v>52326</v>
      </c>
      <c r="AJ28" s="16" t="s">
        <v>4255</v>
      </c>
      <c r="AK28" s="20">
        <v>1.1356580000000001</v>
      </c>
      <c r="AL28" s="16" t="s">
        <v>4254</v>
      </c>
      <c r="AM28" s="15">
        <v>931</v>
      </c>
      <c r="AN28" s="16" t="s">
        <v>4255</v>
      </c>
      <c r="AO28" s="20">
        <v>1.0199929999999999</v>
      </c>
      <c r="AP28" s="16" t="s">
        <v>4256</v>
      </c>
      <c r="AQ28" s="15">
        <v>114223</v>
      </c>
      <c r="AR28" s="16" t="s">
        <v>4257</v>
      </c>
      <c r="AS28" s="20">
        <v>1.050298</v>
      </c>
      <c r="AT28" s="16" t="s">
        <v>4256</v>
      </c>
      <c r="AU28" s="15">
        <v>208482</v>
      </c>
      <c r="AV28" s="16" t="s">
        <v>4257</v>
      </c>
      <c r="AW28" s="20">
        <v>1.0107120000000001</v>
      </c>
      <c r="AX28" s="16" t="s">
        <v>4256</v>
      </c>
      <c r="AY28" s="15">
        <v>62608</v>
      </c>
      <c r="AZ28" s="16" t="s">
        <v>4257</v>
      </c>
      <c r="BA28" s="20">
        <v>1.0266040000000001</v>
      </c>
      <c r="BB28" s="16" t="s">
        <v>4256</v>
      </c>
      <c r="BC28" s="15">
        <v>1395</v>
      </c>
      <c r="BD28" s="16" t="s">
        <v>4257</v>
      </c>
      <c r="BE28" s="20">
        <v>1.0450269999999999</v>
      </c>
      <c r="BF28" s="16" t="s">
        <v>4258</v>
      </c>
      <c r="BG28" s="15">
        <v>137812</v>
      </c>
      <c r="BH28" s="16" t="s">
        <v>4259</v>
      </c>
      <c r="BI28" s="20">
        <v>1.0495620000000001</v>
      </c>
      <c r="BJ28" s="16" t="s">
        <v>4258</v>
      </c>
      <c r="BK28" s="15">
        <v>221988</v>
      </c>
      <c r="BL28" s="16" t="s">
        <v>4259</v>
      </c>
      <c r="BM28" s="20">
        <v>1.0368919999999999</v>
      </c>
      <c r="BN28" s="16" t="s">
        <v>4258</v>
      </c>
      <c r="BO28" s="15">
        <v>62617</v>
      </c>
      <c r="BP28" s="16" t="s">
        <v>4259</v>
      </c>
      <c r="BQ28" s="20">
        <v>0.99382610000000005</v>
      </c>
      <c r="BR28" s="16" t="s">
        <v>4258</v>
      </c>
      <c r="BS28" s="15">
        <v>1408</v>
      </c>
      <c r="BT28" s="16" t="s">
        <v>4259</v>
      </c>
      <c r="BU28" s="20">
        <v>1.0477339999999999</v>
      </c>
      <c r="BV28" s="16" t="s">
        <v>4260</v>
      </c>
      <c r="BW28" s="15">
        <v>141596</v>
      </c>
      <c r="BX28" s="16" t="s">
        <v>4261</v>
      </c>
      <c r="BY28" s="20">
        <v>1.0960129999999999</v>
      </c>
      <c r="BZ28" s="16" t="s">
        <v>4260</v>
      </c>
      <c r="CA28" s="15">
        <v>203672</v>
      </c>
      <c r="CB28" s="16" t="s">
        <v>4261</v>
      </c>
      <c r="CC28" s="20">
        <v>1.073693</v>
      </c>
      <c r="CD28" s="16" t="s">
        <v>4260</v>
      </c>
      <c r="CE28" s="15">
        <v>69258</v>
      </c>
      <c r="CF28" s="16" t="s">
        <v>4261</v>
      </c>
      <c r="CG28" s="20">
        <v>1.1338299999999999</v>
      </c>
      <c r="CH28" s="16" t="s">
        <v>4260</v>
      </c>
      <c r="CI28" s="15">
        <v>1971</v>
      </c>
      <c r="CJ28" s="16" t="s">
        <v>4261</v>
      </c>
      <c r="CK28" s="20">
        <v>1.093032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352640.96083700005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1075</v>
      </c>
      <c r="L29" s="16" t="s">
        <v>4253</v>
      </c>
      <c r="M29" s="20">
        <v>1</v>
      </c>
      <c r="N29" s="16" t="s">
        <v>4252</v>
      </c>
      <c r="O29" s="15">
        <v>6605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7680</v>
      </c>
      <c r="X29" s="16" t="s">
        <v>4252</v>
      </c>
      <c r="Y29" s="15">
        <v>7680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771</v>
      </c>
      <c r="AF29" s="16" t="s">
        <v>4255</v>
      </c>
      <c r="AG29" s="20">
        <v>1.029083</v>
      </c>
      <c r="AH29" s="16" t="s">
        <v>4254</v>
      </c>
      <c r="AI29" s="15">
        <v>4807</v>
      </c>
      <c r="AJ29" s="16" t="s">
        <v>4255</v>
      </c>
      <c r="AK29" s="20">
        <v>1.1356580000000001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1351</v>
      </c>
      <c r="AV29" s="16" t="s">
        <v>4257</v>
      </c>
      <c r="AW29" s="20">
        <v>1.0107120000000001</v>
      </c>
      <c r="AX29" s="16" t="s">
        <v>4256</v>
      </c>
      <c r="AY29" s="15">
        <v>4442</v>
      </c>
      <c r="AZ29" s="16" t="s">
        <v>4257</v>
      </c>
      <c r="BA29" s="20">
        <v>1.0266040000000001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2495</v>
      </c>
      <c r="BL29" s="16" t="s">
        <v>4259</v>
      </c>
      <c r="BM29" s="20">
        <v>1.0368919999999999</v>
      </c>
      <c r="BN29" s="16" t="s">
        <v>4258</v>
      </c>
      <c r="BO29" s="15">
        <v>3049</v>
      </c>
      <c r="BP29" s="16" t="s">
        <v>4259</v>
      </c>
      <c r="BQ29" s="20">
        <v>0.99382610000000005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2732</v>
      </c>
      <c r="CB29" s="16" t="s">
        <v>4261</v>
      </c>
      <c r="CC29" s="20">
        <v>1.073693</v>
      </c>
      <c r="CD29" s="16" t="s">
        <v>4260</v>
      </c>
      <c r="CE29" s="15">
        <v>1617</v>
      </c>
      <c r="CF29" s="16" t="s">
        <v>4261</v>
      </c>
      <c r="CG29" s="20">
        <v>1.1338299999999999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6619.3926263333333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40003</v>
      </c>
      <c r="T31" s="16" t="s">
        <v>4253</v>
      </c>
      <c r="U31" s="20">
        <v>1</v>
      </c>
      <c r="V31" s="16" t="s">
        <v>4252</v>
      </c>
      <c r="W31" s="15">
        <v>40003</v>
      </c>
      <c r="X31" s="16" t="s">
        <v>4252</v>
      </c>
      <c r="Y31" s="15">
        <v>40003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39834</v>
      </c>
      <c r="AN31" s="16" t="s">
        <v>4255</v>
      </c>
      <c r="AO31" s="20">
        <v>1.0199929999999999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60513</v>
      </c>
      <c r="BD31" s="16" t="s">
        <v>4257</v>
      </c>
      <c r="BE31" s="20">
        <v>1.0450269999999999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79681</v>
      </c>
      <c r="BT31" s="16" t="s">
        <v>4259</v>
      </c>
      <c r="BU31" s="20">
        <v>1.0477339999999999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75424</v>
      </c>
      <c r="CJ31" s="16" t="s">
        <v>4261</v>
      </c>
      <c r="CK31" s="20">
        <v>1.093032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47957.040004333328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40994</v>
      </c>
      <c r="T32" s="16" t="s">
        <v>4253</v>
      </c>
      <c r="U32" s="20">
        <v>1</v>
      </c>
      <c r="V32" s="16" t="s">
        <v>4252</v>
      </c>
      <c r="W32" s="15">
        <v>40994</v>
      </c>
      <c r="X32" s="16" t="s">
        <v>4252</v>
      </c>
      <c r="Y32" s="15">
        <v>40994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35153</v>
      </c>
      <c r="AN32" s="16" t="s">
        <v>4255</v>
      </c>
      <c r="AO32" s="20">
        <v>1.0199929999999999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55560</v>
      </c>
      <c r="BD32" s="16" t="s">
        <v>4257</v>
      </c>
      <c r="BE32" s="20">
        <v>1.0450269999999999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31597</v>
      </c>
      <c r="BT32" s="16" t="s">
        <v>4259</v>
      </c>
      <c r="BU32" s="20">
        <v>1.0477339999999999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38691</v>
      </c>
      <c r="CJ32" s="16" t="s">
        <v>4261</v>
      </c>
      <c r="CK32" s="20">
        <v>1.093032</v>
      </c>
      <c r="CL32" s="16" t="s">
        <v>4555</v>
      </c>
      <c r="CM32" s="15">
        <f>SUM(A2L225C10)/A2L225C1</f>
        <v>40994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96653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96653</v>
      </c>
      <c r="X33" s="16" t="s">
        <v>4252</v>
      </c>
      <c r="Y33" s="15">
        <v>96653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112823</v>
      </c>
      <c r="AJ33" s="16" t="s">
        <v>4255</v>
      </c>
      <c r="AK33" s="20">
        <v>1.1356580000000001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119060</v>
      </c>
      <c r="AZ33" s="16" t="s">
        <v>4257</v>
      </c>
      <c r="BA33" s="20">
        <v>1.0266040000000001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140570</v>
      </c>
      <c r="BP33" s="16" t="s">
        <v>4259</v>
      </c>
      <c r="BQ33" s="20">
        <v>0.99382610000000005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157346</v>
      </c>
      <c r="CF33" s="16" t="s">
        <v>4261</v>
      </c>
      <c r="CG33" s="20">
        <v>1.1338299999999999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96653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1143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1143</v>
      </c>
      <c r="X34" s="16" t="s">
        <v>4252</v>
      </c>
      <c r="Y34" s="15">
        <v>1143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1778</v>
      </c>
      <c r="AJ34" s="16" t="s">
        <v>4255</v>
      </c>
      <c r="AK34" s="20">
        <v>1.1356580000000001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1309</v>
      </c>
      <c r="AZ34" s="16" t="s">
        <v>4257</v>
      </c>
      <c r="BA34" s="20">
        <v>1.0266040000000001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689</v>
      </c>
      <c r="BP34" s="16" t="s">
        <v>4259</v>
      </c>
      <c r="BQ34" s="20">
        <v>0.99382610000000005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811</v>
      </c>
      <c r="CF34" s="16" t="s">
        <v>4261</v>
      </c>
      <c r="CG34" s="20">
        <v>1.1338299999999999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1143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717446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717446</v>
      </c>
      <c r="X37" s="16" t="s">
        <v>4252</v>
      </c>
      <c r="Y37" s="15">
        <v>717446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705672</v>
      </c>
      <c r="AJ37" s="16" t="s">
        <v>4255</v>
      </c>
      <c r="AK37" s="20">
        <v>1.1356580000000001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769859</v>
      </c>
      <c r="AZ37" s="16" t="s">
        <v>4257</v>
      </c>
      <c r="BA37" s="20">
        <v>1.0266040000000001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816880</v>
      </c>
      <c r="BP37" s="16" t="s">
        <v>4259</v>
      </c>
      <c r="BQ37" s="20">
        <v>0.99382610000000005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772208</v>
      </c>
      <c r="CF37" s="16" t="s">
        <v>4261</v>
      </c>
      <c r="CG37" s="20">
        <v>1.1338299999999999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717446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116197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116197</v>
      </c>
      <c r="X38" s="16" t="s">
        <v>4252</v>
      </c>
      <c r="Y38" s="15">
        <v>116197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108644</v>
      </c>
      <c r="AJ38" s="16" t="s">
        <v>4255</v>
      </c>
      <c r="AK38" s="20">
        <v>1.1356580000000001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125823</v>
      </c>
      <c r="AZ38" s="16" t="s">
        <v>4257</v>
      </c>
      <c r="BA38" s="20">
        <v>1.0266040000000001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141580</v>
      </c>
      <c r="BP38" s="16" t="s">
        <v>4259</v>
      </c>
      <c r="BQ38" s="20">
        <v>0.99382610000000005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148355</v>
      </c>
      <c r="CF38" s="16" t="s">
        <v>4261</v>
      </c>
      <c r="CG38" s="20">
        <v>1.1338299999999999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116197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59232</v>
      </c>
      <c r="T39" s="16" t="s">
        <v>4253</v>
      </c>
      <c r="U39" s="20">
        <v>1</v>
      </c>
      <c r="V39" s="16" t="s">
        <v>4252</v>
      </c>
      <c r="W39" s="15">
        <v>59232</v>
      </c>
      <c r="X39" s="16" t="s">
        <v>4252</v>
      </c>
      <c r="Y39" s="15">
        <v>59232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56670</v>
      </c>
      <c r="AN39" s="16" t="s">
        <v>4255</v>
      </c>
      <c r="AO39" s="20">
        <v>1.0199929999999999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59548</v>
      </c>
      <c r="BD39" s="16" t="s">
        <v>4257</v>
      </c>
      <c r="BE39" s="20">
        <v>1.0450269999999999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70081</v>
      </c>
      <c r="BT39" s="16" t="s">
        <v>4259</v>
      </c>
      <c r="BU39" s="20">
        <v>1.0477339999999999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69843</v>
      </c>
      <c r="CJ39" s="16" t="s">
        <v>4261</v>
      </c>
      <c r="CK39" s="20">
        <v>1.093032</v>
      </c>
      <c r="CL39" s="16" t="s">
        <v>4562</v>
      </c>
      <c r="CM39" s="15">
        <f>SUM(A2L232C10)/A2L232C1</f>
        <v>59232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199158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199158</v>
      </c>
      <c r="X42" s="16" t="s">
        <v>4252</v>
      </c>
      <c r="Y42" s="15">
        <v>199158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197537</v>
      </c>
      <c r="AJ42" s="16" t="s">
        <v>4255</v>
      </c>
      <c r="AK42" s="20">
        <v>1.1356580000000001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218421</v>
      </c>
      <c r="AZ42" s="16" t="s">
        <v>4257</v>
      </c>
      <c r="BA42" s="20">
        <v>1.0266040000000001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221906</v>
      </c>
      <c r="BP42" s="16" t="s">
        <v>4259</v>
      </c>
      <c r="BQ42" s="20">
        <v>0.99382610000000005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211792</v>
      </c>
      <c r="CF42" s="16" t="s">
        <v>4261</v>
      </c>
      <c r="CG42" s="20">
        <v>1.1338299999999999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215908.11554333335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1</v>
      </c>
      <c r="AR44" s="16" t="s">
        <v>4257</v>
      </c>
      <c r="AS44" s="20">
        <v>1.050298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1</v>
      </c>
      <c r="BD44" s="16" t="s">
        <v>4257</v>
      </c>
      <c r="BE44" s="20">
        <v>1.0450269999999999</v>
      </c>
      <c r="BF44" s="16" t="s">
        <v>4258</v>
      </c>
      <c r="BG44" s="15">
        <v>1</v>
      </c>
      <c r="BH44" s="16" t="s">
        <v>4259</v>
      </c>
      <c r="BI44" s="20">
        <v>1.0495620000000001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502</v>
      </c>
      <c r="BX44" s="16" t="s">
        <v>4261</v>
      </c>
      <c r="BY44" s="20">
        <v>1.0960129999999999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2</v>
      </c>
      <c r="CJ44" s="16" t="s">
        <v>4261</v>
      </c>
      <c r="CK44" s="20">
        <v>1.093032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79245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190138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578726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142104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990213</v>
      </c>
      <c r="X45" s="16" t="s">
        <v>4573</v>
      </c>
      <c r="Y45" s="17">
        <f>SUM(A2L220C11:A2L237C11)-2*(A2L227C11+A2L229C11+A2L231C11+A2L234C11+A2L235C11)</f>
        <v>990213</v>
      </c>
      <c r="Z45" s="16" t="s">
        <v>4574</v>
      </c>
      <c r="AA45" s="17">
        <f>SUM(A2L220C12:A2L237C12)-2*SUM(A2L227C12,A2L229C12,A2L231C12,A2L234C12,A2L235C12)</f>
        <v>87923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185766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570329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132841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123305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211549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611563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177493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146010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225987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660966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183194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149595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207826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643763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186672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1001534.9553423333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1493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55</v>
      </c>
      <c r="H47" s="16" t="s">
        <v>4253</v>
      </c>
      <c r="I47" s="20">
        <v>1</v>
      </c>
      <c r="J47" s="16" t="s">
        <v>4252</v>
      </c>
      <c r="K47" s="15">
        <v>15726</v>
      </c>
      <c r="L47" s="16" t="s">
        <v>4253</v>
      </c>
      <c r="M47" s="20">
        <v>1</v>
      </c>
      <c r="N47" s="16" t="s">
        <v>4252</v>
      </c>
      <c r="O47" s="15">
        <v>41024</v>
      </c>
      <c r="P47" s="16" t="s">
        <v>4253</v>
      </c>
      <c r="Q47" s="20">
        <v>1</v>
      </c>
      <c r="R47" s="16" t="s">
        <v>4252</v>
      </c>
      <c r="S47" s="15">
        <v>125</v>
      </c>
      <c r="T47" s="16" t="s">
        <v>4253</v>
      </c>
      <c r="U47" s="20">
        <v>1</v>
      </c>
      <c r="V47" s="16" t="s">
        <v>4252</v>
      </c>
      <c r="W47" s="15">
        <v>56930</v>
      </c>
      <c r="X47" s="16" t="s">
        <v>4252</v>
      </c>
      <c r="Y47" s="15">
        <v>56930</v>
      </c>
      <c r="Z47" s="16" t="s">
        <v>4254</v>
      </c>
      <c r="AA47" s="15">
        <v>356</v>
      </c>
      <c r="AB47" s="16" t="s">
        <v>4255</v>
      </c>
      <c r="AC47" s="20">
        <v>1.0185249999999999</v>
      </c>
      <c r="AD47" s="16" t="s">
        <v>4254</v>
      </c>
      <c r="AE47" s="15">
        <v>14470</v>
      </c>
      <c r="AF47" s="16" t="s">
        <v>4255</v>
      </c>
      <c r="AG47" s="20">
        <v>1.029083</v>
      </c>
      <c r="AH47" s="16" t="s">
        <v>4254</v>
      </c>
      <c r="AI47" s="15">
        <v>40216</v>
      </c>
      <c r="AJ47" s="16" t="s">
        <v>4255</v>
      </c>
      <c r="AK47" s="20">
        <v>1.1356580000000001</v>
      </c>
      <c r="AL47" s="16" t="s">
        <v>4254</v>
      </c>
      <c r="AM47" s="15">
        <v>71</v>
      </c>
      <c r="AN47" s="16" t="s">
        <v>4255</v>
      </c>
      <c r="AO47" s="20">
        <v>1.0199929999999999</v>
      </c>
      <c r="AP47" s="16" t="s">
        <v>4256</v>
      </c>
      <c r="AQ47" s="15">
        <v>431</v>
      </c>
      <c r="AR47" s="16" t="s">
        <v>4257</v>
      </c>
      <c r="AS47" s="20">
        <v>1.050298</v>
      </c>
      <c r="AT47" s="16" t="s">
        <v>4256</v>
      </c>
      <c r="AU47" s="15">
        <v>18206</v>
      </c>
      <c r="AV47" s="16" t="s">
        <v>4257</v>
      </c>
      <c r="AW47" s="20">
        <v>1.0107120000000001</v>
      </c>
      <c r="AX47" s="16" t="s">
        <v>4256</v>
      </c>
      <c r="AY47" s="15">
        <v>42117</v>
      </c>
      <c r="AZ47" s="16" t="s">
        <v>4257</v>
      </c>
      <c r="BA47" s="20">
        <v>1.0266040000000001</v>
      </c>
      <c r="BB47" s="16" t="s">
        <v>4256</v>
      </c>
      <c r="BC47" s="15">
        <v>71</v>
      </c>
      <c r="BD47" s="16" t="s">
        <v>4257</v>
      </c>
      <c r="BE47" s="20">
        <v>1.0450269999999999</v>
      </c>
      <c r="BF47" s="16" t="s">
        <v>4258</v>
      </c>
      <c r="BG47" s="15">
        <v>453</v>
      </c>
      <c r="BH47" s="16" t="s">
        <v>4259</v>
      </c>
      <c r="BI47" s="20">
        <v>1.0495620000000001</v>
      </c>
      <c r="BJ47" s="16" t="s">
        <v>4258</v>
      </c>
      <c r="BK47" s="15">
        <v>15743</v>
      </c>
      <c r="BL47" s="16" t="s">
        <v>4259</v>
      </c>
      <c r="BM47" s="20">
        <v>1.0368919999999999</v>
      </c>
      <c r="BN47" s="16" t="s">
        <v>4258</v>
      </c>
      <c r="BO47" s="15">
        <v>39694</v>
      </c>
      <c r="BP47" s="16" t="s">
        <v>4259</v>
      </c>
      <c r="BQ47" s="20">
        <v>0.99382610000000005</v>
      </c>
      <c r="BR47" s="16" t="s">
        <v>4258</v>
      </c>
      <c r="BS47" s="15">
        <v>101</v>
      </c>
      <c r="BT47" s="16" t="s">
        <v>4259</v>
      </c>
      <c r="BU47" s="20">
        <v>1.0477339999999999</v>
      </c>
      <c r="BV47" s="16" t="s">
        <v>4260</v>
      </c>
      <c r="BW47" s="15">
        <v>538</v>
      </c>
      <c r="BX47" s="16" t="s">
        <v>4261</v>
      </c>
      <c r="BY47" s="20">
        <v>1.0960129999999999</v>
      </c>
      <c r="BZ47" s="16" t="s">
        <v>4260</v>
      </c>
      <c r="CA47" s="15">
        <v>15134</v>
      </c>
      <c r="CB47" s="16" t="s">
        <v>4261</v>
      </c>
      <c r="CC47" s="20">
        <v>1.073693</v>
      </c>
      <c r="CD47" s="16" t="s">
        <v>4260</v>
      </c>
      <c r="CE47" s="15">
        <v>36408</v>
      </c>
      <c r="CF47" s="16" t="s">
        <v>4261</v>
      </c>
      <c r="CG47" s="20">
        <v>1.1338299999999999</v>
      </c>
      <c r="CH47" s="16" t="s">
        <v>4260</v>
      </c>
      <c r="CI47" s="15">
        <v>113</v>
      </c>
      <c r="CJ47" s="16" t="s">
        <v>4261</v>
      </c>
      <c r="CK47" s="20">
        <v>1.093032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60030.948745333328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329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52</v>
      </c>
      <c r="P49" s="16" t="s">
        <v>4253</v>
      </c>
      <c r="Q49" s="20">
        <v>1</v>
      </c>
      <c r="R49" s="16" t="s">
        <v>4252</v>
      </c>
      <c r="S49" s="15">
        <v>24</v>
      </c>
      <c r="T49" s="16" t="s">
        <v>4253</v>
      </c>
      <c r="U49" s="20">
        <v>1</v>
      </c>
      <c r="V49" s="16" t="s">
        <v>4252</v>
      </c>
      <c r="W49" s="15">
        <v>405</v>
      </c>
      <c r="X49" s="16" t="s">
        <v>4252</v>
      </c>
      <c r="Y49" s="15">
        <v>16408</v>
      </c>
      <c r="Z49" s="16" t="s">
        <v>4254</v>
      </c>
      <c r="AA49" s="15">
        <v>268</v>
      </c>
      <c r="AB49" s="16" t="s">
        <v>4255</v>
      </c>
      <c r="AC49" s="20">
        <v>1.0185249999999999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22</v>
      </c>
      <c r="AJ49" s="16" t="s">
        <v>4255</v>
      </c>
      <c r="AK49" s="20">
        <v>1.1356580000000001</v>
      </c>
      <c r="AL49" s="16" t="s">
        <v>4254</v>
      </c>
      <c r="AM49" s="15">
        <v>42</v>
      </c>
      <c r="AN49" s="16" t="s">
        <v>4255</v>
      </c>
      <c r="AO49" s="20">
        <v>1.0199929999999999</v>
      </c>
      <c r="AP49" s="16" t="s">
        <v>4256</v>
      </c>
      <c r="AQ49" s="15">
        <v>212</v>
      </c>
      <c r="AR49" s="16" t="s">
        <v>4257</v>
      </c>
      <c r="AS49" s="20">
        <v>1.050298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23</v>
      </c>
      <c r="AZ49" s="16" t="s">
        <v>4257</v>
      </c>
      <c r="BA49" s="20">
        <v>1.0266040000000001</v>
      </c>
      <c r="BB49" s="16" t="s">
        <v>4256</v>
      </c>
      <c r="BC49" s="15">
        <v>80</v>
      </c>
      <c r="BD49" s="16" t="s">
        <v>4257</v>
      </c>
      <c r="BE49" s="20">
        <v>1.0450269999999999</v>
      </c>
      <c r="BF49" s="16" t="s">
        <v>4258</v>
      </c>
      <c r="BG49" s="15">
        <v>404</v>
      </c>
      <c r="BH49" s="16" t="s">
        <v>4259</v>
      </c>
      <c r="BI49" s="20">
        <v>1.0495620000000001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23</v>
      </c>
      <c r="BP49" s="16" t="s">
        <v>4259</v>
      </c>
      <c r="BQ49" s="20">
        <v>0.99382610000000005</v>
      </c>
      <c r="BR49" s="16" t="s">
        <v>4258</v>
      </c>
      <c r="BS49" s="15">
        <v>98</v>
      </c>
      <c r="BT49" s="16" t="s">
        <v>4259</v>
      </c>
      <c r="BU49" s="20">
        <v>1.0477339999999999</v>
      </c>
      <c r="BV49" s="16" t="s">
        <v>4260</v>
      </c>
      <c r="BW49" s="15">
        <v>1229</v>
      </c>
      <c r="BX49" s="16" t="s">
        <v>4261</v>
      </c>
      <c r="BY49" s="20">
        <v>1.0960129999999999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21</v>
      </c>
      <c r="CF49" s="16" t="s">
        <v>4261</v>
      </c>
      <c r="CG49" s="20">
        <v>1.1338299999999999</v>
      </c>
      <c r="CH49" s="16" t="s">
        <v>4260</v>
      </c>
      <c r="CI49" s="15">
        <v>0</v>
      </c>
      <c r="CJ49" s="16" t="s">
        <v>4261</v>
      </c>
      <c r="CK49" s="20">
        <v>0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358.55536999999998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9214</v>
      </c>
      <c r="L50" s="16" t="s">
        <v>4253</v>
      </c>
      <c r="M50" s="20">
        <v>1</v>
      </c>
      <c r="N50" s="16" t="s">
        <v>4252</v>
      </c>
      <c r="O50" s="15">
        <v>56600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65814</v>
      </c>
      <c r="X50" s="16" t="s">
        <v>4252</v>
      </c>
      <c r="Y50" s="15">
        <v>65849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3815</v>
      </c>
      <c r="AF50" s="16" t="s">
        <v>4255</v>
      </c>
      <c r="AG50" s="20">
        <v>1.029083</v>
      </c>
      <c r="AH50" s="16" t="s">
        <v>4254</v>
      </c>
      <c r="AI50" s="15">
        <v>45845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8602</v>
      </c>
      <c r="AV50" s="16" t="s">
        <v>4257</v>
      </c>
      <c r="AW50" s="20">
        <v>1.0107120000000001</v>
      </c>
      <c r="AX50" s="16" t="s">
        <v>4256</v>
      </c>
      <c r="AY50" s="15">
        <v>40378</v>
      </c>
      <c r="AZ50" s="16" t="s">
        <v>4257</v>
      </c>
      <c r="BA50" s="20">
        <v>1.0266040000000001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4398</v>
      </c>
      <c r="BL50" s="16" t="s">
        <v>4259</v>
      </c>
      <c r="BM50" s="20">
        <v>1.0368919999999999</v>
      </c>
      <c r="BN50" s="16" t="s">
        <v>4258</v>
      </c>
      <c r="BO50" s="15">
        <v>35148</v>
      </c>
      <c r="BP50" s="16" t="s">
        <v>4259</v>
      </c>
      <c r="BQ50" s="20">
        <v>0.99382610000000005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2752</v>
      </c>
      <c r="CB50" s="16" t="s">
        <v>4261</v>
      </c>
      <c r="CC50" s="20">
        <v>1.073693</v>
      </c>
      <c r="CD50" s="16" t="s">
        <v>4260</v>
      </c>
      <c r="CE50" s="15">
        <v>33193</v>
      </c>
      <c r="CF50" s="16" t="s">
        <v>4261</v>
      </c>
      <c r="CG50" s="20">
        <v>1.1338299999999999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57316.851197000004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99</v>
      </c>
      <c r="L51" s="16" t="s">
        <v>4253</v>
      </c>
      <c r="M51" s="20">
        <v>1</v>
      </c>
      <c r="N51" s="16" t="s">
        <v>4252</v>
      </c>
      <c r="O51" s="15">
        <v>2058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2157</v>
      </c>
      <c r="X51" s="16" t="s">
        <v>4252</v>
      </c>
      <c r="Y51" s="15">
        <v>2408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139</v>
      </c>
      <c r="AF51" s="16" t="s">
        <v>4255</v>
      </c>
      <c r="AG51" s="20">
        <v>1.029083</v>
      </c>
      <c r="AH51" s="16" t="s">
        <v>4254</v>
      </c>
      <c r="AI51" s="15">
        <v>2389</v>
      </c>
      <c r="AJ51" s="16" t="s">
        <v>4255</v>
      </c>
      <c r="AK51" s="20">
        <v>1.1356580000000001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97</v>
      </c>
      <c r="AV51" s="16" t="s">
        <v>4257</v>
      </c>
      <c r="AW51" s="20">
        <v>1.0107120000000001</v>
      </c>
      <c r="AX51" s="16" t="s">
        <v>4256</v>
      </c>
      <c r="AY51" s="15">
        <v>1878</v>
      </c>
      <c r="AZ51" s="16" t="s">
        <v>4257</v>
      </c>
      <c r="BA51" s="20">
        <v>1.0266040000000001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222</v>
      </c>
      <c r="BL51" s="16" t="s">
        <v>4259</v>
      </c>
      <c r="BM51" s="20">
        <v>1.0368919999999999</v>
      </c>
      <c r="BN51" s="16" t="s">
        <v>4258</v>
      </c>
      <c r="BO51" s="15">
        <v>1320</v>
      </c>
      <c r="BP51" s="16" t="s">
        <v>4259</v>
      </c>
      <c r="BQ51" s="20">
        <v>0.99382610000000005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311</v>
      </c>
      <c r="CB51" s="16" t="s">
        <v>4261</v>
      </c>
      <c r="CC51" s="20">
        <v>1.073693</v>
      </c>
      <c r="CD51" s="16" t="s">
        <v>4260</v>
      </c>
      <c r="CE51" s="15">
        <v>555</v>
      </c>
      <c r="CF51" s="16" t="s">
        <v>4261</v>
      </c>
      <c r="CG51" s="20">
        <v>1.1338299999999999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2346.3769583333337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1616</v>
      </c>
      <c r="H52" s="16" t="s">
        <v>4253</v>
      </c>
      <c r="I52" s="20">
        <v>1</v>
      </c>
      <c r="J52" s="16" t="s">
        <v>4252</v>
      </c>
      <c r="K52" s="15">
        <v>808</v>
      </c>
      <c r="L52" s="16" t="s">
        <v>4253</v>
      </c>
      <c r="M52" s="20">
        <v>1</v>
      </c>
      <c r="N52" s="16" t="s">
        <v>4252</v>
      </c>
      <c r="O52" s="15">
        <v>49011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51435</v>
      </c>
      <c r="X52" s="16" t="s">
        <v>4252</v>
      </c>
      <c r="Y52" s="15">
        <v>53117</v>
      </c>
      <c r="Z52" s="16" t="s">
        <v>4254</v>
      </c>
      <c r="AA52" s="15">
        <v>1680</v>
      </c>
      <c r="AB52" s="16" t="s">
        <v>4255</v>
      </c>
      <c r="AC52" s="20">
        <v>1.0185249999999999</v>
      </c>
      <c r="AD52" s="16" t="s">
        <v>4254</v>
      </c>
      <c r="AE52" s="15">
        <v>876</v>
      </c>
      <c r="AF52" s="16" t="s">
        <v>4255</v>
      </c>
      <c r="AG52" s="20">
        <v>1.029083</v>
      </c>
      <c r="AH52" s="16" t="s">
        <v>4254</v>
      </c>
      <c r="AI52" s="15">
        <v>53471</v>
      </c>
      <c r="AJ52" s="16" t="s">
        <v>4255</v>
      </c>
      <c r="AK52" s="20">
        <v>1.1356580000000001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1940</v>
      </c>
      <c r="AR52" s="16" t="s">
        <v>4257</v>
      </c>
      <c r="AS52" s="20">
        <v>1.050298</v>
      </c>
      <c r="AT52" s="16" t="s">
        <v>4256</v>
      </c>
      <c r="AU52" s="15">
        <v>1160</v>
      </c>
      <c r="AV52" s="16" t="s">
        <v>4257</v>
      </c>
      <c r="AW52" s="20">
        <v>1.0107120000000001</v>
      </c>
      <c r="AX52" s="16" t="s">
        <v>4256</v>
      </c>
      <c r="AY52" s="15">
        <v>49225</v>
      </c>
      <c r="AZ52" s="16" t="s">
        <v>4257</v>
      </c>
      <c r="BA52" s="20">
        <v>1.0266040000000001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1703</v>
      </c>
      <c r="BH52" s="16" t="s">
        <v>4259</v>
      </c>
      <c r="BI52" s="20">
        <v>1.0495620000000001</v>
      </c>
      <c r="BJ52" s="16" t="s">
        <v>4258</v>
      </c>
      <c r="BK52" s="15">
        <v>1605</v>
      </c>
      <c r="BL52" s="16" t="s">
        <v>4259</v>
      </c>
      <c r="BM52" s="20">
        <v>1.0368919999999999</v>
      </c>
      <c r="BN52" s="16" t="s">
        <v>4258</v>
      </c>
      <c r="BO52" s="15">
        <v>48658</v>
      </c>
      <c r="BP52" s="16" t="s">
        <v>4259</v>
      </c>
      <c r="BQ52" s="20">
        <v>0.99382610000000005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1754</v>
      </c>
      <c r="BX52" s="16" t="s">
        <v>4261</v>
      </c>
      <c r="BY52" s="20">
        <v>1.0960129999999999</v>
      </c>
      <c r="BZ52" s="16" t="s">
        <v>4260</v>
      </c>
      <c r="CA52" s="15">
        <v>1703</v>
      </c>
      <c r="CB52" s="16" t="s">
        <v>4261</v>
      </c>
      <c r="CC52" s="20">
        <v>1.073693</v>
      </c>
      <c r="CD52" s="16" t="s">
        <v>4260</v>
      </c>
      <c r="CE52" s="15">
        <v>45651</v>
      </c>
      <c r="CF52" s="16" t="s">
        <v>4261</v>
      </c>
      <c r="CG52" s="20">
        <v>1.1338299999999999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56172.317855333335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0</v>
      </c>
      <c r="P53" s="16" t="s">
        <v>4253</v>
      </c>
      <c r="Q53" s="20">
        <v>0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42</v>
      </c>
      <c r="AJ53" s="16" t="s">
        <v>4255</v>
      </c>
      <c r="AK53" s="20">
        <v>1.1356580000000001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9</v>
      </c>
      <c r="AZ53" s="16" t="s">
        <v>4257</v>
      </c>
      <c r="BA53" s="20">
        <v>1.0266040000000001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15</v>
      </c>
      <c r="BP53" s="16" t="s">
        <v>4259</v>
      </c>
      <c r="BQ53" s="20">
        <v>0.99382610000000005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0</v>
      </c>
      <c r="CF53" s="16" t="s">
        <v>4261</v>
      </c>
      <c r="CG53" s="20">
        <v>0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0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380</v>
      </c>
      <c r="T54" s="16" t="s">
        <v>4253</v>
      </c>
      <c r="U54" s="20">
        <v>1</v>
      </c>
      <c r="V54" s="16" t="s">
        <v>4252</v>
      </c>
      <c r="W54" s="15">
        <v>380</v>
      </c>
      <c r="X54" s="16" t="s">
        <v>4252</v>
      </c>
      <c r="Y54" s="15">
        <v>6516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0</v>
      </c>
      <c r="AN54" s="16" t="s">
        <v>4255</v>
      </c>
      <c r="AO54" s="20">
        <v>0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100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646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1967</v>
      </c>
      <c r="CJ54" s="16" t="s">
        <v>4261</v>
      </c>
      <c r="CK54" s="20">
        <v>1.093032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161.5009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16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125</v>
      </c>
      <c r="CJ55" s="16" t="s">
        <v>4261</v>
      </c>
      <c r="CK55" s="20">
        <v>1.093032</v>
      </c>
      <c r="CL55" s="16" t="s">
        <v>4600</v>
      </c>
      <c r="CM55" s="15">
        <f>SUM(A2L248C10)/A2L248C1</f>
        <v>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84117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84117</v>
      </c>
      <c r="X56" s="16" t="s">
        <v>4252</v>
      </c>
      <c r="Y56" s="15">
        <v>86240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98618</v>
      </c>
      <c r="AJ56" s="16" t="s">
        <v>4255</v>
      </c>
      <c r="AK56" s="20">
        <v>1.1356580000000001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115068</v>
      </c>
      <c r="AZ56" s="16" t="s">
        <v>4257</v>
      </c>
      <c r="BA56" s="20">
        <v>1.0266040000000001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143985</v>
      </c>
      <c r="BP56" s="16" t="s">
        <v>4259</v>
      </c>
      <c r="BQ56" s="20">
        <v>0.99382610000000005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139980</v>
      </c>
      <c r="CF56" s="16" t="s">
        <v>4261</v>
      </c>
      <c r="CG56" s="20">
        <v>1.1338299999999999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84117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1838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1838</v>
      </c>
      <c r="X57" s="16" t="s">
        <v>4252</v>
      </c>
      <c r="Y57" s="15">
        <v>1838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2451</v>
      </c>
      <c r="AJ57" s="16" t="s">
        <v>4255</v>
      </c>
      <c r="AK57" s="20">
        <v>1.1356580000000001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4947</v>
      </c>
      <c r="BP57" s="16" t="s">
        <v>4259</v>
      </c>
      <c r="BQ57" s="20">
        <v>0.99382610000000005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438</v>
      </c>
      <c r="CF57" s="16" t="s">
        <v>4261</v>
      </c>
      <c r="CG57" s="20">
        <v>1.1338299999999999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1838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1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1</v>
      </c>
      <c r="X59" s="16" t="s">
        <v>4252</v>
      </c>
      <c r="Y59" s="15">
        <v>1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1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145</v>
      </c>
      <c r="P60" s="16" t="s">
        <v>4253</v>
      </c>
      <c r="Q60" s="20">
        <v>1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145</v>
      </c>
      <c r="X60" s="16" t="s">
        <v>4252</v>
      </c>
      <c r="Y60" s="15">
        <v>145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0</v>
      </c>
      <c r="AJ60" s="16" t="s">
        <v>4255</v>
      </c>
      <c r="AK60" s="20">
        <v>0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74</v>
      </c>
      <c r="AZ60" s="16" t="s">
        <v>4257</v>
      </c>
      <c r="BA60" s="20">
        <v>1.0266040000000001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9</v>
      </c>
      <c r="BP60" s="16" t="s">
        <v>4259</v>
      </c>
      <c r="BQ60" s="20">
        <v>0.99382610000000005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</v>
      </c>
      <c r="CF60" s="16" t="s">
        <v>4261</v>
      </c>
      <c r="CG60" s="20">
        <v>1.1338299999999999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145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0</v>
      </c>
      <c r="P61" s="16" t="s">
        <v>4253</v>
      </c>
      <c r="Q61" s="20">
        <v>0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0</v>
      </c>
      <c r="X61" s="16" t="s">
        <v>4252</v>
      </c>
      <c r="Y61" s="15">
        <v>0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557</v>
      </c>
      <c r="AJ61" s="16" t="s">
        <v>4255</v>
      </c>
      <c r="AK61" s="20">
        <v>1.1356580000000001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0</v>
      </c>
      <c r="AZ61" s="16" t="s">
        <v>4257</v>
      </c>
      <c r="BA61" s="20">
        <v>0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0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173952</v>
      </c>
      <c r="T62" s="16" t="s">
        <v>4253</v>
      </c>
      <c r="U62" s="20">
        <v>1</v>
      </c>
      <c r="V62" s="16" t="s">
        <v>4252</v>
      </c>
      <c r="W62" s="15">
        <v>173952</v>
      </c>
      <c r="X62" s="16" t="s">
        <v>4252</v>
      </c>
      <c r="Y62" s="15">
        <v>174099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169023</v>
      </c>
      <c r="AN62" s="16" t="s">
        <v>4255</v>
      </c>
      <c r="AO62" s="20">
        <v>1.0199929999999999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162399</v>
      </c>
      <c r="BD62" s="16" t="s">
        <v>4257</v>
      </c>
      <c r="BE62" s="20">
        <v>1.0450269999999999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165290</v>
      </c>
      <c r="BT62" s="16" t="s">
        <v>4259</v>
      </c>
      <c r="BU62" s="20">
        <v>1.0477339999999999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160977</v>
      </c>
      <c r="CJ62" s="16" t="s">
        <v>4261</v>
      </c>
      <c r="CK62" s="20">
        <v>1.093032</v>
      </c>
      <c r="CL62" s="16" t="s">
        <v>4607</v>
      </c>
      <c r="CM62" s="15">
        <f>SUM(A2L255C10)/A2L255C1</f>
        <v>173952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7391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7391</v>
      </c>
      <c r="X63" s="16" t="s">
        <v>4252</v>
      </c>
      <c r="Y63" s="15">
        <v>7391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6531</v>
      </c>
      <c r="AJ63" s="16" t="s">
        <v>4255</v>
      </c>
      <c r="AK63" s="20">
        <v>1.1356580000000001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6463</v>
      </c>
      <c r="AZ63" s="16" t="s">
        <v>4257</v>
      </c>
      <c r="BA63" s="20">
        <v>1.0266040000000001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6379</v>
      </c>
      <c r="BP63" s="16" t="s">
        <v>4259</v>
      </c>
      <c r="BQ63" s="20">
        <v>0.99382610000000005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6206</v>
      </c>
      <c r="CF63" s="16" t="s">
        <v>4261</v>
      </c>
      <c r="CG63" s="20">
        <v>1.1338299999999999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7391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7915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7915</v>
      </c>
      <c r="X65" s="16" t="s">
        <v>4252</v>
      </c>
      <c r="Y65" s="15">
        <v>7915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5918</v>
      </c>
      <c r="AJ65" s="16" t="s">
        <v>4255</v>
      </c>
      <c r="AK65" s="20">
        <v>1.1356580000000001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6510</v>
      </c>
      <c r="AZ65" s="16" t="s">
        <v>4257</v>
      </c>
      <c r="BA65" s="20">
        <v>1.0266040000000001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6956</v>
      </c>
      <c r="BP65" s="16" t="s">
        <v>4259</v>
      </c>
      <c r="BQ65" s="20">
        <v>0.99382610000000005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6784</v>
      </c>
      <c r="CF65" s="16" t="s">
        <v>4261</v>
      </c>
      <c r="CG65" s="20">
        <v>1.1338299999999999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7106.3386946666678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17</v>
      </c>
      <c r="H67" s="16" t="s">
        <v>4253</v>
      </c>
      <c r="I67" s="20">
        <v>1</v>
      </c>
      <c r="J67" s="16" t="s">
        <v>4252</v>
      </c>
      <c r="K67" s="15">
        <v>2579</v>
      </c>
      <c r="L67" s="16" t="s">
        <v>4253</v>
      </c>
      <c r="M67" s="20">
        <v>1</v>
      </c>
      <c r="N67" s="16" t="s">
        <v>4252</v>
      </c>
      <c r="O67" s="15">
        <v>664</v>
      </c>
      <c r="P67" s="16" t="s">
        <v>4253</v>
      </c>
      <c r="Q67" s="20">
        <v>1</v>
      </c>
      <c r="R67" s="16" t="s">
        <v>4252</v>
      </c>
      <c r="S67" s="15">
        <v>2</v>
      </c>
      <c r="T67" s="16" t="s">
        <v>4253</v>
      </c>
      <c r="U67" s="20">
        <v>1</v>
      </c>
      <c r="V67" s="16" t="s">
        <v>4252</v>
      </c>
      <c r="W67" s="15">
        <v>3262</v>
      </c>
      <c r="X67" s="16" t="s">
        <v>4252</v>
      </c>
      <c r="Y67" s="15">
        <v>3262</v>
      </c>
      <c r="Z67" s="16" t="s">
        <v>4254</v>
      </c>
      <c r="AA67" s="15">
        <v>120</v>
      </c>
      <c r="AB67" s="16" t="s">
        <v>4255</v>
      </c>
      <c r="AC67" s="20">
        <v>1.0185249999999999</v>
      </c>
      <c r="AD67" s="16" t="s">
        <v>4254</v>
      </c>
      <c r="AE67" s="15">
        <v>1902</v>
      </c>
      <c r="AF67" s="16" t="s">
        <v>4255</v>
      </c>
      <c r="AG67" s="20">
        <v>1.029083</v>
      </c>
      <c r="AH67" s="16" t="s">
        <v>4254</v>
      </c>
      <c r="AI67" s="15">
        <v>576</v>
      </c>
      <c r="AJ67" s="16" t="s">
        <v>4255</v>
      </c>
      <c r="AK67" s="20">
        <v>1.1356580000000001</v>
      </c>
      <c r="AL67" s="16" t="s">
        <v>4254</v>
      </c>
      <c r="AM67" s="15">
        <v>1</v>
      </c>
      <c r="AN67" s="16" t="s">
        <v>4255</v>
      </c>
      <c r="AO67" s="20">
        <v>1.0199929999999999</v>
      </c>
      <c r="AP67" s="16" t="s">
        <v>4256</v>
      </c>
      <c r="AQ67" s="15">
        <v>255</v>
      </c>
      <c r="AR67" s="16" t="s">
        <v>4257</v>
      </c>
      <c r="AS67" s="20">
        <v>1.050298</v>
      </c>
      <c r="AT67" s="16" t="s">
        <v>4256</v>
      </c>
      <c r="AU67" s="15">
        <v>3013</v>
      </c>
      <c r="AV67" s="16" t="s">
        <v>4257</v>
      </c>
      <c r="AW67" s="20">
        <v>1.0107120000000001</v>
      </c>
      <c r="AX67" s="16" t="s">
        <v>4256</v>
      </c>
      <c r="AY67" s="15">
        <v>522</v>
      </c>
      <c r="AZ67" s="16" t="s">
        <v>4257</v>
      </c>
      <c r="BA67" s="20">
        <v>1.0266040000000001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5">
        <v>281</v>
      </c>
      <c r="BH67" s="16" t="s">
        <v>4259</v>
      </c>
      <c r="BI67" s="20">
        <v>1.0495620000000001</v>
      </c>
      <c r="BJ67" s="16" t="s">
        <v>4258</v>
      </c>
      <c r="BK67" s="15">
        <v>2533</v>
      </c>
      <c r="BL67" s="16" t="s">
        <v>4259</v>
      </c>
      <c r="BM67" s="20">
        <v>1.0368919999999999</v>
      </c>
      <c r="BN67" s="16" t="s">
        <v>4258</v>
      </c>
      <c r="BO67" s="15">
        <v>469</v>
      </c>
      <c r="BP67" s="16" t="s">
        <v>4259</v>
      </c>
      <c r="BQ67" s="20">
        <v>0.99382610000000005</v>
      </c>
      <c r="BR67" s="16" t="s">
        <v>4258</v>
      </c>
      <c r="BS67" s="15">
        <v>1</v>
      </c>
      <c r="BT67" s="16" t="s">
        <v>4259</v>
      </c>
      <c r="BU67" s="20">
        <v>1.0477339999999999</v>
      </c>
      <c r="BV67" s="16" t="s">
        <v>4260</v>
      </c>
      <c r="BW67" s="15">
        <v>378</v>
      </c>
      <c r="BX67" s="16" t="s">
        <v>4261</v>
      </c>
      <c r="BY67" s="20">
        <v>1.0960129999999999</v>
      </c>
      <c r="BZ67" s="16" t="s">
        <v>4260</v>
      </c>
      <c r="CA67" s="15">
        <v>1989</v>
      </c>
      <c r="CB67" s="16" t="s">
        <v>4261</v>
      </c>
      <c r="CC67" s="20">
        <v>1.073693</v>
      </c>
      <c r="CD67" s="16" t="s">
        <v>4260</v>
      </c>
      <c r="CE67" s="15">
        <v>410</v>
      </c>
      <c r="CF67" s="16" t="s">
        <v>4261</v>
      </c>
      <c r="CG67" s="20">
        <v>1.1338299999999999</v>
      </c>
      <c r="CH67" s="16" t="s">
        <v>4260</v>
      </c>
      <c r="CI67" s="15">
        <v>3</v>
      </c>
      <c r="CJ67" s="16" t="s">
        <v>4261</v>
      </c>
      <c r="CK67" s="20">
        <v>1.093032</v>
      </c>
      <c r="CL67" s="16" t="s">
        <v>4612</v>
      </c>
      <c r="CM67" s="15">
        <f>SUM(A2L260C10)/A2L260C1</f>
        <v>3262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2017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28426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231308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174483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436234</v>
      </c>
      <c r="X68" s="16" t="s">
        <v>4618</v>
      </c>
      <c r="Y68" s="17">
        <f>SUM(A2L239C11:A2L260C11)-2*(A2L250C11+A2L252C11+A2L254C11+A2L257C11+A2L258C11)</f>
        <v>464105</v>
      </c>
      <c r="Z68" s="16" t="s">
        <v>4619</v>
      </c>
      <c r="AA68" s="17">
        <f>SUM(A2L239C12:A2L260C12)-2*SUM(A2L250C12,A2L252C12,A2L254C12,A2L257C12,A2L258C12)</f>
        <v>2424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21202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238784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169153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2838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31078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249247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162666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2841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24501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263797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166152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3899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21889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255215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163185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436308.21233133337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190343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415261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1071973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815627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2493204</v>
      </c>
      <c r="X69" s="16" t="s">
        <v>4641</v>
      </c>
      <c r="Y69" s="17">
        <f>A2L219C11+A2L238C11+A2L261C11</f>
        <v>2541180</v>
      </c>
      <c r="Z69" s="16" t="s">
        <v>4642</v>
      </c>
      <c r="AA69" s="17">
        <f>A2L219C12+A2L238C12+A2L261C12</f>
        <v>196231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414297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1051403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784571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290470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541455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1141287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857417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355366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577874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1243172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948132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364498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537435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1240406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922656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2566476.2399893329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3FCE44-F336-454E-9403-A1D2B39A6012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26704</v>
      </c>
      <c r="H8" s="16" t="s">
        <v>4253</v>
      </c>
      <c r="I8" s="20">
        <v>1</v>
      </c>
      <c r="J8" s="16" t="s">
        <v>4252</v>
      </c>
      <c r="K8" s="15">
        <v>3094</v>
      </c>
      <c r="L8" s="16" t="s">
        <v>4253</v>
      </c>
      <c r="M8" s="20">
        <v>1</v>
      </c>
      <c r="N8" s="16" t="s">
        <v>4252</v>
      </c>
      <c r="O8" s="15">
        <v>1000</v>
      </c>
      <c r="P8" s="16" t="s">
        <v>4253</v>
      </c>
      <c r="Q8" s="20">
        <v>1</v>
      </c>
      <c r="R8" s="16" t="s">
        <v>4252</v>
      </c>
      <c r="S8" s="15">
        <v>1073</v>
      </c>
      <c r="T8" s="16" t="s">
        <v>4253</v>
      </c>
      <c r="U8" s="20">
        <v>1</v>
      </c>
      <c r="V8" s="16" t="s">
        <v>4252</v>
      </c>
      <c r="W8" s="15">
        <v>31871</v>
      </c>
      <c r="X8" s="16" t="s">
        <v>4252</v>
      </c>
      <c r="Y8" s="15">
        <v>36747</v>
      </c>
      <c r="Z8" s="16" t="s">
        <v>4254</v>
      </c>
      <c r="AA8" s="15">
        <v>27568</v>
      </c>
      <c r="AB8" s="16" t="s">
        <v>4255</v>
      </c>
      <c r="AC8" s="20">
        <v>1.0185249999999999</v>
      </c>
      <c r="AD8" s="16" t="s">
        <v>4254</v>
      </c>
      <c r="AE8" s="15">
        <v>2226</v>
      </c>
      <c r="AF8" s="16" t="s">
        <v>4255</v>
      </c>
      <c r="AG8" s="20">
        <v>1.029083</v>
      </c>
      <c r="AH8" s="16" t="s">
        <v>4254</v>
      </c>
      <c r="AI8" s="15">
        <v>1879</v>
      </c>
      <c r="AJ8" s="16" t="s">
        <v>4255</v>
      </c>
      <c r="AK8" s="20">
        <v>1.1356580000000001</v>
      </c>
      <c r="AL8" s="16" t="s">
        <v>4254</v>
      </c>
      <c r="AM8" s="15">
        <v>687</v>
      </c>
      <c r="AN8" s="16" t="s">
        <v>4255</v>
      </c>
      <c r="AO8" s="20">
        <v>1.0199929999999999</v>
      </c>
      <c r="AP8" s="16" t="s">
        <v>4256</v>
      </c>
      <c r="AQ8" s="15">
        <v>31310</v>
      </c>
      <c r="AR8" s="16" t="s">
        <v>4257</v>
      </c>
      <c r="AS8" s="20">
        <v>1.050298</v>
      </c>
      <c r="AT8" s="16" t="s">
        <v>4256</v>
      </c>
      <c r="AU8" s="15">
        <v>3828</v>
      </c>
      <c r="AV8" s="16" t="s">
        <v>4257</v>
      </c>
      <c r="AW8" s="20">
        <v>1.0107120000000001</v>
      </c>
      <c r="AX8" s="16" t="s">
        <v>4256</v>
      </c>
      <c r="AY8" s="15">
        <v>1710</v>
      </c>
      <c r="AZ8" s="16" t="s">
        <v>4257</v>
      </c>
      <c r="BA8" s="20">
        <v>1.0266040000000001</v>
      </c>
      <c r="BB8" s="16" t="s">
        <v>4256</v>
      </c>
      <c r="BC8" s="15">
        <v>1251</v>
      </c>
      <c r="BD8" s="16" t="s">
        <v>4257</v>
      </c>
      <c r="BE8" s="20">
        <v>1.0450269999999999</v>
      </c>
      <c r="BF8" s="16" t="s">
        <v>4258</v>
      </c>
      <c r="BG8" s="15">
        <v>38155</v>
      </c>
      <c r="BH8" s="16" t="s">
        <v>4259</v>
      </c>
      <c r="BI8" s="20">
        <v>1.0495620000000001</v>
      </c>
      <c r="BJ8" s="16" t="s">
        <v>4258</v>
      </c>
      <c r="BK8" s="15">
        <v>4456</v>
      </c>
      <c r="BL8" s="16" t="s">
        <v>4259</v>
      </c>
      <c r="BM8" s="20">
        <v>1.0368919999999999</v>
      </c>
      <c r="BN8" s="16" t="s">
        <v>4258</v>
      </c>
      <c r="BO8" s="15">
        <v>2712</v>
      </c>
      <c r="BP8" s="16" t="s">
        <v>4259</v>
      </c>
      <c r="BQ8" s="20">
        <v>0.99382610000000005</v>
      </c>
      <c r="BR8" s="16" t="s">
        <v>4258</v>
      </c>
      <c r="BS8" s="15">
        <v>2099</v>
      </c>
      <c r="BT8" s="16" t="s">
        <v>4259</v>
      </c>
      <c r="BU8" s="20">
        <v>1.0477339999999999</v>
      </c>
      <c r="BV8" s="16" t="s">
        <v>4260</v>
      </c>
      <c r="BW8" s="15">
        <v>43317</v>
      </c>
      <c r="BX8" s="16" t="s">
        <v>4261</v>
      </c>
      <c r="BY8" s="20">
        <v>1.0960129999999999</v>
      </c>
      <c r="BZ8" s="16" t="s">
        <v>4260</v>
      </c>
      <c r="CA8" s="15">
        <v>2615</v>
      </c>
      <c r="CB8" s="16" t="s">
        <v>4261</v>
      </c>
      <c r="CC8" s="20">
        <v>1.073693</v>
      </c>
      <c r="CD8" s="16" t="s">
        <v>4260</v>
      </c>
      <c r="CE8" s="15">
        <v>5807</v>
      </c>
      <c r="CF8" s="16" t="s">
        <v>4261</v>
      </c>
      <c r="CG8" s="20">
        <v>1.1338299999999999</v>
      </c>
      <c r="CH8" s="16" t="s">
        <v>4260</v>
      </c>
      <c r="CI8" s="15">
        <v>2096</v>
      </c>
      <c r="CJ8" s="16" t="s">
        <v>4261</v>
      </c>
      <c r="CK8" s="20">
        <v>1.093032</v>
      </c>
      <c r="CL8" s="16" t="s">
        <v>4789</v>
      </c>
      <c r="CM8" s="15">
        <f>SUM(A2L301C10)/A2L301C1</f>
        <v>31871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569029</v>
      </c>
      <c r="H9" s="16" t="s">
        <v>4253</v>
      </c>
      <c r="I9" s="20">
        <v>1</v>
      </c>
      <c r="J9" s="16" t="s">
        <v>4252</v>
      </c>
      <c r="K9" s="15">
        <v>3568</v>
      </c>
      <c r="L9" s="16" t="s">
        <v>4253</v>
      </c>
      <c r="M9" s="20">
        <v>1</v>
      </c>
      <c r="N9" s="16" t="s">
        <v>4252</v>
      </c>
      <c r="O9" s="15">
        <v>2694</v>
      </c>
      <c r="P9" s="16" t="s">
        <v>4253</v>
      </c>
      <c r="Q9" s="20">
        <v>1</v>
      </c>
      <c r="R9" s="16" t="s">
        <v>4252</v>
      </c>
      <c r="S9" s="15">
        <v>114953</v>
      </c>
      <c r="T9" s="16" t="s">
        <v>4253</v>
      </c>
      <c r="U9" s="20">
        <v>1</v>
      </c>
      <c r="V9" s="16" t="s">
        <v>4252</v>
      </c>
      <c r="W9" s="15">
        <v>690244</v>
      </c>
      <c r="X9" s="16" t="s">
        <v>4252</v>
      </c>
      <c r="Y9" s="15">
        <v>697233</v>
      </c>
      <c r="Z9" s="16" t="s">
        <v>4254</v>
      </c>
      <c r="AA9" s="15">
        <v>571050</v>
      </c>
      <c r="AB9" s="16" t="s">
        <v>4255</v>
      </c>
      <c r="AC9" s="20">
        <v>1.0185249999999999</v>
      </c>
      <c r="AD9" s="16" t="s">
        <v>4254</v>
      </c>
      <c r="AE9" s="15">
        <v>3893</v>
      </c>
      <c r="AF9" s="16" t="s">
        <v>4255</v>
      </c>
      <c r="AG9" s="20">
        <v>1.029083</v>
      </c>
      <c r="AH9" s="16" t="s">
        <v>4254</v>
      </c>
      <c r="AI9" s="15">
        <v>2589</v>
      </c>
      <c r="AJ9" s="16" t="s">
        <v>4255</v>
      </c>
      <c r="AK9" s="20">
        <v>1.1356580000000001</v>
      </c>
      <c r="AL9" s="16" t="s">
        <v>4254</v>
      </c>
      <c r="AM9" s="15">
        <v>100986</v>
      </c>
      <c r="AN9" s="16" t="s">
        <v>4255</v>
      </c>
      <c r="AO9" s="20">
        <v>1.0199929999999999</v>
      </c>
      <c r="AP9" s="16" t="s">
        <v>4256</v>
      </c>
      <c r="AQ9" s="15">
        <v>653918</v>
      </c>
      <c r="AR9" s="16" t="s">
        <v>4257</v>
      </c>
      <c r="AS9" s="20">
        <v>1.050298</v>
      </c>
      <c r="AT9" s="16" t="s">
        <v>4256</v>
      </c>
      <c r="AU9" s="15">
        <v>4621</v>
      </c>
      <c r="AV9" s="16" t="s">
        <v>4257</v>
      </c>
      <c r="AW9" s="20">
        <v>1.0107120000000001</v>
      </c>
      <c r="AX9" s="16" t="s">
        <v>4256</v>
      </c>
      <c r="AY9" s="15">
        <v>4342</v>
      </c>
      <c r="AZ9" s="16" t="s">
        <v>4257</v>
      </c>
      <c r="BA9" s="20">
        <v>1.0266040000000001</v>
      </c>
      <c r="BB9" s="16" t="s">
        <v>4256</v>
      </c>
      <c r="BC9" s="15">
        <v>113938</v>
      </c>
      <c r="BD9" s="16" t="s">
        <v>4257</v>
      </c>
      <c r="BE9" s="20">
        <v>1.0450269999999999</v>
      </c>
      <c r="BF9" s="16" t="s">
        <v>4258</v>
      </c>
      <c r="BG9" s="15">
        <v>680602</v>
      </c>
      <c r="BH9" s="16" t="s">
        <v>4259</v>
      </c>
      <c r="BI9" s="20">
        <v>1.0495620000000001</v>
      </c>
      <c r="BJ9" s="16" t="s">
        <v>4258</v>
      </c>
      <c r="BK9" s="15">
        <v>5201</v>
      </c>
      <c r="BL9" s="16" t="s">
        <v>4259</v>
      </c>
      <c r="BM9" s="20">
        <v>1.0368919999999999</v>
      </c>
      <c r="BN9" s="16" t="s">
        <v>4258</v>
      </c>
      <c r="BO9" s="15">
        <v>6656</v>
      </c>
      <c r="BP9" s="16" t="s">
        <v>4259</v>
      </c>
      <c r="BQ9" s="20">
        <v>0.99382610000000005</v>
      </c>
      <c r="BR9" s="16" t="s">
        <v>4258</v>
      </c>
      <c r="BS9" s="15">
        <v>123555</v>
      </c>
      <c r="BT9" s="16" t="s">
        <v>4259</v>
      </c>
      <c r="BU9" s="20">
        <v>1.0477339999999999</v>
      </c>
      <c r="BV9" s="16" t="s">
        <v>4260</v>
      </c>
      <c r="BW9" s="15">
        <v>624358</v>
      </c>
      <c r="BX9" s="16" t="s">
        <v>4261</v>
      </c>
      <c r="BY9" s="20">
        <v>1.0960129999999999</v>
      </c>
      <c r="BZ9" s="16" t="s">
        <v>4260</v>
      </c>
      <c r="CA9" s="15">
        <v>3366</v>
      </c>
      <c r="CB9" s="16" t="s">
        <v>4261</v>
      </c>
      <c r="CC9" s="20">
        <v>1.073693</v>
      </c>
      <c r="CD9" s="16" t="s">
        <v>4260</v>
      </c>
      <c r="CE9" s="15">
        <v>10068</v>
      </c>
      <c r="CF9" s="16" t="s">
        <v>4261</v>
      </c>
      <c r="CG9" s="20">
        <v>1.1338299999999999</v>
      </c>
      <c r="CH9" s="16" t="s">
        <v>4260</v>
      </c>
      <c r="CI9" s="15">
        <v>107314</v>
      </c>
      <c r="CJ9" s="16" t="s">
        <v>4261</v>
      </c>
      <c r="CK9" s="20">
        <v>1.093032</v>
      </c>
      <c r="CL9" s="16" t="s">
        <v>4790</v>
      </c>
      <c r="CM9" s="15">
        <f>SUM(A2L302C10)/A2L302C1</f>
        <v>690244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494356</v>
      </c>
      <c r="H10" s="16" t="s">
        <v>4253</v>
      </c>
      <c r="I10" s="20">
        <v>1</v>
      </c>
      <c r="J10" s="16" t="s">
        <v>4252</v>
      </c>
      <c r="K10" s="15">
        <v>311</v>
      </c>
      <c r="L10" s="16" t="s">
        <v>4253</v>
      </c>
      <c r="M10" s="20">
        <v>1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119</v>
      </c>
      <c r="T10" s="16" t="s">
        <v>4253</v>
      </c>
      <c r="U10" s="20">
        <v>1</v>
      </c>
      <c r="V10" s="16" t="s">
        <v>4252</v>
      </c>
      <c r="W10" s="15">
        <v>494786</v>
      </c>
      <c r="X10" s="16" t="s">
        <v>4252</v>
      </c>
      <c r="Y10" s="15">
        <v>512473</v>
      </c>
      <c r="Z10" s="16" t="s">
        <v>4254</v>
      </c>
      <c r="AA10" s="15">
        <v>483786</v>
      </c>
      <c r="AB10" s="16" t="s">
        <v>4255</v>
      </c>
      <c r="AC10" s="20">
        <v>1.0185249999999999</v>
      </c>
      <c r="AD10" s="16" t="s">
        <v>4254</v>
      </c>
      <c r="AE10" s="15">
        <v>64</v>
      </c>
      <c r="AF10" s="16" t="s">
        <v>4255</v>
      </c>
      <c r="AG10" s="20">
        <v>1.029083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46</v>
      </c>
      <c r="AN10" s="16" t="s">
        <v>4255</v>
      </c>
      <c r="AO10" s="20">
        <v>1.0199929999999999</v>
      </c>
      <c r="AP10" s="16" t="s">
        <v>4256</v>
      </c>
      <c r="AQ10" s="15">
        <v>559279</v>
      </c>
      <c r="AR10" s="16" t="s">
        <v>4257</v>
      </c>
      <c r="AS10" s="20">
        <v>1.050298</v>
      </c>
      <c r="AT10" s="16" t="s">
        <v>4256</v>
      </c>
      <c r="AU10" s="15">
        <v>26</v>
      </c>
      <c r="AV10" s="16" t="s">
        <v>4257</v>
      </c>
      <c r="AW10" s="20">
        <v>1.0107120000000001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90</v>
      </c>
      <c r="BD10" s="16" t="s">
        <v>4257</v>
      </c>
      <c r="BE10" s="20">
        <v>1.0450269999999999</v>
      </c>
      <c r="BF10" s="16" t="s">
        <v>4258</v>
      </c>
      <c r="BG10" s="15">
        <v>580405</v>
      </c>
      <c r="BH10" s="16" t="s">
        <v>4259</v>
      </c>
      <c r="BI10" s="20">
        <v>1.0495620000000001</v>
      </c>
      <c r="BJ10" s="16" t="s">
        <v>4258</v>
      </c>
      <c r="BK10" s="15">
        <v>433</v>
      </c>
      <c r="BL10" s="16" t="s">
        <v>4259</v>
      </c>
      <c r="BM10" s="20">
        <v>1.0368919999999999</v>
      </c>
      <c r="BN10" s="16" t="s">
        <v>4258</v>
      </c>
      <c r="BO10" s="15">
        <v>75</v>
      </c>
      <c r="BP10" s="16" t="s">
        <v>4259</v>
      </c>
      <c r="BQ10" s="20">
        <v>0.99382610000000005</v>
      </c>
      <c r="BR10" s="16" t="s">
        <v>4258</v>
      </c>
      <c r="BS10" s="15">
        <v>91</v>
      </c>
      <c r="BT10" s="16" t="s">
        <v>4259</v>
      </c>
      <c r="BU10" s="20">
        <v>1.0477339999999999</v>
      </c>
      <c r="BV10" s="16" t="s">
        <v>4260</v>
      </c>
      <c r="BW10" s="15">
        <v>538521</v>
      </c>
      <c r="BX10" s="16" t="s">
        <v>4261</v>
      </c>
      <c r="BY10" s="20">
        <v>1.0960129999999999</v>
      </c>
      <c r="BZ10" s="16" t="s">
        <v>4260</v>
      </c>
      <c r="CA10" s="15">
        <v>247</v>
      </c>
      <c r="CB10" s="16" t="s">
        <v>4261</v>
      </c>
      <c r="CC10" s="20">
        <v>1.073693</v>
      </c>
      <c r="CD10" s="16" t="s">
        <v>4260</v>
      </c>
      <c r="CE10" s="15">
        <v>115</v>
      </c>
      <c r="CF10" s="16" t="s">
        <v>4261</v>
      </c>
      <c r="CG10" s="20">
        <v>1.1338299999999999</v>
      </c>
      <c r="CH10" s="16" t="s">
        <v>4260</v>
      </c>
      <c r="CI10" s="15">
        <v>113</v>
      </c>
      <c r="CJ10" s="16" t="s">
        <v>4261</v>
      </c>
      <c r="CK10" s="20">
        <v>1.093032</v>
      </c>
      <c r="CL10" s="16" t="s">
        <v>4791</v>
      </c>
      <c r="CM10" s="15">
        <f>SUM(A2L303C10)/A2L303C1</f>
        <v>494786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45822</v>
      </c>
      <c r="H11" s="16" t="s">
        <v>4253</v>
      </c>
      <c r="I11" s="20">
        <v>1</v>
      </c>
      <c r="J11" s="16" t="s">
        <v>4252</v>
      </c>
      <c r="K11" s="15">
        <v>47</v>
      </c>
      <c r="L11" s="16" t="s">
        <v>4253</v>
      </c>
      <c r="M11" s="20">
        <v>1</v>
      </c>
      <c r="N11" s="16" t="s">
        <v>4252</v>
      </c>
      <c r="O11" s="15">
        <v>9</v>
      </c>
      <c r="P11" s="16" t="s">
        <v>4253</v>
      </c>
      <c r="Q11" s="20">
        <v>1</v>
      </c>
      <c r="R11" s="16" t="s">
        <v>4252</v>
      </c>
      <c r="S11" s="15">
        <v>139</v>
      </c>
      <c r="T11" s="16" t="s">
        <v>4253</v>
      </c>
      <c r="U11" s="20">
        <v>1</v>
      </c>
      <c r="V11" s="16" t="s">
        <v>4252</v>
      </c>
      <c r="W11" s="15">
        <v>46017</v>
      </c>
      <c r="X11" s="16" t="s">
        <v>4252</v>
      </c>
      <c r="Y11" s="15">
        <v>46513</v>
      </c>
      <c r="Z11" s="16" t="s">
        <v>4254</v>
      </c>
      <c r="AA11" s="15">
        <v>51208</v>
      </c>
      <c r="AB11" s="16" t="s">
        <v>4255</v>
      </c>
      <c r="AC11" s="20">
        <v>1.0185249999999999</v>
      </c>
      <c r="AD11" s="16" t="s">
        <v>4254</v>
      </c>
      <c r="AE11" s="15">
        <v>18</v>
      </c>
      <c r="AF11" s="16" t="s">
        <v>4255</v>
      </c>
      <c r="AG11" s="20">
        <v>1.029083</v>
      </c>
      <c r="AH11" s="16" t="s">
        <v>4254</v>
      </c>
      <c r="AI11" s="15">
        <v>165</v>
      </c>
      <c r="AJ11" s="16" t="s">
        <v>4255</v>
      </c>
      <c r="AK11" s="20">
        <v>1.1356580000000001</v>
      </c>
      <c r="AL11" s="16" t="s">
        <v>4254</v>
      </c>
      <c r="AM11" s="15">
        <v>100</v>
      </c>
      <c r="AN11" s="16" t="s">
        <v>4255</v>
      </c>
      <c r="AO11" s="20">
        <v>1.0199929999999999</v>
      </c>
      <c r="AP11" s="16" t="s">
        <v>4256</v>
      </c>
      <c r="AQ11" s="15">
        <v>58241</v>
      </c>
      <c r="AR11" s="16" t="s">
        <v>4257</v>
      </c>
      <c r="AS11" s="20">
        <v>1.050298</v>
      </c>
      <c r="AT11" s="16" t="s">
        <v>4256</v>
      </c>
      <c r="AU11" s="15">
        <v>18</v>
      </c>
      <c r="AV11" s="16" t="s">
        <v>4257</v>
      </c>
      <c r="AW11" s="20">
        <v>1.0107120000000001</v>
      </c>
      <c r="AX11" s="16" t="s">
        <v>4256</v>
      </c>
      <c r="AY11" s="15">
        <v>379</v>
      </c>
      <c r="AZ11" s="16" t="s">
        <v>4257</v>
      </c>
      <c r="BA11" s="20">
        <v>1.0266040000000001</v>
      </c>
      <c r="BB11" s="16" t="s">
        <v>4256</v>
      </c>
      <c r="BC11" s="15">
        <v>336</v>
      </c>
      <c r="BD11" s="16" t="s">
        <v>4257</v>
      </c>
      <c r="BE11" s="20">
        <v>1.0450269999999999</v>
      </c>
      <c r="BF11" s="16" t="s">
        <v>4258</v>
      </c>
      <c r="BG11" s="15">
        <v>57275</v>
      </c>
      <c r="BH11" s="16" t="s">
        <v>4259</v>
      </c>
      <c r="BI11" s="20">
        <v>1.0495620000000001</v>
      </c>
      <c r="BJ11" s="16" t="s">
        <v>4258</v>
      </c>
      <c r="BK11" s="15">
        <v>14</v>
      </c>
      <c r="BL11" s="16" t="s">
        <v>4259</v>
      </c>
      <c r="BM11" s="20">
        <v>1.0368919999999999</v>
      </c>
      <c r="BN11" s="16" t="s">
        <v>4258</v>
      </c>
      <c r="BO11" s="15">
        <v>776</v>
      </c>
      <c r="BP11" s="16" t="s">
        <v>4259</v>
      </c>
      <c r="BQ11" s="20">
        <v>0.99382610000000005</v>
      </c>
      <c r="BR11" s="16" t="s">
        <v>4258</v>
      </c>
      <c r="BS11" s="15">
        <v>248</v>
      </c>
      <c r="BT11" s="16" t="s">
        <v>4259</v>
      </c>
      <c r="BU11" s="20">
        <v>1.0477339999999999</v>
      </c>
      <c r="BV11" s="16" t="s">
        <v>4260</v>
      </c>
      <c r="BW11" s="15">
        <v>56536</v>
      </c>
      <c r="BX11" s="16" t="s">
        <v>4261</v>
      </c>
      <c r="BY11" s="20">
        <v>1.0960129999999999</v>
      </c>
      <c r="BZ11" s="16" t="s">
        <v>4260</v>
      </c>
      <c r="CA11" s="15">
        <v>16</v>
      </c>
      <c r="CB11" s="16" t="s">
        <v>4261</v>
      </c>
      <c r="CC11" s="20">
        <v>1.073693</v>
      </c>
      <c r="CD11" s="16" t="s">
        <v>4260</v>
      </c>
      <c r="CE11" s="15">
        <v>1210</v>
      </c>
      <c r="CF11" s="16" t="s">
        <v>4261</v>
      </c>
      <c r="CG11" s="20">
        <v>1.1338299999999999</v>
      </c>
      <c r="CH11" s="16" t="s">
        <v>4260</v>
      </c>
      <c r="CI11" s="15">
        <v>314</v>
      </c>
      <c r="CJ11" s="16" t="s">
        <v>4261</v>
      </c>
      <c r="CK11" s="20">
        <v>1.093032</v>
      </c>
      <c r="CL11" s="16" t="s">
        <v>4792</v>
      </c>
      <c r="CM11" s="15">
        <f>SUM(A2L304C10)/A2L304C1</f>
        <v>46017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33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6132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6165</v>
      </c>
      <c r="X12" s="16" t="s">
        <v>4252</v>
      </c>
      <c r="Y12" s="15">
        <v>6434</v>
      </c>
      <c r="Z12" s="16" t="s">
        <v>4254</v>
      </c>
      <c r="AA12" s="15">
        <v>18</v>
      </c>
      <c r="AB12" s="16" t="s">
        <v>4255</v>
      </c>
      <c r="AC12" s="20">
        <v>1.0185249999999999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5998</v>
      </c>
      <c r="AJ12" s="16" t="s">
        <v>4255</v>
      </c>
      <c r="AK12" s="20">
        <v>1.1356580000000001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69</v>
      </c>
      <c r="AR12" s="16" t="s">
        <v>4257</v>
      </c>
      <c r="AS12" s="20">
        <v>1.050298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6335</v>
      </c>
      <c r="AZ12" s="16" t="s">
        <v>4257</v>
      </c>
      <c r="BA12" s="20">
        <v>1.0266040000000001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194</v>
      </c>
      <c r="BH12" s="16" t="s">
        <v>4259</v>
      </c>
      <c r="BI12" s="20">
        <v>1.0495620000000001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6270</v>
      </c>
      <c r="BP12" s="16" t="s">
        <v>4259</v>
      </c>
      <c r="BQ12" s="20">
        <v>0.99382610000000005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309</v>
      </c>
      <c r="BX12" s="16" t="s">
        <v>4261</v>
      </c>
      <c r="BY12" s="20">
        <v>1.0960129999999999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5887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6165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2949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2949</v>
      </c>
      <c r="X14" s="16" t="s">
        <v>4252</v>
      </c>
      <c r="Y14" s="15">
        <v>2949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2722</v>
      </c>
      <c r="AJ14" s="16" t="s">
        <v>4255</v>
      </c>
      <c r="AK14" s="20">
        <v>1.1356580000000001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2876</v>
      </c>
      <c r="AZ14" s="16" t="s">
        <v>4257</v>
      </c>
      <c r="BA14" s="20">
        <v>1.0266040000000001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2846</v>
      </c>
      <c r="BP14" s="16" t="s">
        <v>4259</v>
      </c>
      <c r="BQ14" s="20">
        <v>0.99382610000000005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2696</v>
      </c>
      <c r="CF14" s="16" t="s">
        <v>4261</v>
      </c>
      <c r="CG14" s="20">
        <v>1.1338299999999999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2949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55227</v>
      </c>
      <c r="H15" s="16" t="s">
        <v>4253</v>
      </c>
      <c r="I15" s="20">
        <v>1</v>
      </c>
      <c r="J15" s="16" t="s">
        <v>4252</v>
      </c>
      <c r="K15" s="15">
        <v>20043</v>
      </c>
      <c r="L15" s="16" t="s">
        <v>4253</v>
      </c>
      <c r="M15" s="20">
        <v>1</v>
      </c>
      <c r="N15" s="16" t="s">
        <v>4252</v>
      </c>
      <c r="O15" s="15">
        <v>813</v>
      </c>
      <c r="P15" s="16" t="s">
        <v>4253</v>
      </c>
      <c r="Q15" s="20">
        <v>1</v>
      </c>
      <c r="R15" s="16" t="s">
        <v>4252</v>
      </c>
      <c r="S15" s="15">
        <v>4354</v>
      </c>
      <c r="T15" s="16" t="s">
        <v>4253</v>
      </c>
      <c r="U15" s="20">
        <v>1</v>
      </c>
      <c r="V15" s="16" t="s">
        <v>4252</v>
      </c>
      <c r="W15" s="15">
        <v>80437</v>
      </c>
      <c r="X15" s="16" t="s">
        <v>4252</v>
      </c>
      <c r="Y15" s="15">
        <v>80559</v>
      </c>
      <c r="Z15" s="16" t="s">
        <v>4254</v>
      </c>
      <c r="AA15" s="15">
        <v>56017</v>
      </c>
      <c r="AB15" s="16" t="s">
        <v>4255</v>
      </c>
      <c r="AC15" s="20">
        <v>1.0185249999999999</v>
      </c>
      <c r="AD15" s="16" t="s">
        <v>4254</v>
      </c>
      <c r="AE15" s="15">
        <v>14475</v>
      </c>
      <c r="AF15" s="16" t="s">
        <v>4255</v>
      </c>
      <c r="AG15" s="20">
        <v>1.029083</v>
      </c>
      <c r="AH15" s="16" t="s">
        <v>4254</v>
      </c>
      <c r="AI15" s="15">
        <v>1304</v>
      </c>
      <c r="AJ15" s="16" t="s">
        <v>4255</v>
      </c>
      <c r="AK15" s="20">
        <v>1.1356580000000001</v>
      </c>
      <c r="AL15" s="16" t="s">
        <v>4254</v>
      </c>
      <c r="AM15" s="15">
        <v>4034</v>
      </c>
      <c r="AN15" s="16" t="s">
        <v>4255</v>
      </c>
      <c r="AO15" s="20">
        <v>1.0199929999999999</v>
      </c>
      <c r="AP15" s="16" t="s">
        <v>4256</v>
      </c>
      <c r="AQ15" s="15">
        <v>63897</v>
      </c>
      <c r="AR15" s="16" t="s">
        <v>4257</v>
      </c>
      <c r="AS15" s="20">
        <v>1.050298</v>
      </c>
      <c r="AT15" s="16" t="s">
        <v>4256</v>
      </c>
      <c r="AU15" s="15">
        <v>19363</v>
      </c>
      <c r="AV15" s="16" t="s">
        <v>4257</v>
      </c>
      <c r="AW15" s="20">
        <v>1.0107120000000001</v>
      </c>
      <c r="AX15" s="16" t="s">
        <v>4256</v>
      </c>
      <c r="AY15" s="15">
        <v>2996</v>
      </c>
      <c r="AZ15" s="16" t="s">
        <v>4257</v>
      </c>
      <c r="BA15" s="20">
        <v>1.0266040000000001</v>
      </c>
      <c r="BB15" s="16" t="s">
        <v>4256</v>
      </c>
      <c r="BC15" s="15">
        <v>4025</v>
      </c>
      <c r="BD15" s="16" t="s">
        <v>4257</v>
      </c>
      <c r="BE15" s="20">
        <v>1.0450269999999999</v>
      </c>
      <c r="BF15" s="16" t="s">
        <v>4258</v>
      </c>
      <c r="BG15" s="15">
        <v>72898</v>
      </c>
      <c r="BH15" s="16" t="s">
        <v>4259</v>
      </c>
      <c r="BI15" s="20">
        <v>1.0495620000000001</v>
      </c>
      <c r="BJ15" s="16" t="s">
        <v>4258</v>
      </c>
      <c r="BK15" s="15">
        <v>26215</v>
      </c>
      <c r="BL15" s="16" t="s">
        <v>4259</v>
      </c>
      <c r="BM15" s="20">
        <v>1.0368919999999999</v>
      </c>
      <c r="BN15" s="16" t="s">
        <v>4258</v>
      </c>
      <c r="BO15" s="15">
        <v>3440</v>
      </c>
      <c r="BP15" s="16" t="s">
        <v>4259</v>
      </c>
      <c r="BQ15" s="20">
        <v>0.99382610000000005</v>
      </c>
      <c r="BR15" s="16" t="s">
        <v>4258</v>
      </c>
      <c r="BS15" s="15">
        <v>3951</v>
      </c>
      <c r="BT15" s="16" t="s">
        <v>4259</v>
      </c>
      <c r="BU15" s="20">
        <v>1.0477339999999999</v>
      </c>
      <c r="BV15" s="16" t="s">
        <v>4260</v>
      </c>
      <c r="BW15" s="15">
        <v>69131</v>
      </c>
      <c r="BX15" s="16" t="s">
        <v>4261</v>
      </c>
      <c r="BY15" s="20">
        <v>1.0960129999999999</v>
      </c>
      <c r="BZ15" s="16" t="s">
        <v>4260</v>
      </c>
      <c r="CA15" s="15">
        <v>19986</v>
      </c>
      <c r="CB15" s="16" t="s">
        <v>4261</v>
      </c>
      <c r="CC15" s="20">
        <v>1.073693</v>
      </c>
      <c r="CD15" s="16" t="s">
        <v>4260</v>
      </c>
      <c r="CE15" s="15">
        <v>248</v>
      </c>
      <c r="CF15" s="16" t="s">
        <v>4261</v>
      </c>
      <c r="CG15" s="20">
        <v>1.1338299999999999</v>
      </c>
      <c r="CH15" s="16" t="s">
        <v>4260</v>
      </c>
      <c r="CI15" s="15">
        <v>3641</v>
      </c>
      <c r="CJ15" s="16" t="s">
        <v>4261</v>
      </c>
      <c r="CK15" s="20">
        <v>1.093032</v>
      </c>
      <c r="CL15" s="16" t="s">
        <v>4796</v>
      </c>
      <c r="CM15" s="15">
        <f>SUM(A2L308C10)/A2L308C1</f>
        <v>80437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1713846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1713846</v>
      </c>
      <c r="X16" s="16" t="s">
        <v>4252</v>
      </c>
      <c r="Y16" s="15">
        <v>1730319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1093356</v>
      </c>
      <c r="AF16" s="16" t="s">
        <v>4255</v>
      </c>
      <c r="AG16" s="20">
        <v>1.5076350000000001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1769008</v>
      </c>
      <c r="AV16" s="16" t="s">
        <v>4257</v>
      </c>
      <c r="AW16" s="20">
        <v>1.0450740000000001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2148811</v>
      </c>
      <c r="BL16" s="16" t="s">
        <v>4259</v>
      </c>
      <c r="BM16" s="20">
        <v>0.94111310000000004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1601478</v>
      </c>
      <c r="CB16" s="16" t="s">
        <v>4261</v>
      </c>
      <c r="CC16" s="20">
        <v>1.2198089999999999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1713846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81184</v>
      </c>
      <c r="H18" s="16" t="s">
        <v>4253</v>
      </c>
      <c r="I18" s="20">
        <v>1</v>
      </c>
      <c r="J18" s="16" t="s">
        <v>4252</v>
      </c>
      <c r="K18" s="15">
        <v>1624</v>
      </c>
      <c r="L18" s="16" t="s">
        <v>4253</v>
      </c>
      <c r="M18" s="20">
        <v>1</v>
      </c>
      <c r="N18" s="16" t="s">
        <v>4252</v>
      </c>
      <c r="O18" s="15">
        <v>8858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91666</v>
      </c>
      <c r="X18" s="16" t="s">
        <v>4252</v>
      </c>
      <c r="Y18" s="15">
        <v>95071</v>
      </c>
      <c r="Z18" s="16" t="s">
        <v>4254</v>
      </c>
      <c r="AA18" s="15">
        <v>79027</v>
      </c>
      <c r="AB18" s="16" t="s">
        <v>4255</v>
      </c>
      <c r="AC18" s="20">
        <v>1.0185249999999999</v>
      </c>
      <c r="AD18" s="16" t="s">
        <v>4254</v>
      </c>
      <c r="AE18" s="15">
        <v>2077</v>
      </c>
      <c r="AF18" s="16" t="s">
        <v>4255</v>
      </c>
      <c r="AG18" s="20">
        <v>1.029083</v>
      </c>
      <c r="AH18" s="16" t="s">
        <v>4254</v>
      </c>
      <c r="AI18" s="15">
        <v>8782</v>
      </c>
      <c r="AJ18" s="16" t="s">
        <v>4255</v>
      </c>
      <c r="AK18" s="20">
        <v>1.1356580000000001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72551</v>
      </c>
      <c r="AR18" s="16" t="s">
        <v>4257</v>
      </c>
      <c r="AS18" s="20">
        <v>1.050298</v>
      </c>
      <c r="AT18" s="16" t="s">
        <v>4256</v>
      </c>
      <c r="AU18" s="15">
        <v>2313</v>
      </c>
      <c r="AV18" s="16" t="s">
        <v>4257</v>
      </c>
      <c r="AW18" s="20">
        <v>1.0107120000000001</v>
      </c>
      <c r="AX18" s="16" t="s">
        <v>4256</v>
      </c>
      <c r="AY18" s="15">
        <v>8415</v>
      </c>
      <c r="AZ18" s="16" t="s">
        <v>4257</v>
      </c>
      <c r="BA18" s="20">
        <v>1.0266040000000001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89748</v>
      </c>
      <c r="BH18" s="16" t="s">
        <v>4259</v>
      </c>
      <c r="BI18" s="20">
        <v>1.0495620000000001</v>
      </c>
      <c r="BJ18" s="16" t="s">
        <v>4258</v>
      </c>
      <c r="BK18" s="15">
        <v>2428</v>
      </c>
      <c r="BL18" s="16" t="s">
        <v>4259</v>
      </c>
      <c r="BM18" s="20">
        <v>1.0368919999999999</v>
      </c>
      <c r="BN18" s="16" t="s">
        <v>4258</v>
      </c>
      <c r="BO18" s="15">
        <v>8031</v>
      </c>
      <c r="BP18" s="16" t="s">
        <v>4259</v>
      </c>
      <c r="BQ18" s="20">
        <v>0.99382610000000005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83571</v>
      </c>
      <c r="BX18" s="16" t="s">
        <v>4261</v>
      </c>
      <c r="BY18" s="20">
        <v>1.0960129999999999</v>
      </c>
      <c r="BZ18" s="16" t="s">
        <v>4260</v>
      </c>
      <c r="CA18" s="15">
        <v>3513</v>
      </c>
      <c r="CB18" s="16" t="s">
        <v>4261</v>
      </c>
      <c r="CC18" s="20">
        <v>1.073693</v>
      </c>
      <c r="CD18" s="16" t="s">
        <v>4260</v>
      </c>
      <c r="CE18" s="15">
        <v>3429</v>
      </c>
      <c r="CF18" s="16" t="s">
        <v>4261</v>
      </c>
      <c r="CG18" s="20">
        <v>1.1338299999999999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91666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108</v>
      </c>
      <c r="H20" s="16" t="s">
        <v>4253</v>
      </c>
      <c r="I20" s="20">
        <v>1</v>
      </c>
      <c r="J20" s="16" t="s">
        <v>4252</v>
      </c>
      <c r="K20" s="15">
        <v>115</v>
      </c>
      <c r="L20" s="16" t="s">
        <v>4253</v>
      </c>
      <c r="M20" s="20">
        <v>1</v>
      </c>
      <c r="N20" s="16" t="s">
        <v>4252</v>
      </c>
      <c r="O20" s="15">
        <v>31163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31386</v>
      </c>
      <c r="X20" s="16" t="s">
        <v>4252</v>
      </c>
      <c r="Y20" s="15">
        <v>31386</v>
      </c>
      <c r="Z20" s="16" t="s">
        <v>4254</v>
      </c>
      <c r="AA20" s="15">
        <v>144</v>
      </c>
      <c r="AB20" s="16" t="s">
        <v>4255</v>
      </c>
      <c r="AC20" s="20">
        <v>1.0185249999999999</v>
      </c>
      <c r="AD20" s="16" t="s">
        <v>4254</v>
      </c>
      <c r="AE20" s="15">
        <v>11</v>
      </c>
      <c r="AF20" s="16" t="s">
        <v>4255</v>
      </c>
      <c r="AG20" s="20">
        <v>1.029083</v>
      </c>
      <c r="AH20" s="16" t="s">
        <v>4254</v>
      </c>
      <c r="AI20" s="15">
        <v>34570</v>
      </c>
      <c r="AJ20" s="16" t="s">
        <v>4255</v>
      </c>
      <c r="AK20" s="20">
        <v>1.1356580000000001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207</v>
      </c>
      <c r="AR20" s="16" t="s">
        <v>4257</v>
      </c>
      <c r="AS20" s="20">
        <v>1.050298</v>
      </c>
      <c r="AT20" s="16" t="s">
        <v>4256</v>
      </c>
      <c r="AU20" s="15">
        <v>113</v>
      </c>
      <c r="AV20" s="16" t="s">
        <v>4257</v>
      </c>
      <c r="AW20" s="20">
        <v>1.0107120000000001</v>
      </c>
      <c r="AX20" s="16" t="s">
        <v>4256</v>
      </c>
      <c r="AY20" s="15">
        <v>42803</v>
      </c>
      <c r="AZ20" s="16" t="s">
        <v>4257</v>
      </c>
      <c r="BA20" s="20">
        <v>1.0266040000000001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240</v>
      </c>
      <c r="BH20" s="16" t="s">
        <v>4259</v>
      </c>
      <c r="BI20" s="20">
        <v>1.0495620000000001</v>
      </c>
      <c r="BJ20" s="16" t="s">
        <v>4258</v>
      </c>
      <c r="BK20" s="15">
        <v>202</v>
      </c>
      <c r="BL20" s="16" t="s">
        <v>4259</v>
      </c>
      <c r="BM20" s="20">
        <v>1.0368919999999999</v>
      </c>
      <c r="BN20" s="16" t="s">
        <v>4258</v>
      </c>
      <c r="BO20" s="15">
        <v>29199</v>
      </c>
      <c r="BP20" s="16" t="s">
        <v>4259</v>
      </c>
      <c r="BQ20" s="20">
        <v>0.99382610000000005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321</v>
      </c>
      <c r="BX20" s="16" t="s">
        <v>4261</v>
      </c>
      <c r="BY20" s="20">
        <v>1.0960129999999999</v>
      </c>
      <c r="BZ20" s="16" t="s">
        <v>4260</v>
      </c>
      <c r="CA20" s="15">
        <v>1</v>
      </c>
      <c r="CB20" s="16" t="s">
        <v>4261</v>
      </c>
      <c r="CC20" s="20">
        <v>1.073693</v>
      </c>
      <c r="CD20" s="16" t="s">
        <v>4260</v>
      </c>
      <c r="CE20" s="15">
        <v>30296</v>
      </c>
      <c r="CF20" s="16" t="s">
        <v>4261</v>
      </c>
      <c r="CG20" s="20">
        <v>1.1338299999999999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31386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591557</v>
      </c>
      <c r="T21" s="16" t="s">
        <v>4253</v>
      </c>
      <c r="U21" s="20">
        <v>1</v>
      </c>
      <c r="V21" s="16" t="s">
        <v>4252</v>
      </c>
      <c r="W21" s="15">
        <v>591557</v>
      </c>
      <c r="X21" s="16" t="s">
        <v>4252</v>
      </c>
      <c r="Y21" s="15">
        <v>603351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556457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623751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645703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657925</v>
      </c>
      <c r="CJ21" s="16" t="s">
        <v>4261</v>
      </c>
      <c r="CK21" s="20">
        <v>1.093032</v>
      </c>
      <c r="CL21" s="16" t="s">
        <v>4802</v>
      </c>
      <c r="CM21" s="15">
        <f>SUM(A2L314C10)/A2L314C1</f>
        <v>591557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48608</v>
      </c>
      <c r="T22" s="16" t="s">
        <v>4253</v>
      </c>
      <c r="U22" s="20">
        <v>1</v>
      </c>
      <c r="V22" s="16" t="s">
        <v>4252</v>
      </c>
      <c r="W22" s="15">
        <v>48608</v>
      </c>
      <c r="X22" s="16" t="s">
        <v>4252</v>
      </c>
      <c r="Y22" s="15">
        <v>49283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22174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22797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29479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18983</v>
      </c>
      <c r="CJ22" s="16" t="s">
        <v>4261</v>
      </c>
      <c r="CK22" s="20">
        <v>1.093032</v>
      </c>
      <c r="CL22" s="16" t="s">
        <v>4803</v>
      </c>
      <c r="CM22" s="15">
        <f>SUM(A2L315C10)/A2L315C1</f>
        <v>48608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127831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127831</v>
      </c>
      <c r="X23" s="16" t="s">
        <v>4252</v>
      </c>
      <c r="Y23" s="15">
        <v>127831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122920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121776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110136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111532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127831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140499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140499</v>
      </c>
      <c r="X24" s="16" t="s">
        <v>4252</v>
      </c>
      <c r="Y24" s="15">
        <v>140499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152576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165107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164809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128083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140499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38616</v>
      </c>
      <c r="H25" s="16" t="s">
        <v>4253</v>
      </c>
      <c r="I25" s="20">
        <v>1</v>
      </c>
      <c r="J25" s="16" t="s">
        <v>4252</v>
      </c>
      <c r="K25" s="15">
        <v>597</v>
      </c>
      <c r="L25" s="16" t="s">
        <v>4253</v>
      </c>
      <c r="M25" s="20">
        <v>1</v>
      </c>
      <c r="N25" s="16" t="s">
        <v>4252</v>
      </c>
      <c r="O25" s="15">
        <v>210042</v>
      </c>
      <c r="P25" s="16" t="s">
        <v>4253</v>
      </c>
      <c r="Q25" s="20">
        <v>1</v>
      </c>
      <c r="R25" s="16" t="s">
        <v>4252</v>
      </c>
      <c r="S25" s="15">
        <v>3440</v>
      </c>
      <c r="T25" s="16" t="s">
        <v>4253</v>
      </c>
      <c r="U25" s="20">
        <v>1</v>
      </c>
      <c r="V25" s="16" t="s">
        <v>4252</v>
      </c>
      <c r="W25" s="15">
        <v>252695</v>
      </c>
      <c r="X25" s="16" t="s">
        <v>4252</v>
      </c>
      <c r="Y25" s="15">
        <v>253118</v>
      </c>
      <c r="Z25" s="16" t="s">
        <v>4254</v>
      </c>
      <c r="AA25" s="15">
        <v>30916</v>
      </c>
      <c r="AB25" s="16" t="s">
        <v>4255</v>
      </c>
      <c r="AC25" s="20">
        <v>1.0185249999999999</v>
      </c>
      <c r="AD25" s="16" t="s">
        <v>4254</v>
      </c>
      <c r="AE25" s="15">
        <v>377</v>
      </c>
      <c r="AF25" s="16" t="s">
        <v>4255</v>
      </c>
      <c r="AG25" s="20">
        <v>1.029083</v>
      </c>
      <c r="AH25" s="16" t="s">
        <v>4254</v>
      </c>
      <c r="AI25" s="15">
        <v>211024</v>
      </c>
      <c r="AJ25" s="16" t="s">
        <v>4255</v>
      </c>
      <c r="AK25" s="20">
        <v>1.1356580000000001</v>
      </c>
      <c r="AL25" s="16" t="s">
        <v>4254</v>
      </c>
      <c r="AM25" s="15">
        <v>3030</v>
      </c>
      <c r="AN25" s="16" t="s">
        <v>4255</v>
      </c>
      <c r="AO25" s="20">
        <v>1.0199929999999999</v>
      </c>
      <c r="AP25" s="16" t="s">
        <v>4256</v>
      </c>
      <c r="AQ25" s="15">
        <v>39343</v>
      </c>
      <c r="AR25" s="16" t="s">
        <v>4257</v>
      </c>
      <c r="AS25" s="20">
        <v>1.050298</v>
      </c>
      <c r="AT25" s="16" t="s">
        <v>4256</v>
      </c>
      <c r="AU25" s="15">
        <v>428</v>
      </c>
      <c r="AV25" s="16" t="s">
        <v>4257</v>
      </c>
      <c r="AW25" s="20">
        <v>1.0107120000000001</v>
      </c>
      <c r="AX25" s="16" t="s">
        <v>4256</v>
      </c>
      <c r="AY25" s="15">
        <v>310469</v>
      </c>
      <c r="AZ25" s="16" t="s">
        <v>4257</v>
      </c>
      <c r="BA25" s="20">
        <v>1.0266040000000001</v>
      </c>
      <c r="BB25" s="16" t="s">
        <v>4256</v>
      </c>
      <c r="BC25" s="15">
        <v>3945</v>
      </c>
      <c r="BD25" s="16" t="s">
        <v>4257</v>
      </c>
      <c r="BE25" s="20">
        <v>1.0450269999999999</v>
      </c>
      <c r="BF25" s="16" t="s">
        <v>4258</v>
      </c>
      <c r="BG25" s="15">
        <v>67507</v>
      </c>
      <c r="BH25" s="16" t="s">
        <v>4259</v>
      </c>
      <c r="BI25" s="20">
        <v>1.0495620000000001</v>
      </c>
      <c r="BJ25" s="16" t="s">
        <v>4258</v>
      </c>
      <c r="BK25" s="15">
        <v>460</v>
      </c>
      <c r="BL25" s="16" t="s">
        <v>4259</v>
      </c>
      <c r="BM25" s="20">
        <v>1.0368919999999999</v>
      </c>
      <c r="BN25" s="16" t="s">
        <v>4258</v>
      </c>
      <c r="BO25" s="15">
        <v>341225</v>
      </c>
      <c r="BP25" s="16" t="s">
        <v>4259</v>
      </c>
      <c r="BQ25" s="20">
        <v>0.99382610000000005</v>
      </c>
      <c r="BR25" s="16" t="s">
        <v>4258</v>
      </c>
      <c r="BS25" s="15">
        <v>5604</v>
      </c>
      <c r="BT25" s="16" t="s">
        <v>4259</v>
      </c>
      <c r="BU25" s="20">
        <v>1.0477339999999999</v>
      </c>
      <c r="BV25" s="16" t="s">
        <v>4260</v>
      </c>
      <c r="BW25" s="15">
        <v>46605</v>
      </c>
      <c r="BX25" s="16" t="s">
        <v>4261</v>
      </c>
      <c r="BY25" s="20">
        <v>1.0960129999999999</v>
      </c>
      <c r="BZ25" s="16" t="s">
        <v>4260</v>
      </c>
      <c r="CA25" s="15">
        <v>445</v>
      </c>
      <c r="CB25" s="16" t="s">
        <v>4261</v>
      </c>
      <c r="CC25" s="20">
        <v>1.073693</v>
      </c>
      <c r="CD25" s="16" t="s">
        <v>4260</v>
      </c>
      <c r="CE25" s="15">
        <v>331910</v>
      </c>
      <c r="CF25" s="16" t="s">
        <v>4261</v>
      </c>
      <c r="CG25" s="20">
        <v>1.1338299999999999</v>
      </c>
      <c r="CH25" s="16" t="s">
        <v>4260</v>
      </c>
      <c r="CI25" s="15">
        <v>9984</v>
      </c>
      <c r="CJ25" s="16" t="s">
        <v>4261</v>
      </c>
      <c r="CK25" s="20">
        <v>1.093032</v>
      </c>
      <c r="CL25" s="16" t="s">
        <v>4806</v>
      </c>
      <c r="CM25" s="15">
        <f>SUM(A2L318C10)/A2L318C1</f>
        <v>252695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1311079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1743245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250992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764243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4069559</v>
      </c>
      <c r="X26" s="16" t="s">
        <v>4812</v>
      </c>
      <c r="Y26" s="17">
        <f>SUM(A2L301C11:A2L318C11)-2*SUM(A2L317C11)</f>
        <v>4132768</v>
      </c>
      <c r="Z26" s="16" t="s">
        <v>4813</v>
      </c>
      <c r="AA26" s="17">
        <f>SUM(A2L301C12:A2L318C12)-2*SUM(A2L317C12)</f>
        <v>1299734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1116497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239377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687514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1478815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1799718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336994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770133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1587024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2188220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346557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810730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1462669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1631667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375115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800370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4069559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5229</v>
      </c>
      <c r="H27" s="16" t="s">
        <v>4253</v>
      </c>
      <c r="I27" s="20">
        <v>1</v>
      </c>
      <c r="J27" s="16" t="s">
        <v>4252</v>
      </c>
      <c r="K27" s="15">
        <v>373</v>
      </c>
      <c r="L27" s="16" t="s">
        <v>4253</v>
      </c>
      <c r="M27" s="20">
        <v>1</v>
      </c>
      <c r="N27" s="16" t="s">
        <v>4252</v>
      </c>
      <c r="O27" s="15">
        <v>9207</v>
      </c>
      <c r="P27" s="16" t="s">
        <v>4253</v>
      </c>
      <c r="Q27" s="20">
        <v>1</v>
      </c>
      <c r="R27" s="16" t="s">
        <v>4252</v>
      </c>
      <c r="S27" s="15">
        <v>154</v>
      </c>
      <c r="T27" s="16" t="s">
        <v>4253</v>
      </c>
      <c r="U27" s="20">
        <v>1</v>
      </c>
      <c r="V27" s="16" t="s">
        <v>4252</v>
      </c>
      <c r="W27" s="15">
        <v>14963</v>
      </c>
      <c r="X27" s="16" t="s">
        <v>4252</v>
      </c>
      <c r="Y27" s="15">
        <v>14974</v>
      </c>
      <c r="Z27" s="16" t="s">
        <v>4254</v>
      </c>
      <c r="AA27" s="15">
        <v>4809</v>
      </c>
      <c r="AB27" s="16" t="s">
        <v>4255</v>
      </c>
      <c r="AC27" s="20">
        <v>1.0185249999999999</v>
      </c>
      <c r="AD27" s="16" t="s">
        <v>4254</v>
      </c>
      <c r="AE27" s="15">
        <v>455</v>
      </c>
      <c r="AF27" s="16" t="s">
        <v>4255</v>
      </c>
      <c r="AG27" s="20">
        <v>1.029083</v>
      </c>
      <c r="AH27" s="16" t="s">
        <v>4254</v>
      </c>
      <c r="AI27" s="15">
        <v>8953</v>
      </c>
      <c r="AJ27" s="16" t="s">
        <v>4255</v>
      </c>
      <c r="AK27" s="20">
        <v>1.1356580000000001</v>
      </c>
      <c r="AL27" s="16" t="s">
        <v>4254</v>
      </c>
      <c r="AM27" s="15">
        <v>101</v>
      </c>
      <c r="AN27" s="16" t="s">
        <v>4255</v>
      </c>
      <c r="AO27" s="20">
        <v>1.0199929999999999</v>
      </c>
      <c r="AP27" s="16" t="s">
        <v>4256</v>
      </c>
      <c r="AQ27" s="15">
        <v>4423</v>
      </c>
      <c r="AR27" s="16" t="s">
        <v>4257</v>
      </c>
      <c r="AS27" s="20">
        <v>1.050298</v>
      </c>
      <c r="AT27" s="16" t="s">
        <v>4256</v>
      </c>
      <c r="AU27" s="15">
        <v>470</v>
      </c>
      <c r="AV27" s="16" t="s">
        <v>4257</v>
      </c>
      <c r="AW27" s="20">
        <v>1.0107120000000001</v>
      </c>
      <c r="AX27" s="16" t="s">
        <v>4256</v>
      </c>
      <c r="AY27" s="15">
        <v>9947</v>
      </c>
      <c r="AZ27" s="16" t="s">
        <v>4257</v>
      </c>
      <c r="BA27" s="20">
        <v>1.0266040000000001</v>
      </c>
      <c r="BB27" s="16" t="s">
        <v>4256</v>
      </c>
      <c r="BC27" s="15">
        <v>110</v>
      </c>
      <c r="BD27" s="16" t="s">
        <v>4257</v>
      </c>
      <c r="BE27" s="20">
        <v>1.0450269999999999</v>
      </c>
      <c r="BF27" s="16" t="s">
        <v>4258</v>
      </c>
      <c r="BG27" s="15">
        <v>4519</v>
      </c>
      <c r="BH27" s="16" t="s">
        <v>4259</v>
      </c>
      <c r="BI27" s="20">
        <v>1.0495620000000001</v>
      </c>
      <c r="BJ27" s="16" t="s">
        <v>4258</v>
      </c>
      <c r="BK27" s="15">
        <v>434</v>
      </c>
      <c r="BL27" s="16" t="s">
        <v>4259</v>
      </c>
      <c r="BM27" s="20">
        <v>1.0368919999999999</v>
      </c>
      <c r="BN27" s="16" t="s">
        <v>4258</v>
      </c>
      <c r="BO27" s="15">
        <v>11365</v>
      </c>
      <c r="BP27" s="16" t="s">
        <v>4259</v>
      </c>
      <c r="BQ27" s="20">
        <v>0.99382610000000005</v>
      </c>
      <c r="BR27" s="16" t="s">
        <v>4258</v>
      </c>
      <c r="BS27" s="15">
        <v>123</v>
      </c>
      <c r="BT27" s="16" t="s">
        <v>4259</v>
      </c>
      <c r="BU27" s="20">
        <v>1.0477339999999999</v>
      </c>
      <c r="BV27" s="16" t="s">
        <v>4260</v>
      </c>
      <c r="BW27" s="15">
        <v>5362</v>
      </c>
      <c r="BX27" s="16" t="s">
        <v>4261</v>
      </c>
      <c r="BY27" s="20">
        <v>1.0960129999999999</v>
      </c>
      <c r="BZ27" s="16" t="s">
        <v>4260</v>
      </c>
      <c r="CA27" s="15">
        <v>488</v>
      </c>
      <c r="CB27" s="16" t="s">
        <v>4261</v>
      </c>
      <c r="CC27" s="20">
        <v>1.073693</v>
      </c>
      <c r="CD27" s="16" t="s">
        <v>4260</v>
      </c>
      <c r="CE27" s="15">
        <v>10303</v>
      </c>
      <c r="CF27" s="16" t="s">
        <v>4261</v>
      </c>
      <c r="CG27" s="20">
        <v>1.1338299999999999</v>
      </c>
      <c r="CH27" s="16" t="s">
        <v>4260</v>
      </c>
      <c r="CI27" s="15">
        <v>111</v>
      </c>
      <c r="CJ27" s="16" t="s">
        <v>4261</v>
      </c>
      <c r="CK27" s="20">
        <v>1.093032</v>
      </c>
      <c r="CL27" s="16" t="s">
        <v>4830</v>
      </c>
      <c r="CM27" s="15">
        <f>SUM(A2L320C10)/A2L320C1</f>
        <v>14963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217345</v>
      </c>
      <c r="H28" s="16" t="s">
        <v>4253</v>
      </c>
      <c r="I28" s="20">
        <v>1</v>
      </c>
      <c r="J28" s="16" t="s">
        <v>4252</v>
      </c>
      <c r="K28" s="15">
        <v>5478</v>
      </c>
      <c r="L28" s="16" t="s">
        <v>4253</v>
      </c>
      <c r="M28" s="20">
        <v>1</v>
      </c>
      <c r="N28" s="16" t="s">
        <v>4252</v>
      </c>
      <c r="O28" s="15">
        <v>4477</v>
      </c>
      <c r="P28" s="16" t="s">
        <v>4253</v>
      </c>
      <c r="Q28" s="20">
        <v>1</v>
      </c>
      <c r="R28" s="16" t="s">
        <v>4252</v>
      </c>
      <c r="S28" s="15">
        <v>34179</v>
      </c>
      <c r="T28" s="16" t="s">
        <v>4253</v>
      </c>
      <c r="U28" s="20">
        <v>1</v>
      </c>
      <c r="V28" s="16" t="s">
        <v>4252</v>
      </c>
      <c r="W28" s="15">
        <v>261479</v>
      </c>
      <c r="X28" s="16" t="s">
        <v>4252</v>
      </c>
      <c r="Y28" s="15">
        <v>263443</v>
      </c>
      <c r="Z28" s="16" t="s">
        <v>4254</v>
      </c>
      <c r="AA28" s="15">
        <v>201101</v>
      </c>
      <c r="AB28" s="16" t="s">
        <v>4255</v>
      </c>
      <c r="AC28" s="20">
        <v>1.0185249999999999</v>
      </c>
      <c r="AD28" s="16" t="s">
        <v>4254</v>
      </c>
      <c r="AE28" s="15">
        <v>4954</v>
      </c>
      <c r="AF28" s="16" t="s">
        <v>4255</v>
      </c>
      <c r="AG28" s="20">
        <v>1.029083</v>
      </c>
      <c r="AH28" s="16" t="s">
        <v>4254</v>
      </c>
      <c r="AI28" s="15">
        <v>4402</v>
      </c>
      <c r="AJ28" s="16" t="s">
        <v>4255</v>
      </c>
      <c r="AK28" s="20">
        <v>1.1356580000000001</v>
      </c>
      <c r="AL28" s="16" t="s">
        <v>4254</v>
      </c>
      <c r="AM28" s="15">
        <v>38264</v>
      </c>
      <c r="AN28" s="16" t="s">
        <v>4255</v>
      </c>
      <c r="AO28" s="20">
        <v>1.0199929999999999</v>
      </c>
      <c r="AP28" s="16" t="s">
        <v>4256</v>
      </c>
      <c r="AQ28" s="15">
        <v>242916</v>
      </c>
      <c r="AR28" s="16" t="s">
        <v>4257</v>
      </c>
      <c r="AS28" s="20">
        <v>1.050298</v>
      </c>
      <c r="AT28" s="16" t="s">
        <v>4256</v>
      </c>
      <c r="AU28" s="15">
        <v>5659</v>
      </c>
      <c r="AV28" s="16" t="s">
        <v>4257</v>
      </c>
      <c r="AW28" s="20">
        <v>1.0107120000000001</v>
      </c>
      <c r="AX28" s="16" t="s">
        <v>4256</v>
      </c>
      <c r="AY28" s="15">
        <v>4561</v>
      </c>
      <c r="AZ28" s="16" t="s">
        <v>4257</v>
      </c>
      <c r="BA28" s="20">
        <v>1.0266040000000001</v>
      </c>
      <c r="BB28" s="16" t="s">
        <v>4256</v>
      </c>
      <c r="BC28" s="15">
        <v>60087</v>
      </c>
      <c r="BD28" s="16" t="s">
        <v>4257</v>
      </c>
      <c r="BE28" s="20">
        <v>1.0450269999999999</v>
      </c>
      <c r="BF28" s="16" t="s">
        <v>4258</v>
      </c>
      <c r="BG28" s="15">
        <v>263105</v>
      </c>
      <c r="BH28" s="16" t="s">
        <v>4259</v>
      </c>
      <c r="BI28" s="20">
        <v>1.0495620000000001</v>
      </c>
      <c r="BJ28" s="16" t="s">
        <v>4258</v>
      </c>
      <c r="BK28" s="15">
        <v>7614</v>
      </c>
      <c r="BL28" s="16" t="s">
        <v>4259</v>
      </c>
      <c r="BM28" s="20">
        <v>1.0368919999999999</v>
      </c>
      <c r="BN28" s="16" t="s">
        <v>4258</v>
      </c>
      <c r="BO28" s="15">
        <v>5275</v>
      </c>
      <c r="BP28" s="16" t="s">
        <v>4259</v>
      </c>
      <c r="BQ28" s="20">
        <v>0.99382610000000005</v>
      </c>
      <c r="BR28" s="16" t="s">
        <v>4258</v>
      </c>
      <c r="BS28" s="15">
        <v>64301</v>
      </c>
      <c r="BT28" s="16" t="s">
        <v>4259</v>
      </c>
      <c r="BU28" s="20">
        <v>1.0477339999999999</v>
      </c>
      <c r="BV28" s="16" t="s">
        <v>4260</v>
      </c>
      <c r="BW28" s="15">
        <v>257130</v>
      </c>
      <c r="BX28" s="16" t="s">
        <v>4261</v>
      </c>
      <c r="BY28" s="20">
        <v>1.0960129999999999</v>
      </c>
      <c r="BZ28" s="16" t="s">
        <v>4260</v>
      </c>
      <c r="CA28" s="15">
        <v>8187</v>
      </c>
      <c r="CB28" s="16" t="s">
        <v>4261</v>
      </c>
      <c r="CC28" s="20">
        <v>1.073693</v>
      </c>
      <c r="CD28" s="16" t="s">
        <v>4260</v>
      </c>
      <c r="CE28" s="15">
        <v>7524</v>
      </c>
      <c r="CF28" s="16" t="s">
        <v>4261</v>
      </c>
      <c r="CG28" s="20">
        <v>1.1338299999999999</v>
      </c>
      <c r="CH28" s="16" t="s">
        <v>4260</v>
      </c>
      <c r="CI28" s="15">
        <v>57067</v>
      </c>
      <c r="CJ28" s="16" t="s">
        <v>4261</v>
      </c>
      <c r="CK28" s="20">
        <v>1.093032</v>
      </c>
      <c r="CL28" s="16" t="s">
        <v>4831</v>
      </c>
      <c r="CM28" s="15">
        <f>SUM(A2L321C10)/A2L321C1</f>
        <v>261479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31746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31746</v>
      </c>
      <c r="X29" s="16" t="s">
        <v>4252</v>
      </c>
      <c r="Y29" s="15">
        <v>32827</v>
      </c>
      <c r="Z29" s="16" t="s">
        <v>4254</v>
      </c>
      <c r="AA29" s="15">
        <v>35163</v>
      </c>
      <c r="AB29" s="16" t="s">
        <v>4255</v>
      </c>
      <c r="AC29" s="20">
        <v>1.0185249999999999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40883</v>
      </c>
      <c r="AR29" s="16" t="s">
        <v>4257</v>
      </c>
      <c r="AS29" s="20">
        <v>1.050298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45777</v>
      </c>
      <c r="BH29" s="16" t="s">
        <v>4259</v>
      </c>
      <c r="BI29" s="20">
        <v>1.0495620000000001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43519</v>
      </c>
      <c r="BX29" s="16" t="s">
        <v>4261</v>
      </c>
      <c r="BY29" s="20">
        <v>1.0960129999999999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31746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5229</v>
      </c>
      <c r="H30" s="16" t="s">
        <v>4253</v>
      </c>
      <c r="I30" s="20">
        <v>1</v>
      </c>
      <c r="J30" s="16" t="s">
        <v>4252</v>
      </c>
      <c r="K30" s="15">
        <v>126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13</v>
      </c>
      <c r="T30" s="16" t="s">
        <v>4253</v>
      </c>
      <c r="U30" s="20">
        <v>1</v>
      </c>
      <c r="V30" s="16" t="s">
        <v>4252</v>
      </c>
      <c r="W30" s="15">
        <v>5368</v>
      </c>
      <c r="X30" s="16" t="s">
        <v>4252</v>
      </c>
      <c r="Y30" s="15">
        <v>6198</v>
      </c>
      <c r="Z30" s="16" t="s">
        <v>4254</v>
      </c>
      <c r="AA30" s="15">
        <v>5905</v>
      </c>
      <c r="AB30" s="16" t="s">
        <v>4255</v>
      </c>
      <c r="AC30" s="20">
        <v>1.0185249999999999</v>
      </c>
      <c r="AD30" s="16" t="s">
        <v>4254</v>
      </c>
      <c r="AE30" s="15">
        <v>30</v>
      </c>
      <c r="AF30" s="16" t="s">
        <v>4255</v>
      </c>
      <c r="AG30" s="20">
        <v>1.029083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35</v>
      </c>
      <c r="AN30" s="16" t="s">
        <v>4255</v>
      </c>
      <c r="AO30" s="20">
        <v>1.0199929999999999</v>
      </c>
      <c r="AP30" s="16" t="s">
        <v>4256</v>
      </c>
      <c r="AQ30" s="15">
        <v>6736</v>
      </c>
      <c r="AR30" s="16" t="s">
        <v>4257</v>
      </c>
      <c r="AS30" s="20">
        <v>1.050298</v>
      </c>
      <c r="AT30" s="16" t="s">
        <v>4256</v>
      </c>
      <c r="AU30" s="15">
        <v>225</v>
      </c>
      <c r="AV30" s="16" t="s">
        <v>4257</v>
      </c>
      <c r="AW30" s="20">
        <v>1.0107120000000001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32</v>
      </c>
      <c r="BD30" s="16" t="s">
        <v>4257</v>
      </c>
      <c r="BE30" s="20">
        <v>1.0450269999999999</v>
      </c>
      <c r="BF30" s="16" t="s">
        <v>4258</v>
      </c>
      <c r="BG30" s="15">
        <v>7672</v>
      </c>
      <c r="BH30" s="16" t="s">
        <v>4259</v>
      </c>
      <c r="BI30" s="20">
        <v>1.0495620000000001</v>
      </c>
      <c r="BJ30" s="16" t="s">
        <v>4258</v>
      </c>
      <c r="BK30" s="15">
        <v>291</v>
      </c>
      <c r="BL30" s="16" t="s">
        <v>4259</v>
      </c>
      <c r="BM30" s="20">
        <v>1.0368919999999999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41</v>
      </c>
      <c r="BT30" s="16" t="s">
        <v>4259</v>
      </c>
      <c r="BU30" s="20">
        <v>1.0477339999999999</v>
      </c>
      <c r="BV30" s="16" t="s">
        <v>4260</v>
      </c>
      <c r="BW30" s="15">
        <v>8138</v>
      </c>
      <c r="BX30" s="16" t="s">
        <v>4261</v>
      </c>
      <c r="BY30" s="20">
        <v>1.0960129999999999</v>
      </c>
      <c r="BZ30" s="16" t="s">
        <v>4260</v>
      </c>
      <c r="CA30" s="15">
        <v>283</v>
      </c>
      <c r="CB30" s="16" t="s">
        <v>4261</v>
      </c>
      <c r="CC30" s="20">
        <v>1.073693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61</v>
      </c>
      <c r="CJ30" s="16" t="s">
        <v>4261</v>
      </c>
      <c r="CK30" s="20">
        <v>1.093032</v>
      </c>
      <c r="CL30" s="16" t="s">
        <v>4833</v>
      </c>
      <c r="CM30" s="15">
        <f>SUM(A2L323C10)/A2L323C1</f>
        <v>5368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203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6057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6260</v>
      </c>
      <c r="X31" s="16" t="s">
        <v>4252</v>
      </c>
      <c r="Y31" s="15">
        <v>6397</v>
      </c>
      <c r="Z31" s="16" t="s">
        <v>4254</v>
      </c>
      <c r="AA31" s="15">
        <v>151</v>
      </c>
      <c r="AB31" s="16" t="s">
        <v>4255</v>
      </c>
      <c r="AC31" s="20">
        <v>1.0185249999999999</v>
      </c>
      <c r="AD31" s="16" t="s">
        <v>4254</v>
      </c>
      <c r="AE31" s="15">
        <v>1</v>
      </c>
      <c r="AF31" s="16" t="s">
        <v>4255</v>
      </c>
      <c r="AG31" s="20">
        <v>1.029083</v>
      </c>
      <c r="AH31" s="16" t="s">
        <v>4254</v>
      </c>
      <c r="AI31" s="15">
        <v>5653</v>
      </c>
      <c r="AJ31" s="16" t="s">
        <v>4255</v>
      </c>
      <c r="AK31" s="20">
        <v>1.1356580000000001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141</v>
      </c>
      <c r="AR31" s="16" t="s">
        <v>4257</v>
      </c>
      <c r="AS31" s="20">
        <v>1.050298</v>
      </c>
      <c r="AT31" s="16" t="s">
        <v>4256</v>
      </c>
      <c r="AU31" s="15">
        <v>2</v>
      </c>
      <c r="AV31" s="16" t="s">
        <v>4257</v>
      </c>
      <c r="AW31" s="20">
        <v>1.0107120000000001</v>
      </c>
      <c r="AX31" s="16" t="s">
        <v>4256</v>
      </c>
      <c r="AY31" s="15">
        <v>5972</v>
      </c>
      <c r="AZ31" s="16" t="s">
        <v>4257</v>
      </c>
      <c r="BA31" s="20">
        <v>1.0266040000000001</v>
      </c>
      <c r="BB31" s="16" t="s">
        <v>4256</v>
      </c>
      <c r="BC31" s="15">
        <v>1</v>
      </c>
      <c r="BD31" s="16" t="s">
        <v>4257</v>
      </c>
      <c r="BE31" s="20">
        <v>1.0450269999999999</v>
      </c>
      <c r="BF31" s="16" t="s">
        <v>4258</v>
      </c>
      <c r="BG31" s="15">
        <v>193</v>
      </c>
      <c r="BH31" s="16" t="s">
        <v>4259</v>
      </c>
      <c r="BI31" s="20">
        <v>1.0495620000000001</v>
      </c>
      <c r="BJ31" s="16" t="s">
        <v>4258</v>
      </c>
      <c r="BK31" s="15">
        <v>2</v>
      </c>
      <c r="BL31" s="16" t="s">
        <v>4259</v>
      </c>
      <c r="BM31" s="20">
        <v>1.0368919999999999</v>
      </c>
      <c r="BN31" s="16" t="s">
        <v>4258</v>
      </c>
      <c r="BO31" s="15">
        <v>5911</v>
      </c>
      <c r="BP31" s="16" t="s">
        <v>4259</v>
      </c>
      <c r="BQ31" s="20">
        <v>0.99382610000000005</v>
      </c>
      <c r="BR31" s="16" t="s">
        <v>4258</v>
      </c>
      <c r="BS31" s="15">
        <v>1</v>
      </c>
      <c r="BT31" s="16" t="s">
        <v>4259</v>
      </c>
      <c r="BU31" s="20">
        <v>1.0477339999999999</v>
      </c>
      <c r="BV31" s="16" t="s">
        <v>4260</v>
      </c>
      <c r="BW31" s="15">
        <v>298</v>
      </c>
      <c r="BX31" s="16" t="s">
        <v>4261</v>
      </c>
      <c r="BY31" s="20">
        <v>1.0960129999999999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5578</v>
      </c>
      <c r="CF31" s="16" t="s">
        <v>4261</v>
      </c>
      <c r="CG31" s="20">
        <v>1.1338299999999999</v>
      </c>
      <c r="CH31" s="16" t="s">
        <v>4260</v>
      </c>
      <c r="CI31" s="15">
        <v>1</v>
      </c>
      <c r="CJ31" s="16" t="s">
        <v>4261</v>
      </c>
      <c r="CK31" s="20">
        <v>1.093032</v>
      </c>
      <c r="CL31" s="16" t="s">
        <v>4834</v>
      </c>
      <c r="CM31" s="15">
        <f>SUM(A2L324C10)/A2L324C1</f>
        <v>6260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262626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262626</v>
      </c>
      <c r="X32" s="16" t="s">
        <v>4252</v>
      </c>
      <c r="Y32" s="15">
        <v>262626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166363</v>
      </c>
      <c r="AF32" s="16" t="s">
        <v>4255</v>
      </c>
      <c r="AG32" s="20">
        <v>1.5076350000000001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254582</v>
      </c>
      <c r="AV32" s="16" t="s">
        <v>4257</v>
      </c>
      <c r="AW32" s="20">
        <v>1.0450740000000001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283145</v>
      </c>
      <c r="BL32" s="16" t="s">
        <v>4259</v>
      </c>
      <c r="BM32" s="20">
        <v>0.94111310000000004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208743</v>
      </c>
      <c r="CB32" s="16" t="s">
        <v>4261</v>
      </c>
      <c r="CC32" s="20">
        <v>1.2198089999999999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262626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116579</v>
      </c>
      <c r="T37" s="16" t="s">
        <v>4253</v>
      </c>
      <c r="U37" s="20">
        <v>1</v>
      </c>
      <c r="V37" s="16" t="s">
        <v>4252</v>
      </c>
      <c r="W37" s="15">
        <v>116579</v>
      </c>
      <c r="X37" s="16" t="s">
        <v>4252</v>
      </c>
      <c r="Y37" s="15">
        <v>118209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106553</v>
      </c>
      <c r="AN37" s="16" t="s">
        <v>4255</v>
      </c>
      <c r="AO37" s="20">
        <v>1.0199929999999999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125075</v>
      </c>
      <c r="BD37" s="16" t="s">
        <v>4257</v>
      </c>
      <c r="BE37" s="20">
        <v>1.0450269999999999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130499</v>
      </c>
      <c r="BT37" s="16" t="s">
        <v>4259</v>
      </c>
      <c r="BU37" s="20">
        <v>1.0477339999999999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141442</v>
      </c>
      <c r="CJ37" s="16" t="s">
        <v>4261</v>
      </c>
      <c r="CK37" s="20">
        <v>1.093032</v>
      </c>
      <c r="CL37" s="16" t="s">
        <v>4840</v>
      </c>
      <c r="CM37" s="15">
        <f>SUM(A2L330C10)/A2L330C1</f>
        <v>116579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9625</v>
      </c>
      <c r="T38" s="16" t="s">
        <v>4253</v>
      </c>
      <c r="U38" s="20">
        <v>1</v>
      </c>
      <c r="V38" s="16" t="s">
        <v>4252</v>
      </c>
      <c r="W38" s="15">
        <v>9625</v>
      </c>
      <c r="X38" s="16" t="s">
        <v>4252</v>
      </c>
      <c r="Y38" s="15">
        <v>9625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5356</v>
      </c>
      <c r="AN38" s="16" t="s">
        <v>4255</v>
      </c>
      <c r="AO38" s="20">
        <v>1.0199929999999999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5381</v>
      </c>
      <c r="BD38" s="16" t="s">
        <v>4257</v>
      </c>
      <c r="BE38" s="20">
        <v>1.0450269999999999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6660</v>
      </c>
      <c r="BT38" s="16" t="s">
        <v>4259</v>
      </c>
      <c r="BU38" s="20">
        <v>1.0477339999999999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4140</v>
      </c>
      <c r="CJ38" s="16" t="s">
        <v>4261</v>
      </c>
      <c r="CK38" s="20">
        <v>1.093032</v>
      </c>
      <c r="CL38" s="16" t="s">
        <v>4841</v>
      </c>
      <c r="CM38" s="15">
        <f>SUM(A2L331C10)/A2L331C1</f>
        <v>9625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47254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47254</v>
      </c>
      <c r="X39" s="16" t="s">
        <v>4252</v>
      </c>
      <c r="Y39" s="15">
        <v>47254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46092</v>
      </c>
      <c r="AJ39" s="16" t="s">
        <v>4255</v>
      </c>
      <c r="AK39" s="20">
        <v>1.1356580000000001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52754</v>
      </c>
      <c r="AZ39" s="16" t="s">
        <v>4257</v>
      </c>
      <c r="BA39" s="20">
        <v>1.0266040000000001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48512</v>
      </c>
      <c r="BP39" s="16" t="s">
        <v>4259</v>
      </c>
      <c r="BQ39" s="20">
        <v>0.99382610000000005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50147</v>
      </c>
      <c r="CF39" s="16" t="s">
        <v>4261</v>
      </c>
      <c r="CG39" s="20">
        <v>1.1338299999999999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47254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14415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14415</v>
      </c>
      <c r="X40" s="16" t="s">
        <v>4252</v>
      </c>
      <c r="Y40" s="15">
        <v>14415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17616</v>
      </c>
      <c r="AJ40" s="16" t="s">
        <v>4255</v>
      </c>
      <c r="AK40" s="20">
        <v>1.1356580000000001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3110</v>
      </c>
      <c r="AZ40" s="16" t="s">
        <v>4257</v>
      </c>
      <c r="BA40" s="20">
        <v>1.0266040000000001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2938</v>
      </c>
      <c r="BP40" s="16" t="s">
        <v>4259</v>
      </c>
      <c r="BQ40" s="20">
        <v>0.99382610000000005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3256</v>
      </c>
      <c r="CF40" s="16" t="s">
        <v>4261</v>
      </c>
      <c r="CG40" s="20">
        <v>1.1338299999999999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14415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259752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268603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52580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160550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741485</v>
      </c>
      <c r="X42" s="16" t="s">
        <v>4850</v>
      </c>
      <c r="Y42" s="17">
        <f>SUM(A2L320C11:A2L334C11)-2*SUM(A2L333C11)</f>
        <v>747138</v>
      </c>
      <c r="Z42" s="16" t="s">
        <v>4851</v>
      </c>
      <c r="AA42" s="17">
        <f>SUM(A2L320C12:A2L334C12)-2*SUM(A2L333C12)</f>
        <v>247129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171803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47484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150309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295099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260938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70124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190686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321266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291486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68125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201625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314447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217701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70296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202822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741485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1064</v>
      </c>
      <c r="L43" s="16" t="s">
        <v>4253</v>
      </c>
      <c r="M43" s="20">
        <v>1</v>
      </c>
      <c r="N43" s="16" t="s">
        <v>4252</v>
      </c>
      <c r="O43" s="15">
        <v>13107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14171</v>
      </c>
      <c r="X43" s="16" t="s">
        <v>4252</v>
      </c>
      <c r="Y43" s="15">
        <v>17321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1272</v>
      </c>
      <c r="AF43" s="16" t="s">
        <v>4255</v>
      </c>
      <c r="AG43" s="20">
        <v>1.029083</v>
      </c>
      <c r="AH43" s="16" t="s">
        <v>4254</v>
      </c>
      <c r="AI43" s="15">
        <v>25676</v>
      </c>
      <c r="AJ43" s="16" t="s">
        <v>4255</v>
      </c>
      <c r="AK43" s="20">
        <v>1.1356580000000001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1529</v>
      </c>
      <c r="AV43" s="16" t="s">
        <v>4257</v>
      </c>
      <c r="AW43" s="20">
        <v>1.0107120000000001</v>
      </c>
      <c r="AX43" s="16" t="s">
        <v>4256</v>
      </c>
      <c r="AY43" s="15">
        <v>18853</v>
      </c>
      <c r="AZ43" s="16" t="s">
        <v>4257</v>
      </c>
      <c r="BA43" s="20">
        <v>1.0266040000000001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9</v>
      </c>
      <c r="BH43" s="16" t="s">
        <v>4259</v>
      </c>
      <c r="BI43" s="20">
        <v>1.0495620000000001</v>
      </c>
      <c r="BJ43" s="16" t="s">
        <v>4258</v>
      </c>
      <c r="BK43" s="15">
        <v>1589</v>
      </c>
      <c r="BL43" s="16" t="s">
        <v>4259</v>
      </c>
      <c r="BM43" s="20">
        <v>1.0368919999999999</v>
      </c>
      <c r="BN43" s="16" t="s">
        <v>4258</v>
      </c>
      <c r="BO43" s="15">
        <v>17513</v>
      </c>
      <c r="BP43" s="16" t="s">
        <v>4259</v>
      </c>
      <c r="BQ43" s="20">
        <v>0.99382610000000005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34</v>
      </c>
      <c r="BX43" s="16" t="s">
        <v>4261</v>
      </c>
      <c r="BY43" s="20">
        <v>1.0960129999999999</v>
      </c>
      <c r="BZ43" s="16" t="s">
        <v>4260</v>
      </c>
      <c r="CA43" s="15">
        <v>766</v>
      </c>
      <c r="CB43" s="16" t="s">
        <v>4261</v>
      </c>
      <c r="CC43" s="20">
        <v>1.073693</v>
      </c>
      <c r="CD43" s="16" t="s">
        <v>4260</v>
      </c>
      <c r="CE43" s="15">
        <v>23773</v>
      </c>
      <c r="CF43" s="16" t="s">
        <v>4261</v>
      </c>
      <c r="CG43" s="20">
        <v>1.1338299999999999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14171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7292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7292</v>
      </c>
      <c r="X44" s="16" t="s">
        <v>4252</v>
      </c>
      <c r="Y44" s="15">
        <v>7292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8023</v>
      </c>
      <c r="AJ44" s="16" t="s">
        <v>4255</v>
      </c>
      <c r="AK44" s="20">
        <v>1.1356580000000001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10496</v>
      </c>
      <c r="AZ44" s="16" t="s">
        <v>4257</v>
      </c>
      <c r="BA44" s="20">
        <v>1.0266040000000001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8439</v>
      </c>
      <c r="BP44" s="16" t="s">
        <v>4259</v>
      </c>
      <c r="BQ44" s="20">
        <v>0.99382610000000005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14</v>
      </c>
      <c r="BX44" s="16" t="s">
        <v>4261</v>
      </c>
      <c r="BY44" s="20">
        <v>1.0960129999999999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8663</v>
      </c>
      <c r="CF44" s="16" t="s">
        <v>4261</v>
      </c>
      <c r="CG44" s="20">
        <v>1.1338299999999999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7292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102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102</v>
      </c>
      <c r="X45" s="16" t="s">
        <v>4252</v>
      </c>
      <c r="Y45" s="15">
        <v>102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200</v>
      </c>
      <c r="AF45" s="16" t="s">
        <v>4255</v>
      </c>
      <c r="AG45" s="20">
        <v>1.029083</v>
      </c>
      <c r="AH45" s="16" t="s">
        <v>4254</v>
      </c>
      <c r="AI45" s="15">
        <v>7539</v>
      </c>
      <c r="AJ45" s="16" t="s">
        <v>4255</v>
      </c>
      <c r="AK45" s="20">
        <v>1.1356580000000001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348</v>
      </c>
      <c r="AV45" s="16" t="s">
        <v>4257</v>
      </c>
      <c r="AW45" s="20">
        <v>1.0107120000000001</v>
      </c>
      <c r="AX45" s="16" t="s">
        <v>4256</v>
      </c>
      <c r="AY45" s="15">
        <v>20805</v>
      </c>
      <c r="AZ45" s="16" t="s">
        <v>4257</v>
      </c>
      <c r="BA45" s="20">
        <v>1.0266040000000001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393</v>
      </c>
      <c r="BL45" s="16" t="s">
        <v>4259</v>
      </c>
      <c r="BM45" s="20">
        <v>1.0368919999999999</v>
      </c>
      <c r="BN45" s="16" t="s">
        <v>4258</v>
      </c>
      <c r="BO45" s="15">
        <v>23569</v>
      </c>
      <c r="BP45" s="16" t="s">
        <v>4259</v>
      </c>
      <c r="BQ45" s="20">
        <v>0.99382610000000005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298</v>
      </c>
      <c r="CB45" s="16" t="s">
        <v>4261</v>
      </c>
      <c r="CC45" s="20">
        <v>1.073693</v>
      </c>
      <c r="CD45" s="16" t="s">
        <v>4260</v>
      </c>
      <c r="CE45" s="15">
        <v>25722</v>
      </c>
      <c r="CF45" s="16" t="s">
        <v>4261</v>
      </c>
      <c r="CG45" s="20">
        <v>1.1338299999999999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102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55062</v>
      </c>
      <c r="T46" s="16" t="s">
        <v>4253</v>
      </c>
      <c r="U46" s="20">
        <v>1</v>
      </c>
      <c r="V46" s="16" t="s">
        <v>4252</v>
      </c>
      <c r="W46" s="15">
        <v>55062</v>
      </c>
      <c r="X46" s="16" t="s">
        <v>4252</v>
      </c>
      <c r="Y46" s="15">
        <v>55062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33601</v>
      </c>
      <c r="AN46" s="16" t="s">
        <v>4255</v>
      </c>
      <c r="AO46" s="20">
        <v>1.0199929999999999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58681</v>
      </c>
      <c r="BD46" s="16" t="s">
        <v>4257</v>
      </c>
      <c r="BE46" s="20">
        <v>1.0450269999999999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24851</v>
      </c>
      <c r="BT46" s="16" t="s">
        <v>4259</v>
      </c>
      <c r="BU46" s="20">
        <v>1.0477339999999999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30219</v>
      </c>
      <c r="CJ46" s="16" t="s">
        <v>4261</v>
      </c>
      <c r="CK46" s="20">
        <v>1.093032</v>
      </c>
      <c r="CL46" s="16" t="s">
        <v>4871</v>
      </c>
      <c r="CM46" s="15">
        <f>SUM(A2L339C10)/A2L339C1</f>
        <v>55062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1409</v>
      </c>
      <c r="T47" s="16" t="s">
        <v>4253</v>
      </c>
      <c r="U47" s="20">
        <v>1</v>
      </c>
      <c r="V47" s="16" t="s">
        <v>4252</v>
      </c>
      <c r="W47" s="15">
        <v>1409</v>
      </c>
      <c r="X47" s="16" t="s">
        <v>4252</v>
      </c>
      <c r="Y47" s="15">
        <v>1410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1343</v>
      </c>
      <c r="AN47" s="16" t="s">
        <v>4255</v>
      </c>
      <c r="AO47" s="20">
        <v>1.0199929999999999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1451</v>
      </c>
      <c r="BD47" s="16" t="s">
        <v>4257</v>
      </c>
      <c r="BE47" s="20">
        <v>1.0450269999999999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1572</v>
      </c>
      <c r="BT47" s="16" t="s">
        <v>4259</v>
      </c>
      <c r="BU47" s="20">
        <v>1.0477339999999999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22</v>
      </c>
      <c r="CJ47" s="16" t="s">
        <v>4261</v>
      </c>
      <c r="CK47" s="20">
        <v>1.093032</v>
      </c>
      <c r="CL47" s="16" t="s">
        <v>4872</v>
      </c>
      <c r="CM47" s="15">
        <f>SUM(A2L340C10)/A2L340C1</f>
        <v>1409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0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1166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20399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56471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78036</v>
      </c>
      <c r="X48" s="16" t="s">
        <v>4878</v>
      </c>
      <c r="Y48" s="15">
        <f>SUM(A2L336C11:A2L340C11)</f>
        <v>81187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1472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41238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34944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1877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50154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60132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9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1982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49521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26423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48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1064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58158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30241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78036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3645</v>
      </c>
      <c r="H49" s="16" t="s">
        <v>4253</v>
      </c>
      <c r="I49" s="20">
        <v>1</v>
      </c>
      <c r="J49" s="16" t="s">
        <v>4252</v>
      </c>
      <c r="K49" s="15">
        <v>769</v>
      </c>
      <c r="L49" s="16" t="s">
        <v>4253</v>
      </c>
      <c r="M49" s="20">
        <v>1</v>
      </c>
      <c r="N49" s="16" t="s">
        <v>4252</v>
      </c>
      <c r="O49" s="15">
        <v>9258</v>
      </c>
      <c r="P49" s="16" t="s">
        <v>4253</v>
      </c>
      <c r="Q49" s="20">
        <v>1</v>
      </c>
      <c r="R49" s="16" t="s">
        <v>4252</v>
      </c>
      <c r="S49" s="15">
        <v>37</v>
      </c>
      <c r="T49" s="16" t="s">
        <v>4253</v>
      </c>
      <c r="U49" s="20">
        <v>1</v>
      </c>
      <c r="V49" s="16" t="s">
        <v>4252</v>
      </c>
      <c r="W49" s="15">
        <v>13709</v>
      </c>
      <c r="X49" s="16" t="s">
        <v>4252</v>
      </c>
      <c r="Y49" s="15">
        <v>13709</v>
      </c>
      <c r="Z49" s="16" t="s">
        <v>4254</v>
      </c>
      <c r="AA49" s="15">
        <v>9381</v>
      </c>
      <c r="AB49" s="16" t="s">
        <v>4255</v>
      </c>
      <c r="AC49" s="20">
        <v>1.0185249999999999</v>
      </c>
      <c r="AD49" s="16" t="s">
        <v>4254</v>
      </c>
      <c r="AE49" s="15">
        <v>280</v>
      </c>
      <c r="AF49" s="16" t="s">
        <v>4255</v>
      </c>
      <c r="AG49" s="20">
        <v>1.029083</v>
      </c>
      <c r="AH49" s="16" t="s">
        <v>4254</v>
      </c>
      <c r="AI49" s="15">
        <v>9321</v>
      </c>
      <c r="AJ49" s="16" t="s">
        <v>4255</v>
      </c>
      <c r="AK49" s="20">
        <v>1.1356580000000001</v>
      </c>
      <c r="AL49" s="16" t="s">
        <v>4254</v>
      </c>
      <c r="AM49" s="15">
        <v>126</v>
      </c>
      <c r="AN49" s="16" t="s">
        <v>4255</v>
      </c>
      <c r="AO49" s="20">
        <v>1.0199929999999999</v>
      </c>
      <c r="AP49" s="16" t="s">
        <v>4256</v>
      </c>
      <c r="AQ49" s="15">
        <v>12369</v>
      </c>
      <c r="AR49" s="16" t="s">
        <v>4257</v>
      </c>
      <c r="AS49" s="20">
        <v>1.050298</v>
      </c>
      <c r="AT49" s="16" t="s">
        <v>4256</v>
      </c>
      <c r="AU49" s="15">
        <v>429</v>
      </c>
      <c r="AV49" s="16" t="s">
        <v>4257</v>
      </c>
      <c r="AW49" s="20">
        <v>1.0107120000000001</v>
      </c>
      <c r="AX49" s="16" t="s">
        <v>4256</v>
      </c>
      <c r="AY49" s="15">
        <v>6868</v>
      </c>
      <c r="AZ49" s="16" t="s">
        <v>4257</v>
      </c>
      <c r="BA49" s="20">
        <v>1.0266040000000001</v>
      </c>
      <c r="BB49" s="16" t="s">
        <v>4256</v>
      </c>
      <c r="BC49" s="15">
        <v>306</v>
      </c>
      <c r="BD49" s="16" t="s">
        <v>4257</v>
      </c>
      <c r="BE49" s="20">
        <v>1.0450269999999999</v>
      </c>
      <c r="BF49" s="16" t="s">
        <v>4258</v>
      </c>
      <c r="BG49" s="15">
        <v>11710</v>
      </c>
      <c r="BH49" s="16" t="s">
        <v>4259</v>
      </c>
      <c r="BI49" s="20">
        <v>1.0495620000000001</v>
      </c>
      <c r="BJ49" s="16" t="s">
        <v>4258</v>
      </c>
      <c r="BK49" s="15">
        <v>387</v>
      </c>
      <c r="BL49" s="16" t="s">
        <v>4259</v>
      </c>
      <c r="BM49" s="20">
        <v>1.0368919999999999</v>
      </c>
      <c r="BN49" s="16" t="s">
        <v>4258</v>
      </c>
      <c r="BO49" s="15">
        <v>6824</v>
      </c>
      <c r="BP49" s="16" t="s">
        <v>4259</v>
      </c>
      <c r="BQ49" s="20">
        <v>0.99382610000000005</v>
      </c>
      <c r="BR49" s="16" t="s">
        <v>4258</v>
      </c>
      <c r="BS49" s="15">
        <v>362</v>
      </c>
      <c r="BT49" s="16" t="s">
        <v>4259</v>
      </c>
      <c r="BU49" s="20">
        <v>1.0477339999999999</v>
      </c>
      <c r="BV49" s="16" t="s">
        <v>4260</v>
      </c>
      <c r="BW49" s="15">
        <v>10582</v>
      </c>
      <c r="BX49" s="16" t="s">
        <v>4261</v>
      </c>
      <c r="BY49" s="20">
        <v>1.0960129999999999</v>
      </c>
      <c r="BZ49" s="16" t="s">
        <v>4260</v>
      </c>
      <c r="CA49" s="15">
        <v>317</v>
      </c>
      <c r="CB49" s="16" t="s">
        <v>4261</v>
      </c>
      <c r="CC49" s="20">
        <v>1.073693</v>
      </c>
      <c r="CD49" s="16" t="s">
        <v>4260</v>
      </c>
      <c r="CE49" s="15">
        <v>6205</v>
      </c>
      <c r="CF49" s="16" t="s">
        <v>4261</v>
      </c>
      <c r="CG49" s="20">
        <v>1.1338299999999999</v>
      </c>
      <c r="CH49" s="16" t="s">
        <v>4260</v>
      </c>
      <c r="CI49" s="15">
        <v>306</v>
      </c>
      <c r="CJ49" s="16" t="s">
        <v>4261</v>
      </c>
      <c r="CK49" s="20">
        <v>1.093032</v>
      </c>
      <c r="CL49" s="16" t="s">
        <v>4896</v>
      </c>
      <c r="CM49" s="15">
        <f>SUM(A2L342C10)/A2L342C1</f>
        <v>13709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45518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45518</v>
      </c>
      <c r="X50" s="16" t="s">
        <v>4252</v>
      </c>
      <c r="Y50" s="15">
        <v>45518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38191</v>
      </c>
      <c r="AJ50" s="16" t="s">
        <v>4255</v>
      </c>
      <c r="AK50" s="20">
        <v>1.1356580000000001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36595</v>
      </c>
      <c r="AZ50" s="16" t="s">
        <v>4257</v>
      </c>
      <c r="BA50" s="20">
        <v>1.0266040000000001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45366</v>
      </c>
      <c r="BP50" s="16" t="s">
        <v>4259</v>
      </c>
      <c r="BQ50" s="20">
        <v>0.99382610000000005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46014</v>
      </c>
      <c r="CF50" s="16" t="s">
        <v>4261</v>
      </c>
      <c r="CG50" s="20">
        <v>1.1338299999999999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45518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21807</v>
      </c>
      <c r="H51" s="16" t="s">
        <v>4253</v>
      </c>
      <c r="I51" s="20">
        <v>1</v>
      </c>
      <c r="J51" s="16" t="s">
        <v>4252</v>
      </c>
      <c r="K51" s="15">
        <v>334</v>
      </c>
      <c r="L51" s="16" t="s">
        <v>4253</v>
      </c>
      <c r="M51" s="20">
        <v>1</v>
      </c>
      <c r="N51" s="16" t="s">
        <v>4252</v>
      </c>
      <c r="O51" s="15">
        <v>275395</v>
      </c>
      <c r="P51" s="16" t="s">
        <v>4253</v>
      </c>
      <c r="Q51" s="20">
        <v>1</v>
      </c>
      <c r="R51" s="16" t="s">
        <v>4252</v>
      </c>
      <c r="S51" s="15">
        <v>68</v>
      </c>
      <c r="T51" s="16" t="s">
        <v>4253</v>
      </c>
      <c r="U51" s="20">
        <v>1</v>
      </c>
      <c r="V51" s="16" t="s">
        <v>4252</v>
      </c>
      <c r="W51" s="15">
        <v>297604</v>
      </c>
      <c r="X51" s="16" t="s">
        <v>4252</v>
      </c>
      <c r="Y51" s="15">
        <v>297604</v>
      </c>
      <c r="Z51" s="16" t="s">
        <v>4254</v>
      </c>
      <c r="AA51" s="15">
        <v>23526</v>
      </c>
      <c r="AB51" s="16" t="s">
        <v>4255</v>
      </c>
      <c r="AC51" s="20">
        <v>1.0185249999999999</v>
      </c>
      <c r="AD51" s="16" t="s">
        <v>4254</v>
      </c>
      <c r="AE51" s="15">
        <v>201</v>
      </c>
      <c r="AF51" s="16" t="s">
        <v>4255</v>
      </c>
      <c r="AG51" s="20">
        <v>1.029083</v>
      </c>
      <c r="AH51" s="16" t="s">
        <v>4254</v>
      </c>
      <c r="AI51" s="15">
        <v>259252</v>
      </c>
      <c r="AJ51" s="16" t="s">
        <v>4255</v>
      </c>
      <c r="AK51" s="20">
        <v>1.1356580000000001</v>
      </c>
      <c r="AL51" s="16" t="s">
        <v>4254</v>
      </c>
      <c r="AM51" s="15">
        <v>10993</v>
      </c>
      <c r="AN51" s="16" t="s">
        <v>4255</v>
      </c>
      <c r="AO51" s="20">
        <v>1.0199929999999999</v>
      </c>
      <c r="AP51" s="16" t="s">
        <v>4256</v>
      </c>
      <c r="AQ51" s="15">
        <v>28649</v>
      </c>
      <c r="AR51" s="16" t="s">
        <v>4257</v>
      </c>
      <c r="AS51" s="20">
        <v>1.050298</v>
      </c>
      <c r="AT51" s="16" t="s">
        <v>4256</v>
      </c>
      <c r="AU51" s="15">
        <v>336</v>
      </c>
      <c r="AV51" s="16" t="s">
        <v>4257</v>
      </c>
      <c r="AW51" s="20">
        <v>1.0107120000000001</v>
      </c>
      <c r="AX51" s="16" t="s">
        <v>4256</v>
      </c>
      <c r="AY51" s="15">
        <v>283809</v>
      </c>
      <c r="AZ51" s="16" t="s">
        <v>4257</v>
      </c>
      <c r="BA51" s="20">
        <v>1.0266040000000001</v>
      </c>
      <c r="BB51" s="16" t="s">
        <v>4256</v>
      </c>
      <c r="BC51" s="15">
        <v>418</v>
      </c>
      <c r="BD51" s="16" t="s">
        <v>4257</v>
      </c>
      <c r="BE51" s="20">
        <v>1.0450269999999999</v>
      </c>
      <c r="BF51" s="16" t="s">
        <v>4258</v>
      </c>
      <c r="BG51" s="15">
        <v>27374</v>
      </c>
      <c r="BH51" s="16" t="s">
        <v>4259</v>
      </c>
      <c r="BI51" s="20">
        <v>1.0495620000000001</v>
      </c>
      <c r="BJ51" s="16" t="s">
        <v>4258</v>
      </c>
      <c r="BK51" s="15">
        <v>699</v>
      </c>
      <c r="BL51" s="16" t="s">
        <v>4259</v>
      </c>
      <c r="BM51" s="20">
        <v>1.0368919999999999</v>
      </c>
      <c r="BN51" s="16" t="s">
        <v>4258</v>
      </c>
      <c r="BO51" s="15">
        <v>309715</v>
      </c>
      <c r="BP51" s="16" t="s">
        <v>4259</v>
      </c>
      <c r="BQ51" s="20">
        <v>0.99382610000000005</v>
      </c>
      <c r="BR51" s="16" t="s">
        <v>4258</v>
      </c>
      <c r="BS51" s="15">
        <v>649</v>
      </c>
      <c r="BT51" s="16" t="s">
        <v>4259</v>
      </c>
      <c r="BU51" s="20">
        <v>1.0477339999999999</v>
      </c>
      <c r="BV51" s="16" t="s">
        <v>4260</v>
      </c>
      <c r="BW51" s="15">
        <v>27361</v>
      </c>
      <c r="BX51" s="16" t="s">
        <v>4261</v>
      </c>
      <c r="BY51" s="20">
        <v>1.0960129999999999</v>
      </c>
      <c r="BZ51" s="16" t="s">
        <v>4260</v>
      </c>
      <c r="CA51" s="15">
        <v>722</v>
      </c>
      <c r="CB51" s="16" t="s">
        <v>4261</v>
      </c>
      <c r="CC51" s="20">
        <v>1.073693</v>
      </c>
      <c r="CD51" s="16" t="s">
        <v>4260</v>
      </c>
      <c r="CE51" s="15">
        <v>284960</v>
      </c>
      <c r="CF51" s="16" t="s">
        <v>4261</v>
      </c>
      <c r="CG51" s="20">
        <v>1.1338299999999999</v>
      </c>
      <c r="CH51" s="16" t="s">
        <v>4260</v>
      </c>
      <c r="CI51" s="15">
        <v>519</v>
      </c>
      <c r="CJ51" s="16" t="s">
        <v>4261</v>
      </c>
      <c r="CK51" s="20">
        <v>1.093032</v>
      </c>
      <c r="CL51" s="16" t="s">
        <v>4898</v>
      </c>
      <c r="CM51" s="15">
        <f>SUM(A2L344C10)/A2L344C1</f>
        <v>297604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3669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3669</v>
      </c>
      <c r="X52" s="16" t="s">
        <v>4252</v>
      </c>
      <c r="Y52" s="15">
        <v>3669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3788</v>
      </c>
      <c r="AJ52" s="16" t="s">
        <v>4255</v>
      </c>
      <c r="AK52" s="20">
        <v>1.1356580000000001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4714</v>
      </c>
      <c r="AZ52" s="16" t="s">
        <v>4257</v>
      </c>
      <c r="BA52" s="20">
        <v>1.0266040000000001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7199</v>
      </c>
      <c r="BP52" s="16" t="s">
        <v>4259</v>
      </c>
      <c r="BQ52" s="20">
        <v>0.99382610000000005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9981</v>
      </c>
      <c r="CF52" s="16" t="s">
        <v>4261</v>
      </c>
      <c r="CG52" s="20">
        <v>1.1338299999999999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3669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7988</v>
      </c>
      <c r="T54" s="16" t="s">
        <v>4253</v>
      </c>
      <c r="U54" s="20">
        <v>1</v>
      </c>
      <c r="V54" s="16" t="s">
        <v>4252</v>
      </c>
      <c r="W54" s="15">
        <v>7988</v>
      </c>
      <c r="X54" s="16" t="s">
        <v>4252</v>
      </c>
      <c r="Y54" s="15">
        <v>7988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10647</v>
      </c>
      <c r="AN54" s="16" t="s">
        <v>4255</v>
      </c>
      <c r="AO54" s="20">
        <v>1.0199929999999999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12366</v>
      </c>
      <c r="BD54" s="16" t="s">
        <v>4257</v>
      </c>
      <c r="BE54" s="20">
        <v>1.0450269999999999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11167</v>
      </c>
      <c r="BT54" s="16" t="s">
        <v>4259</v>
      </c>
      <c r="BU54" s="20">
        <v>1.0477339999999999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19687</v>
      </c>
      <c r="CJ54" s="16" t="s">
        <v>4261</v>
      </c>
      <c r="CK54" s="20">
        <v>1.093032</v>
      </c>
      <c r="CL54" s="16" t="s">
        <v>4901</v>
      </c>
      <c r="CM54" s="15">
        <f>SUM(A2L347C10)/A2L347C1</f>
        <v>7988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1207</v>
      </c>
      <c r="T55" s="16" t="s">
        <v>4253</v>
      </c>
      <c r="U55" s="20">
        <v>1</v>
      </c>
      <c r="V55" s="16" t="s">
        <v>4252</v>
      </c>
      <c r="W55" s="15">
        <v>1207</v>
      </c>
      <c r="X55" s="16" t="s">
        <v>4252</v>
      </c>
      <c r="Y55" s="15">
        <v>1207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736</v>
      </c>
      <c r="AN55" s="16" t="s">
        <v>4255</v>
      </c>
      <c r="AO55" s="20">
        <v>1.0199929999999999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741</v>
      </c>
      <c r="BD55" s="16" t="s">
        <v>4257</v>
      </c>
      <c r="BE55" s="20">
        <v>1.0450269999999999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918</v>
      </c>
      <c r="BT55" s="16" t="s">
        <v>4259</v>
      </c>
      <c r="BU55" s="20">
        <v>1.0477339999999999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495</v>
      </c>
      <c r="CJ55" s="16" t="s">
        <v>4261</v>
      </c>
      <c r="CK55" s="20">
        <v>1.093032</v>
      </c>
      <c r="CL55" s="16" t="s">
        <v>4902</v>
      </c>
      <c r="CM55" s="15">
        <f>SUM(A2L348C10)/A2L348C1</f>
        <v>1207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11147</v>
      </c>
      <c r="H58" s="16" t="s">
        <v>4253</v>
      </c>
      <c r="I58" s="20">
        <v>1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4026</v>
      </c>
      <c r="P58" s="16" t="s">
        <v>4253</v>
      </c>
      <c r="Q58" s="20">
        <v>1</v>
      </c>
      <c r="R58" s="16" t="s">
        <v>4252</v>
      </c>
      <c r="S58" s="15">
        <v>101</v>
      </c>
      <c r="T58" s="16" t="s">
        <v>4253</v>
      </c>
      <c r="U58" s="20">
        <v>1</v>
      </c>
      <c r="V58" s="16" t="s">
        <v>4252</v>
      </c>
      <c r="W58" s="15">
        <v>15274</v>
      </c>
      <c r="X58" s="16" t="s">
        <v>4252</v>
      </c>
      <c r="Y58" s="15">
        <v>15274</v>
      </c>
      <c r="Z58" s="16" t="s">
        <v>4254</v>
      </c>
      <c r="AA58" s="15">
        <v>10375</v>
      </c>
      <c r="AB58" s="16" t="s">
        <v>4255</v>
      </c>
      <c r="AC58" s="20">
        <v>1.0185249999999999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3821</v>
      </c>
      <c r="AJ58" s="16" t="s">
        <v>4255</v>
      </c>
      <c r="AK58" s="20">
        <v>1.1356580000000001</v>
      </c>
      <c r="AL58" s="16" t="s">
        <v>4254</v>
      </c>
      <c r="AM58" s="15">
        <v>79</v>
      </c>
      <c r="AN58" s="16" t="s">
        <v>4255</v>
      </c>
      <c r="AO58" s="20">
        <v>1.0199929999999999</v>
      </c>
      <c r="AP58" s="16" t="s">
        <v>4256</v>
      </c>
      <c r="AQ58" s="15">
        <v>11393</v>
      </c>
      <c r="AR58" s="16" t="s">
        <v>4257</v>
      </c>
      <c r="AS58" s="20">
        <v>1.050298</v>
      </c>
      <c r="AT58" s="16" t="s">
        <v>4256</v>
      </c>
      <c r="AU58" s="15">
        <v>23</v>
      </c>
      <c r="AV58" s="16" t="s">
        <v>4257</v>
      </c>
      <c r="AW58" s="20">
        <v>1.0107120000000001</v>
      </c>
      <c r="AX58" s="16" t="s">
        <v>4256</v>
      </c>
      <c r="AY58" s="15">
        <v>3881</v>
      </c>
      <c r="AZ58" s="16" t="s">
        <v>4257</v>
      </c>
      <c r="BA58" s="20">
        <v>1.0266040000000001</v>
      </c>
      <c r="BB58" s="16" t="s">
        <v>4256</v>
      </c>
      <c r="BC58" s="15">
        <v>280</v>
      </c>
      <c r="BD58" s="16" t="s">
        <v>4257</v>
      </c>
      <c r="BE58" s="20">
        <v>1.0450269999999999</v>
      </c>
      <c r="BF58" s="16" t="s">
        <v>4258</v>
      </c>
      <c r="BG58" s="15">
        <v>10083</v>
      </c>
      <c r="BH58" s="16" t="s">
        <v>4259</v>
      </c>
      <c r="BI58" s="20">
        <v>1.0495620000000001</v>
      </c>
      <c r="BJ58" s="16" t="s">
        <v>4258</v>
      </c>
      <c r="BK58" s="15">
        <v>40</v>
      </c>
      <c r="BL58" s="16" t="s">
        <v>4259</v>
      </c>
      <c r="BM58" s="20">
        <v>1.0368919999999999</v>
      </c>
      <c r="BN58" s="16" t="s">
        <v>4258</v>
      </c>
      <c r="BO58" s="15">
        <v>4978</v>
      </c>
      <c r="BP58" s="16" t="s">
        <v>4259</v>
      </c>
      <c r="BQ58" s="20">
        <v>0.99382610000000005</v>
      </c>
      <c r="BR58" s="16" t="s">
        <v>4258</v>
      </c>
      <c r="BS58" s="15">
        <v>202</v>
      </c>
      <c r="BT58" s="16" t="s">
        <v>4259</v>
      </c>
      <c r="BU58" s="20">
        <v>1.0477339999999999</v>
      </c>
      <c r="BV58" s="16" t="s">
        <v>4260</v>
      </c>
      <c r="BW58" s="15">
        <v>5826</v>
      </c>
      <c r="BX58" s="16" t="s">
        <v>4261</v>
      </c>
      <c r="BY58" s="20">
        <v>1.0960129999999999</v>
      </c>
      <c r="BZ58" s="16" t="s">
        <v>4260</v>
      </c>
      <c r="CA58" s="15">
        <v>347</v>
      </c>
      <c r="CB58" s="16" t="s">
        <v>4261</v>
      </c>
      <c r="CC58" s="20">
        <v>1.073693</v>
      </c>
      <c r="CD58" s="16" t="s">
        <v>4260</v>
      </c>
      <c r="CE58" s="15">
        <v>4842</v>
      </c>
      <c r="CF58" s="16" t="s">
        <v>4261</v>
      </c>
      <c r="CG58" s="20">
        <v>1.1338299999999999</v>
      </c>
      <c r="CH58" s="16" t="s">
        <v>4260</v>
      </c>
      <c r="CI58" s="15">
        <v>210</v>
      </c>
      <c r="CJ58" s="16" t="s">
        <v>4261</v>
      </c>
      <c r="CK58" s="20">
        <v>1.093032</v>
      </c>
      <c r="CL58" s="16" t="s">
        <v>4905</v>
      </c>
      <c r="CM58" s="15">
        <f>SUM(A2L351C10)/A2L351C1</f>
        <v>15274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36599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1103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337866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9401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384969</v>
      </c>
      <c r="X59" s="16" t="s">
        <v>4911</v>
      </c>
      <c r="Y59" s="15">
        <f>SUM(A2L342C11:A2L351C11)-2*SUM(A2L350C11)</f>
        <v>384969</v>
      </c>
      <c r="Z59" s="16" t="s">
        <v>4912</v>
      </c>
      <c r="AA59" s="15">
        <f>SUM(A2L342C12:A2L351C12)-2*SUM(A2L350C12)</f>
        <v>43282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481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314373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22581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52411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788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335867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14111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49167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1126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374082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13298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43769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1386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352002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21217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384969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147657</v>
      </c>
      <c r="H60" s="16" t="s">
        <v>4253</v>
      </c>
      <c r="I60" s="20">
        <v>1</v>
      </c>
      <c r="J60" s="16" t="s">
        <v>4252</v>
      </c>
      <c r="K60" s="15">
        <v>3987</v>
      </c>
      <c r="L60" s="16" t="s">
        <v>4253</v>
      </c>
      <c r="M60" s="20">
        <v>1</v>
      </c>
      <c r="N60" s="16" t="s">
        <v>4252</v>
      </c>
      <c r="O60" s="15">
        <v>3989</v>
      </c>
      <c r="P60" s="16" t="s">
        <v>4253</v>
      </c>
      <c r="Q60" s="20">
        <v>1</v>
      </c>
      <c r="R60" s="16" t="s">
        <v>4252</v>
      </c>
      <c r="S60" s="15">
        <v>3740</v>
      </c>
      <c r="T60" s="16" t="s">
        <v>4253</v>
      </c>
      <c r="U60" s="20">
        <v>1</v>
      </c>
      <c r="V60" s="16" t="s">
        <v>4252</v>
      </c>
      <c r="W60" s="15">
        <v>159373</v>
      </c>
      <c r="X60" s="16" t="s">
        <v>4252</v>
      </c>
      <c r="Y60" s="15">
        <v>161169</v>
      </c>
      <c r="Z60" s="16" t="s">
        <v>4254</v>
      </c>
      <c r="AA60" s="15">
        <v>103241</v>
      </c>
      <c r="AB60" s="16" t="s">
        <v>4255</v>
      </c>
      <c r="AC60" s="20">
        <v>1.0185249999999999</v>
      </c>
      <c r="AD60" s="16" t="s">
        <v>4254</v>
      </c>
      <c r="AE60" s="15">
        <v>3928</v>
      </c>
      <c r="AF60" s="16" t="s">
        <v>4255</v>
      </c>
      <c r="AG60" s="20">
        <v>1.029083</v>
      </c>
      <c r="AH60" s="16" t="s">
        <v>4254</v>
      </c>
      <c r="AI60" s="15">
        <v>4142</v>
      </c>
      <c r="AJ60" s="16" t="s">
        <v>4255</v>
      </c>
      <c r="AK60" s="20">
        <v>1.1356580000000001</v>
      </c>
      <c r="AL60" s="16" t="s">
        <v>4254</v>
      </c>
      <c r="AM60" s="15">
        <v>3998</v>
      </c>
      <c r="AN60" s="16" t="s">
        <v>4255</v>
      </c>
      <c r="AO60" s="20">
        <v>1.0199929999999999</v>
      </c>
      <c r="AP60" s="16" t="s">
        <v>4256</v>
      </c>
      <c r="AQ60" s="15">
        <v>126069</v>
      </c>
      <c r="AR60" s="16" t="s">
        <v>4257</v>
      </c>
      <c r="AS60" s="20">
        <v>1.050298</v>
      </c>
      <c r="AT60" s="16" t="s">
        <v>4256</v>
      </c>
      <c r="AU60" s="15">
        <v>4506</v>
      </c>
      <c r="AV60" s="16" t="s">
        <v>4257</v>
      </c>
      <c r="AW60" s="20">
        <v>1.0107120000000001</v>
      </c>
      <c r="AX60" s="16" t="s">
        <v>4256</v>
      </c>
      <c r="AY60" s="15">
        <v>5147</v>
      </c>
      <c r="AZ60" s="16" t="s">
        <v>4257</v>
      </c>
      <c r="BA60" s="20">
        <v>1.0266040000000001</v>
      </c>
      <c r="BB60" s="16" t="s">
        <v>4256</v>
      </c>
      <c r="BC60" s="15">
        <v>5341</v>
      </c>
      <c r="BD60" s="16" t="s">
        <v>4257</v>
      </c>
      <c r="BE60" s="20">
        <v>1.0450269999999999</v>
      </c>
      <c r="BF60" s="16" t="s">
        <v>4258</v>
      </c>
      <c r="BG60" s="15">
        <v>147967</v>
      </c>
      <c r="BH60" s="16" t="s">
        <v>4259</v>
      </c>
      <c r="BI60" s="20">
        <v>1.0495620000000001</v>
      </c>
      <c r="BJ60" s="16" t="s">
        <v>4258</v>
      </c>
      <c r="BK60" s="15">
        <v>7087</v>
      </c>
      <c r="BL60" s="16" t="s">
        <v>4259</v>
      </c>
      <c r="BM60" s="20">
        <v>1.0368919999999999</v>
      </c>
      <c r="BN60" s="16" t="s">
        <v>4258</v>
      </c>
      <c r="BO60" s="15">
        <v>6158</v>
      </c>
      <c r="BP60" s="16" t="s">
        <v>4259</v>
      </c>
      <c r="BQ60" s="20">
        <v>0.99382610000000005</v>
      </c>
      <c r="BR60" s="16" t="s">
        <v>4258</v>
      </c>
      <c r="BS60" s="15">
        <v>5739</v>
      </c>
      <c r="BT60" s="16" t="s">
        <v>4259</v>
      </c>
      <c r="BU60" s="20">
        <v>1.0477339999999999</v>
      </c>
      <c r="BV60" s="16" t="s">
        <v>4260</v>
      </c>
      <c r="BW60" s="15">
        <v>157845</v>
      </c>
      <c r="BX60" s="16" t="s">
        <v>4261</v>
      </c>
      <c r="BY60" s="20">
        <v>1.0960129999999999</v>
      </c>
      <c r="BZ60" s="16" t="s">
        <v>4260</v>
      </c>
      <c r="CA60" s="15">
        <v>5367</v>
      </c>
      <c r="CB60" s="16" t="s">
        <v>4261</v>
      </c>
      <c r="CC60" s="20">
        <v>1.073693</v>
      </c>
      <c r="CD60" s="16" t="s">
        <v>4260</v>
      </c>
      <c r="CE60" s="15">
        <v>9247</v>
      </c>
      <c r="CF60" s="16" t="s">
        <v>4261</v>
      </c>
      <c r="CG60" s="20">
        <v>1.1338299999999999</v>
      </c>
      <c r="CH60" s="16" t="s">
        <v>4260</v>
      </c>
      <c r="CI60" s="15">
        <v>64773</v>
      </c>
      <c r="CJ60" s="16" t="s">
        <v>4261</v>
      </c>
      <c r="CK60" s="20">
        <v>1.093032</v>
      </c>
      <c r="CL60" s="16" t="s">
        <v>4929</v>
      </c>
      <c r="CM60" s="15">
        <f>SUM(A2L353C10)/A2L353C1</f>
        <v>159373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5861</v>
      </c>
      <c r="H61" s="16" t="s">
        <v>4253</v>
      </c>
      <c r="I61" s="20">
        <v>1</v>
      </c>
      <c r="J61" s="16" t="s">
        <v>4252</v>
      </c>
      <c r="K61" s="15">
        <v>3876</v>
      </c>
      <c r="L61" s="16" t="s">
        <v>4253</v>
      </c>
      <c r="M61" s="20">
        <v>1</v>
      </c>
      <c r="N61" s="16" t="s">
        <v>4252</v>
      </c>
      <c r="O61" s="15">
        <v>2310</v>
      </c>
      <c r="P61" s="16" t="s">
        <v>4253</v>
      </c>
      <c r="Q61" s="20">
        <v>1</v>
      </c>
      <c r="R61" s="16" t="s">
        <v>4252</v>
      </c>
      <c r="S61" s="15">
        <v>125</v>
      </c>
      <c r="T61" s="16" t="s">
        <v>4253</v>
      </c>
      <c r="U61" s="20">
        <v>1</v>
      </c>
      <c r="V61" s="16" t="s">
        <v>4252</v>
      </c>
      <c r="W61" s="15">
        <v>12172</v>
      </c>
      <c r="X61" s="16" t="s">
        <v>4252</v>
      </c>
      <c r="Y61" s="15">
        <v>17392</v>
      </c>
      <c r="Z61" s="16" t="s">
        <v>4254</v>
      </c>
      <c r="AA61" s="15">
        <v>1606</v>
      </c>
      <c r="AB61" s="16" t="s">
        <v>4255</v>
      </c>
      <c r="AC61" s="20">
        <v>1.0185249999999999</v>
      </c>
      <c r="AD61" s="16" t="s">
        <v>4254</v>
      </c>
      <c r="AE61" s="15">
        <v>2961</v>
      </c>
      <c r="AF61" s="16" t="s">
        <v>4255</v>
      </c>
      <c r="AG61" s="20">
        <v>1.029083</v>
      </c>
      <c r="AH61" s="16" t="s">
        <v>4254</v>
      </c>
      <c r="AI61" s="15">
        <v>2160</v>
      </c>
      <c r="AJ61" s="16" t="s">
        <v>4255</v>
      </c>
      <c r="AK61" s="20">
        <v>1.1356580000000001</v>
      </c>
      <c r="AL61" s="16" t="s">
        <v>4254</v>
      </c>
      <c r="AM61" s="15">
        <v>77</v>
      </c>
      <c r="AN61" s="16" t="s">
        <v>4255</v>
      </c>
      <c r="AO61" s="20">
        <v>1.0199929999999999</v>
      </c>
      <c r="AP61" s="16" t="s">
        <v>4256</v>
      </c>
      <c r="AQ61" s="15">
        <v>6511</v>
      </c>
      <c r="AR61" s="16" t="s">
        <v>4257</v>
      </c>
      <c r="AS61" s="20">
        <v>1.050298</v>
      </c>
      <c r="AT61" s="16" t="s">
        <v>4256</v>
      </c>
      <c r="AU61" s="15">
        <v>3867</v>
      </c>
      <c r="AV61" s="16" t="s">
        <v>4257</v>
      </c>
      <c r="AW61" s="20">
        <v>1.0107120000000001</v>
      </c>
      <c r="AX61" s="16" t="s">
        <v>4256</v>
      </c>
      <c r="AY61" s="15">
        <v>2170</v>
      </c>
      <c r="AZ61" s="16" t="s">
        <v>4257</v>
      </c>
      <c r="BA61" s="20">
        <v>1.0266040000000001</v>
      </c>
      <c r="BB61" s="16" t="s">
        <v>4256</v>
      </c>
      <c r="BC61" s="15">
        <v>87</v>
      </c>
      <c r="BD61" s="16" t="s">
        <v>4257</v>
      </c>
      <c r="BE61" s="20">
        <v>1.0450269999999999</v>
      </c>
      <c r="BF61" s="16" t="s">
        <v>4258</v>
      </c>
      <c r="BG61" s="15">
        <v>7164</v>
      </c>
      <c r="BH61" s="16" t="s">
        <v>4259</v>
      </c>
      <c r="BI61" s="20">
        <v>1.0495620000000001</v>
      </c>
      <c r="BJ61" s="16" t="s">
        <v>4258</v>
      </c>
      <c r="BK61" s="15">
        <v>4130</v>
      </c>
      <c r="BL61" s="16" t="s">
        <v>4259</v>
      </c>
      <c r="BM61" s="20">
        <v>1.0368919999999999</v>
      </c>
      <c r="BN61" s="16" t="s">
        <v>4258</v>
      </c>
      <c r="BO61" s="15">
        <v>2371</v>
      </c>
      <c r="BP61" s="16" t="s">
        <v>4259</v>
      </c>
      <c r="BQ61" s="20">
        <v>0.99382610000000005</v>
      </c>
      <c r="BR61" s="16" t="s">
        <v>4258</v>
      </c>
      <c r="BS61" s="15">
        <v>124</v>
      </c>
      <c r="BT61" s="16" t="s">
        <v>4259</v>
      </c>
      <c r="BU61" s="20">
        <v>1.0477339999999999</v>
      </c>
      <c r="BV61" s="16" t="s">
        <v>4260</v>
      </c>
      <c r="BW61" s="15">
        <v>4383</v>
      </c>
      <c r="BX61" s="16" t="s">
        <v>4261</v>
      </c>
      <c r="BY61" s="20">
        <v>1.0960129999999999</v>
      </c>
      <c r="BZ61" s="16" t="s">
        <v>4260</v>
      </c>
      <c r="CA61" s="15">
        <v>2919</v>
      </c>
      <c r="CB61" s="16" t="s">
        <v>4261</v>
      </c>
      <c r="CC61" s="20">
        <v>1.073693</v>
      </c>
      <c r="CD61" s="16" t="s">
        <v>4260</v>
      </c>
      <c r="CE61" s="15">
        <v>2630</v>
      </c>
      <c r="CF61" s="16" t="s">
        <v>4261</v>
      </c>
      <c r="CG61" s="20">
        <v>1.1338299999999999</v>
      </c>
      <c r="CH61" s="16" t="s">
        <v>4260</v>
      </c>
      <c r="CI61" s="15">
        <v>193</v>
      </c>
      <c r="CJ61" s="16" t="s">
        <v>4261</v>
      </c>
      <c r="CK61" s="20">
        <v>1.093032</v>
      </c>
      <c r="CL61" s="16" t="s">
        <v>4930</v>
      </c>
      <c r="CM61" s="15">
        <f>SUM(A2L354C10)/A2L354C1</f>
        <v>12172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4525</v>
      </c>
      <c r="H62" s="16" t="s">
        <v>4253</v>
      </c>
      <c r="I62" s="20">
        <v>1</v>
      </c>
      <c r="J62" s="16" t="s">
        <v>4252</v>
      </c>
      <c r="K62" s="15">
        <v>0</v>
      </c>
      <c r="L62" s="16" t="s">
        <v>4253</v>
      </c>
      <c r="M62" s="20">
        <v>0</v>
      </c>
      <c r="N62" s="16" t="s">
        <v>4252</v>
      </c>
      <c r="O62" s="15">
        <v>8795</v>
      </c>
      <c r="P62" s="16" t="s">
        <v>4253</v>
      </c>
      <c r="Q62" s="20">
        <v>1</v>
      </c>
      <c r="R62" s="16" t="s">
        <v>4252</v>
      </c>
      <c r="S62" s="15">
        <v>578</v>
      </c>
      <c r="T62" s="16" t="s">
        <v>4253</v>
      </c>
      <c r="U62" s="20">
        <v>1</v>
      </c>
      <c r="V62" s="16" t="s">
        <v>4252</v>
      </c>
      <c r="W62" s="15">
        <v>13898</v>
      </c>
      <c r="X62" s="16" t="s">
        <v>4252</v>
      </c>
      <c r="Y62" s="15">
        <v>14683</v>
      </c>
      <c r="Z62" s="16" t="s">
        <v>4254</v>
      </c>
      <c r="AA62" s="15">
        <v>4304</v>
      </c>
      <c r="AB62" s="16" t="s">
        <v>4255</v>
      </c>
      <c r="AC62" s="20">
        <v>1.0185249999999999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10848</v>
      </c>
      <c r="AJ62" s="16" t="s">
        <v>4255</v>
      </c>
      <c r="AK62" s="20">
        <v>1.1356580000000001</v>
      </c>
      <c r="AL62" s="16" t="s">
        <v>4254</v>
      </c>
      <c r="AM62" s="15">
        <v>699</v>
      </c>
      <c r="AN62" s="16" t="s">
        <v>4255</v>
      </c>
      <c r="AO62" s="20">
        <v>1.0199929999999999</v>
      </c>
      <c r="AP62" s="16" t="s">
        <v>4256</v>
      </c>
      <c r="AQ62" s="15">
        <v>4641</v>
      </c>
      <c r="AR62" s="16" t="s">
        <v>4257</v>
      </c>
      <c r="AS62" s="20">
        <v>1.050298</v>
      </c>
      <c r="AT62" s="16" t="s">
        <v>4256</v>
      </c>
      <c r="AU62" s="15">
        <v>252</v>
      </c>
      <c r="AV62" s="16" t="s">
        <v>4257</v>
      </c>
      <c r="AW62" s="20">
        <v>1.0107120000000001</v>
      </c>
      <c r="AX62" s="16" t="s">
        <v>4256</v>
      </c>
      <c r="AY62" s="15">
        <v>13649</v>
      </c>
      <c r="AZ62" s="16" t="s">
        <v>4257</v>
      </c>
      <c r="BA62" s="20">
        <v>1.0266040000000001</v>
      </c>
      <c r="BB62" s="16" t="s">
        <v>4256</v>
      </c>
      <c r="BC62" s="15">
        <v>369</v>
      </c>
      <c r="BD62" s="16" t="s">
        <v>4257</v>
      </c>
      <c r="BE62" s="20">
        <v>1.0450269999999999</v>
      </c>
      <c r="BF62" s="16" t="s">
        <v>4258</v>
      </c>
      <c r="BG62" s="15">
        <v>5009</v>
      </c>
      <c r="BH62" s="16" t="s">
        <v>4259</v>
      </c>
      <c r="BI62" s="20">
        <v>1.0495620000000001</v>
      </c>
      <c r="BJ62" s="16" t="s">
        <v>4258</v>
      </c>
      <c r="BK62" s="15">
        <v>426</v>
      </c>
      <c r="BL62" s="16" t="s">
        <v>4259</v>
      </c>
      <c r="BM62" s="20">
        <v>1.0368919999999999</v>
      </c>
      <c r="BN62" s="16" t="s">
        <v>4258</v>
      </c>
      <c r="BO62" s="15">
        <v>12380</v>
      </c>
      <c r="BP62" s="16" t="s">
        <v>4259</v>
      </c>
      <c r="BQ62" s="20">
        <v>0.99382610000000005</v>
      </c>
      <c r="BR62" s="16" t="s">
        <v>4258</v>
      </c>
      <c r="BS62" s="15">
        <v>1152</v>
      </c>
      <c r="BT62" s="16" t="s">
        <v>4259</v>
      </c>
      <c r="BU62" s="20">
        <v>1.0477339999999999</v>
      </c>
      <c r="BV62" s="16" t="s">
        <v>4260</v>
      </c>
      <c r="BW62" s="15">
        <v>5516</v>
      </c>
      <c r="BX62" s="16" t="s">
        <v>4261</v>
      </c>
      <c r="BY62" s="20">
        <v>1.0960129999999999</v>
      </c>
      <c r="BZ62" s="16" t="s">
        <v>4260</v>
      </c>
      <c r="CA62" s="15">
        <v>422</v>
      </c>
      <c r="CB62" s="16" t="s">
        <v>4261</v>
      </c>
      <c r="CC62" s="20">
        <v>1.073693</v>
      </c>
      <c r="CD62" s="16" t="s">
        <v>4260</v>
      </c>
      <c r="CE62" s="15">
        <v>10332</v>
      </c>
      <c r="CF62" s="16" t="s">
        <v>4261</v>
      </c>
      <c r="CG62" s="20">
        <v>1.1338299999999999</v>
      </c>
      <c r="CH62" s="16" t="s">
        <v>4260</v>
      </c>
      <c r="CI62" s="15">
        <v>841</v>
      </c>
      <c r="CJ62" s="16" t="s">
        <v>4261</v>
      </c>
      <c r="CK62" s="20">
        <v>1.093032</v>
      </c>
      <c r="CL62" s="16" t="s">
        <v>4931</v>
      </c>
      <c r="CM62" s="15">
        <f>SUM(A2L355C10)/A2L355C1</f>
        <v>13898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2756</v>
      </c>
      <c r="H63" s="16" t="s">
        <v>4253</v>
      </c>
      <c r="I63" s="20">
        <v>1</v>
      </c>
      <c r="J63" s="16" t="s">
        <v>4252</v>
      </c>
      <c r="K63" s="15">
        <v>46</v>
      </c>
      <c r="L63" s="16" t="s">
        <v>4253</v>
      </c>
      <c r="M63" s="20">
        <v>1</v>
      </c>
      <c r="N63" s="16" t="s">
        <v>4252</v>
      </c>
      <c r="O63" s="15">
        <v>5151</v>
      </c>
      <c r="P63" s="16" t="s">
        <v>4253</v>
      </c>
      <c r="Q63" s="20">
        <v>1</v>
      </c>
      <c r="R63" s="16" t="s">
        <v>4252</v>
      </c>
      <c r="S63" s="15">
        <v>99</v>
      </c>
      <c r="T63" s="16" t="s">
        <v>4253</v>
      </c>
      <c r="U63" s="20">
        <v>1</v>
      </c>
      <c r="V63" s="16" t="s">
        <v>4252</v>
      </c>
      <c r="W63" s="15">
        <v>8052</v>
      </c>
      <c r="X63" s="16" t="s">
        <v>4252</v>
      </c>
      <c r="Y63" s="15">
        <v>8052</v>
      </c>
      <c r="Z63" s="16" t="s">
        <v>4254</v>
      </c>
      <c r="AA63" s="15">
        <v>3006</v>
      </c>
      <c r="AB63" s="16" t="s">
        <v>4255</v>
      </c>
      <c r="AC63" s="20">
        <v>1.0185249999999999</v>
      </c>
      <c r="AD63" s="16" t="s">
        <v>4254</v>
      </c>
      <c r="AE63" s="15">
        <v>40</v>
      </c>
      <c r="AF63" s="16" t="s">
        <v>4255</v>
      </c>
      <c r="AG63" s="20">
        <v>1.029083</v>
      </c>
      <c r="AH63" s="16" t="s">
        <v>4254</v>
      </c>
      <c r="AI63" s="15">
        <v>5094</v>
      </c>
      <c r="AJ63" s="16" t="s">
        <v>4255</v>
      </c>
      <c r="AK63" s="20">
        <v>1.1356580000000001</v>
      </c>
      <c r="AL63" s="16" t="s">
        <v>4254</v>
      </c>
      <c r="AM63" s="15">
        <v>62</v>
      </c>
      <c r="AN63" s="16" t="s">
        <v>4255</v>
      </c>
      <c r="AO63" s="20">
        <v>1.0199929999999999</v>
      </c>
      <c r="AP63" s="16" t="s">
        <v>4256</v>
      </c>
      <c r="AQ63" s="15">
        <v>3159</v>
      </c>
      <c r="AR63" s="16" t="s">
        <v>4257</v>
      </c>
      <c r="AS63" s="20">
        <v>1.050298</v>
      </c>
      <c r="AT63" s="16" t="s">
        <v>4256</v>
      </c>
      <c r="AU63" s="15">
        <v>60</v>
      </c>
      <c r="AV63" s="16" t="s">
        <v>4257</v>
      </c>
      <c r="AW63" s="20">
        <v>1.0107120000000001</v>
      </c>
      <c r="AX63" s="16" t="s">
        <v>4256</v>
      </c>
      <c r="AY63" s="15">
        <v>6510</v>
      </c>
      <c r="AZ63" s="16" t="s">
        <v>4257</v>
      </c>
      <c r="BA63" s="20">
        <v>1.0266040000000001</v>
      </c>
      <c r="BB63" s="16" t="s">
        <v>4256</v>
      </c>
      <c r="BC63" s="15">
        <v>187</v>
      </c>
      <c r="BD63" s="16" t="s">
        <v>4257</v>
      </c>
      <c r="BE63" s="20">
        <v>1.0450269999999999</v>
      </c>
      <c r="BF63" s="16" t="s">
        <v>4258</v>
      </c>
      <c r="BG63" s="15">
        <v>3992</v>
      </c>
      <c r="BH63" s="16" t="s">
        <v>4259</v>
      </c>
      <c r="BI63" s="20">
        <v>1.0495620000000001</v>
      </c>
      <c r="BJ63" s="16" t="s">
        <v>4258</v>
      </c>
      <c r="BK63" s="15">
        <v>34</v>
      </c>
      <c r="BL63" s="16" t="s">
        <v>4259</v>
      </c>
      <c r="BM63" s="20">
        <v>1.0368919999999999</v>
      </c>
      <c r="BN63" s="16" t="s">
        <v>4258</v>
      </c>
      <c r="BO63" s="15">
        <v>5886</v>
      </c>
      <c r="BP63" s="16" t="s">
        <v>4259</v>
      </c>
      <c r="BQ63" s="20">
        <v>0.99382610000000005</v>
      </c>
      <c r="BR63" s="16" t="s">
        <v>4258</v>
      </c>
      <c r="BS63" s="15">
        <v>203</v>
      </c>
      <c r="BT63" s="16" t="s">
        <v>4259</v>
      </c>
      <c r="BU63" s="20">
        <v>1.0477339999999999</v>
      </c>
      <c r="BV63" s="16" t="s">
        <v>4260</v>
      </c>
      <c r="BW63" s="15">
        <v>8863</v>
      </c>
      <c r="BX63" s="16" t="s">
        <v>4261</v>
      </c>
      <c r="BY63" s="20">
        <v>1.0960129999999999</v>
      </c>
      <c r="BZ63" s="16" t="s">
        <v>4260</v>
      </c>
      <c r="CA63" s="15">
        <v>77</v>
      </c>
      <c r="CB63" s="16" t="s">
        <v>4261</v>
      </c>
      <c r="CC63" s="20">
        <v>1.073693</v>
      </c>
      <c r="CD63" s="16" t="s">
        <v>4260</v>
      </c>
      <c r="CE63" s="15">
        <v>4932</v>
      </c>
      <c r="CF63" s="16" t="s">
        <v>4261</v>
      </c>
      <c r="CG63" s="20">
        <v>1.1338299999999999</v>
      </c>
      <c r="CH63" s="16" t="s">
        <v>4260</v>
      </c>
      <c r="CI63" s="15">
        <v>651</v>
      </c>
      <c r="CJ63" s="16" t="s">
        <v>4261</v>
      </c>
      <c r="CK63" s="20">
        <v>1.093032</v>
      </c>
      <c r="CL63" s="16" t="s">
        <v>4932</v>
      </c>
      <c r="CM63" s="15">
        <f>SUM(A2L356C10)/A2L356C1</f>
        <v>8052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43681</v>
      </c>
      <c r="T64" s="16" t="s">
        <v>4253</v>
      </c>
      <c r="U64" s="20">
        <v>1</v>
      </c>
      <c r="V64" s="16" t="s">
        <v>4252</v>
      </c>
      <c r="W64" s="15">
        <v>43681</v>
      </c>
      <c r="X64" s="16" t="s">
        <v>4252</v>
      </c>
      <c r="Y64" s="15">
        <v>46059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39363</v>
      </c>
      <c r="AN64" s="16" t="s">
        <v>4255</v>
      </c>
      <c r="AO64" s="20">
        <v>1.0199929999999999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37353</v>
      </c>
      <c r="BD64" s="16" t="s">
        <v>4257</v>
      </c>
      <c r="BE64" s="20">
        <v>1.0450269999999999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43677</v>
      </c>
      <c r="BT64" s="16" t="s">
        <v>4259</v>
      </c>
      <c r="BU64" s="20">
        <v>1.0477339999999999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66144</v>
      </c>
      <c r="CJ64" s="16" t="s">
        <v>4261</v>
      </c>
      <c r="CK64" s="20">
        <v>1.093032</v>
      </c>
      <c r="CL64" s="16" t="s">
        <v>4933</v>
      </c>
      <c r="CM64" s="15">
        <f>SUM(A2L357C10)/A2L357C1</f>
        <v>43681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6006</v>
      </c>
      <c r="T65" s="16" t="s">
        <v>4253</v>
      </c>
      <c r="U65" s="20">
        <v>1</v>
      </c>
      <c r="V65" s="16" t="s">
        <v>4252</v>
      </c>
      <c r="W65" s="15">
        <v>6006</v>
      </c>
      <c r="X65" s="16" t="s">
        <v>4252</v>
      </c>
      <c r="Y65" s="15">
        <v>6006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2525</v>
      </c>
      <c r="AN65" s="16" t="s">
        <v>4255</v>
      </c>
      <c r="AO65" s="20">
        <v>1.0199929999999999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2538</v>
      </c>
      <c r="BD65" s="16" t="s">
        <v>4257</v>
      </c>
      <c r="BE65" s="20">
        <v>1.0450269999999999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3139</v>
      </c>
      <c r="BT65" s="16" t="s">
        <v>4259</v>
      </c>
      <c r="BU65" s="20">
        <v>1.0477339999999999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2872</v>
      </c>
      <c r="CJ65" s="16" t="s">
        <v>4261</v>
      </c>
      <c r="CK65" s="20">
        <v>1.093032</v>
      </c>
      <c r="CL65" s="16" t="s">
        <v>4934</v>
      </c>
      <c r="CM65" s="15">
        <f>SUM(A2L358C10)/A2L358C1</f>
        <v>6006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2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2</v>
      </c>
      <c r="X66" s="16" t="s">
        <v>4252</v>
      </c>
      <c r="Y66" s="15">
        <v>2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2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225</v>
      </c>
      <c r="AJ67" s="16" t="s">
        <v>4255</v>
      </c>
      <c r="AK67" s="20">
        <v>1.1356580000000001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123</v>
      </c>
      <c r="AZ67" s="16" t="s">
        <v>4257</v>
      </c>
      <c r="BA67" s="20">
        <v>1.0266040000000001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267</v>
      </c>
      <c r="BP67" s="16" t="s">
        <v>4259</v>
      </c>
      <c r="BQ67" s="20">
        <v>0.99382610000000005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258</v>
      </c>
      <c r="CF67" s="16" t="s">
        <v>4261</v>
      </c>
      <c r="CG67" s="20">
        <v>1.1338299999999999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4749</v>
      </c>
      <c r="H68" s="16" t="s">
        <v>4253</v>
      </c>
      <c r="I68" s="20">
        <v>1</v>
      </c>
      <c r="J68" s="16" t="s">
        <v>4252</v>
      </c>
      <c r="K68" s="15">
        <v>2</v>
      </c>
      <c r="L68" s="16" t="s">
        <v>4253</v>
      </c>
      <c r="M68" s="20">
        <v>1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5">
        <v>72</v>
      </c>
      <c r="T68" s="16" t="s">
        <v>4253</v>
      </c>
      <c r="U68" s="20">
        <v>1</v>
      </c>
      <c r="V68" s="16" t="s">
        <v>4252</v>
      </c>
      <c r="W68" s="15">
        <v>4823</v>
      </c>
      <c r="X68" s="16" t="s">
        <v>4252</v>
      </c>
      <c r="Y68" s="15">
        <v>4823</v>
      </c>
      <c r="Z68" s="16" t="s">
        <v>4254</v>
      </c>
      <c r="AA68" s="15">
        <v>4493</v>
      </c>
      <c r="AB68" s="16" t="s">
        <v>4255</v>
      </c>
      <c r="AC68" s="20">
        <v>1.0185249999999999</v>
      </c>
      <c r="AD68" s="16" t="s">
        <v>4254</v>
      </c>
      <c r="AE68" s="15">
        <v>1</v>
      </c>
      <c r="AF68" s="16" t="s">
        <v>4255</v>
      </c>
      <c r="AG68" s="20">
        <v>1.029083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44</v>
      </c>
      <c r="AN68" s="16" t="s">
        <v>4255</v>
      </c>
      <c r="AO68" s="20">
        <v>1.0199929999999999</v>
      </c>
      <c r="AP68" s="16" t="s">
        <v>4256</v>
      </c>
      <c r="AQ68" s="15">
        <v>3984</v>
      </c>
      <c r="AR68" s="16" t="s">
        <v>4257</v>
      </c>
      <c r="AS68" s="20">
        <v>1.050298</v>
      </c>
      <c r="AT68" s="16" t="s">
        <v>4256</v>
      </c>
      <c r="AU68" s="15">
        <v>2</v>
      </c>
      <c r="AV68" s="16" t="s">
        <v>4257</v>
      </c>
      <c r="AW68" s="20">
        <v>1.0107120000000001</v>
      </c>
      <c r="AX68" s="16" t="s">
        <v>4256</v>
      </c>
      <c r="AY68" s="15">
        <v>279</v>
      </c>
      <c r="AZ68" s="16" t="s">
        <v>4257</v>
      </c>
      <c r="BA68" s="20">
        <v>1.0266040000000001</v>
      </c>
      <c r="BB68" s="16" t="s">
        <v>4256</v>
      </c>
      <c r="BC68" s="15">
        <v>112</v>
      </c>
      <c r="BD68" s="16" t="s">
        <v>4257</v>
      </c>
      <c r="BE68" s="20">
        <v>1.0450269999999999</v>
      </c>
      <c r="BF68" s="16" t="s">
        <v>4258</v>
      </c>
      <c r="BG68" s="15">
        <v>4060</v>
      </c>
      <c r="BH68" s="16" t="s">
        <v>4259</v>
      </c>
      <c r="BI68" s="20">
        <v>1.0495620000000001</v>
      </c>
      <c r="BJ68" s="16" t="s">
        <v>4258</v>
      </c>
      <c r="BK68" s="15">
        <v>1</v>
      </c>
      <c r="BL68" s="16" t="s">
        <v>4259</v>
      </c>
      <c r="BM68" s="20">
        <v>1.0368919999999999</v>
      </c>
      <c r="BN68" s="16" t="s">
        <v>4258</v>
      </c>
      <c r="BO68" s="15">
        <v>143</v>
      </c>
      <c r="BP68" s="16" t="s">
        <v>4259</v>
      </c>
      <c r="BQ68" s="20">
        <v>0.99382610000000005</v>
      </c>
      <c r="BR68" s="16" t="s">
        <v>4258</v>
      </c>
      <c r="BS68" s="15">
        <v>163</v>
      </c>
      <c r="BT68" s="16" t="s">
        <v>4259</v>
      </c>
      <c r="BU68" s="20">
        <v>1.0477339999999999</v>
      </c>
      <c r="BV68" s="16" t="s">
        <v>4260</v>
      </c>
      <c r="BW68" s="15">
        <v>3452</v>
      </c>
      <c r="BX68" s="16" t="s">
        <v>4261</v>
      </c>
      <c r="BY68" s="20">
        <v>1.0960129999999999</v>
      </c>
      <c r="BZ68" s="16" t="s">
        <v>4260</v>
      </c>
      <c r="CA68" s="15">
        <v>1</v>
      </c>
      <c r="CB68" s="16" t="s">
        <v>4261</v>
      </c>
      <c r="CC68" s="20">
        <v>1.073693</v>
      </c>
      <c r="CD68" s="16" t="s">
        <v>4260</v>
      </c>
      <c r="CE68" s="15">
        <v>217</v>
      </c>
      <c r="CF68" s="16" t="s">
        <v>4261</v>
      </c>
      <c r="CG68" s="20">
        <v>1.1338299999999999</v>
      </c>
      <c r="CH68" s="16" t="s">
        <v>4260</v>
      </c>
      <c r="CI68" s="15">
        <v>221</v>
      </c>
      <c r="CJ68" s="16" t="s">
        <v>4261</v>
      </c>
      <c r="CK68" s="20">
        <v>1.093032</v>
      </c>
      <c r="CL68" s="16" t="s">
        <v>4937</v>
      </c>
      <c r="CM68" s="15">
        <f>SUM(A2L361C10)/A2L361C1</f>
        <v>4823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165548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7911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20247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54301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248007</v>
      </c>
      <c r="X69" s="16" t="s">
        <v>4943</v>
      </c>
      <c r="Y69" s="15">
        <f>SUM(A2L353C11:A2L361C11)-2*SUM(A2L360C11)</f>
        <v>258186</v>
      </c>
      <c r="Z69" s="16" t="s">
        <v>4944</v>
      </c>
      <c r="AA69" s="15">
        <f>SUM(A2L353C12:A2L361C12)-2*SUM(A2L360C12)</f>
        <v>116650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6930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22019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46768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144364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8687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27632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45987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168192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11678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26671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54197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180059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8786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27100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135695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248007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1772978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2022028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682084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1044966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5522056</v>
      </c>
      <c r="X70" s="16" t="s">
        <v>4966</v>
      </c>
      <c r="Y70" s="15">
        <f>SUM(A2L319C11,A2L335C11,A2L341C11,A2L352C11,A2L362C11)</f>
        <v>5604248</v>
      </c>
      <c r="Z70" s="16" t="s">
        <v>4967</v>
      </c>
      <c r="AA70" s="15">
        <f>SUM(A2L319C12,A2L335C12,A2L341C12,A2L352C12,A2L362C12)</f>
        <v>1706795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1297183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664491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942116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1970689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2072008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820771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1081049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2125658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2494492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864956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1106273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2000992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1860604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882671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1190345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5522056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8979DA-E32F-4C24-9761-DD7A87DDE9E3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55214</v>
      </c>
      <c r="H8" s="16" t="s">
        <v>4253</v>
      </c>
      <c r="I8" s="20">
        <v>1</v>
      </c>
      <c r="J8" s="16" t="s">
        <v>4252</v>
      </c>
      <c r="K8" s="15">
        <v>1458</v>
      </c>
      <c r="L8" s="16" t="s">
        <v>4253</v>
      </c>
      <c r="M8" s="20">
        <v>1</v>
      </c>
      <c r="N8" s="16" t="s">
        <v>4252</v>
      </c>
      <c r="O8" s="15">
        <v>45206</v>
      </c>
      <c r="P8" s="16" t="s">
        <v>4253</v>
      </c>
      <c r="Q8" s="20">
        <v>1</v>
      </c>
      <c r="R8" s="16" t="s">
        <v>4252</v>
      </c>
      <c r="S8" s="15">
        <v>21029</v>
      </c>
      <c r="T8" s="16" t="s">
        <v>4253</v>
      </c>
      <c r="U8" s="20">
        <v>1</v>
      </c>
      <c r="V8" s="16" t="s">
        <v>4252</v>
      </c>
      <c r="W8" s="15">
        <v>122907</v>
      </c>
      <c r="X8" s="16" t="s">
        <v>4252</v>
      </c>
      <c r="Y8" s="15">
        <v>123103</v>
      </c>
      <c r="Z8" s="16" t="s">
        <v>4254</v>
      </c>
      <c r="AA8" s="15">
        <v>50984</v>
      </c>
      <c r="AB8" s="16" t="s">
        <v>4255</v>
      </c>
      <c r="AC8" s="20">
        <v>1.0185249999999999</v>
      </c>
      <c r="AD8" s="16" t="s">
        <v>4254</v>
      </c>
      <c r="AE8" s="15">
        <v>1806</v>
      </c>
      <c r="AF8" s="16" t="s">
        <v>4255</v>
      </c>
      <c r="AG8" s="20">
        <v>1.029083</v>
      </c>
      <c r="AH8" s="16" t="s">
        <v>4254</v>
      </c>
      <c r="AI8" s="15">
        <v>42277</v>
      </c>
      <c r="AJ8" s="16" t="s">
        <v>4255</v>
      </c>
      <c r="AK8" s="20">
        <v>1.1356580000000001</v>
      </c>
      <c r="AL8" s="16" t="s">
        <v>4254</v>
      </c>
      <c r="AM8" s="15">
        <v>22451</v>
      </c>
      <c r="AN8" s="16" t="s">
        <v>4255</v>
      </c>
      <c r="AO8" s="20">
        <v>1.0199929999999999</v>
      </c>
      <c r="AP8" s="16" t="s">
        <v>4256</v>
      </c>
      <c r="AQ8" s="15">
        <v>58488</v>
      </c>
      <c r="AR8" s="16" t="s">
        <v>4257</v>
      </c>
      <c r="AS8" s="20">
        <v>1.050298</v>
      </c>
      <c r="AT8" s="16" t="s">
        <v>4256</v>
      </c>
      <c r="AU8" s="15">
        <v>4496</v>
      </c>
      <c r="AV8" s="16" t="s">
        <v>4257</v>
      </c>
      <c r="AW8" s="20">
        <v>1.0107120000000001</v>
      </c>
      <c r="AX8" s="16" t="s">
        <v>4256</v>
      </c>
      <c r="AY8" s="15">
        <v>59015</v>
      </c>
      <c r="AZ8" s="16" t="s">
        <v>4257</v>
      </c>
      <c r="BA8" s="20">
        <v>1.0266040000000001</v>
      </c>
      <c r="BB8" s="16" t="s">
        <v>4256</v>
      </c>
      <c r="BC8" s="15">
        <v>24545</v>
      </c>
      <c r="BD8" s="16" t="s">
        <v>4257</v>
      </c>
      <c r="BE8" s="20">
        <v>1.0450269999999999</v>
      </c>
      <c r="BF8" s="16" t="s">
        <v>4258</v>
      </c>
      <c r="BG8" s="15">
        <v>66890</v>
      </c>
      <c r="BH8" s="16" t="s">
        <v>4259</v>
      </c>
      <c r="BI8" s="20">
        <v>1.0495620000000001</v>
      </c>
      <c r="BJ8" s="16" t="s">
        <v>4258</v>
      </c>
      <c r="BK8" s="15">
        <v>8249</v>
      </c>
      <c r="BL8" s="16" t="s">
        <v>4259</v>
      </c>
      <c r="BM8" s="20">
        <v>1.0368919999999999</v>
      </c>
      <c r="BN8" s="16" t="s">
        <v>4258</v>
      </c>
      <c r="BO8" s="15">
        <v>57859</v>
      </c>
      <c r="BP8" s="16" t="s">
        <v>4259</v>
      </c>
      <c r="BQ8" s="20">
        <v>0.99382610000000005</v>
      </c>
      <c r="BR8" s="16" t="s">
        <v>4258</v>
      </c>
      <c r="BS8" s="15">
        <v>23141</v>
      </c>
      <c r="BT8" s="16" t="s">
        <v>4259</v>
      </c>
      <c r="BU8" s="20">
        <v>1.0477339999999999</v>
      </c>
      <c r="BV8" s="16" t="s">
        <v>4260</v>
      </c>
      <c r="BW8" s="15">
        <v>58333</v>
      </c>
      <c r="BX8" s="16" t="s">
        <v>4261</v>
      </c>
      <c r="BY8" s="20">
        <v>1.0960129999999999</v>
      </c>
      <c r="BZ8" s="16" t="s">
        <v>4260</v>
      </c>
      <c r="CA8" s="15">
        <v>5714</v>
      </c>
      <c r="CB8" s="16" t="s">
        <v>4261</v>
      </c>
      <c r="CC8" s="20">
        <v>1.073693</v>
      </c>
      <c r="CD8" s="16" t="s">
        <v>4260</v>
      </c>
      <c r="CE8" s="15">
        <v>52076</v>
      </c>
      <c r="CF8" s="16" t="s">
        <v>4261</v>
      </c>
      <c r="CG8" s="20">
        <v>1.1338299999999999</v>
      </c>
      <c r="CH8" s="16" t="s">
        <v>4260</v>
      </c>
      <c r="CI8" s="15">
        <v>27509</v>
      </c>
      <c r="CJ8" s="16" t="s">
        <v>4261</v>
      </c>
      <c r="CK8" s="20">
        <v>1.093032</v>
      </c>
      <c r="CL8" s="16" t="s">
        <v>5056</v>
      </c>
      <c r="CM8" s="15">
        <f>SUM(A2L401C10)/A2L401C1</f>
        <v>122907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32529</v>
      </c>
      <c r="H9" s="16" t="s">
        <v>4253</v>
      </c>
      <c r="I9" s="20">
        <v>1</v>
      </c>
      <c r="J9" s="16" t="s">
        <v>4252</v>
      </c>
      <c r="K9" s="15">
        <v>16</v>
      </c>
      <c r="L9" s="16" t="s">
        <v>4253</v>
      </c>
      <c r="M9" s="20">
        <v>1</v>
      </c>
      <c r="N9" s="16" t="s">
        <v>4252</v>
      </c>
      <c r="O9" s="15">
        <v>3909</v>
      </c>
      <c r="P9" s="16" t="s">
        <v>4253</v>
      </c>
      <c r="Q9" s="20">
        <v>1</v>
      </c>
      <c r="R9" s="16" t="s">
        <v>4252</v>
      </c>
      <c r="S9" s="15">
        <v>441</v>
      </c>
      <c r="T9" s="16" t="s">
        <v>4253</v>
      </c>
      <c r="U9" s="20">
        <v>1</v>
      </c>
      <c r="V9" s="16" t="s">
        <v>4252</v>
      </c>
      <c r="W9" s="15">
        <v>36895</v>
      </c>
      <c r="X9" s="16" t="s">
        <v>4252</v>
      </c>
      <c r="Y9" s="15">
        <v>37148</v>
      </c>
      <c r="Z9" s="16" t="s">
        <v>4254</v>
      </c>
      <c r="AA9" s="15">
        <v>28740</v>
      </c>
      <c r="AB9" s="16" t="s">
        <v>4255</v>
      </c>
      <c r="AC9" s="20">
        <v>1.0185249999999999</v>
      </c>
      <c r="AD9" s="16" t="s">
        <v>4254</v>
      </c>
      <c r="AE9" s="15">
        <v>13</v>
      </c>
      <c r="AF9" s="16" t="s">
        <v>4255</v>
      </c>
      <c r="AG9" s="20">
        <v>1.029083</v>
      </c>
      <c r="AH9" s="16" t="s">
        <v>4254</v>
      </c>
      <c r="AI9" s="15">
        <v>8051</v>
      </c>
      <c r="AJ9" s="16" t="s">
        <v>4255</v>
      </c>
      <c r="AK9" s="20">
        <v>1.1356580000000001</v>
      </c>
      <c r="AL9" s="16" t="s">
        <v>4254</v>
      </c>
      <c r="AM9" s="15">
        <v>496</v>
      </c>
      <c r="AN9" s="16" t="s">
        <v>4255</v>
      </c>
      <c r="AO9" s="20">
        <v>1.0199929999999999</v>
      </c>
      <c r="AP9" s="16" t="s">
        <v>4256</v>
      </c>
      <c r="AQ9" s="15">
        <v>30590</v>
      </c>
      <c r="AR9" s="16" t="s">
        <v>4257</v>
      </c>
      <c r="AS9" s="20">
        <v>1.050298</v>
      </c>
      <c r="AT9" s="16" t="s">
        <v>4256</v>
      </c>
      <c r="AU9" s="15">
        <v>56</v>
      </c>
      <c r="AV9" s="16" t="s">
        <v>4257</v>
      </c>
      <c r="AW9" s="20">
        <v>1.0107120000000001</v>
      </c>
      <c r="AX9" s="16" t="s">
        <v>4256</v>
      </c>
      <c r="AY9" s="15">
        <v>8226</v>
      </c>
      <c r="AZ9" s="16" t="s">
        <v>4257</v>
      </c>
      <c r="BA9" s="20">
        <v>1.0266040000000001</v>
      </c>
      <c r="BB9" s="16" t="s">
        <v>4256</v>
      </c>
      <c r="BC9" s="15">
        <v>351</v>
      </c>
      <c r="BD9" s="16" t="s">
        <v>4257</v>
      </c>
      <c r="BE9" s="20">
        <v>1.0450269999999999</v>
      </c>
      <c r="BF9" s="16" t="s">
        <v>4258</v>
      </c>
      <c r="BG9" s="15">
        <v>31728</v>
      </c>
      <c r="BH9" s="16" t="s">
        <v>4259</v>
      </c>
      <c r="BI9" s="20">
        <v>1.0495620000000001</v>
      </c>
      <c r="BJ9" s="16" t="s">
        <v>4258</v>
      </c>
      <c r="BK9" s="15">
        <v>22</v>
      </c>
      <c r="BL9" s="16" t="s">
        <v>4259</v>
      </c>
      <c r="BM9" s="20">
        <v>1.0368919999999999</v>
      </c>
      <c r="BN9" s="16" t="s">
        <v>4258</v>
      </c>
      <c r="BO9" s="15">
        <v>8530</v>
      </c>
      <c r="BP9" s="16" t="s">
        <v>4259</v>
      </c>
      <c r="BQ9" s="20">
        <v>0.99382610000000005</v>
      </c>
      <c r="BR9" s="16" t="s">
        <v>4258</v>
      </c>
      <c r="BS9" s="15">
        <v>389</v>
      </c>
      <c r="BT9" s="16" t="s">
        <v>4259</v>
      </c>
      <c r="BU9" s="20">
        <v>1.0477339999999999</v>
      </c>
      <c r="BV9" s="16" t="s">
        <v>4260</v>
      </c>
      <c r="BW9" s="15">
        <v>32694</v>
      </c>
      <c r="BX9" s="16" t="s">
        <v>4261</v>
      </c>
      <c r="BY9" s="20">
        <v>1.0960129999999999</v>
      </c>
      <c r="BZ9" s="16" t="s">
        <v>4260</v>
      </c>
      <c r="CA9" s="15">
        <v>53</v>
      </c>
      <c r="CB9" s="16" t="s">
        <v>4261</v>
      </c>
      <c r="CC9" s="20">
        <v>1.073693</v>
      </c>
      <c r="CD9" s="16" t="s">
        <v>4260</v>
      </c>
      <c r="CE9" s="15">
        <v>10404</v>
      </c>
      <c r="CF9" s="16" t="s">
        <v>4261</v>
      </c>
      <c r="CG9" s="20">
        <v>1.1338299999999999</v>
      </c>
      <c r="CH9" s="16" t="s">
        <v>4260</v>
      </c>
      <c r="CI9" s="15">
        <v>112</v>
      </c>
      <c r="CJ9" s="16" t="s">
        <v>4261</v>
      </c>
      <c r="CK9" s="20">
        <v>1.093032</v>
      </c>
      <c r="CL9" s="16" t="s">
        <v>5057</v>
      </c>
      <c r="CM9" s="15">
        <f>SUM(A2L402C10)/A2L402C1</f>
        <v>36895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63387</v>
      </c>
      <c r="H10" s="16" t="s">
        <v>4253</v>
      </c>
      <c r="I10" s="20">
        <v>1</v>
      </c>
      <c r="J10" s="16" t="s">
        <v>4252</v>
      </c>
      <c r="K10" s="15">
        <v>1957</v>
      </c>
      <c r="L10" s="16" t="s">
        <v>4253</v>
      </c>
      <c r="M10" s="20">
        <v>1</v>
      </c>
      <c r="N10" s="16" t="s">
        <v>4252</v>
      </c>
      <c r="O10" s="15">
        <v>43865</v>
      </c>
      <c r="P10" s="16" t="s">
        <v>4253</v>
      </c>
      <c r="Q10" s="20">
        <v>1</v>
      </c>
      <c r="R10" s="16" t="s">
        <v>4252</v>
      </c>
      <c r="S10" s="15">
        <v>848</v>
      </c>
      <c r="T10" s="16" t="s">
        <v>4253</v>
      </c>
      <c r="U10" s="20">
        <v>1</v>
      </c>
      <c r="V10" s="16" t="s">
        <v>4252</v>
      </c>
      <c r="W10" s="15">
        <v>110057</v>
      </c>
      <c r="X10" s="16" t="s">
        <v>4252</v>
      </c>
      <c r="Y10" s="15">
        <v>110634</v>
      </c>
      <c r="Z10" s="16" t="s">
        <v>4254</v>
      </c>
      <c r="AA10" s="15">
        <v>55519</v>
      </c>
      <c r="AB10" s="16" t="s">
        <v>4255</v>
      </c>
      <c r="AC10" s="20">
        <v>1.0185249999999999</v>
      </c>
      <c r="AD10" s="16" t="s">
        <v>4254</v>
      </c>
      <c r="AE10" s="15">
        <v>679</v>
      </c>
      <c r="AF10" s="16" t="s">
        <v>4255</v>
      </c>
      <c r="AG10" s="20">
        <v>1.029083</v>
      </c>
      <c r="AH10" s="16" t="s">
        <v>4254</v>
      </c>
      <c r="AI10" s="15">
        <v>31730</v>
      </c>
      <c r="AJ10" s="16" t="s">
        <v>4255</v>
      </c>
      <c r="AK10" s="20">
        <v>1.1356580000000001</v>
      </c>
      <c r="AL10" s="16" t="s">
        <v>4254</v>
      </c>
      <c r="AM10" s="15">
        <v>540</v>
      </c>
      <c r="AN10" s="16" t="s">
        <v>4255</v>
      </c>
      <c r="AO10" s="20">
        <v>1.0199929999999999</v>
      </c>
      <c r="AP10" s="16" t="s">
        <v>4256</v>
      </c>
      <c r="AQ10" s="15">
        <v>56906</v>
      </c>
      <c r="AR10" s="16" t="s">
        <v>4257</v>
      </c>
      <c r="AS10" s="20">
        <v>1.050298</v>
      </c>
      <c r="AT10" s="16" t="s">
        <v>4256</v>
      </c>
      <c r="AU10" s="15">
        <v>469</v>
      </c>
      <c r="AV10" s="16" t="s">
        <v>4257</v>
      </c>
      <c r="AW10" s="20">
        <v>1.0107120000000001</v>
      </c>
      <c r="AX10" s="16" t="s">
        <v>4256</v>
      </c>
      <c r="AY10" s="15">
        <v>28822</v>
      </c>
      <c r="AZ10" s="16" t="s">
        <v>4257</v>
      </c>
      <c r="BA10" s="20">
        <v>1.0266040000000001</v>
      </c>
      <c r="BB10" s="16" t="s">
        <v>4256</v>
      </c>
      <c r="BC10" s="15">
        <v>1214</v>
      </c>
      <c r="BD10" s="16" t="s">
        <v>4257</v>
      </c>
      <c r="BE10" s="20">
        <v>1.0450269999999999</v>
      </c>
      <c r="BF10" s="16" t="s">
        <v>4258</v>
      </c>
      <c r="BG10" s="15">
        <v>63049</v>
      </c>
      <c r="BH10" s="16" t="s">
        <v>4259</v>
      </c>
      <c r="BI10" s="20">
        <v>1.0495620000000001</v>
      </c>
      <c r="BJ10" s="16" t="s">
        <v>4258</v>
      </c>
      <c r="BK10" s="15">
        <v>1477</v>
      </c>
      <c r="BL10" s="16" t="s">
        <v>4259</v>
      </c>
      <c r="BM10" s="20">
        <v>1.0368919999999999</v>
      </c>
      <c r="BN10" s="16" t="s">
        <v>4258</v>
      </c>
      <c r="BO10" s="15">
        <v>39911</v>
      </c>
      <c r="BP10" s="16" t="s">
        <v>4259</v>
      </c>
      <c r="BQ10" s="20">
        <v>0.99382610000000005</v>
      </c>
      <c r="BR10" s="16" t="s">
        <v>4258</v>
      </c>
      <c r="BS10" s="15">
        <v>1641</v>
      </c>
      <c r="BT10" s="16" t="s">
        <v>4259</v>
      </c>
      <c r="BU10" s="20">
        <v>1.0477339999999999</v>
      </c>
      <c r="BV10" s="16" t="s">
        <v>4260</v>
      </c>
      <c r="BW10" s="15">
        <v>66833</v>
      </c>
      <c r="BX10" s="16" t="s">
        <v>4261</v>
      </c>
      <c r="BY10" s="20">
        <v>1.0960129999999999</v>
      </c>
      <c r="BZ10" s="16" t="s">
        <v>4260</v>
      </c>
      <c r="CA10" s="15">
        <v>2807</v>
      </c>
      <c r="CB10" s="16" t="s">
        <v>4261</v>
      </c>
      <c r="CC10" s="20">
        <v>1.073693</v>
      </c>
      <c r="CD10" s="16" t="s">
        <v>4260</v>
      </c>
      <c r="CE10" s="15">
        <v>9870</v>
      </c>
      <c r="CF10" s="16" t="s">
        <v>4261</v>
      </c>
      <c r="CG10" s="20">
        <v>1.1338299999999999</v>
      </c>
      <c r="CH10" s="16" t="s">
        <v>4260</v>
      </c>
      <c r="CI10" s="15">
        <v>2530</v>
      </c>
      <c r="CJ10" s="16" t="s">
        <v>4261</v>
      </c>
      <c r="CK10" s="20">
        <v>1.093032</v>
      </c>
      <c r="CL10" s="16" t="s">
        <v>5058</v>
      </c>
      <c r="CM10" s="15">
        <f>SUM(A2L403C10)/A2L403C1</f>
        <v>110057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40520</v>
      </c>
      <c r="H11" s="16" t="s">
        <v>4253</v>
      </c>
      <c r="I11" s="20">
        <v>1</v>
      </c>
      <c r="J11" s="16" t="s">
        <v>4252</v>
      </c>
      <c r="K11" s="15">
        <v>463</v>
      </c>
      <c r="L11" s="16" t="s">
        <v>4253</v>
      </c>
      <c r="M11" s="20">
        <v>1</v>
      </c>
      <c r="N11" s="16" t="s">
        <v>4252</v>
      </c>
      <c r="O11" s="15">
        <v>19520</v>
      </c>
      <c r="P11" s="16" t="s">
        <v>4253</v>
      </c>
      <c r="Q11" s="20">
        <v>1</v>
      </c>
      <c r="R11" s="16" t="s">
        <v>4252</v>
      </c>
      <c r="S11" s="15">
        <v>4077</v>
      </c>
      <c r="T11" s="16" t="s">
        <v>4253</v>
      </c>
      <c r="U11" s="20">
        <v>1</v>
      </c>
      <c r="V11" s="16" t="s">
        <v>4252</v>
      </c>
      <c r="W11" s="15">
        <v>64580</v>
      </c>
      <c r="X11" s="16" t="s">
        <v>4252</v>
      </c>
      <c r="Y11" s="15">
        <v>64621</v>
      </c>
      <c r="Z11" s="16" t="s">
        <v>4254</v>
      </c>
      <c r="AA11" s="15">
        <v>44097</v>
      </c>
      <c r="AB11" s="16" t="s">
        <v>4255</v>
      </c>
      <c r="AC11" s="20">
        <v>1.0185249999999999</v>
      </c>
      <c r="AD11" s="16" t="s">
        <v>4254</v>
      </c>
      <c r="AE11" s="15">
        <v>102</v>
      </c>
      <c r="AF11" s="16" t="s">
        <v>4255</v>
      </c>
      <c r="AG11" s="20">
        <v>1.029083</v>
      </c>
      <c r="AH11" s="16" t="s">
        <v>4254</v>
      </c>
      <c r="AI11" s="15">
        <v>18787</v>
      </c>
      <c r="AJ11" s="16" t="s">
        <v>4255</v>
      </c>
      <c r="AK11" s="20">
        <v>1.1356580000000001</v>
      </c>
      <c r="AL11" s="16" t="s">
        <v>4254</v>
      </c>
      <c r="AM11" s="15">
        <v>2973</v>
      </c>
      <c r="AN11" s="16" t="s">
        <v>4255</v>
      </c>
      <c r="AO11" s="20">
        <v>1.0199929999999999</v>
      </c>
      <c r="AP11" s="16" t="s">
        <v>4256</v>
      </c>
      <c r="AQ11" s="15">
        <v>43146</v>
      </c>
      <c r="AR11" s="16" t="s">
        <v>4257</v>
      </c>
      <c r="AS11" s="20">
        <v>1.050298</v>
      </c>
      <c r="AT11" s="16" t="s">
        <v>4256</v>
      </c>
      <c r="AU11" s="15">
        <v>384</v>
      </c>
      <c r="AV11" s="16" t="s">
        <v>4257</v>
      </c>
      <c r="AW11" s="20">
        <v>1.0107120000000001</v>
      </c>
      <c r="AX11" s="16" t="s">
        <v>4256</v>
      </c>
      <c r="AY11" s="15">
        <v>17820</v>
      </c>
      <c r="AZ11" s="16" t="s">
        <v>4257</v>
      </c>
      <c r="BA11" s="20">
        <v>1.0266040000000001</v>
      </c>
      <c r="BB11" s="16" t="s">
        <v>4256</v>
      </c>
      <c r="BC11" s="15">
        <v>7151</v>
      </c>
      <c r="BD11" s="16" t="s">
        <v>4257</v>
      </c>
      <c r="BE11" s="20">
        <v>1.0450269999999999</v>
      </c>
      <c r="BF11" s="16" t="s">
        <v>4258</v>
      </c>
      <c r="BG11" s="15">
        <v>49633</v>
      </c>
      <c r="BH11" s="16" t="s">
        <v>4259</v>
      </c>
      <c r="BI11" s="20">
        <v>1.0495620000000001</v>
      </c>
      <c r="BJ11" s="16" t="s">
        <v>4258</v>
      </c>
      <c r="BK11" s="15">
        <v>852</v>
      </c>
      <c r="BL11" s="16" t="s">
        <v>4259</v>
      </c>
      <c r="BM11" s="20">
        <v>1.0368919999999999</v>
      </c>
      <c r="BN11" s="16" t="s">
        <v>4258</v>
      </c>
      <c r="BO11" s="15">
        <v>15500</v>
      </c>
      <c r="BP11" s="16" t="s">
        <v>4259</v>
      </c>
      <c r="BQ11" s="20">
        <v>0.99382610000000005</v>
      </c>
      <c r="BR11" s="16" t="s">
        <v>4258</v>
      </c>
      <c r="BS11" s="15">
        <v>7287</v>
      </c>
      <c r="BT11" s="16" t="s">
        <v>4259</v>
      </c>
      <c r="BU11" s="20">
        <v>1.0477339999999999</v>
      </c>
      <c r="BV11" s="16" t="s">
        <v>4260</v>
      </c>
      <c r="BW11" s="15">
        <v>47825</v>
      </c>
      <c r="BX11" s="16" t="s">
        <v>4261</v>
      </c>
      <c r="BY11" s="20">
        <v>1.0960129999999999</v>
      </c>
      <c r="BZ11" s="16" t="s">
        <v>4260</v>
      </c>
      <c r="CA11" s="15">
        <v>3819</v>
      </c>
      <c r="CB11" s="16" t="s">
        <v>4261</v>
      </c>
      <c r="CC11" s="20">
        <v>1.073693</v>
      </c>
      <c r="CD11" s="16" t="s">
        <v>4260</v>
      </c>
      <c r="CE11" s="15">
        <v>20720</v>
      </c>
      <c r="CF11" s="16" t="s">
        <v>4261</v>
      </c>
      <c r="CG11" s="20">
        <v>1.1338299999999999</v>
      </c>
      <c r="CH11" s="16" t="s">
        <v>4260</v>
      </c>
      <c r="CI11" s="15">
        <v>7019</v>
      </c>
      <c r="CJ11" s="16" t="s">
        <v>4261</v>
      </c>
      <c r="CK11" s="20">
        <v>1.093032</v>
      </c>
      <c r="CL11" s="16" t="s">
        <v>5059</v>
      </c>
      <c r="CM11" s="15">
        <f>SUM(A2L404C10)/A2L404C1</f>
        <v>64580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656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656</v>
      </c>
      <c r="X12" s="16" t="s">
        <v>4252</v>
      </c>
      <c r="Y12" s="15">
        <v>656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1181</v>
      </c>
      <c r="AJ12" s="16" t="s">
        <v>4255</v>
      </c>
      <c r="AK12" s="20">
        <v>1.1356580000000001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1192</v>
      </c>
      <c r="AZ12" s="16" t="s">
        <v>4257</v>
      </c>
      <c r="BA12" s="20">
        <v>1.0266040000000001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924</v>
      </c>
      <c r="BP12" s="16" t="s">
        <v>4259</v>
      </c>
      <c r="BQ12" s="20">
        <v>0.99382610000000005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775</v>
      </c>
      <c r="CF12" s="16" t="s">
        <v>4261</v>
      </c>
      <c r="CG12" s="20">
        <v>1.1338299999999999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656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2943</v>
      </c>
      <c r="H13" s="16" t="s">
        <v>4253</v>
      </c>
      <c r="I13" s="20">
        <v>1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12</v>
      </c>
      <c r="P13" s="16" t="s">
        <v>4253</v>
      </c>
      <c r="Q13" s="20">
        <v>1</v>
      </c>
      <c r="R13" s="16" t="s">
        <v>4252</v>
      </c>
      <c r="S13" s="15">
        <v>43</v>
      </c>
      <c r="T13" s="16" t="s">
        <v>4253</v>
      </c>
      <c r="U13" s="20">
        <v>1</v>
      </c>
      <c r="V13" s="16" t="s">
        <v>4252</v>
      </c>
      <c r="W13" s="15">
        <v>2998</v>
      </c>
      <c r="X13" s="16" t="s">
        <v>4252</v>
      </c>
      <c r="Y13" s="15">
        <v>2998</v>
      </c>
      <c r="Z13" s="16" t="s">
        <v>4254</v>
      </c>
      <c r="AA13" s="15">
        <v>2754</v>
      </c>
      <c r="AB13" s="16" t="s">
        <v>4255</v>
      </c>
      <c r="AC13" s="20">
        <v>1.0185249999999999</v>
      </c>
      <c r="AD13" s="16" t="s">
        <v>4254</v>
      </c>
      <c r="AE13" s="15">
        <v>1</v>
      </c>
      <c r="AF13" s="16" t="s">
        <v>4255</v>
      </c>
      <c r="AG13" s="20">
        <v>1.029083</v>
      </c>
      <c r="AH13" s="16" t="s">
        <v>4254</v>
      </c>
      <c r="AI13" s="15">
        <v>14</v>
      </c>
      <c r="AJ13" s="16" t="s">
        <v>4255</v>
      </c>
      <c r="AK13" s="20">
        <v>1.1356580000000001</v>
      </c>
      <c r="AL13" s="16" t="s">
        <v>4254</v>
      </c>
      <c r="AM13" s="15">
        <v>35</v>
      </c>
      <c r="AN13" s="16" t="s">
        <v>4255</v>
      </c>
      <c r="AO13" s="20">
        <v>1.0199929999999999</v>
      </c>
      <c r="AP13" s="16" t="s">
        <v>4256</v>
      </c>
      <c r="AQ13" s="15">
        <v>2829</v>
      </c>
      <c r="AR13" s="16" t="s">
        <v>4257</v>
      </c>
      <c r="AS13" s="20">
        <v>1.050298</v>
      </c>
      <c r="AT13" s="16" t="s">
        <v>4256</v>
      </c>
      <c r="AU13" s="15">
        <v>1</v>
      </c>
      <c r="AV13" s="16" t="s">
        <v>4257</v>
      </c>
      <c r="AW13" s="20">
        <v>1.0107120000000001</v>
      </c>
      <c r="AX13" s="16" t="s">
        <v>4256</v>
      </c>
      <c r="AY13" s="15">
        <v>16</v>
      </c>
      <c r="AZ13" s="16" t="s">
        <v>4257</v>
      </c>
      <c r="BA13" s="20">
        <v>1.0266040000000001</v>
      </c>
      <c r="BB13" s="16" t="s">
        <v>4256</v>
      </c>
      <c r="BC13" s="15">
        <v>133</v>
      </c>
      <c r="BD13" s="16" t="s">
        <v>4257</v>
      </c>
      <c r="BE13" s="20">
        <v>1.0450269999999999</v>
      </c>
      <c r="BF13" s="16" t="s">
        <v>4258</v>
      </c>
      <c r="BG13" s="15">
        <v>4242</v>
      </c>
      <c r="BH13" s="16" t="s">
        <v>4259</v>
      </c>
      <c r="BI13" s="20">
        <v>1.0495620000000001</v>
      </c>
      <c r="BJ13" s="16" t="s">
        <v>4258</v>
      </c>
      <c r="BK13" s="15">
        <v>1</v>
      </c>
      <c r="BL13" s="16" t="s">
        <v>4259</v>
      </c>
      <c r="BM13" s="20">
        <v>1.0368919999999999</v>
      </c>
      <c r="BN13" s="16" t="s">
        <v>4258</v>
      </c>
      <c r="BO13" s="15">
        <v>50</v>
      </c>
      <c r="BP13" s="16" t="s">
        <v>4259</v>
      </c>
      <c r="BQ13" s="20">
        <v>0.99382610000000005</v>
      </c>
      <c r="BR13" s="16" t="s">
        <v>4258</v>
      </c>
      <c r="BS13" s="15">
        <v>456</v>
      </c>
      <c r="BT13" s="16" t="s">
        <v>4259</v>
      </c>
      <c r="BU13" s="20">
        <v>1.0477339999999999</v>
      </c>
      <c r="BV13" s="16" t="s">
        <v>4260</v>
      </c>
      <c r="BW13" s="15">
        <v>4439</v>
      </c>
      <c r="BX13" s="16" t="s">
        <v>4261</v>
      </c>
      <c r="BY13" s="20">
        <v>1.0960129999999999</v>
      </c>
      <c r="BZ13" s="16" t="s">
        <v>4260</v>
      </c>
      <c r="CA13" s="15">
        <v>233</v>
      </c>
      <c r="CB13" s="16" t="s">
        <v>4261</v>
      </c>
      <c r="CC13" s="20">
        <v>1.073693</v>
      </c>
      <c r="CD13" s="16" t="s">
        <v>4260</v>
      </c>
      <c r="CE13" s="15">
        <v>107</v>
      </c>
      <c r="CF13" s="16" t="s">
        <v>4261</v>
      </c>
      <c r="CG13" s="20">
        <v>1.1338299999999999</v>
      </c>
      <c r="CH13" s="16" t="s">
        <v>4260</v>
      </c>
      <c r="CI13" s="15">
        <v>350</v>
      </c>
      <c r="CJ13" s="16" t="s">
        <v>4261</v>
      </c>
      <c r="CK13" s="20">
        <v>1.093032</v>
      </c>
      <c r="CL13" s="16" t="s">
        <v>5061</v>
      </c>
      <c r="CM13" s="15">
        <f>SUM(A2L406C10)/A2L406C1</f>
        <v>2998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24403</v>
      </c>
      <c r="H14" s="16" t="s">
        <v>4253</v>
      </c>
      <c r="I14" s="20">
        <v>1</v>
      </c>
      <c r="J14" s="16" t="s">
        <v>4252</v>
      </c>
      <c r="K14" s="15">
        <v>1560</v>
      </c>
      <c r="L14" s="16" t="s">
        <v>4253</v>
      </c>
      <c r="M14" s="20">
        <v>1</v>
      </c>
      <c r="N14" s="16" t="s">
        <v>4252</v>
      </c>
      <c r="O14" s="15">
        <v>4095</v>
      </c>
      <c r="P14" s="16" t="s">
        <v>4253</v>
      </c>
      <c r="Q14" s="20">
        <v>1</v>
      </c>
      <c r="R14" s="16" t="s">
        <v>4252</v>
      </c>
      <c r="S14" s="15">
        <v>5958</v>
      </c>
      <c r="T14" s="16" t="s">
        <v>4253</v>
      </c>
      <c r="U14" s="20">
        <v>1</v>
      </c>
      <c r="V14" s="16" t="s">
        <v>4252</v>
      </c>
      <c r="W14" s="15">
        <v>36016</v>
      </c>
      <c r="X14" s="16" t="s">
        <v>4252</v>
      </c>
      <c r="Y14" s="15">
        <v>37414</v>
      </c>
      <c r="Z14" s="16" t="s">
        <v>4254</v>
      </c>
      <c r="AA14" s="15">
        <v>23219</v>
      </c>
      <c r="AB14" s="16" t="s">
        <v>4255</v>
      </c>
      <c r="AC14" s="20">
        <v>1.0185249999999999</v>
      </c>
      <c r="AD14" s="16" t="s">
        <v>4254</v>
      </c>
      <c r="AE14" s="15">
        <v>734</v>
      </c>
      <c r="AF14" s="16" t="s">
        <v>4255</v>
      </c>
      <c r="AG14" s="20">
        <v>1.029083</v>
      </c>
      <c r="AH14" s="16" t="s">
        <v>4254</v>
      </c>
      <c r="AI14" s="15">
        <v>2455</v>
      </c>
      <c r="AJ14" s="16" t="s">
        <v>4255</v>
      </c>
      <c r="AK14" s="20">
        <v>1.1356580000000001</v>
      </c>
      <c r="AL14" s="16" t="s">
        <v>4254</v>
      </c>
      <c r="AM14" s="15">
        <v>4681</v>
      </c>
      <c r="AN14" s="16" t="s">
        <v>4255</v>
      </c>
      <c r="AO14" s="20">
        <v>1.0199929999999999</v>
      </c>
      <c r="AP14" s="16" t="s">
        <v>4256</v>
      </c>
      <c r="AQ14" s="15">
        <v>29756</v>
      </c>
      <c r="AR14" s="16" t="s">
        <v>4257</v>
      </c>
      <c r="AS14" s="20">
        <v>1.050298</v>
      </c>
      <c r="AT14" s="16" t="s">
        <v>4256</v>
      </c>
      <c r="AU14" s="15">
        <v>1662</v>
      </c>
      <c r="AV14" s="16" t="s">
        <v>4257</v>
      </c>
      <c r="AW14" s="20">
        <v>1.0107120000000001</v>
      </c>
      <c r="AX14" s="16" t="s">
        <v>4256</v>
      </c>
      <c r="AY14" s="15">
        <v>2460</v>
      </c>
      <c r="AZ14" s="16" t="s">
        <v>4257</v>
      </c>
      <c r="BA14" s="20">
        <v>1.0266040000000001</v>
      </c>
      <c r="BB14" s="16" t="s">
        <v>4256</v>
      </c>
      <c r="BC14" s="15">
        <v>8604</v>
      </c>
      <c r="BD14" s="16" t="s">
        <v>4257</v>
      </c>
      <c r="BE14" s="20">
        <v>1.0450269999999999</v>
      </c>
      <c r="BF14" s="16" t="s">
        <v>4258</v>
      </c>
      <c r="BG14" s="15">
        <v>36524</v>
      </c>
      <c r="BH14" s="16" t="s">
        <v>4259</v>
      </c>
      <c r="BI14" s="20">
        <v>1.0495620000000001</v>
      </c>
      <c r="BJ14" s="16" t="s">
        <v>4258</v>
      </c>
      <c r="BK14" s="15">
        <v>3665</v>
      </c>
      <c r="BL14" s="16" t="s">
        <v>4259</v>
      </c>
      <c r="BM14" s="20">
        <v>1.0368919999999999</v>
      </c>
      <c r="BN14" s="16" t="s">
        <v>4258</v>
      </c>
      <c r="BO14" s="15">
        <v>5708</v>
      </c>
      <c r="BP14" s="16" t="s">
        <v>4259</v>
      </c>
      <c r="BQ14" s="20">
        <v>0.99382610000000005</v>
      </c>
      <c r="BR14" s="16" t="s">
        <v>4258</v>
      </c>
      <c r="BS14" s="15">
        <v>13521</v>
      </c>
      <c r="BT14" s="16" t="s">
        <v>4259</v>
      </c>
      <c r="BU14" s="20">
        <v>1.0477339999999999</v>
      </c>
      <c r="BV14" s="16" t="s">
        <v>4260</v>
      </c>
      <c r="BW14" s="15">
        <v>35562</v>
      </c>
      <c r="BX14" s="16" t="s">
        <v>4261</v>
      </c>
      <c r="BY14" s="20">
        <v>1.0960129999999999</v>
      </c>
      <c r="BZ14" s="16" t="s">
        <v>4260</v>
      </c>
      <c r="CA14" s="15">
        <v>1797</v>
      </c>
      <c r="CB14" s="16" t="s">
        <v>4261</v>
      </c>
      <c r="CC14" s="20">
        <v>1.073693</v>
      </c>
      <c r="CD14" s="16" t="s">
        <v>4260</v>
      </c>
      <c r="CE14" s="15">
        <v>2964</v>
      </c>
      <c r="CF14" s="16" t="s">
        <v>4261</v>
      </c>
      <c r="CG14" s="20">
        <v>1.1338299999999999</v>
      </c>
      <c r="CH14" s="16" t="s">
        <v>4260</v>
      </c>
      <c r="CI14" s="15">
        <v>10822</v>
      </c>
      <c r="CJ14" s="16" t="s">
        <v>4261</v>
      </c>
      <c r="CK14" s="20">
        <v>1.093032</v>
      </c>
      <c r="CL14" s="16" t="s">
        <v>5062</v>
      </c>
      <c r="CM14" s="15">
        <f>SUM(A2L407C10)/A2L407C1</f>
        <v>36016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15195</v>
      </c>
      <c r="H15" s="16" t="s">
        <v>4253</v>
      </c>
      <c r="I15" s="20">
        <v>1</v>
      </c>
      <c r="J15" s="16" t="s">
        <v>4252</v>
      </c>
      <c r="K15" s="15">
        <v>105</v>
      </c>
      <c r="L15" s="16" t="s">
        <v>4253</v>
      </c>
      <c r="M15" s="20">
        <v>1</v>
      </c>
      <c r="N15" s="16" t="s">
        <v>4252</v>
      </c>
      <c r="O15" s="15">
        <v>57830</v>
      </c>
      <c r="P15" s="16" t="s">
        <v>4253</v>
      </c>
      <c r="Q15" s="20">
        <v>1</v>
      </c>
      <c r="R15" s="16" t="s">
        <v>4252</v>
      </c>
      <c r="S15" s="15">
        <v>1909</v>
      </c>
      <c r="T15" s="16" t="s">
        <v>4253</v>
      </c>
      <c r="U15" s="20">
        <v>1</v>
      </c>
      <c r="V15" s="16" t="s">
        <v>4252</v>
      </c>
      <c r="W15" s="15">
        <v>75039</v>
      </c>
      <c r="X15" s="16" t="s">
        <v>4252</v>
      </c>
      <c r="Y15" s="15">
        <v>75638</v>
      </c>
      <c r="Z15" s="16" t="s">
        <v>4254</v>
      </c>
      <c r="AA15" s="15">
        <v>14812</v>
      </c>
      <c r="AB15" s="16" t="s">
        <v>4255</v>
      </c>
      <c r="AC15" s="20">
        <v>1.0185249999999999</v>
      </c>
      <c r="AD15" s="16" t="s">
        <v>4254</v>
      </c>
      <c r="AE15" s="15">
        <v>171</v>
      </c>
      <c r="AF15" s="16" t="s">
        <v>4255</v>
      </c>
      <c r="AG15" s="20">
        <v>1.029083</v>
      </c>
      <c r="AH15" s="16" t="s">
        <v>4254</v>
      </c>
      <c r="AI15" s="15">
        <v>41705</v>
      </c>
      <c r="AJ15" s="16" t="s">
        <v>4255</v>
      </c>
      <c r="AK15" s="20">
        <v>1.1356580000000001</v>
      </c>
      <c r="AL15" s="16" t="s">
        <v>4254</v>
      </c>
      <c r="AM15" s="15">
        <v>1890</v>
      </c>
      <c r="AN15" s="16" t="s">
        <v>4255</v>
      </c>
      <c r="AO15" s="20">
        <v>1.0199929999999999</v>
      </c>
      <c r="AP15" s="16" t="s">
        <v>4256</v>
      </c>
      <c r="AQ15" s="15">
        <v>16280</v>
      </c>
      <c r="AR15" s="16" t="s">
        <v>4257</v>
      </c>
      <c r="AS15" s="20">
        <v>1.050298</v>
      </c>
      <c r="AT15" s="16" t="s">
        <v>4256</v>
      </c>
      <c r="AU15" s="15">
        <v>101</v>
      </c>
      <c r="AV15" s="16" t="s">
        <v>4257</v>
      </c>
      <c r="AW15" s="20">
        <v>1.0107120000000001</v>
      </c>
      <c r="AX15" s="16" t="s">
        <v>4256</v>
      </c>
      <c r="AY15" s="15">
        <v>48781</v>
      </c>
      <c r="AZ15" s="16" t="s">
        <v>4257</v>
      </c>
      <c r="BA15" s="20">
        <v>1.0266040000000001</v>
      </c>
      <c r="BB15" s="16" t="s">
        <v>4256</v>
      </c>
      <c r="BC15" s="15">
        <v>2828</v>
      </c>
      <c r="BD15" s="16" t="s">
        <v>4257</v>
      </c>
      <c r="BE15" s="20">
        <v>1.0450269999999999</v>
      </c>
      <c r="BF15" s="16" t="s">
        <v>4258</v>
      </c>
      <c r="BG15" s="15">
        <v>16998</v>
      </c>
      <c r="BH15" s="16" t="s">
        <v>4259</v>
      </c>
      <c r="BI15" s="20">
        <v>1.0495620000000001</v>
      </c>
      <c r="BJ15" s="16" t="s">
        <v>4258</v>
      </c>
      <c r="BK15" s="15">
        <v>97</v>
      </c>
      <c r="BL15" s="16" t="s">
        <v>4259</v>
      </c>
      <c r="BM15" s="20">
        <v>1.0368919999999999</v>
      </c>
      <c r="BN15" s="16" t="s">
        <v>4258</v>
      </c>
      <c r="BO15" s="15">
        <v>70268</v>
      </c>
      <c r="BP15" s="16" t="s">
        <v>4259</v>
      </c>
      <c r="BQ15" s="20">
        <v>0.99382610000000005</v>
      </c>
      <c r="BR15" s="16" t="s">
        <v>4258</v>
      </c>
      <c r="BS15" s="15">
        <v>2908</v>
      </c>
      <c r="BT15" s="16" t="s">
        <v>4259</v>
      </c>
      <c r="BU15" s="20">
        <v>1.0477339999999999</v>
      </c>
      <c r="BV15" s="16" t="s">
        <v>4260</v>
      </c>
      <c r="BW15" s="15">
        <v>17934</v>
      </c>
      <c r="BX15" s="16" t="s">
        <v>4261</v>
      </c>
      <c r="BY15" s="20">
        <v>1.0960129999999999</v>
      </c>
      <c r="BZ15" s="16" t="s">
        <v>4260</v>
      </c>
      <c r="CA15" s="15">
        <v>135</v>
      </c>
      <c r="CB15" s="16" t="s">
        <v>4261</v>
      </c>
      <c r="CC15" s="20">
        <v>1.073693</v>
      </c>
      <c r="CD15" s="16" t="s">
        <v>4260</v>
      </c>
      <c r="CE15" s="15">
        <v>58583</v>
      </c>
      <c r="CF15" s="16" t="s">
        <v>4261</v>
      </c>
      <c r="CG15" s="20">
        <v>1.1338299999999999</v>
      </c>
      <c r="CH15" s="16" t="s">
        <v>4260</v>
      </c>
      <c r="CI15" s="15">
        <v>2953</v>
      </c>
      <c r="CJ15" s="16" t="s">
        <v>4261</v>
      </c>
      <c r="CK15" s="20">
        <v>1.093032</v>
      </c>
      <c r="CL15" s="16" t="s">
        <v>5063</v>
      </c>
      <c r="CM15" s="15">
        <f>SUM(A2L408C10)/A2L408C1</f>
        <v>75039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3581</v>
      </c>
      <c r="H16" s="16" t="s">
        <v>4253</v>
      </c>
      <c r="I16" s="20">
        <v>1</v>
      </c>
      <c r="J16" s="16" t="s">
        <v>4252</v>
      </c>
      <c r="K16" s="15">
        <v>84</v>
      </c>
      <c r="L16" s="16" t="s">
        <v>4253</v>
      </c>
      <c r="M16" s="20">
        <v>1</v>
      </c>
      <c r="N16" s="16" t="s">
        <v>4252</v>
      </c>
      <c r="O16" s="15">
        <v>1116</v>
      </c>
      <c r="P16" s="16" t="s">
        <v>4253</v>
      </c>
      <c r="Q16" s="20">
        <v>1</v>
      </c>
      <c r="R16" s="16" t="s">
        <v>4252</v>
      </c>
      <c r="S16" s="15">
        <v>9831</v>
      </c>
      <c r="T16" s="16" t="s">
        <v>4253</v>
      </c>
      <c r="U16" s="20">
        <v>1</v>
      </c>
      <c r="V16" s="16" t="s">
        <v>4252</v>
      </c>
      <c r="W16" s="15">
        <v>14612</v>
      </c>
      <c r="X16" s="16" t="s">
        <v>4252</v>
      </c>
      <c r="Y16" s="15">
        <v>14674</v>
      </c>
      <c r="Z16" s="16" t="s">
        <v>4254</v>
      </c>
      <c r="AA16" s="15">
        <v>3282</v>
      </c>
      <c r="AB16" s="16" t="s">
        <v>4255</v>
      </c>
      <c r="AC16" s="20">
        <v>1.0185249999999999</v>
      </c>
      <c r="AD16" s="16" t="s">
        <v>4254</v>
      </c>
      <c r="AE16" s="15">
        <v>3</v>
      </c>
      <c r="AF16" s="16" t="s">
        <v>4255</v>
      </c>
      <c r="AG16" s="20">
        <v>1.029083</v>
      </c>
      <c r="AH16" s="16" t="s">
        <v>4254</v>
      </c>
      <c r="AI16" s="15">
        <v>791</v>
      </c>
      <c r="AJ16" s="16" t="s">
        <v>4255</v>
      </c>
      <c r="AK16" s="20">
        <v>1.1356580000000001</v>
      </c>
      <c r="AL16" s="16" t="s">
        <v>4254</v>
      </c>
      <c r="AM16" s="15">
        <v>14770</v>
      </c>
      <c r="AN16" s="16" t="s">
        <v>4255</v>
      </c>
      <c r="AO16" s="20">
        <v>1.0199929999999999</v>
      </c>
      <c r="AP16" s="16" t="s">
        <v>4256</v>
      </c>
      <c r="AQ16" s="15">
        <v>3368</v>
      </c>
      <c r="AR16" s="16" t="s">
        <v>4257</v>
      </c>
      <c r="AS16" s="20">
        <v>1.050298</v>
      </c>
      <c r="AT16" s="16" t="s">
        <v>4256</v>
      </c>
      <c r="AU16" s="15">
        <v>378</v>
      </c>
      <c r="AV16" s="16" t="s">
        <v>4257</v>
      </c>
      <c r="AW16" s="20">
        <v>1.0107120000000001</v>
      </c>
      <c r="AX16" s="16" t="s">
        <v>4256</v>
      </c>
      <c r="AY16" s="15">
        <v>2833</v>
      </c>
      <c r="AZ16" s="16" t="s">
        <v>4257</v>
      </c>
      <c r="BA16" s="20">
        <v>1.0266040000000001</v>
      </c>
      <c r="BB16" s="16" t="s">
        <v>4256</v>
      </c>
      <c r="BC16" s="15">
        <v>10056</v>
      </c>
      <c r="BD16" s="16" t="s">
        <v>4257</v>
      </c>
      <c r="BE16" s="20">
        <v>1.0450269999999999</v>
      </c>
      <c r="BF16" s="16" t="s">
        <v>4258</v>
      </c>
      <c r="BG16" s="15">
        <v>3430</v>
      </c>
      <c r="BH16" s="16" t="s">
        <v>4259</v>
      </c>
      <c r="BI16" s="20">
        <v>1.0495620000000001</v>
      </c>
      <c r="BJ16" s="16" t="s">
        <v>4258</v>
      </c>
      <c r="BK16" s="15">
        <v>155</v>
      </c>
      <c r="BL16" s="16" t="s">
        <v>4259</v>
      </c>
      <c r="BM16" s="20">
        <v>1.0368919999999999</v>
      </c>
      <c r="BN16" s="16" t="s">
        <v>4258</v>
      </c>
      <c r="BO16" s="15">
        <v>2239</v>
      </c>
      <c r="BP16" s="16" t="s">
        <v>4259</v>
      </c>
      <c r="BQ16" s="20">
        <v>0.99382610000000005</v>
      </c>
      <c r="BR16" s="16" t="s">
        <v>4258</v>
      </c>
      <c r="BS16" s="15">
        <v>9342</v>
      </c>
      <c r="BT16" s="16" t="s">
        <v>4259</v>
      </c>
      <c r="BU16" s="20">
        <v>1.0477339999999999</v>
      </c>
      <c r="BV16" s="16" t="s">
        <v>4260</v>
      </c>
      <c r="BW16" s="15">
        <v>3984</v>
      </c>
      <c r="BX16" s="16" t="s">
        <v>4261</v>
      </c>
      <c r="BY16" s="20">
        <v>1.0960129999999999</v>
      </c>
      <c r="BZ16" s="16" t="s">
        <v>4260</v>
      </c>
      <c r="CA16" s="15">
        <v>81</v>
      </c>
      <c r="CB16" s="16" t="s">
        <v>4261</v>
      </c>
      <c r="CC16" s="20">
        <v>1.073693</v>
      </c>
      <c r="CD16" s="16" t="s">
        <v>4260</v>
      </c>
      <c r="CE16" s="15">
        <v>2316</v>
      </c>
      <c r="CF16" s="16" t="s">
        <v>4261</v>
      </c>
      <c r="CG16" s="20">
        <v>1.1338299999999999</v>
      </c>
      <c r="CH16" s="16" t="s">
        <v>4260</v>
      </c>
      <c r="CI16" s="15">
        <v>9267</v>
      </c>
      <c r="CJ16" s="16" t="s">
        <v>4261</v>
      </c>
      <c r="CK16" s="20">
        <v>1.093032</v>
      </c>
      <c r="CL16" s="16" t="s">
        <v>5064</v>
      </c>
      <c r="CM16" s="15">
        <f>SUM(A2L409C10)/A2L409C1</f>
        <v>14612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195837</v>
      </c>
      <c r="T18" s="16" t="s">
        <v>4253</v>
      </c>
      <c r="U18" s="20">
        <v>1</v>
      </c>
      <c r="V18" s="16" t="s">
        <v>4252</v>
      </c>
      <c r="W18" s="15">
        <v>195837</v>
      </c>
      <c r="X18" s="16" t="s">
        <v>4252</v>
      </c>
      <c r="Y18" s="15">
        <v>196371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161158</v>
      </c>
      <c r="AN18" s="16" t="s">
        <v>4255</v>
      </c>
      <c r="AO18" s="20">
        <v>1.0199929999999999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108746</v>
      </c>
      <c r="BD18" s="16" t="s">
        <v>4257</v>
      </c>
      <c r="BE18" s="20">
        <v>1.0450269999999999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205576</v>
      </c>
      <c r="BT18" s="16" t="s">
        <v>4259</v>
      </c>
      <c r="BU18" s="20">
        <v>1.0477339999999999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234358</v>
      </c>
      <c r="CJ18" s="16" t="s">
        <v>4261</v>
      </c>
      <c r="CK18" s="20">
        <v>1.093032</v>
      </c>
      <c r="CL18" s="16" t="s">
        <v>5066</v>
      </c>
      <c r="CM18" s="15">
        <f>SUM(A2L411C10)/A2L411C1</f>
        <v>195837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29024</v>
      </c>
      <c r="T19" s="16" t="s">
        <v>4253</v>
      </c>
      <c r="U19" s="20">
        <v>1</v>
      </c>
      <c r="V19" s="16" t="s">
        <v>4252</v>
      </c>
      <c r="W19" s="15">
        <v>29024</v>
      </c>
      <c r="X19" s="16" t="s">
        <v>4252</v>
      </c>
      <c r="Y19" s="15">
        <v>29037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37625</v>
      </c>
      <c r="AN19" s="16" t="s">
        <v>4255</v>
      </c>
      <c r="AO19" s="20">
        <v>1.0199929999999999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44445</v>
      </c>
      <c r="BD19" s="16" t="s">
        <v>4257</v>
      </c>
      <c r="BE19" s="20">
        <v>1.0450269999999999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42062</v>
      </c>
      <c r="BT19" s="16" t="s">
        <v>4259</v>
      </c>
      <c r="BU19" s="20">
        <v>1.0477339999999999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51825</v>
      </c>
      <c r="CJ19" s="16" t="s">
        <v>4261</v>
      </c>
      <c r="CK19" s="20">
        <v>1.093032</v>
      </c>
      <c r="CL19" s="16" t="s">
        <v>5067</v>
      </c>
      <c r="CM19" s="15">
        <f>SUM(A2L412C10)/A2L412C1</f>
        <v>29024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20353</v>
      </c>
      <c r="T20" s="16" t="s">
        <v>4253</v>
      </c>
      <c r="U20" s="20">
        <v>1</v>
      </c>
      <c r="V20" s="16" t="s">
        <v>4252</v>
      </c>
      <c r="W20" s="15">
        <v>20353</v>
      </c>
      <c r="X20" s="16" t="s">
        <v>4252</v>
      </c>
      <c r="Y20" s="15">
        <v>20353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34458</v>
      </c>
      <c r="AN20" s="16" t="s">
        <v>4255</v>
      </c>
      <c r="AO20" s="20">
        <v>1.0199929999999999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6305</v>
      </c>
      <c r="BD20" s="16" t="s">
        <v>4257</v>
      </c>
      <c r="BE20" s="20">
        <v>1.0450269999999999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7232</v>
      </c>
      <c r="BT20" s="16" t="s">
        <v>4259</v>
      </c>
      <c r="BU20" s="20">
        <v>1.0477339999999999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942</v>
      </c>
      <c r="CJ20" s="16" t="s">
        <v>4261</v>
      </c>
      <c r="CK20" s="20">
        <v>1.093032</v>
      </c>
      <c r="CL20" s="16" t="s">
        <v>5068</v>
      </c>
      <c r="CM20" s="15">
        <f>SUM(A2L413C10)/A2L413C1</f>
        <v>20353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588185</v>
      </c>
      <c r="T21" s="16" t="s">
        <v>4253</v>
      </c>
      <c r="U21" s="20">
        <v>1</v>
      </c>
      <c r="V21" s="16" t="s">
        <v>4252</v>
      </c>
      <c r="W21" s="15">
        <v>588185</v>
      </c>
      <c r="X21" s="16" t="s">
        <v>4252</v>
      </c>
      <c r="Y21" s="15">
        <v>590610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540348</v>
      </c>
      <c r="AN21" s="16" t="s">
        <v>4255</v>
      </c>
      <c r="AO21" s="20">
        <v>1.0199929999999999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524986</v>
      </c>
      <c r="BD21" s="16" t="s">
        <v>4257</v>
      </c>
      <c r="BE21" s="20">
        <v>1.0450269999999999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505865</v>
      </c>
      <c r="BT21" s="16" t="s">
        <v>4259</v>
      </c>
      <c r="BU21" s="20">
        <v>1.0477339999999999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480711</v>
      </c>
      <c r="CJ21" s="16" t="s">
        <v>4261</v>
      </c>
      <c r="CK21" s="20">
        <v>1.093032</v>
      </c>
      <c r="CL21" s="16" t="s">
        <v>5069</v>
      </c>
      <c r="CM21" s="15">
        <f>SUM(A2L414C10)/A2L414C1</f>
        <v>588185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51189</v>
      </c>
      <c r="T22" s="16" t="s">
        <v>4253</v>
      </c>
      <c r="U22" s="20">
        <v>1</v>
      </c>
      <c r="V22" s="16" t="s">
        <v>4252</v>
      </c>
      <c r="W22" s="15">
        <v>51189</v>
      </c>
      <c r="X22" s="16" t="s">
        <v>4252</v>
      </c>
      <c r="Y22" s="15">
        <v>51382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54025</v>
      </c>
      <c r="AN22" s="16" t="s">
        <v>4255</v>
      </c>
      <c r="AO22" s="20">
        <v>1.0199929999999999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43791</v>
      </c>
      <c r="BD22" s="16" t="s">
        <v>4257</v>
      </c>
      <c r="BE22" s="20">
        <v>1.0450269999999999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50737</v>
      </c>
      <c r="BT22" s="16" t="s">
        <v>4259</v>
      </c>
      <c r="BU22" s="20">
        <v>1.0477339999999999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22109</v>
      </c>
      <c r="CJ22" s="16" t="s">
        <v>4261</v>
      </c>
      <c r="CK22" s="20">
        <v>1.093032</v>
      </c>
      <c r="CL22" s="16" t="s">
        <v>5070</v>
      </c>
      <c r="CM22" s="15">
        <f>SUM(A2L415C10)/A2L415C1</f>
        <v>51189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2790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2790</v>
      </c>
      <c r="X23" s="16" t="s">
        <v>4252</v>
      </c>
      <c r="Y23" s="15">
        <v>2790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2558</v>
      </c>
      <c r="AJ23" s="16" t="s">
        <v>4255</v>
      </c>
      <c r="AK23" s="20">
        <v>1.1356580000000001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2446</v>
      </c>
      <c r="AZ23" s="16" t="s">
        <v>4257</v>
      </c>
      <c r="BA23" s="20">
        <v>1.0266040000000001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4036</v>
      </c>
      <c r="BP23" s="16" t="s">
        <v>4259</v>
      </c>
      <c r="BQ23" s="20">
        <v>0.99382610000000005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4434</v>
      </c>
      <c r="CF23" s="16" t="s">
        <v>4261</v>
      </c>
      <c r="CG23" s="20">
        <v>1.1338299999999999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2790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56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56</v>
      </c>
      <c r="X24" s="16" t="s">
        <v>4252</v>
      </c>
      <c r="Y24" s="15">
        <v>56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54</v>
      </c>
      <c r="AJ24" s="16" t="s">
        <v>4255</v>
      </c>
      <c r="AK24" s="20">
        <v>1.1356580000000001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53</v>
      </c>
      <c r="AZ24" s="16" t="s">
        <v>4257</v>
      </c>
      <c r="BA24" s="20">
        <v>1.0266040000000001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51</v>
      </c>
      <c r="BP24" s="16" t="s">
        <v>4259</v>
      </c>
      <c r="BQ24" s="20">
        <v>0.99382610000000005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50</v>
      </c>
      <c r="CF24" s="16" t="s">
        <v>4261</v>
      </c>
      <c r="CG24" s="20">
        <v>1.1338299999999999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56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59267</v>
      </c>
      <c r="H25" s="16" t="s">
        <v>4253</v>
      </c>
      <c r="I25" s="20">
        <v>1</v>
      </c>
      <c r="J25" s="16" t="s">
        <v>4252</v>
      </c>
      <c r="K25" s="15">
        <v>2019</v>
      </c>
      <c r="L25" s="16" t="s">
        <v>4253</v>
      </c>
      <c r="M25" s="20">
        <v>1</v>
      </c>
      <c r="N25" s="16" t="s">
        <v>4252</v>
      </c>
      <c r="O25" s="15">
        <v>71153</v>
      </c>
      <c r="P25" s="16" t="s">
        <v>4253</v>
      </c>
      <c r="Q25" s="20">
        <v>1</v>
      </c>
      <c r="R25" s="16" t="s">
        <v>4252</v>
      </c>
      <c r="S25" s="15">
        <v>2514</v>
      </c>
      <c r="T25" s="16" t="s">
        <v>4253</v>
      </c>
      <c r="U25" s="20">
        <v>1</v>
      </c>
      <c r="V25" s="16" t="s">
        <v>4252</v>
      </c>
      <c r="W25" s="15">
        <v>134953</v>
      </c>
      <c r="X25" s="16" t="s">
        <v>4252</v>
      </c>
      <c r="Y25" s="15">
        <v>135097</v>
      </c>
      <c r="Z25" s="16" t="s">
        <v>4254</v>
      </c>
      <c r="AA25" s="15">
        <v>18958</v>
      </c>
      <c r="AB25" s="16" t="s">
        <v>4255</v>
      </c>
      <c r="AC25" s="20">
        <v>1.0185249999999999</v>
      </c>
      <c r="AD25" s="16" t="s">
        <v>4254</v>
      </c>
      <c r="AE25" s="15">
        <v>12790</v>
      </c>
      <c r="AF25" s="16" t="s">
        <v>4255</v>
      </c>
      <c r="AG25" s="20">
        <v>1.029083</v>
      </c>
      <c r="AH25" s="16" t="s">
        <v>4254</v>
      </c>
      <c r="AI25" s="15">
        <v>78726</v>
      </c>
      <c r="AJ25" s="16" t="s">
        <v>4255</v>
      </c>
      <c r="AK25" s="20">
        <v>1.1356580000000001</v>
      </c>
      <c r="AL25" s="16" t="s">
        <v>4254</v>
      </c>
      <c r="AM25" s="15">
        <v>22295</v>
      </c>
      <c r="AN25" s="16" t="s">
        <v>4255</v>
      </c>
      <c r="AO25" s="20">
        <v>1.0199929999999999</v>
      </c>
      <c r="AP25" s="16" t="s">
        <v>4256</v>
      </c>
      <c r="AQ25" s="15">
        <v>30122</v>
      </c>
      <c r="AR25" s="16" t="s">
        <v>4257</v>
      </c>
      <c r="AS25" s="20">
        <v>1.050298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61549</v>
      </c>
      <c r="AZ25" s="16" t="s">
        <v>4257</v>
      </c>
      <c r="BA25" s="20">
        <v>1.0266040000000001</v>
      </c>
      <c r="BB25" s="16" t="s">
        <v>4256</v>
      </c>
      <c r="BC25" s="15">
        <v>19503</v>
      </c>
      <c r="BD25" s="16" t="s">
        <v>4257</v>
      </c>
      <c r="BE25" s="20">
        <v>1.0450269999999999</v>
      </c>
      <c r="BF25" s="16" t="s">
        <v>4258</v>
      </c>
      <c r="BG25" s="15">
        <v>52343</v>
      </c>
      <c r="BH25" s="16" t="s">
        <v>4259</v>
      </c>
      <c r="BI25" s="20">
        <v>1.0495620000000001</v>
      </c>
      <c r="BJ25" s="16" t="s">
        <v>4258</v>
      </c>
      <c r="BK25" s="15">
        <v>4912</v>
      </c>
      <c r="BL25" s="16" t="s">
        <v>4259</v>
      </c>
      <c r="BM25" s="20">
        <v>1.0368919999999999</v>
      </c>
      <c r="BN25" s="16" t="s">
        <v>4258</v>
      </c>
      <c r="BO25" s="15">
        <v>66869</v>
      </c>
      <c r="BP25" s="16" t="s">
        <v>4259</v>
      </c>
      <c r="BQ25" s="20">
        <v>0.99382610000000005</v>
      </c>
      <c r="BR25" s="16" t="s">
        <v>4258</v>
      </c>
      <c r="BS25" s="15">
        <v>33380</v>
      </c>
      <c r="BT25" s="16" t="s">
        <v>4259</v>
      </c>
      <c r="BU25" s="20">
        <v>1.0477339999999999</v>
      </c>
      <c r="BV25" s="16" t="s">
        <v>4260</v>
      </c>
      <c r="BW25" s="15">
        <v>33718</v>
      </c>
      <c r="BX25" s="16" t="s">
        <v>4261</v>
      </c>
      <c r="BY25" s="20">
        <v>1.0960129999999999</v>
      </c>
      <c r="BZ25" s="16" t="s">
        <v>4260</v>
      </c>
      <c r="CA25" s="15">
        <v>6242</v>
      </c>
      <c r="CB25" s="16" t="s">
        <v>4261</v>
      </c>
      <c r="CC25" s="20">
        <v>1.073693</v>
      </c>
      <c r="CD25" s="16" t="s">
        <v>4260</v>
      </c>
      <c r="CE25" s="15">
        <v>49844</v>
      </c>
      <c r="CF25" s="16" t="s">
        <v>4261</v>
      </c>
      <c r="CG25" s="20">
        <v>1.1338299999999999</v>
      </c>
      <c r="CH25" s="16" t="s">
        <v>4260</v>
      </c>
      <c r="CI25" s="15">
        <v>40042</v>
      </c>
      <c r="CJ25" s="16" t="s">
        <v>4261</v>
      </c>
      <c r="CK25" s="20">
        <v>1.093032</v>
      </c>
      <c r="CL25" s="16" t="s">
        <v>5073</v>
      </c>
      <c r="CM25" s="15">
        <f>SUM(A2L418C10)/A2L418C1</f>
        <v>134953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297039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7662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250096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931238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1486035</v>
      </c>
      <c r="X26" s="16" t="s">
        <v>5079</v>
      </c>
      <c r="Y26" s="17">
        <f>SUM(A2L401C11:A2L418C11)-2*SUM(A2L417C11)</f>
        <v>1492470</v>
      </c>
      <c r="Z26" s="16" t="s">
        <v>5080</v>
      </c>
      <c r="AA26" s="17">
        <f>SUM(A2L401C12:A2L418C12)-2*SUM(A2L417C12)</f>
        <v>242365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16299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228221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897745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271485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7547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233107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802658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324837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19430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271843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903537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301322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20881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212043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890549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1486035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2704865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2615945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2420071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4758318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12499199</v>
      </c>
      <c r="X27" s="16" t="s">
        <v>5102</v>
      </c>
      <c r="Y27" s="15">
        <f>SUM(A2L181C11,A2L262C11,A2L363C11,A2L419C11)</f>
        <v>12689131</v>
      </c>
      <c r="Z27" s="16" t="s">
        <v>5103</v>
      </c>
      <c r="AA27" s="15">
        <f>SUM(A2L181C12,A2L262C12,A2L363C12,A2L419C12)</f>
        <v>2613757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1874991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2354305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4810840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3026265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2788837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2623149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4682133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3318943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3285367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2812893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4869963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3182840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2599653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2721798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4840271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12703137.784063295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781837</v>
      </c>
      <c r="T28" s="16" t="s">
        <v>4253</v>
      </c>
      <c r="U28" s="20">
        <v>1</v>
      </c>
      <c r="V28" s="16" t="s">
        <v>5120</v>
      </c>
      <c r="W28" s="15">
        <v>781837</v>
      </c>
      <c r="X28" s="16" t="s">
        <v>5120</v>
      </c>
      <c r="Y28" s="15">
        <v>781837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698381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850164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870037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879991</v>
      </c>
      <c r="CJ28" s="16" t="s">
        <v>4261</v>
      </c>
      <c r="CK28" s="20">
        <v>1</v>
      </c>
      <c r="CL28" s="16" t="s">
        <v>5125</v>
      </c>
      <c r="CM28" s="15">
        <f>SUM(A2L421C10)/A2L421C1</f>
        <v>781837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161625</v>
      </c>
      <c r="T29" s="16" t="s">
        <v>4253</v>
      </c>
      <c r="U29" s="20">
        <v>1</v>
      </c>
      <c r="V29" s="16" t="s">
        <v>5120</v>
      </c>
      <c r="W29" s="15">
        <v>161625</v>
      </c>
      <c r="X29" s="16" t="s">
        <v>5120</v>
      </c>
      <c r="Y29" s="15">
        <v>161625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141983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134262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123736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120646</v>
      </c>
      <c r="CJ29" s="16" t="s">
        <v>4261</v>
      </c>
      <c r="CK29" s="20">
        <v>1</v>
      </c>
      <c r="CL29" s="16" t="s">
        <v>5126</v>
      </c>
      <c r="CM29" s="15">
        <f>SUM(A2L422C10)/A2L422C1</f>
        <v>161625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8DFDFD-6B7E-43D5-B048-BA69762DB96A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13709</v>
      </c>
      <c r="H8" s="16" t="s">
        <v>4253</v>
      </c>
      <c r="I8" s="20">
        <v>1</v>
      </c>
      <c r="J8" s="16" t="s">
        <v>5219</v>
      </c>
      <c r="K8" s="15">
        <v>19108</v>
      </c>
      <c r="L8" s="16" t="s">
        <v>4255</v>
      </c>
      <c r="M8" s="20">
        <v>1.1147750000000001</v>
      </c>
      <c r="N8" s="16" t="s">
        <v>5220</v>
      </c>
      <c r="O8" s="15">
        <v>19972</v>
      </c>
      <c r="P8" s="16" t="s">
        <v>4257</v>
      </c>
      <c r="Q8" s="20">
        <v>1.029352</v>
      </c>
      <c r="R8" s="16" t="s">
        <v>5221</v>
      </c>
      <c r="S8" s="15">
        <v>19283</v>
      </c>
      <c r="T8" s="16" t="s">
        <v>4259</v>
      </c>
      <c r="U8" s="20">
        <v>1.002704</v>
      </c>
      <c r="V8" s="16" t="s">
        <v>5222</v>
      </c>
      <c r="W8" s="15">
        <v>17410</v>
      </c>
      <c r="X8" s="16" t="s">
        <v>4261</v>
      </c>
      <c r="Y8" s="20">
        <v>1.1263840000000001</v>
      </c>
      <c r="Z8" s="16" t="s">
        <v>5223</v>
      </c>
      <c r="AA8" s="17">
        <f>SUM(PRODUCT(A3L101C2,A3L101C3))/A3L101C1</f>
        <v>13709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44778</v>
      </c>
      <c r="H9" s="16" t="s">
        <v>4253</v>
      </c>
      <c r="I9" s="20">
        <v>1</v>
      </c>
      <c r="J9" s="16" t="s">
        <v>5219</v>
      </c>
      <c r="K9" s="15">
        <v>37315</v>
      </c>
      <c r="L9" s="16" t="s">
        <v>4255</v>
      </c>
      <c r="M9" s="20">
        <v>1.1147750000000001</v>
      </c>
      <c r="N9" s="16" t="s">
        <v>5220</v>
      </c>
      <c r="O9" s="15">
        <v>35351</v>
      </c>
      <c r="P9" s="16" t="s">
        <v>4257</v>
      </c>
      <c r="Q9" s="20">
        <v>1.029352</v>
      </c>
      <c r="R9" s="16" t="s">
        <v>5221</v>
      </c>
      <c r="S9" s="15">
        <v>44151</v>
      </c>
      <c r="T9" s="16" t="s">
        <v>4259</v>
      </c>
      <c r="U9" s="20">
        <v>1.002704</v>
      </c>
      <c r="V9" s="16" t="s">
        <v>5222</v>
      </c>
      <c r="W9" s="15">
        <v>45166</v>
      </c>
      <c r="X9" s="16" t="s">
        <v>4261</v>
      </c>
      <c r="Y9" s="20">
        <v>1.1263840000000001</v>
      </c>
      <c r="Z9" s="16" t="s">
        <v>5224</v>
      </c>
      <c r="AA9" s="17">
        <f>SUM(PRODUCT(A3L102C2,A3L102C3))/A3L102C1</f>
        <v>44778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265535</v>
      </c>
      <c r="H10" s="16" t="s">
        <v>4253</v>
      </c>
      <c r="I10" s="20">
        <v>1</v>
      </c>
      <c r="J10" s="16" t="s">
        <v>5219</v>
      </c>
      <c r="K10" s="15">
        <v>250575</v>
      </c>
      <c r="L10" s="16" t="s">
        <v>4255</v>
      </c>
      <c r="M10" s="20">
        <v>1.1147750000000001</v>
      </c>
      <c r="N10" s="16" t="s">
        <v>5220</v>
      </c>
      <c r="O10" s="15">
        <v>274633</v>
      </c>
      <c r="P10" s="16" t="s">
        <v>4257</v>
      </c>
      <c r="Q10" s="20">
        <v>1.029352</v>
      </c>
      <c r="R10" s="16" t="s">
        <v>5221</v>
      </c>
      <c r="S10" s="15">
        <v>297120</v>
      </c>
      <c r="T10" s="16" t="s">
        <v>4259</v>
      </c>
      <c r="U10" s="20">
        <v>1.002704</v>
      </c>
      <c r="V10" s="16" t="s">
        <v>5222</v>
      </c>
      <c r="W10" s="15">
        <v>274299</v>
      </c>
      <c r="X10" s="16" t="s">
        <v>4261</v>
      </c>
      <c r="Y10" s="20">
        <v>1.1263840000000001</v>
      </c>
      <c r="Z10" s="16" t="s">
        <v>5225</v>
      </c>
      <c r="AA10" s="17">
        <f>SUM(PRODUCT(A3L103C2,A3L103C3))/A3L103C1</f>
        <v>265535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-24</v>
      </c>
      <c r="H11" s="16" t="s">
        <v>4253</v>
      </c>
      <c r="I11" s="20">
        <v>1</v>
      </c>
      <c r="J11" s="16" t="s">
        <v>5219</v>
      </c>
      <c r="K11" s="15">
        <v>23</v>
      </c>
      <c r="L11" s="16" t="s">
        <v>4255</v>
      </c>
      <c r="M11" s="20">
        <v>1.1147750000000001</v>
      </c>
      <c r="N11" s="16" t="s">
        <v>5220</v>
      </c>
      <c r="O11" s="15">
        <v>713</v>
      </c>
      <c r="P11" s="16" t="s">
        <v>4257</v>
      </c>
      <c r="Q11" s="20">
        <v>1.029352</v>
      </c>
      <c r="R11" s="16" t="s">
        <v>5221</v>
      </c>
      <c r="S11" s="15">
        <v>1276</v>
      </c>
      <c r="T11" s="16" t="s">
        <v>4259</v>
      </c>
      <c r="U11" s="20">
        <v>1.002704</v>
      </c>
      <c r="V11" s="16" t="s">
        <v>5222</v>
      </c>
      <c r="W11" s="15">
        <v>2462</v>
      </c>
      <c r="X11" s="16" t="s">
        <v>4261</v>
      </c>
      <c r="Y11" s="20">
        <v>1.1263840000000001</v>
      </c>
      <c r="Z11" s="16" t="s">
        <v>5226</v>
      </c>
      <c r="AA11" s="17">
        <f>SUM(PRODUCT(A3L104C2,A3L104C3))/A3L104C1</f>
        <v>-24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7988</v>
      </c>
      <c r="H12" s="16" t="s">
        <v>4253</v>
      </c>
      <c r="I12" s="20">
        <v>1</v>
      </c>
      <c r="J12" s="16" t="s">
        <v>5219</v>
      </c>
      <c r="K12" s="15">
        <v>10647</v>
      </c>
      <c r="L12" s="16" t="s">
        <v>4255</v>
      </c>
      <c r="M12" s="20">
        <v>1.1147750000000001</v>
      </c>
      <c r="N12" s="16" t="s">
        <v>5220</v>
      </c>
      <c r="O12" s="15">
        <v>12366</v>
      </c>
      <c r="P12" s="16" t="s">
        <v>4257</v>
      </c>
      <c r="Q12" s="20">
        <v>1.029352</v>
      </c>
      <c r="R12" s="16" t="s">
        <v>5221</v>
      </c>
      <c r="S12" s="15">
        <v>11167</v>
      </c>
      <c r="T12" s="16" t="s">
        <v>4259</v>
      </c>
      <c r="U12" s="20">
        <v>1.002704</v>
      </c>
      <c r="V12" s="16" t="s">
        <v>5222</v>
      </c>
      <c r="W12" s="15">
        <v>19687</v>
      </c>
      <c r="X12" s="16" t="s">
        <v>4261</v>
      </c>
      <c r="Y12" s="20">
        <v>1.1263840000000001</v>
      </c>
      <c r="Z12" s="16" t="s">
        <v>5227</v>
      </c>
      <c r="AA12" s="17">
        <f>SUM(PRODUCT(A3L105C2,A3L105C3))/A3L105C1</f>
        <v>7988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1077</v>
      </c>
      <c r="H13" s="16" t="s">
        <v>4253</v>
      </c>
      <c r="I13" s="20">
        <v>1</v>
      </c>
      <c r="J13" s="16" t="s">
        <v>5219</v>
      </c>
      <c r="K13" s="15">
        <v>628</v>
      </c>
      <c r="L13" s="16" t="s">
        <v>4255</v>
      </c>
      <c r="M13" s="20">
        <v>1.1147750000000001</v>
      </c>
      <c r="N13" s="16" t="s">
        <v>5220</v>
      </c>
      <c r="O13" s="15">
        <v>650</v>
      </c>
      <c r="P13" s="16" t="s">
        <v>4257</v>
      </c>
      <c r="Q13" s="20">
        <v>1.029352</v>
      </c>
      <c r="R13" s="16" t="s">
        <v>5221</v>
      </c>
      <c r="S13" s="15">
        <v>806</v>
      </c>
      <c r="T13" s="16" t="s">
        <v>4259</v>
      </c>
      <c r="U13" s="20">
        <v>1.002704</v>
      </c>
      <c r="V13" s="16" t="s">
        <v>5222</v>
      </c>
      <c r="W13" s="15">
        <v>433</v>
      </c>
      <c r="X13" s="16" t="s">
        <v>4261</v>
      </c>
      <c r="Y13" s="20">
        <v>1.1263840000000001</v>
      </c>
      <c r="Z13" s="16" t="s">
        <v>5228</v>
      </c>
      <c r="AA13" s="17">
        <f>SUM(PRODUCT(A3L106C2,A3L106C3))/A3L106C1</f>
        <v>1077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15274</v>
      </c>
      <c r="H16" s="16" t="s">
        <v>4253</v>
      </c>
      <c r="I16" s="20">
        <v>1</v>
      </c>
      <c r="J16" s="16" t="s">
        <v>5219</v>
      </c>
      <c r="K16" s="15">
        <v>14275</v>
      </c>
      <c r="L16" s="16" t="s">
        <v>4255</v>
      </c>
      <c r="M16" s="20">
        <v>1.1147750000000001</v>
      </c>
      <c r="N16" s="16" t="s">
        <v>5220</v>
      </c>
      <c r="O16" s="15">
        <v>15577</v>
      </c>
      <c r="P16" s="16" t="s">
        <v>4257</v>
      </c>
      <c r="Q16" s="20">
        <v>1.029352</v>
      </c>
      <c r="R16" s="16" t="s">
        <v>5221</v>
      </c>
      <c r="S16" s="15">
        <v>15303</v>
      </c>
      <c r="T16" s="16" t="s">
        <v>4259</v>
      </c>
      <c r="U16" s="20">
        <v>1.002704</v>
      </c>
      <c r="V16" s="16" t="s">
        <v>5222</v>
      </c>
      <c r="W16" s="15">
        <v>11225</v>
      </c>
      <c r="X16" s="16" t="s">
        <v>4261</v>
      </c>
      <c r="Y16" s="20">
        <v>1.1263840000000001</v>
      </c>
      <c r="Z16" s="16" t="s">
        <v>5231</v>
      </c>
      <c r="AA16" s="17">
        <f>SUM(PRODUCT(A3L109C2,A3L109C3))/A3L109C1</f>
        <v>15274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348337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332571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359262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389106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370682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348337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965</v>
      </c>
      <c r="H50" s="16" t="s">
        <v>4253</v>
      </c>
      <c r="I50" s="20">
        <v>1</v>
      </c>
      <c r="J50" s="16" t="s">
        <v>5219</v>
      </c>
      <c r="K50" s="15">
        <v>896</v>
      </c>
      <c r="L50" s="16" t="s">
        <v>4255</v>
      </c>
      <c r="M50" s="20">
        <v>1.1147750000000001</v>
      </c>
      <c r="N50" s="16" t="s">
        <v>5220</v>
      </c>
      <c r="O50" s="15">
        <v>1159</v>
      </c>
      <c r="P50" s="16" t="s">
        <v>4257</v>
      </c>
      <c r="Q50" s="20">
        <v>1.029352</v>
      </c>
      <c r="R50" s="16" t="s">
        <v>5221</v>
      </c>
      <c r="S50" s="15">
        <v>854</v>
      </c>
      <c r="T50" s="16" t="s">
        <v>4259</v>
      </c>
      <c r="U50" s="20">
        <v>1.002704</v>
      </c>
      <c r="V50" s="16" t="s">
        <v>5222</v>
      </c>
      <c r="W50" s="15">
        <v>1106</v>
      </c>
      <c r="X50" s="16" t="s">
        <v>4261</v>
      </c>
      <c r="Y50" s="20">
        <v>1.1263840000000001</v>
      </c>
      <c r="Z50" s="16" t="s">
        <v>5285</v>
      </c>
      <c r="AA50" s="17">
        <f>SUM(PRODUCT(A3L143C2,A3L143C3))/A3L143C1</f>
        <v>965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4</v>
      </c>
      <c r="H53" s="16" t="s">
        <v>4253</v>
      </c>
      <c r="I53" s="20">
        <v>1</v>
      </c>
      <c r="J53" s="16" t="s">
        <v>5219</v>
      </c>
      <c r="K53" s="15">
        <v>2</v>
      </c>
      <c r="L53" s="16" t="s">
        <v>4255</v>
      </c>
      <c r="M53" s="20">
        <v>1.1147750000000001</v>
      </c>
      <c r="N53" s="16" t="s">
        <v>5220</v>
      </c>
      <c r="O53" s="15">
        <v>2</v>
      </c>
      <c r="P53" s="16" t="s">
        <v>4257</v>
      </c>
      <c r="Q53" s="20">
        <v>1.029352</v>
      </c>
      <c r="R53" s="16" t="s">
        <v>5221</v>
      </c>
      <c r="S53" s="15">
        <v>2</v>
      </c>
      <c r="T53" s="16" t="s">
        <v>4259</v>
      </c>
      <c r="U53" s="20">
        <v>1.002704</v>
      </c>
      <c r="V53" s="16" t="s">
        <v>5222</v>
      </c>
      <c r="W53" s="15">
        <v>2</v>
      </c>
      <c r="X53" s="16" t="s">
        <v>4261</v>
      </c>
      <c r="Y53" s="20">
        <v>1.1263840000000001</v>
      </c>
      <c r="Z53" s="16" t="s">
        <v>5288</v>
      </c>
      <c r="AA53" s="17">
        <f>SUM(PRODUCT(A3L146C2,A3L146C3))/A3L146C1</f>
        <v>4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969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898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1161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856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1108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969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740</v>
      </c>
      <c r="H59" s="16" t="s">
        <v>4253</v>
      </c>
      <c r="I59" s="20">
        <v>1</v>
      </c>
      <c r="J59" s="16" t="s">
        <v>5219</v>
      </c>
      <c r="K59" s="15">
        <v>876</v>
      </c>
      <c r="L59" s="16" t="s">
        <v>4255</v>
      </c>
      <c r="M59" s="20">
        <v>1.1147750000000001</v>
      </c>
      <c r="N59" s="16" t="s">
        <v>5220</v>
      </c>
      <c r="O59" s="15">
        <v>1244</v>
      </c>
      <c r="P59" s="16" t="s">
        <v>4257</v>
      </c>
      <c r="Q59" s="20">
        <v>1.029352</v>
      </c>
      <c r="R59" s="16" t="s">
        <v>5221</v>
      </c>
      <c r="S59" s="15">
        <v>1215</v>
      </c>
      <c r="T59" s="16" t="s">
        <v>4259</v>
      </c>
      <c r="U59" s="20">
        <v>1.002704</v>
      </c>
      <c r="V59" s="16" t="s">
        <v>5222</v>
      </c>
      <c r="W59" s="15">
        <v>848</v>
      </c>
      <c r="X59" s="16" t="s">
        <v>4261</v>
      </c>
      <c r="Y59" s="20">
        <v>1.1263840000000001</v>
      </c>
      <c r="Z59" s="16" t="s">
        <v>5299</v>
      </c>
      <c r="AA59" s="17">
        <f>SUM(PRODUCT(A3L152C2,A3L152C3))/A3L152C1</f>
        <v>740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31104</v>
      </c>
      <c r="H60" s="16" t="s">
        <v>4253</v>
      </c>
      <c r="I60" s="20">
        <v>1</v>
      </c>
      <c r="J60" s="16" t="s">
        <v>5219</v>
      </c>
      <c r="K60" s="15">
        <v>42501</v>
      </c>
      <c r="L60" s="16" t="s">
        <v>4255</v>
      </c>
      <c r="M60" s="20">
        <v>1.1147750000000001</v>
      </c>
      <c r="N60" s="16" t="s">
        <v>5220</v>
      </c>
      <c r="O60" s="15">
        <v>37420</v>
      </c>
      <c r="P60" s="16" t="s">
        <v>4257</v>
      </c>
      <c r="Q60" s="20">
        <v>1.029352</v>
      </c>
      <c r="R60" s="16" t="s">
        <v>5221</v>
      </c>
      <c r="S60" s="15">
        <v>40463</v>
      </c>
      <c r="T60" s="16" t="s">
        <v>4259</v>
      </c>
      <c r="U60" s="20">
        <v>1.002704</v>
      </c>
      <c r="V60" s="16" t="s">
        <v>5222</v>
      </c>
      <c r="W60" s="15">
        <v>38157</v>
      </c>
      <c r="X60" s="16" t="s">
        <v>4261</v>
      </c>
      <c r="Y60" s="20">
        <v>1.1263840000000001</v>
      </c>
      <c r="Z60" s="16" t="s">
        <v>5300</v>
      </c>
      <c r="AA60" s="17">
        <f>SUM(PRODUCT(A3L153C2,A3L153C3))/A3L153C1</f>
        <v>31104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3693</v>
      </c>
      <c r="H61" s="16" t="s">
        <v>4253</v>
      </c>
      <c r="I61" s="20">
        <v>1</v>
      </c>
      <c r="J61" s="16" t="s">
        <v>5219</v>
      </c>
      <c r="K61" s="15">
        <v>3765</v>
      </c>
      <c r="L61" s="16" t="s">
        <v>4255</v>
      </c>
      <c r="M61" s="20">
        <v>1.1147750000000001</v>
      </c>
      <c r="N61" s="16" t="s">
        <v>5220</v>
      </c>
      <c r="O61" s="15">
        <v>4001</v>
      </c>
      <c r="P61" s="16" t="s">
        <v>4257</v>
      </c>
      <c r="Q61" s="20">
        <v>1.029352</v>
      </c>
      <c r="R61" s="16" t="s">
        <v>5221</v>
      </c>
      <c r="S61" s="15">
        <v>5923</v>
      </c>
      <c r="T61" s="16" t="s">
        <v>4259</v>
      </c>
      <c r="U61" s="20">
        <v>1.002704</v>
      </c>
      <c r="V61" s="16" t="s">
        <v>5222</v>
      </c>
      <c r="W61" s="15">
        <v>7519</v>
      </c>
      <c r="X61" s="16" t="s">
        <v>4261</v>
      </c>
      <c r="Y61" s="20">
        <v>1.1263840000000001</v>
      </c>
      <c r="Z61" s="16" t="s">
        <v>5301</v>
      </c>
      <c r="AA61" s="17">
        <f>SUM(PRODUCT(A3L154C2,A3L154C3))/A3L154C1</f>
        <v>3693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126</v>
      </c>
      <c r="H63" s="16" t="s">
        <v>4253</v>
      </c>
      <c r="I63" s="20">
        <v>1</v>
      </c>
      <c r="J63" s="16" t="s">
        <v>5219</v>
      </c>
      <c r="K63" s="15">
        <v>106</v>
      </c>
      <c r="L63" s="16" t="s">
        <v>4255</v>
      </c>
      <c r="M63" s="20">
        <v>1.1147750000000001</v>
      </c>
      <c r="N63" s="16" t="s">
        <v>5220</v>
      </c>
      <c r="O63" s="15">
        <v>89</v>
      </c>
      <c r="P63" s="16" t="s">
        <v>4257</v>
      </c>
      <c r="Q63" s="20">
        <v>1.029352</v>
      </c>
      <c r="R63" s="16" t="s">
        <v>5221</v>
      </c>
      <c r="S63" s="15">
        <v>110</v>
      </c>
      <c r="T63" s="16" t="s">
        <v>4259</v>
      </c>
      <c r="U63" s="20">
        <v>1.002704</v>
      </c>
      <c r="V63" s="16" t="s">
        <v>5222</v>
      </c>
      <c r="W63" s="15">
        <v>60</v>
      </c>
      <c r="X63" s="16" t="s">
        <v>4261</v>
      </c>
      <c r="Y63" s="20">
        <v>1.1263840000000001</v>
      </c>
      <c r="Z63" s="16" t="s">
        <v>5303</v>
      </c>
      <c r="AA63" s="17">
        <f>SUM(PRODUCT(A3L156C2,A3L156C3))/A3L156C1</f>
        <v>126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35663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47248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42754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47711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46584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35663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7E2609-E41E-4D21-8E10-CCB8AEACDCBC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1.1356580000000001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1.0266040000000001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0.99382610000000005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1.1338299999999999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277</v>
      </c>
      <c r="L9" s="16" t="s">
        <v>5398</v>
      </c>
      <c r="M9" s="17">
        <v>1006</v>
      </c>
      <c r="N9" s="16" t="s">
        <v>5398</v>
      </c>
      <c r="O9" s="17">
        <v>12595</v>
      </c>
      <c r="P9" s="16" t="s">
        <v>5398</v>
      </c>
      <c r="Q9" s="17">
        <v>1648</v>
      </c>
      <c r="R9" s="16" t="s">
        <v>5398</v>
      </c>
      <c r="S9" s="17">
        <v>3516</v>
      </c>
      <c r="T9" s="16" t="s">
        <v>4255</v>
      </c>
      <c r="U9" s="20">
        <v>1.1356580000000001</v>
      </c>
      <c r="V9" s="16" t="s">
        <v>5399</v>
      </c>
      <c r="W9" s="17">
        <v>0</v>
      </c>
      <c r="X9" s="16" t="s">
        <v>5399</v>
      </c>
      <c r="Y9" s="17">
        <v>236</v>
      </c>
      <c r="Z9" s="16" t="s">
        <v>5399</v>
      </c>
      <c r="AA9" s="17">
        <v>849</v>
      </c>
      <c r="AB9" s="16" t="s">
        <v>5399</v>
      </c>
      <c r="AC9" s="17">
        <v>12530</v>
      </c>
      <c r="AD9" s="16" t="s">
        <v>5399</v>
      </c>
      <c r="AE9" s="17">
        <v>1457</v>
      </c>
      <c r="AF9" s="16" t="s">
        <v>5399</v>
      </c>
      <c r="AG9" s="17">
        <v>2882</v>
      </c>
      <c r="AH9" s="16" t="s">
        <v>4257</v>
      </c>
      <c r="AI9" s="20">
        <v>1.0266040000000001</v>
      </c>
      <c r="AJ9" s="16" t="s">
        <v>5400</v>
      </c>
      <c r="AK9" s="17">
        <v>0</v>
      </c>
      <c r="AL9" s="16" t="s">
        <v>5400</v>
      </c>
      <c r="AM9" s="17">
        <v>271</v>
      </c>
      <c r="AN9" s="16" t="s">
        <v>5400</v>
      </c>
      <c r="AO9" s="17">
        <v>1054</v>
      </c>
      <c r="AP9" s="16" t="s">
        <v>5400</v>
      </c>
      <c r="AQ9" s="17">
        <v>15472</v>
      </c>
      <c r="AR9" s="16" t="s">
        <v>5400</v>
      </c>
      <c r="AS9" s="17">
        <v>1504</v>
      </c>
      <c r="AT9" s="16" t="s">
        <v>5400</v>
      </c>
      <c r="AU9" s="17">
        <v>3348</v>
      </c>
      <c r="AV9" s="16" t="s">
        <v>4259</v>
      </c>
      <c r="AW9" s="20">
        <v>0.99382610000000005</v>
      </c>
      <c r="AX9" s="16" t="s">
        <v>5401</v>
      </c>
      <c r="AY9" s="17">
        <v>0</v>
      </c>
      <c r="AZ9" s="16" t="s">
        <v>5401</v>
      </c>
      <c r="BA9" s="17">
        <v>282</v>
      </c>
      <c r="BB9" s="16" t="s">
        <v>5401</v>
      </c>
      <c r="BC9" s="17">
        <v>1160</v>
      </c>
      <c r="BD9" s="16" t="s">
        <v>5401</v>
      </c>
      <c r="BE9" s="17">
        <v>15242</v>
      </c>
      <c r="BF9" s="16" t="s">
        <v>5401</v>
      </c>
      <c r="BG9" s="17">
        <v>1438</v>
      </c>
      <c r="BH9" s="16" t="s">
        <v>5401</v>
      </c>
      <c r="BI9" s="17">
        <v>3423</v>
      </c>
      <c r="BJ9" s="16" t="s">
        <v>4261</v>
      </c>
      <c r="BK9" s="20">
        <v>1.1338299999999999</v>
      </c>
      <c r="BL9" s="16" t="s">
        <v>5402</v>
      </c>
      <c r="BM9" s="17">
        <v>0</v>
      </c>
      <c r="BN9" s="16" t="s">
        <v>5402</v>
      </c>
      <c r="BO9" s="17">
        <v>290</v>
      </c>
      <c r="BP9" s="16" t="s">
        <v>5402</v>
      </c>
      <c r="BQ9" s="17">
        <v>1155</v>
      </c>
      <c r="BR9" s="16" t="s">
        <v>5402</v>
      </c>
      <c r="BS9" s="17">
        <v>13821</v>
      </c>
      <c r="BT9" s="16" t="s">
        <v>5402</v>
      </c>
      <c r="BU9" s="17">
        <v>1348</v>
      </c>
      <c r="BV9" s="16" t="s">
        <v>5402</v>
      </c>
      <c r="BW9" s="17">
        <v>3093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277</v>
      </c>
      <c r="CB9" s="16" t="s">
        <v>5413</v>
      </c>
      <c r="CC9" s="17">
        <f>SUM(PRODUCT(A3L202C2,A3L202C5))/A3L202C1</f>
        <v>1006</v>
      </c>
      <c r="CD9" s="16" t="s">
        <v>5414</v>
      </c>
      <c r="CE9" s="17">
        <f>SUM(PRODUCT(A3L202C2,A3L202C6))/A3L202C1</f>
        <v>12595</v>
      </c>
      <c r="CF9" s="16" t="s">
        <v>5415</v>
      </c>
      <c r="CG9" s="17">
        <f>SUM(PRODUCT(A3L202C2,A3L202C7))/A3L202C1</f>
        <v>1648</v>
      </c>
      <c r="CH9" s="16" t="s">
        <v>5416</v>
      </c>
      <c r="CI9" s="17">
        <f>SUM(PRODUCT(A3L202C2,A3L202C8))/A3L202C1</f>
        <v>3516</v>
      </c>
      <c r="CJ9" s="16" t="s">
        <v>5410</v>
      </c>
      <c r="CK9" s="17">
        <f>(A3L202C40-A3L202C37)+(A3L202C41-A3L202C38)+(A3L202C42-A3L202C39)</f>
        <v>16476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5120</v>
      </c>
      <c r="L10" s="16" t="s">
        <v>5398</v>
      </c>
      <c r="M10" s="17">
        <v>20024</v>
      </c>
      <c r="N10" s="16" t="s">
        <v>5398</v>
      </c>
      <c r="O10" s="17">
        <v>53615</v>
      </c>
      <c r="P10" s="16" t="s">
        <v>5398</v>
      </c>
      <c r="Q10" s="17">
        <v>11999</v>
      </c>
      <c r="R10" s="16" t="s">
        <v>5398</v>
      </c>
      <c r="S10" s="17">
        <v>25423</v>
      </c>
      <c r="T10" s="16" t="s">
        <v>4255</v>
      </c>
      <c r="U10" s="20">
        <v>1.1356580000000001</v>
      </c>
      <c r="V10" s="16" t="s">
        <v>5399</v>
      </c>
      <c r="W10" s="17">
        <v>0</v>
      </c>
      <c r="X10" s="16" t="s">
        <v>5399</v>
      </c>
      <c r="Y10" s="17">
        <v>4520</v>
      </c>
      <c r="Z10" s="16" t="s">
        <v>5399</v>
      </c>
      <c r="AA10" s="17">
        <v>18227</v>
      </c>
      <c r="AB10" s="16" t="s">
        <v>5399</v>
      </c>
      <c r="AC10" s="17">
        <v>49813</v>
      </c>
      <c r="AD10" s="16" t="s">
        <v>5399</v>
      </c>
      <c r="AE10" s="17">
        <v>12553</v>
      </c>
      <c r="AF10" s="16" t="s">
        <v>5399</v>
      </c>
      <c r="AG10" s="17">
        <v>25372</v>
      </c>
      <c r="AH10" s="16" t="s">
        <v>4257</v>
      </c>
      <c r="AI10" s="20">
        <v>1.0266040000000001</v>
      </c>
      <c r="AJ10" s="16" t="s">
        <v>5400</v>
      </c>
      <c r="AK10" s="17">
        <v>0</v>
      </c>
      <c r="AL10" s="16" t="s">
        <v>5400</v>
      </c>
      <c r="AM10" s="17">
        <v>5121</v>
      </c>
      <c r="AN10" s="16" t="s">
        <v>5400</v>
      </c>
      <c r="AO10" s="17">
        <v>20607</v>
      </c>
      <c r="AP10" s="16" t="s">
        <v>5400</v>
      </c>
      <c r="AQ10" s="17">
        <v>45712</v>
      </c>
      <c r="AR10" s="16" t="s">
        <v>5400</v>
      </c>
      <c r="AS10" s="17">
        <v>14245</v>
      </c>
      <c r="AT10" s="16" t="s">
        <v>5400</v>
      </c>
      <c r="AU10" s="17">
        <v>30531</v>
      </c>
      <c r="AV10" s="16" t="s">
        <v>4259</v>
      </c>
      <c r="AW10" s="20">
        <v>0.99382610000000005</v>
      </c>
      <c r="AX10" s="16" t="s">
        <v>5401</v>
      </c>
      <c r="AY10" s="17">
        <v>0</v>
      </c>
      <c r="AZ10" s="16" t="s">
        <v>5401</v>
      </c>
      <c r="BA10" s="17">
        <v>5511</v>
      </c>
      <c r="BB10" s="16" t="s">
        <v>5401</v>
      </c>
      <c r="BC10" s="17">
        <v>22843</v>
      </c>
      <c r="BD10" s="16" t="s">
        <v>5401</v>
      </c>
      <c r="BE10" s="17">
        <v>43543</v>
      </c>
      <c r="BF10" s="16" t="s">
        <v>5401</v>
      </c>
      <c r="BG10" s="17">
        <v>15238</v>
      </c>
      <c r="BH10" s="16" t="s">
        <v>5401</v>
      </c>
      <c r="BI10" s="17">
        <v>35930</v>
      </c>
      <c r="BJ10" s="16" t="s">
        <v>4261</v>
      </c>
      <c r="BK10" s="20">
        <v>1.1338299999999999</v>
      </c>
      <c r="BL10" s="16" t="s">
        <v>5402</v>
      </c>
      <c r="BM10" s="17">
        <v>0</v>
      </c>
      <c r="BN10" s="16" t="s">
        <v>5402</v>
      </c>
      <c r="BO10" s="17">
        <v>5821</v>
      </c>
      <c r="BP10" s="16" t="s">
        <v>5402</v>
      </c>
      <c r="BQ10" s="17">
        <v>23647</v>
      </c>
      <c r="BR10" s="16" t="s">
        <v>5402</v>
      </c>
      <c r="BS10" s="17">
        <v>43902</v>
      </c>
      <c r="BT10" s="16" t="s">
        <v>5402</v>
      </c>
      <c r="BU10" s="17">
        <v>17412</v>
      </c>
      <c r="BV10" s="16" t="s">
        <v>5402</v>
      </c>
      <c r="BW10" s="17">
        <v>38078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5120</v>
      </c>
      <c r="CB10" s="16" t="s">
        <v>5420</v>
      </c>
      <c r="CC10" s="17">
        <f>SUM(PRODUCT(A3L203C2,A3L203C5))/A3L203C1</f>
        <v>20024</v>
      </c>
      <c r="CD10" s="16" t="s">
        <v>5421</v>
      </c>
      <c r="CE10" s="17">
        <f>SUM(PRODUCT(A3L203C2,A3L203C6))/A3L203C1</f>
        <v>53615</v>
      </c>
      <c r="CF10" s="16" t="s">
        <v>5422</v>
      </c>
      <c r="CG10" s="17">
        <f>SUM(PRODUCT(A3L203C2,A3L203C7))/A3L203C1</f>
        <v>11999</v>
      </c>
      <c r="CH10" s="16" t="s">
        <v>5423</v>
      </c>
      <c r="CI10" s="17">
        <f>SUM(PRODUCT(A3L203C2,A3L203C8))/A3L203C1</f>
        <v>25423</v>
      </c>
      <c r="CJ10" s="16" t="s">
        <v>5417</v>
      </c>
      <c r="CK10" s="17">
        <f>(A3L203C40-A3L203C37)+(A3L203C41-A3L203C38)+(A3L203C42-A3L203C39)</f>
        <v>65893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229</v>
      </c>
      <c r="L11" s="16" t="s">
        <v>5398</v>
      </c>
      <c r="M11" s="17">
        <v>960</v>
      </c>
      <c r="N11" s="16" t="s">
        <v>5398</v>
      </c>
      <c r="O11" s="17">
        <v>8768</v>
      </c>
      <c r="P11" s="16" t="s">
        <v>5398</v>
      </c>
      <c r="Q11" s="17">
        <v>1132</v>
      </c>
      <c r="R11" s="16" t="s">
        <v>5398</v>
      </c>
      <c r="S11" s="17">
        <v>2850</v>
      </c>
      <c r="T11" s="16" t="s">
        <v>4255</v>
      </c>
      <c r="U11" s="20">
        <v>1.1356580000000001</v>
      </c>
      <c r="V11" s="16" t="s">
        <v>5399</v>
      </c>
      <c r="W11" s="17">
        <v>0</v>
      </c>
      <c r="X11" s="16" t="s">
        <v>5399</v>
      </c>
      <c r="Y11" s="17">
        <v>167</v>
      </c>
      <c r="Z11" s="16" t="s">
        <v>5399</v>
      </c>
      <c r="AA11" s="17">
        <v>805</v>
      </c>
      <c r="AB11" s="16" t="s">
        <v>5399</v>
      </c>
      <c r="AC11" s="17">
        <v>8376</v>
      </c>
      <c r="AD11" s="16" t="s">
        <v>5399</v>
      </c>
      <c r="AE11" s="17">
        <v>1118</v>
      </c>
      <c r="AF11" s="16" t="s">
        <v>5399</v>
      </c>
      <c r="AG11" s="17">
        <v>2553</v>
      </c>
      <c r="AH11" s="16" t="s">
        <v>4257</v>
      </c>
      <c r="AI11" s="20">
        <v>1.0266040000000001</v>
      </c>
      <c r="AJ11" s="16" t="s">
        <v>5400</v>
      </c>
      <c r="AK11" s="17">
        <v>0</v>
      </c>
      <c r="AL11" s="16" t="s">
        <v>5400</v>
      </c>
      <c r="AM11" s="17">
        <v>219</v>
      </c>
      <c r="AN11" s="16" t="s">
        <v>5400</v>
      </c>
      <c r="AO11" s="17">
        <v>756</v>
      </c>
      <c r="AP11" s="16" t="s">
        <v>5400</v>
      </c>
      <c r="AQ11" s="17">
        <v>9522</v>
      </c>
      <c r="AR11" s="16" t="s">
        <v>5400</v>
      </c>
      <c r="AS11" s="17">
        <v>1707</v>
      </c>
      <c r="AT11" s="16" t="s">
        <v>5400</v>
      </c>
      <c r="AU11" s="17">
        <v>3695</v>
      </c>
      <c r="AV11" s="16" t="s">
        <v>4259</v>
      </c>
      <c r="AW11" s="20">
        <v>0.99382610000000005</v>
      </c>
      <c r="AX11" s="16" t="s">
        <v>5401</v>
      </c>
      <c r="AY11" s="17">
        <v>0</v>
      </c>
      <c r="AZ11" s="16" t="s">
        <v>5401</v>
      </c>
      <c r="BA11" s="17">
        <v>199</v>
      </c>
      <c r="BB11" s="16" t="s">
        <v>5401</v>
      </c>
      <c r="BC11" s="17">
        <v>938</v>
      </c>
      <c r="BD11" s="16" t="s">
        <v>5401</v>
      </c>
      <c r="BE11" s="17">
        <v>9905</v>
      </c>
      <c r="BF11" s="16" t="s">
        <v>5401</v>
      </c>
      <c r="BG11" s="17">
        <v>1459</v>
      </c>
      <c r="BH11" s="16" t="s">
        <v>5401</v>
      </c>
      <c r="BI11" s="17">
        <v>4307</v>
      </c>
      <c r="BJ11" s="16" t="s">
        <v>4261</v>
      </c>
      <c r="BK11" s="20">
        <v>1.1338299999999999</v>
      </c>
      <c r="BL11" s="16" t="s">
        <v>5402</v>
      </c>
      <c r="BM11" s="17">
        <v>0</v>
      </c>
      <c r="BN11" s="16" t="s">
        <v>5402</v>
      </c>
      <c r="BO11" s="17">
        <v>151</v>
      </c>
      <c r="BP11" s="16" t="s">
        <v>5402</v>
      </c>
      <c r="BQ11" s="17">
        <v>809</v>
      </c>
      <c r="BR11" s="16" t="s">
        <v>5402</v>
      </c>
      <c r="BS11" s="17">
        <v>9684</v>
      </c>
      <c r="BT11" s="16" t="s">
        <v>5402</v>
      </c>
      <c r="BU11" s="17">
        <v>1342</v>
      </c>
      <c r="BV11" s="16" t="s">
        <v>5402</v>
      </c>
      <c r="BW11" s="17">
        <v>3346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229</v>
      </c>
      <c r="CB11" s="16" t="s">
        <v>5427</v>
      </c>
      <c r="CC11" s="17">
        <f>SUM(PRODUCT(A3L204C2,A3L204C5))/A3L204C1</f>
        <v>960</v>
      </c>
      <c r="CD11" s="16" t="s">
        <v>5428</v>
      </c>
      <c r="CE11" s="17">
        <f>SUM(PRODUCT(A3L204C2,A3L204C6))/A3L204C1</f>
        <v>8768</v>
      </c>
      <c r="CF11" s="16" t="s">
        <v>5429</v>
      </c>
      <c r="CG11" s="17">
        <f>SUM(PRODUCT(A3L204C2,A3L204C7))/A3L204C1</f>
        <v>1132</v>
      </c>
      <c r="CH11" s="16" t="s">
        <v>5430</v>
      </c>
      <c r="CI11" s="17">
        <f>SUM(PRODUCT(A3L204C2,A3L204C8))/A3L204C1</f>
        <v>2850</v>
      </c>
      <c r="CJ11" s="16" t="s">
        <v>5424</v>
      </c>
      <c r="CK11" s="17">
        <f>(A3L204C40-A3L204C37)+(A3L204C41-A3L204C38)+(A3L204C42-A3L204C39)</f>
        <v>11561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888</v>
      </c>
      <c r="L12" s="16" t="s">
        <v>5398</v>
      </c>
      <c r="M12" s="17">
        <v>6465</v>
      </c>
      <c r="N12" s="16" t="s">
        <v>5398</v>
      </c>
      <c r="O12" s="17">
        <v>0</v>
      </c>
      <c r="P12" s="16" t="s">
        <v>5398</v>
      </c>
      <c r="Q12" s="17">
        <v>5391</v>
      </c>
      <c r="R12" s="16" t="s">
        <v>5398</v>
      </c>
      <c r="S12" s="17">
        <v>11119</v>
      </c>
      <c r="T12" s="16" t="s">
        <v>4255</v>
      </c>
      <c r="U12" s="20">
        <v>1.1356580000000001</v>
      </c>
      <c r="V12" s="16" t="s">
        <v>5399</v>
      </c>
      <c r="W12" s="17">
        <v>0</v>
      </c>
      <c r="X12" s="16" t="s">
        <v>5399</v>
      </c>
      <c r="Y12" s="17">
        <v>606</v>
      </c>
      <c r="Z12" s="16" t="s">
        <v>5399</v>
      </c>
      <c r="AA12" s="17">
        <v>4900</v>
      </c>
      <c r="AB12" s="16" t="s">
        <v>5399</v>
      </c>
      <c r="AC12" s="17">
        <v>0</v>
      </c>
      <c r="AD12" s="16" t="s">
        <v>5399</v>
      </c>
      <c r="AE12" s="17">
        <v>6695</v>
      </c>
      <c r="AF12" s="16" t="s">
        <v>5399</v>
      </c>
      <c r="AG12" s="17">
        <v>12046</v>
      </c>
      <c r="AH12" s="16" t="s">
        <v>4257</v>
      </c>
      <c r="AI12" s="20">
        <v>1.0266040000000001</v>
      </c>
      <c r="AJ12" s="16" t="s">
        <v>5400</v>
      </c>
      <c r="AK12" s="17">
        <v>0</v>
      </c>
      <c r="AL12" s="16" t="s">
        <v>5400</v>
      </c>
      <c r="AM12" s="17">
        <v>711</v>
      </c>
      <c r="AN12" s="16" t="s">
        <v>5400</v>
      </c>
      <c r="AO12" s="17">
        <v>5650</v>
      </c>
      <c r="AP12" s="16" t="s">
        <v>5400</v>
      </c>
      <c r="AQ12" s="17">
        <v>0</v>
      </c>
      <c r="AR12" s="16" t="s">
        <v>5400</v>
      </c>
      <c r="AS12" s="17">
        <v>6799</v>
      </c>
      <c r="AT12" s="16" t="s">
        <v>5400</v>
      </c>
      <c r="AU12" s="17">
        <v>13442</v>
      </c>
      <c r="AV12" s="16" t="s">
        <v>4259</v>
      </c>
      <c r="AW12" s="20">
        <v>0.99382610000000005</v>
      </c>
      <c r="AX12" s="16" t="s">
        <v>5401</v>
      </c>
      <c r="AY12" s="17">
        <v>0</v>
      </c>
      <c r="AZ12" s="16" t="s">
        <v>5401</v>
      </c>
      <c r="BA12" s="17">
        <v>775</v>
      </c>
      <c r="BB12" s="16" t="s">
        <v>5401</v>
      </c>
      <c r="BC12" s="17">
        <v>5767</v>
      </c>
      <c r="BD12" s="16" t="s">
        <v>5401</v>
      </c>
      <c r="BE12" s="17">
        <v>0</v>
      </c>
      <c r="BF12" s="16" t="s">
        <v>5401</v>
      </c>
      <c r="BG12" s="17">
        <v>6119</v>
      </c>
      <c r="BH12" s="16" t="s">
        <v>5401</v>
      </c>
      <c r="BI12" s="17">
        <v>14991</v>
      </c>
      <c r="BJ12" s="16" t="s">
        <v>4261</v>
      </c>
      <c r="BK12" s="20">
        <v>1.1338299999999999</v>
      </c>
      <c r="BL12" s="16" t="s">
        <v>5402</v>
      </c>
      <c r="BM12" s="17">
        <v>0</v>
      </c>
      <c r="BN12" s="16" t="s">
        <v>5402</v>
      </c>
      <c r="BO12" s="17">
        <v>905</v>
      </c>
      <c r="BP12" s="16" t="s">
        <v>5402</v>
      </c>
      <c r="BQ12" s="17">
        <v>5966</v>
      </c>
      <c r="BR12" s="16" t="s">
        <v>5402</v>
      </c>
      <c r="BS12" s="17">
        <v>0</v>
      </c>
      <c r="BT12" s="16" t="s">
        <v>5402</v>
      </c>
      <c r="BU12" s="17">
        <v>5833</v>
      </c>
      <c r="BV12" s="16" t="s">
        <v>5402</v>
      </c>
      <c r="BW12" s="17">
        <v>12613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888</v>
      </c>
      <c r="CB12" s="16" t="s">
        <v>5434</v>
      </c>
      <c r="CC12" s="17">
        <f>SUM(PRODUCT(A3L205C2,A3L205C5))/A3L205C1</f>
        <v>6465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5391</v>
      </c>
      <c r="CH12" s="16" t="s">
        <v>5437</v>
      </c>
      <c r="CI12" s="17">
        <f>SUM(PRODUCT(A3L205C2,A3L205C8))/A3L205C1</f>
        <v>11119</v>
      </c>
      <c r="CJ12" s="16" t="s">
        <v>5431</v>
      </c>
      <c r="CK12" s="17">
        <f>(A3L205C40-A3L205C37)+(A3L205C41-A3L205C38)+(A3L205C42-A3L205C39)</f>
        <v>9157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4661</v>
      </c>
      <c r="L13" s="16" t="s">
        <v>5398</v>
      </c>
      <c r="M13" s="17">
        <v>17698</v>
      </c>
      <c r="N13" s="16" t="s">
        <v>5398</v>
      </c>
      <c r="O13" s="17">
        <v>63935</v>
      </c>
      <c r="P13" s="16" t="s">
        <v>5398</v>
      </c>
      <c r="Q13" s="17">
        <v>8596</v>
      </c>
      <c r="R13" s="16" t="s">
        <v>5398</v>
      </c>
      <c r="S13" s="17">
        <v>16730</v>
      </c>
      <c r="T13" s="16" t="s">
        <v>4255</v>
      </c>
      <c r="U13" s="20">
        <v>1.1356580000000001</v>
      </c>
      <c r="V13" s="16" t="s">
        <v>5399</v>
      </c>
      <c r="W13" s="17">
        <v>0</v>
      </c>
      <c r="X13" s="16" t="s">
        <v>5399</v>
      </c>
      <c r="Y13" s="17">
        <v>4139</v>
      </c>
      <c r="Z13" s="16" t="s">
        <v>5399</v>
      </c>
      <c r="AA13" s="17">
        <v>14149</v>
      </c>
      <c r="AB13" s="16" t="s">
        <v>5399</v>
      </c>
      <c r="AC13" s="17">
        <v>56622</v>
      </c>
      <c r="AD13" s="16" t="s">
        <v>5399</v>
      </c>
      <c r="AE13" s="17">
        <v>6828</v>
      </c>
      <c r="AF13" s="16" t="s">
        <v>5399</v>
      </c>
      <c r="AG13" s="17">
        <v>15293</v>
      </c>
      <c r="AH13" s="16" t="s">
        <v>4257</v>
      </c>
      <c r="AI13" s="20">
        <v>1.0266040000000001</v>
      </c>
      <c r="AJ13" s="16" t="s">
        <v>5400</v>
      </c>
      <c r="AK13" s="17">
        <v>0</v>
      </c>
      <c r="AL13" s="16" t="s">
        <v>5400</v>
      </c>
      <c r="AM13" s="17">
        <v>4316</v>
      </c>
      <c r="AN13" s="16" t="s">
        <v>5400</v>
      </c>
      <c r="AO13" s="17">
        <v>17902</v>
      </c>
      <c r="AP13" s="16" t="s">
        <v>5400</v>
      </c>
      <c r="AQ13" s="17">
        <v>70426</v>
      </c>
      <c r="AR13" s="16" t="s">
        <v>5400</v>
      </c>
      <c r="AS13" s="17">
        <v>5693</v>
      </c>
      <c r="AT13" s="16" t="s">
        <v>5400</v>
      </c>
      <c r="AU13" s="17">
        <v>15079</v>
      </c>
      <c r="AV13" s="16" t="s">
        <v>4259</v>
      </c>
      <c r="AW13" s="20">
        <v>0.99382610000000005</v>
      </c>
      <c r="AX13" s="16" t="s">
        <v>5401</v>
      </c>
      <c r="AY13" s="17">
        <v>0</v>
      </c>
      <c r="AZ13" s="16" t="s">
        <v>5401</v>
      </c>
      <c r="BA13" s="17">
        <v>5706</v>
      </c>
      <c r="BB13" s="16" t="s">
        <v>5401</v>
      </c>
      <c r="BC13" s="17">
        <v>21400</v>
      </c>
      <c r="BD13" s="16" t="s">
        <v>5401</v>
      </c>
      <c r="BE13" s="17">
        <v>72821</v>
      </c>
      <c r="BF13" s="16" t="s">
        <v>5401</v>
      </c>
      <c r="BG13" s="17">
        <v>6544</v>
      </c>
      <c r="BH13" s="16" t="s">
        <v>5401</v>
      </c>
      <c r="BI13" s="17">
        <v>17943</v>
      </c>
      <c r="BJ13" s="16" t="s">
        <v>4261</v>
      </c>
      <c r="BK13" s="20">
        <v>1.1338299999999999</v>
      </c>
      <c r="BL13" s="16" t="s">
        <v>5402</v>
      </c>
      <c r="BM13" s="17">
        <v>0</v>
      </c>
      <c r="BN13" s="16" t="s">
        <v>5402</v>
      </c>
      <c r="BO13" s="17">
        <v>6129</v>
      </c>
      <c r="BP13" s="16" t="s">
        <v>5402</v>
      </c>
      <c r="BQ13" s="17">
        <v>20305</v>
      </c>
      <c r="BR13" s="16" t="s">
        <v>5402</v>
      </c>
      <c r="BS13" s="17">
        <v>74170</v>
      </c>
      <c r="BT13" s="16" t="s">
        <v>5402</v>
      </c>
      <c r="BU13" s="17">
        <v>7398</v>
      </c>
      <c r="BV13" s="16" t="s">
        <v>5402</v>
      </c>
      <c r="BW13" s="17">
        <v>19578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4661</v>
      </c>
      <c r="CB13" s="16" t="s">
        <v>5441</v>
      </c>
      <c r="CC13" s="17">
        <f>SUM(PRODUCT(A3L206C2,A3L206C5))/A3L206C1</f>
        <v>17698</v>
      </c>
      <c r="CD13" s="16" t="s">
        <v>5442</v>
      </c>
      <c r="CE13" s="17">
        <f>SUM(PRODUCT(A3L206C2,A3L206C6))/A3L206C1</f>
        <v>63935</v>
      </c>
      <c r="CF13" s="16" t="s">
        <v>5443</v>
      </c>
      <c r="CG13" s="17">
        <f>SUM(PRODUCT(A3L206C2,A3L206C7))/A3L206C1</f>
        <v>8596</v>
      </c>
      <c r="CH13" s="16" t="s">
        <v>5444</v>
      </c>
      <c r="CI13" s="17">
        <f>SUM(PRODUCT(A3L206C2,A3L206C8))/A3L206C1</f>
        <v>16730</v>
      </c>
      <c r="CJ13" s="16" t="s">
        <v>5438</v>
      </c>
      <c r="CK13" s="17">
        <f>(A3L206C40-A3L206C37)+(A3L206C41-A3L206C38)+(A3L206C42-A3L206C39)</f>
        <v>66902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232</v>
      </c>
      <c r="L14" s="16" t="s">
        <v>5398</v>
      </c>
      <c r="M14" s="17">
        <v>1227</v>
      </c>
      <c r="N14" s="16" t="s">
        <v>5398</v>
      </c>
      <c r="O14" s="17">
        <v>0</v>
      </c>
      <c r="P14" s="16" t="s">
        <v>5398</v>
      </c>
      <c r="Q14" s="17">
        <v>113</v>
      </c>
      <c r="R14" s="16" t="s">
        <v>5398</v>
      </c>
      <c r="S14" s="17">
        <v>138</v>
      </c>
      <c r="T14" s="16" t="s">
        <v>4255</v>
      </c>
      <c r="U14" s="20">
        <v>1.1356580000000001</v>
      </c>
      <c r="V14" s="16" t="s">
        <v>5399</v>
      </c>
      <c r="W14" s="17">
        <v>0</v>
      </c>
      <c r="X14" s="16" t="s">
        <v>5399</v>
      </c>
      <c r="Y14" s="17">
        <v>235</v>
      </c>
      <c r="Z14" s="16" t="s">
        <v>5399</v>
      </c>
      <c r="AA14" s="17">
        <v>1627</v>
      </c>
      <c r="AB14" s="16" t="s">
        <v>5399</v>
      </c>
      <c r="AC14" s="17">
        <v>0</v>
      </c>
      <c r="AD14" s="16" t="s">
        <v>5399</v>
      </c>
      <c r="AE14" s="17">
        <v>53</v>
      </c>
      <c r="AF14" s="16" t="s">
        <v>5399</v>
      </c>
      <c r="AG14" s="17">
        <v>328</v>
      </c>
      <c r="AH14" s="16" t="s">
        <v>4257</v>
      </c>
      <c r="AI14" s="20">
        <v>1.0266040000000001</v>
      </c>
      <c r="AJ14" s="16" t="s">
        <v>5400</v>
      </c>
      <c r="AK14" s="17">
        <v>0</v>
      </c>
      <c r="AL14" s="16" t="s">
        <v>5400</v>
      </c>
      <c r="AM14" s="17">
        <v>344</v>
      </c>
      <c r="AN14" s="16" t="s">
        <v>5400</v>
      </c>
      <c r="AO14" s="17">
        <v>1986</v>
      </c>
      <c r="AP14" s="16" t="s">
        <v>5400</v>
      </c>
      <c r="AQ14" s="17">
        <v>0</v>
      </c>
      <c r="AR14" s="16" t="s">
        <v>5400</v>
      </c>
      <c r="AS14" s="17">
        <v>98</v>
      </c>
      <c r="AT14" s="16" t="s">
        <v>5400</v>
      </c>
      <c r="AU14" s="17">
        <v>454</v>
      </c>
      <c r="AV14" s="16" t="s">
        <v>4259</v>
      </c>
      <c r="AW14" s="20">
        <v>0.99382610000000005</v>
      </c>
      <c r="AX14" s="16" t="s">
        <v>5401</v>
      </c>
      <c r="AY14" s="17">
        <v>0</v>
      </c>
      <c r="AZ14" s="16" t="s">
        <v>5401</v>
      </c>
      <c r="BA14" s="17">
        <v>777</v>
      </c>
      <c r="BB14" s="16" t="s">
        <v>5401</v>
      </c>
      <c r="BC14" s="17">
        <v>2956</v>
      </c>
      <c r="BD14" s="16" t="s">
        <v>5401</v>
      </c>
      <c r="BE14" s="17">
        <v>0</v>
      </c>
      <c r="BF14" s="16" t="s">
        <v>5401</v>
      </c>
      <c r="BG14" s="17">
        <v>155</v>
      </c>
      <c r="BH14" s="16" t="s">
        <v>5401</v>
      </c>
      <c r="BI14" s="17">
        <v>464</v>
      </c>
      <c r="BJ14" s="16" t="s">
        <v>4261</v>
      </c>
      <c r="BK14" s="20">
        <v>1.1338299999999999</v>
      </c>
      <c r="BL14" s="16" t="s">
        <v>5402</v>
      </c>
      <c r="BM14" s="17">
        <v>0</v>
      </c>
      <c r="BN14" s="16" t="s">
        <v>5402</v>
      </c>
      <c r="BO14" s="17">
        <v>411</v>
      </c>
      <c r="BP14" s="16" t="s">
        <v>5402</v>
      </c>
      <c r="BQ14" s="17">
        <v>2178</v>
      </c>
      <c r="BR14" s="16" t="s">
        <v>5402</v>
      </c>
      <c r="BS14" s="17">
        <v>0</v>
      </c>
      <c r="BT14" s="16" t="s">
        <v>5402</v>
      </c>
      <c r="BU14" s="17">
        <v>122</v>
      </c>
      <c r="BV14" s="16" t="s">
        <v>5402</v>
      </c>
      <c r="BW14" s="17">
        <v>370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232</v>
      </c>
      <c r="CB14" s="16" t="s">
        <v>5448</v>
      </c>
      <c r="CC14" s="17">
        <f>SUM(PRODUCT(A3L207C2,A3L207C5))/A3L207C1</f>
        <v>1227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113</v>
      </c>
      <c r="CH14" s="16" t="s">
        <v>5451</v>
      </c>
      <c r="CI14" s="17">
        <f>SUM(PRODUCT(A3L207C2,A3L207C8))/A3L207C1</f>
        <v>138</v>
      </c>
      <c r="CJ14" s="16" t="s">
        <v>5445</v>
      </c>
      <c r="CK14" s="17">
        <f>(A3L207C40-A3L207C37)+(A3L207C41-A3L207C38)+(A3L207C42-A3L207C39)</f>
        <v>-1208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28</v>
      </c>
      <c r="L15" s="16" t="s">
        <v>5398</v>
      </c>
      <c r="M15" s="17">
        <v>248</v>
      </c>
      <c r="N15" s="16" t="s">
        <v>5398</v>
      </c>
      <c r="O15" s="17">
        <v>0</v>
      </c>
      <c r="P15" s="16" t="s">
        <v>5398</v>
      </c>
      <c r="Q15" s="17">
        <v>4</v>
      </c>
      <c r="R15" s="16" t="s">
        <v>5398</v>
      </c>
      <c r="S15" s="17">
        <v>19</v>
      </c>
      <c r="T15" s="16" t="s">
        <v>4255</v>
      </c>
      <c r="U15" s="20">
        <v>1.1356580000000001</v>
      </c>
      <c r="V15" s="16" t="s">
        <v>5399</v>
      </c>
      <c r="W15" s="17">
        <v>0</v>
      </c>
      <c r="X15" s="16" t="s">
        <v>5399</v>
      </c>
      <c r="Y15" s="17">
        <v>36</v>
      </c>
      <c r="Z15" s="16" t="s">
        <v>5399</v>
      </c>
      <c r="AA15" s="17">
        <v>459</v>
      </c>
      <c r="AB15" s="16" t="s">
        <v>5399</v>
      </c>
      <c r="AC15" s="17">
        <v>0</v>
      </c>
      <c r="AD15" s="16" t="s">
        <v>5399</v>
      </c>
      <c r="AE15" s="17">
        <v>6</v>
      </c>
      <c r="AF15" s="16" t="s">
        <v>5399</v>
      </c>
      <c r="AG15" s="17">
        <v>20</v>
      </c>
      <c r="AH15" s="16" t="s">
        <v>4257</v>
      </c>
      <c r="AI15" s="20">
        <v>1.0266040000000001</v>
      </c>
      <c r="AJ15" s="16" t="s">
        <v>5400</v>
      </c>
      <c r="AK15" s="17">
        <v>0</v>
      </c>
      <c r="AL15" s="16" t="s">
        <v>5400</v>
      </c>
      <c r="AM15" s="17">
        <v>152</v>
      </c>
      <c r="AN15" s="16" t="s">
        <v>5400</v>
      </c>
      <c r="AO15" s="17">
        <v>1154</v>
      </c>
      <c r="AP15" s="16" t="s">
        <v>5400</v>
      </c>
      <c r="AQ15" s="17">
        <v>-1</v>
      </c>
      <c r="AR15" s="16" t="s">
        <v>5400</v>
      </c>
      <c r="AS15" s="17">
        <v>20</v>
      </c>
      <c r="AT15" s="16" t="s">
        <v>5400</v>
      </c>
      <c r="AU15" s="17">
        <v>68</v>
      </c>
      <c r="AV15" s="16" t="s">
        <v>4259</v>
      </c>
      <c r="AW15" s="20">
        <v>0.99382610000000005</v>
      </c>
      <c r="AX15" s="16" t="s">
        <v>5401</v>
      </c>
      <c r="AY15" s="17">
        <v>0</v>
      </c>
      <c r="AZ15" s="16" t="s">
        <v>5401</v>
      </c>
      <c r="BA15" s="17">
        <v>216</v>
      </c>
      <c r="BB15" s="16" t="s">
        <v>5401</v>
      </c>
      <c r="BC15" s="17">
        <v>1141</v>
      </c>
      <c r="BD15" s="16" t="s">
        <v>5401</v>
      </c>
      <c r="BE15" s="17">
        <v>0</v>
      </c>
      <c r="BF15" s="16" t="s">
        <v>5401</v>
      </c>
      <c r="BG15" s="17">
        <v>21</v>
      </c>
      <c r="BH15" s="16" t="s">
        <v>5401</v>
      </c>
      <c r="BI15" s="17">
        <v>39</v>
      </c>
      <c r="BJ15" s="16" t="s">
        <v>4261</v>
      </c>
      <c r="BK15" s="20">
        <v>1.1338299999999999</v>
      </c>
      <c r="BL15" s="16" t="s">
        <v>5402</v>
      </c>
      <c r="BM15" s="17">
        <v>0</v>
      </c>
      <c r="BN15" s="16" t="s">
        <v>5402</v>
      </c>
      <c r="BO15" s="17">
        <v>93</v>
      </c>
      <c r="BP15" s="16" t="s">
        <v>5402</v>
      </c>
      <c r="BQ15" s="17">
        <v>1027</v>
      </c>
      <c r="BR15" s="16" t="s">
        <v>5402</v>
      </c>
      <c r="BS15" s="17">
        <v>0</v>
      </c>
      <c r="BT15" s="16" t="s">
        <v>5402</v>
      </c>
      <c r="BU15" s="17">
        <v>11</v>
      </c>
      <c r="BV15" s="16" t="s">
        <v>5402</v>
      </c>
      <c r="BW15" s="17">
        <v>24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28</v>
      </c>
      <c r="CB15" s="16" t="s">
        <v>5455</v>
      </c>
      <c r="CC15" s="17">
        <f>SUM(PRODUCT(A3L208C2,A3L208C5))/A3L208C1</f>
        <v>248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4</v>
      </c>
      <c r="CH15" s="16" t="s">
        <v>5458</v>
      </c>
      <c r="CI15" s="17">
        <f>SUM(PRODUCT(A3L208C2,A3L208C8))/A3L208C1</f>
        <v>19</v>
      </c>
      <c r="CJ15" s="16" t="s">
        <v>5452</v>
      </c>
      <c r="CK15" s="17">
        <f>(A3L208C40-A3L208C37)+(A3L208C41-A3L208C38)+(A3L208C42-A3L208C39)</f>
        <v>-253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2175</v>
      </c>
      <c r="L16" s="16" t="s">
        <v>5398</v>
      </c>
      <c r="M16" s="17">
        <v>10652</v>
      </c>
      <c r="N16" s="16" t="s">
        <v>5398</v>
      </c>
      <c r="O16" s="17">
        <v>26</v>
      </c>
      <c r="P16" s="16" t="s">
        <v>5398</v>
      </c>
      <c r="Q16" s="17">
        <v>2</v>
      </c>
      <c r="R16" s="16" t="s">
        <v>5398</v>
      </c>
      <c r="S16" s="17">
        <v>303</v>
      </c>
      <c r="T16" s="16" t="s">
        <v>4255</v>
      </c>
      <c r="U16" s="20">
        <v>1.1356580000000001</v>
      </c>
      <c r="V16" s="16" t="s">
        <v>5399</v>
      </c>
      <c r="W16" s="17">
        <v>0</v>
      </c>
      <c r="X16" s="16" t="s">
        <v>5399</v>
      </c>
      <c r="Y16" s="17">
        <v>2298</v>
      </c>
      <c r="Z16" s="16" t="s">
        <v>5399</v>
      </c>
      <c r="AA16" s="17">
        <v>7823</v>
      </c>
      <c r="AB16" s="16" t="s">
        <v>5399</v>
      </c>
      <c r="AC16" s="17">
        <v>34</v>
      </c>
      <c r="AD16" s="16" t="s">
        <v>5399</v>
      </c>
      <c r="AE16" s="17">
        <v>8</v>
      </c>
      <c r="AF16" s="16" t="s">
        <v>5399</v>
      </c>
      <c r="AG16" s="17">
        <v>252</v>
      </c>
      <c r="AH16" s="16" t="s">
        <v>4257</v>
      </c>
      <c r="AI16" s="20">
        <v>1.0266040000000001</v>
      </c>
      <c r="AJ16" s="16" t="s">
        <v>5400</v>
      </c>
      <c r="AK16" s="17">
        <v>0</v>
      </c>
      <c r="AL16" s="16" t="s">
        <v>5400</v>
      </c>
      <c r="AM16" s="17">
        <v>3432</v>
      </c>
      <c r="AN16" s="16" t="s">
        <v>5400</v>
      </c>
      <c r="AO16" s="17">
        <v>9876</v>
      </c>
      <c r="AP16" s="16" t="s">
        <v>5400</v>
      </c>
      <c r="AQ16" s="17">
        <v>29</v>
      </c>
      <c r="AR16" s="16" t="s">
        <v>5400</v>
      </c>
      <c r="AS16" s="17">
        <v>4</v>
      </c>
      <c r="AT16" s="16" t="s">
        <v>5400</v>
      </c>
      <c r="AU16" s="17">
        <v>205</v>
      </c>
      <c r="AV16" s="16" t="s">
        <v>4259</v>
      </c>
      <c r="AW16" s="20">
        <v>0.99382610000000005</v>
      </c>
      <c r="AX16" s="16" t="s">
        <v>5401</v>
      </c>
      <c r="AY16" s="17">
        <v>0</v>
      </c>
      <c r="AZ16" s="16" t="s">
        <v>5401</v>
      </c>
      <c r="BA16" s="17">
        <v>4419</v>
      </c>
      <c r="BB16" s="16" t="s">
        <v>5401</v>
      </c>
      <c r="BC16" s="17">
        <v>13057</v>
      </c>
      <c r="BD16" s="16" t="s">
        <v>5401</v>
      </c>
      <c r="BE16" s="17">
        <v>29</v>
      </c>
      <c r="BF16" s="16" t="s">
        <v>5401</v>
      </c>
      <c r="BG16" s="17">
        <v>7</v>
      </c>
      <c r="BH16" s="16" t="s">
        <v>5401</v>
      </c>
      <c r="BI16" s="17">
        <v>232</v>
      </c>
      <c r="BJ16" s="16" t="s">
        <v>4261</v>
      </c>
      <c r="BK16" s="20">
        <v>1.1338299999999999</v>
      </c>
      <c r="BL16" s="16" t="s">
        <v>5402</v>
      </c>
      <c r="BM16" s="17">
        <v>0</v>
      </c>
      <c r="BN16" s="16" t="s">
        <v>5402</v>
      </c>
      <c r="BO16" s="17">
        <v>4172</v>
      </c>
      <c r="BP16" s="16" t="s">
        <v>5402</v>
      </c>
      <c r="BQ16" s="17">
        <v>14614</v>
      </c>
      <c r="BR16" s="16" t="s">
        <v>5402</v>
      </c>
      <c r="BS16" s="17">
        <v>28</v>
      </c>
      <c r="BT16" s="16" t="s">
        <v>5402</v>
      </c>
      <c r="BU16" s="17">
        <v>2</v>
      </c>
      <c r="BV16" s="16" t="s">
        <v>5402</v>
      </c>
      <c r="BW16" s="17">
        <v>144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2175</v>
      </c>
      <c r="CB16" s="16" t="s">
        <v>5462</v>
      </c>
      <c r="CC16" s="17">
        <f>SUM(PRODUCT(A3L209C2,A3L209C5))/A3L209C1</f>
        <v>10652</v>
      </c>
      <c r="CD16" s="16" t="s">
        <v>5463</v>
      </c>
      <c r="CE16" s="17">
        <f>SUM(PRODUCT(A3L209C2,A3L209C6))/A3L209C1</f>
        <v>26</v>
      </c>
      <c r="CF16" s="16" t="s">
        <v>5464</v>
      </c>
      <c r="CG16" s="17">
        <f>SUM(PRODUCT(A3L209C2,A3L209C7))/A3L209C1</f>
        <v>2</v>
      </c>
      <c r="CH16" s="16" t="s">
        <v>5465</v>
      </c>
      <c r="CI16" s="17">
        <f>SUM(PRODUCT(A3L209C2,A3L209C8))/A3L209C1</f>
        <v>303</v>
      </c>
      <c r="CJ16" s="16" t="s">
        <v>5459</v>
      </c>
      <c r="CK16" s="17">
        <f>(A3L209C40-A3L209C37)+(A3L209C41-A3L209C38)+(A3L209C42-A3L209C39)</f>
        <v>-12496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240</v>
      </c>
      <c r="L17" s="16" t="s">
        <v>5398</v>
      </c>
      <c r="M17" s="17">
        <v>855</v>
      </c>
      <c r="N17" s="16" t="s">
        <v>5398</v>
      </c>
      <c r="O17" s="17">
        <v>0</v>
      </c>
      <c r="P17" s="16" t="s">
        <v>5398</v>
      </c>
      <c r="Q17" s="17">
        <v>65</v>
      </c>
      <c r="R17" s="16" t="s">
        <v>5398</v>
      </c>
      <c r="S17" s="17">
        <v>230</v>
      </c>
      <c r="T17" s="16" t="s">
        <v>4255</v>
      </c>
      <c r="U17" s="20">
        <v>1.1356580000000001</v>
      </c>
      <c r="V17" s="16" t="s">
        <v>5399</v>
      </c>
      <c r="W17" s="17">
        <v>0</v>
      </c>
      <c r="X17" s="16" t="s">
        <v>5399</v>
      </c>
      <c r="Y17" s="17">
        <v>201</v>
      </c>
      <c r="Z17" s="16" t="s">
        <v>5399</v>
      </c>
      <c r="AA17" s="17">
        <v>655</v>
      </c>
      <c r="AB17" s="16" t="s">
        <v>5399</v>
      </c>
      <c r="AC17" s="17">
        <v>0</v>
      </c>
      <c r="AD17" s="16" t="s">
        <v>5399</v>
      </c>
      <c r="AE17" s="17">
        <v>66</v>
      </c>
      <c r="AF17" s="16" t="s">
        <v>5399</v>
      </c>
      <c r="AG17" s="17">
        <v>139</v>
      </c>
      <c r="AH17" s="16" t="s">
        <v>4257</v>
      </c>
      <c r="AI17" s="20">
        <v>1.0266040000000001</v>
      </c>
      <c r="AJ17" s="16" t="s">
        <v>5400</v>
      </c>
      <c r="AK17" s="17">
        <v>0</v>
      </c>
      <c r="AL17" s="16" t="s">
        <v>5400</v>
      </c>
      <c r="AM17" s="17">
        <v>292</v>
      </c>
      <c r="AN17" s="16" t="s">
        <v>5400</v>
      </c>
      <c r="AO17" s="17">
        <v>1073</v>
      </c>
      <c r="AP17" s="16" t="s">
        <v>5400</v>
      </c>
      <c r="AQ17" s="17">
        <v>0</v>
      </c>
      <c r="AR17" s="16" t="s">
        <v>5400</v>
      </c>
      <c r="AS17" s="17">
        <v>105</v>
      </c>
      <c r="AT17" s="16" t="s">
        <v>5400</v>
      </c>
      <c r="AU17" s="17">
        <v>319</v>
      </c>
      <c r="AV17" s="16" t="s">
        <v>4259</v>
      </c>
      <c r="AW17" s="20">
        <v>0.99382610000000005</v>
      </c>
      <c r="AX17" s="16" t="s">
        <v>5401</v>
      </c>
      <c r="AY17" s="17">
        <v>0</v>
      </c>
      <c r="AZ17" s="16" t="s">
        <v>5401</v>
      </c>
      <c r="BA17" s="17">
        <v>434</v>
      </c>
      <c r="BB17" s="16" t="s">
        <v>5401</v>
      </c>
      <c r="BC17" s="17">
        <v>1493</v>
      </c>
      <c r="BD17" s="16" t="s">
        <v>5401</v>
      </c>
      <c r="BE17" s="17">
        <v>0</v>
      </c>
      <c r="BF17" s="16" t="s">
        <v>5401</v>
      </c>
      <c r="BG17" s="17">
        <v>67</v>
      </c>
      <c r="BH17" s="16" t="s">
        <v>5401</v>
      </c>
      <c r="BI17" s="17">
        <v>288</v>
      </c>
      <c r="BJ17" s="16" t="s">
        <v>4261</v>
      </c>
      <c r="BK17" s="20">
        <v>1.1338299999999999</v>
      </c>
      <c r="BL17" s="16" t="s">
        <v>5402</v>
      </c>
      <c r="BM17" s="17">
        <v>0</v>
      </c>
      <c r="BN17" s="16" t="s">
        <v>5402</v>
      </c>
      <c r="BO17" s="17">
        <v>454</v>
      </c>
      <c r="BP17" s="16" t="s">
        <v>5402</v>
      </c>
      <c r="BQ17" s="17">
        <v>1861</v>
      </c>
      <c r="BR17" s="16" t="s">
        <v>5402</v>
      </c>
      <c r="BS17" s="17">
        <v>0</v>
      </c>
      <c r="BT17" s="16" t="s">
        <v>5402</v>
      </c>
      <c r="BU17" s="17">
        <v>118</v>
      </c>
      <c r="BV17" s="16" t="s">
        <v>5402</v>
      </c>
      <c r="BW17" s="17">
        <v>310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240</v>
      </c>
      <c r="CB17" s="16" t="s">
        <v>5469</v>
      </c>
      <c r="CC17" s="17">
        <f>SUM(PRODUCT(A3L210C2,A3L210C5))/A3L210C1</f>
        <v>855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65</v>
      </c>
      <c r="CH17" s="16" t="s">
        <v>5472</v>
      </c>
      <c r="CI17" s="17">
        <f>SUM(PRODUCT(A3L210C2,A3L210C8))/A3L210C1</f>
        <v>230</v>
      </c>
      <c r="CJ17" s="16" t="s">
        <v>5466</v>
      </c>
      <c r="CK17" s="17">
        <f>(A3L210C40-A3L210C37)+(A3L210C41-A3L210C38)+(A3L210C42-A3L210C39)</f>
        <v>-800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165067</v>
      </c>
      <c r="P18" s="16" t="s">
        <v>5398</v>
      </c>
      <c r="Q18" s="17">
        <v>16940</v>
      </c>
      <c r="R18" s="16" t="s">
        <v>5398</v>
      </c>
      <c r="S18" s="17">
        <v>39464</v>
      </c>
      <c r="T18" s="16" t="s">
        <v>4255</v>
      </c>
      <c r="U18" s="20">
        <v>1.1356580000000001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165762</v>
      </c>
      <c r="AD18" s="16" t="s">
        <v>5399</v>
      </c>
      <c r="AE18" s="17">
        <v>17657</v>
      </c>
      <c r="AF18" s="16" t="s">
        <v>5399</v>
      </c>
      <c r="AG18" s="17">
        <v>34893</v>
      </c>
      <c r="AH18" s="16" t="s">
        <v>4257</v>
      </c>
      <c r="AI18" s="20">
        <v>1.0266040000000001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184830</v>
      </c>
      <c r="AR18" s="16" t="s">
        <v>5400</v>
      </c>
      <c r="AS18" s="17">
        <v>16059</v>
      </c>
      <c r="AT18" s="16" t="s">
        <v>5400</v>
      </c>
      <c r="AU18" s="17">
        <v>37819</v>
      </c>
      <c r="AV18" s="16" t="s">
        <v>4259</v>
      </c>
      <c r="AW18" s="20">
        <v>0.99382610000000005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1</v>
      </c>
      <c r="BD18" s="16" t="s">
        <v>5401</v>
      </c>
      <c r="BE18" s="17">
        <v>198713</v>
      </c>
      <c r="BF18" s="16" t="s">
        <v>5401</v>
      </c>
      <c r="BG18" s="17">
        <v>16930</v>
      </c>
      <c r="BH18" s="16" t="s">
        <v>5401</v>
      </c>
      <c r="BI18" s="17">
        <v>43086</v>
      </c>
      <c r="BJ18" s="16" t="s">
        <v>4261</v>
      </c>
      <c r="BK18" s="20">
        <v>1.1338299999999999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5</v>
      </c>
      <c r="BR18" s="16" t="s">
        <v>5402</v>
      </c>
      <c r="BS18" s="17">
        <v>186138</v>
      </c>
      <c r="BT18" s="16" t="s">
        <v>5402</v>
      </c>
      <c r="BU18" s="17">
        <v>17371</v>
      </c>
      <c r="BV18" s="16" t="s">
        <v>5402</v>
      </c>
      <c r="BW18" s="17">
        <v>39916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165067</v>
      </c>
      <c r="CF18" s="16" t="s">
        <v>5478</v>
      </c>
      <c r="CG18" s="17">
        <f>SUM(PRODUCT(A3L211C2,A3L211C7))/A3L211C1</f>
        <v>16940</v>
      </c>
      <c r="CH18" s="16" t="s">
        <v>5479</v>
      </c>
      <c r="CI18" s="17">
        <f>SUM(PRODUCT(A3L211C2,A3L211C8))/A3L211C1</f>
        <v>39464</v>
      </c>
      <c r="CJ18" s="16" t="s">
        <v>5473</v>
      </c>
      <c r="CK18" s="17">
        <f>(A3L211C40-A3L211C37)+(A3L211C41-A3L211C38)+(A3L211C42-A3L211C39)</f>
        <v>221471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733</v>
      </c>
      <c r="L19" s="16" t="s">
        <v>5398</v>
      </c>
      <c r="M19" s="17">
        <v>3036</v>
      </c>
      <c r="N19" s="16" t="s">
        <v>5398</v>
      </c>
      <c r="O19" s="17">
        <v>84548</v>
      </c>
      <c r="P19" s="16" t="s">
        <v>5398</v>
      </c>
      <c r="Q19" s="17">
        <v>3812</v>
      </c>
      <c r="R19" s="16" t="s">
        <v>5398</v>
      </c>
      <c r="S19" s="17">
        <v>33026</v>
      </c>
      <c r="T19" s="16" t="s">
        <v>4255</v>
      </c>
      <c r="U19" s="20">
        <v>1.1356580000000001</v>
      </c>
      <c r="V19" s="16" t="s">
        <v>5399</v>
      </c>
      <c r="W19" s="17">
        <v>0</v>
      </c>
      <c r="X19" s="16" t="s">
        <v>5399</v>
      </c>
      <c r="Y19" s="17">
        <v>819</v>
      </c>
      <c r="Z19" s="16" t="s">
        <v>5399</v>
      </c>
      <c r="AA19" s="17">
        <v>3834</v>
      </c>
      <c r="AB19" s="16" t="s">
        <v>5399</v>
      </c>
      <c r="AC19" s="17">
        <v>82029</v>
      </c>
      <c r="AD19" s="16" t="s">
        <v>5399</v>
      </c>
      <c r="AE19" s="17">
        <v>4383</v>
      </c>
      <c r="AF19" s="16" t="s">
        <v>5399</v>
      </c>
      <c r="AG19" s="17">
        <v>35412</v>
      </c>
      <c r="AH19" s="16" t="s">
        <v>4257</v>
      </c>
      <c r="AI19" s="20">
        <v>1.0266040000000001</v>
      </c>
      <c r="AJ19" s="16" t="s">
        <v>5400</v>
      </c>
      <c r="AK19" s="17">
        <v>0</v>
      </c>
      <c r="AL19" s="16" t="s">
        <v>5400</v>
      </c>
      <c r="AM19" s="17">
        <v>1348</v>
      </c>
      <c r="AN19" s="16" t="s">
        <v>5400</v>
      </c>
      <c r="AO19" s="17">
        <v>4154</v>
      </c>
      <c r="AP19" s="16" t="s">
        <v>5400</v>
      </c>
      <c r="AQ19" s="17">
        <v>88818</v>
      </c>
      <c r="AR19" s="16" t="s">
        <v>5400</v>
      </c>
      <c r="AS19" s="17">
        <v>5526</v>
      </c>
      <c r="AT19" s="16" t="s">
        <v>5400</v>
      </c>
      <c r="AU19" s="17">
        <v>35638</v>
      </c>
      <c r="AV19" s="16" t="s">
        <v>4259</v>
      </c>
      <c r="AW19" s="20">
        <v>0.99382610000000005</v>
      </c>
      <c r="AX19" s="16" t="s">
        <v>5401</v>
      </c>
      <c r="AY19" s="17">
        <v>0</v>
      </c>
      <c r="AZ19" s="16" t="s">
        <v>5401</v>
      </c>
      <c r="BA19" s="17">
        <v>1526</v>
      </c>
      <c r="BB19" s="16" t="s">
        <v>5401</v>
      </c>
      <c r="BC19" s="17">
        <v>4354</v>
      </c>
      <c r="BD19" s="16" t="s">
        <v>5401</v>
      </c>
      <c r="BE19" s="17">
        <v>104083</v>
      </c>
      <c r="BF19" s="16" t="s">
        <v>5401</v>
      </c>
      <c r="BG19" s="17">
        <v>4929</v>
      </c>
      <c r="BH19" s="16" t="s">
        <v>5401</v>
      </c>
      <c r="BI19" s="17">
        <v>30510</v>
      </c>
      <c r="BJ19" s="16" t="s">
        <v>4261</v>
      </c>
      <c r="BK19" s="20">
        <v>1.1338299999999999</v>
      </c>
      <c r="BL19" s="16" t="s">
        <v>5402</v>
      </c>
      <c r="BM19" s="17">
        <v>0</v>
      </c>
      <c r="BN19" s="16" t="s">
        <v>5402</v>
      </c>
      <c r="BO19" s="17">
        <v>1751</v>
      </c>
      <c r="BP19" s="16" t="s">
        <v>5402</v>
      </c>
      <c r="BQ19" s="17">
        <v>5283</v>
      </c>
      <c r="BR19" s="16" t="s">
        <v>5402</v>
      </c>
      <c r="BS19" s="17">
        <v>95786</v>
      </c>
      <c r="BT19" s="16" t="s">
        <v>5402</v>
      </c>
      <c r="BU19" s="17">
        <v>5093</v>
      </c>
      <c r="BV19" s="16" t="s">
        <v>5402</v>
      </c>
      <c r="BW19" s="17">
        <v>20913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733</v>
      </c>
      <c r="CB19" s="16" t="s">
        <v>5483</v>
      </c>
      <c r="CC19" s="17">
        <f>SUM(PRODUCT(A3L212C2,A3L212C5))/A3L212C1</f>
        <v>3036</v>
      </c>
      <c r="CD19" s="16" t="s">
        <v>5484</v>
      </c>
      <c r="CE19" s="17">
        <f>SUM(PRODUCT(A3L212C2,A3L212C6))/A3L212C1</f>
        <v>84548</v>
      </c>
      <c r="CF19" s="16" t="s">
        <v>5485</v>
      </c>
      <c r="CG19" s="17">
        <f>SUM(PRODUCT(A3L212C2,A3L212C7))/A3L212C1</f>
        <v>3812</v>
      </c>
      <c r="CH19" s="16" t="s">
        <v>5486</v>
      </c>
      <c r="CI19" s="17">
        <f>SUM(PRODUCT(A3L212C2,A3L212C8))/A3L212C1</f>
        <v>33026</v>
      </c>
      <c r="CJ19" s="16" t="s">
        <v>5480</v>
      </c>
      <c r="CK19" s="17">
        <f>(A3L212C40-A3L212C37)+(A3L212C41-A3L212C38)+(A3L212C42-A3L212C39)</f>
        <v>117617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3</v>
      </c>
      <c r="N20" s="16" t="s">
        <v>5398</v>
      </c>
      <c r="O20" s="17">
        <v>0</v>
      </c>
      <c r="P20" s="16" t="s">
        <v>5398</v>
      </c>
      <c r="Q20" s="17">
        <v>52</v>
      </c>
      <c r="R20" s="16" t="s">
        <v>5398</v>
      </c>
      <c r="S20" s="17">
        <v>96</v>
      </c>
      <c r="T20" s="16" t="s">
        <v>4255</v>
      </c>
      <c r="U20" s="20">
        <v>1.1356580000000001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3</v>
      </c>
      <c r="AB20" s="16" t="s">
        <v>5399</v>
      </c>
      <c r="AC20" s="17">
        <v>0</v>
      </c>
      <c r="AD20" s="16" t="s">
        <v>5399</v>
      </c>
      <c r="AE20" s="17">
        <v>51</v>
      </c>
      <c r="AF20" s="16" t="s">
        <v>5399</v>
      </c>
      <c r="AG20" s="17">
        <v>102</v>
      </c>
      <c r="AH20" s="16" t="s">
        <v>4257</v>
      </c>
      <c r="AI20" s="20">
        <v>1.0266040000000001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0</v>
      </c>
      <c r="AP20" s="16" t="s">
        <v>5400</v>
      </c>
      <c r="AQ20" s="17">
        <v>0</v>
      </c>
      <c r="AR20" s="16" t="s">
        <v>5400</v>
      </c>
      <c r="AS20" s="17">
        <v>39</v>
      </c>
      <c r="AT20" s="16" t="s">
        <v>5400</v>
      </c>
      <c r="AU20" s="17">
        <v>105</v>
      </c>
      <c r="AV20" s="16" t="s">
        <v>4259</v>
      </c>
      <c r="AW20" s="20">
        <v>0.99382610000000005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44</v>
      </c>
      <c r="BH20" s="16" t="s">
        <v>5401</v>
      </c>
      <c r="BI20" s="17">
        <v>146</v>
      </c>
      <c r="BJ20" s="16" t="s">
        <v>4261</v>
      </c>
      <c r="BK20" s="20">
        <v>1.1338299999999999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1</v>
      </c>
      <c r="BR20" s="16" t="s">
        <v>5402</v>
      </c>
      <c r="BS20" s="17">
        <v>0</v>
      </c>
      <c r="BT20" s="16" t="s">
        <v>5402</v>
      </c>
      <c r="BU20" s="17">
        <v>47</v>
      </c>
      <c r="BV20" s="16" t="s">
        <v>5402</v>
      </c>
      <c r="BW20" s="17">
        <v>115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3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52</v>
      </c>
      <c r="CH20" s="16" t="s">
        <v>5493</v>
      </c>
      <c r="CI20" s="17">
        <f>SUM(PRODUCT(A3L213C2,A3L213C8))/A3L213C1</f>
        <v>96</v>
      </c>
      <c r="CJ20" s="16" t="s">
        <v>5487</v>
      </c>
      <c r="CK20" s="17">
        <f>(A3L213C40-A3L213C37)+(A3L213C41-A3L213C38)+(A3L213C42-A3L213C39)</f>
        <v>145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390</v>
      </c>
      <c r="L21" s="16" t="s">
        <v>5398</v>
      </c>
      <c r="M21" s="17">
        <v>3399</v>
      </c>
      <c r="N21" s="16" t="s">
        <v>5398</v>
      </c>
      <c r="O21" s="17">
        <v>52589</v>
      </c>
      <c r="P21" s="16" t="s">
        <v>5398</v>
      </c>
      <c r="Q21" s="17">
        <v>7117</v>
      </c>
      <c r="R21" s="16" t="s">
        <v>5398</v>
      </c>
      <c r="S21" s="17">
        <v>18986</v>
      </c>
      <c r="T21" s="16" t="s">
        <v>4255</v>
      </c>
      <c r="U21" s="20">
        <v>1.1356580000000001</v>
      </c>
      <c r="V21" s="16" t="s">
        <v>5399</v>
      </c>
      <c r="W21" s="17">
        <v>0</v>
      </c>
      <c r="X21" s="16" t="s">
        <v>5399</v>
      </c>
      <c r="Y21" s="17">
        <v>380</v>
      </c>
      <c r="Z21" s="16" t="s">
        <v>5399</v>
      </c>
      <c r="AA21" s="17">
        <v>3291</v>
      </c>
      <c r="AB21" s="16" t="s">
        <v>5399</v>
      </c>
      <c r="AC21" s="17">
        <v>56809</v>
      </c>
      <c r="AD21" s="16" t="s">
        <v>5399</v>
      </c>
      <c r="AE21" s="17">
        <v>7701</v>
      </c>
      <c r="AF21" s="16" t="s">
        <v>5399</v>
      </c>
      <c r="AG21" s="17">
        <v>16720</v>
      </c>
      <c r="AH21" s="16" t="s">
        <v>4257</v>
      </c>
      <c r="AI21" s="20">
        <v>1.0266040000000001</v>
      </c>
      <c r="AJ21" s="16" t="s">
        <v>5400</v>
      </c>
      <c r="AK21" s="17">
        <v>0</v>
      </c>
      <c r="AL21" s="16" t="s">
        <v>5400</v>
      </c>
      <c r="AM21" s="17">
        <v>460</v>
      </c>
      <c r="AN21" s="16" t="s">
        <v>5400</v>
      </c>
      <c r="AO21" s="17">
        <v>3503</v>
      </c>
      <c r="AP21" s="16" t="s">
        <v>5400</v>
      </c>
      <c r="AQ21" s="17">
        <v>64627</v>
      </c>
      <c r="AR21" s="16" t="s">
        <v>5400</v>
      </c>
      <c r="AS21" s="17">
        <v>7436</v>
      </c>
      <c r="AT21" s="16" t="s">
        <v>5400</v>
      </c>
      <c r="AU21" s="17">
        <v>18193</v>
      </c>
      <c r="AV21" s="16" t="s">
        <v>4259</v>
      </c>
      <c r="AW21" s="20">
        <v>0.99382610000000005</v>
      </c>
      <c r="AX21" s="16" t="s">
        <v>5401</v>
      </c>
      <c r="AY21" s="17">
        <v>0</v>
      </c>
      <c r="AZ21" s="16" t="s">
        <v>5401</v>
      </c>
      <c r="BA21" s="17">
        <v>486</v>
      </c>
      <c r="BB21" s="16" t="s">
        <v>5401</v>
      </c>
      <c r="BC21" s="17">
        <v>3868</v>
      </c>
      <c r="BD21" s="16" t="s">
        <v>5401</v>
      </c>
      <c r="BE21" s="17">
        <v>59647</v>
      </c>
      <c r="BF21" s="16" t="s">
        <v>5401</v>
      </c>
      <c r="BG21" s="17">
        <v>6722</v>
      </c>
      <c r="BH21" s="16" t="s">
        <v>5401</v>
      </c>
      <c r="BI21" s="17">
        <v>20747</v>
      </c>
      <c r="BJ21" s="16" t="s">
        <v>4261</v>
      </c>
      <c r="BK21" s="20">
        <v>1.1338299999999999</v>
      </c>
      <c r="BL21" s="16" t="s">
        <v>5402</v>
      </c>
      <c r="BM21" s="17">
        <v>0</v>
      </c>
      <c r="BN21" s="16" t="s">
        <v>5402</v>
      </c>
      <c r="BO21" s="17">
        <v>533</v>
      </c>
      <c r="BP21" s="16" t="s">
        <v>5402</v>
      </c>
      <c r="BQ21" s="17">
        <v>4048</v>
      </c>
      <c r="BR21" s="16" t="s">
        <v>5402</v>
      </c>
      <c r="BS21" s="17">
        <v>51529</v>
      </c>
      <c r="BT21" s="16" t="s">
        <v>5402</v>
      </c>
      <c r="BU21" s="17">
        <v>6969</v>
      </c>
      <c r="BV21" s="16" t="s">
        <v>5402</v>
      </c>
      <c r="BW21" s="17">
        <v>19993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390</v>
      </c>
      <c r="CB21" s="16" t="s">
        <v>5497</v>
      </c>
      <c r="CC21" s="17">
        <f>SUM(PRODUCT(A3L214C2,A3L214C5))/A3L214C1</f>
        <v>3399</v>
      </c>
      <c r="CD21" s="16" t="s">
        <v>5498</v>
      </c>
      <c r="CE21" s="17">
        <f>SUM(PRODUCT(A3L214C2,A3L214C6))/A3L214C1</f>
        <v>52589</v>
      </c>
      <c r="CF21" s="16" t="s">
        <v>5499</v>
      </c>
      <c r="CG21" s="17">
        <f>SUM(PRODUCT(A3L214C2,A3L214C7))/A3L214C1</f>
        <v>7117</v>
      </c>
      <c r="CH21" s="16" t="s">
        <v>5500</v>
      </c>
      <c r="CI21" s="17">
        <f>SUM(PRODUCT(A3L214C2,A3L214C8))/A3L214C1</f>
        <v>18986</v>
      </c>
      <c r="CJ21" s="16" t="s">
        <v>5494</v>
      </c>
      <c r="CK21" s="17">
        <f>(A3L214C40-A3L214C37)+(A3L214C41-A3L214C38)+(A3L214C42-A3L214C39)</f>
        <v>74903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330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1.1356580000000001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266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1.0266040000000001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269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0.99382610000000005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171</v>
      </c>
      <c r="BF22" s="16" t="s">
        <v>5401</v>
      </c>
      <c r="BG22" s="17">
        <v>0</v>
      </c>
      <c r="BH22" s="16" t="s">
        <v>5401</v>
      </c>
      <c r="BI22" s="17">
        <v>2</v>
      </c>
      <c r="BJ22" s="16" t="s">
        <v>4261</v>
      </c>
      <c r="BK22" s="20">
        <v>1.1338299999999999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492</v>
      </c>
      <c r="BT22" s="16" t="s">
        <v>5402</v>
      </c>
      <c r="BU22" s="17">
        <v>0</v>
      </c>
      <c r="BV22" s="16" t="s">
        <v>5402</v>
      </c>
      <c r="BW22" s="17">
        <v>0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330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330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3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1.1356580000000001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3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1.0266040000000001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0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0.99382610000000005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25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1.1338299999999999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147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3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3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35649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67053</v>
      </c>
      <c r="T24" s="16" t="s">
        <v>4255</v>
      </c>
      <c r="U24" s="20">
        <v>1.1356580000000001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38382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68731</v>
      </c>
      <c r="AH24" s="16" t="s">
        <v>4257</v>
      </c>
      <c r="AI24" s="20">
        <v>1.0266040000000001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41436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71904</v>
      </c>
      <c r="AV24" s="16" t="s">
        <v>4259</v>
      </c>
      <c r="AW24" s="20">
        <v>0.99382610000000005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42268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80757</v>
      </c>
      <c r="BJ24" s="16" t="s">
        <v>4261</v>
      </c>
      <c r="BK24" s="20">
        <v>1.1338299999999999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46742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74766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35649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67053</v>
      </c>
      <c r="CJ24" s="16" t="s">
        <v>5515</v>
      </c>
      <c r="CK24" s="17">
        <f>(A3L217C40-A3L217C37)+(A3L217C41-A3L217C38)+(A3L217C42-A3L217C39)</f>
        <v>31404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A3L215C5+A3L216C5+2</f>
        <v>2</v>
      </c>
      <c r="N25" s="16" t="s">
        <v>5398</v>
      </c>
      <c r="O25" s="17">
        <v>0</v>
      </c>
      <c r="P25" s="16" t="s">
        <v>5398</v>
      </c>
      <c r="Q25" s="17">
        <f>A3L215C7+A3L216C7+21</f>
        <v>21</v>
      </c>
      <c r="R25" s="16" t="s">
        <v>5398</v>
      </c>
      <c r="S25" s="17">
        <f>A3L215C8+A3L216C8+125</f>
        <v>125</v>
      </c>
      <c r="T25" s="16" t="s">
        <v>4255</v>
      </c>
      <c r="U25" s="20">
        <v>1.1356580000000001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A3L215C12+A3L216C12+3</f>
        <v>3</v>
      </c>
      <c r="AB25" s="16" t="s">
        <v>5399</v>
      </c>
      <c r="AC25" s="17">
        <v>0</v>
      </c>
      <c r="AD25" s="16" t="s">
        <v>5399</v>
      </c>
      <c r="AE25" s="17">
        <f>A3L215C14+A3L216C14+25</f>
        <v>25</v>
      </c>
      <c r="AF25" s="16" t="s">
        <v>5399</v>
      </c>
      <c r="AG25" s="17">
        <f>A3L215C15+A3L216C15+84</f>
        <v>84</v>
      </c>
      <c r="AH25" s="16" t="s">
        <v>4257</v>
      </c>
      <c r="AI25" s="20">
        <v>1.0266040000000001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A3L215C19+A3L216C19+6</f>
        <v>6</v>
      </c>
      <c r="AP25" s="16" t="s">
        <v>5400</v>
      </c>
      <c r="AQ25" s="17">
        <v>0</v>
      </c>
      <c r="AR25" s="16" t="s">
        <v>5400</v>
      </c>
      <c r="AS25" s="17">
        <f>A3L215C21+A3L216C21+28</f>
        <v>28</v>
      </c>
      <c r="AT25" s="16" t="s">
        <v>5400</v>
      </c>
      <c r="AU25" s="17">
        <f>A3L215C22+A3L216C22+92</f>
        <v>92</v>
      </c>
      <c r="AV25" s="16" t="s">
        <v>4259</v>
      </c>
      <c r="AW25" s="20">
        <v>0.99382610000000005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A3L215C26+A3L216C26+3</f>
        <v>3</v>
      </c>
      <c r="BD25" s="16" t="s">
        <v>5401</v>
      </c>
      <c r="BE25" s="17">
        <v>0</v>
      </c>
      <c r="BF25" s="16" t="s">
        <v>5401</v>
      </c>
      <c r="BG25" s="17">
        <f>A3L215C28+A3L216C28+26</f>
        <v>26</v>
      </c>
      <c r="BH25" s="16" t="s">
        <v>5401</v>
      </c>
      <c r="BI25" s="17">
        <f>A3L215C29+A3L216C29+137</f>
        <v>139</v>
      </c>
      <c r="BJ25" s="16" t="s">
        <v>4261</v>
      </c>
      <c r="BK25" s="20">
        <v>1.1338299999999999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A3L215C33+A3L216C33+4</f>
        <v>4</v>
      </c>
      <c r="BR25" s="16" t="s">
        <v>5402</v>
      </c>
      <c r="BS25" s="17">
        <v>0</v>
      </c>
      <c r="BT25" s="16" t="s">
        <v>5402</v>
      </c>
      <c r="BU25" s="17">
        <f>A3L215C35+A3L216C35+20</f>
        <v>20</v>
      </c>
      <c r="BV25" s="16" t="s">
        <v>5402</v>
      </c>
      <c r="BW25" s="17">
        <f>A3L215C36+A3L216C36+166</f>
        <v>166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2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21</v>
      </c>
      <c r="CH25" s="16" t="s">
        <v>5528</v>
      </c>
      <c r="CI25" s="17">
        <f>SUM(PRODUCT(A3L218C2,A3L218C8))/A3L218C1</f>
        <v>125</v>
      </c>
      <c r="CJ25" s="16" t="s">
        <v>5522</v>
      </c>
      <c r="CK25" s="17">
        <f>(A3L218C40-A3L218C37)+(A3L218C41-A3L218C38)+(A3L218C42-A3L218C39)</f>
        <v>144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14973</v>
      </c>
      <c r="L26" s="16" t="s">
        <v>5531</v>
      </c>
      <c r="M26" s="17">
        <f>SUM(A3L201C5:A3L214C5,A3L217C5:A3L218C5)</f>
        <v>101224</v>
      </c>
      <c r="N26" s="16" t="s">
        <v>5532</v>
      </c>
      <c r="O26" s="17">
        <f>SUM(A3L201C6:A3L218C6)</f>
        <v>441476</v>
      </c>
      <c r="P26" s="16" t="s">
        <v>5533</v>
      </c>
      <c r="Q26" s="17">
        <f>SUM(A3L201C7:A3L214C7,A3L217C7:A3L218C7)</f>
        <v>56892</v>
      </c>
      <c r="R26" s="16" t="s">
        <v>5534</v>
      </c>
      <c r="S26" s="17">
        <f>SUM(A3L201C8:A3L214C8,A3L217C8:A3L218C8)</f>
        <v>219078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13637</v>
      </c>
      <c r="Z26" s="16" t="s">
        <v>5537</v>
      </c>
      <c r="AA26" s="17">
        <f>SUM(A3L201C12:A3L214C12,A3L217C12:A3L218C12)</f>
        <v>95007</v>
      </c>
      <c r="AB26" s="16" t="s">
        <v>5538</v>
      </c>
      <c r="AC26" s="17">
        <f>SUM(A3L201C13:A3L218C13)</f>
        <v>432244</v>
      </c>
      <c r="AD26" s="16" t="s">
        <v>5539</v>
      </c>
      <c r="AE26" s="17">
        <f>SUM(A3L201C14:A3L214C14,A3L217C14:A3L218C14)</f>
        <v>58601</v>
      </c>
      <c r="AF26" s="16" t="s">
        <v>5540</v>
      </c>
      <c r="AG26" s="17">
        <f>SUM(A3L201C15:A3L214C15,A3L217C15:A3L218C15)</f>
        <v>214827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16666</v>
      </c>
      <c r="AN26" s="16" t="s">
        <v>5543</v>
      </c>
      <c r="AO26" s="17">
        <f>SUM(A3L201C19:A3L214C19,A3L217C19:A3L218C19)</f>
        <v>109157</v>
      </c>
      <c r="AP26" s="16" t="s">
        <v>5544</v>
      </c>
      <c r="AQ26" s="17">
        <f>SUM(A3L201C20:A3L218C20)</f>
        <v>479704</v>
      </c>
      <c r="AR26" s="16" t="s">
        <v>5545</v>
      </c>
      <c r="AS26" s="17">
        <f>SUM(A3L201C21:A3L214C21,A3L217C21:A3L218C21)</f>
        <v>59263</v>
      </c>
      <c r="AT26" s="16" t="s">
        <v>5546</v>
      </c>
      <c r="AU26" s="17">
        <f>SUM(A3L201C22:A3L214C22,A3L217C22:A3L218C22)</f>
        <v>230892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20331</v>
      </c>
      <c r="BB26" s="16" t="s">
        <v>5549</v>
      </c>
      <c r="BC26" s="17">
        <f>SUM(A3L201C26:A3L214C26,A3L217C26:A3L218C26)</f>
        <v>121249</v>
      </c>
      <c r="BD26" s="16" t="s">
        <v>5550</v>
      </c>
      <c r="BE26" s="17">
        <f>SUM(A3L201C27:A3L218C27)</f>
        <v>504179</v>
      </c>
      <c r="BF26" s="16" t="s">
        <v>5551</v>
      </c>
      <c r="BG26" s="17">
        <f>SUM(A3L201C28:A3L214C28,A3L217C28:A3L218C28)</f>
        <v>59699</v>
      </c>
      <c r="BH26" s="16" t="s">
        <v>5552</v>
      </c>
      <c r="BI26" s="17">
        <f>SUM(A3L201C29:A3L214C29,A3L217C29:A3L218C29)</f>
        <v>253002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20710</v>
      </c>
      <c r="BP26" s="16" t="s">
        <v>5555</v>
      </c>
      <c r="BQ26" s="17">
        <f>SUM(A3L201C33:A3L214C33,A3L217C33:A3L218C33)</f>
        <v>127645</v>
      </c>
      <c r="BR26" s="16" t="s">
        <v>5556</v>
      </c>
      <c r="BS26" s="17">
        <f>SUM(A3L201C34:A3L218C34)</f>
        <v>475697</v>
      </c>
      <c r="BT26" s="16" t="s">
        <v>5557</v>
      </c>
      <c r="BU26" s="17">
        <f>SUM(A3L201C35:A3L214C35,A3L217C35:A3L218C35)</f>
        <v>63086</v>
      </c>
      <c r="BV26" s="16" t="s">
        <v>5558</v>
      </c>
      <c r="BW26" s="17">
        <f>SUM(A3L201C36:A3L214C36,A3L217C36:A3L218C36)</f>
        <v>233425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14973</v>
      </c>
      <c r="CB26" s="16" t="s">
        <v>5561</v>
      </c>
      <c r="CC26" s="17">
        <f>SUM(A3L201C39:A3L218C39)</f>
        <v>101224</v>
      </c>
      <c r="CD26" s="16" t="s">
        <v>5562</v>
      </c>
      <c r="CE26" s="17">
        <f>SUM(A3L201C40:A3L218C40)</f>
        <v>441476</v>
      </c>
      <c r="CF26" s="16" t="s">
        <v>5563</v>
      </c>
      <c r="CG26" s="17">
        <f>SUM(A3L201C41:A3L218C41)</f>
        <v>56892</v>
      </c>
      <c r="CH26" s="16" t="s">
        <v>5564</v>
      </c>
      <c r="CI26" s="17">
        <f>SUM(A3L201C42:A3L218C42)</f>
        <v>219078</v>
      </c>
      <c r="CJ26" s="16" t="s">
        <v>5565</v>
      </c>
      <c r="CK26" s="17">
        <f>SUM(A3L201C43:A3L218C43)</f>
        <v>601249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1.1356580000000001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1.0266040000000001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0.99382610000000005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1.1338299999999999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0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73</v>
      </c>
      <c r="T28" s="16" t="s">
        <v>4255</v>
      </c>
      <c r="U28" s="20">
        <v>1.1356580000000001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279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0</v>
      </c>
      <c r="AH28" s="16" t="s">
        <v>4257</v>
      </c>
      <c r="AI28" s="20">
        <v>1.0266040000000001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0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37</v>
      </c>
      <c r="AV28" s="16" t="s">
        <v>4259</v>
      </c>
      <c r="AW28" s="20">
        <v>0.99382610000000005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4</v>
      </c>
      <c r="BJ28" s="16" t="s">
        <v>4261</v>
      </c>
      <c r="BK28" s="20">
        <v>1.1338299999999999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6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0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73</v>
      </c>
      <c r="CJ28" s="16" t="s">
        <v>5573</v>
      </c>
      <c r="CK28" s="17">
        <f>(A3L221C40-A3L221C37)+(A3L221C41-A3L221C38)+(A3L221C42-A3L221C39)</f>
        <v>73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1.1356580000000001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1.0266040000000001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0.99382610000000005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1.1338299999999999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0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72</v>
      </c>
      <c r="T30" s="16" t="s">
        <v>4255</v>
      </c>
      <c r="U30" s="20">
        <v>1.1356580000000001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278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0</v>
      </c>
      <c r="AH30" s="16" t="s">
        <v>4257</v>
      </c>
      <c r="AI30" s="20">
        <v>1.0266040000000001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0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37</v>
      </c>
      <c r="AV30" s="16" t="s">
        <v>4259</v>
      </c>
      <c r="AW30" s="20">
        <v>0.99382610000000005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5</v>
      </c>
      <c r="BJ30" s="16" t="s">
        <v>4261</v>
      </c>
      <c r="BK30" s="20">
        <v>1.1338299999999999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7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0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72</v>
      </c>
      <c r="CJ30" s="16" t="s">
        <v>5587</v>
      </c>
      <c r="CK30" s="17">
        <f>(A3L223C40-A3L223C37)+(A3L223C41-A3L223C38)+(A3L223C42-A3L223C39)</f>
        <v>72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0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145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557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0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0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74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9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13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0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145</v>
      </c>
      <c r="CJ31" s="16" t="s">
        <v>5631</v>
      </c>
      <c r="CK31" s="17">
        <f>SUM(A3L220C43:A3L223C43)</f>
        <v>145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1C0B0-9486-48A2-A695-1F38733DDE67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8896</v>
      </c>
      <c r="H8" s="16" t="s">
        <v>4253</v>
      </c>
      <c r="I8" s="20">
        <v>1</v>
      </c>
      <c r="J8" s="16" t="s">
        <v>5670</v>
      </c>
      <c r="K8" s="17">
        <v>9464</v>
      </c>
      <c r="L8" s="16" t="s">
        <v>4255</v>
      </c>
      <c r="M8" s="20">
        <v>1.0581739999999999</v>
      </c>
      <c r="N8" s="16" t="s">
        <v>5671</v>
      </c>
      <c r="O8" s="17">
        <v>13175</v>
      </c>
      <c r="P8" s="16" t="s">
        <v>4257</v>
      </c>
      <c r="Q8" s="20">
        <v>1.0269809999999999</v>
      </c>
      <c r="R8" s="16" t="s">
        <v>5672</v>
      </c>
      <c r="S8" s="17">
        <v>16495</v>
      </c>
      <c r="T8" s="16" t="s">
        <v>4259</v>
      </c>
      <c r="U8" s="20">
        <v>1.030675</v>
      </c>
      <c r="V8" s="16" t="s">
        <v>5673</v>
      </c>
      <c r="W8" s="17">
        <v>16319</v>
      </c>
      <c r="X8" s="16" t="s">
        <v>4261</v>
      </c>
      <c r="Y8" s="20">
        <v>1.0970839999999999</v>
      </c>
      <c r="Z8" s="16" t="s">
        <v>5674</v>
      </c>
      <c r="AA8" s="17">
        <f>SUM(PRODUCT(A3L301C2,A3L301C3),PRODUCT(A3L301C4,A3L301C5),PRODUCT(A3L301C6,A3L301C7))/A3L301C1</f>
        <v>10813.677803666666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411431</v>
      </c>
      <c r="H9" s="16" t="s">
        <v>4253</v>
      </c>
      <c r="I9" s="20">
        <v>1</v>
      </c>
      <c r="J9" s="16" t="s">
        <v>5670</v>
      </c>
      <c r="K9" s="17">
        <v>401125</v>
      </c>
      <c r="L9" s="16" t="s">
        <v>4255</v>
      </c>
      <c r="M9" s="20">
        <v>1.0581739999999999</v>
      </c>
      <c r="N9" s="16" t="s">
        <v>5671</v>
      </c>
      <c r="O9" s="17">
        <v>541841</v>
      </c>
      <c r="P9" s="16" t="s">
        <v>4257</v>
      </c>
      <c r="Q9" s="20">
        <v>1.0269809999999999</v>
      </c>
      <c r="R9" s="16" t="s">
        <v>5672</v>
      </c>
      <c r="S9" s="17">
        <v>621873</v>
      </c>
      <c r="T9" s="16" t="s">
        <v>4259</v>
      </c>
      <c r="U9" s="20">
        <v>1.030675</v>
      </c>
      <c r="V9" s="16" t="s">
        <v>5673</v>
      </c>
      <c r="W9" s="17">
        <v>602335</v>
      </c>
      <c r="X9" s="16" t="s">
        <v>4261</v>
      </c>
      <c r="Y9" s="20">
        <v>1.0970839999999999</v>
      </c>
      <c r="Z9" s="16" t="s">
        <v>5675</v>
      </c>
      <c r="AA9" s="17">
        <f>SUM(PRODUCT(A3L302C2,A3L302C3),PRODUCT(A3L302C4,A3L302C5),PRODUCT(A3L302C6,A3L302C7))/A3L302C1</f>
        <v>464117.15259033331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1.0581739999999999</v>
      </c>
      <c r="N10" s="16" t="s">
        <v>5671</v>
      </c>
      <c r="O10" s="17">
        <v>0</v>
      </c>
      <c r="P10" s="16" t="s">
        <v>4257</v>
      </c>
      <c r="Q10" s="20">
        <v>1.0269809999999999</v>
      </c>
      <c r="R10" s="16" t="s">
        <v>5672</v>
      </c>
      <c r="S10" s="17">
        <v>0</v>
      </c>
      <c r="T10" s="16" t="s">
        <v>4259</v>
      </c>
      <c r="U10" s="20">
        <v>1.030675</v>
      </c>
      <c r="V10" s="16" t="s">
        <v>5673</v>
      </c>
      <c r="W10" s="17">
        <v>0</v>
      </c>
      <c r="X10" s="16" t="s">
        <v>4261</v>
      </c>
      <c r="Y10" s="20">
        <v>1.0970839999999999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1.0581739999999999</v>
      </c>
      <c r="N11" s="16" t="s">
        <v>5671</v>
      </c>
      <c r="O11" s="17">
        <v>0</v>
      </c>
      <c r="P11" s="16" t="s">
        <v>4257</v>
      </c>
      <c r="Q11" s="20">
        <v>1.0269809999999999</v>
      </c>
      <c r="R11" s="16" t="s">
        <v>5672</v>
      </c>
      <c r="S11" s="17">
        <v>0</v>
      </c>
      <c r="T11" s="16" t="s">
        <v>4259</v>
      </c>
      <c r="U11" s="20">
        <v>1.030675</v>
      </c>
      <c r="V11" s="16" t="s">
        <v>5673</v>
      </c>
      <c r="W11" s="17">
        <v>0</v>
      </c>
      <c r="X11" s="16" t="s">
        <v>4261</v>
      </c>
      <c r="Y11" s="20">
        <v>1.0970839999999999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411431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401125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541841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621873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602335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464117.15259033331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8896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9464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13175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16495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16319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10813.677803666666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420327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410589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555016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638368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618654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474930.83039399999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0.97884959999999999</v>
      </c>
      <c r="N15" s="16" t="s">
        <v>5671</v>
      </c>
      <c r="O15" s="17">
        <v>0</v>
      </c>
      <c r="P15" s="16" t="s">
        <v>4257</v>
      </c>
      <c r="Q15" s="20">
        <v>1.028152</v>
      </c>
      <c r="R15" s="16" t="s">
        <v>5672</v>
      </c>
      <c r="S15" s="17">
        <v>0</v>
      </c>
      <c r="T15" s="16" t="s">
        <v>4259</v>
      </c>
      <c r="U15" s="20">
        <v>1.0659970000000001</v>
      </c>
      <c r="V15" s="16" t="s">
        <v>5673</v>
      </c>
      <c r="W15" s="17">
        <v>0</v>
      </c>
      <c r="X15" s="16" t="s">
        <v>4261</v>
      </c>
      <c r="Y15" s="20">
        <v>1.056881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1207</v>
      </c>
      <c r="H16" s="16" t="s">
        <v>4253</v>
      </c>
      <c r="I16" s="20">
        <v>1</v>
      </c>
      <c r="J16" s="16" t="s">
        <v>5670</v>
      </c>
      <c r="K16" s="17">
        <v>1260</v>
      </c>
      <c r="L16" s="16" t="s">
        <v>4255</v>
      </c>
      <c r="M16" s="20">
        <v>0.97884959999999999</v>
      </c>
      <c r="N16" s="16" t="s">
        <v>5671</v>
      </c>
      <c r="O16" s="17">
        <v>1698</v>
      </c>
      <c r="P16" s="16" t="s">
        <v>4257</v>
      </c>
      <c r="Q16" s="20">
        <v>1.028152</v>
      </c>
      <c r="R16" s="16" t="s">
        <v>5672</v>
      </c>
      <c r="S16" s="17">
        <v>2026</v>
      </c>
      <c r="T16" s="16" t="s">
        <v>4259</v>
      </c>
      <c r="U16" s="20">
        <v>1.0659970000000001</v>
      </c>
      <c r="V16" s="16" t="s">
        <v>5673</v>
      </c>
      <c r="W16" s="17">
        <v>2203</v>
      </c>
      <c r="X16" s="16" t="s">
        <v>4261</v>
      </c>
      <c r="Y16" s="20">
        <v>1.056881</v>
      </c>
      <c r="Z16" s="16" t="s">
        <v>5697</v>
      </c>
      <c r="AA16" s="17">
        <f>SUM(PRODUCT(A3L309C2,A3L309C3),PRODUCT(A3L309C4,A3L309C5),PRODUCT(A3L309C6,A3L309C7))/A3L309C1</f>
        <v>1395.3841973333335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25946</v>
      </c>
      <c r="H17" s="16" t="s">
        <v>4253</v>
      </c>
      <c r="I17" s="20">
        <v>1</v>
      </c>
      <c r="J17" s="16" t="s">
        <v>5670</v>
      </c>
      <c r="K17" s="17">
        <v>26966</v>
      </c>
      <c r="L17" s="16" t="s">
        <v>4255</v>
      </c>
      <c r="M17" s="20">
        <v>0.97884959999999999</v>
      </c>
      <c r="N17" s="16" t="s">
        <v>5671</v>
      </c>
      <c r="O17" s="17">
        <v>36360</v>
      </c>
      <c r="P17" s="16" t="s">
        <v>4257</v>
      </c>
      <c r="Q17" s="20">
        <v>1.028152</v>
      </c>
      <c r="R17" s="16" t="s">
        <v>5672</v>
      </c>
      <c r="S17" s="17">
        <v>41143</v>
      </c>
      <c r="T17" s="16" t="s">
        <v>4259</v>
      </c>
      <c r="U17" s="20">
        <v>1.0659970000000001</v>
      </c>
      <c r="V17" s="16" t="s">
        <v>5673</v>
      </c>
      <c r="W17" s="17">
        <v>44684</v>
      </c>
      <c r="X17" s="16" t="s">
        <v>4261</v>
      </c>
      <c r="Y17" s="20">
        <v>1.056881</v>
      </c>
      <c r="Z17" s="16" t="s">
        <v>5698</v>
      </c>
      <c r="AA17" s="17">
        <f>SUM(PRODUCT(A3L310C2,A3L310C3),PRODUCT(A3L310C4,A3L310C5),PRODUCT(A3L310C6,A3L310C7))/A3L310C1</f>
        <v>29908.421677866663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6409</v>
      </c>
      <c r="H18" s="16" t="s">
        <v>4253</v>
      </c>
      <c r="I18" s="20">
        <v>1</v>
      </c>
      <c r="J18" s="16" t="s">
        <v>5670</v>
      </c>
      <c r="K18" s="17">
        <v>5436</v>
      </c>
      <c r="L18" s="16" t="s">
        <v>4255</v>
      </c>
      <c r="M18" s="20">
        <v>0.97884959999999999</v>
      </c>
      <c r="N18" s="16" t="s">
        <v>5671</v>
      </c>
      <c r="O18" s="17">
        <v>7410</v>
      </c>
      <c r="P18" s="16" t="s">
        <v>4257</v>
      </c>
      <c r="Q18" s="20">
        <v>1.028152</v>
      </c>
      <c r="R18" s="16" t="s">
        <v>5672</v>
      </c>
      <c r="S18" s="17">
        <v>10594</v>
      </c>
      <c r="T18" s="16" t="s">
        <v>4259</v>
      </c>
      <c r="U18" s="20">
        <v>1.0659970000000001</v>
      </c>
      <c r="V18" s="16" t="s">
        <v>5673</v>
      </c>
      <c r="W18" s="17">
        <v>14657</v>
      </c>
      <c r="X18" s="16" t="s">
        <v>4261</v>
      </c>
      <c r="Y18" s="20">
        <v>1.056881</v>
      </c>
      <c r="Z18" s="16" t="s">
        <v>5699</v>
      </c>
      <c r="AA18" s="17">
        <f>SUM(PRODUCT(A3L311C2,A3L311C3),PRODUCT(A3L311C4,A3L311C5),PRODUCT(A3L311C6,A3L311C7))/A3L311C1</f>
        <v>6449.5442485333333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9643</v>
      </c>
      <c r="H19" s="16" t="s">
        <v>4253</v>
      </c>
      <c r="I19" s="20">
        <v>1</v>
      </c>
      <c r="J19" s="16" t="s">
        <v>5670</v>
      </c>
      <c r="K19" s="17">
        <v>7902</v>
      </c>
      <c r="L19" s="16" t="s">
        <v>4255</v>
      </c>
      <c r="M19" s="20">
        <v>0.97884959999999999</v>
      </c>
      <c r="N19" s="16" t="s">
        <v>5671</v>
      </c>
      <c r="O19" s="17">
        <v>8846</v>
      </c>
      <c r="P19" s="16" t="s">
        <v>4257</v>
      </c>
      <c r="Q19" s="20">
        <v>1.028152</v>
      </c>
      <c r="R19" s="16" t="s">
        <v>5672</v>
      </c>
      <c r="S19" s="17">
        <v>11113</v>
      </c>
      <c r="T19" s="16" t="s">
        <v>4259</v>
      </c>
      <c r="U19" s="20">
        <v>1.0659970000000001</v>
      </c>
      <c r="V19" s="16" t="s">
        <v>5673</v>
      </c>
      <c r="W19" s="17">
        <v>10034</v>
      </c>
      <c r="X19" s="16" t="s">
        <v>4261</v>
      </c>
      <c r="Y19" s="20">
        <v>1.056881</v>
      </c>
      <c r="Z19" s="16" t="s">
        <v>5700</v>
      </c>
      <c r="AA19" s="17">
        <f>SUM(PRODUCT(A3L312C2,A3L312C3),PRODUCT(A3L312C4,A3L312C5),PRODUCT(A3L312C6,A3L312C7))/A3L312C1</f>
        <v>8824.3007104000008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64464</v>
      </c>
      <c r="H20" s="16" t="s">
        <v>4253</v>
      </c>
      <c r="I20" s="20">
        <v>1</v>
      </c>
      <c r="J20" s="16" t="s">
        <v>5670</v>
      </c>
      <c r="K20" s="17">
        <v>46893</v>
      </c>
      <c r="L20" s="16" t="s">
        <v>4255</v>
      </c>
      <c r="M20" s="20">
        <v>0.97884959999999999</v>
      </c>
      <c r="N20" s="16" t="s">
        <v>5671</v>
      </c>
      <c r="O20" s="17">
        <v>57143</v>
      </c>
      <c r="P20" s="16" t="s">
        <v>4257</v>
      </c>
      <c r="Q20" s="20">
        <v>1.028152</v>
      </c>
      <c r="R20" s="16" t="s">
        <v>5672</v>
      </c>
      <c r="S20" s="17">
        <v>65922</v>
      </c>
      <c r="T20" s="16" t="s">
        <v>4259</v>
      </c>
      <c r="U20" s="20">
        <v>1.0659970000000001</v>
      </c>
      <c r="V20" s="16" t="s">
        <v>5673</v>
      </c>
      <c r="W20" s="17">
        <v>72435</v>
      </c>
      <c r="X20" s="16" t="s">
        <v>4261</v>
      </c>
      <c r="Y20" s="20">
        <v>1.056881</v>
      </c>
      <c r="Z20" s="16" t="s">
        <v>5701</v>
      </c>
      <c r="AA20" s="17">
        <f>SUM(PRODUCT(A3L313C2,A3L313C3),PRODUCT(A3L313C4,A3L313C5),PRODUCT(A3L313C6,A3L313C7))/A3L313C1</f>
        <v>56372.294676266669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5073</v>
      </c>
      <c r="H21" s="16" t="s">
        <v>4253</v>
      </c>
      <c r="I21" s="20">
        <v>1</v>
      </c>
      <c r="J21" s="16" t="s">
        <v>5670</v>
      </c>
      <c r="K21" s="17">
        <v>5142</v>
      </c>
      <c r="L21" s="16" t="s">
        <v>4255</v>
      </c>
      <c r="M21" s="20">
        <v>0.97884959999999999</v>
      </c>
      <c r="N21" s="16" t="s">
        <v>5671</v>
      </c>
      <c r="O21" s="17">
        <v>6959</v>
      </c>
      <c r="P21" s="16" t="s">
        <v>4257</v>
      </c>
      <c r="Q21" s="20">
        <v>1.028152</v>
      </c>
      <c r="R21" s="16" t="s">
        <v>5672</v>
      </c>
      <c r="S21" s="17">
        <v>11274</v>
      </c>
      <c r="T21" s="16" t="s">
        <v>4259</v>
      </c>
      <c r="U21" s="20">
        <v>1.0659970000000001</v>
      </c>
      <c r="V21" s="16" t="s">
        <v>5673</v>
      </c>
      <c r="W21" s="17">
        <v>11924</v>
      </c>
      <c r="X21" s="16" t="s">
        <v>4261</v>
      </c>
      <c r="Y21" s="20">
        <v>1.056881</v>
      </c>
      <c r="Z21" s="16" t="s">
        <v>5702</v>
      </c>
      <c r="AA21" s="17">
        <f>SUM(PRODUCT(A3L314C2,A3L314C3),PRODUCT(A3L314C4,A3L314C5),PRODUCT(A3L314C6,A3L314C7))/A3L314C1</f>
        <v>5753.7181370666658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2878</v>
      </c>
      <c r="H22" s="16" t="s">
        <v>4253</v>
      </c>
      <c r="I22" s="20">
        <v>1</v>
      </c>
      <c r="J22" s="16" t="s">
        <v>5670</v>
      </c>
      <c r="K22" s="17">
        <v>2750</v>
      </c>
      <c r="L22" s="16" t="s">
        <v>4255</v>
      </c>
      <c r="M22" s="20">
        <v>0.97884959999999999</v>
      </c>
      <c r="N22" s="16" t="s">
        <v>5671</v>
      </c>
      <c r="O22" s="17">
        <v>3717</v>
      </c>
      <c r="P22" s="16" t="s">
        <v>4257</v>
      </c>
      <c r="Q22" s="20">
        <v>1.028152</v>
      </c>
      <c r="R22" s="16" t="s">
        <v>5672</v>
      </c>
      <c r="S22" s="17">
        <v>4625</v>
      </c>
      <c r="T22" s="16" t="s">
        <v>4259</v>
      </c>
      <c r="U22" s="20">
        <v>1.0659970000000001</v>
      </c>
      <c r="V22" s="16" t="s">
        <v>5673</v>
      </c>
      <c r="W22" s="17">
        <v>5125</v>
      </c>
      <c r="X22" s="16" t="s">
        <v>4261</v>
      </c>
      <c r="Y22" s="20">
        <v>1.056881</v>
      </c>
      <c r="Z22" s="16" t="s">
        <v>5703</v>
      </c>
      <c r="AA22" s="17">
        <f>SUM(PRODUCT(A3L315C2,A3L315C3),PRODUCT(A3L315C4,A3L315C5),PRODUCT(A3L315C6,A3L315C7))/A3L315C1</f>
        <v>3130.4924613333333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7193</v>
      </c>
      <c r="H23" s="16" t="s">
        <v>4253</v>
      </c>
      <c r="I23" s="20">
        <v>1</v>
      </c>
      <c r="J23" s="16" t="s">
        <v>5670</v>
      </c>
      <c r="K23" s="17">
        <v>15865</v>
      </c>
      <c r="L23" s="16" t="s">
        <v>4255</v>
      </c>
      <c r="M23" s="20">
        <v>0.97884959999999999</v>
      </c>
      <c r="N23" s="16" t="s">
        <v>5671</v>
      </c>
      <c r="O23" s="17">
        <v>35675</v>
      </c>
      <c r="P23" s="16" t="s">
        <v>4257</v>
      </c>
      <c r="Q23" s="20">
        <v>1.028152</v>
      </c>
      <c r="R23" s="16" t="s">
        <v>5672</v>
      </c>
      <c r="S23" s="17">
        <v>42775</v>
      </c>
      <c r="T23" s="16" t="s">
        <v>4259</v>
      </c>
      <c r="U23" s="20">
        <v>1.0659970000000001</v>
      </c>
      <c r="V23" s="16" t="s">
        <v>5673</v>
      </c>
      <c r="W23" s="17">
        <v>26011</v>
      </c>
      <c r="X23" s="16" t="s">
        <v>4261</v>
      </c>
      <c r="Y23" s="20">
        <v>1.056881</v>
      </c>
      <c r="Z23" s="16" t="s">
        <v>5704</v>
      </c>
      <c r="AA23" s="17">
        <f>SUM(PRODUCT(A3L316C2,A3L316C3),PRODUCT(A3L316C4,A3L316C5),PRODUCT(A3L316C6,A3L316C7))/A3L316C1</f>
        <v>19800.590501333332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1664</v>
      </c>
      <c r="H24" s="16" t="s">
        <v>4253</v>
      </c>
      <c r="I24" s="20">
        <v>1</v>
      </c>
      <c r="J24" s="16" t="s">
        <v>5670</v>
      </c>
      <c r="K24" s="17">
        <v>1131</v>
      </c>
      <c r="L24" s="16" t="s">
        <v>4255</v>
      </c>
      <c r="M24" s="20">
        <v>0.97884959999999999</v>
      </c>
      <c r="N24" s="16" t="s">
        <v>5671</v>
      </c>
      <c r="O24" s="17">
        <v>2952</v>
      </c>
      <c r="P24" s="16" t="s">
        <v>4257</v>
      </c>
      <c r="Q24" s="20">
        <v>1.028152</v>
      </c>
      <c r="R24" s="16" t="s">
        <v>5672</v>
      </c>
      <c r="S24" s="17">
        <v>3947</v>
      </c>
      <c r="T24" s="16" t="s">
        <v>4259</v>
      </c>
      <c r="U24" s="20">
        <v>1.0659970000000001</v>
      </c>
      <c r="V24" s="16" t="s">
        <v>5673</v>
      </c>
      <c r="W24" s="17">
        <v>6366</v>
      </c>
      <c r="X24" s="16" t="s">
        <v>4261</v>
      </c>
      <c r="Y24" s="20">
        <v>1.056881</v>
      </c>
      <c r="Z24" s="16" t="s">
        <v>5705</v>
      </c>
      <c r="AA24" s="17">
        <f>SUM(PRODUCT(A3L317C2,A3L317C3),PRODUCT(A3L317C4,A3L317C5),PRODUCT(A3L317C6,A3L317C7))/A3L317C1</f>
        <v>1935.3945338666665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1</v>
      </c>
      <c r="H25" s="16" t="s">
        <v>4253</v>
      </c>
      <c r="I25" s="20">
        <v>1</v>
      </c>
      <c r="J25" s="16" t="s">
        <v>5670</v>
      </c>
      <c r="K25" s="17">
        <v>0</v>
      </c>
      <c r="L25" s="16" t="s">
        <v>4255</v>
      </c>
      <c r="M25" s="20">
        <v>0.97884959999999999</v>
      </c>
      <c r="N25" s="16" t="s">
        <v>5671</v>
      </c>
      <c r="O25" s="17">
        <v>4</v>
      </c>
      <c r="P25" s="16" t="s">
        <v>4257</v>
      </c>
      <c r="Q25" s="20">
        <v>1.028152</v>
      </c>
      <c r="R25" s="16" t="s">
        <v>5672</v>
      </c>
      <c r="S25" s="17">
        <v>0</v>
      </c>
      <c r="T25" s="16" t="s">
        <v>4259</v>
      </c>
      <c r="U25" s="20">
        <v>1.0659970000000001</v>
      </c>
      <c r="V25" s="16" t="s">
        <v>5673</v>
      </c>
      <c r="W25" s="17">
        <v>3</v>
      </c>
      <c r="X25" s="16" t="s">
        <v>4261</v>
      </c>
      <c r="Y25" s="20">
        <v>1.056881</v>
      </c>
      <c r="Z25" s="16" t="s">
        <v>5706</v>
      </c>
      <c r="AA25" s="17">
        <f>SUM(PRODUCT(A3L318C2,A3L318C3),PRODUCT(A3L318C4,A3L318C5),PRODUCT(A3L318C6,A3L318C7))/A3L318C1</f>
        <v>1.7042026666666665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1171</v>
      </c>
      <c r="H26" s="16" t="s">
        <v>4253</v>
      </c>
      <c r="I26" s="20">
        <v>1</v>
      </c>
      <c r="J26" s="16" t="s">
        <v>5670</v>
      </c>
      <c r="K26" s="17">
        <v>779</v>
      </c>
      <c r="L26" s="16" t="s">
        <v>4255</v>
      </c>
      <c r="M26" s="20">
        <v>0.97884959999999999</v>
      </c>
      <c r="N26" s="16" t="s">
        <v>5671</v>
      </c>
      <c r="O26" s="17">
        <v>1033</v>
      </c>
      <c r="P26" s="16" t="s">
        <v>4257</v>
      </c>
      <c r="Q26" s="20">
        <v>1.028152</v>
      </c>
      <c r="R26" s="16" t="s">
        <v>5672</v>
      </c>
      <c r="S26" s="17">
        <v>1469</v>
      </c>
      <c r="T26" s="16" t="s">
        <v>4259</v>
      </c>
      <c r="U26" s="20">
        <v>1.0659970000000001</v>
      </c>
      <c r="V26" s="16" t="s">
        <v>5673</v>
      </c>
      <c r="W26" s="17">
        <v>1286</v>
      </c>
      <c r="X26" s="16" t="s">
        <v>4261</v>
      </c>
      <c r="Y26" s="20">
        <v>1.056881</v>
      </c>
      <c r="Z26" s="16" t="s">
        <v>5707</v>
      </c>
      <c r="AA26" s="17">
        <f>SUM(PRODUCT(A3L319C2,A3L319C3),PRODUCT(A3L319C4,A3L319C5),PRODUCT(A3L319C6,A3L319C7))/A3L319C1</f>
        <v>998.53495146666648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4</v>
      </c>
      <c r="H27" s="16" t="s">
        <v>4253</v>
      </c>
      <c r="I27" s="20">
        <v>1</v>
      </c>
      <c r="J27" s="16" t="s">
        <v>5670</v>
      </c>
      <c r="K27" s="17">
        <v>4</v>
      </c>
      <c r="L27" s="16" t="s">
        <v>4255</v>
      </c>
      <c r="M27" s="20">
        <v>0.97884959999999999</v>
      </c>
      <c r="N27" s="16" t="s">
        <v>5671</v>
      </c>
      <c r="O27" s="17">
        <v>7</v>
      </c>
      <c r="P27" s="16" t="s">
        <v>4257</v>
      </c>
      <c r="Q27" s="20">
        <v>1.028152</v>
      </c>
      <c r="R27" s="16" t="s">
        <v>5672</v>
      </c>
      <c r="S27" s="17">
        <v>7</v>
      </c>
      <c r="T27" s="16" t="s">
        <v>4259</v>
      </c>
      <c r="U27" s="20">
        <v>1.0659970000000001</v>
      </c>
      <c r="V27" s="16" t="s">
        <v>5673</v>
      </c>
      <c r="W27" s="17">
        <v>5</v>
      </c>
      <c r="X27" s="16" t="s">
        <v>4261</v>
      </c>
      <c r="Y27" s="20">
        <v>1.056881</v>
      </c>
      <c r="Z27" s="16" t="s">
        <v>5708</v>
      </c>
      <c r="AA27" s="17">
        <f>SUM(PRODUCT(A3L320C2,A3L320C3),PRODUCT(A3L320C4,A3L320C5),PRODUCT(A3L320C6,A3L320C7))/A3L320C1</f>
        <v>5.0374874666666658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5305</v>
      </c>
      <c r="H28" s="16" t="s">
        <v>4253</v>
      </c>
      <c r="I28" s="20">
        <v>1</v>
      </c>
      <c r="J28" s="16" t="s">
        <v>5670</v>
      </c>
      <c r="K28" s="17">
        <v>5763</v>
      </c>
      <c r="L28" s="16" t="s">
        <v>4255</v>
      </c>
      <c r="M28" s="20">
        <v>0.97884959999999999</v>
      </c>
      <c r="N28" s="16" t="s">
        <v>5671</v>
      </c>
      <c r="O28" s="17">
        <v>6483</v>
      </c>
      <c r="P28" s="16" t="s">
        <v>4257</v>
      </c>
      <c r="Q28" s="20">
        <v>1.028152</v>
      </c>
      <c r="R28" s="16" t="s">
        <v>5672</v>
      </c>
      <c r="S28" s="17">
        <v>7024</v>
      </c>
      <c r="T28" s="16" t="s">
        <v>4259</v>
      </c>
      <c r="U28" s="20">
        <v>1.0659970000000001</v>
      </c>
      <c r="V28" s="16" t="s">
        <v>5673</v>
      </c>
      <c r="W28" s="17">
        <v>9972</v>
      </c>
      <c r="X28" s="16" t="s">
        <v>4261</v>
      </c>
      <c r="Y28" s="20">
        <v>1.056881</v>
      </c>
      <c r="Z28" s="16" t="s">
        <v>5709</v>
      </c>
      <c r="AA28" s="17">
        <f>SUM(PRODUCT(A3L321C2,A3L321C3),PRODUCT(A3L321C4,A3L321C5),PRODUCT(A3L321C6,A3L321C7))/A3L321C1</f>
        <v>5870.539886933333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0.97884959999999999</v>
      </c>
      <c r="N29" s="16" t="s">
        <v>5671</v>
      </c>
      <c r="O29" s="17">
        <v>0</v>
      </c>
      <c r="P29" s="16" t="s">
        <v>4257</v>
      </c>
      <c r="Q29" s="20">
        <v>1.028152</v>
      </c>
      <c r="R29" s="16" t="s">
        <v>5672</v>
      </c>
      <c r="S29" s="17">
        <v>0</v>
      </c>
      <c r="T29" s="16" t="s">
        <v>4259</v>
      </c>
      <c r="U29" s="20">
        <v>1.0659970000000001</v>
      </c>
      <c r="V29" s="16" t="s">
        <v>5673</v>
      </c>
      <c r="W29" s="17">
        <v>0</v>
      </c>
      <c r="X29" s="16" t="s">
        <v>4261</v>
      </c>
      <c r="Y29" s="20">
        <v>1.056881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0.97884959999999999</v>
      </c>
      <c r="N30" s="16" t="s">
        <v>5671</v>
      </c>
      <c r="O30" s="17">
        <v>0</v>
      </c>
      <c r="P30" s="16" t="s">
        <v>4257</v>
      </c>
      <c r="Q30" s="20">
        <v>1.028152</v>
      </c>
      <c r="R30" s="16" t="s">
        <v>5672</v>
      </c>
      <c r="S30" s="17">
        <v>0</v>
      </c>
      <c r="T30" s="16" t="s">
        <v>4259</v>
      </c>
      <c r="U30" s="20">
        <v>1.0659970000000001</v>
      </c>
      <c r="V30" s="16" t="s">
        <v>5673</v>
      </c>
      <c r="W30" s="17">
        <v>0</v>
      </c>
      <c r="X30" s="16" t="s">
        <v>4261</v>
      </c>
      <c r="Y30" s="20">
        <v>1.056881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0.97884959999999999</v>
      </c>
      <c r="N31" s="16" t="s">
        <v>5671</v>
      </c>
      <c r="O31" s="17">
        <v>0</v>
      </c>
      <c r="P31" s="16" t="s">
        <v>4257</v>
      </c>
      <c r="Q31" s="20">
        <v>1.028152</v>
      </c>
      <c r="R31" s="16" t="s">
        <v>5672</v>
      </c>
      <c r="S31" s="17">
        <v>0</v>
      </c>
      <c r="T31" s="16" t="s">
        <v>4259</v>
      </c>
      <c r="U31" s="20">
        <v>1.0659970000000001</v>
      </c>
      <c r="V31" s="16" t="s">
        <v>5673</v>
      </c>
      <c r="W31" s="17">
        <v>0</v>
      </c>
      <c r="X31" s="16" t="s">
        <v>4261</v>
      </c>
      <c r="Y31" s="20">
        <v>1.056881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0.97884959999999999</v>
      </c>
      <c r="N32" s="16" t="s">
        <v>5671</v>
      </c>
      <c r="O32" s="17">
        <v>0</v>
      </c>
      <c r="P32" s="16" t="s">
        <v>4257</v>
      </c>
      <c r="Q32" s="20">
        <v>1.028152</v>
      </c>
      <c r="R32" s="16" t="s">
        <v>5672</v>
      </c>
      <c r="S32" s="17">
        <v>0</v>
      </c>
      <c r="T32" s="16" t="s">
        <v>4259</v>
      </c>
      <c r="U32" s="20">
        <v>1.0659970000000001</v>
      </c>
      <c r="V32" s="16" t="s">
        <v>5673</v>
      </c>
      <c r="W32" s="17">
        <v>0</v>
      </c>
      <c r="X32" s="16" t="s">
        <v>4261</v>
      </c>
      <c r="Y32" s="20">
        <v>1.056881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130958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119891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168287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201919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204705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140445.95767253335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1.1089709999999999</v>
      </c>
      <c r="N34" s="16" t="s">
        <v>5671</v>
      </c>
      <c r="O34" s="17">
        <v>0</v>
      </c>
      <c r="P34" s="16" t="s">
        <v>4257</v>
      </c>
      <c r="Q34" s="20">
        <v>1.0264869999999999</v>
      </c>
      <c r="R34" s="16" t="s">
        <v>5672</v>
      </c>
      <c r="S34" s="17">
        <v>0</v>
      </c>
      <c r="T34" s="16" t="s">
        <v>4259</v>
      </c>
      <c r="U34" s="20">
        <v>1.0069710000000001</v>
      </c>
      <c r="V34" s="16" t="s">
        <v>5673</v>
      </c>
      <c r="W34" s="17">
        <v>0</v>
      </c>
      <c r="X34" s="16" t="s">
        <v>4261</v>
      </c>
      <c r="Y34" s="20">
        <v>1.1204449999999999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1.1089709999999999</v>
      </c>
      <c r="N35" s="16" t="s">
        <v>5671</v>
      </c>
      <c r="O35" s="17">
        <v>0</v>
      </c>
      <c r="P35" s="16" t="s">
        <v>4257</v>
      </c>
      <c r="Q35" s="20">
        <v>1.0264869999999999</v>
      </c>
      <c r="R35" s="16" t="s">
        <v>5672</v>
      </c>
      <c r="S35" s="17">
        <v>0</v>
      </c>
      <c r="T35" s="16" t="s">
        <v>4259</v>
      </c>
      <c r="U35" s="20">
        <v>1.0069710000000001</v>
      </c>
      <c r="V35" s="16" t="s">
        <v>5673</v>
      </c>
      <c r="W35" s="17">
        <v>0</v>
      </c>
      <c r="X35" s="16" t="s">
        <v>4261</v>
      </c>
      <c r="Y35" s="20">
        <v>1.1204449999999999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1.1089709999999999</v>
      </c>
      <c r="N36" s="16" t="s">
        <v>5671</v>
      </c>
      <c r="O36" s="17">
        <v>0</v>
      </c>
      <c r="P36" s="16" t="s">
        <v>4257</v>
      </c>
      <c r="Q36" s="20">
        <v>1.0264869999999999</v>
      </c>
      <c r="R36" s="16" t="s">
        <v>5672</v>
      </c>
      <c r="S36" s="17">
        <v>0</v>
      </c>
      <c r="T36" s="16" t="s">
        <v>4259</v>
      </c>
      <c r="U36" s="20">
        <v>1.0069710000000001</v>
      </c>
      <c r="V36" s="16" t="s">
        <v>5673</v>
      </c>
      <c r="W36" s="17">
        <v>0</v>
      </c>
      <c r="X36" s="16" t="s">
        <v>4261</v>
      </c>
      <c r="Y36" s="20">
        <v>1.1204449999999999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1.1089709999999999</v>
      </c>
      <c r="N37" s="16" t="s">
        <v>5671</v>
      </c>
      <c r="O37" s="17">
        <v>0</v>
      </c>
      <c r="P37" s="16" t="s">
        <v>4257</v>
      </c>
      <c r="Q37" s="20">
        <v>1.0264869999999999</v>
      </c>
      <c r="R37" s="16" t="s">
        <v>5672</v>
      </c>
      <c r="S37" s="17">
        <v>0</v>
      </c>
      <c r="T37" s="16" t="s">
        <v>4259</v>
      </c>
      <c r="U37" s="20">
        <v>1.0069710000000001</v>
      </c>
      <c r="V37" s="16" t="s">
        <v>5673</v>
      </c>
      <c r="W37" s="17">
        <v>0</v>
      </c>
      <c r="X37" s="16" t="s">
        <v>4261</v>
      </c>
      <c r="Y37" s="20">
        <v>1.1204449999999999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1.1089709999999999</v>
      </c>
      <c r="N38" s="16" t="s">
        <v>5671</v>
      </c>
      <c r="O38" s="17">
        <v>0</v>
      </c>
      <c r="P38" s="16" t="s">
        <v>4257</v>
      </c>
      <c r="Q38" s="20">
        <v>1.0264869999999999</v>
      </c>
      <c r="R38" s="16" t="s">
        <v>5672</v>
      </c>
      <c r="S38" s="17">
        <v>0</v>
      </c>
      <c r="T38" s="16" t="s">
        <v>4259</v>
      </c>
      <c r="U38" s="20">
        <v>1.0069710000000001</v>
      </c>
      <c r="V38" s="16" t="s">
        <v>5673</v>
      </c>
      <c r="W38" s="17">
        <v>0</v>
      </c>
      <c r="X38" s="16" t="s">
        <v>4261</v>
      </c>
      <c r="Y38" s="20">
        <v>1.1204449999999999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1.1089709999999999</v>
      </c>
      <c r="N39" s="16" t="s">
        <v>5671</v>
      </c>
      <c r="O39" s="17">
        <v>0</v>
      </c>
      <c r="P39" s="16" t="s">
        <v>4257</v>
      </c>
      <c r="Q39" s="20">
        <v>1.0264869999999999</v>
      </c>
      <c r="R39" s="16" t="s">
        <v>5672</v>
      </c>
      <c r="S39" s="17">
        <v>0</v>
      </c>
      <c r="T39" s="16" t="s">
        <v>4259</v>
      </c>
      <c r="U39" s="20">
        <v>1.0069710000000001</v>
      </c>
      <c r="V39" s="16" t="s">
        <v>5673</v>
      </c>
      <c r="W39" s="17">
        <v>0</v>
      </c>
      <c r="X39" s="16" t="s">
        <v>4261</v>
      </c>
      <c r="Y39" s="20">
        <v>1.1204449999999999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49015</v>
      </c>
      <c r="H40" s="16" t="s">
        <v>4253</v>
      </c>
      <c r="I40" s="20">
        <v>1</v>
      </c>
      <c r="J40" s="16" t="s">
        <v>5670</v>
      </c>
      <c r="K40" s="17">
        <v>49195</v>
      </c>
      <c r="L40" s="16" t="s">
        <v>4255</v>
      </c>
      <c r="M40" s="20">
        <v>1.1089709999999999</v>
      </c>
      <c r="N40" s="16" t="s">
        <v>5671</v>
      </c>
      <c r="O40" s="17">
        <v>54315</v>
      </c>
      <c r="P40" s="16" t="s">
        <v>4257</v>
      </c>
      <c r="Q40" s="20">
        <v>1.0264869999999999</v>
      </c>
      <c r="R40" s="16" t="s">
        <v>5672</v>
      </c>
      <c r="S40" s="17">
        <v>49035</v>
      </c>
      <c r="T40" s="16" t="s">
        <v>4259</v>
      </c>
      <c r="U40" s="20">
        <v>1.0069710000000001</v>
      </c>
      <c r="V40" s="16" t="s">
        <v>5673</v>
      </c>
      <c r="W40" s="17">
        <v>45409</v>
      </c>
      <c r="X40" s="16" t="s">
        <v>4261</v>
      </c>
      <c r="Y40" s="20">
        <v>1.1204449999999999</v>
      </c>
      <c r="Z40" s="16" t="s">
        <v>5726</v>
      </c>
      <c r="AA40" s="17">
        <f>SUM(PRODUCT(A3L333C2,A3L333C3),PRODUCT(A3L333C4,A3L333C5),PRODUCT(A3L333C6,A3L333C7))/A3L333C1</f>
        <v>53108.15658333333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1.1089709999999999</v>
      </c>
      <c r="N41" s="16" t="s">
        <v>5671</v>
      </c>
      <c r="O41" s="17">
        <v>0</v>
      </c>
      <c r="P41" s="16" t="s">
        <v>4257</v>
      </c>
      <c r="Q41" s="20">
        <v>1.0264869999999999</v>
      </c>
      <c r="R41" s="16" t="s">
        <v>5672</v>
      </c>
      <c r="S41" s="17">
        <v>0</v>
      </c>
      <c r="T41" s="16" t="s">
        <v>4259</v>
      </c>
      <c r="U41" s="20">
        <v>1.0069710000000001</v>
      </c>
      <c r="V41" s="16" t="s">
        <v>5673</v>
      </c>
      <c r="W41" s="17">
        <v>0</v>
      </c>
      <c r="X41" s="16" t="s">
        <v>4261</v>
      </c>
      <c r="Y41" s="20">
        <v>1.1204449999999999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1.1089709999999999</v>
      </c>
      <c r="N42" s="16" t="s">
        <v>5671</v>
      </c>
      <c r="O42" s="17">
        <v>0</v>
      </c>
      <c r="P42" s="16" t="s">
        <v>4257</v>
      </c>
      <c r="Q42" s="20">
        <v>1.0264869999999999</v>
      </c>
      <c r="R42" s="16" t="s">
        <v>5672</v>
      </c>
      <c r="S42" s="17">
        <v>0</v>
      </c>
      <c r="T42" s="16" t="s">
        <v>4259</v>
      </c>
      <c r="U42" s="20">
        <v>1.0069710000000001</v>
      </c>
      <c r="V42" s="16" t="s">
        <v>5673</v>
      </c>
      <c r="W42" s="17">
        <v>0</v>
      </c>
      <c r="X42" s="16" t="s">
        <v>4261</v>
      </c>
      <c r="Y42" s="20">
        <v>1.1204449999999999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405</v>
      </c>
      <c r="H43" s="16" t="s">
        <v>4253</v>
      </c>
      <c r="I43" s="20">
        <v>1</v>
      </c>
      <c r="J43" s="16" t="s">
        <v>5670</v>
      </c>
      <c r="K43" s="17">
        <v>332</v>
      </c>
      <c r="L43" s="16" t="s">
        <v>4255</v>
      </c>
      <c r="M43" s="20">
        <v>1.1089709999999999</v>
      </c>
      <c r="N43" s="16" t="s">
        <v>5671</v>
      </c>
      <c r="O43" s="17">
        <v>315</v>
      </c>
      <c r="P43" s="16" t="s">
        <v>4257</v>
      </c>
      <c r="Q43" s="20">
        <v>1.0264869999999999</v>
      </c>
      <c r="R43" s="16" t="s">
        <v>5672</v>
      </c>
      <c r="S43" s="17">
        <v>525</v>
      </c>
      <c r="T43" s="16" t="s">
        <v>4259</v>
      </c>
      <c r="U43" s="20">
        <v>1.0069710000000001</v>
      </c>
      <c r="V43" s="16" t="s">
        <v>5673</v>
      </c>
      <c r="W43" s="17">
        <v>1250</v>
      </c>
      <c r="X43" s="16" t="s">
        <v>4261</v>
      </c>
      <c r="Y43" s="20">
        <v>1.1204449999999999</v>
      </c>
      <c r="Z43" s="16" t="s">
        <v>5729</v>
      </c>
      <c r="AA43" s="17">
        <f>SUM(PRODUCT(A3L336C2,A3L336C3),PRODUCT(A3L336C4,A3L336C5),PRODUCT(A3L336C6,A3L336C7))/A3L336C1</f>
        <v>365.50725899999998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65814</v>
      </c>
      <c r="H44" s="16" t="s">
        <v>4253</v>
      </c>
      <c r="I44" s="20">
        <v>1</v>
      </c>
      <c r="J44" s="16" t="s">
        <v>5670</v>
      </c>
      <c r="K44" s="17">
        <v>49660</v>
      </c>
      <c r="L44" s="16" t="s">
        <v>4255</v>
      </c>
      <c r="M44" s="20">
        <v>1.1089709999999999</v>
      </c>
      <c r="N44" s="16" t="s">
        <v>5671</v>
      </c>
      <c r="O44" s="17">
        <v>48980</v>
      </c>
      <c r="P44" s="16" t="s">
        <v>4257</v>
      </c>
      <c r="Q44" s="20">
        <v>1.0264869999999999</v>
      </c>
      <c r="R44" s="16" t="s">
        <v>5672</v>
      </c>
      <c r="S44" s="17">
        <v>39546</v>
      </c>
      <c r="T44" s="16" t="s">
        <v>4259</v>
      </c>
      <c r="U44" s="20">
        <v>1.0069710000000001</v>
      </c>
      <c r="V44" s="16" t="s">
        <v>5673</v>
      </c>
      <c r="W44" s="17">
        <v>35945</v>
      </c>
      <c r="X44" s="16" t="s">
        <v>4261</v>
      </c>
      <c r="Y44" s="20">
        <v>1.1204449999999999</v>
      </c>
      <c r="Z44" s="16" t="s">
        <v>5730</v>
      </c>
      <c r="AA44" s="17">
        <f>SUM(PRODUCT(A3L337C2,A3L337C3),PRODUCT(A3L337C4,A3L337C5),PRODUCT(A3L337C6,A3L337C7))/A3L337C1</f>
        <v>57054.277706666668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5749</v>
      </c>
      <c r="H45" s="16" t="s">
        <v>4253</v>
      </c>
      <c r="I45" s="20">
        <v>1</v>
      </c>
      <c r="J45" s="16" t="s">
        <v>5670</v>
      </c>
      <c r="K45" s="17">
        <v>4494</v>
      </c>
      <c r="L45" s="16" t="s">
        <v>4255</v>
      </c>
      <c r="M45" s="20">
        <v>1.0581739999999999</v>
      </c>
      <c r="N45" s="16" t="s">
        <v>5671</v>
      </c>
      <c r="O45" s="17">
        <v>4753</v>
      </c>
      <c r="P45" s="16" t="s">
        <v>4257</v>
      </c>
      <c r="Q45" s="20">
        <v>1.0269809999999999</v>
      </c>
      <c r="R45" s="16" t="s">
        <v>5672</v>
      </c>
      <c r="S45" s="17">
        <v>6573</v>
      </c>
      <c r="T45" s="16" t="s">
        <v>4259</v>
      </c>
      <c r="U45" s="20">
        <v>1.030675</v>
      </c>
      <c r="V45" s="16" t="s">
        <v>5673</v>
      </c>
      <c r="W45" s="17">
        <v>6263</v>
      </c>
      <c r="X45" s="16" t="s">
        <v>4261</v>
      </c>
      <c r="Y45" s="20">
        <v>1.0970839999999999</v>
      </c>
      <c r="Z45" s="16" t="s">
        <v>5731</v>
      </c>
      <c r="AA45" s="17">
        <f>SUM(PRODUCT(A3L338C2,A3L338C3),PRODUCT(A3L338C4,A3L338C5),PRODUCT(A3L338C6,A3L338C7))/A3L338C1</f>
        <v>5128.5582163333338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7680</v>
      </c>
      <c r="H46" s="16" t="s">
        <v>4253</v>
      </c>
      <c r="I46" s="20">
        <v>1</v>
      </c>
      <c r="J46" s="16" t="s">
        <v>5670</v>
      </c>
      <c r="K46" s="17">
        <v>5578</v>
      </c>
      <c r="L46" s="16" t="s">
        <v>4255</v>
      </c>
      <c r="M46" s="20">
        <v>0.97884959999999999</v>
      </c>
      <c r="N46" s="16" t="s">
        <v>5671</v>
      </c>
      <c r="O46" s="17">
        <v>5793</v>
      </c>
      <c r="P46" s="16" t="s">
        <v>4257</v>
      </c>
      <c r="Q46" s="20">
        <v>1.028152</v>
      </c>
      <c r="R46" s="16" t="s">
        <v>5672</v>
      </c>
      <c r="S46" s="17">
        <v>5544</v>
      </c>
      <c r="T46" s="16" t="s">
        <v>4259</v>
      </c>
      <c r="U46" s="20">
        <v>1.0659970000000001</v>
      </c>
      <c r="V46" s="16" t="s">
        <v>5673</v>
      </c>
      <c r="W46" s="17">
        <v>4349</v>
      </c>
      <c r="X46" s="16" t="s">
        <v>4261</v>
      </c>
      <c r="Y46" s="20">
        <v>1.056881</v>
      </c>
      <c r="Z46" s="16" t="s">
        <v>5732</v>
      </c>
      <c r="AA46" s="17">
        <f>SUM(PRODUCT(A3L339C2,A3L339C3),PRODUCT(A3L339C4,A3L339C5),PRODUCT(A3L339C6,A3L339C7))/A3L339C1</f>
        <v>6365.3692015999995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2157</v>
      </c>
      <c r="H47" s="16" t="s">
        <v>4253</v>
      </c>
      <c r="I47" s="20">
        <v>1</v>
      </c>
      <c r="J47" s="16" t="s">
        <v>5670</v>
      </c>
      <c r="K47" s="17">
        <v>2528</v>
      </c>
      <c r="L47" s="16" t="s">
        <v>4255</v>
      </c>
      <c r="M47" s="20">
        <v>1.1089709999999999</v>
      </c>
      <c r="N47" s="16" t="s">
        <v>5671</v>
      </c>
      <c r="O47" s="17">
        <v>1975</v>
      </c>
      <c r="P47" s="16" t="s">
        <v>4257</v>
      </c>
      <c r="Q47" s="20">
        <v>1.0264869999999999</v>
      </c>
      <c r="R47" s="16" t="s">
        <v>5672</v>
      </c>
      <c r="S47" s="17">
        <v>1542</v>
      </c>
      <c r="T47" s="16" t="s">
        <v>4259</v>
      </c>
      <c r="U47" s="20">
        <v>1.0069710000000001</v>
      </c>
      <c r="V47" s="16" t="s">
        <v>5673</v>
      </c>
      <c r="W47" s="17">
        <v>866</v>
      </c>
      <c r="X47" s="16" t="s">
        <v>4261</v>
      </c>
      <c r="Y47" s="20">
        <v>1.1204449999999999</v>
      </c>
      <c r="Z47" s="16" t="s">
        <v>5733</v>
      </c>
      <c r="AA47" s="17">
        <f>SUM(PRODUCT(A3L340C2,A3L340C3),PRODUCT(A3L340C4,A3L340C5),PRODUCT(A3L340C6,A3L340C7))/A3L340C1</f>
        <v>2329.263504333333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51435</v>
      </c>
      <c r="H48" s="16" t="s">
        <v>4253</v>
      </c>
      <c r="I48" s="20">
        <v>1</v>
      </c>
      <c r="J48" s="16" t="s">
        <v>5670</v>
      </c>
      <c r="K48" s="17">
        <v>56027</v>
      </c>
      <c r="L48" s="16" t="s">
        <v>4255</v>
      </c>
      <c r="M48" s="20">
        <v>1.1089709999999999</v>
      </c>
      <c r="N48" s="16" t="s">
        <v>5671</v>
      </c>
      <c r="O48" s="17">
        <v>52325</v>
      </c>
      <c r="P48" s="16" t="s">
        <v>4257</v>
      </c>
      <c r="Q48" s="20">
        <v>1.0264869999999999</v>
      </c>
      <c r="R48" s="16" t="s">
        <v>5672</v>
      </c>
      <c r="S48" s="17">
        <v>51966</v>
      </c>
      <c r="T48" s="16" t="s">
        <v>4259</v>
      </c>
      <c r="U48" s="20">
        <v>1.0069710000000001</v>
      </c>
      <c r="V48" s="16" t="s">
        <v>5673</v>
      </c>
      <c r="W48" s="17">
        <v>49108</v>
      </c>
      <c r="X48" s="16" t="s">
        <v>4261</v>
      </c>
      <c r="Y48" s="20">
        <v>1.1204449999999999</v>
      </c>
      <c r="Z48" s="16" t="s">
        <v>5734</v>
      </c>
      <c r="AA48" s="17">
        <f>SUM(PRODUCT(A3L341C2,A3L341C3),PRODUCT(A3L341C4,A3L341C5),PRODUCT(A3L341C6,A3L341C7))/A3L341C1</f>
        <v>55759.416830666662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166669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155214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155935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141072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131712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166287.35837966666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717954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685694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879238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981359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955071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781664.14644620009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5F9A0B-0363-4E4E-B54C-29B7A57D03F9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56417</v>
      </c>
      <c r="H8" s="16" t="s">
        <v>4253</v>
      </c>
      <c r="I8" s="20">
        <v>1</v>
      </c>
      <c r="J8" s="16" t="s">
        <v>5670</v>
      </c>
      <c r="K8" s="17">
        <v>57107</v>
      </c>
      <c r="L8" s="16" t="s">
        <v>4255</v>
      </c>
      <c r="M8" s="20">
        <v>1.0199929999999999</v>
      </c>
      <c r="N8" s="16" t="s">
        <v>5671</v>
      </c>
      <c r="O8" s="17">
        <v>58700</v>
      </c>
      <c r="P8" s="16" t="s">
        <v>4257</v>
      </c>
      <c r="Q8" s="20">
        <v>1.0450269999999999</v>
      </c>
      <c r="R8" s="16" t="s">
        <v>5672</v>
      </c>
      <c r="S8" s="17">
        <v>73716</v>
      </c>
      <c r="T8" s="16" t="s">
        <v>4259</v>
      </c>
      <c r="U8" s="20">
        <v>1.0477339999999999</v>
      </c>
      <c r="V8" s="16" t="s">
        <v>5673</v>
      </c>
      <c r="W8" s="17">
        <v>65582</v>
      </c>
      <c r="X8" s="16" t="s">
        <v>4261</v>
      </c>
      <c r="Y8" s="20">
        <v>1.093032</v>
      </c>
      <c r="Z8" s="16" t="s">
        <v>5768</v>
      </c>
      <c r="AA8" s="17">
        <f>SUM(PRODUCT(A3L401C2,A3L401C3))/A3L401C1</f>
        <v>56417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366965</v>
      </c>
      <c r="H9" s="16" t="s">
        <v>4253</v>
      </c>
      <c r="I9" s="20">
        <v>1</v>
      </c>
      <c r="J9" s="16" t="s">
        <v>5670</v>
      </c>
      <c r="K9" s="17">
        <v>366691</v>
      </c>
      <c r="L9" s="16" t="s">
        <v>4255</v>
      </c>
      <c r="M9" s="20">
        <v>1.0199929999999999</v>
      </c>
      <c r="N9" s="16" t="s">
        <v>5671</v>
      </c>
      <c r="O9" s="17">
        <v>368850</v>
      </c>
      <c r="P9" s="16" t="s">
        <v>4257</v>
      </c>
      <c r="Q9" s="20">
        <v>1.0450269999999999</v>
      </c>
      <c r="R9" s="16" t="s">
        <v>5672</v>
      </c>
      <c r="S9" s="17">
        <v>401905</v>
      </c>
      <c r="T9" s="16" t="s">
        <v>4259</v>
      </c>
      <c r="U9" s="20">
        <v>1.0477339999999999</v>
      </c>
      <c r="V9" s="16" t="s">
        <v>5673</v>
      </c>
      <c r="W9" s="17">
        <v>382240</v>
      </c>
      <c r="X9" s="16" t="s">
        <v>4261</v>
      </c>
      <c r="Y9" s="20">
        <v>1.093032</v>
      </c>
      <c r="Z9" s="16" t="s">
        <v>5769</v>
      </c>
      <c r="AA9" s="17">
        <f>SUM(PRODUCT(A3L402C2,A3L402C3))/A3L402C1</f>
        <v>366965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1.0199929999999999</v>
      </c>
      <c r="N10" s="16" t="s">
        <v>5671</v>
      </c>
      <c r="O10" s="17">
        <v>0</v>
      </c>
      <c r="P10" s="16" t="s">
        <v>4257</v>
      </c>
      <c r="Q10" s="20">
        <v>1.0450269999999999</v>
      </c>
      <c r="R10" s="16" t="s">
        <v>5672</v>
      </c>
      <c r="S10" s="17">
        <v>0</v>
      </c>
      <c r="T10" s="16" t="s">
        <v>4259</v>
      </c>
      <c r="U10" s="20">
        <v>1.0477339999999999</v>
      </c>
      <c r="V10" s="16" t="s">
        <v>5673</v>
      </c>
      <c r="W10" s="17">
        <v>0</v>
      </c>
      <c r="X10" s="16" t="s">
        <v>4261</v>
      </c>
      <c r="Y10" s="20">
        <v>1.093032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1.0199929999999999</v>
      </c>
      <c r="N11" s="16" t="s">
        <v>5671</v>
      </c>
      <c r="O11" s="17">
        <v>0</v>
      </c>
      <c r="P11" s="16" t="s">
        <v>4257</v>
      </c>
      <c r="Q11" s="20">
        <v>1.0450269999999999</v>
      </c>
      <c r="R11" s="16" t="s">
        <v>5672</v>
      </c>
      <c r="S11" s="17">
        <v>0</v>
      </c>
      <c r="T11" s="16" t="s">
        <v>4259</v>
      </c>
      <c r="U11" s="20">
        <v>1.0477339999999999</v>
      </c>
      <c r="V11" s="16" t="s">
        <v>5673</v>
      </c>
      <c r="W11" s="17">
        <v>0</v>
      </c>
      <c r="X11" s="16" t="s">
        <v>4261</v>
      </c>
      <c r="Y11" s="20">
        <v>1.093032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366965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366691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368850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401905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382240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366965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56417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57107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58700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73716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65582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56417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423382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423798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427550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475621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447822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423382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1.0199929999999999</v>
      </c>
      <c r="N15" s="16" t="s">
        <v>5671</v>
      </c>
      <c r="O15" s="17">
        <v>0</v>
      </c>
      <c r="P15" s="16" t="s">
        <v>4257</v>
      </c>
      <c r="Q15" s="20">
        <v>1.0450269999999999</v>
      </c>
      <c r="R15" s="16" t="s">
        <v>5672</v>
      </c>
      <c r="S15" s="17">
        <v>0</v>
      </c>
      <c r="T15" s="16" t="s">
        <v>4259</v>
      </c>
      <c r="U15" s="20">
        <v>1.0477339999999999</v>
      </c>
      <c r="V15" s="16" t="s">
        <v>5673</v>
      </c>
      <c r="W15" s="17">
        <v>0</v>
      </c>
      <c r="X15" s="16" t="s">
        <v>4261</v>
      </c>
      <c r="Y15" s="20">
        <v>1.093032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200</v>
      </c>
      <c r="H16" s="16" t="s">
        <v>4253</v>
      </c>
      <c r="I16" s="20">
        <v>1</v>
      </c>
      <c r="J16" s="16" t="s">
        <v>5670</v>
      </c>
      <c r="K16" s="17">
        <v>206</v>
      </c>
      <c r="L16" s="16" t="s">
        <v>4255</v>
      </c>
      <c r="M16" s="20">
        <v>1.0199929999999999</v>
      </c>
      <c r="N16" s="16" t="s">
        <v>5671</v>
      </c>
      <c r="O16" s="17">
        <v>290</v>
      </c>
      <c r="P16" s="16" t="s">
        <v>4257</v>
      </c>
      <c r="Q16" s="20">
        <v>1.0450269999999999</v>
      </c>
      <c r="R16" s="16" t="s">
        <v>5672</v>
      </c>
      <c r="S16" s="17">
        <v>-127</v>
      </c>
      <c r="T16" s="16" t="s">
        <v>4259</v>
      </c>
      <c r="U16" s="20">
        <v>1.0477339999999999</v>
      </c>
      <c r="V16" s="16" t="s">
        <v>5673</v>
      </c>
      <c r="W16" s="17">
        <v>-129</v>
      </c>
      <c r="X16" s="16" t="s">
        <v>4261</v>
      </c>
      <c r="Y16" s="20">
        <v>1.093032</v>
      </c>
      <c r="Z16" s="16" t="s">
        <v>5791</v>
      </c>
      <c r="AA16" s="17">
        <f>SUM(PRODUCT(A3L409C2,A3L409C3))/A3L409C1</f>
        <v>200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911</v>
      </c>
      <c r="H17" s="16" t="s">
        <v>4253</v>
      </c>
      <c r="I17" s="20">
        <v>1</v>
      </c>
      <c r="J17" s="16" t="s">
        <v>5670</v>
      </c>
      <c r="K17" s="17">
        <v>915</v>
      </c>
      <c r="L17" s="16" t="s">
        <v>4255</v>
      </c>
      <c r="M17" s="20">
        <v>1.0199929999999999</v>
      </c>
      <c r="N17" s="16" t="s">
        <v>5671</v>
      </c>
      <c r="O17" s="17">
        <v>1039</v>
      </c>
      <c r="P17" s="16" t="s">
        <v>4257</v>
      </c>
      <c r="Q17" s="20">
        <v>1.0450269999999999</v>
      </c>
      <c r="R17" s="16" t="s">
        <v>5672</v>
      </c>
      <c r="S17" s="17">
        <v>1292</v>
      </c>
      <c r="T17" s="16" t="s">
        <v>4259</v>
      </c>
      <c r="U17" s="20">
        <v>1.0477339999999999</v>
      </c>
      <c r="V17" s="16" t="s">
        <v>5673</v>
      </c>
      <c r="W17" s="17">
        <v>1331</v>
      </c>
      <c r="X17" s="16" t="s">
        <v>4261</v>
      </c>
      <c r="Y17" s="20">
        <v>1.093032</v>
      </c>
      <c r="Z17" s="16" t="s">
        <v>5792</v>
      </c>
      <c r="AA17" s="17">
        <f>SUM(PRODUCT(A3L410C2,A3L410C3))/A3L410C1</f>
        <v>911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4459</v>
      </c>
      <c r="H18" s="16" t="s">
        <v>4253</v>
      </c>
      <c r="I18" s="20">
        <v>1</v>
      </c>
      <c r="J18" s="16" t="s">
        <v>5670</v>
      </c>
      <c r="K18" s="17">
        <v>4451</v>
      </c>
      <c r="L18" s="16" t="s">
        <v>4255</v>
      </c>
      <c r="M18" s="20">
        <v>1.0199929999999999</v>
      </c>
      <c r="N18" s="16" t="s">
        <v>5671</v>
      </c>
      <c r="O18" s="17">
        <v>4647</v>
      </c>
      <c r="P18" s="16" t="s">
        <v>4257</v>
      </c>
      <c r="Q18" s="20">
        <v>1.0450269999999999</v>
      </c>
      <c r="R18" s="16" t="s">
        <v>5672</v>
      </c>
      <c r="S18" s="17">
        <v>3729</v>
      </c>
      <c r="T18" s="16" t="s">
        <v>4259</v>
      </c>
      <c r="U18" s="20">
        <v>1.0477339999999999</v>
      </c>
      <c r="V18" s="16" t="s">
        <v>5673</v>
      </c>
      <c r="W18" s="17">
        <v>3815</v>
      </c>
      <c r="X18" s="16" t="s">
        <v>4261</v>
      </c>
      <c r="Y18" s="20">
        <v>1.093032</v>
      </c>
      <c r="Z18" s="16" t="s">
        <v>5793</v>
      </c>
      <c r="AA18" s="17">
        <f>SUM(PRODUCT(A3L411C2,A3L411C3))/A3L411C1</f>
        <v>4459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1726</v>
      </c>
      <c r="H19" s="16" t="s">
        <v>4253</v>
      </c>
      <c r="I19" s="20">
        <v>1</v>
      </c>
      <c r="J19" s="16" t="s">
        <v>5670</v>
      </c>
      <c r="K19" s="17">
        <v>1721</v>
      </c>
      <c r="L19" s="16" t="s">
        <v>4255</v>
      </c>
      <c r="M19" s="20">
        <v>1.0199929999999999</v>
      </c>
      <c r="N19" s="16" t="s">
        <v>5671</v>
      </c>
      <c r="O19" s="17">
        <v>1761</v>
      </c>
      <c r="P19" s="16" t="s">
        <v>4257</v>
      </c>
      <c r="Q19" s="20">
        <v>1.0450269999999999</v>
      </c>
      <c r="R19" s="16" t="s">
        <v>5672</v>
      </c>
      <c r="S19" s="17">
        <v>2287</v>
      </c>
      <c r="T19" s="16" t="s">
        <v>4259</v>
      </c>
      <c r="U19" s="20">
        <v>1.0477339999999999</v>
      </c>
      <c r="V19" s="16" t="s">
        <v>5673</v>
      </c>
      <c r="W19" s="17">
        <v>2284</v>
      </c>
      <c r="X19" s="16" t="s">
        <v>4261</v>
      </c>
      <c r="Y19" s="20">
        <v>1.093032</v>
      </c>
      <c r="Z19" s="16" t="s">
        <v>5794</v>
      </c>
      <c r="AA19" s="17">
        <f>SUM(PRODUCT(A3L412C2,A3L412C3))/A3L412C1</f>
        <v>1726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18076</v>
      </c>
      <c r="H20" s="16" t="s">
        <v>4253</v>
      </c>
      <c r="I20" s="20">
        <v>1</v>
      </c>
      <c r="J20" s="16" t="s">
        <v>5670</v>
      </c>
      <c r="K20" s="17">
        <v>18011</v>
      </c>
      <c r="L20" s="16" t="s">
        <v>4255</v>
      </c>
      <c r="M20" s="20">
        <v>1.0199929999999999</v>
      </c>
      <c r="N20" s="16" t="s">
        <v>5671</v>
      </c>
      <c r="O20" s="17">
        <v>17491</v>
      </c>
      <c r="P20" s="16" t="s">
        <v>4257</v>
      </c>
      <c r="Q20" s="20">
        <v>1.0450269999999999</v>
      </c>
      <c r="R20" s="16" t="s">
        <v>5672</v>
      </c>
      <c r="S20" s="17">
        <v>19384</v>
      </c>
      <c r="T20" s="16" t="s">
        <v>4259</v>
      </c>
      <c r="U20" s="20">
        <v>1.0477339999999999</v>
      </c>
      <c r="V20" s="16" t="s">
        <v>5673</v>
      </c>
      <c r="W20" s="17">
        <v>18144</v>
      </c>
      <c r="X20" s="16" t="s">
        <v>4261</v>
      </c>
      <c r="Y20" s="20">
        <v>1.093032</v>
      </c>
      <c r="Z20" s="16" t="s">
        <v>5795</v>
      </c>
      <c r="AA20" s="17">
        <f>SUM(PRODUCT(A3L413C2,A3L413C3))/A3L413C1</f>
        <v>18076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2861</v>
      </c>
      <c r="H21" s="16" t="s">
        <v>4253</v>
      </c>
      <c r="I21" s="20">
        <v>1</v>
      </c>
      <c r="J21" s="16" t="s">
        <v>5670</v>
      </c>
      <c r="K21" s="17">
        <v>2973</v>
      </c>
      <c r="L21" s="16" t="s">
        <v>4255</v>
      </c>
      <c r="M21" s="20">
        <v>1.0199929999999999</v>
      </c>
      <c r="N21" s="16" t="s">
        <v>5671</v>
      </c>
      <c r="O21" s="17">
        <v>3876</v>
      </c>
      <c r="P21" s="16" t="s">
        <v>4257</v>
      </c>
      <c r="Q21" s="20">
        <v>1.0450269999999999</v>
      </c>
      <c r="R21" s="16" t="s">
        <v>5672</v>
      </c>
      <c r="S21" s="17">
        <v>1504</v>
      </c>
      <c r="T21" s="16" t="s">
        <v>4259</v>
      </c>
      <c r="U21" s="20">
        <v>1.0477339999999999</v>
      </c>
      <c r="V21" s="16" t="s">
        <v>5673</v>
      </c>
      <c r="W21" s="17">
        <v>2096</v>
      </c>
      <c r="X21" s="16" t="s">
        <v>4261</v>
      </c>
      <c r="Y21" s="20">
        <v>1.093032</v>
      </c>
      <c r="Z21" s="16" t="s">
        <v>5796</v>
      </c>
      <c r="AA21" s="17">
        <f>SUM(PRODUCT(A3L414C2,A3L414C3))/A3L414C1</f>
        <v>2861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593</v>
      </c>
      <c r="H22" s="16" t="s">
        <v>4253</v>
      </c>
      <c r="I22" s="20">
        <v>1</v>
      </c>
      <c r="J22" s="16" t="s">
        <v>5670</v>
      </c>
      <c r="K22" s="17">
        <v>590</v>
      </c>
      <c r="L22" s="16" t="s">
        <v>4255</v>
      </c>
      <c r="M22" s="20">
        <v>1.0199929999999999</v>
      </c>
      <c r="N22" s="16" t="s">
        <v>5671</v>
      </c>
      <c r="O22" s="17">
        <v>597</v>
      </c>
      <c r="P22" s="16" t="s">
        <v>4257</v>
      </c>
      <c r="Q22" s="20">
        <v>1.0450269999999999</v>
      </c>
      <c r="R22" s="16" t="s">
        <v>5672</v>
      </c>
      <c r="S22" s="17">
        <v>613</v>
      </c>
      <c r="T22" s="16" t="s">
        <v>4259</v>
      </c>
      <c r="U22" s="20">
        <v>1.0477339999999999</v>
      </c>
      <c r="V22" s="16" t="s">
        <v>5673</v>
      </c>
      <c r="W22" s="17">
        <v>606</v>
      </c>
      <c r="X22" s="16" t="s">
        <v>4261</v>
      </c>
      <c r="Y22" s="20">
        <v>1.093032</v>
      </c>
      <c r="Z22" s="16" t="s">
        <v>5797</v>
      </c>
      <c r="AA22" s="17">
        <f>SUM(PRODUCT(A3L415C2,A3L415C3))/A3L415C1</f>
        <v>593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14567</v>
      </c>
      <c r="H23" s="16" t="s">
        <v>4253</v>
      </c>
      <c r="I23" s="20">
        <v>1</v>
      </c>
      <c r="J23" s="16" t="s">
        <v>5670</v>
      </c>
      <c r="K23" s="17">
        <v>11650</v>
      </c>
      <c r="L23" s="16" t="s">
        <v>4255</v>
      </c>
      <c r="M23" s="20">
        <v>1.0199929999999999</v>
      </c>
      <c r="N23" s="16" t="s">
        <v>5671</v>
      </c>
      <c r="O23" s="17">
        <v>12893</v>
      </c>
      <c r="P23" s="16" t="s">
        <v>4257</v>
      </c>
      <c r="Q23" s="20">
        <v>1.0450269999999999</v>
      </c>
      <c r="R23" s="16" t="s">
        <v>5672</v>
      </c>
      <c r="S23" s="17">
        <v>13908</v>
      </c>
      <c r="T23" s="16" t="s">
        <v>4259</v>
      </c>
      <c r="U23" s="20">
        <v>1.0477339999999999</v>
      </c>
      <c r="V23" s="16" t="s">
        <v>5673</v>
      </c>
      <c r="W23" s="17">
        <v>14077</v>
      </c>
      <c r="X23" s="16" t="s">
        <v>4261</v>
      </c>
      <c r="Y23" s="20">
        <v>1.093032</v>
      </c>
      <c r="Z23" s="16" t="s">
        <v>5798</v>
      </c>
      <c r="AA23" s="17">
        <f>SUM(PRODUCT(A3L416C2,A3L416C3))/A3L416C1</f>
        <v>14567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-1549</v>
      </c>
      <c r="H24" s="16" t="s">
        <v>4253</v>
      </c>
      <c r="I24" s="20">
        <v>1</v>
      </c>
      <c r="J24" s="16" t="s">
        <v>5670</v>
      </c>
      <c r="K24" s="17">
        <v>-1320</v>
      </c>
      <c r="L24" s="16" t="s">
        <v>4255</v>
      </c>
      <c r="M24" s="20">
        <v>1.0199929999999999</v>
      </c>
      <c r="N24" s="16" t="s">
        <v>5671</v>
      </c>
      <c r="O24" s="17">
        <v>-1138</v>
      </c>
      <c r="P24" s="16" t="s">
        <v>4257</v>
      </c>
      <c r="Q24" s="20">
        <v>1.0450269999999999</v>
      </c>
      <c r="R24" s="16" t="s">
        <v>5672</v>
      </c>
      <c r="S24" s="17">
        <v>-360</v>
      </c>
      <c r="T24" s="16" t="s">
        <v>4259</v>
      </c>
      <c r="U24" s="20">
        <v>1.0477339999999999</v>
      </c>
      <c r="V24" s="16" t="s">
        <v>5673</v>
      </c>
      <c r="W24" s="17">
        <v>-278</v>
      </c>
      <c r="X24" s="16" t="s">
        <v>4261</v>
      </c>
      <c r="Y24" s="20">
        <v>1.093032</v>
      </c>
      <c r="Z24" s="16" t="s">
        <v>5799</v>
      </c>
      <c r="AA24" s="17">
        <f>SUM(PRODUCT(A3L417C2,A3L417C3))/A3L417C1</f>
        <v>-1549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-18</v>
      </c>
      <c r="H25" s="16" t="s">
        <v>4253</v>
      </c>
      <c r="I25" s="20">
        <v>1</v>
      </c>
      <c r="J25" s="16" t="s">
        <v>5670</v>
      </c>
      <c r="K25" s="17">
        <v>-18</v>
      </c>
      <c r="L25" s="16" t="s">
        <v>4255</v>
      </c>
      <c r="M25" s="20">
        <v>1.0199929999999999</v>
      </c>
      <c r="N25" s="16" t="s">
        <v>5671</v>
      </c>
      <c r="O25" s="17">
        <v>-18</v>
      </c>
      <c r="P25" s="16" t="s">
        <v>4257</v>
      </c>
      <c r="Q25" s="20">
        <v>1.0450269999999999</v>
      </c>
      <c r="R25" s="16" t="s">
        <v>5672</v>
      </c>
      <c r="S25" s="17">
        <v>-17</v>
      </c>
      <c r="T25" s="16" t="s">
        <v>4259</v>
      </c>
      <c r="U25" s="20">
        <v>1.0477339999999999</v>
      </c>
      <c r="V25" s="16" t="s">
        <v>5673</v>
      </c>
      <c r="W25" s="17">
        <v>-17</v>
      </c>
      <c r="X25" s="16" t="s">
        <v>4261</v>
      </c>
      <c r="Y25" s="20">
        <v>1.093032</v>
      </c>
      <c r="Z25" s="16" t="s">
        <v>5800</v>
      </c>
      <c r="AA25" s="17">
        <f>SUM(PRODUCT(A3L418C2,A3L418C3))/A3L418C1</f>
        <v>-18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-44</v>
      </c>
      <c r="H26" s="16" t="s">
        <v>4253</v>
      </c>
      <c r="I26" s="20">
        <v>1</v>
      </c>
      <c r="J26" s="16" t="s">
        <v>5670</v>
      </c>
      <c r="K26" s="17">
        <v>-47</v>
      </c>
      <c r="L26" s="16" t="s">
        <v>4255</v>
      </c>
      <c r="M26" s="20">
        <v>1.0199929999999999</v>
      </c>
      <c r="N26" s="16" t="s">
        <v>5671</v>
      </c>
      <c r="O26" s="17">
        <v>26</v>
      </c>
      <c r="P26" s="16" t="s">
        <v>4257</v>
      </c>
      <c r="Q26" s="20">
        <v>1.0450269999999999</v>
      </c>
      <c r="R26" s="16" t="s">
        <v>5672</v>
      </c>
      <c r="S26" s="17">
        <v>1526</v>
      </c>
      <c r="T26" s="16" t="s">
        <v>4259</v>
      </c>
      <c r="U26" s="20">
        <v>1.0477339999999999</v>
      </c>
      <c r="V26" s="16" t="s">
        <v>5673</v>
      </c>
      <c r="W26" s="17">
        <v>1607</v>
      </c>
      <c r="X26" s="16" t="s">
        <v>4261</v>
      </c>
      <c r="Y26" s="20">
        <v>1.093032</v>
      </c>
      <c r="Z26" s="16" t="s">
        <v>5801</v>
      </c>
      <c r="AA26" s="17">
        <f>SUM(PRODUCT(A3L419C2,A3L419C3))/A3L419C1</f>
        <v>-44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-40</v>
      </c>
      <c r="H27" s="16" t="s">
        <v>4253</v>
      </c>
      <c r="I27" s="20">
        <v>1</v>
      </c>
      <c r="J27" s="16" t="s">
        <v>5670</v>
      </c>
      <c r="K27" s="17">
        <v>-38</v>
      </c>
      <c r="L27" s="16" t="s">
        <v>4255</v>
      </c>
      <c r="M27" s="20">
        <v>1.0199929999999999</v>
      </c>
      <c r="N27" s="16" t="s">
        <v>5671</v>
      </c>
      <c r="O27" s="17">
        <v>-36</v>
      </c>
      <c r="P27" s="16" t="s">
        <v>4257</v>
      </c>
      <c r="Q27" s="20">
        <v>1.0450269999999999</v>
      </c>
      <c r="R27" s="16" t="s">
        <v>5672</v>
      </c>
      <c r="S27" s="17">
        <v>-49</v>
      </c>
      <c r="T27" s="16" t="s">
        <v>4259</v>
      </c>
      <c r="U27" s="20">
        <v>1.0477339999999999</v>
      </c>
      <c r="V27" s="16" t="s">
        <v>5673</v>
      </c>
      <c r="W27" s="17">
        <v>-50</v>
      </c>
      <c r="X27" s="16" t="s">
        <v>4261</v>
      </c>
      <c r="Y27" s="20">
        <v>1.093032</v>
      </c>
      <c r="Z27" s="16" t="s">
        <v>5802</v>
      </c>
      <c r="AA27" s="17">
        <f>SUM(PRODUCT(A3L420C2,A3L420C3))/A3L420C1</f>
        <v>-40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563</v>
      </c>
      <c r="H28" s="16" t="s">
        <v>4253</v>
      </c>
      <c r="I28" s="20">
        <v>1</v>
      </c>
      <c r="J28" s="16" t="s">
        <v>5670</v>
      </c>
      <c r="K28" s="17">
        <v>576</v>
      </c>
      <c r="L28" s="16" t="s">
        <v>4255</v>
      </c>
      <c r="M28" s="20">
        <v>1.0199929999999999</v>
      </c>
      <c r="N28" s="16" t="s">
        <v>5671</v>
      </c>
      <c r="O28" s="17">
        <v>727</v>
      </c>
      <c r="P28" s="16" t="s">
        <v>4257</v>
      </c>
      <c r="Q28" s="20">
        <v>1.0450269999999999</v>
      </c>
      <c r="R28" s="16" t="s">
        <v>5672</v>
      </c>
      <c r="S28" s="17">
        <v>1416</v>
      </c>
      <c r="T28" s="16" t="s">
        <v>4259</v>
      </c>
      <c r="U28" s="20">
        <v>1.0477339999999999</v>
      </c>
      <c r="V28" s="16" t="s">
        <v>5673</v>
      </c>
      <c r="W28" s="17">
        <v>1366</v>
      </c>
      <c r="X28" s="16" t="s">
        <v>4261</v>
      </c>
      <c r="Y28" s="20">
        <v>1.093032</v>
      </c>
      <c r="Z28" s="16" t="s">
        <v>5803</v>
      </c>
      <c r="AA28" s="17">
        <f>SUM(PRODUCT(A3L421C2,A3L421C3))/A3L421C1</f>
        <v>563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3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1.0199929999999999</v>
      </c>
      <c r="N29" s="16" t="s">
        <v>5671</v>
      </c>
      <c r="O29" s="17">
        <v>3</v>
      </c>
      <c r="P29" s="16" t="s">
        <v>4257</v>
      </c>
      <c r="Q29" s="20">
        <v>1.0450269999999999</v>
      </c>
      <c r="R29" s="16" t="s">
        <v>5672</v>
      </c>
      <c r="S29" s="17">
        <v>20</v>
      </c>
      <c r="T29" s="16" t="s">
        <v>4259</v>
      </c>
      <c r="U29" s="20">
        <v>1.0477339999999999</v>
      </c>
      <c r="V29" s="16" t="s">
        <v>5673</v>
      </c>
      <c r="W29" s="17">
        <v>19</v>
      </c>
      <c r="X29" s="16" t="s">
        <v>4261</v>
      </c>
      <c r="Y29" s="20">
        <v>1.093032</v>
      </c>
      <c r="Z29" s="16" t="s">
        <v>5804</v>
      </c>
      <c r="AA29" s="17">
        <f>SUM(PRODUCT(A3L422C2,A3L422C3))/A3L422C1</f>
        <v>3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122</v>
      </c>
      <c r="H30" s="16" t="s">
        <v>4253</v>
      </c>
      <c r="I30" s="20">
        <v>1</v>
      </c>
      <c r="J30" s="16" t="s">
        <v>5670</v>
      </c>
      <c r="K30" s="17">
        <v>123</v>
      </c>
      <c r="L30" s="16" t="s">
        <v>4255</v>
      </c>
      <c r="M30" s="20">
        <v>1.0199929999999999</v>
      </c>
      <c r="N30" s="16" t="s">
        <v>5671</v>
      </c>
      <c r="O30" s="17">
        <v>123</v>
      </c>
      <c r="P30" s="16" t="s">
        <v>4257</v>
      </c>
      <c r="Q30" s="20">
        <v>1.0450269999999999</v>
      </c>
      <c r="R30" s="16" t="s">
        <v>5672</v>
      </c>
      <c r="S30" s="17">
        <v>133</v>
      </c>
      <c r="T30" s="16" t="s">
        <v>4259</v>
      </c>
      <c r="U30" s="20">
        <v>1.0477339999999999</v>
      </c>
      <c r="V30" s="16" t="s">
        <v>5673</v>
      </c>
      <c r="W30" s="17">
        <v>133</v>
      </c>
      <c r="X30" s="16" t="s">
        <v>4261</v>
      </c>
      <c r="Y30" s="20">
        <v>1.093032</v>
      </c>
      <c r="Z30" s="16" t="s">
        <v>5805</v>
      </c>
      <c r="AA30" s="17">
        <f>SUM(PRODUCT(A3L423C2,A3L423C3))/A3L423C1</f>
        <v>122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16107</v>
      </c>
      <c r="H31" s="16" t="s">
        <v>4253</v>
      </c>
      <c r="I31" s="20">
        <v>1</v>
      </c>
      <c r="J31" s="16" t="s">
        <v>5670</v>
      </c>
      <c r="K31" s="17">
        <v>16154</v>
      </c>
      <c r="L31" s="16" t="s">
        <v>4255</v>
      </c>
      <c r="M31" s="20">
        <v>1.0199929999999999</v>
      </c>
      <c r="N31" s="16" t="s">
        <v>5671</v>
      </c>
      <c r="O31" s="17">
        <v>16557</v>
      </c>
      <c r="P31" s="16" t="s">
        <v>4257</v>
      </c>
      <c r="Q31" s="20">
        <v>1.0450269999999999</v>
      </c>
      <c r="R31" s="16" t="s">
        <v>5672</v>
      </c>
      <c r="S31" s="17">
        <v>24110</v>
      </c>
      <c r="T31" s="16" t="s">
        <v>4259</v>
      </c>
      <c r="U31" s="20">
        <v>1.0477339999999999</v>
      </c>
      <c r="V31" s="16" t="s">
        <v>5673</v>
      </c>
      <c r="W31" s="17">
        <v>24354</v>
      </c>
      <c r="X31" s="16" t="s">
        <v>4261</v>
      </c>
      <c r="Y31" s="20">
        <v>1.093032</v>
      </c>
      <c r="Z31" s="16" t="s">
        <v>5806</v>
      </c>
      <c r="AA31" s="17">
        <f>SUM(PRODUCT(A3L424C2,A3L424C3))/A3L424C1</f>
        <v>16107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6</v>
      </c>
      <c r="H32" s="16" t="s">
        <v>4253</v>
      </c>
      <c r="I32" s="20">
        <v>1</v>
      </c>
      <c r="J32" s="16" t="s">
        <v>5670</v>
      </c>
      <c r="K32" s="17">
        <v>5</v>
      </c>
      <c r="L32" s="16" t="s">
        <v>4255</v>
      </c>
      <c r="M32" s="20">
        <v>1.0199929999999999</v>
      </c>
      <c r="N32" s="16" t="s">
        <v>5671</v>
      </c>
      <c r="O32" s="17">
        <v>5</v>
      </c>
      <c r="P32" s="16" t="s">
        <v>4257</v>
      </c>
      <c r="Q32" s="20">
        <v>1.0450269999999999</v>
      </c>
      <c r="R32" s="16" t="s">
        <v>5672</v>
      </c>
      <c r="S32" s="17">
        <v>5</v>
      </c>
      <c r="T32" s="16" t="s">
        <v>4259</v>
      </c>
      <c r="U32" s="20">
        <v>1.0477339999999999</v>
      </c>
      <c r="V32" s="16" t="s">
        <v>5673</v>
      </c>
      <c r="W32" s="17">
        <v>5</v>
      </c>
      <c r="X32" s="16" t="s">
        <v>4261</v>
      </c>
      <c r="Y32" s="20">
        <v>1.093032</v>
      </c>
      <c r="Z32" s="16" t="s">
        <v>5807</v>
      </c>
      <c r="AA32" s="17">
        <f>SUM(PRODUCT(A3L425C2,A3L425C3))/A3L425C1</f>
        <v>6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58543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55955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58843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69374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69363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58543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1.0199929999999999</v>
      </c>
      <c r="N34" s="16" t="s">
        <v>5671</v>
      </c>
      <c r="O34" s="17">
        <v>0</v>
      </c>
      <c r="P34" s="16" t="s">
        <v>4257</v>
      </c>
      <c r="Q34" s="20">
        <v>1.0450269999999999</v>
      </c>
      <c r="R34" s="16" t="s">
        <v>5672</v>
      </c>
      <c r="S34" s="17">
        <v>0</v>
      </c>
      <c r="T34" s="16" t="s">
        <v>4259</v>
      </c>
      <c r="U34" s="20">
        <v>1.0477339999999999</v>
      </c>
      <c r="V34" s="16" t="s">
        <v>5673</v>
      </c>
      <c r="W34" s="17">
        <v>0</v>
      </c>
      <c r="X34" s="16" t="s">
        <v>4261</v>
      </c>
      <c r="Y34" s="20">
        <v>1.093032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1.0199929999999999</v>
      </c>
      <c r="N35" s="16" t="s">
        <v>5671</v>
      </c>
      <c r="O35" s="17">
        <v>0</v>
      </c>
      <c r="P35" s="16" t="s">
        <v>4257</v>
      </c>
      <c r="Q35" s="20">
        <v>1.0450269999999999</v>
      </c>
      <c r="R35" s="16" t="s">
        <v>5672</v>
      </c>
      <c r="S35" s="17">
        <v>0</v>
      </c>
      <c r="T35" s="16" t="s">
        <v>4259</v>
      </c>
      <c r="U35" s="20">
        <v>1.0477339999999999</v>
      </c>
      <c r="V35" s="16" t="s">
        <v>5673</v>
      </c>
      <c r="W35" s="17">
        <v>0</v>
      </c>
      <c r="X35" s="16" t="s">
        <v>4261</v>
      </c>
      <c r="Y35" s="20">
        <v>1.093032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1.0199929999999999</v>
      </c>
      <c r="N36" s="16" t="s">
        <v>5671</v>
      </c>
      <c r="O36" s="17">
        <v>0</v>
      </c>
      <c r="P36" s="16" t="s">
        <v>4257</v>
      </c>
      <c r="Q36" s="20">
        <v>1.0450269999999999</v>
      </c>
      <c r="R36" s="16" t="s">
        <v>5672</v>
      </c>
      <c r="S36" s="17">
        <v>0</v>
      </c>
      <c r="T36" s="16" t="s">
        <v>4259</v>
      </c>
      <c r="U36" s="20">
        <v>1.0477339999999999</v>
      </c>
      <c r="V36" s="16" t="s">
        <v>5673</v>
      </c>
      <c r="W36" s="17">
        <v>0</v>
      </c>
      <c r="X36" s="16" t="s">
        <v>4261</v>
      </c>
      <c r="Y36" s="20">
        <v>1.093032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1.0199929999999999</v>
      </c>
      <c r="N37" s="16" t="s">
        <v>5671</v>
      </c>
      <c r="O37" s="17">
        <v>0</v>
      </c>
      <c r="P37" s="16" t="s">
        <v>4257</v>
      </c>
      <c r="Q37" s="20">
        <v>1.0450269999999999</v>
      </c>
      <c r="R37" s="16" t="s">
        <v>5672</v>
      </c>
      <c r="S37" s="17">
        <v>0</v>
      </c>
      <c r="T37" s="16" t="s">
        <v>4259</v>
      </c>
      <c r="U37" s="20">
        <v>1.0477339999999999</v>
      </c>
      <c r="V37" s="16" t="s">
        <v>5673</v>
      </c>
      <c r="W37" s="17">
        <v>0</v>
      </c>
      <c r="X37" s="16" t="s">
        <v>4261</v>
      </c>
      <c r="Y37" s="20">
        <v>1.093032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1.0199929999999999</v>
      </c>
      <c r="N38" s="16" t="s">
        <v>5671</v>
      </c>
      <c r="O38" s="17">
        <v>0</v>
      </c>
      <c r="P38" s="16" t="s">
        <v>4257</v>
      </c>
      <c r="Q38" s="20">
        <v>1.0450269999999999</v>
      </c>
      <c r="R38" s="16" t="s">
        <v>5672</v>
      </c>
      <c r="S38" s="17">
        <v>0</v>
      </c>
      <c r="T38" s="16" t="s">
        <v>4259</v>
      </c>
      <c r="U38" s="20">
        <v>1.0477339999999999</v>
      </c>
      <c r="V38" s="16" t="s">
        <v>5673</v>
      </c>
      <c r="W38" s="17">
        <v>0</v>
      </c>
      <c r="X38" s="16" t="s">
        <v>4261</v>
      </c>
      <c r="Y38" s="20">
        <v>1.093032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1.0199929999999999</v>
      </c>
      <c r="N39" s="16" t="s">
        <v>5671</v>
      </c>
      <c r="O39" s="17">
        <v>0</v>
      </c>
      <c r="P39" s="16" t="s">
        <v>4257</v>
      </c>
      <c r="Q39" s="20">
        <v>1.0450269999999999</v>
      </c>
      <c r="R39" s="16" t="s">
        <v>5672</v>
      </c>
      <c r="S39" s="17">
        <v>0</v>
      </c>
      <c r="T39" s="16" t="s">
        <v>4259</v>
      </c>
      <c r="U39" s="20">
        <v>1.0477339999999999</v>
      </c>
      <c r="V39" s="16" t="s">
        <v>5673</v>
      </c>
      <c r="W39" s="17">
        <v>0</v>
      </c>
      <c r="X39" s="16" t="s">
        <v>4261</v>
      </c>
      <c r="Y39" s="20">
        <v>1.093032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36680</v>
      </c>
      <c r="H40" s="16" t="s">
        <v>4253</v>
      </c>
      <c r="I40" s="20">
        <v>1</v>
      </c>
      <c r="J40" s="16" t="s">
        <v>5670</v>
      </c>
      <c r="K40" s="17">
        <v>37901</v>
      </c>
      <c r="L40" s="16" t="s">
        <v>4255</v>
      </c>
      <c r="M40" s="20">
        <v>1.0199929999999999</v>
      </c>
      <c r="N40" s="16" t="s">
        <v>5671</v>
      </c>
      <c r="O40" s="17">
        <v>40005</v>
      </c>
      <c r="P40" s="16" t="s">
        <v>4257</v>
      </c>
      <c r="Q40" s="20">
        <v>1.0450269999999999</v>
      </c>
      <c r="R40" s="16" t="s">
        <v>5672</v>
      </c>
      <c r="S40" s="17">
        <v>40961</v>
      </c>
      <c r="T40" s="16" t="s">
        <v>4259</v>
      </c>
      <c r="U40" s="20">
        <v>1.0477339999999999</v>
      </c>
      <c r="V40" s="16" t="s">
        <v>5673</v>
      </c>
      <c r="W40" s="17">
        <v>39600</v>
      </c>
      <c r="X40" s="16" t="s">
        <v>4261</v>
      </c>
      <c r="Y40" s="20">
        <v>1.093032</v>
      </c>
      <c r="Z40" s="16" t="s">
        <v>5820</v>
      </c>
      <c r="AA40" s="17">
        <f>SUM(PRODUCT(A3L433C2,A3L433C3))/A3L433C1</f>
        <v>36680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1.0199929999999999</v>
      </c>
      <c r="N41" s="16" t="s">
        <v>5671</v>
      </c>
      <c r="O41" s="17">
        <v>0</v>
      </c>
      <c r="P41" s="16" t="s">
        <v>4257</v>
      </c>
      <c r="Q41" s="20">
        <v>1.0450269999999999</v>
      </c>
      <c r="R41" s="16" t="s">
        <v>5672</v>
      </c>
      <c r="S41" s="17">
        <v>0</v>
      </c>
      <c r="T41" s="16" t="s">
        <v>4259</v>
      </c>
      <c r="U41" s="20">
        <v>1.0477339999999999</v>
      </c>
      <c r="V41" s="16" t="s">
        <v>5673</v>
      </c>
      <c r="W41" s="17">
        <v>0</v>
      </c>
      <c r="X41" s="16" t="s">
        <v>4261</v>
      </c>
      <c r="Y41" s="20">
        <v>1.093032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1.0199929999999999</v>
      </c>
      <c r="N42" s="16" t="s">
        <v>5671</v>
      </c>
      <c r="O42" s="17">
        <v>0</v>
      </c>
      <c r="P42" s="16" t="s">
        <v>4257</v>
      </c>
      <c r="Q42" s="20">
        <v>1.0450269999999999</v>
      </c>
      <c r="R42" s="16" t="s">
        <v>5672</v>
      </c>
      <c r="S42" s="17">
        <v>0</v>
      </c>
      <c r="T42" s="16" t="s">
        <v>4259</v>
      </c>
      <c r="U42" s="20">
        <v>1.0477339999999999</v>
      </c>
      <c r="V42" s="16" t="s">
        <v>5673</v>
      </c>
      <c r="W42" s="17">
        <v>0</v>
      </c>
      <c r="X42" s="16" t="s">
        <v>4261</v>
      </c>
      <c r="Y42" s="20">
        <v>1.093032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1.0199929999999999</v>
      </c>
      <c r="N43" s="16" t="s">
        <v>5671</v>
      </c>
      <c r="O43" s="17">
        <v>0</v>
      </c>
      <c r="P43" s="16" t="s">
        <v>4257</v>
      </c>
      <c r="Q43" s="20">
        <v>1.0450269999999999</v>
      </c>
      <c r="R43" s="16" t="s">
        <v>5672</v>
      </c>
      <c r="S43" s="17">
        <v>0</v>
      </c>
      <c r="T43" s="16" t="s">
        <v>4259</v>
      </c>
      <c r="U43" s="20">
        <v>1.0477339999999999</v>
      </c>
      <c r="V43" s="16" t="s">
        <v>5673</v>
      </c>
      <c r="W43" s="17">
        <v>0</v>
      </c>
      <c r="X43" s="16" t="s">
        <v>4261</v>
      </c>
      <c r="Y43" s="20">
        <v>1.093032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109977</v>
      </c>
      <c r="H44" s="16" t="s">
        <v>4253</v>
      </c>
      <c r="I44" s="20">
        <v>1</v>
      </c>
      <c r="J44" s="16" t="s">
        <v>5670</v>
      </c>
      <c r="K44" s="17">
        <v>108228</v>
      </c>
      <c r="L44" s="16" t="s">
        <v>4255</v>
      </c>
      <c r="M44" s="20">
        <v>1.0199929999999999</v>
      </c>
      <c r="N44" s="16" t="s">
        <v>5671</v>
      </c>
      <c r="O44" s="17">
        <v>107345</v>
      </c>
      <c r="P44" s="16" t="s">
        <v>4257</v>
      </c>
      <c r="Q44" s="20">
        <v>1.0450269999999999</v>
      </c>
      <c r="R44" s="16" t="s">
        <v>5672</v>
      </c>
      <c r="S44" s="17">
        <v>118113</v>
      </c>
      <c r="T44" s="16" t="s">
        <v>4259</v>
      </c>
      <c r="U44" s="20">
        <v>1.0477339999999999</v>
      </c>
      <c r="V44" s="16" t="s">
        <v>5673</v>
      </c>
      <c r="W44" s="17">
        <v>111165</v>
      </c>
      <c r="X44" s="16" t="s">
        <v>4261</v>
      </c>
      <c r="Y44" s="20">
        <v>1.093032</v>
      </c>
      <c r="Z44" s="16" t="s">
        <v>5824</v>
      </c>
      <c r="AA44" s="17">
        <f>SUM(PRODUCT(A3L437C2,A3L437C3))/A3L437C1</f>
        <v>109977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4980</v>
      </c>
      <c r="H45" s="16" t="s">
        <v>4253</v>
      </c>
      <c r="I45" s="20">
        <v>1</v>
      </c>
      <c r="J45" s="16" t="s">
        <v>5670</v>
      </c>
      <c r="K45" s="17">
        <v>5415</v>
      </c>
      <c r="L45" s="16" t="s">
        <v>4255</v>
      </c>
      <c r="M45" s="20">
        <v>1.0199929999999999</v>
      </c>
      <c r="N45" s="16" t="s">
        <v>5671</v>
      </c>
      <c r="O45" s="17">
        <v>5122</v>
      </c>
      <c r="P45" s="16" t="s">
        <v>4257</v>
      </c>
      <c r="Q45" s="20">
        <v>1.0450269999999999</v>
      </c>
      <c r="R45" s="16" t="s">
        <v>5672</v>
      </c>
      <c r="S45" s="17">
        <v>4846</v>
      </c>
      <c r="T45" s="16" t="s">
        <v>4259</v>
      </c>
      <c r="U45" s="20">
        <v>1.0477339999999999</v>
      </c>
      <c r="V45" s="16" t="s">
        <v>5673</v>
      </c>
      <c r="W45" s="17">
        <v>3103</v>
      </c>
      <c r="X45" s="16" t="s">
        <v>4261</v>
      </c>
      <c r="Y45" s="20">
        <v>1.093032</v>
      </c>
      <c r="Z45" s="16" t="s">
        <v>5825</v>
      </c>
      <c r="AA45" s="17">
        <f>SUM(PRODUCT(A3L438C2,A3L438C3))/A3L438C1</f>
        <v>4980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689</v>
      </c>
      <c r="H46" s="16" t="s">
        <v>4253</v>
      </c>
      <c r="I46" s="20">
        <v>1</v>
      </c>
      <c r="J46" s="16" t="s">
        <v>5670</v>
      </c>
      <c r="K46" s="17">
        <v>715</v>
      </c>
      <c r="L46" s="16" t="s">
        <v>4255</v>
      </c>
      <c r="M46" s="20">
        <v>1.0199929999999999</v>
      </c>
      <c r="N46" s="16" t="s">
        <v>5671</v>
      </c>
      <c r="O46" s="17">
        <v>705</v>
      </c>
      <c r="P46" s="16" t="s">
        <v>4257</v>
      </c>
      <c r="Q46" s="20">
        <v>1.0450269999999999</v>
      </c>
      <c r="R46" s="16" t="s">
        <v>5672</v>
      </c>
      <c r="S46" s="17">
        <v>707</v>
      </c>
      <c r="T46" s="16" t="s">
        <v>4259</v>
      </c>
      <c r="U46" s="20">
        <v>1.0477339999999999</v>
      </c>
      <c r="V46" s="16" t="s">
        <v>5673</v>
      </c>
      <c r="W46" s="17">
        <v>480</v>
      </c>
      <c r="X46" s="16" t="s">
        <v>4261</v>
      </c>
      <c r="Y46" s="20">
        <v>1.093032</v>
      </c>
      <c r="Z46" s="16" t="s">
        <v>5826</v>
      </c>
      <c r="AA46" s="17">
        <f>SUM(PRODUCT(A3L439C2,A3L439C3))/A3L439C1</f>
        <v>689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68</v>
      </c>
      <c r="H47" s="16" t="s">
        <v>4253</v>
      </c>
      <c r="I47" s="20">
        <v>1</v>
      </c>
      <c r="J47" s="16" t="s">
        <v>5670</v>
      </c>
      <c r="K47" s="17">
        <v>79</v>
      </c>
      <c r="L47" s="16" t="s">
        <v>4255</v>
      </c>
      <c r="M47" s="20">
        <v>1.0199929999999999</v>
      </c>
      <c r="N47" s="16" t="s">
        <v>5671</v>
      </c>
      <c r="O47" s="17">
        <v>71</v>
      </c>
      <c r="P47" s="16" t="s">
        <v>4257</v>
      </c>
      <c r="Q47" s="20">
        <v>1.0450269999999999</v>
      </c>
      <c r="R47" s="16" t="s">
        <v>5672</v>
      </c>
      <c r="S47" s="17">
        <v>57</v>
      </c>
      <c r="T47" s="16" t="s">
        <v>4259</v>
      </c>
      <c r="U47" s="20">
        <v>1.0477339999999999</v>
      </c>
      <c r="V47" s="16" t="s">
        <v>5673</v>
      </c>
      <c r="W47" s="17">
        <v>25</v>
      </c>
      <c r="X47" s="16" t="s">
        <v>4261</v>
      </c>
      <c r="Y47" s="20">
        <v>1.093032</v>
      </c>
      <c r="Z47" s="16" t="s">
        <v>5827</v>
      </c>
      <c r="AA47" s="17">
        <f>SUM(PRODUCT(A3L440C2,A3L440C3))/A3L440C1</f>
        <v>68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27227</v>
      </c>
      <c r="H48" s="16" t="s">
        <v>4253</v>
      </c>
      <c r="I48" s="20">
        <v>1</v>
      </c>
      <c r="J48" s="16" t="s">
        <v>5670</v>
      </c>
      <c r="K48" s="17">
        <v>22815</v>
      </c>
      <c r="L48" s="16" t="s">
        <v>4255</v>
      </c>
      <c r="M48" s="20">
        <v>1.0199929999999999</v>
      </c>
      <c r="N48" s="16" t="s">
        <v>5671</v>
      </c>
      <c r="O48" s="17">
        <v>14978</v>
      </c>
      <c r="P48" s="16" t="s">
        <v>4257</v>
      </c>
      <c r="Q48" s="20">
        <v>1.0450269999999999</v>
      </c>
      <c r="R48" s="16" t="s">
        <v>5672</v>
      </c>
      <c r="S48" s="17">
        <v>6159</v>
      </c>
      <c r="T48" s="16" t="s">
        <v>4259</v>
      </c>
      <c r="U48" s="20">
        <v>1.0477339999999999</v>
      </c>
      <c r="V48" s="16" t="s">
        <v>5673</v>
      </c>
      <c r="W48" s="17">
        <v>10187</v>
      </c>
      <c r="X48" s="16" t="s">
        <v>4261</v>
      </c>
      <c r="Y48" s="20">
        <v>1.093032</v>
      </c>
      <c r="Z48" s="16" t="s">
        <v>5828</v>
      </c>
      <c r="AA48" s="17">
        <f>SUM(PRODUCT(A3L441C2,A3L441C3))/A3L441C1</f>
        <v>27227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173884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168944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162328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165233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160952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173884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655809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648697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648721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710228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678137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655809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D723-C113-48BA-A37D-630A59CAB34A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985534</v>
      </c>
      <c r="F8" s="16" t="s">
        <v>5669</v>
      </c>
      <c r="G8" s="17">
        <v>2677</v>
      </c>
      <c r="H8" s="16" t="s">
        <v>5855</v>
      </c>
      <c r="I8" s="17">
        <f>A3L501C1+A3L501C2</f>
        <v>988211</v>
      </c>
      <c r="J8" s="16" t="s">
        <v>5669</v>
      </c>
      <c r="K8" s="17">
        <v>454383</v>
      </c>
      <c r="L8" s="16" t="s">
        <v>5669</v>
      </c>
      <c r="M8" s="17">
        <v>1402</v>
      </c>
      <c r="N8" s="16" t="s">
        <v>5856</v>
      </c>
      <c r="O8" s="17">
        <f>A3L501C4+A3L501C5</f>
        <v>455785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7355063</v>
      </c>
      <c r="F9" s="16" t="s">
        <v>5669</v>
      </c>
      <c r="G9" s="17">
        <v>1028121</v>
      </c>
      <c r="H9" s="16" t="s">
        <v>5857</v>
      </c>
      <c r="I9" s="17">
        <f>A3L502C1+A3L502C2</f>
        <v>8383184</v>
      </c>
      <c r="J9" s="16" t="s">
        <v>5669</v>
      </c>
      <c r="K9" s="17">
        <v>2590008</v>
      </c>
      <c r="L9" s="16" t="s">
        <v>5669</v>
      </c>
      <c r="M9" s="17">
        <v>732434</v>
      </c>
      <c r="N9" s="16" t="s">
        <v>5858</v>
      </c>
      <c r="O9" s="17">
        <f>A3L502C4+A3L502C5</f>
        <v>3322442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7355063</v>
      </c>
      <c r="F12" s="16" t="s">
        <v>5864</v>
      </c>
      <c r="G12" s="17">
        <f>(A3L502C2+A3L504C2)</f>
        <v>1028121</v>
      </c>
      <c r="H12" s="16" t="s">
        <v>5865</v>
      </c>
      <c r="I12" s="17">
        <f>(A3L502C3+A3L504C3)</f>
        <v>8383184</v>
      </c>
      <c r="J12" s="16" t="s">
        <v>5866</v>
      </c>
      <c r="K12" s="17">
        <f>(A3L502C4+A3L504C4)</f>
        <v>2590008</v>
      </c>
      <c r="L12" s="16" t="s">
        <v>5867</v>
      </c>
      <c r="M12" s="17">
        <f>(A3L502C5+A3L504C5)</f>
        <v>732434</v>
      </c>
      <c r="N12" s="16" t="s">
        <v>5868</v>
      </c>
      <c r="O12" s="17">
        <f>(A3L502C6+A3L504C6)</f>
        <v>3322442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985534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988211</v>
      </c>
      <c r="J13" s="16" t="s">
        <v>5872</v>
      </c>
      <c r="K13" s="17">
        <f>(A3L501C4+A3L503C4)</f>
        <v>454383</v>
      </c>
      <c r="L13" s="16" t="s">
        <v>5873</v>
      </c>
      <c r="M13" s="17">
        <f>(A3L501C5+A3L503C5)</f>
        <v>1402</v>
      </c>
      <c r="N13" s="16" t="s">
        <v>5874</v>
      </c>
      <c r="O13" s="17">
        <f>(A3L501C6+A3L503C6)</f>
        <v>455785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8340597</v>
      </c>
      <c r="F14" s="16" t="s">
        <v>5876</v>
      </c>
      <c r="G14" s="17">
        <f>(A3L505C2+A3L506C2)</f>
        <v>1030798</v>
      </c>
      <c r="H14" s="16" t="s">
        <v>5877</v>
      </c>
      <c r="I14" s="17">
        <f>(A3L505C3+A3L506C3)</f>
        <v>9371395</v>
      </c>
      <c r="J14" s="16" t="s">
        <v>5878</v>
      </c>
      <c r="K14" s="17">
        <f>(A3L505C4+A3L506C4)</f>
        <v>3044391</v>
      </c>
      <c r="L14" s="16" t="s">
        <v>5879</v>
      </c>
      <c r="M14" s="17">
        <f>(A3L505C5+A3L506C5)</f>
        <v>733836</v>
      </c>
      <c r="N14" s="16" t="s">
        <v>5880</v>
      </c>
      <c r="O14" s="17">
        <f>(A3L505C6+A3L506C6)</f>
        <v>3778227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28195</v>
      </c>
      <c r="F16" s="16" t="s">
        <v>5669</v>
      </c>
      <c r="G16" s="17">
        <v>0</v>
      </c>
      <c r="H16" s="16" t="s">
        <v>5883</v>
      </c>
      <c r="I16" s="17">
        <f>A3L509C1+A3L509C2</f>
        <v>28195</v>
      </c>
      <c r="J16" s="16" t="s">
        <v>5669</v>
      </c>
      <c r="K16" s="17">
        <v>5474</v>
      </c>
      <c r="L16" s="16" t="s">
        <v>5669</v>
      </c>
      <c r="M16" s="17">
        <v>0</v>
      </c>
      <c r="N16" s="16" t="s">
        <v>5884</v>
      </c>
      <c r="O16" s="17">
        <f>A3L509C4+A3L509C5</f>
        <v>5474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73318</v>
      </c>
      <c r="F17" s="16" t="s">
        <v>5669</v>
      </c>
      <c r="G17" s="17">
        <v>0</v>
      </c>
      <c r="H17" s="16" t="s">
        <v>5885</v>
      </c>
      <c r="I17" s="17">
        <f>A3L510C1+A3L510C2</f>
        <v>73318</v>
      </c>
      <c r="J17" s="16" t="s">
        <v>5669</v>
      </c>
      <c r="K17" s="17">
        <v>41699</v>
      </c>
      <c r="L17" s="16" t="s">
        <v>5669</v>
      </c>
      <c r="M17" s="17">
        <v>0</v>
      </c>
      <c r="N17" s="16" t="s">
        <v>5886</v>
      </c>
      <c r="O17" s="17">
        <f>A3L510C4+A3L510C5</f>
        <v>41699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194318</v>
      </c>
      <c r="F18" s="16" t="s">
        <v>5669</v>
      </c>
      <c r="G18" s="17">
        <v>0</v>
      </c>
      <c r="H18" s="16" t="s">
        <v>5887</v>
      </c>
      <c r="I18" s="17">
        <f>A3L511C1+A3L511C2</f>
        <v>194318</v>
      </c>
      <c r="J18" s="16" t="s">
        <v>5669</v>
      </c>
      <c r="K18" s="17">
        <v>85914</v>
      </c>
      <c r="L18" s="16" t="s">
        <v>5669</v>
      </c>
      <c r="M18" s="17">
        <v>0</v>
      </c>
      <c r="N18" s="16" t="s">
        <v>5888</v>
      </c>
      <c r="O18" s="17">
        <f>A3L511C4+A3L511C5</f>
        <v>85914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82104</v>
      </c>
      <c r="F19" s="16" t="s">
        <v>5669</v>
      </c>
      <c r="G19" s="17">
        <v>0</v>
      </c>
      <c r="H19" s="16" t="s">
        <v>5889</v>
      </c>
      <c r="I19" s="17">
        <f>A3L512C1+A3L512C2</f>
        <v>82104</v>
      </c>
      <c r="J19" s="16" t="s">
        <v>5669</v>
      </c>
      <c r="K19" s="17">
        <v>27021</v>
      </c>
      <c r="L19" s="16" t="s">
        <v>5669</v>
      </c>
      <c r="M19" s="17">
        <v>0</v>
      </c>
      <c r="N19" s="16" t="s">
        <v>5890</v>
      </c>
      <c r="O19" s="17">
        <f>A3L512C4+A3L512C5</f>
        <v>27021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732619</v>
      </c>
      <c r="F20" s="16" t="s">
        <v>5669</v>
      </c>
      <c r="G20" s="17">
        <v>0</v>
      </c>
      <c r="H20" s="16" t="s">
        <v>5891</v>
      </c>
      <c r="I20" s="17">
        <f>A3L513C1+A3L513C2</f>
        <v>732619</v>
      </c>
      <c r="J20" s="16" t="s">
        <v>5669</v>
      </c>
      <c r="K20" s="17">
        <v>241938</v>
      </c>
      <c r="L20" s="16" t="s">
        <v>5669</v>
      </c>
      <c r="M20" s="17">
        <v>0</v>
      </c>
      <c r="N20" s="16" t="s">
        <v>5892</v>
      </c>
      <c r="O20" s="17">
        <f>A3L513C4+A3L513C5</f>
        <v>241938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121518</v>
      </c>
      <c r="F21" s="16" t="s">
        <v>5669</v>
      </c>
      <c r="G21" s="17">
        <v>0</v>
      </c>
      <c r="H21" s="16" t="s">
        <v>5893</v>
      </c>
      <c r="I21" s="17">
        <f>A3L514C1+A3L514C2</f>
        <v>121518</v>
      </c>
      <c r="J21" s="16" t="s">
        <v>5669</v>
      </c>
      <c r="K21" s="17">
        <v>68903</v>
      </c>
      <c r="L21" s="16" t="s">
        <v>5669</v>
      </c>
      <c r="M21" s="17">
        <v>0</v>
      </c>
      <c r="N21" s="16" t="s">
        <v>5894</v>
      </c>
      <c r="O21" s="17">
        <f>A3L514C4+A3L514C5</f>
        <v>68903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15985</v>
      </c>
      <c r="F22" s="16" t="s">
        <v>5669</v>
      </c>
      <c r="G22" s="17">
        <v>0</v>
      </c>
      <c r="H22" s="16" t="s">
        <v>5895</v>
      </c>
      <c r="I22" s="17">
        <f>A3L515C1+A3L515C2</f>
        <v>15985</v>
      </c>
      <c r="J22" s="16" t="s">
        <v>5669</v>
      </c>
      <c r="K22" s="17">
        <v>3791</v>
      </c>
      <c r="L22" s="16" t="s">
        <v>5669</v>
      </c>
      <c r="M22" s="17">
        <v>0</v>
      </c>
      <c r="N22" s="16" t="s">
        <v>5896</v>
      </c>
      <c r="O22" s="17">
        <f>A3L515C4+A3L515C5</f>
        <v>3791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397722</v>
      </c>
      <c r="F23" s="16" t="s">
        <v>5669</v>
      </c>
      <c r="G23" s="17">
        <v>0</v>
      </c>
      <c r="H23" s="16" t="s">
        <v>5897</v>
      </c>
      <c r="I23" s="17">
        <f>A3L516C1+A3L516C2</f>
        <v>397722</v>
      </c>
      <c r="J23" s="16" t="s">
        <v>5669</v>
      </c>
      <c r="K23" s="17">
        <v>62165</v>
      </c>
      <c r="L23" s="16" t="s">
        <v>5669</v>
      </c>
      <c r="M23" s="17">
        <v>0</v>
      </c>
      <c r="N23" s="16" t="s">
        <v>5898</v>
      </c>
      <c r="O23" s="17">
        <f>A3L516C4+A3L516C5</f>
        <v>62165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14484</v>
      </c>
      <c r="F24" s="16" t="s">
        <v>5669</v>
      </c>
      <c r="G24" s="17">
        <v>0</v>
      </c>
      <c r="H24" s="16" t="s">
        <v>5899</v>
      </c>
      <c r="I24" s="17">
        <f>A3L517C1+A3L517C2</f>
        <v>14484</v>
      </c>
      <c r="J24" s="16" t="s">
        <v>5669</v>
      </c>
      <c r="K24" s="17">
        <v>9920</v>
      </c>
      <c r="L24" s="16" t="s">
        <v>5669</v>
      </c>
      <c r="M24" s="17">
        <v>0</v>
      </c>
      <c r="N24" s="16" t="s">
        <v>5900</v>
      </c>
      <c r="O24" s="17">
        <f>A3L517C4+A3L517C5</f>
        <v>9920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248</v>
      </c>
      <c r="F25" s="16" t="s">
        <v>5669</v>
      </c>
      <c r="G25" s="17">
        <v>0</v>
      </c>
      <c r="H25" s="16" t="s">
        <v>5901</v>
      </c>
      <c r="I25" s="17">
        <f>A3L518C1+A3L518C2</f>
        <v>248</v>
      </c>
      <c r="J25" s="16" t="s">
        <v>5669</v>
      </c>
      <c r="K25" s="17">
        <v>192</v>
      </c>
      <c r="L25" s="16" t="s">
        <v>5669</v>
      </c>
      <c r="M25" s="17">
        <v>0</v>
      </c>
      <c r="N25" s="16" t="s">
        <v>5902</v>
      </c>
      <c r="O25" s="17">
        <f>A3L518C4+A3L518C5</f>
        <v>192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14535</v>
      </c>
      <c r="F26" s="16" t="s">
        <v>5669</v>
      </c>
      <c r="G26" s="17">
        <v>0</v>
      </c>
      <c r="H26" s="16" t="s">
        <v>5903</v>
      </c>
      <c r="I26" s="17">
        <f>A3L519C1+A3L519C2</f>
        <v>14535</v>
      </c>
      <c r="J26" s="16" t="s">
        <v>5669</v>
      </c>
      <c r="K26" s="17">
        <v>13816</v>
      </c>
      <c r="L26" s="16" t="s">
        <v>5669</v>
      </c>
      <c r="M26" s="17">
        <v>0</v>
      </c>
      <c r="N26" s="16" t="s">
        <v>5904</v>
      </c>
      <c r="O26" s="17">
        <f>A3L519C4+A3L519C5</f>
        <v>13816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1861</v>
      </c>
      <c r="F27" s="16" t="s">
        <v>5669</v>
      </c>
      <c r="G27" s="17">
        <v>0</v>
      </c>
      <c r="H27" s="16" t="s">
        <v>5905</v>
      </c>
      <c r="I27" s="17">
        <f>A3L520C1+A3L520C2</f>
        <v>1861</v>
      </c>
      <c r="J27" s="16" t="s">
        <v>5669</v>
      </c>
      <c r="K27" s="17">
        <v>1244</v>
      </c>
      <c r="L27" s="16" t="s">
        <v>5669</v>
      </c>
      <c r="M27" s="17">
        <v>0</v>
      </c>
      <c r="N27" s="16" t="s">
        <v>5906</v>
      </c>
      <c r="O27" s="17">
        <f>A3L520C4+A3L520C5</f>
        <v>1244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55007</v>
      </c>
      <c r="F28" s="16" t="s">
        <v>5669</v>
      </c>
      <c r="G28" s="17">
        <v>0</v>
      </c>
      <c r="H28" s="16" t="s">
        <v>5907</v>
      </c>
      <c r="I28" s="17">
        <f>A3L521C1+A3L521C2</f>
        <v>55007</v>
      </c>
      <c r="J28" s="16" t="s">
        <v>5669</v>
      </c>
      <c r="K28" s="17">
        <v>31342</v>
      </c>
      <c r="L28" s="16" t="s">
        <v>5669</v>
      </c>
      <c r="M28" s="17">
        <v>0</v>
      </c>
      <c r="N28" s="16" t="s">
        <v>5908</v>
      </c>
      <c r="O28" s="17">
        <f>A3L521C4+A3L521C5</f>
        <v>31342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94</v>
      </c>
      <c r="F29" s="16" t="s">
        <v>5669</v>
      </c>
      <c r="G29" s="17">
        <v>0</v>
      </c>
      <c r="H29" s="16" t="s">
        <v>5909</v>
      </c>
      <c r="I29" s="17">
        <f>A3L522C1+A3L522C2</f>
        <v>94</v>
      </c>
      <c r="J29" s="16" t="s">
        <v>5669</v>
      </c>
      <c r="K29" s="17">
        <v>93</v>
      </c>
      <c r="L29" s="16" t="s">
        <v>5669</v>
      </c>
      <c r="M29" s="17">
        <v>0</v>
      </c>
      <c r="N29" s="16" t="s">
        <v>5910</v>
      </c>
      <c r="O29" s="17">
        <f>A3L522C4+A3L522C5</f>
        <v>93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151</v>
      </c>
      <c r="L30" s="16" t="s">
        <v>5669</v>
      </c>
      <c r="M30" s="17">
        <v>0</v>
      </c>
      <c r="N30" s="16" t="s">
        <v>5912</v>
      </c>
      <c r="O30" s="17">
        <f>A3L523C4+A3L523C5</f>
        <v>151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489444</v>
      </c>
      <c r="F31" s="16" t="s">
        <v>5669</v>
      </c>
      <c r="G31" s="17">
        <v>0</v>
      </c>
      <c r="H31" s="16" t="s">
        <v>5913</v>
      </c>
      <c r="I31" s="17">
        <f>A3L524C1+A3L524C2</f>
        <v>489444</v>
      </c>
      <c r="J31" s="16" t="s">
        <v>5669</v>
      </c>
      <c r="K31" s="17">
        <v>222978</v>
      </c>
      <c r="L31" s="16" t="s">
        <v>5669</v>
      </c>
      <c r="M31" s="17">
        <v>0</v>
      </c>
      <c r="N31" s="16" t="s">
        <v>5914</v>
      </c>
      <c r="O31" s="17">
        <f>A3L524C4+A3L524C5</f>
        <v>222978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105</v>
      </c>
      <c r="F32" s="16" t="s">
        <v>5669</v>
      </c>
      <c r="G32" s="17">
        <v>0</v>
      </c>
      <c r="H32" s="16" t="s">
        <v>5915</v>
      </c>
      <c r="I32" s="17">
        <f>A3L525C1+A3L525C2</f>
        <v>105</v>
      </c>
      <c r="J32" s="16" t="s">
        <v>5669</v>
      </c>
      <c r="K32" s="17">
        <v>119</v>
      </c>
      <c r="L32" s="16" t="s">
        <v>5669</v>
      </c>
      <c r="M32" s="17">
        <v>0</v>
      </c>
      <c r="N32" s="16" t="s">
        <v>5916</v>
      </c>
      <c r="O32" s="17">
        <f>A3L525C4+A3L525C5</f>
        <v>119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2221557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2221557</v>
      </c>
      <c r="J33" s="16" t="s">
        <v>5920</v>
      </c>
      <c r="K33" s="17">
        <f>SUM(A3L508C4:A3L525C4)</f>
        <v>816760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816760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637894</v>
      </c>
      <c r="F40" s="16" t="s">
        <v>5669</v>
      </c>
      <c r="G40" s="17">
        <v>0</v>
      </c>
      <c r="H40" s="16" t="s">
        <v>5935</v>
      </c>
      <c r="I40" s="17">
        <f>A3L533C1+A3L533C2</f>
        <v>637894</v>
      </c>
      <c r="J40" s="16" t="s">
        <v>5669</v>
      </c>
      <c r="K40" s="17">
        <v>305610</v>
      </c>
      <c r="L40" s="16" t="s">
        <v>5669</v>
      </c>
      <c r="M40" s="17">
        <v>0</v>
      </c>
      <c r="N40" s="16" t="s">
        <v>5936</v>
      </c>
      <c r="O40" s="17">
        <f>A3L533C4+A3L533C5</f>
        <v>305610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1189067</v>
      </c>
      <c r="F44" s="16" t="s">
        <v>5669</v>
      </c>
      <c r="G44" s="17">
        <v>0</v>
      </c>
      <c r="H44" s="16" t="s">
        <v>5943</v>
      </c>
      <c r="I44" s="17">
        <f>A3L537C1+A3L537C2</f>
        <v>1189067</v>
      </c>
      <c r="J44" s="16" t="s">
        <v>5669</v>
      </c>
      <c r="K44" s="17">
        <v>508281</v>
      </c>
      <c r="L44" s="16" t="s">
        <v>5669</v>
      </c>
      <c r="M44" s="17">
        <v>0</v>
      </c>
      <c r="N44" s="16" t="s">
        <v>5944</v>
      </c>
      <c r="O44" s="17">
        <f>A3L537C4+A3L537C5</f>
        <v>508281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160194</v>
      </c>
      <c r="F45" s="16" t="s">
        <v>5669</v>
      </c>
      <c r="G45" s="17">
        <v>0</v>
      </c>
      <c r="H45" s="16" t="s">
        <v>5945</v>
      </c>
      <c r="I45" s="17">
        <f>A3L538C1+A3L538C2</f>
        <v>160194</v>
      </c>
      <c r="J45" s="16" t="s">
        <v>5669</v>
      </c>
      <c r="K45" s="17">
        <v>78287</v>
      </c>
      <c r="L45" s="16" t="s">
        <v>5669</v>
      </c>
      <c r="M45" s="17">
        <v>0</v>
      </c>
      <c r="N45" s="16" t="s">
        <v>5946</v>
      </c>
      <c r="O45" s="17">
        <f>A3L538C4+A3L538C5</f>
        <v>78287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37975</v>
      </c>
      <c r="F46" s="16" t="s">
        <v>5669</v>
      </c>
      <c r="G46" s="17">
        <v>0</v>
      </c>
      <c r="H46" s="16" t="s">
        <v>5947</v>
      </c>
      <c r="I46" s="17">
        <f>A3L539C1+A3L539C2</f>
        <v>37975</v>
      </c>
      <c r="J46" s="16" t="s">
        <v>5669</v>
      </c>
      <c r="K46" s="17">
        <v>16924</v>
      </c>
      <c r="L46" s="16" t="s">
        <v>5669</v>
      </c>
      <c r="M46" s="17">
        <v>0</v>
      </c>
      <c r="N46" s="16" t="s">
        <v>5948</v>
      </c>
      <c r="O46" s="17">
        <f>A3L539C4+A3L539C5</f>
        <v>16924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3446</v>
      </c>
      <c r="F47" s="16" t="s">
        <v>5669</v>
      </c>
      <c r="G47" s="17">
        <v>0</v>
      </c>
      <c r="H47" s="16" t="s">
        <v>5949</v>
      </c>
      <c r="I47" s="17">
        <f>A3L540C1+A3L540C2</f>
        <v>3446</v>
      </c>
      <c r="J47" s="16" t="s">
        <v>5669</v>
      </c>
      <c r="K47" s="17">
        <v>2014</v>
      </c>
      <c r="L47" s="16" t="s">
        <v>5669</v>
      </c>
      <c r="M47" s="17">
        <v>0</v>
      </c>
      <c r="N47" s="16" t="s">
        <v>5950</v>
      </c>
      <c r="O47" s="17">
        <f>A3L540C4+A3L540C5</f>
        <v>2014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523278</v>
      </c>
      <c r="F48" s="16" t="s">
        <v>5669</v>
      </c>
      <c r="G48" s="17">
        <v>0</v>
      </c>
      <c r="H48" s="16" t="s">
        <v>5951</v>
      </c>
      <c r="I48" s="17">
        <f>A3L541C1+A3L541C2</f>
        <v>523278</v>
      </c>
      <c r="J48" s="16" t="s">
        <v>5669</v>
      </c>
      <c r="K48" s="17">
        <v>106061</v>
      </c>
      <c r="L48" s="16" t="s">
        <v>5669</v>
      </c>
      <c r="M48" s="17">
        <v>0</v>
      </c>
      <c r="N48" s="16" t="s">
        <v>5952</v>
      </c>
      <c r="O48" s="17">
        <f>A3L541C4+A3L541C5</f>
        <v>106061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2350239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2350239</v>
      </c>
      <c r="J49" s="16" t="s">
        <v>5956</v>
      </c>
      <c r="K49" s="17">
        <f>SUM(A3L527C4:A3L537C4)+A3L541C4</f>
        <v>919952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919952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9D1EFC-09BE-45C7-985F-98950D241891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120363</v>
      </c>
      <c r="H9" s="16" t="s">
        <v>4253</v>
      </c>
      <c r="I9" s="20">
        <v>1</v>
      </c>
      <c r="J9" s="16" t="s">
        <v>5670</v>
      </c>
      <c r="K9" s="17">
        <v>124003</v>
      </c>
      <c r="L9" s="16" t="s">
        <v>4255</v>
      </c>
      <c r="M9" s="20">
        <v>1.1356580000000001</v>
      </c>
      <c r="N9" s="16" t="s">
        <v>5671</v>
      </c>
      <c r="O9" s="17">
        <v>159685</v>
      </c>
      <c r="P9" s="16" t="s">
        <v>4257</v>
      </c>
      <c r="Q9" s="20">
        <v>1.0266040000000001</v>
      </c>
      <c r="R9" s="16" t="s">
        <v>5672</v>
      </c>
      <c r="S9" s="17">
        <v>184600</v>
      </c>
      <c r="T9" s="16" t="s">
        <v>4259</v>
      </c>
      <c r="U9" s="20">
        <v>0.99382610000000005</v>
      </c>
      <c r="V9" s="16" t="s">
        <v>5673</v>
      </c>
      <c r="W9" s="17">
        <v>208503</v>
      </c>
      <c r="X9" s="16" t="s">
        <v>4261</v>
      </c>
      <c r="Y9" s="20">
        <v>1.1338299999999999</v>
      </c>
      <c r="Z9" s="16" t="s">
        <v>5968</v>
      </c>
      <c r="AA9" s="17">
        <f>SUM(PRODUCT(A3L602C2,A3L602C3))/A3L602C1</f>
        <v>120363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120363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124003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159685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184600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208503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120363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120363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124003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159685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184600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208503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120363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2404</v>
      </c>
      <c r="H16" s="16" t="s">
        <v>4253</v>
      </c>
      <c r="I16" s="20">
        <v>1</v>
      </c>
      <c r="J16" s="16" t="s">
        <v>5670</v>
      </c>
      <c r="K16" s="17">
        <v>1813</v>
      </c>
      <c r="L16" s="16" t="s">
        <v>4255</v>
      </c>
      <c r="M16" s="20">
        <v>1.1356580000000001</v>
      </c>
      <c r="N16" s="16" t="s">
        <v>5671</v>
      </c>
      <c r="O16" s="17">
        <v>1726</v>
      </c>
      <c r="P16" s="16" t="s">
        <v>4257</v>
      </c>
      <c r="Q16" s="20">
        <v>1.0266040000000001</v>
      </c>
      <c r="R16" s="16" t="s">
        <v>5672</v>
      </c>
      <c r="S16" s="17">
        <v>1868</v>
      </c>
      <c r="T16" s="16" t="s">
        <v>4259</v>
      </c>
      <c r="U16" s="20">
        <v>0.99382610000000005</v>
      </c>
      <c r="V16" s="16" t="s">
        <v>5673</v>
      </c>
      <c r="W16" s="17">
        <v>1941</v>
      </c>
      <c r="X16" s="16" t="s">
        <v>4261</v>
      </c>
      <c r="Y16" s="20">
        <v>1.1338299999999999</v>
      </c>
      <c r="Z16" s="16" t="s">
        <v>5990</v>
      </c>
      <c r="AA16" s="17">
        <f>SUM(PRODUCT(A3L609C2,A3L609C3))/A3L609C1</f>
        <v>2404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26836</v>
      </c>
      <c r="H17" s="16" t="s">
        <v>4253</v>
      </c>
      <c r="I17" s="20">
        <v>1</v>
      </c>
      <c r="J17" s="16" t="s">
        <v>5670</v>
      </c>
      <c r="K17" s="17">
        <v>31067</v>
      </c>
      <c r="L17" s="16" t="s">
        <v>4255</v>
      </c>
      <c r="M17" s="20">
        <v>1.1356580000000001</v>
      </c>
      <c r="N17" s="16" t="s">
        <v>5671</v>
      </c>
      <c r="O17" s="17">
        <v>29755</v>
      </c>
      <c r="P17" s="16" t="s">
        <v>4257</v>
      </c>
      <c r="Q17" s="20">
        <v>1.0266040000000001</v>
      </c>
      <c r="R17" s="16" t="s">
        <v>5672</v>
      </c>
      <c r="S17" s="17">
        <v>33316</v>
      </c>
      <c r="T17" s="16" t="s">
        <v>4259</v>
      </c>
      <c r="U17" s="20">
        <v>0.99382610000000005</v>
      </c>
      <c r="V17" s="16" t="s">
        <v>5673</v>
      </c>
      <c r="W17" s="17">
        <v>33921</v>
      </c>
      <c r="X17" s="16" t="s">
        <v>4261</v>
      </c>
      <c r="Y17" s="20">
        <v>1.1338299999999999</v>
      </c>
      <c r="Z17" s="16" t="s">
        <v>5991</v>
      </c>
      <c r="AA17" s="17">
        <f>SUM(PRODUCT(A3L610C2,A3L610C3))/A3L610C1</f>
        <v>26836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6916</v>
      </c>
      <c r="H18" s="16" t="s">
        <v>4253</v>
      </c>
      <c r="I18" s="20">
        <v>1</v>
      </c>
      <c r="J18" s="16" t="s">
        <v>5670</v>
      </c>
      <c r="K18" s="17">
        <v>6665</v>
      </c>
      <c r="L18" s="16" t="s">
        <v>4255</v>
      </c>
      <c r="M18" s="20">
        <v>1.1356580000000001</v>
      </c>
      <c r="N18" s="16" t="s">
        <v>5671</v>
      </c>
      <c r="O18" s="17">
        <v>6577</v>
      </c>
      <c r="P18" s="16" t="s">
        <v>4257</v>
      </c>
      <c r="Q18" s="20">
        <v>1.0266040000000001</v>
      </c>
      <c r="R18" s="16" t="s">
        <v>5672</v>
      </c>
      <c r="S18" s="17">
        <v>6941</v>
      </c>
      <c r="T18" s="16" t="s">
        <v>4259</v>
      </c>
      <c r="U18" s="20">
        <v>0.99382610000000005</v>
      </c>
      <c r="V18" s="16" t="s">
        <v>5673</v>
      </c>
      <c r="W18" s="17">
        <v>10446</v>
      </c>
      <c r="X18" s="16" t="s">
        <v>4261</v>
      </c>
      <c r="Y18" s="20">
        <v>1.1338299999999999</v>
      </c>
      <c r="Z18" s="16" t="s">
        <v>5992</v>
      </c>
      <c r="AA18" s="17">
        <f>SUM(PRODUCT(A3L611C2,A3L611C3))/A3L611C1</f>
        <v>6916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4910</v>
      </c>
      <c r="H19" s="16" t="s">
        <v>4253</v>
      </c>
      <c r="I19" s="20">
        <v>1</v>
      </c>
      <c r="J19" s="16" t="s">
        <v>5670</v>
      </c>
      <c r="K19" s="17">
        <v>3273</v>
      </c>
      <c r="L19" s="16" t="s">
        <v>4255</v>
      </c>
      <c r="M19" s="20">
        <v>1.1356580000000001</v>
      </c>
      <c r="N19" s="16" t="s">
        <v>5671</v>
      </c>
      <c r="O19" s="17">
        <v>3628</v>
      </c>
      <c r="P19" s="16" t="s">
        <v>4257</v>
      </c>
      <c r="Q19" s="20">
        <v>1.0266040000000001</v>
      </c>
      <c r="R19" s="16" t="s">
        <v>5672</v>
      </c>
      <c r="S19" s="17">
        <v>3711</v>
      </c>
      <c r="T19" s="16" t="s">
        <v>4259</v>
      </c>
      <c r="U19" s="20">
        <v>0.99382610000000005</v>
      </c>
      <c r="V19" s="16" t="s">
        <v>5673</v>
      </c>
      <c r="W19" s="17">
        <v>4216</v>
      </c>
      <c r="X19" s="16" t="s">
        <v>4261</v>
      </c>
      <c r="Y19" s="20">
        <v>1.1338299999999999</v>
      </c>
      <c r="Z19" s="16" t="s">
        <v>5993</v>
      </c>
      <c r="AA19" s="17">
        <f>SUM(PRODUCT(A3L612C2,A3L612C3))/A3L612C1</f>
        <v>4910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35404</v>
      </c>
      <c r="H20" s="16" t="s">
        <v>4253</v>
      </c>
      <c r="I20" s="20">
        <v>1</v>
      </c>
      <c r="J20" s="16" t="s">
        <v>5670</v>
      </c>
      <c r="K20" s="17">
        <v>41214</v>
      </c>
      <c r="L20" s="16" t="s">
        <v>4255</v>
      </c>
      <c r="M20" s="20">
        <v>1.1356580000000001</v>
      </c>
      <c r="N20" s="16" t="s">
        <v>5671</v>
      </c>
      <c r="O20" s="17">
        <v>46124</v>
      </c>
      <c r="P20" s="16" t="s">
        <v>4257</v>
      </c>
      <c r="Q20" s="20">
        <v>1.0266040000000001</v>
      </c>
      <c r="R20" s="16" t="s">
        <v>5672</v>
      </c>
      <c r="S20" s="17">
        <v>58851</v>
      </c>
      <c r="T20" s="16" t="s">
        <v>4259</v>
      </c>
      <c r="U20" s="20">
        <v>0.99382610000000005</v>
      </c>
      <c r="V20" s="16" t="s">
        <v>5673</v>
      </c>
      <c r="W20" s="17">
        <v>66800</v>
      </c>
      <c r="X20" s="16" t="s">
        <v>4261</v>
      </c>
      <c r="Y20" s="20">
        <v>1.1338299999999999</v>
      </c>
      <c r="Z20" s="16" t="s">
        <v>5994</v>
      </c>
      <c r="AA20" s="17">
        <f>SUM(PRODUCT(A3L613C2,A3L613C3))/A3L613C1</f>
        <v>35404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49</v>
      </c>
      <c r="H21" s="16" t="s">
        <v>4253</v>
      </c>
      <c r="I21" s="20">
        <v>1</v>
      </c>
      <c r="J21" s="16" t="s">
        <v>5670</v>
      </c>
      <c r="K21" s="17">
        <v>1793</v>
      </c>
      <c r="L21" s="16" t="s">
        <v>4255</v>
      </c>
      <c r="M21" s="20">
        <v>1.1356580000000001</v>
      </c>
      <c r="N21" s="16" t="s">
        <v>5671</v>
      </c>
      <c r="O21" s="17">
        <v>2300</v>
      </c>
      <c r="P21" s="16" t="s">
        <v>4257</v>
      </c>
      <c r="Q21" s="20">
        <v>1.0266040000000001</v>
      </c>
      <c r="R21" s="16" t="s">
        <v>5672</v>
      </c>
      <c r="S21" s="17">
        <v>2477</v>
      </c>
      <c r="T21" s="16" t="s">
        <v>4259</v>
      </c>
      <c r="U21" s="20">
        <v>0.99382610000000005</v>
      </c>
      <c r="V21" s="16" t="s">
        <v>5673</v>
      </c>
      <c r="W21" s="17">
        <v>2698</v>
      </c>
      <c r="X21" s="16" t="s">
        <v>4261</v>
      </c>
      <c r="Y21" s="20">
        <v>1.1338299999999999</v>
      </c>
      <c r="Z21" s="16" t="s">
        <v>5995</v>
      </c>
      <c r="AA21" s="17">
        <f>SUM(PRODUCT(A3L614C2,A3L614C3))/A3L614C1</f>
        <v>49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3569</v>
      </c>
      <c r="H22" s="16" t="s">
        <v>4253</v>
      </c>
      <c r="I22" s="20">
        <v>1</v>
      </c>
      <c r="J22" s="16" t="s">
        <v>5670</v>
      </c>
      <c r="K22" s="17">
        <v>6958</v>
      </c>
      <c r="L22" s="16" t="s">
        <v>4255</v>
      </c>
      <c r="M22" s="20">
        <v>1.1356580000000001</v>
      </c>
      <c r="N22" s="16" t="s">
        <v>5671</v>
      </c>
      <c r="O22" s="17">
        <v>8749</v>
      </c>
      <c r="P22" s="16" t="s">
        <v>4257</v>
      </c>
      <c r="Q22" s="20">
        <v>1.0266040000000001</v>
      </c>
      <c r="R22" s="16" t="s">
        <v>5672</v>
      </c>
      <c r="S22" s="17">
        <v>9454</v>
      </c>
      <c r="T22" s="16" t="s">
        <v>4259</v>
      </c>
      <c r="U22" s="20">
        <v>0.99382610000000005</v>
      </c>
      <c r="V22" s="16" t="s">
        <v>5673</v>
      </c>
      <c r="W22" s="17">
        <v>10140</v>
      </c>
      <c r="X22" s="16" t="s">
        <v>4261</v>
      </c>
      <c r="Y22" s="20">
        <v>1.1338299999999999</v>
      </c>
      <c r="Z22" s="16" t="s">
        <v>5996</v>
      </c>
      <c r="AA22" s="17">
        <f>SUM(PRODUCT(A3L615C2,A3L615C3))/A3L615C1</f>
        <v>3569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9210</v>
      </c>
      <c r="H23" s="16" t="s">
        <v>4253</v>
      </c>
      <c r="I23" s="20">
        <v>1</v>
      </c>
      <c r="J23" s="16" t="s">
        <v>5670</v>
      </c>
      <c r="K23" s="17">
        <v>12233</v>
      </c>
      <c r="L23" s="16" t="s">
        <v>4255</v>
      </c>
      <c r="M23" s="20">
        <v>1.1356580000000001</v>
      </c>
      <c r="N23" s="16" t="s">
        <v>5671</v>
      </c>
      <c r="O23" s="17">
        <v>12059</v>
      </c>
      <c r="P23" s="16" t="s">
        <v>4257</v>
      </c>
      <c r="Q23" s="20">
        <v>1.0266040000000001</v>
      </c>
      <c r="R23" s="16" t="s">
        <v>5672</v>
      </c>
      <c r="S23" s="17">
        <v>16306</v>
      </c>
      <c r="T23" s="16" t="s">
        <v>4259</v>
      </c>
      <c r="U23" s="20">
        <v>0.99382610000000005</v>
      </c>
      <c r="V23" s="16" t="s">
        <v>5673</v>
      </c>
      <c r="W23" s="17">
        <v>18381</v>
      </c>
      <c r="X23" s="16" t="s">
        <v>4261</v>
      </c>
      <c r="Y23" s="20">
        <v>1.1338299999999999</v>
      </c>
      <c r="Z23" s="16" t="s">
        <v>5997</v>
      </c>
      <c r="AA23" s="17">
        <f>SUM(PRODUCT(A3L616C2,A3L616C3))/A3L616C1</f>
        <v>9210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4</v>
      </c>
      <c r="H24" s="16" t="s">
        <v>4253</v>
      </c>
      <c r="I24" s="20">
        <v>1</v>
      </c>
      <c r="J24" s="16" t="s">
        <v>5670</v>
      </c>
      <c r="K24" s="17">
        <v>5</v>
      </c>
      <c r="L24" s="16" t="s">
        <v>4255</v>
      </c>
      <c r="M24" s="20">
        <v>1.1356580000000001</v>
      </c>
      <c r="N24" s="16" t="s">
        <v>5671</v>
      </c>
      <c r="O24" s="17">
        <v>14</v>
      </c>
      <c r="P24" s="16" t="s">
        <v>4257</v>
      </c>
      <c r="Q24" s="20">
        <v>1.0266040000000001</v>
      </c>
      <c r="R24" s="16" t="s">
        <v>5672</v>
      </c>
      <c r="S24" s="17">
        <v>20</v>
      </c>
      <c r="T24" s="16" t="s">
        <v>4259</v>
      </c>
      <c r="U24" s="20">
        <v>0.99382610000000005</v>
      </c>
      <c r="V24" s="16" t="s">
        <v>5673</v>
      </c>
      <c r="W24" s="17">
        <v>58</v>
      </c>
      <c r="X24" s="16" t="s">
        <v>4261</v>
      </c>
      <c r="Y24" s="20">
        <v>1.1338299999999999</v>
      </c>
      <c r="Z24" s="16" t="s">
        <v>5998</v>
      </c>
      <c r="AA24" s="17">
        <f>SUM(PRODUCT(A3L617C2,A3L617C3))/A3L617C1</f>
        <v>4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717</v>
      </c>
      <c r="H25" s="16" t="s">
        <v>4253</v>
      </c>
      <c r="I25" s="20">
        <v>1</v>
      </c>
      <c r="J25" s="16" t="s">
        <v>5670</v>
      </c>
      <c r="K25" s="17">
        <v>805</v>
      </c>
      <c r="L25" s="16" t="s">
        <v>4255</v>
      </c>
      <c r="M25" s="20">
        <v>1.1356580000000001</v>
      </c>
      <c r="N25" s="16" t="s">
        <v>5671</v>
      </c>
      <c r="O25" s="17">
        <v>782</v>
      </c>
      <c r="P25" s="16" t="s">
        <v>4257</v>
      </c>
      <c r="Q25" s="20">
        <v>1.0266040000000001</v>
      </c>
      <c r="R25" s="16" t="s">
        <v>5672</v>
      </c>
      <c r="S25" s="17">
        <v>829</v>
      </c>
      <c r="T25" s="16" t="s">
        <v>4259</v>
      </c>
      <c r="U25" s="20">
        <v>0.99382610000000005</v>
      </c>
      <c r="V25" s="16" t="s">
        <v>5673</v>
      </c>
      <c r="W25" s="17">
        <v>889</v>
      </c>
      <c r="X25" s="16" t="s">
        <v>4261</v>
      </c>
      <c r="Y25" s="20">
        <v>1.1338299999999999</v>
      </c>
      <c r="Z25" s="16" t="s">
        <v>5999</v>
      </c>
      <c r="AA25" s="17">
        <f>SUM(PRODUCT(A3L618C2,A3L618C3))/A3L618C1</f>
        <v>717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160</v>
      </c>
      <c r="H26" s="16" t="s">
        <v>4253</v>
      </c>
      <c r="I26" s="20">
        <v>1</v>
      </c>
      <c r="J26" s="16" t="s">
        <v>5670</v>
      </c>
      <c r="K26" s="17">
        <v>258</v>
      </c>
      <c r="L26" s="16" t="s">
        <v>4255</v>
      </c>
      <c r="M26" s="20">
        <v>1.1356580000000001</v>
      </c>
      <c r="N26" s="16" t="s">
        <v>5671</v>
      </c>
      <c r="O26" s="17">
        <v>247</v>
      </c>
      <c r="P26" s="16" t="s">
        <v>4257</v>
      </c>
      <c r="Q26" s="20">
        <v>1.0266040000000001</v>
      </c>
      <c r="R26" s="16" t="s">
        <v>5672</v>
      </c>
      <c r="S26" s="17">
        <v>260</v>
      </c>
      <c r="T26" s="16" t="s">
        <v>4259</v>
      </c>
      <c r="U26" s="20">
        <v>0.99382610000000005</v>
      </c>
      <c r="V26" s="16" t="s">
        <v>5673</v>
      </c>
      <c r="W26" s="17">
        <v>275</v>
      </c>
      <c r="X26" s="16" t="s">
        <v>4261</v>
      </c>
      <c r="Y26" s="20">
        <v>1.1338299999999999</v>
      </c>
      <c r="Z26" s="16" t="s">
        <v>6000</v>
      </c>
      <c r="AA26" s="17">
        <f>SUM(PRODUCT(A3L619C2,A3L619C3))/A3L619C1</f>
        <v>160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4884</v>
      </c>
      <c r="H28" s="16" t="s">
        <v>4253</v>
      </c>
      <c r="I28" s="20">
        <v>1</v>
      </c>
      <c r="J28" s="16" t="s">
        <v>5670</v>
      </c>
      <c r="K28" s="17">
        <v>4435</v>
      </c>
      <c r="L28" s="16" t="s">
        <v>4255</v>
      </c>
      <c r="M28" s="20">
        <v>1.1356580000000001</v>
      </c>
      <c r="N28" s="16" t="s">
        <v>5671</v>
      </c>
      <c r="O28" s="17">
        <v>4936</v>
      </c>
      <c r="P28" s="16" t="s">
        <v>4257</v>
      </c>
      <c r="Q28" s="20">
        <v>1.0266040000000001</v>
      </c>
      <c r="R28" s="16" t="s">
        <v>5672</v>
      </c>
      <c r="S28" s="17">
        <v>5019</v>
      </c>
      <c r="T28" s="16" t="s">
        <v>4259</v>
      </c>
      <c r="U28" s="20">
        <v>0.99382610000000005</v>
      </c>
      <c r="V28" s="16" t="s">
        <v>5673</v>
      </c>
      <c r="W28" s="17">
        <v>5792</v>
      </c>
      <c r="X28" s="16" t="s">
        <v>4261</v>
      </c>
      <c r="Y28" s="20">
        <v>1.1338299999999999</v>
      </c>
      <c r="Z28" s="16" t="s">
        <v>6002</v>
      </c>
      <c r="AA28" s="17">
        <f>SUM(PRODUCT(A3L621C2,A3L621C3))/A3L621C1</f>
        <v>4884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447</v>
      </c>
      <c r="H29" s="16" t="s">
        <v>4253</v>
      </c>
      <c r="I29" s="20">
        <v>1</v>
      </c>
      <c r="J29" s="16" t="s">
        <v>5670</v>
      </c>
      <c r="K29" s="17">
        <v>526</v>
      </c>
      <c r="L29" s="16" t="s">
        <v>4255</v>
      </c>
      <c r="M29" s="20">
        <v>1.1356580000000001</v>
      </c>
      <c r="N29" s="16" t="s">
        <v>5671</v>
      </c>
      <c r="O29" s="17">
        <v>854</v>
      </c>
      <c r="P29" s="16" t="s">
        <v>4257</v>
      </c>
      <c r="Q29" s="20">
        <v>1.0266040000000001</v>
      </c>
      <c r="R29" s="16" t="s">
        <v>5672</v>
      </c>
      <c r="S29" s="17">
        <v>829</v>
      </c>
      <c r="T29" s="16" t="s">
        <v>4259</v>
      </c>
      <c r="U29" s="20">
        <v>0.99382610000000005</v>
      </c>
      <c r="V29" s="16" t="s">
        <v>5673</v>
      </c>
      <c r="W29" s="17">
        <v>978</v>
      </c>
      <c r="X29" s="16" t="s">
        <v>4261</v>
      </c>
      <c r="Y29" s="20">
        <v>1.1338299999999999</v>
      </c>
      <c r="Z29" s="16" t="s">
        <v>6003</v>
      </c>
      <c r="AA29" s="17">
        <f>SUM(PRODUCT(A3L622C2,A3L622C3))/A3L622C1</f>
        <v>447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95510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111045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117751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139881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156535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95510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60649</v>
      </c>
      <c r="H40" s="16" t="s">
        <v>4253</v>
      </c>
      <c r="I40" s="20">
        <v>1</v>
      </c>
      <c r="J40" s="16" t="s">
        <v>5670</v>
      </c>
      <c r="K40" s="17">
        <v>65432</v>
      </c>
      <c r="L40" s="16" t="s">
        <v>4255</v>
      </c>
      <c r="M40" s="20">
        <v>1.1356580000000001</v>
      </c>
      <c r="N40" s="16" t="s">
        <v>5671</v>
      </c>
      <c r="O40" s="17">
        <v>68641</v>
      </c>
      <c r="P40" s="16" t="s">
        <v>4257</v>
      </c>
      <c r="Q40" s="20">
        <v>1.0266040000000001</v>
      </c>
      <c r="R40" s="16" t="s">
        <v>5672</v>
      </c>
      <c r="S40" s="17">
        <v>74329</v>
      </c>
      <c r="T40" s="16" t="s">
        <v>4259</v>
      </c>
      <c r="U40" s="20">
        <v>0.99382610000000005</v>
      </c>
      <c r="V40" s="16" t="s">
        <v>5673</v>
      </c>
      <c r="W40" s="17">
        <v>73526</v>
      </c>
      <c r="X40" s="16" t="s">
        <v>4261</v>
      </c>
      <c r="Y40" s="20">
        <v>1.1338299999999999</v>
      </c>
      <c r="Z40" s="16" t="s">
        <v>6019</v>
      </c>
      <c r="AA40" s="17">
        <f>SUM(PRODUCT(A3L633C2,A3L633C3))/A3L633C1</f>
        <v>60649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13</v>
      </c>
      <c r="H44" s="16" t="s">
        <v>4253</v>
      </c>
      <c r="I44" s="20">
        <v>1</v>
      </c>
      <c r="J44" s="16" t="s">
        <v>5670</v>
      </c>
      <c r="K44" s="17">
        <v>61</v>
      </c>
      <c r="L44" s="16" t="s">
        <v>4255</v>
      </c>
      <c r="M44" s="20">
        <v>1.1356580000000001</v>
      </c>
      <c r="N44" s="16" t="s">
        <v>5671</v>
      </c>
      <c r="O44" s="17">
        <v>851</v>
      </c>
      <c r="P44" s="16" t="s">
        <v>4257</v>
      </c>
      <c r="Q44" s="20">
        <v>1.0266040000000001</v>
      </c>
      <c r="R44" s="16" t="s">
        <v>5672</v>
      </c>
      <c r="S44" s="17">
        <v>2897</v>
      </c>
      <c r="T44" s="16" t="s">
        <v>4259</v>
      </c>
      <c r="U44" s="20">
        <v>0.99382610000000005</v>
      </c>
      <c r="V44" s="16" t="s">
        <v>5673</v>
      </c>
      <c r="W44" s="17">
        <v>1187</v>
      </c>
      <c r="X44" s="16" t="s">
        <v>4261</v>
      </c>
      <c r="Y44" s="20">
        <v>1.1338299999999999</v>
      </c>
      <c r="Z44" s="16" t="s">
        <v>6023</v>
      </c>
      <c r="AA44" s="17">
        <f>SUM(PRODUCT(A3L637C2,A3L637C3))/A3L637C1</f>
        <v>13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21617</v>
      </c>
      <c r="H48" s="16" t="s">
        <v>4253</v>
      </c>
      <c r="I48" s="20">
        <v>1</v>
      </c>
      <c r="J48" s="16" t="s">
        <v>5670</v>
      </c>
      <c r="K48" s="17">
        <v>30675</v>
      </c>
      <c r="L48" s="16" t="s">
        <v>4255</v>
      </c>
      <c r="M48" s="20">
        <v>1.1356580000000001</v>
      </c>
      <c r="N48" s="16" t="s">
        <v>5671</v>
      </c>
      <c r="O48" s="17">
        <v>45576</v>
      </c>
      <c r="P48" s="16" t="s">
        <v>4257</v>
      </c>
      <c r="Q48" s="20">
        <v>1.0266040000000001</v>
      </c>
      <c r="R48" s="16" t="s">
        <v>5672</v>
      </c>
      <c r="S48" s="17">
        <v>61812</v>
      </c>
      <c r="T48" s="16" t="s">
        <v>4259</v>
      </c>
      <c r="U48" s="20">
        <v>0.99382610000000005</v>
      </c>
      <c r="V48" s="16" t="s">
        <v>5673</v>
      </c>
      <c r="W48" s="17">
        <v>64829</v>
      </c>
      <c r="X48" s="16" t="s">
        <v>4261</v>
      </c>
      <c r="Y48" s="20">
        <v>1.1338299999999999</v>
      </c>
      <c r="Z48" s="16" t="s">
        <v>6027</v>
      </c>
      <c r="AA48" s="17">
        <f>SUM(PRODUCT(A3L641C2,A3L641C3))/A3L641C1</f>
        <v>21617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82279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96168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115068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139038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139542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82279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E2762-A247-4881-B885-393564600FAE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IF(SSAC="Y",0,54691)</f>
        <v>54691</v>
      </c>
      <c r="H8" s="16" t="s">
        <v>4253</v>
      </c>
      <c r="I8" s="20">
        <v>1</v>
      </c>
      <c r="J8" s="16" t="s">
        <v>6069</v>
      </c>
      <c r="K8" s="17">
        <f>IF(SSAC="Y",0,52029)</f>
        <v>52029</v>
      </c>
      <c r="L8" s="16" t="s">
        <v>4255</v>
      </c>
      <c r="M8" s="20">
        <v>1.0199929999999999</v>
      </c>
      <c r="N8" s="16" t="s">
        <v>6070</v>
      </c>
      <c r="O8" s="17">
        <f>IF(SSAC="Y",0,50195)</f>
        <v>50195</v>
      </c>
      <c r="P8" s="16" t="s">
        <v>4257</v>
      </c>
      <c r="Q8" s="20">
        <v>1.0450269999999999</v>
      </c>
      <c r="R8" s="16" t="s">
        <v>6071</v>
      </c>
      <c r="S8" s="17">
        <f>IF(SSAC="Y",0,49305)</f>
        <v>49305</v>
      </c>
      <c r="T8" s="16" t="s">
        <v>4259</v>
      </c>
      <c r="U8" s="20">
        <v>1.0477339999999999</v>
      </c>
      <c r="V8" s="16" t="s">
        <v>6072</v>
      </c>
      <c r="W8" s="17">
        <f>IF(SSAC="Y",0,48844)</f>
        <v>48844</v>
      </c>
      <c r="X8" s="16" t="s">
        <v>4261</v>
      </c>
      <c r="Y8" s="20">
        <v>1.093032</v>
      </c>
      <c r="Z8" s="16" t="s">
        <v>6073</v>
      </c>
      <c r="AA8" s="17">
        <f>SUM(PRODUCT(A3L701C2,A3L701C3))/A3L701C1</f>
        <v>54691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IF(SSAC="Y",0,4472)</f>
        <v>4472</v>
      </c>
      <c r="H9" s="16" t="s">
        <v>4253</v>
      </c>
      <c r="I9" s="20">
        <v>1</v>
      </c>
      <c r="J9" s="16" t="s">
        <v>6069</v>
      </c>
      <c r="K9" s="17">
        <f>IF(SSAC="Y",0,3900)</f>
        <v>3900</v>
      </c>
      <c r="L9" s="16" t="s">
        <v>4255</v>
      </c>
      <c r="M9" s="20">
        <v>1.0199929999999999</v>
      </c>
      <c r="N9" s="16" t="s">
        <v>6070</v>
      </c>
      <c r="O9" s="17">
        <f>IF(SSAC="Y",0,3411)</f>
        <v>3411</v>
      </c>
      <c r="P9" s="16" t="s">
        <v>4257</v>
      </c>
      <c r="Q9" s="20">
        <v>1.0450269999999999</v>
      </c>
      <c r="R9" s="16" t="s">
        <v>6071</v>
      </c>
      <c r="S9" s="17">
        <f>IF(SSAC="Y",0,3086)</f>
        <v>3086</v>
      </c>
      <c r="T9" s="16" t="s">
        <v>4259</v>
      </c>
      <c r="U9" s="20">
        <v>1.0477339999999999</v>
      </c>
      <c r="V9" s="16" t="s">
        <v>6072</v>
      </c>
      <c r="W9" s="17">
        <f>IF(SSAC="Y",0,2805)</f>
        <v>2805</v>
      </c>
      <c r="X9" s="16" t="s">
        <v>4261</v>
      </c>
      <c r="Y9" s="20">
        <v>1.093032</v>
      </c>
      <c r="Z9" s="16" t="s">
        <v>6074</v>
      </c>
      <c r="AA9" s="17">
        <f>SUM(PRODUCT(A3L702C2,A3L702C3))/A3L702C1</f>
        <v>4472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IF(SSAC="Y",0,4222)</f>
        <v>4222</v>
      </c>
      <c r="H10" s="16" t="s">
        <v>4253</v>
      </c>
      <c r="I10" s="20">
        <v>1</v>
      </c>
      <c r="J10" s="16" t="s">
        <v>6069</v>
      </c>
      <c r="K10" s="17">
        <f>IF(SSAC="Y",0,4095)</f>
        <v>4095</v>
      </c>
      <c r="L10" s="16" t="s">
        <v>4255</v>
      </c>
      <c r="M10" s="20">
        <v>1.0199929999999999</v>
      </c>
      <c r="N10" s="16" t="s">
        <v>6070</v>
      </c>
      <c r="O10" s="17">
        <f>IF(SSAC="Y",0,4053)</f>
        <v>4053</v>
      </c>
      <c r="P10" s="16" t="s">
        <v>4257</v>
      </c>
      <c r="Q10" s="20">
        <v>1.0450269999999999</v>
      </c>
      <c r="R10" s="16" t="s">
        <v>6071</v>
      </c>
      <c r="S10" s="17">
        <f>IF(SSAC="Y",0,4019)</f>
        <v>4019</v>
      </c>
      <c r="T10" s="16" t="s">
        <v>4259</v>
      </c>
      <c r="U10" s="20">
        <v>1.0477339999999999</v>
      </c>
      <c r="V10" s="16" t="s">
        <v>6072</v>
      </c>
      <c r="W10" s="17">
        <f>IF(SSAC="Y",0,3994)</f>
        <v>3994</v>
      </c>
      <c r="X10" s="16" t="s">
        <v>4261</v>
      </c>
      <c r="Y10" s="20">
        <v>1.093032</v>
      </c>
      <c r="Z10" s="16" t="s">
        <v>6075</v>
      </c>
      <c r="AA10" s="17">
        <f>SUM(PRODUCT(A3L703C2,A3L703C3))/A3L703C1</f>
        <v>4222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IF(SSAC="Y",0,96360)</f>
        <v>96360</v>
      </c>
      <c r="H11" s="16" t="s">
        <v>4253</v>
      </c>
      <c r="I11" s="20">
        <v>1</v>
      </c>
      <c r="J11" s="16" t="s">
        <v>6069</v>
      </c>
      <c r="K11" s="17">
        <f>IF(SSAC="Y",0,88091)</f>
        <v>88091</v>
      </c>
      <c r="L11" s="16" t="s">
        <v>4255</v>
      </c>
      <c r="M11" s="20">
        <v>1.0199929999999999</v>
      </c>
      <c r="N11" s="16" t="s">
        <v>6070</v>
      </c>
      <c r="O11" s="17">
        <f>IF(SSAC="Y",0,84010)</f>
        <v>84010</v>
      </c>
      <c r="P11" s="16" t="s">
        <v>4257</v>
      </c>
      <c r="Q11" s="20">
        <v>1.0450269999999999</v>
      </c>
      <c r="R11" s="16" t="s">
        <v>6071</v>
      </c>
      <c r="S11" s="17">
        <f>IF(SSAC="Y",0,80456)</f>
        <v>80456</v>
      </c>
      <c r="T11" s="16" t="s">
        <v>4259</v>
      </c>
      <c r="U11" s="20">
        <v>1.0477339999999999</v>
      </c>
      <c r="V11" s="16" t="s">
        <v>6072</v>
      </c>
      <c r="W11" s="17">
        <f>IF(SSAC="Y",0,77210)</f>
        <v>77210</v>
      </c>
      <c r="X11" s="16" t="s">
        <v>4261</v>
      </c>
      <c r="Y11" s="20">
        <v>1.093032</v>
      </c>
      <c r="Z11" s="16" t="s">
        <v>6076</v>
      </c>
      <c r="AA11" s="17">
        <f>SUM(PRODUCT(A3L704C2,A3L704C3))/A3L704C1</f>
        <v>96360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IF(SSAC="Y",0,426491)</f>
        <v>426491</v>
      </c>
      <c r="H13" s="16" t="s">
        <v>4253</v>
      </c>
      <c r="I13" s="20">
        <v>1</v>
      </c>
      <c r="J13" s="16" t="s">
        <v>6069</v>
      </c>
      <c r="K13" s="17">
        <f>IF(SSAC="Y",0,445011)</f>
        <v>445011</v>
      </c>
      <c r="L13" s="16" t="s">
        <v>4255</v>
      </c>
      <c r="M13" s="20">
        <v>1.0199929999999999</v>
      </c>
      <c r="N13" s="16" t="s">
        <v>6070</v>
      </c>
      <c r="O13" s="17">
        <f>IF(SSAC="Y",0,448001)</f>
        <v>448001</v>
      </c>
      <c r="P13" s="16" t="s">
        <v>4257</v>
      </c>
      <c r="Q13" s="20">
        <v>1.0450269999999999</v>
      </c>
      <c r="R13" s="16" t="s">
        <v>6071</v>
      </c>
      <c r="S13" s="17">
        <f>IF(SSAC="Y",0,430641)</f>
        <v>430641</v>
      </c>
      <c r="T13" s="16" t="s">
        <v>4259</v>
      </c>
      <c r="U13" s="20">
        <v>1.0477339999999999</v>
      </c>
      <c r="V13" s="16" t="s">
        <v>6072</v>
      </c>
      <c r="W13" s="17">
        <f>IF(SSAC="Y",0,422235)</f>
        <v>422235</v>
      </c>
      <c r="X13" s="16" t="s">
        <v>4261</v>
      </c>
      <c r="Y13" s="20">
        <v>1.093032</v>
      </c>
      <c r="Z13" s="16" t="s">
        <v>6078</v>
      </c>
      <c r="AA13" s="17">
        <f>SUM(PRODUCT(A3L706C2,A3L706C3))/A3L706C1</f>
        <v>426491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IF(SSAC="Y",0,477942)</f>
        <v>477942</v>
      </c>
      <c r="H14" s="16" t="s">
        <v>4253</v>
      </c>
      <c r="I14" s="20">
        <v>1</v>
      </c>
      <c r="J14" s="16" t="s">
        <v>6069</v>
      </c>
      <c r="K14" s="17">
        <f>IF(SSAC="Y",0,473209)</f>
        <v>473209</v>
      </c>
      <c r="L14" s="16" t="s">
        <v>4255</v>
      </c>
      <c r="M14" s="20">
        <v>1.0199929999999999</v>
      </c>
      <c r="N14" s="16" t="s">
        <v>6070</v>
      </c>
      <c r="O14" s="17">
        <f>IF(SSAC="Y",0,495521)</f>
        <v>495521</v>
      </c>
      <c r="P14" s="16" t="s">
        <v>4257</v>
      </c>
      <c r="Q14" s="20">
        <v>1.0450269999999999</v>
      </c>
      <c r="R14" s="16" t="s">
        <v>6071</v>
      </c>
      <c r="S14" s="17">
        <f>IF(SSAC="Y",0,454373)</f>
        <v>454373</v>
      </c>
      <c r="T14" s="16" t="s">
        <v>4259</v>
      </c>
      <c r="U14" s="20">
        <v>1.0477339999999999</v>
      </c>
      <c r="V14" s="16" t="s">
        <v>6072</v>
      </c>
      <c r="W14" s="17">
        <f>IF(SSAC="Y",0,426180)</f>
        <v>426180</v>
      </c>
      <c r="X14" s="16" t="s">
        <v>4261</v>
      </c>
      <c r="Y14" s="20">
        <v>1.093032</v>
      </c>
      <c r="Z14" s="16" t="s">
        <v>6079</v>
      </c>
      <c r="AA14" s="17">
        <f>SUM(PRODUCT(A3L707C2,A3L707C3))/A3L707C1</f>
        <v>477942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IF(SSAC="Y",0,179515)</f>
        <v>179515</v>
      </c>
      <c r="H15" s="16" t="s">
        <v>4253</v>
      </c>
      <c r="I15" s="20">
        <v>1</v>
      </c>
      <c r="J15" s="16" t="s">
        <v>6069</v>
      </c>
      <c r="K15" s="17">
        <f>IF(SSAC="Y",0,176446)</f>
        <v>176446</v>
      </c>
      <c r="L15" s="16" t="s">
        <v>4255</v>
      </c>
      <c r="M15" s="20">
        <v>1.0199929999999999</v>
      </c>
      <c r="N15" s="16" t="s">
        <v>6070</v>
      </c>
      <c r="O15" s="17">
        <f>IF(SSAC="Y",0,170637)</f>
        <v>170637</v>
      </c>
      <c r="P15" s="16" t="s">
        <v>4257</v>
      </c>
      <c r="Q15" s="20">
        <v>1.0450269999999999</v>
      </c>
      <c r="R15" s="16" t="s">
        <v>6071</v>
      </c>
      <c r="S15" s="17">
        <f>IF(SSAC="Y",0,165808)</f>
        <v>165808</v>
      </c>
      <c r="T15" s="16" t="s">
        <v>4259</v>
      </c>
      <c r="U15" s="20">
        <v>1.0477339999999999</v>
      </c>
      <c r="V15" s="16" t="s">
        <v>6072</v>
      </c>
      <c r="W15" s="17">
        <f>IF(SSAC="Y",0,161341)</f>
        <v>161341</v>
      </c>
      <c r="X15" s="16" t="s">
        <v>4261</v>
      </c>
      <c r="Y15" s="20">
        <v>1.093032</v>
      </c>
      <c r="Z15" s="16" t="s">
        <v>6080</v>
      </c>
      <c r="AA15" s="17">
        <f>SUM(PRODUCT(A3L708C2,A3L708C3))/A3L708C1</f>
        <v>179515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IF(SSAC="Y",0,2819)</f>
        <v>2819</v>
      </c>
      <c r="H16" s="16" t="s">
        <v>4253</v>
      </c>
      <c r="I16" s="20">
        <v>1</v>
      </c>
      <c r="J16" s="16" t="s">
        <v>6069</v>
      </c>
      <c r="K16" s="17">
        <f>IF(SSAC="Y",0,2750)</f>
        <v>2750</v>
      </c>
      <c r="L16" s="16" t="s">
        <v>4255</v>
      </c>
      <c r="M16" s="20">
        <v>1.0199929999999999</v>
      </c>
      <c r="N16" s="16" t="s">
        <v>6070</v>
      </c>
      <c r="O16" s="17">
        <f>IF(SSAC="Y",0,2673)</f>
        <v>2673</v>
      </c>
      <c r="P16" s="16" t="s">
        <v>4257</v>
      </c>
      <c r="Q16" s="20">
        <v>1.0450269999999999</v>
      </c>
      <c r="R16" s="16" t="s">
        <v>6071</v>
      </c>
      <c r="S16" s="17">
        <f>IF(SSAC="Y",0,2494)</f>
        <v>2494</v>
      </c>
      <c r="T16" s="16" t="s">
        <v>4259</v>
      </c>
      <c r="U16" s="20">
        <v>1.0477339999999999</v>
      </c>
      <c r="V16" s="16" t="s">
        <v>6072</v>
      </c>
      <c r="W16" s="17">
        <f>IF(SSAC="Y",0,2363)</f>
        <v>2363</v>
      </c>
      <c r="X16" s="16" t="s">
        <v>4261</v>
      </c>
      <c r="Y16" s="20">
        <v>1.093032</v>
      </c>
      <c r="Z16" s="16" t="s">
        <v>6081</v>
      </c>
      <c r="AA16" s="17">
        <f>SUM(PRODUCT(A3L709C2,A3L709C3))/A3L709C1</f>
        <v>2819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IF(SSAC="Y",0,31053)</f>
        <v>31053</v>
      </c>
      <c r="H17" s="16" t="s">
        <v>4253</v>
      </c>
      <c r="I17" s="20">
        <v>1</v>
      </c>
      <c r="J17" s="16" t="s">
        <v>6069</v>
      </c>
      <c r="K17" s="17">
        <f>IF(SSAC="Y",0,32171)</f>
        <v>32171</v>
      </c>
      <c r="L17" s="16" t="s">
        <v>4255</v>
      </c>
      <c r="M17" s="20">
        <v>1.0199929999999999</v>
      </c>
      <c r="N17" s="16" t="s">
        <v>6070</v>
      </c>
      <c r="O17" s="17">
        <f>IF(SSAC="Y",0,32622)</f>
        <v>32622</v>
      </c>
      <c r="P17" s="16" t="s">
        <v>4257</v>
      </c>
      <c r="Q17" s="20">
        <v>1.0450269999999999</v>
      </c>
      <c r="R17" s="16" t="s">
        <v>6071</v>
      </c>
      <c r="S17" s="17">
        <f>IF(SSAC="Y",0,33131)</f>
        <v>33131</v>
      </c>
      <c r="T17" s="16" t="s">
        <v>4259</v>
      </c>
      <c r="U17" s="20">
        <v>1.0477339999999999</v>
      </c>
      <c r="V17" s="16" t="s">
        <v>6072</v>
      </c>
      <c r="W17" s="17">
        <f>IF(SSAC="Y",0,31794)</f>
        <v>31794</v>
      </c>
      <c r="X17" s="16" t="s">
        <v>4261</v>
      </c>
      <c r="Y17" s="20">
        <v>1.093032</v>
      </c>
      <c r="Z17" s="16" t="s">
        <v>6082</v>
      </c>
      <c r="AA17" s="17">
        <f>SUM(PRODUCT(A3L710C2,A3L710C3))/A3L710C1</f>
        <v>31053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IF(SSAC="Y",0,740)</f>
        <v>740</v>
      </c>
      <c r="H18" s="16" t="s">
        <v>4253</v>
      </c>
      <c r="I18" s="20">
        <v>1</v>
      </c>
      <c r="J18" s="16" t="s">
        <v>6069</v>
      </c>
      <c r="K18" s="17">
        <f>IF(SSAC="Y",0,551)</f>
        <v>551</v>
      </c>
      <c r="L18" s="16" t="s">
        <v>4255</v>
      </c>
      <c r="M18" s="20">
        <v>1.0199929999999999</v>
      </c>
      <c r="N18" s="16" t="s">
        <v>6070</v>
      </c>
      <c r="O18" s="17">
        <f>IF(SSAC="Y",0,551)</f>
        <v>551</v>
      </c>
      <c r="P18" s="16" t="s">
        <v>4257</v>
      </c>
      <c r="Q18" s="20">
        <v>1.0450269999999999</v>
      </c>
      <c r="R18" s="16" t="s">
        <v>6071</v>
      </c>
      <c r="S18" s="17">
        <f>IF(SSAC="Y",0,550)</f>
        <v>550</v>
      </c>
      <c r="T18" s="16" t="s">
        <v>4259</v>
      </c>
      <c r="U18" s="20">
        <v>1.0477339999999999</v>
      </c>
      <c r="V18" s="16" t="s">
        <v>6072</v>
      </c>
      <c r="W18" s="17">
        <f>IF(SSAC="Y",0,551)</f>
        <v>551</v>
      </c>
      <c r="X18" s="16" t="s">
        <v>4261</v>
      </c>
      <c r="Y18" s="20">
        <v>1.093032</v>
      </c>
      <c r="Z18" s="16" t="s">
        <v>6083</v>
      </c>
      <c r="AA18" s="17">
        <f>SUM(PRODUCT(A3L711C2,A3L711C3))/A3L711C1</f>
        <v>740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IF(SSAC="Y",0,111)</f>
        <v>111</v>
      </c>
      <c r="H19" s="16" t="s">
        <v>4253</v>
      </c>
      <c r="I19" s="20">
        <v>1</v>
      </c>
      <c r="J19" s="16" t="s">
        <v>6069</v>
      </c>
      <c r="K19" s="17">
        <f>IF(SSAC="Y",0,87)</f>
        <v>87</v>
      </c>
      <c r="L19" s="16" t="s">
        <v>4255</v>
      </c>
      <c r="M19" s="20">
        <v>1.0199929999999999</v>
      </c>
      <c r="N19" s="16" t="s">
        <v>6070</v>
      </c>
      <c r="O19" s="17">
        <f>IF(SSAC="Y",0,72)</f>
        <v>72</v>
      </c>
      <c r="P19" s="16" t="s">
        <v>4257</v>
      </c>
      <c r="Q19" s="20">
        <v>1.0450269999999999</v>
      </c>
      <c r="R19" s="16" t="s">
        <v>6071</v>
      </c>
      <c r="S19" s="17">
        <f>IF(SSAC="Y",0,66)</f>
        <v>66</v>
      </c>
      <c r="T19" s="16" t="s">
        <v>4259</v>
      </c>
      <c r="U19" s="20">
        <v>1.0477339999999999</v>
      </c>
      <c r="V19" s="16" t="s">
        <v>6072</v>
      </c>
      <c r="W19" s="17">
        <f>IF(SSAC="Y",0,62)</f>
        <v>62</v>
      </c>
      <c r="X19" s="16" t="s">
        <v>4261</v>
      </c>
      <c r="Y19" s="20">
        <v>1.093032</v>
      </c>
      <c r="Z19" s="16" t="s">
        <v>6084</v>
      </c>
      <c r="AA19" s="17">
        <f>SUM(PRODUCT(A3L712C2,A3L712C3))/A3L712C1</f>
        <v>111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IF(SSAC="Y",0,10011)</f>
        <v>10011</v>
      </c>
      <c r="H20" s="16" t="s">
        <v>4253</v>
      </c>
      <c r="I20" s="20">
        <v>1</v>
      </c>
      <c r="J20" s="16" t="s">
        <v>6069</v>
      </c>
      <c r="K20" s="17">
        <f>IF(SSAC="Y",0,10910)</f>
        <v>10910</v>
      </c>
      <c r="L20" s="16" t="s">
        <v>4255</v>
      </c>
      <c r="M20" s="20">
        <v>1.0199929999999999</v>
      </c>
      <c r="N20" s="16" t="s">
        <v>6070</v>
      </c>
      <c r="O20" s="17">
        <f>IF(SSAC="Y",0,10781)</f>
        <v>10781</v>
      </c>
      <c r="P20" s="16" t="s">
        <v>4257</v>
      </c>
      <c r="Q20" s="20">
        <v>1.0450269999999999</v>
      </c>
      <c r="R20" s="16" t="s">
        <v>6071</v>
      </c>
      <c r="S20" s="17">
        <f>IF(SSAC="Y",0,10499)</f>
        <v>10499</v>
      </c>
      <c r="T20" s="16" t="s">
        <v>4259</v>
      </c>
      <c r="U20" s="20">
        <v>1.0477339999999999</v>
      </c>
      <c r="V20" s="16" t="s">
        <v>6072</v>
      </c>
      <c r="W20" s="17">
        <f>IF(SSAC="Y",0,10120)</f>
        <v>10120</v>
      </c>
      <c r="X20" s="16" t="s">
        <v>4261</v>
      </c>
      <c r="Y20" s="20">
        <v>1.093032</v>
      </c>
      <c r="Z20" s="16" t="s">
        <v>6085</v>
      </c>
      <c r="AA20" s="17">
        <f>SUM(PRODUCT(A3L713C2,A3L713C3))/A3L713C1</f>
        <v>10011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IF(SSAC="Y",0,10725)</f>
        <v>10725</v>
      </c>
      <c r="H21" s="16" t="s">
        <v>4253</v>
      </c>
      <c r="I21" s="20">
        <v>1</v>
      </c>
      <c r="J21" s="16" t="s">
        <v>6069</v>
      </c>
      <c r="K21" s="17">
        <f>IF(SSAC="Y",0,10609)</f>
        <v>10609</v>
      </c>
      <c r="L21" s="16" t="s">
        <v>4255</v>
      </c>
      <c r="M21" s="20">
        <v>1.0199929999999999</v>
      </c>
      <c r="N21" s="16" t="s">
        <v>6070</v>
      </c>
      <c r="O21" s="17">
        <f>IF(SSAC="Y",0,10394)</f>
        <v>10394</v>
      </c>
      <c r="P21" s="16" t="s">
        <v>4257</v>
      </c>
      <c r="Q21" s="20">
        <v>1.0450269999999999</v>
      </c>
      <c r="R21" s="16" t="s">
        <v>6071</v>
      </c>
      <c r="S21" s="17">
        <f>IF(SSAC="Y",0,10200)</f>
        <v>10200</v>
      </c>
      <c r="T21" s="16" t="s">
        <v>4259</v>
      </c>
      <c r="U21" s="20">
        <v>1.0477339999999999</v>
      </c>
      <c r="V21" s="16" t="s">
        <v>6072</v>
      </c>
      <c r="W21" s="17">
        <f>IF(SSAC="Y",0,9737)</f>
        <v>9737</v>
      </c>
      <c r="X21" s="16" t="s">
        <v>4261</v>
      </c>
      <c r="Y21" s="20">
        <v>1.093032</v>
      </c>
      <c r="Z21" s="16" t="s">
        <v>6086</v>
      </c>
      <c r="AA21" s="17">
        <f>SUM(PRODUCT(A3L714C2,A3L714C3))/A3L714C1</f>
        <v>10725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1.0199929999999999</v>
      </c>
      <c r="N22" s="16" t="s">
        <v>6070</v>
      </c>
      <c r="O22" s="17">
        <f>IF(SSAC="Y",0,12)</f>
        <v>12</v>
      </c>
      <c r="P22" s="16" t="s">
        <v>4257</v>
      </c>
      <c r="Q22" s="20">
        <v>1.0450269999999999</v>
      </c>
      <c r="R22" s="16" t="s">
        <v>6071</v>
      </c>
      <c r="S22" s="17">
        <f>IF(SSAC="Y",0,13)</f>
        <v>13</v>
      </c>
      <c r="T22" s="16" t="s">
        <v>4259</v>
      </c>
      <c r="U22" s="20">
        <v>1.0477339999999999</v>
      </c>
      <c r="V22" s="16" t="s">
        <v>6072</v>
      </c>
      <c r="W22" s="17">
        <f>IF(SSAC="Y",0,12)</f>
        <v>12</v>
      </c>
      <c r="X22" s="16" t="s">
        <v>4261</v>
      </c>
      <c r="Y22" s="20">
        <v>1.093032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IF(SSAC="Y",0,1207)</f>
        <v>1207</v>
      </c>
      <c r="H23" s="16" t="s">
        <v>4253</v>
      </c>
      <c r="I23" s="20">
        <v>1</v>
      </c>
      <c r="J23" s="16" t="s">
        <v>6069</v>
      </c>
      <c r="K23" s="17">
        <f>IF(SSAC="Y",0,1181)</f>
        <v>1181</v>
      </c>
      <c r="L23" s="16" t="s">
        <v>4255</v>
      </c>
      <c r="M23" s="20">
        <v>1.0199929999999999</v>
      </c>
      <c r="N23" s="16" t="s">
        <v>6070</v>
      </c>
      <c r="O23" s="17">
        <f>IF(SSAC="Y",0,1136)</f>
        <v>1136</v>
      </c>
      <c r="P23" s="16" t="s">
        <v>4257</v>
      </c>
      <c r="Q23" s="20">
        <v>1.0450269999999999</v>
      </c>
      <c r="R23" s="16" t="s">
        <v>6071</v>
      </c>
      <c r="S23" s="17">
        <f>IF(SSAC="Y",0,1162)</f>
        <v>1162</v>
      </c>
      <c r="T23" s="16" t="s">
        <v>4259</v>
      </c>
      <c r="U23" s="20">
        <v>1.0477339999999999</v>
      </c>
      <c r="V23" s="16" t="s">
        <v>6072</v>
      </c>
      <c r="W23" s="17">
        <f>IF(SSAC="Y",0,1003)</f>
        <v>1003</v>
      </c>
      <c r="X23" s="16" t="s">
        <v>4261</v>
      </c>
      <c r="Y23" s="20">
        <v>1.093032</v>
      </c>
      <c r="Z23" s="16" t="s">
        <v>6088</v>
      </c>
      <c r="AA23" s="17">
        <f>SUM(PRODUCT(A3L716C2,A3L716C3))/A3L716C1</f>
        <v>1207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IF(SSAC="Y",0,20)</f>
        <v>20</v>
      </c>
      <c r="H24" s="16" t="s">
        <v>4253</v>
      </c>
      <c r="I24" s="20">
        <v>1</v>
      </c>
      <c r="J24" s="16" t="s">
        <v>6069</v>
      </c>
      <c r="K24" s="17">
        <f>IF(SSAC="Y",0,31)</f>
        <v>31</v>
      </c>
      <c r="L24" s="16" t="s">
        <v>4255</v>
      </c>
      <c r="M24" s="20">
        <v>1.0199929999999999</v>
      </c>
      <c r="N24" s="16" t="s">
        <v>6070</v>
      </c>
      <c r="O24" s="17">
        <f>IF(SSAC="Y",0,31)</f>
        <v>31</v>
      </c>
      <c r="P24" s="16" t="s">
        <v>4257</v>
      </c>
      <c r="Q24" s="20">
        <v>1.0450269999999999</v>
      </c>
      <c r="R24" s="16" t="s">
        <v>6071</v>
      </c>
      <c r="S24" s="17">
        <f>IF(SSAC="Y",0,31)</f>
        <v>31</v>
      </c>
      <c r="T24" s="16" t="s">
        <v>4259</v>
      </c>
      <c r="U24" s="20">
        <v>1.0477339999999999</v>
      </c>
      <c r="V24" s="16" t="s">
        <v>6072</v>
      </c>
      <c r="W24" s="17">
        <f>IF(SSAC="Y",0,43)</f>
        <v>43</v>
      </c>
      <c r="X24" s="16" t="s">
        <v>4261</v>
      </c>
      <c r="Y24" s="20">
        <v>1.093032</v>
      </c>
      <c r="Z24" s="16" t="s">
        <v>6089</v>
      </c>
      <c r="AA24" s="17">
        <f>SUM(PRODUCT(A3L717C2,A3L717C3))/A3L717C1</f>
        <v>20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IF(SSAC="Y",0,31478)</f>
        <v>31478</v>
      </c>
      <c r="H25" s="16" t="s">
        <v>4253</v>
      </c>
      <c r="I25" s="20">
        <v>1</v>
      </c>
      <c r="J25" s="16" t="s">
        <v>6069</v>
      </c>
      <c r="K25" s="17">
        <f>IF(SSAC="Y",0,34606)</f>
        <v>34606</v>
      </c>
      <c r="L25" s="16" t="s">
        <v>4255</v>
      </c>
      <c r="M25" s="20">
        <v>1.0199929999999999</v>
      </c>
      <c r="N25" s="16" t="s">
        <v>6070</v>
      </c>
      <c r="O25" s="17">
        <f>IF(SSAC="Y",0,33289)</f>
        <v>33289</v>
      </c>
      <c r="P25" s="16" t="s">
        <v>4257</v>
      </c>
      <c r="Q25" s="20">
        <v>1.0450269999999999</v>
      </c>
      <c r="R25" s="16" t="s">
        <v>6071</v>
      </c>
      <c r="S25" s="17">
        <f>IF(SSAC="Y",0,32073)</f>
        <v>32073</v>
      </c>
      <c r="T25" s="16" t="s">
        <v>4259</v>
      </c>
      <c r="U25" s="20">
        <v>1.0477339999999999</v>
      </c>
      <c r="V25" s="16" t="s">
        <v>6072</v>
      </c>
      <c r="W25" s="17">
        <f>IF(SSAC="Y",0,28998)</f>
        <v>28998</v>
      </c>
      <c r="X25" s="16" t="s">
        <v>4261</v>
      </c>
      <c r="Y25" s="20">
        <v>1.093032</v>
      </c>
      <c r="Z25" s="16" t="s">
        <v>6090</v>
      </c>
      <c r="AA25" s="17">
        <f>SUM(PRODUCT(A3L718C2,A3L718C3))/A3L718C1</f>
        <v>31478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IF(SSAC="Y",0,34465)</f>
        <v>34465</v>
      </c>
      <c r="H26" s="16" t="s">
        <v>4253</v>
      </c>
      <c r="I26" s="20">
        <v>1</v>
      </c>
      <c r="J26" s="16" t="s">
        <v>6069</v>
      </c>
      <c r="K26" s="17">
        <f>IF(SSAC="Y",0,31131)</f>
        <v>31131</v>
      </c>
      <c r="L26" s="16" t="s">
        <v>4255</v>
      </c>
      <c r="M26" s="20">
        <v>1.0199929999999999</v>
      </c>
      <c r="N26" s="16" t="s">
        <v>6070</v>
      </c>
      <c r="O26" s="17">
        <f>IF(SSAC="Y",0,31135)</f>
        <v>31135</v>
      </c>
      <c r="P26" s="16" t="s">
        <v>4257</v>
      </c>
      <c r="Q26" s="20">
        <v>1.0450269999999999</v>
      </c>
      <c r="R26" s="16" t="s">
        <v>6071</v>
      </c>
      <c r="S26" s="17">
        <f>IF(SSAC="Y",0,28772)</f>
        <v>28772</v>
      </c>
      <c r="T26" s="16" t="s">
        <v>4259</v>
      </c>
      <c r="U26" s="20">
        <v>1.0477339999999999</v>
      </c>
      <c r="V26" s="16" t="s">
        <v>6072</v>
      </c>
      <c r="W26" s="17">
        <f>IF(SSAC="Y",0,27519)</f>
        <v>27519</v>
      </c>
      <c r="X26" s="16" t="s">
        <v>4261</v>
      </c>
      <c r="Y26" s="20">
        <v>1.093032</v>
      </c>
      <c r="Z26" s="16" t="s">
        <v>6091</v>
      </c>
      <c r="AA26" s="17">
        <f>SUM(PRODUCT(A3L719C2,A3L719C3))/A3L719C1</f>
        <v>34465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IF(SSAC="Y",0,252339)</f>
        <v>252339</v>
      </c>
      <c r="H27" s="16" t="s">
        <v>4253</v>
      </c>
      <c r="I27" s="20">
        <v>1</v>
      </c>
      <c r="J27" s="16" t="s">
        <v>6069</v>
      </c>
      <c r="K27" s="17">
        <f>IF(SSAC="Y",0,214917)</f>
        <v>214917</v>
      </c>
      <c r="L27" s="16" t="s">
        <v>4255</v>
      </c>
      <c r="M27" s="20">
        <v>1.0199929999999999</v>
      </c>
      <c r="N27" s="16" t="s">
        <v>6070</v>
      </c>
      <c r="O27" s="17">
        <f>IF(SSAC="Y",0,210514)</f>
        <v>210514</v>
      </c>
      <c r="P27" s="16" t="s">
        <v>4257</v>
      </c>
      <c r="Q27" s="20">
        <v>1.0450269999999999</v>
      </c>
      <c r="R27" s="16" t="s">
        <v>6071</v>
      </c>
      <c r="S27" s="17">
        <f>IF(SSAC="Y",0,202903)</f>
        <v>202903</v>
      </c>
      <c r="T27" s="16" t="s">
        <v>4259</v>
      </c>
      <c r="U27" s="20">
        <v>1.0477339999999999</v>
      </c>
      <c r="V27" s="16" t="s">
        <v>6072</v>
      </c>
      <c r="W27" s="17">
        <f>IF(SSAC="Y",0,198174)</f>
        <v>198174</v>
      </c>
      <c r="X27" s="16" t="s">
        <v>4261</v>
      </c>
      <c r="Y27" s="20">
        <v>1.093032</v>
      </c>
      <c r="Z27" s="16" t="s">
        <v>6092</v>
      </c>
      <c r="AA27" s="17">
        <f>SUM(PRODUCT(A3L720C2,A3L720C3))/A3L720C1</f>
        <v>252339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IF(SSAC="Y",0,6107)</f>
        <v>6107</v>
      </c>
      <c r="H29" s="16" t="s">
        <v>4253</v>
      </c>
      <c r="I29" s="20">
        <v>1</v>
      </c>
      <c r="J29" s="16" t="s">
        <v>6069</v>
      </c>
      <c r="K29" s="17">
        <f>IF(SSAC="Y",0,6194)</f>
        <v>6194</v>
      </c>
      <c r="L29" s="16" t="s">
        <v>4255</v>
      </c>
      <c r="M29" s="20">
        <v>1.0199929999999999</v>
      </c>
      <c r="N29" s="16" t="s">
        <v>6070</v>
      </c>
      <c r="O29" s="17">
        <f>IF(SSAC="Y",0,5821)</f>
        <v>5821</v>
      </c>
      <c r="P29" s="16" t="s">
        <v>4257</v>
      </c>
      <c r="Q29" s="20">
        <v>1.0450269999999999</v>
      </c>
      <c r="R29" s="16" t="s">
        <v>6071</v>
      </c>
      <c r="S29" s="17">
        <f>IF(SSAC="Y",0,5445)</f>
        <v>5445</v>
      </c>
      <c r="T29" s="16" t="s">
        <v>4259</v>
      </c>
      <c r="U29" s="20">
        <v>1.0477339999999999</v>
      </c>
      <c r="V29" s="16" t="s">
        <v>6072</v>
      </c>
      <c r="W29" s="17">
        <f>IF(SSAC="Y",0,5169)</f>
        <v>5169</v>
      </c>
      <c r="X29" s="16" t="s">
        <v>4261</v>
      </c>
      <c r="Y29" s="20">
        <v>1.093032</v>
      </c>
      <c r="Z29" s="16" t="s">
        <v>6094</v>
      </c>
      <c r="AA29" s="17">
        <f>SUM(PRODUCT(A3L722C2,A3L722C3))/A3L722C1</f>
        <v>6107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IF(SSAC="Y",0,375)</f>
        <v>375</v>
      </c>
      <c r="H30" s="16" t="s">
        <v>4253</v>
      </c>
      <c r="I30" s="20">
        <v>1</v>
      </c>
      <c r="J30" s="16" t="s">
        <v>6069</v>
      </c>
      <c r="K30" s="17">
        <f>IF(SSAC="Y",0,422)</f>
        <v>422</v>
      </c>
      <c r="L30" s="16" t="s">
        <v>4255</v>
      </c>
      <c r="M30" s="20">
        <v>1.0199929999999999</v>
      </c>
      <c r="N30" s="16" t="s">
        <v>6070</v>
      </c>
      <c r="O30" s="17">
        <f>IF(SSAC="Y",0,428)</f>
        <v>428</v>
      </c>
      <c r="P30" s="16" t="s">
        <v>4257</v>
      </c>
      <c r="Q30" s="20">
        <v>1.0450269999999999</v>
      </c>
      <c r="R30" s="16" t="s">
        <v>6071</v>
      </c>
      <c r="S30" s="17">
        <f>IF(SSAC="Y",0,429)</f>
        <v>429</v>
      </c>
      <c r="T30" s="16" t="s">
        <v>4259</v>
      </c>
      <c r="U30" s="20">
        <v>1.0477339999999999</v>
      </c>
      <c r="V30" s="16" t="s">
        <v>6072</v>
      </c>
      <c r="W30" s="17">
        <f>IF(SSAC="Y",0,429)</f>
        <v>429</v>
      </c>
      <c r="X30" s="16" t="s">
        <v>4261</v>
      </c>
      <c r="Y30" s="20">
        <v>1.093032</v>
      </c>
      <c r="Z30" s="16" t="s">
        <v>6095</v>
      </c>
      <c r="AA30" s="17">
        <f>SUM(PRODUCT(A3L723C2,A3L723C3))/A3L723C1</f>
        <v>375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27057</v>
      </c>
      <c r="H31" s="16" t="s">
        <v>4253</v>
      </c>
      <c r="I31" s="20">
        <v>1</v>
      </c>
      <c r="J31" s="16" t="s">
        <v>6069</v>
      </c>
      <c r="K31" s="17">
        <v>37280</v>
      </c>
      <c r="L31" s="16" t="s">
        <v>4255</v>
      </c>
      <c r="M31" s="20">
        <v>1.0199929999999999</v>
      </c>
      <c r="N31" s="16" t="s">
        <v>6070</v>
      </c>
      <c r="O31" s="17">
        <v>33847</v>
      </c>
      <c r="P31" s="16" t="s">
        <v>4257</v>
      </c>
      <c r="Q31" s="20">
        <v>1.0450269999999999</v>
      </c>
      <c r="R31" s="16" t="s">
        <v>6071</v>
      </c>
      <c r="S31" s="17">
        <v>32582</v>
      </c>
      <c r="T31" s="16" t="s">
        <v>4259</v>
      </c>
      <c r="U31" s="20">
        <v>1.0477339999999999</v>
      </c>
      <c r="V31" s="16" t="s">
        <v>6072</v>
      </c>
      <c r="W31" s="17">
        <v>30459</v>
      </c>
      <c r="X31" s="16" t="s">
        <v>4261</v>
      </c>
      <c r="Y31" s="20">
        <v>1.093032</v>
      </c>
      <c r="Z31" s="16" t="s">
        <v>6096</v>
      </c>
      <c r="AA31" s="17">
        <f>SUM(PRODUCT(A3L724C2,A3L724C3))/A3L724C1</f>
        <v>27057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IF(SSAC="Y",0,27808)</f>
        <v>27808</v>
      </c>
      <c r="H32" s="16" t="s">
        <v>4253</v>
      </c>
      <c r="I32" s="20">
        <v>1</v>
      </c>
      <c r="J32" s="16" t="s">
        <v>6069</v>
      </c>
      <c r="K32" s="17">
        <f>IF(SSAC="Y",0,26860)</f>
        <v>26860</v>
      </c>
      <c r="L32" s="16" t="s">
        <v>4255</v>
      </c>
      <c r="M32" s="20">
        <v>1.0199929999999999</v>
      </c>
      <c r="N32" s="16" t="s">
        <v>6070</v>
      </c>
      <c r="O32" s="17">
        <f>IF(SSAC="Y",0,25855)</f>
        <v>25855</v>
      </c>
      <c r="P32" s="16" t="s">
        <v>4257</v>
      </c>
      <c r="Q32" s="20">
        <v>1.0450269999999999</v>
      </c>
      <c r="R32" s="16" t="s">
        <v>6071</v>
      </c>
      <c r="S32" s="17">
        <f>IF(SSAC="Y",0,24883)</f>
        <v>24883</v>
      </c>
      <c r="T32" s="16" t="s">
        <v>4259</v>
      </c>
      <c r="U32" s="20">
        <v>1.0477339999999999</v>
      </c>
      <c r="V32" s="16" t="s">
        <v>6072</v>
      </c>
      <c r="W32" s="17">
        <f>IF(SSAC="Y",0,24005)</f>
        <v>24005</v>
      </c>
      <c r="X32" s="16" t="s">
        <v>4261</v>
      </c>
      <c r="Y32" s="20">
        <v>1.093032</v>
      </c>
      <c r="Z32" s="16" t="s">
        <v>6097</v>
      </c>
      <c r="AA32" s="17">
        <f>SUM(PRODUCT(A3L725C2,A3L725C3))/A3L725C1</f>
        <v>27808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1680020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1652493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1654989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1572921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1513047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1680020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DD7F14-FABD-447C-986D-56696890FE40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IF(SSAC="Y",0,38168)</f>
        <v>38168</v>
      </c>
      <c r="H35" s="16" t="s">
        <v>4253</v>
      </c>
      <c r="I35" s="20">
        <v>1</v>
      </c>
      <c r="J35" s="16" t="s">
        <v>6069</v>
      </c>
      <c r="K35" s="17">
        <f>IF(SSAC="Y",0,35218)</f>
        <v>35218</v>
      </c>
      <c r="L35" s="16" t="s">
        <v>4255</v>
      </c>
      <c r="M35" s="20">
        <v>1.1356580000000001</v>
      </c>
      <c r="N35" s="16" t="s">
        <v>6070</v>
      </c>
      <c r="O35" s="17">
        <f>IF(SSAC="Y",0,35047)</f>
        <v>35047</v>
      </c>
      <c r="P35" s="16" t="s">
        <v>4257</v>
      </c>
      <c r="Q35" s="20">
        <v>1.0266040000000001</v>
      </c>
      <c r="R35" s="16" t="s">
        <v>6071</v>
      </c>
      <c r="S35" s="17">
        <f>IF(SSAC="Y",0,34581)</f>
        <v>34581</v>
      </c>
      <c r="T35" s="16" t="s">
        <v>4259</v>
      </c>
      <c r="U35" s="20">
        <v>0.99382610000000005</v>
      </c>
      <c r="V35" s="16" t="s">
        <v>6072</v>
      </c>
      <c r="W35" s="17">
        <f>IF(SSAC="Y",0,33943)</f>
        <v>33943</v>
      </c>
      <c r="X35" s="16" t="s">
        <v>4261</v>
      </c>
      <c r="Y35" s="20">
        <v>1.1338299999999999</v>
      </c>
      <c r="Z35" s="16" t="s">
        <v>6136</v>
      </c>
      <c r="AA35" s="17">
        <f>SUM(PRODUCT(A3L828C2,A3L828C3))/A3L828C1</f>
        <v>38168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38168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35218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35047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34581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33943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38168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E76962-6F14-45C2-87B1-79DAEBD6063C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IF(SSAC="Y",0,4975156)</f>
        <v>4975156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IF(SSAC="Y",0,3667316)</f>
        <v>3667316</v>
      </c>
      <c r="F9" s="16" t="s">
        <v>6197</v>
      </c>
      <c r="G9" s="17">
        <f>IF(SSAC="Y",0,617173)</f>
        <v>617173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617173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IF(SSAC="Y",0,191126)</f>
        <v>191126</v>
      </c>
      <c r="F10" s="16" t="s">
        <v>6197</v>
      </c>
      <c r="G10" s="17">
        <f>IF(SSAC="Y",0,37804)</f>
        <v>37804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37804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IF(SSAC="Y",0,357571)</f>
        <v>357571</v>
      </c>
      <c r="F11" s="16" t="s">
        <v>6197</v>
      </c>
      <c r="G11" s="17">
        <f>IF(SSAC="Y",0,46184)</f>
        <v>46184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46184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IF(SSAC="Y",0,4964460)</f>
        <v>4964460</v>
      </c>
      <c r="F12" s="16" t="s">
        <v>6197</v>
      </c>
      <c r="G12" s="17">
        <f>IF(SSAC="Y",0,708806)</f>
        <v>708806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708806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IF(SSAC="Y",0,11353663)</f>
        <v>11353663</v>
      </c>
      <c r="F14" s="16" t="s">
        <v>6197</v>
      </c>
      <c r="G14" s="17">
        <f>IF(SSAC="Y",0,4942202)</f>
        <v>4942202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4942202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IF(SSAC="Y",0,17942811)</f>
        <v>17942811</v>
      </c>
      <c r="F15" s="16" t="s">
        <v>6197</v>
      </c>
      <c r="G15" s="17">
        <f>IF(SSAC="Y",0,7334709)</f>
        <v>7334709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7334709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IF(SSAC="Y",0,6056861)</f>
        <v>6056861</v>
      </c>
      <c r="F16" s="16" t="s">
        <v>6197</v>
      </c>
      <c r="G16" s="17">
        <f>IF(SSAC="Y",0,1824527)</f>
        <v>1824527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1824527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IF(SSAC="Y",0,151209)</f>
        <v>151209</v>
      </c>
      <c r="F17" s="16" t="s">
        <v>6197</v>
      </c>
      <c r="G17" s="17">
        <f>IF(SSAC="Y",0,33221)</f>
        <v>33221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33221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IF(SSAC="Y",0,1122674)</f>
        <v>1122674</v>
      </c>
      <c r="F18" s="16" t="s">
        <v>6197</v>
      </c>
      <c r="G18" s="17">
        <f>IF(SSAC="Y",0,341023)</f>
        <v>341023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341023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IF(SSAC="Y",0,30896)</f>
        <v>30896</v>
      </c>
      <c r="F19" s="16" t="s">
        <v>6197</v>
      </c>
      <c r="G19" s="17">
        <f>IF(SSAC="Y",0,22025)</f>
        <v>22025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22025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IF(SSAC="Y",0,8677)</f>
        <v>8677</v>
      </c>
      <c r="F20" s="16" t="s">
        <v>6197</v>
      </c>
      <c r="G20" s="17">
        <f>IF(SSAC="Y",0,6409)</f>
        <v>6409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6409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IF(SSAC="Y",0,398977)</f>
        <v>398977</v>
      </c>
      <c r="F21" s="16" t="s">
        <v>6197</v>
      </c>
      <c r="G21" s="17">
        <f>IF(SSAC="Y",0,155853)</f>
        <v>155853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155853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IF(SSAC="Y",0,597944)</f>
        <v>597944</v>
      </c>
      <c r="F22" s="16" t="s">
        <v>6197</v>
      </c>
      <c r="G22" s="17">
        <f>IF(SSAC="Y",0,243921)</f>
        <v>243921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243921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IF(SSAC="Y",0,578)</f>
        <v>578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578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IF(SSAC="Y",0,69940)</f>
        <v>69940</v>
      </c>
      <c r="F24" s="16" t="s">
        <v>6197</v>
      </c>
      <c r="G24" s="17">
        <f>IF(SSAC="Y",0,29827)</f>
        <v>29827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29827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IF(SSAC="Y",0,737)</f>
        <v>737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737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IF(SSAC="Y",0,1448031)</f>
        <v>1448031</v>
      </c>
      <c r="F26" s="16" t="s">
        <v>6197</v>
      </c>
      <c r="G26" s="17">
        <f>IF(SSAC="Y",0,481981)</f>
        <v>481981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481981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IF(SSAC="Y",0,812617)</f>
        <v>812617</v>
      </c>
      <c r="F27" s="16" t="s">
        <v>6197</v>
      </c>
      <c r="G27" s="17">
        <f>IF(SSAC="Y",0,191288)</f>
        <v>191288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191288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IF(SSAC="Y",0,4951844)</f>
        <v>4951844</v>
      </c>
      <c r="F28" s="16" t="s">
        <v>6197</v>
      </c>
      <c r="G28" s="17">
        <f>IF(SSAC="Y",0,815336)</f>
        <v>815336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815336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IF(SSAC="Y",0,262577)</f>
        <v>262577</v>
      </c>
      <c r="F30" s="16" t="s">
        <v>6197</v>
      </c>
      <c r="G30" s="17">
        <f>IF(SSAC="Y",0,54184)</f>
        <v>54184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54184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IF(SSAC="Y",0,20133)</f>
        <v>20133</v>
      </c>
      <c r="F31" s="16" t="s">
        <v>6197</v>
      </c>
      <c r="G31" s="17">
        <f>IF(SSAC="Y",0,12838)</f>
        <v>12838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12838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1030956</v>
      </c>
      <c r="F32" s="16" t="s">
        <v>6197</v>
      </c>
      <c r="G32" s="17">
        <v>451049</v>
      </c>
      <c r="H32" s="16" t="s">
        <v>6198</v>
      </c>
      <c r="I32" s="17">
        <v>0</v>
      </c>
      <c r="J32" s="16" t="s">
        <v>6222</v>
      </c>
      <c r="K32" s="17">
        <f>SUM(A4L125C2,A4L125C3)</f>
        <v>451049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IF(SSAC="Y",0,1232227)</f>
        <v>1232227</v>
      </c>
      <c r="F33" s="16" t="s">
        <v>6197</v>
      </c>
      <c r="G33" s="17">
        <f>IF(SSAC="Y",0,309410)</f>
        <v>309410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309410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IF(SSAC="Y",0,201615)</f>
        <v>201615</v>
      </c>
      <c r="F34" s="16" t="s">
        <v>6197</v>
      </c>
      <c r="G34" s="17">
        <f>IF(SSAC="Y",0,97225)</f>
        <v>97225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97225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61851182</v>
      </c>
      <c r="F39" s="16" t="s">
        <v>6230</v>
      </c>
      <c r="G39" s="17">
        <f>SUM(A4L101C2:A4L131C2)</f>
        <v>18758310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18758310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9371395</v>
      </c>
      <c r="F40" s="16" t="s">
        <v>6197</v>
      </c>
      <c r="G40" s="17">
        <v>3778227</v>
      </c>
      <c r="H40" s="16" t="s">
        <v>6198</v>
      </c>
      <c r="I40" s="17">
        <v>0</v>
      </c>
      <c r="J40" s="16" t="s">
        <v>6233</v>
      </c>
      <c r="K40" s="17">
        <f>SUM(A4L133C2,A4L133C3)</f>
        <v>3778227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2221557</v>
      </c>
      <c r="F41" s="16" t="s">
        <v>6197</v>
      </c>
      <c r="G41" s="17">
        <v>816760</v>
      </c>
      <c r="H41" s="16" t="s">
        <v>6198</v>
      </c>
      <c r="I41" s="17">
        <v>0</v>
      </c>
      <c r="J41" s="16" t="s">
        <v>6234</v>
      </c>
      <c r="K41" s="17">
        <f>SUM(A4L134C2,A4L134C3)</f>
        <v>816760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637894</v>
      </c>
      <c r="F43" s="16" t="s">
        <v>6197</v>
      </c>
      <c r="G43" s="17">
        <v>305610</v>
      </c>
      <c r="H43" s="16" t="s">
        <v>6198</v>
      </c>
      <c r="I43" s="17">
        <v>0</v>
      </c>
      <c r="J43" s="16" t="s">
        <v>6236</v>
      </c>
      <c r="K43" s="17">
        <f>SUM(A4L136C2,A4L136C3)</f>
        <v>305610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173438</v>
      </c>
      <c r="F45" s="16" t="s">
        <v>6197</v>
      </c>
      <c r="G45" s="17">
        <v>28725</v>
      </c>
      <c r="H45" s="16" t="s">
        <v>6198</v>
      </c>
      <c r="I45" s="17">
        <v>0</v>
      </c>
      <c r="J45" s="16" t="s">
        <v>6238</v>
      </c>
      <c r="K45" s="17">
        <f>SUM(A4L138C2,A4L138C3)</f>
        <v>28725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349839</v>
      </c>
      <c r="F46" s="16" t="s">
        <v>6197</v>
      </c>
      <c r="G46" s="17">
        <v>77336</v>
      </c>
      <c r="H46" s="16" t="s">
        <v>6198</v>
      </c>
      <c r="I46" s="17">
        <v>0</v>
      </c>
      <c r="J46" s="16" t="s">
        <v>6239</v>
      </c>
      <c r="K46" s="17">
        <f>SUM(A4L139C2,A4L139C3)</f>
        <v>77336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1189067</v>
      </c>
      <c r="F47" s="16" t="s">
        <v>6197</v>
      </c>
      <c r="G47" s="17">
        <v>508281</v>
      </c>
      <c r="H47" s="16" t="s">
        <v>6198</v>
      </c>
      <c r="I47" s="17">
        <v>0</v>
      </c>
      <c r="J47" s="16" t="s">
        <v>6240</v>
      </c>
      <c r="K47" s="17">
        <f>SUM(A4L140C2,A4L140C3)</f>
        <v>508281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13943190</v>
      </c>
      <c r="F48" s="16" t="s">
        <v>6242</v>
      </c>
      <c r="G48" s="17">
        <f>SUM(A4L133C2:A4L140C2)</f>
        <v>5514939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5514939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IF(SSAC="Y",0,IF(INCL_ACCT_76="N",0,42615))</f>
        <v>42615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IF(SSAC="Y",0,IF(INCL_ACCT_90="N",0,960687))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75836987</v>
      </c>
      <c r="F52" s="16" t="s">
        <v>6249</v>
      </c>
      <c r="G52" s="17">
        <f>SUM(A4L141C2:A4L144C2)+A4L132C2</f>
        <v>24273249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24273249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EB83A-D7F1-4134-B0A2-9E10BB0805E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E8C86B-9071-43C4-A734-59FEAAC7242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IF(SSAC="Y",0,649462)</f>
        <v>649462</v>
      </c>
      <c r="F8" s="16" t="s">
        <v>6277</v>
      </c>
      <c r="G8" s="17">
        <f>A4L201C1</f>
        <v>649462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IF(SSAC="Y",0,11880969)</f>
        <v>11880969</v>
      </c>
      <c r="F9" s="16" t="s">
        <v>6279</v>
      </c>
      <c r="G9" s="17">
        <f>A4L202C1</f>
        <v>11880969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0.12989999999999999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1.0699999999999999E-2</v>
      </c>
      <c r="F11" s="16" t="s">
        <v>6283</v>
      </c>
      <c r="G11" s="20">
        <f>IF(EMBEDDED_COC="N",A4L205C1,A4L204C1)</f>
        <v>0.12989999999999999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0.12989999999999999</v>
      </c>
      <c r="F12" s="16" t="s">
        <v>6285</v>
      </c>
      <c r="G12" s="20">
        <f>IF(EMBEDDED_COC="N",A4L205C1,0)</f>
        <v>0.12989999999999999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AE904-F4AA-4070-AB7B-6A86BE42DEF3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64FDF5-16CE-4D9C-B2F0-40687BCB16B4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474169.59561133338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5225.2412306666665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474930.83039399999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5128.5582163333338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664.55176833330188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352640.96083700005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6619.3926263333333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215908.11554333335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140445.95767253335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6365.3692015999995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3459.0889541333017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60030.948745333328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358.55536999999998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57316.851197000004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2346.3769583333337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56172.317855333335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7106.3386946666678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166287.35837966666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2329.263504333333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-502.08954733333667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E53F3C-74D1-4550-8B80-3798193F5500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428362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423382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4980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428362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366965</v>
      </c>
      <c r="F13" s="16" t="s">
        <v>6455</v>
      </c>
      <c r="G13" s="15">
        <f>B2L206C1*B2L205C1</f>
        <v>366965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56417</v>
      </c>
      <c r="F14" s="16" t="s">
        <v>6457</v>
      </c>
      <c r="G14" s="15">
        <f>B2L207C1*B2L205C1</f>
        <v>56417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423382</v>
      </c>
      <c r="F15" s="16" t="s">
        <v>6459</v>
      </c>
      <c r="G15" s="15">
        <f>B2L206C2+B2L207C2</f>
        <v>423382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4980</v>
      </c>
      <c r="F16" s="16" t="s">
        <v>6460</v>
      </c>
      <c r="G16" s="15">
        <f>B2L209C1*B2L205C1</f>
        <v>4980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59232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58543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689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59232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200</v>
      </c>
      <c r="F23" s="16" t="s">
        <v>6469</v>
      </c>
      <c r="G23" s="15">
        <f>B2L216C1*B2L214C1</f>
        <v>200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911</v>
      </c>
      <c r="F24" s="16" t="s">
        <v>6471</v>
      </c>
      <c r="G24" s="15">
        <f>B2L217C1*B2L214C1</f>
        <v>911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4459</v>
      </c>
      <c r="F25" s="16" t="s">
        <v>6473</v>
      </c>
      <c r="G25" s="15">
        <f>B2L218C1*B2L214C1</f>
        <v>4459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1726</v>
      </c>
      <c r="F26" s="16" t="s">
        <v>6475</v>
      </c>
      <c r="G26" s="15">
        <f>B2L219C1*B2L214C1</f>
        <v>1726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18076</v>
      </c>
      <c r="F27" s="16" t="s">
        <v>6477</v>
      </c>
      <c r="G27" s="15">
        <f>B2L220C1*B2L214C1</f>
        <v>18076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2861</v>
      </c>
      <c r="F28" s="16" t="s">
        <v>6479</v>
      </c>
      <c r="G28" s="15">
        <f>B2L221C1*B2L214C1</f>
        <v>2861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593</v>
      </c>
      <c r="F29" s="16" t="s">
        <v>6481</v>
      </c>
      <c r="G29" s="15">
        <f>B2L222C1*B2L214C1</f>
        <v>593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14567</v>
      </c>
      <c r="F30" s="16" t="s">
        <v>6483</v>
      </c>
      <c r="G30" s="15">
        <f>B2L223C1*B2L214C1</f>
        <v>14567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-1549</v>
      </c>
      <c r="F31" s="16" t="s">
        <v>6485</v>
      </c>
      <c r="G31" s="15">
        <f>B2L224C1*B2L214C1</f>
        <v>-1549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-18</v>
      </c>
      <c r="F32" s="16" t="s">
        <v>6487</v>
      </c>
      <c r="G32" s="15">
        <f>B2L225C1*B2L214C1</f>
        <v>-18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-44</v>
      </c>
      <c r="F33" s="16" t="s">
        <v>6489</v>
      </c>
      <c r="G33" s="15">
        <f>B2L226C1*B2L214C1</f>
        <v>-44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-40</v>
      </c>
      <c r="F34" s="16" t="s">
        <v>6491</v>
      </c>
      <c r="G34" s="15">
        <f>B2L227C1*B2L214C1</f>
        <v>-40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563</v>
      </c>
      <c r="F35" s="16" t="s">
        <v>6493</v>
      </c>
      <c r="G35" s="15">
        <f>B2L228C1*B2L214C1</f>
        <v>563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3</v>
      </c>
      <c r="F36" s="16" t="s">
        <v>6495</v>
      </c>
      <c r="G36" s="15">
        <f>B2L229C1*B2L214C1</f>
        <v>3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122</v>
      </c>
      <c r="F37" s="16" t="s">
        <v>6497</v>
      </c>
      <c r="G37" s="15">
        <f>B2L230C1*B2L214C1</f>
        <v>122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16107</v>
      </c>
      <c r="F38" s="16" t="s">
        <v>6499</v>
      </c>
      <c r="G38" s="15">
        <f>B2L231C1*B2L214C1</f>
        <v>16107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6</v>
      </c>
      <c r="F39" s="16" t="s">
        <v>6501</v>
      </c>
      <c r="G39" s="15">
        <f>B2L232C1*B2L214C1</f>
        <v>6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58543</v>
      </c>
      <c r="F40" s="16" t="s">
        <v>6503</v>
      </c>
      <c r="G40" s="15">
        <f>SUM(B2L215C2:B2L232C2)</f>
        <v>58543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689</v>
      </c>
      <c r="F41" s="16" t="s">
        <v>6504</v>
      </c>
      <c r="G41" s="15">
        <f>B2L234C1*B2L214C1</f>
        <v>689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173952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173884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68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173952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36680</v>
      </c>
      <c r="F53" s="16" t="s">
        <v>6523</v>
      </c>
      <c r="G53" s="15">
        <f>B2L246C1*B2L239C1</f>
        <v>36680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109977</v>
      </c>
      <c r="F58" s="16" t="s">
        <v>6533</v>
      </c>
      <c r="G58" s="15">
        <f>B2L251C1*B2L239C1</f>
        <v>109977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68</v>
      </c>
      <c r="F59" s="16" t="s">
        <v>6534</v>
      </c>
      <c r="G59" s="15">
        <f>B2L252C1*B2L239C1</f>
        <v>68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27227</v>
      </c>
      <c r="F60" s="16" t="s">
        <v>6536</v>
      </c>
      <c r="G60" s="15">
        <f>B2L253C1*B2L239C1</f>
        <v>27227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36680</v>
      </c>
      <c r="F61" s="16" t="s">
        <v>6538</v>
      </c>
      <c r="G61" s="15">
        <f>SUM(B2L240C2:B2L246C2)</f>
        <v>36680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661546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8D144-6109-4B48-A982-2865D5C14122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9371395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9371395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8383184</v>
      </c>
      <c r="F11" s="16" t="s">
        <v>6580</v>
      </c>
      <c r="G11" s="15">
        <f>B2L304C1*B2L303C1</f>
        <v>8383184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988211</v>
      </c>
      <c r="F12" s="16" t="s">
        <v>6582</v>
      </c>
      <c r="G12" s="15">
        <f>B2L305C1*B2L303C1</f>
        <v>988211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9371395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2221557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2221557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28195</v>
      </c>
      <c r="F18" s="16" t="s">
        <v>6590</v>
      </c>
      <c r="G18" s="15">
        <f>B2L311C1*B2L309C1</f>
        <v>28195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73318</v>
      </c>
      <c r="F19" s="16" t="s">
        <v>6592</v>
      </c>
      <c r="G19" s="15">
        <f>B2L312C1*B2L309C1</f>
        <v>73318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194318</v>
      </c>
      <c r="F20" s="16" t="s">
        <v>6594</v>
      </c>
      <c r="G20" s="15">
        <f>B2L313C1*B2L309C1</f>
        <v>194318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82104</v>
      </c>
      <c r="F21" s="16" t="s">
        <v>6596</v>
      </c>
      <c r="G21" s="15">
        <f>B2L314C1*B2L309C1</f>
        <v>82104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732619</v>
      </c>
      <c r="F22" s="16" t="s">
        <v>6598</v>
      </c>
      <c r="G22" s="15">
        <f>B2L315C1*B2L309C1</f>
        <v>732619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121518</v>
      </c>
      <c r="F23" s="16" t="s">
        <v>6600</v>
      </c>
      <c r="G23" s="15">
        <f>B2L316C1*B2L309C1</f>
        <v>121518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15985</v>
      </c>
      <c r="F24" s="16" t="s">
        <v>6602</v>
      </c>
      <c r="G24" s="15">
        <f>B2L317C1*B2L309C1</f>
        <v>15985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397722</v>
      </c>
      <c r="F25" s="16" t="s">
        <v>6604</v>
      </c>
      <c r="G25" s="15">
        <f>B2L318C1*B2L309C1</f>
        <v>397722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14484</v>
      </c>
      <c r="F26" s="16" t="s">
        <v>6606</v>
      </c>
      <c r="G26" s="15">
        <f>B2L319C1*B2L309C1</f>
        <v>14484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248</v>
      </c>
      <c r="F27" s="16" t="s">
        <v>6608</v>
      </c>
      <c r="G27" s="15">
        <f>B2L320C1*B2L309C1</f>
        <v>248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14535</v>
      </c>
      <c r="F28" s="16" t="s">
        <v>6610</v>
      </c>
      <c r="G28" s="15">
        <f>B2L321C1*B2L309C1</f>
        <v>14535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1861</v>
      </c>
      <c r="F29" s="16" t="s">
        <v>6612</v>
      </c>
      <c r="G29" s="15">
        <f>B2L322C1*B2L309C1</f>
        <v>1861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55007</v>
      </c>
      <c r="F30" s="16" t="s">
        <v>6614</v>
      </c>
      <c r="G30" s="15">
        <f>B2L323C1*B2L309C1</f>
        <v>55007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94</v>
      </c>
      <c r="F31" s="16" t="s">
        <v>6616</v>
      </c>
      <c r="G31" s="15">
        <f>B2L324C1*B2L309C1</f>
        <v>94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489444</v>
      </c>
      <c r="F33" s="16" t="s">
        <v>6620</v>
      </c>
      <c r="G33" s="15">
        <f>B2L326C1*B2L309C1</f>
        <v>489444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105</v>
      </c>
      <c r="F34" s="16" t="s">
        <v>6622</v>
      </c>
      <c r="G34" s="15">
        <f>B2L327C1*B2L309C1</f>
        <v>105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2221557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637894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637894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637894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637894</v>
      </c>
      <c r="F52" s="16" t="s">
        <v>6647</v>
      </c>
      <c r="G52" s="15">
        <f>B2L345C1*B2L338C1</f>
        <v>637894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637894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201615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160194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37975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3446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201615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160194</v>
      </c>
      <c r="F68" s="16" t="s">
        <v>6666</v>
      </c>
      <c r="G68" s="15">
        <f>B2L361C1*B2L360C1</f>
        <v>160194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37975</v>
      </c>
      <c r="F69" s="16" t="s">
        <v>6668</v>
      </c>
      <c r="G69" s="15">
        <f>B2L362C1*B2L360C1</f>
        <v>37975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3446</v>
      </c>
      <c r="F70" s="16" t="s">
        <v>6670</v>
      </c>
      <c r="G70" s="15">
        <f>B2L363C1*B2L360C1</f>
        <v>3446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201615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1189067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1189067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1189067</v>
      </c>
      <c r="F75" s="16" t="s">
        <v>6676</v>
      </c>
      <c r="G75" s="15">
        <f>B2L368C1*B2L367C1</f>
        <v>1189067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173438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349839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523277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523278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0.9999980889699166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523278</v>
      </c>
      <c r="F85" s="16" t="s">
        <v>6688</v>
      </c>
      <c r="G85" s="15">
        <f>B2L378C1*B2L377C1</f>
        <v>523277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3E5022-6CE7-4D42-83A9-FDEAD2F1DD3C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3778227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3778227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3322442</v>
      </c>
      <c r="F11" s="16" t="s">
        <v>6717</v>
      </c>
      <c r="G11" s="15">
        <f>B2L404C1*B2L403C1</f>
        <v>3322442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455785</v>
      </c>
      <c r="F12" s="16" t="s">
        <v>6719</v>
      </c>
      <c r="G12" s="15">
        <f>B2L405C1*B2L403C1</f>
        <v>455785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3778227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816760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816760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5474</v>
      </c>
      <c r="F18" s="16" t="s">
        <v>6727</v>
      </c>
      <c r="G18" s="15">
        <f>B2L411C1*B2L409C1</f>
        <v>5474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41699</v>
      </c>
      <c r="F19" s="16" t="s">
        <v>6729</v>
      </c>
      <c r="G19" s="15">
        <f>B2L412C1*B2L409C1</f>
        <v>41699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85914</v>
      </c>
      <c r="F20" s="16" t="s">
        <v>6731</v>
      </c>
      <c r="G20" s="15">
        <f>B2L413C1*B2L409C1</f>
        <v>85914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27021</v>
      </c>
      <c r="F21" s="16" t="s">
        <v>6733</v>
      </c>
      <c r="G21" s="15">
        <f>B2L414C1*B2L409C1</f>
        <v>27021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241938</v>
      </c>
      <c r="F22" s="16" t="s">
        <v>6735</v>
      </c>
      <c r="G22" s="15">
        <f>B2L415C1*B2L409C1</f>
        <v>241938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68903</v>
      </c>
      <c r="F23" s="16" t="s">
        <v>6737</v>
      </c>
      <c r="G23" s="15">
        <f>B2L416C1*B2L409C1</f>
        <v>68903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3791</v>
      </c>
      <c r="F24" s="16" t="s">
        <v>6739</v>
      </c>
      <c r="G24" s="15">
        <f>B2L417C1*B2L409C1</f>
        <v>3791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62165</v>
      </c>
      <c r="F25" s="16" t="s">
        <v>6741</v>
      </c>
      <c r="G25" s="15">
        <f>B2L418C1*B2L409C1</f>
        <v>62165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9920</v>
      </c>
      <c r="F26" s="16" t="s">
        <v>6743</v>
      </c>
      <c r="G26" s="15">
        <f>B2L419C1*B2L409C1</f>
        <v>9920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192</v>
      </c>
      <c r="F27" s="16" t="s">
        <v>6745</v>
      </c>
      <c r="G27" s="15">
        <f>B2L420C1*B2L409C1</f>
        <v>192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13816</v>
      </c>
      <c r="F28" s="16" t="s">
        <v>6747</v>
      </c>
      <c r="G28" s="15">
        <f>B2L421C1*B2L409C1</f>
        <v>13816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1244</v>
      </c>
      <c r="F29" s="16" t="s">
        <v>6749</v>
      </c>
      <c r="G29" s="15">
        <f>B2L422C1*B2L409C1</f>
        <v>1244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31342</v>
      </c>
      <c r="F30" s="16" t="s">
        <v>6751</v>
      </c>
      <c r="G30" s="15">
        <f>B2L423C1*B2L409C1</f>
        <v>31342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93</v>
      </c>
      <c r="F31" s="16" t="s">
        <v>6753</v>
      </c>
      <c r="G31" s="15">
        <f>B2L424C1*B2L409C1</f>
        <v>93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151</v>
      </c>
      <c r="F32" s="16" t="s">
        <v>6755</v>
      </c>
      <c r="G32" s="15">
        <f>B2L425C1*B2L409C1</f>
        <v>151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222978</v>
      </c>
      <c r="F33" s="16" t="s">
        <v>6757</v>
      </c>
      <c r="G33" s="15">
        <f>B2L426C1*B2L409C1</f>
        <v>222978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119</v>
      </c>
      <c r="F34" s="16" t="s">
        <v>6759</v>
      </c>
      <c r="G34" s="15">
        <f>B2L427C1*B2L409C1</f>
        <v>119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816760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305610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305610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305610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305610</v>
      </c>
      <c r="F52" s="16" t="s">
        <v>6784</v>
      </c>
      <c r="G52" s="15">
        <f>B2L445C1*B2L438C1</f>
        <v>305610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305610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97225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78287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16924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2014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97225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78287</v>
      </c>
      <c r="F68" s="16" t="s">
        <v>6803</v>
      </c>
      <c r="G68" s="15">
        <f>B2L461C1*B2L460C1</f>
        <v>78287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16924</v>
      </c>
      <c r="F69" s="16" t="s">
        <v>6805</v>
      </c>
      <c r="G69" s="15">
        <f>B2L462C1*B2L460C1</f>
        <v>16924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2014</v>
      </c>
      <c r="F70" s="16" t="s">
        <v>6807</v>
      </c>
      <c r="G70" s="15">
        <f>B2L463C1*B2L460C1</f>
        <v>2014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97225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508281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508281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508281</v>
      </c>
      <c r="F75" s="16" t="s">
        <v>6813</v>
      </c>
      <c r="G75" s="15">
        <f>B2L468C1*B2L467C1</f>
        <v>508281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28725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77336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106061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106061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106061</v>
      </c>
      <c r="F85" s="16" t="s">
        <v>6825</v>
      </c>
      <c r="G85" s="15">
        <f>B2L478C1*B2L477C1</f>
        <v>106061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A36EC-9463-4BFB-BB62-05221367D823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122199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1836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120363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120363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120363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120363</v>
      </c>
      <c r="F17" s="16" t="s">
        <v>6932</v>
      </c>
      <c r="G17" s="15">
        <f>B2L510C1*B2L509C1</f>
        <v>120363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96653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1143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95510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95510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95510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2404</v>
      </c>
      <c r="F28" s="16" t="s">
        <v>6946</v>
      </c>
      <c r="G28" s="15">
        <f>B2L521C1*B2L519C1</f>
        <v>2404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26836</v>
      </c>
      <c r="F29" s="16" t="s">
        <v>6948</v>
      </c>
      <c r="G29" s="15">
        <f>B2L522C1*B2L519C1</f>
        <v>26836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6916</v>
      </c>
      <c r="F30" s="16" t="s">
        <v>6950</v>
      </c>
      <c r="G30" s="15">
        <f>B2L523C1*B2L519C1</f>
        <v>6916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4910</v>
      </c>
      <c r="F31" s="16" t="s">
        <v>6952</v>
      </c>
      <c r="G31" s="15">
        <f>B2L524C1*B2L519C1</f>
        <v>4910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35404</v>
      </c>
      <c r="F32" s="16" t="s">
        <v>6954</v>
      </c>
      <c r="G32" s="15">
        <f>B2L525C1*B2L519C1</f>
        <v>35404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49</v>
      </c>
      <c r="F33" s="16" t="s">
        <v>6956</v>
      </c>
      <c r="G33" s="15">
        <f>B2L526C1*B2L519C1</f>
        <v>49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3569</v>
      </c>
      <c r="F34" s="16" t="s">
        <v>6958</v>
      </c>
      <c r="G34" s="15">
        <f>B2L527C1*B2L519C1</f>
        <v>3569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9210</v>
      </c>
      <c r="F35" s="16" t="s">
        <v>6960</v>
      </c>
      <c r="G35" s="15">
        <f>B2L528C1*B2L519C1</f>
        <v>9210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4</v>
      </c>
      <c r="F36" s="16" t="s">
        <v>6962</v>
      </c>
      <c r="G36" s="15">
        <f>B2L529C1*B2L519C1</f>
        <v>4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717</v>
      </c>
      <c r="F37" s="16" t="s">
        <v>6964</v>
      </c>
      <c r="G37" s="15">
        <f>B2L530C1*B2L519C1</f>
        <v>717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160</v>
      </c>
      <c r="F38" s="16" t="s">
        <v>6966</v>
      </c>
      <c r="G38" s="15">
        <f>B2L531C1*B2L519C1</f>
        <v>160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4884</v>
      </c>
      <c r="F40" s="16" t="s">
        <v>6970</v>
      </c>
      <c r="G40" s="15">
        <f>B2L533C1*B2L519C1</f>
        <v>4884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447</v>
      </c>
      <c r="F41" s="16" t="s">
        <v>6972</v>
      </c>
      <c r="G41" s="15">
        <f>B2L534C1*B2L519C1</f>
        <v>447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84117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1838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145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0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82424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82279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145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82424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60649</v>
      </c>
      <c r="F62" s="16" t="s">
        <v>7003</v>
      </c>
      <c r="G62" s="15">
        <f>B2L555C1*B2L548C1</f>
        <v>60649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13</v>
      </c>
      <c r="F66" s="16" t="s">
        <v>7011</v>
      </c>
      <c r="G66" s="15">
        <f>B2L559C1*B2L548C1</f>
        <v>13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21617</v>
      </c>
      <c r="F68" s="16" t="s">
        <v>7014</v>
      </c>
      <c r="G68" s="15">
        <f>B2L561C1*B2L548C1</f>
        <v>21617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0</v>
      </c>
      <c r="F78" s="16" t="s">
        <v>7034</v>
      </c>
      <c r="G78" s="15">
        <f>B2L571C1*B2L548C1</f>
        <v>0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73</v>
      </c>
      <c r="F81" s="16" t="s">
        <v>7040</v>
      </c>
      <c r="G81" s="15">
        <f>B2L574C1*B2L548C1</f>
        <v>73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0</v>
      </c>
      <c r="F90" s="16" t="s">
        <v>7058</v>
      </c>
      <c r="G90" s="15">
        <f>B2L583C1*B2L548C1</f>
        <v>0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72</v>
      </c>
      <c r="F93" s="16" t="s">
        <v>7064</v>
      </c>
      <c r="G93" s="15">
        <f>B2L586C1*B2L548C1</f>
        <v>72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73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72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7E580B-89EB-406B-B5A7-8619A34E600A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717446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116197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601249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277</v>
      </c>
      <c r="F22" s="16" t="s">
        <v>7147</v>
      </c>
      <c r="G22" s="15">
        <f>B2L615C1*B2L604C1</f>
        <v>277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1006</v>
      </c>
      <c r="F23" s="16" t="s">
        <v>7149</v>
      </c>
      <c r="G23" s="15">
        <f>B2L616C1*B2L604C1</f>
        <v>1006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12595</v>
      </c>
      <c r="F24" s="16" t="s">
        <v>7151</v>
      </c>
      <c r="G24" s="15">
        <f>B2L617C1*B2L604C1</f>
        <v>12595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1648</v>
      </c>
      <c r="F25" s="16" t="s">
        <v>7153</v>
      </c>
      <c r="G25" s="15">
        <f>B2L618C1*B2L604C1</f>
        <v>1648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3516</v>
      </c>
      <c r="F26" s="16" t="s">
        <v>7155</v>
      </c>
      <c r="G26" s="15">
        <f>B2L619C1*B2L604C1</f>
        <v>3516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1371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2510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12595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5120</v>
      </c>
      <c r="F31" s="16" t="s">
        <v>7162</v>
      </c>
      <c r="G31" s="15">
        <f>B2L624C1*B2L604C1</f>
        <v>5120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20024</v>
      </c>
      <c r="F32" s="16" t="s">
        <v>7164</v>
      </c>
      <c r="G32" s="15">
        <f>B2L625C1*B2L604C1</f>
        <v>20024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53615</v>
      </c>
      <c r="F33" s="16" t="s">
        <v>7166</v>
      </c>
      <c r="G33" s="15">
        <f>B2L626C1*B2L604C1</f>
        <v>53615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11999</v>
      </c>
      <c r="F34" s="16" t="s">
        <v>7168</v>
      </c>
      <c r="G34" s="15">
        <f>B2L627C1*B2L604C1</f>
        <v>11999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25423</v>
      </c>
      <c r="F35" s="16" t="s">
        <v>7170</v>
      </c>
      <c r="G35" s="15">
        <f>B2L628C1*B2L604C1</f>
        <v>25423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6879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5399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53615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229</v>
      </c>
      <c r="F40" s="16" t="s">
        <v>7177</v>
      </c>
      <c r="G40" s="15">
        <f>B2L633C1*B2L604C1</f>
        <v>229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960</v>
      </c>
      <c r="F41" s="16" t="s">
        <v>7179</v>
      </c>
      <c r="G41" s="15">
        <f>B2L634C1*B2L604C1</f>
        <v>960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8768</v>
      </c>
      <c r="F42" s="16" t="s">
        <v>7181</v>
      </c>
      <c r="G42" s="15">
        <f>B2L635C1*B2L604C1</f>
        <v>8768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1132</v>
      </c>
      <c r="F43" s="16" t="s">
        <v>7183</v>
      </c>
      <c r="G43" s="15">
        <f>B2L636C1*B2L604C1</f>
        <v>1132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2850</v>
      </c>
      <c r="F44" s="16" t="s">
        <v>7185</v>
      </c>
      <c r="G44" s="15">
        <f>B2L637C1*B2L604C1</f>
        <v>2850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903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1890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8768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888</v>
      </c>
      <c r="F49" s="16" t="s">
        <v>7192</v>
      </c>
      <c r="G49" s="15">
        <f>B2L642C1*B2L604C1</f>
        <v>888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6465</v>
      </c>
      <c r="F50" s="16" t="s">
        <v>7194</v>
      </c>
      <c r="G50" s="15">
        <f>B2L643C1*B2L604C1</f>
        <v>6465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5391</v>
      </c>
      <c r="F52" s="16" t="s">
        <v>7198</v>
      </c>
      <c r="G52" s="15">
        <f>B2L645C1*B2L604C1</f>
        <v>5391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11119</v>
      </c>
      <c r="F53" s="16" t="s">
        <v>7200</v>
      </c>
      <c r="G53" s="15">
        <f>B2L646C1*B2L604C1</f>
        <v>11119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4503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4654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4661</v>
      </c>
      <c r="F58" s="16" t="s">
        <v>7207</v>
      </c>
      <c r="G58" s="15">
        <f>B2L651C1*B2L604C1</f>
        <v>4661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17698</v>
      </c>
      <c r="F59" s="16" t="s">
        <v>7209</v>
      </c>
      <c r="G59" s="15">
        <f>B2L652C1*B2L604C1</f>
        <v>17698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63935</v>
      </c>
      <c r="F60" s="16" t="s">
        <v>7211</v>
      </c>
      <c r="G60" s="15">
        <f>B2L653C1*B2L604C1</f>
        <v>63935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8596</v>
      </c>
      <c r="F61" s="16" t="s">
        <v>7213</v>
      </c>
      <c r="G61" s="15">
        <f>B2L654C1*B2L604C1</f>
        <v>8596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16730</v>
      </c>
      <c r="F62" s="16" t="s">
        <v>7215</v>
      </c>
      <c r="G62" s="15">
        <f>B2L655C1*B2L604C1</f>
        <v>16730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3935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-968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63935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232</v>
      </c>
      <c r="F67" s="16" t="s">
        <v>7222</v>
      </c>
      <c r="G67" s="15">
        <f>B2L660C1*B2L604C1</f>
        <v>232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1227</v>
      </c>
      <c r="F68" s="16" t="s">
        <v>7224</v>
      </c>
      <c r="G68" s="15">
        <f>B2L661C1*B2L604C1</f>
        <v>1227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113</v>
      </c>
      <c r="F70" s="16" t="s">
        <v>7228</v>
      </c>
      <c r="G70" s="15">
        <f>B2L663C1*B2L604C1</f>
        <v>113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138</v>
      </c>
      <c r="F71" s="16" t="s">
        <v>7230</v>
      </c>
      <c r="G71" s="15">
        <f>B2L664C1*B2L604C1</f>
        <v>138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-119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-1089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28</v>
      </c>
      <c r="F76" s="16" t="s">
        <v>7237</v>
      </c>
      <c r="G76" s="15">
        <f>B2L669C1*B2L604C1</f>
        <v>28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248</v>
      </c>
      <c r="F77" s="16" t="s">
        <v>7239</v>
      </c>
      <c r="G77" s="15">
        <f>B2L670C1*B2L604C1</f>
        <v>248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4</v>
      </c>
      <c r="F79" s="16" t="s">
        <v>7243</v>
      </c>
      <c r="G79" s="15">
        <f>B2L672C1*B2L604C1</f>
        <v>4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19</v>
      </c>
      <c r="F80" s="16" t="s">
        <v>7245</v>
      </c>
      <c r="G80" s="15">
        <f>B2L673C1*B2L604C1</f>
        <v>19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-24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-229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2175</v>
      </c>
      <c r="F85" s="16" t="s">
        <v>7252</v>
      </c>
      <c r="G85" s="15">
        <f>B2L678C1*B2L604C1</f>
        <v>2175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10652</v>
      </c>
      <c r="F86" s="16" t="s">
        <v>7254</v>
      </c>
      <c r="G86" s="15">
        <f>B2L679C1*B2L604C1</f>
        <v>10652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26</v>
      </c>
      <c r="F87" s="16" t="s">
        <v>7256</v>
      </c>
      <c r="G87" s="15">
        <f>B2L680C1*B2L604C1</f>
        <v>26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2</v>
      </c>
      <c r="F88" s="16" t="s">
        <v>7258</v>
      </c>
      <c r="G88" s="15">
        <f>B2L681C1*B2L604C1</f>
        <v>2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303</v>
      </c>
      <c r="F89" s="16" t="s">
        <v>7260</v>
      </c>
      <c r="G89" s="15">
        <f>B2L682C1*B2L604C1</f>
        <v>303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-2173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-10349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26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240</v>
      </c>
      <c r="F94" s="16" t="s">
        <v>7267</v>
      </c>
      <c r="G94" s="15">
        <f>B2L687C1*B2L604C1</f>
        <v>240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855</v>
      </c>
      <c r="F95" s="16" t="s">
        <v>7269</v>
      </c>
      <c r="G95" s="15">
        <f>B2L688C1*B2L604C1</f>
        <v>855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65</v>
      </c>
      <c r="F97" s="16" t="s">
        <v>7273</v>
      </c>
      <c r="G97" s="15">
        <f>B2L690C1*B2L604C1</f>
        <v>65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230</v>
      </c>
      <c r="F98" s="16" t="s">
        <v>7275</v>
      </c>
      <c r="G98" s="15">
        <f>B2L691C1*B2L604C1</f>
        <v>230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-175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-625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165067</v>
      </c>
      <c r="F105" s="16" t="s">
        <v>7286</v>
      </c>
      <c r="G105" s="15">
        <f>B2L698C1*B2L604C1</f>
        <v>165067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16940</v>
      </c>
      <c r="F106" s="16" t="s">
        <v>7288</v>
      </c>
      <c r="G106" s="15">
        <f>B2L699C1*B2L604C1</f>
        <v>16940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39464</v>
      </c>
      <c r="F107" s="16" t="s">
        <v>7290</v>
      </c>
      <c r="G107" s="15">
        <f>B2L700C1*B2L604C1</f>
        <v>39464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16940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39464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165067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733</v>
      </c>
      <c r="F112" s="16" t="s">
        <v>7297</v>
      </c>
      <c r="G112" s="15">
        <f>B2L705C1*B2L604C1</f>
        <v>733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3036</v>
      </c>
      <c r="F113" s="16" t="s">
        <v>7299</v>
      </c>
      <c r="G113" s="15">
        <f>B2L706C1*B2L604C1</f>
        <v>3036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84548</v>
      </c>
      <c r="F114" s="16" t="s">
        <v>7301</v>
      </c>
      <c r="G114" s="15">
        <f>B2L707C1*B2L604C1</f>
        <v>84548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3812</v>
      </c>
      <c r="F115" s="16" t="s">
        <v>7303</v>
      </c>
      <c r="G115" s="15">
        <f>B2L708C1*B2L604C1</f>
        <v>3812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33026</v>
      </c>
      <c r="F116" s="16" t="s">
        <v>7305</v>
      </c>
      <c r="G116" s="15">
        <f>B2L709C1*B2L604C1</f>
        <v>33026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3079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29990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84548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3</v>
      </c>
      <c r="F122" s="16" t="s">
        <v>7314</v>
      </c>
      <c r="G122" s="15">
        <f>B2L715C1*B2L604C1</f>
        <v>3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52</v>
      </c>
      <c r="F124" s="16" t="s">
        <v>7318</v>
      </c>
      <c r="G124" s="15">
        <f>B2L717C1*B2L604C1</f>
        <v>52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96</v>
      </c>
      <c r="F125" s="16" t="s">
        <v>7320</v>
      </c>
      <c r="G125" s="15">
        <f>B2L718C1*B2L604C1</f>
        <v>96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52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93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390</v>
      </c>
      <c r="F130" s="16" t="s">
        <v>7327</v>
      </c>
      <c r="G130" s="15">
        <f>B2L723C1*B2L604C1</f>
        <v>390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3399</v>
      </c>
      <c r="F131" s="16" t="s">
        <v>7329</v>
      </c>
      <c r="G131" s="15">
        <f>B2L724C1*B2L604C1</f>
        <v>3399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52589</v>
      </c>
      <c r="F132" s="16" t="s">
        <v>7331</v>
      </c>
      <c r="G132" s="15">
        <f>B2L725C1*B2L604C1</f>
        <v>52589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7117</v>
      </c>
      <c r="F133" s="16" t="s">
        <v>7333</v>
      </c>
      <c r="G133" s="15">
        <f>B2L726C1*B2L604C1</f>
        <v>7117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18986</v>
      </c>
      <c r="F134" s="16" t="s">
        <v>7335</v>
      </c>
      <c r="G134" s="15">
        <f>B2L727C1*B2L604C1</f>
        <v>18986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6727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15587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52589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2</v>
      </c>
      <c r="F140" s="16" t="s">
        <v>7344</v>
      </c>
      <c r="G140" s="15">
        <f>B2L733C1*B2L604C1</f>
        <v>2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21</v>
      </c>
      <c r="F142" s="16" t="s">
        <v>7348</v>
      </c>
      <c r="G142" s="15">
        <f>B2L735C1*B2L604C1</f>
        <v>21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125</v>
      </c>
      <c r="F143" s="16" t="s">
        <v>7350</v>
      </c>
      <c r="G143" s="15">
        <f>B2L736C1*B2L604C1</f>
        <v>125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21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123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330</v>
      </c>
      <c r="F148" s="16" t="s">
        <v>7357</v>
      </c>
      <c r="G148" s="15">
        <f>B2L741C1*B2L604C1</f>
        <v>330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330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3</v>
      </c>
      <c r="F151" s="16" t="s">
        <v>7362</v>
      </c>
      <c r="G151" s="15">
        <f>B2L744C1*B2L604C1</f>
        <v>3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3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35649</v>
      </c>
      <c r="F155" s="16" t="s">
        <v>7369</v>
      </c>
      <c r="G155" s="15">
        <f>B2L748C1*B2L604C1</f>
        <v>35649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67053</v>
      </c>
      <c r="F158" s="16" t="s">
        <v>7375</v>
      </c>
      <c r="G158" s="15">
        <f>B2L751C1*B2L604C1</f>
        <v>67053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31404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DF664D-37E6-413A-9F71-D17C9731063E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360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38900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1092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38168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38168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38168</v>
      </c>
      <c r="F50" s="16" t="s">
        <v>7500</v>
      </c>
      <c r="G50" s="15">
        <f>B2L843C1*B2L815C1</f>
        <v>38168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FD74A3-9B79-42BA-B73A-33D23E3E5DE0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1159060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394968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125992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1680020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1680020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54691</v>
      </c>
      <c r="F14" s="16" t="s">
        <v>7550</v>
      </c>
      <c r="G14" s="15">
        <f>B2L907C1*B2L906C1</f>
        <v>54691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4472</v>
      </c>
      <c r="F15" s="16" t="s">
        <v>7552</v>
      </c>
      <c r="G15" s="15">
        <f>B2L908C1*B2L906C1</f>
        <v>4472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4222</v>
      </c>
      <c r="F16" s="16" t="s">
        <v>7554</v>
      </c>
      <c r="G16" s="15">
        <f>B2L909C1*B2L906C1</f>
        <v>4222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96360</v>
      </c>
      <c r="F17" s="16" t="s">
        <v>7556</v>
      </c>
      <c r="G17" s="15">
        <f>B2L910C1*B2L906C1</f>
        <v>96360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426491</v>
      </c>
      <c r="F19" s="16" t="s">
        <v>7560</v>
      </c>
      <c r="G19" s="15">
        <f>B2L912C1*B2L906C1</f>
        <v>426491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477942</v>
      </c>
      <c r="F20" s="16" t="s">
        <v>7562</v>
      </c>
      <c r="G20" s="15">
        <f>B2L913C1*B2L906C1</f>
        <v>477942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179515</v>
      </c>
      <c r="F21" s="16" t="s">
        <v>7564</v>
      </c>
      <c r="G21" s="15">
        <f>B2L914C1*B2L906C1</f>
        <v>179515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2819</v>
      </c>
      <c r="F22" s="16" t="s">
        <v>7566</v>
      </c>
      <c r="G22" s="15">
        <f>B2L915C1*B2L906C1</f>
        <v>2819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31053</v>
      </c>
      <c r="F23" s="16" t="s">
        <v>7568</v>
      </c>
      <c r="G23" s="15">
        <f>B2L916C1*B2L906C1</f>
        <v>31053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740</v>
      </c>
      <c r="F24" s="16" t="s">
        <v>7570</v>
      </c>
      <c r="G24" s="15">
        <f>B2L917C1*B2L906C1</f>
        <v>740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111</v>
      </c>
      <c r="F25" s="16" t="s">
        <v>7572</v>
      </c>
      <c r="G25" s="15">
        <f>B2L918C1*B2L906C1</f>
        <v>111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10011</v>
      </c>
      <c r="F26" s="16" t="s">
        <v>7574</v>
      </c>
      <c r="G26" s="15">
        <f>B2L919C1*B2L906C1</f>
        <v>10011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10725</v>
      </c>
      <c r="F27" s="16" t="s">
        <v>7576</v>
      </c>
      <c r="G27" s="15">
        <f>B2L920C1*B2L906C1</f>
        <v>10725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1207</v>
      </c>
      <c r="F29" s="16" t="s">
        <v>7580</v>
      </c>
      <c r="G29" s="15">
        <f>B2L922C1*B2L906C1</f>
        <v>1207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20</v>
      </c>
      <c r="F30" s="16" t="s">
        <v>7582</v>
      </c>
      <c r="G30" s="15">
        <f>B2L923C1*B2L906C1</f>
        <v>20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31478</v>
      </c>
      <c r="F31" s="16" t="s">
        <v>7584</v>
      </c>
      <c r="G31" s="15">
        <f>B2L924C1*B2L906C1</f>
        <v>31478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34465</v>
      </c>
      <c r="F32" s="16" t="s">
        <v>7586</v>
      </c>
      <c r="G32" s="15">
        <f>B2L925C1*B2L906C1</f>
        <v>34465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252339</v>
      </c>
      <c r="F33" s="16" t="s">
        <v>7588</v>
      </c>
      <c r="G33" s="15">
        <f>B2L926C1*B2L906C1</f>
        <v>252339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6107</v>
      </c>
      <c r="F35" s="16" t="s">
        <v>7592</v>
      </c>
      <c r="G35" s="15">
        <f>B2L928C1*B2L906C1</f>
        <v>6107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375</v>
      </c>
      <c r="F36" s="16" t="s">
        <v>7594</v>
      </c>
      <c r="G36" s="15">
        <f>B2L929C1*B2L906C1</f>
        <v>375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27057</v>
      </c>
      <c r="F37" s="16" t="s">
        <v>7596</v>
      </c>
      <c r="G37" s="15">
        <f>B2L930C1*B2L906C1</f>
        <v>27057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27808</v>
      </c>
      <c r="F38" s="16" t="s">
        <v>7598</v>
      </c>
      <c r="G38" s="15">
        <f>B2L931C1*B2L906C1</f>
        <v>27808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10122</v>
      </c>
      <c r="F41" s="16" t="s">
        <v>7604</v>
      </c>
      <c r="G41" s="15">
        <f>B2L918C2+B2L919C2</f>
        <v>10122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6107</v>
      </c>
      <c r="F42" s="16" t="s">
        <v>7606</v>
      </c>
      <c r="G42" s="15">
        <f>B2L927C2+B2L928C2+B2L932C2</f>
        <v>6107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F73A0C-1373-4581-8A0A-22BB6B3A3CA5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302717.84399999998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7761.3940000000002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310479.23800000001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21732.445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332211.68300000002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29493.839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0.26315306054257637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0.73684693945742363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2.4998109535427294E-2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0.97500189046457264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0.9112197417813267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2.3362796666004066E-2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6.5417461552669115E-2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0.93458253844733086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8.8780258218673178E-2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A10BC3-8476-427A-9108-6FB244DCEE5E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297601.79850000003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7551.54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305153.33850000001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21455.993000000002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326609.33149999997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29007.533000000003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0.26033030799275481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0.73966969200724519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2.4746706154748492E-2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0.97525329384525161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0.91118584130227176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2.3121017287897058E-2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6.5693141409831415E-2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0.93430685859016871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8.8814158697728462E-2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976055-C155-41DB-B122-E0493DF9C79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315977.46100000007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7885.9096666666665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323863.37066666671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22598.478666666666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346461.84933333332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30484.388333333332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0.25868682620224243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0.74131317379775752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2.4349495438257398E-2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0.97565050456174263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0.9120122795857849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2.2761264138723623E-2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6.5226456275491715E-2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0.93477354372450849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8.7987720414215348E-2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2C353A-CADB-4F34-A7EA-A2BD9700A634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341712.85900000005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8302.1452499999996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350015.00425000006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24179.235500000003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374194.23975000001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32481.380750000004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0.25559705462952026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0.74440294537047969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2.3719398166343032E-2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0.97628060183365695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0.91319647044353003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2.2186726486080281E-2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6.4616803070389861E-2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0.93538319692961025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8.6803529556470152E-2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1DA0C5-C6CD-438E-8D70-EB09702A2ABC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353594.12200000009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8547.7276000000002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362141.84960000007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25012.341800000002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387154.19140000001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33560.0694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0.2546993421890838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0.74530065781091626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2.360325825209459E-2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0.97639674174790547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0.91331601169383614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2.2078354799906216E-2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6.4605633506257837E-2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0.9353943664937423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8.6683988306164056E-2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9C0A79-4DEB-4754-A5A1-A28FB76CC6D1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70318.785075540014</v>
      </c>
      <c r="F8" s="16" t="s">
        <v>7737</v>
      </c>
      <c r="G8" s="15">
        <f>A2L107C44</f>
        <v>24455.710305940003</v>
      </c>
      <c r="H8" s="16" t="s">
        <v>7738</v>
      </c>
      <c r="I8" s="15">
        <f>B3L201C1+B3L201C2</f>
        <v>94774.495381480025</v>
      </c>
      <c r="J8" s="16" t="s">
        <v>7739</v>
      </c>
      <c r="K8" s="21">
        <f>IF(B3L201C3=0,0,B3L201C1/B3L201C3)</f>
        <v>0.74195894995270084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23340.449517120003</v>
      </c>
      <c r="F9" s="16" t="s">
        <v>7741</v>
      </c>
      <c r="G9" s="15">
        <f>A2L109C44</f>
        <v>7833.6563612600003</v>
      </c>
      <c r="H9" s="16" t="s">
        <v>7742</v>
      </c>
      <c r="I9" s="15">
        <f>B3L202C1+B3L202C2</f>
        <v>31174.105878380004</v>
      </c>
      <c r="J9" s="16" t="s">
        <v>7743</v>
      </c>
      <c r="K9" s="21">
        <f>IF(B3L202C3=0,0,B3L202C1/B3L202C3)</f>
        <v>0.74871271715629761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26335.597125439999</v>
      </c>
      <c r="F10" s="16" t="s">
        <v>7745</v>
      </c>
      <c r="G10" s="15">
        <f>A2L111C44</f>
        <v>9096.924177339999</v>
      </c>
      <c r="H10" s="16" t="s">
        <v>7746</v>
      </c>
      <c r="I10" s="15">
        <f>B3L203C1+B3L203C2</f>
        <v>35432.521302779998</v>
      </c>
      <c r="J10" s="16" t="s">
        <v>7747</v>
      </c>
      <c r="K10" s="21">
        <f>IF(B3L203C3=0,0,B3L203C1/B3L203C3)</f>
        <v>0.74326060232619506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17197.88641426</v>
      </c>
      <c r="F11" s="16" t="s">
        <v>7749</v>
      </c>
      <c r="G11" s="15">
        <f>A2L113C44</f>
        <v>5810.7347257800002</v>
      </c>
      <c r="H11" s="16" t="s">
        <v>7750</v>
      </c>
      <c r="I11" s="15">
        <f>B3L204C1+B3L204C2</f>
        <v>23008.621140039999</v>
      </c>
      <c r="J11" s="16" t="s">
        <v>7751</v>
      </c>
      <c r="K11" s="21">
        <f>IF(B3L204C3=0,0,B3L204C1/B3L204C3)</f>
        <v>0.74745402210704148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224510.48395052002</v>
      </c>
      <c r="F12" s="16" t="s">
        <v>7753</v>
      </c>
      <c r="G12" s="15">
        <f>A2L115C44</f>
        <v>62367.803142119999</v>
      </c>
      <c r="H12" s="16" t="s">
        <v>7754</v>
      </c>
      <c r="I12" s="15">
        <f>B3L205C1+B3L205C2</f>
        <v>286878.28709264001</v>
      </c>
      <c r="J12" s="16" t="s">
        <v>7755</v>
      </c>
      <c r="K12" s="21">
        <f>IF(B3L205C3=0,0,B3L205C1/B3L205C3)</f>
        <v>0.78259838423400829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38470.258258219998</v>
      </c>
      <c r="F13" s="16" t="s">
        <v>7757</v>
      </c>
      <c r="G13" s="15">
        <f>A2L117C44</f>
        <v>12805.82432276</v>
      </c>
      <c r="H13" s="16" t="s">
        <v>7758</v>
      </c>
      <c r="I13" s="15">
        <f>B3L206C1+B3L206C2</f>
        <v>51276.082580980001</v>
      </c>
      <c r="J13" s="16" t="s">
        <v>7759</v>
      </c>
      <c r="K13" s="21">
        <f>IF(B3L206C3=0,0,B3L206C1/B3L206C3)</f>
        <v>0.75025735824229856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93071.657332700008</v>
      </c>
      <c r="F14" s="16" t="s">
        <v>7761</v>
      </c>
      <c r="G14" s="15">
        <f>A2L122C44</f>
        <v>33137.555407140011</v>
      </c>
      <c r="H14" s="16" t="s">
        <v>7762</v>
      </c>
      <c r="I14" s="15">
        <f>B3L207C1+B3L207C2</f>
        <v>126209.21273984002</v>
      </c>
      <c r="J14" s="16" t="s">
        <v>7763</v>
      </c>
      <c r="K14" s="21">
        <f>IF(B3L207C3=0,0,B3L207C1/B3L207C3)</f>
        <v>0.73743948886324373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23193.198339219998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23193.198339219998</v>
      </c>
      <c r="J15" s="16" t="s">
        <v>7767</v>
      </c>
      <c r="K15" s="15">
        <f>IF(B3L208C3=0,0,B3L208C1/B3L208C3)</f>
        <v>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516438.31601302</v>
      </c>
      <c r="F16" s="16" t="s">
        <v>7769</v>
      </c>
      <c r="G16" s="15">
        <f>SUM(B3L201C2:B3L208C2)</f>
        <v>155508.20844234002</v>
      </c>
      <c r="H16" s="16" t="s">
        <v>7770</v>
      </c>
      <c r="I16" s="15">
        <f>B3L209C1+B3L209C2</f>
        <v>671946.52445536002</v>
      </c>
      <c r="J16" s="16" t="s">
        <v>7771</v>
      </c>
      <c r="K16" s="21">
        <f>IF(B3L209C3=0,0,B3L209C1/B3L209C3)</f>
        <v>0.76857055914027417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1713846</v>
      </c>
      <c r="F27" s="16" t="s">
        <v>7789</v>
      </c>
      <c r="G27" s="15">
        <f>A2L325C44</f>
        <v>262626</v>
      </c>
      <c r="H27" s="16" t="s">
        <v>7790</v>
      </c>
      <c r="I27" s="15">
        <f>B3L220C1+B3L220C2</f>
        <v>1976472</v>
      </c>
      <c r="J27" s="16" t="s">
        <v>7791</v>
      </c>
      <c r="K27" s="21">
        <f>IF(B3L220C3=0,0,B3L220C1/B3L220C3)</f>
        <v>0.86712384491153938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366965</v>
      </c>
      <c r="F29" s="16" t="s">
        <v>6456</v>
      </c>
      <c r="G29" s="15">
        <f>A3L406C12</f>
        <v>56417</v>
      </c>
      <c r="H29" s="16" t="s">
        <v>7796</v>
      </c>
      <c r="I29" s="15">
        <f>B3L222C1+B3L222C2</f>
        <v>423382</v>
      </c>
      <c r="J29" s="16" t="s">
        <v>7797</v>
      </c>
      <c r="K29" s="21">
        <f>IF(B3L222C3=0,0,B3L222C1/B3L222C3)</f>
        <v>0.86674681493308647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91666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91666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16225C-BCC8-430D-90C7-90E70ABB9996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781664.14644620009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474930.83039399999</v>
      </c>
      <c r="F9" s="16" t="s">
        <v>7834</v>
      </c>
      <c r="G9" s="21">
        <f>IF(B3L301C1=0,0,B3L302C1/B3L301C1)</f>
        <v>0.60758937524926926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140445.95767253335</v>
      </c>
      <c r="F10" s="16" t="s">
        <v>7835</v>
      </c>
      <c r="G10" s="21">
        <f>IF(B3L301C1=0,0,B3L303C1/B3L301C1)</f>
        <v>0.17967557845791496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166287.35837966666</v>
      </c>
      <c r="F11" s="16" t="s">
        <v>7836</v>
      </c>
      <c r="G11" s="21">
        <f>IF(B3L301C1=0,0,B3L304C1/B3L301C1)</f>
        <v>0.21273504629281573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464117.15259033331</v>
      </c>
      <c r="F12" s="16" t="s">
        <v>7838</v>
      </c>
      <c r="G12" s="21">
        <f>IF(B3L301C1=0,0,B3L305C1/B3L301C1)</f>
        <v>0.59375520125928827</v>
      </c>
      <c r="H12" s="16" t="s">
        <v>7839</v>
      </c>
      <c r="I12" s="21">
        <f>IF(B3L302C1=0,0,B3L305C1/B3L302C1)</f>
        <v>0.97723104689856477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10813.677803666666</v>
      </c>
      <c r="F13" s="16" t="s">
        <v>7841</v>
      </c>
      <c r="G13" s="21">
        <f>IF(B3L301C1=0,0,B3L306C1/B3L301C1)</f>
        <v>1.3834173989980929E-2</v>
      </c>
      <c r="H13" s="16" t="s">
        <v>7842</v>
      </c>
      <c r="I13" s="21">
        <f>IF(B3L302C1=0,0,B3L306C1/B3L302C1)</f>
        <v>2.2768953101435209E-2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1395.3841973333335</v>
      </c>
      <c r="F15" s="16" t="s">
        <v>7847</v>
      </c>
      <c r="G15" s="21">
        <f>IF(B3L301C1=0,0,B3L308C1/B3L301C1)</f>
        <v>1.7851454536803092E-3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9.9353816973987933E-3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29908.421677866663</v>
      </c>
      <c r="F16" s="16" t="s">
        <v>7850</v>
      </c>
      <c r="G16" s="21">
        <f>IF(B3L301C1=0,0,B3L309C1/B3L301C1)</f>
        <v>3.8262496513168626E-2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0.21295323961976712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6449.5442485333333</v>
      </c>
      <c r="F17" s="16" t="s">
        <v>7853</v>
      </c>
      <c r="G17" s="21">
        <f>IF(B3L301C1=0,0,B3L310C1/B3L301C1)</f>
        <v>8.2510426989083323E-3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4.5921893057052035E-2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8824.3007104000008</v>
      </c>
      <c r="F18" s="16" t="s">
        <v>7856</v>
      </c>
      <c r="G18" s="21">
        <f>IF(B3L301C1=0,0,B3L311C1/B3L301C1)</f>
        <v>1.1289120462438089E-2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6.2830578085949051E-2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56372.294676266669</v>
      </c>
      <c r="F19" s="16" t="s">
        <v>7859</v>
      </c>
      <c r="G19" s="21">
        <f>IF(B3L301C1=0,0,B3L312C1/B3L301C1)</f>
        <v>7.2118306733858398E-2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0.40138068485890821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5753.7181370666658</v>
      </c>
      <c r="F20" s="16" t="s">
        <v>7862</v>
      </c>
      <c r="G20" s="21">
        <f>IF(B3L301C1=0,0,B3L313C1/B3L301C1)</f>
        <v>7.360857170212654E-3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4.0967488366465854E-2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3130.4924613333333</v>
      </c>
      <c r="F21" s="16" t="s">
        <v>7865</v>
      </c>
      <c r="G21" s="21">
        <f>IF(B3L301C1=0,0,B3L314C1/B3L301C1)</f>
        <v>4.004907319295598E-3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2.2289658693007409E-2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19800.590501333332</v>
      </c>
      <c r="F22" s="16" t="s">
        <v>7868</v>
      </c>
      <c r="G22" s="21">
        <f>IF(B3L301C1=0,0,B3L315C1/B3L301C1)</f>
        <v>2.5331327516243136E-2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0.14098369813890116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1935.3945338666665</v>
      </c>
      <c r="F23" s="16" t="s">
        <v>7871</v>
      </c>
      <c r="G23" s="21">
        <f>IF(B3L301C1=0,0,B3L316C1/B3L301C1)</f>
        <v>2.475992461296643E-3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1.3780350577118579E-2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15">
        <f>A3L318C12</f>
        <v>1.7042026666666665</v>
      </c>
      <c r="F24" s="16" t="s">
        <v>7874</v>
      </c>
      <c r="G24" s="21">
        <f>IF(B3L301C1=0,0,B3L317C1/B3L301C1)</f>
        <v>2.1802236605257451E-6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1.2134223689372536E-5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998.53495146666648</v>
      </c>
      <c r="F25" s="16" t="s">
        <v>7877</v>
      </c>
      <c r="G25" s="21">
        <f>IF(B3L301C1=0,0,B3L318C1/B3L301C1)</f>
        <v>1.2774475534108344E-3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7.109745043676308E-3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5.0374874666666658</v>
      </c>
      <c r="F26" s="16" t="s">
        <v>7880</v>
      </c>
      <c r="G26" s="21">
        <f>IF(B3L301C1=0,0,B3L319C1/B3L301C1)</f>
        <v>6.4445676440058937E-6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3.5867799615936074E-5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5870.539886933333</v>
      </c>
      <c r="F27" s="16" t="s">
        <v>7883</v>
      </c>
      <c r="G27" s="21">
        <f>IF(B3L301C1=0,0,B3L320C1/B3L301C1)</f>
        <v>7.510309784097776E-3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4.1799279838450054E-2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53108.15658333333</v>
      </c>
      <c r="F38" s="16" t="s">
        <v>7916</v>
      </c>
      <c r="G38" s="21">
        <f>IF(B3L301C1=0,0,B3L331C1/B3L301C1)</f>
        <v>6.7942423641645974E-2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0.31937579080471645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365.50725899999998</v>
      </c>
      <c r="F41" s="16" t="s">
        <v>7925</v>
      </c>
      <c r="G41" s="21">
        <f>IF(B3L301C1=0,0,B3L334C1/B3L301C1)</f>
        <v>4.676014125270576E-4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2.1980459763241604E-3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57054.277706666668</v>
      </c>
      <c r="F42" s="16" t="s">
        <v>7928</v>
      </c>
      <c r="G42" s="21">
        <f>IF(B3L301C1=0,0,B3L335C1/B3L301C1)</f>
        <v>7.2990782506862195E-2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0.34310652512983314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55759.416830666662</v>
      </c>
      <c r="F43" s="16" t="s">
        <v>7931</v>
      </c>
      <c r="G43" s="21">
        <f>IF(B3L301C1=0,0,B3L336C1/B3L301C1)</f>
        <v>7.1334238731780492E-2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0.33531963808912624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B76728-F634-4D5F-A468-A61B7399F4F6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423382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366965</v>
      </c>
      <c r="F9" s="16" t="s">
        <v>7960</v>
      </c>
      <c r="G9" s="21">
        <f>IF(B3L401C1=0,0,B3L402C1/B3L401C1)</f>
        <v>0.86674681493308647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56417</v>
      </c>
      <c r="F10" s="16" t="s">
        <v>7962</v>
      </c>
      <c r="G10" s="21">
        <f>IF(B3L401C1=0,0,B3L403C1/B3L401C1)</f>
        <v>0.13325318506691355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58543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200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3.4162922979690141E-3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911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1.5561211417248861E-2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4459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7.6166236783219168E-2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1726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2.9482602531472592E-2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18076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0.30876449789043953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2861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4.8870061322446749E-2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593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1.0129306663478128E-2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14567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0.24882564952257316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-1549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-2.6459183847770015E-2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-18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-3.0746630681721129E-4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-44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-7.5158430555318314E-4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-40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-6.8325845959380286E-4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563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9.6168628187827745E-3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3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5.1244384469535214E-5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122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2.0839383017610988E-3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16107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0.27513110021693454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6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1.0248876893907043E-4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36680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36680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DC550-EA63-4539-B720-458097EEA29E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516438.31601302</v>
      </c>
      <c r="F8" s="16" t="s">
        <v>8061</v>
      </c>
      <c r="G8" s="15">
        <f>B3L501C1</f>
        <v>516438.31601302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155508.20844234002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155508.20844234002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26335.597125439999</v>
      </c>
      <c r="F10" s="16" t="s">
        <v>8064</v>
      </c>
      <c r="G10" s="15">
        <f>B3L503C1</f>
        <v>26335.597125439999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9096.924177339999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9096.924177339999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30964.533581079995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30964.533581079995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2176.8869313999999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2176.8869313999999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54339.236453640005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54339.236453640005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17651.761777020001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17651.761777020001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545.89125439999998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545.89125439999998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21812.785137579998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21812.785137579998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15083.472431459997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15083.472431459997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3209.6955448999997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3209.6955448999997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29261.444920120004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29261.444920120004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132991.89147032</v>
      </c>
      <c r="F26" s="16" t="s">
        <v>8093</v>
      </c>
      <c r="G26" s="15">
        <f>SUM(B3L503C2,B3L504C2,SUM(B3L507C2:B3L510C2),B3L512C2)</f>
        <v>26335.597125439999</v>
      </c>
      <c r="H26" s="16" t="s">
        <v>8094</v>
      </c>
      <c r="I26" s="15">
        <f>SUM(B3L503C3,B3L504C3,SUM(B3L507C3:B3L510C3),B3L512C3)</f>
        <v>9096.924177339999</v>
      </c>
      <c r="J26" s="16" t="s">
        <v>8095</v>
      </c>
      <c r="K26" s="15">
        <f>SUM(B3L503C4,B3L504C4,SUM(B3L507C4:B3L510C4),B3L512C4)</f>
        <v>17651.761777020001</v>
      </c>
      <c r="L26" s="16" t="s">
        <v>8096</v>
      </c>
      <c r="M26" s="15">
        <f>SUM(B3L503C5,B3L504C5,SUM(B3L507C5:B3L510C5),B3L512C5)</f>
        <v>545.89125439999998</v>
      </c>
      <c r="N26" s="16" t="s">
        <v>8097</v>
      </c>
      <c r="O26" s="15">
        <f>SUM(B3L503C6,B3L504C6,SUM(B3L507C6:B3L510C6),B3L512C6)</f>
        <v>21812.785137579998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57548.931998540007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0.1980240812750404</v>
      </c>
      <c r="H27" s="16" t="s">
        <v>8108</v>
      </c>
      <c r="I27" s="21">
        <f>IF(B3L519C1=0,0,B3L519C3/B3L519C1)</f>
        <v>6.840209637420018E-2</v>
      </c>
      <c r="J27" s="16" t="s">
        <v>8109</v>
      </c>
      <c r="K27" s="21">
        <f>IF(B3L519C1=0,0,B3L519C4/B3L519C1)</f>
        <v>0.13272810531429557</v>
      </c>
      <c r="L27" s="16" t="s">
        <v>8110</v>
      </c>
      <c r="M27" s="21">
        <f>IF(B3L519C1=0,0,B3L519C5/B3L519C1)</f>
        <v>4.1046957702818099E-3</v>
      </c>
      <c r="N27" s="16" t="s">
        <v>8111</v>
      </c>
      <c r="O27" s="21">
        <f>IF(B3L519C1=0,0,B3L519C6/B3L519C1)</f>
        <v>0.16401590274733396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0.4327251185188481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175045.70803159999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17651.761777020001</v>
      </c>
      <c r="L28" s="16" t="s">
        <v>8115</v>
      </c>
      <c r="M28" s="15">
        <f>SUM(B3L505C5:B3L518C5)</f>
        <v>545.89125439999998</v>
      </c>
      <c r="N28" s="16" t="s">
        <v>8116</v>
      </c>
      <c r="O28" s="15">
        <f>SUM(B3L505C6:B3L518C6)</f>
        <v>21812.785137579998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29261.444920120004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17260.359362859996</v>
      </c>
      <c r="AD28" s="16" t="s">
        <v>8124</v>
      </c>
      <c r="AE28" s="15">
        <f>SUM(B3L505C14:B3L518C14)</f>
        <v>88513.465579619995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0.10084087165298238</v>
      </c>
      <c r="L29" s="16" t="s">
        <v>8127</v>
      </c>
      <c r="M29" s="21">
        <f>IF(B3L521C1=0,0,B3L521C5/B3L521C1)</f>
        <v>3.1185640627158558E-3</v>
      </c>
      <c r="N29" s="16" t="s">
        <v>8128</v>
      </c>
      <c r="O29" s="21">
        <f>IF(B3L521C1=0,0,B3L521C6/B3L521C1)</f>
        <v>0.12461193926355658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0.16716459517440785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9.8604870447575224E-2</v>
      </c>
      <c r="AD29" s="16" t="s">
        <v>8136</v>
      </c>
      <c r="AE29" s="21">
        <f>IF(B3L521C1=0,0,B3L521C14/B3L521C1)</f>
        <v>0.50565915939876216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846992.23248696001</v>
      </c>
      <c r="F30" s="16" t="s">
        <v>8138</v>
      </c>
      <c r="G30" s="15">
        <f>SUM(B3L501C2,B3L502C2,SUM(B3L505C2:B3L518C2))</f>
        <v>516438.31601302</v>
      </c>
      <c r="H30" s="16" t="s">
        <v>8139</v>
      </c>
      <c r="I30" s="15">
        <f>SUM(B3L501C3,B3L502C3,SUM(B3L505C3:B3L518C3))</f>
        <v>155508.20844234002</v>
      </c>
      <c r="J30" s="16" t="s">
        <v>8140</v>
      </c>
      <c r="K30" s="15">
        <f>SUM(B3L501C4,B3L502C4,SUM(B3L505C4:B3L518C4))</f>
        <v>17651.761777020001</v>
      </c>
      <c r="L30" s="16" t="s">
        <v>8141</v>
      </c>
      <c r="M30" s="15">
        <f>SUM(B3L501C5,B3L502C5,SUM(B3L505C5:B3L518C5))</f>
        <v>545.89125439999998</v>
      </c>
      <c r="N30" s="16" t="s">
        <v>8142</v>
      </c>
      <c r="O30" s="15">
        <f>SUM(B3L501C6,B3L502C6,SUM(B3L505C6:B3L518C6))</f>
        <v>21812.785137579998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29261.444920120004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17260.359362859996</v>
      </c>
      <c r="AD30" s="16" t="s">
        <v>8150</v>
      </c>
      <c r="AE30" s="15">
        <f>SUM(B3L501C14,B3L502C14,SUM(B3L505C14:B3L518C14))</f>
        <v>88513.465579619995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0.60973205680604736</v>
      </c>
      <c r="H31" s="16" t="s">
        <v>8153</v>
      </c>
      <c r="I31" s="21">
        <f>IF(B3L523C1=0,0,B3L523C3/B3L523C1)</f>
        <v>0.18360051305988118</v>
      </c>
      <c r="J31" s="16" t="s">
        <v>8154</v>
      </c>
      <c r="K31" s="21">
        <f>IF(B3L523C1=0,0,B3L523C4/B3L523C1)</f>
        <v>2.08405237970016E-2</v>
      </c>
      <c r="L31" s="16" t="s">
        <v>8155</v>
      </c>
      <c r="M31" s="21">
        <f>IF(B3L523C1=0,0,B3L523C5/B3L523C1)</f>
        <v>6.4450562054995503E-4</v>
      </c>
      <c r="N31" s="16" t="s">
        <v>8156</v>
      </c>
      <c r="O31" s="21">
        <f>IF(B3L523C1=0,0,B3L523C6/B3L523C1)</f>
        <v>2.5753229251622232E-2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3.4547477294097267E-2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2.0378415174103416E-2</v>
      </c>
      <c r="AD31" s="16" t="s">
        <v>8164</v>
      </c>
      <c r="AE31" s="21">
        <f>IF(B3L523C1=0,0,B3L523C14/B3L523C1)</f>
        <v>0.10450327899669695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9A0F6C-FE62-4844-B907-AB975927944D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60635</v>
      </c>
      <c r="F8" s="16" t="s">
        <v>8195</v>
      </c>
      <c r="G8" s="15">
        <f>A2L106C11</f>
        <v>64627</v>
      </c>
      <c r="H8" s="16" t="s">
        <v>8196</v>
      </c>
      <c r="I8" s="21">
        <f>IF(B3L601C2=0,0,B3L601C1/B3L601C2)</f>
        <v>0.93823015148467359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21982</v>
      </c>
      <c r="F9" s="16" t="s">
        <v>8198</v>
      </c>
      <c r="G9" s="15">
        <f>A2L107C11</f>
        <v>21982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33555</v>
      </c>
      <c r="F10" s="16" t="s">
        <v>8201</v>
      </c>
      <c r="G10" s="15">
        <f>A2L108C11</f>
        <v>33829</v>
      </c>
      <c r="H10" s="16" t="s">
        <v>8202</v>
      </c>
      <c r="I10" s="21">
        <f>IF(B3L603C2=0,0,B3L603C1/B3L603C2)</f>
        <v>0.99190044045050108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11506</v>
      </c>
      <c r="F11" s="16" t="s">
        <v>8204</v>
      </c>
      <c r="G11" s="15">
        <f>A2L109C11</f>
        <v>11506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25339</v>
      </c>
      <c r="F12" s="16" t="s">
        <v>8207</v>
      </c>
      <c r="G12" s="15">
        <f>A2L110C11</f>
        <v>26529</v>
      </c>
      <c r="H12" s="16" t="s">
        <v>8208</v>
      </c>
      <c r="I12" s="21">
        <f>IF(B3L605C2=0,0,B3L605C1/B3L605C2)</f>
        <v>0.9551434279467752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9024</v>
      </c>
      <c r="F13" s="16" t="s">
        <v>8210</v>
      </c>
      <c r="G13" s="15">
        <f>A2L111C11</f>
        <v>9024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13950</v>
      </c>
      <c r="F14" s="16" t="s">
        <v>8213</v>
      </c>
      <c r="G14" s="15">
        <f>A2L112C11</f>
        <v>14108</v>
      </c>
      <c r="H14" s="16" t="s">
        <v>8214</v>
      </c>
      <c r="I14" s="21">
        <f>IF(B3L607C2=0,0,B3L607C1/B3L607C2)</f>
        <v>0.98880068046498437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4799</v>
      </c>
      <c r="F15" s="16" t="s">
        <v>8216</v>
      </c>
      <c r="G15" s="15">
        <f>A2L113C11</f>
        <v>4799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191378</v>
      </c>
      <c r="F16" s="16" t="s">
        <v>8219</v>
      </c>
      <c r="G16" s="15">
        <f>A2L114C11</f>
        <v>197862</v>
      </c>
      <c r="H16" s="16" t="s">
        <v>8220</v>
      </c>
      <c r="I16" s="21">
        <f>IF(B3L609C2=0,0,B3L609C1/B3L609C2)</f>
        <v>0.96722968533624443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60295</v>
      </c>
      <c r="F17" s="16" t="s">
        <v>8222</v>
      </c>
      <c r="G17" s="15">
        <f>A2L115C11</f>
        <v>60311</v>
      </c>
      <c r="H17" s="16" t="s">
        <v>8223</v>
      </c>
      <c r="I17" s="21">
        <f>IF(B3L610C2=0,0,B3L610C1/B3L610C2)</f>
        <v>0.99973470842798162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24661</v>
      </c>
      <c r="F18" s="16" t="s">
        <v>8225</v>
      </c>
      <c r="G18" s="15">
        <f>A2L116C11</f>
        <v>24839</v>
      </c>
      <c r="H18" s="16" t="s">
        <v>8226</v>
      </c>
      <c r="I18" s="21">
        <f>IF(B3L611C2=0,0,B3L611C1/B3L611C2)</f>
        <v>0.99283384999396107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8448</v>
      </c>
      <c r="F19" s="16" t="s">
        <v>8228</v>
      </c>
      <c r="G19" s="15">
        <f>A2L117C11</f>
        <v>8448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980</v>
      </c>
      <c r="F20" s="16" t="s">
        <v>8231</v>
      </c>
      <c r="G20" s="15">
        <f>A2L118C11</f>
        <v>1001</v>
      </c>
      <c r="H20" s="16" t="s">
        <v>8232</v>
      </c>
      <c r="I20" s="21">
        <f>IF(B3L613C2=0,0,B3L613C1/B3L613C2)</f>
        <v>0.97902097902097907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334</v>
      </c>
      <c r="F21" s="16" t="s">
        <v>8234</v>
      </c>
      <c r="G21" s="15">
        <f>A2L119C11</f>
        <v>341</v>
      </c>
      <c r="H21" s="16" t="s">
        <v>8235</v>
      </c>
      <c r="I21" s="21">
        <f>IF(B3L614C2=0,0,B3L614C1/B3L614C2)</f>
        <v>0.97947214076246336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86361</v>
      </c>
      <c r="F22" s="16" t="s">
        <v>8237</v>
      </c>
      <c r="G22" s="15">
        <f>A2L121C11</f>
        <v>94440</v>
      </c>
      <c r="H22" s="16" t="s">
        <v>8238</v>
      </c>
      <c r="I22" s="21">
        <f>IF(B3L615C2=0,0,B3L615C1/B3L615C2)</f>
        <v>0.9144536213468869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32132</v>
      </c>
      <c r="F23" s="16" t="s">
        <v>8240</v>
      </c>
      <c r="G23" s="15">
        <f>A2L122C11</f>
        <v>32132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23187</v>
      </c>
      <c r="F24" s="16" t="s">
        <v>8243</v>
      </c>
      <c r="G24" s="15">
        <f>A2L125C11</f>
        <v>24100</v>
      </c>
      <c r="H24" s="16" t="s">
        <v>8244</v>
      </c>
      <c r="I24" s="21">
        <f>IF(B3L617C2=0,0,B3L617C1/B3L617C2)</f>
        <v>0.96211618257261411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460046</v>
      </c>
      <c r="F26" s="16" t="s">
        <v>8249</v>
      </c>
      <c r="G26" s="15">
        <f>B3L601C2+B3L603C2+B3L605C2+B3L607C2+B3L609C2+B3L611C2+B3L613C2+B3L615C2+B3L617C2</f>
        <v>481335</v>
      </c>
      <c r="H26" s="16" t="s">
        <v>8250</v>
      </c>
      <c r="I26" s="21">
        <f>IF(B3L619C2=0,0,B3L619C1/B3L619C2)</f>
        <v>0.95577092877102221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148520</v>
      </c>
      <c r="F27" s="16" t="s">
        <v>8252</v>
      </c>
      <c r="G27" s="15">
        <f>B3L602C2+B3L604C2+B3L606C2+B3L608C2+B3L610C2+B3L612C2+B3L614C2+B3L616C2+B3L618C2</f>
        <v>148543</v>
      </c>
      <c r="H27" s="16" t="s">
        <v>8253</v>
      </c>
      <c r="I27" s="21">
        <f>IF(B3L620C2=0,0,B3L620C1/B3L620C2)</f>
        <v>0.99984516268016665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21584</v>
      </c>
      <c r="F28" s="16" t="s">
        <v>8255</v>
      </c>
      <c r="G28" s="15">
        <f>A2L123C11</f>
        <v>21662</v>
      </c>
      <c r="H28" s="16" t="s">
        <v>8256</v>
      </c>
      <c r="I28" s="21">
        <f>IF(B3L621C2=0,0,B3L621C1/B3L621C2)</f>
        <v>0.99639922444834272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1394</v>
      </c>
      <c r="F29" s="16" t="s">
        <v>8258</v>
      </c>
      <c r="G29" s="15">
        <f>A2L124C11</f>
        <v>2257</v>
      </c>
      <c r="H29" s="16" t="s">
        <v>8259</v>
      </c>
      <c r="I29" s="21">
        <f>IF(B3L622C2=0,0,B3L622C1/B3L622C2)</f>
        <v>0.61763402747009299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53071</v>
      </c>
      <c r="F30" s="16" t="s">
        <v>8261</v>
      </c>
      <c r="G30" s="15">
        <f>A2L127C11</f>
        <v>57153</v>
      </c>
      <c r="H30" s="16" t="s">
        <v>8262</v>
      </c>
      <c r="I30" s="21">
        <f>IF(B3L623C2=0,0,B3L623C1/B3L623C2)</f>
        <v>0.92857767746225051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9306</v>
      </c>
      <c r="F31" s="16" t="s">
        <v>8264</v>
      </c>
      <c r="G31" s="15">
        <f>A2L128C11</f>
        <v>9825</v>
      </c>
      <c r="H31" s="16" t="s">
        <v>8265</v>
      </c>
      <c r="I31" s="21">
        <f>IF(B3L624C2=0,0,B3L624C1/B3L624C2)</f>
        <v>0.94717557251908402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16438</v>
      </c>
      <c r="F32" s="16" t="s">
        <v>8267</v>
      </c>
      <c r="G32" s="15">
        <f>A2L131C11</f>
        <v>16617</v>
      </c>
      <c r="H32" s="16" t="s">
        <v>8268</v>
      </c>
      <c r="I32" s="21">
        <f>IF(B3L625C2=0,0,B3L625C1/B3L625C2)</f>
        <v>0.98922789913943554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2606</v>
      </c>
      <c r="F33" s="16" t="s">
        <v>8270</v>
      </c>
      <c r="G33" s="15">
        <f>A2L132C11</f>
        <v>3635</v>
      </c>
      <c r="H33" s="16" t="s">
        <v>8271</v>
      </c>
      <c r="I33" s="21">
        <f>IF(B3L626C2=0,0,B3L626C1/B3L626C2)</f>
        <v>0.71691884456671251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14545</v>
      </c>
      <c r="F34" s="16" t="s">
        <v>8273</v>
      </c>
      <c r="G34" s="15">
        <f>A2L139C11</f>
        <v>16149</v>
      </c>
      <c r="H34" s="16" t="s">
        <v>8274</v>
      </c>
      <c r="I34" s="21">
        <f>IF(B3L627C2=0,0,B3L627C1/B3L627C2)</f>
        <v>0.90067496439408012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2997904</v>
      </c>
      <c r="F36" s="16" t="s">
        <v>8279</v>
      </c>
      <c r="G36" s="15">
        <f>A2L181C11</f>
        <v>3051233</v>
      </c>
      <c r="H36" s="16" t="s">
        <v>8280</v>
      </c>
      <c r="I36" s="21">
        <f>IF(B3L629C2=0,0,B3L629C1/B3L629C2)</f>
        <v>0.98252214760393586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420327</v>
      </c>
      <c r="F37" s="16" t="s">
        <v>8282</v>
      </c>
      <c r="G37" s="15">
        <f>A2L202C11-A2L216C11</f>
        <v>431839</v>
      </c>
      <c r="H37" s="16" t="s">
        <v>8283</v>
      </c>
      <c r="I37" s="21">
        <f>IF(B3L630C2=0,0,B3L630C1/B3L630C2)</f>
        <v>0.97334191677917004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405</v>
      </c>
      <c r="F38" s="16" t="s">
        <v>8285</v>
      </c>
      <c r="G38" s="15">
        <f>A2L242C11</f>
        <v>16408</v>
      </c>
      <c r="H38" s="16" t="s">
        <v>8286</v>
      </c>
      <c r="I38" s="21">
        <f>IF(B3L631C2=0,0,B3L631C1/B3L631C2)</f>
        <v>2.4683081423695758E-2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65814</v>
      </c>
      <c r="F39" s="16" t="s">
        <v>8288</v>
      </c>
      <c r="G39" s="15">
        <f>A2L243C11</f>
        <v>65849</v>
      </c>
      <c r="H39" s="16" t="s">
        <v>8289</v>
      </c>
      <c r="I39" s="21">
        <f>IF(B3L632C2=0,0,B3L632C1/B3L632C2)</f>
        <v>0.99946848091846496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51435</v>
      </c>
      <c r="F40" s="16" t="s">
        <v>8291</v>
      </c>
      <c r="G40" s="15">
        <f>A2L245C11</f>
        <v>53117</v>
      </c>
      <c r="H40" s="16" t="s">
        <v>8292</v>
      </c>
      <c r="I40" s="21">
        <f>IF(B3L633C2=0,0,B3L633C1/B3L633C2)</f>
        <v>0.96833405501063685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12499199</v>
      </c>
      <c r="F41" s="16" t="s">
        <v>8294</v>
      </c>
      <c r="G41" s="15">
        <f>A2L420C11</f>
        <v>12689131</v>
      </c>
      <c r="H41" s="16" t="s">
        <v>8295</v>
      </c>
      <c r="I41" s="21">
        <f>IF(B3L634C2=0,0,B3L634C1/B3L634C2)</f>
        <v>0.98503191432100434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ADA45-7E4D-4446-8745-E1E5010A9C17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302717.84399999998</v>
      </c>
      <c r="F8" s="16" t="s">
        <v>7643</v>
      </c>
      <c r="G8" s="15">
        <f>A1L108C6</f>
        <v>297601.79850000003</v>
      </c>
      <c r="H8" s="16" t="s">
        <v>7660</v>
      </c>
      <c r="I8" s="15">
        <f>A1L108C7</f>
        <v>315977.46100000007</v>
      </c>
      <c r="J8" s="16" t="s">
        <v>7677</v>
      </c>
      <c r="K8" s="15">
        <f>A1L108C8</f>
        <v>341712.85900000005</v>
      </c>
      <c r="L8" s="16" t="s">
        <v>7694</v>
      </c>
      <c r="M8" s="15">
        <f>A1L108C9</f>
        <v>353594.12200000009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72013.504000000001</v>
      </c>
      <c r="F9" s="16" t="s">
        <v>8350</v>
      </c>
      <c r="G9" s="15">
        <f>A1L105C6</f>
        <v>68276.166499999992</v>
      </c>
      <c r="H9" s="16" t="s">
        <v>8351</v>
      </c>
      <c r="I9" s="15">
        <f>A1L105C7</f>
        <v>72617.331333333321</v>
      </c>
      <c r="J9" s="16" t="s">
        <v>8352</v>
      </c>
      <c r="K9" s="15">
        <f>A1L105C8</f>
        <v>80266.449499999988</v>
      </c>
      <c r="L9" s="16" t="s">
        <v>8353</v>
      </c>
      <c r="M9" s="15">
        <f>A1L105C9</f>
        <v>84103.28379999999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13051.486999999999</v>
      </c>
      <c r="F10" s="16" t="s">
        <v>8355</v>
      </c>
      <c r="G10" s="15">
        <f>A1L106C6</f>
        <v>12608.384</v>
      </c>
      <c r="H10" s="16" t="s">
        <v>8356</v>
      </c>
      <c r="I10" s="15">
        <f>A1L106C7</f>
        <v>13328.733</v>
      </c>
      <c r="J10" s="16" t="s">
        <v>8357</v>
      </c>
      <c r="K10" s="15">
        <f>A1L106C8</f>
        <v>13499.392</v>
      </c>
      <c r="L10" s="16" t="s">
        <v>8358</v>
      </c>
      <c r="M10" s="15">
        <f>A1L106C9</f>
        <v>13522.323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217652.853</v>
      </c>
      <c r="F11" s="16" t="s">
        <v>8360</v>
      </c>
      <c r="G11" s="15">
        <f>A1L107C6</f>
        <v>216717.24800000002</v>
      </c>
      <c r="H11" s="16" t="s">
        <v>8361</v>
      </c>
      <c r="I11" s="15">
        <f>A1L107C7</f>
        <v>230031.3966666667</v>
      </c>
      <c r="J11" s="16" t="s">
        <v>8362</v>
      </c>
      <c r="K11" s="15">
        <f>A1L107C8</f>
        <v>247947.01750000002</v>
      </c>
      <c r="L11" s="16" t="s">
        <v>8363</v>
      </c>
      <c r="M11" s="15">
        <f>A1L107C9</f>
        <v>255968.51520000002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0.23788985495020903</v>
      </c>
      <c r="F12" s="16" t="s">
        <v>8365</v>
      </c>
      <c r="G12" s="21">
        <f>IF(B3L701C2=0,0,B3L702C2/B3L701C2)</f>
        <v>0.22942121601459337</v>
      </c>
      <c r="H12" s="16" t="s">
        <v>8366</v>
      </c>
      <c r="I12" s="21">
        <f>IF(B3L701C3=0,0,B3L702C3/B3L701C3)</f>
        <v>0.22981807342686794</v>
      </c>
      <c r="J12" s="16" t="s">
        <v>8367</v>
      </c>
      <c r="K12" s="21">
        <f>IF(B3L701C4=0,0,B3L702C4/B3L701C4)</f>
        <v>0.23489443661820164</v>
      </c>
      <c r="L12" s="16" t="s">
        <v>8368</v>
      </c>
      <c r="M12" s="21">
        <f>IF(B3L701C5=0,0,B3L702C5/B3L701C5)</f>
        <v>0.23785260717654116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4.3114362957738295E-2</v>
      </c>
      <c r="F13" s="16" t="s">
        <v>8370</v>
      </c>
      <c r="G13" s="21">
        <f>IF(B3L701C2=0,0,B3L703C2/B3L701C2)</f>
        <v>4.2366625684219443E-2</v>
      </c>
      <c r="H13" s="16" t="s">
        <v>8371</v>
      </c>
      <c r="I13" s="21">
        <f>IF(B3L701C3=0,0,B3L703C3/B3L701C3)</f>
        <v>4.2182543520089863E-2</v>
      </c>
      <c r="J13" s="16" t="s">
        <v>8372</v>
      </c>
      <c r="K13" s="21">
        <f>IF(B3L701C4=0,0,B3L703C4/B3L701C4)</f>
        <v>3.950507463928947E-2</v>
      </c>
      <c r="L13" s="16" t="s">
        <v>8373</v>
      </c>
      <c r="M13" s="21">
        <f>IF(B3L701C5=0,0,B3L703C5/B3L701C5)</f>
        <v>3.8242499404444276E-2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0.71899578209205273</v>
      </c>
      <c r="F14" s="16" t="s">
        <v>8375</v>
      </c>
      <c r="G14" s="21">
        <f>IF(B3L701C2=0,0,B3L704C2/B3L701C2)</f>
        <v>0.72821215830118713</v>
      </c>
      <c r="H14" s="16" t="s">
        <v>8376</v>
      </c>
      <c r="I14" s="21">
        <f>IF(B3L701C3=0,0,B3L704C3/B3L701C3)</f>
        <v>0.72799938305304202</v>
      </c>
      <c r="J14" s="16" t="s">
        <v>8377</v>
      </c>
      <c r="K14" s="21">
        <f>IF(B3L701C4=0,0,B3L704C4/B3L701C4)</f>
        <v>0.72560048874250871</v>
      </c>
      <c r="L14" s="16" t="s">
        <v>8378</v>
      </c>
      <c r="M14" s="21">
        <f>IF(B3L701C5=0,0,B3L704C5/B3L701C5)</f>
        <v>0.72390489341901432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94688.585999999996</v>
      </c>
      <c r="F15" s="16" t="s">
        <v>8380</v>
      </c>
      <c r="G15" s="15">
        <f>A1L104C6</f>
        <v>95460.57</v>
      </c>
      <c r="H15" s="16" t="s">
        <v>8381</v>
      </c>
      <c r="I15" s="15">
        <f>A1L104C7</f>
        <v>102044.47100000001</v>
      </c>
      <c r="J15" s="16" t="s">
        <v>8382</v>
      </c>
      <c r="K15" s="15">
        <f>A1L104C8</f>
        <v>109451.09849999999</v>
      </c>
      <c r="L15" s="16" t="s">
        <v>8383</v>
      </c>
      <c r="M15" s="15">
        <f>A1L104C9</f>
        <v>112992.06159999999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21334.786</v>
      </c>
      <c r="F16" s="16" t="s">
        <v>8385</v>
      </c>
      <c r="G16" s="15">
        <f>A1L101C6</f>
        <v>20566.460500000001</v>
      </c>
      <c r="H16" s="16" t="s">
        <v>8386</v>
      </c>
      <c r="I16" s="15">
        <f>A1L101C7</f>
        <v>22068.984</v>
      </c>
      <c r="J16" s="16" t="s">
        <v>8387</v>
      </c>
      <c r="K16" s="15">
        <f>A1L101C8</f>
        <v>24552.926750000002</v>
      </c>
      <c r="L16" s="16" t="s">
        <v>8388</v>
      </c>
      <c r="M16" s="15">
        <f>A1L101C9</f>
        <v>25919.448600000003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6551.8559999999998</v>
      </c>
      <c r="F17" s="16" t="s">
        <v>8390</v>
      </c>
      <c r="G17" s="15">
        <f>A1L102C6</f>
        <v>6526.9740000000002</v>
      </c>
      <c r="H17" s="16" t="s">
        <v>8391</v>
      </c>
      <c r="I17" s="15">
        <f>A1L102C7</f>
        <v>6763.674</v>
      </c>
      <c r="J17" s="16" t="s">
        <v>8392</v>
      </c>
      <c r="K17" s="15">
        <f>A1L102C8</f>
        <v>6706.4800000000005</v>
      </c>
      <c r="L17" s="16" t="s">
        <v>8393</v>
      </c>
      <c r="M17" s="15">
        <f>A1L102C9</f>
        <v>6660.9820000000009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66801.944000000003</v>
      </c>
      <c r="F18" s="16" t="s">
        <v>8395</v>
      </c>
      <c r="G18" s="15">
        <f>A1L103C6</f>
        <v>68367.135500000004</v>
      </c>
      <c r="H18" s="16" t="s">
        <v>8396</v>
      </c>
      <c r="I18" s="15">
        <f>A1L103C7</f>
        <v>73211.813000000009</v>
      </c>
      <c r="J18" s="16" t="s">
        <v>8397</v>
      </c>
      <c r="K18" s="15">
        <f>A1L103C8</f>
        <v>78191.691749999998</v>
      </c>
      <c r="L18" s="16" t="s">
        <v>8398</v>
      </c>
      <c r="M18" s="15">
        <f>A1L103C9</f>
        <v>80411.631000000008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0.22531528773700349</v>
      </c>
      <c r="F19" s="16" t="s">
        <v>8400</v>
      </c>
      <c r="G19" s="21">
        <f>IF(B3L708C2=0,0,B3L709C2/B3L708C2)</f>
        <v>0.21544455998953285</v>
      </c>
      <c r="H19" s="16" t="s">
        <v>8401</v>
      </c>
      <c r="I19" s="21">
        <f>IF(B3L708C3=0,0,B3L709C3/B3L708C3)</f>
        <v>0.21626829737791475</v>
      </c>
      <c r="J19" s="16" t="s">
        <v>8402</v>
      </c>
      <c r="K19" s="21">
        <f>IF(B3L708C4=0,0,B3L709C4/B3L708C4)</f>
        <v>0.22432782390027819</v>
      </c>
      <c r="L19" s="16" t="s">
        <v>8403</v>
      </c>
      <c r="M19" s="21">
        <f>IF(B3L708C5=0,0,B3L709C5/B3L708C5)</f>
        <v>0.22939176640352588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6.9193725207809101E-2</v>
      </c>
      <c r="F20" s="16" t="s">
        <v>8405</v>
      </c>
      <c r="G20" s="21">
        <f>IF(B3L708C2=0,0,B3L710C2/B3L708C2)</f>
        <v>6.8373507512054454E-2</v>
      </c>
      <c r="H20" s="16" t="s">
        <v>8406</v>
      </c>
      <c r="I20" s="21">
        <f>IF(B3L708C3=0,0,B3L710C3/B3L708C3)</f>
        <v>6.6281631270350749E-2</v>
      </c>
      <c r="J20" s="16" t="s">
        <v>8407</v>
      </c>
      <c r="K20" s="21">
        <f>IF(B3L708C4=0,0,B3L710C4/B3L708C4)</f>
        <v>6.1273756882394385E-2</v>
      </c>
      <c r="L20" s="16" t="s">
        <v>8408</v>
      </c>
      <c r="M20" s="21">
        <f>IF(B3L708C5=0,0,B3L710C5/B3L708C5)</f>
        <v>5.8950884740738299E-2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0.70549098705518742</v>
      </c>
      <c r="F21" s="16" t="s">
        <v>8410</v>
      </c>
      <c r="G21" s="21">
        <f>IF(B3L708C2=0,0,B3L711C2/B3L708C2)</f>
        <v>0.71618193249841267</v>
      </c>
      <c r="H21" s="16" t="s">
        <v>8411</v>
      </c>
      <c r="I21" s="21">
        <f>IF(B3L708C3=0,0,B3L711C3/B3L708C3)</f>
        <v>0.71745007135173455</v>
      </c>
      <c r="J21" s="16" t="s">
        <v>8412</v>
      </c>
      <c r="K21" s="21">
        <f>IF(B3L708C4=0,0,B3L711C4/B3L708C4)</f>
        <v>0.7143984192173275</v>
      </c>
      <c r="L21" s="16" t="s">
        <v>8413</v>
      </c>
      <c r="M21" s="21">
        <f>IF(B3L708C5=0,0,B3L711C5/B3L708C5)</f>
        <v>0.71165734885573606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3.1969834674688244</v>
      </c>
      <c r="F22" s="16" t="s">
        <v>8415</v>
      </c>
      <c r="G22" s="21">
        <f>IF(B3L708C2=0,0,B3L701C2/B3L708C2)</f>
        <v>3.1175363660619251</v>
      </c>
      <c r="H22" s="16" t="s">
        <v>8416</v>
      </c>
      <c r="I22" s="21">
        <f>IF(B3L708C3=0,0,B3L701C3/B3L708C3)</f>
        <v>3.0964682153136946</v>
      </c>
      <c r="J22" s="16" t="s">
        <v>8417</v>
      </c>
      <c r="K22" s="21">
        <f>IF(B3L708C4=0,0,B3L701C4/B3L708C4)</f>
        <v>3.1220596566237302</v>
      </c>
      <c r="L22" s="16" t="s">
        <v>8418</v>
      </c>
      <c r="M22" s="21">
        <f>IF(B3L708C5=0,0,B3L701C5/B3L708C5)</f>
        <v>3.1293713646162922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3.3754031561413367</v>
      </c>
      <c r="F23" s="16" t="s">
        <v>8420</v>
      </c>
      <c r="G23" s="21">
        <f>IF(B3L709C2=0,0,B3L702C2/B3L709C2)</f>
        <v>3.3197820548654926</v>
      </c>
      <c r="H23" s="16" t="s">
        <v>8421</v>
      </c>
      <c r="I23" s="21">
        <f>IF(B3L709C3=0,0,B3L702C3/B3L709C3)</f>
        <v>3.2904700702729821</v>
      </c>
      <c r="J23" s="16" t="s">
        <v>8422</v>
      </c>
      <c r="K23" s="21">
        <f>IF(B3L709C4=0,0,B3L702C4/B3L709C4)</f>
        <v>3.2691194136356874</v>
      </c>
      <c r="L23" s="16" t="s">
        <v>8423</v>
      </c>
      <c r="M23" s="21">
        <f>IF(B3L709C5=0,0,B3L702C5/B3L709C5)</f>
        <v>3.2447944822406436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1.9920289762168155</v>
      </c>
      <c r="F24" s="16" t="s">
        <v>8425</v>
      </c>
      <c r="G24" s="21">
        <f>IF(B3L710C2=0,0,B3L703C2/B3L710C2)</f>
        <v>1.9317349816316105</v>
      </c>
      <c r="H24" s="16" t="s">
        <v>8426</v>
      </c>
      <c r="I24" s="21">
        <f>IF(B3L710C3=0,0,B3L703C3/B3L710C3)</f>
        <v>1.9706350424340382</v>
      </c>
      <c r="J24" s="16" t="s">
        <v>8427</v>
      </c>
      <c r="K24" s="21">
        <f>IF(B3L710C4=0,0,B3L703C4/B3L710C4)</f>
        <v>2.0128878338562104</v>
      </c>
      <c r="L24" s="16" t="s">
        <v>8428</v>
      </c>
      <c r="M24" s="21">
        <f>IF(B3L710C5=0,0,B3L703C5/B3L710C5)</f>
        <v>2.0300794987886168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3.2581814235825233</v>
      </c>
      <c r="F25" s="16" t="s">
        <v>8430</v>
      </c>
      <c r="G25" s="21">
        <f>IF(B3L711C2=0,0,B3L704C2/B3L711C2)</f>
        <v>3.1699038787430256</v>
      </c>
      <c r="H25" s="16" t="s">
        <v>8431</v>
      </c>
      <c r="I25" s="21">
        <f>IF(B3L711C3=0,0,B3L704C3/B3L711C3)</f>
        <v>3.1419983639343374</v>
      </c>
      <c r="J25" s="16" t="s">
        <v>8432</v>
      </c>
      <c r="K25" s="21">
        <f>IF(B3L711C4=0,0,B3L704C4/B3L711C4)</f>
        <v>3.1710148732010266</v>
      </c>
      <c r="L25" s="16" t="s">
        <v>8433</v>
      </c>
      <c r="M25" s="21">
        <f>IF(B3L711C5=0,0,B3L704C5/B3L711C5)</f>
        <v>3.1832275010066642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9164605</v>
      </c>
      <c r="F26" s="16" t="s">
        <v>8435</v>
      </c>
      <c r="G26" s="15">
        <f>A1L114C6</f>
        <v>8908340</v>
      </c>
      <c r="H26" s="16" t="s">
        <v>8436</v>
      </c>
      <c r="I26" s="15">
        <f>A1L114C7</f>
        <v>9140144.333333334</v>
      </c>
      <c r="J26" s="16" t="s">
        <v>8437</v>
      </c>
      <c r="K26" s="15">
        <f>A1L114C8</f>
        <v>9476384.25</v>
      </c>
      <c r="L26" s="16" t="s">
        <v>8438</v>
      </c>
      <c r="M26" s="15">
        <f>A1L114C9</f>
        <v>9624298.5999999996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2695461</v>
      </c>
      <c r="F27" s="16" t="s">
        <v>8440</v>
      </c>
      <c r="G27" s="15">
        <f>A1L115C6</f>
        <v>2580422</v>
      </c>
      <c r="H27" s="16" t="s">
        <v>8441</v>
      </c>
      <c r="I27" s="15">
        <f>A1L115C7</f>
        <v>2710341.6666666665</v>
      </c>
      <c r="J27" s="16" t="s">
        <v>8442</v>
      </c>
      <c r="K27" s="15">
        <f>A1L115C8</f>
        <v>2953689.25</v>
      </c>
      <c r="L27" s="16" t="s">
        <v>8443</v>
      </c>
      <c r="M27" s="15">
        <f>A1L115C9</f>
        <v>3092009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198130</v>
      </c>
      <c r="F28" s="16" t="s">
        <v>8445</v>
      </c>
      <c r="G28" s="15">
        <f>A1L116C6</f>
        <v>190202</v>
      </c>
      <c r="H28" s="16" t="s">
        <v>8446</v>
      </c>
      <c r="I28" s="15">
        <f>A1L116C7</f>
        <v>196438.66666666666</v>
      </c>
      <c r="J28" s="16" t="s">
        <v>8447</v>
      </c>
      <c r="K28" s="15">
        <f>A1L116C8</f>
        <v>194522.75</v>
      </c>
      <c r="L28" s="16" t="s">
        <v>8448</v>
      </c>
      <c r="M28" s="15">
        <f>A1L116C9</f>
        <v>192138.8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6271014</v>
      </c>
      <c r="F29" s="16" t="s">
        <v>8450</v>
      </c>
      <c r="G29" s="15">
        <f>A1L117C6</f>
        <v>6137716</v>
      </c>
      <c r="H29" s="16" t="s">
        <v>8451</v>
      </c>
      <c r="I29" s="15">
        <f>A1L117C7</f>
        <v>6233364</v>
      </c>
      <c r="J29" s="16" t="s">
        <v>8452</v>
      </c>
      <c r="K29" s="15">
        <f>A1L117C8</f>
        <v>6328172.25</v>
      </c>
      <c r="L29" s="16" t="s">
        <v>8453</v>
      </c>
      <c r="M29" s="15">
        <f>A1L117C9</f>
        <v>6340150.7999999998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96.786797513271566</v>
      </c>
      <c r="F30" s="16" t="s">
        <v>8455</v>
      </c>
      <c r="G30" s="21">
        <f>IF(B3L708C2=0,0,B3L719C2/B3L708C2)</f>
        <v>93.319576868229461</v>
      </c>
      <c r="H30" s="16" t="s">
        <v>8456</v>
      </c>
      <c r="I30" s="21">
        <f>IF(B3L708C3=0,0,B3L719C3/B3L708C3)</f>
        <v>89.570206438066919</v>
      </c>
      <c r="J30" s="16" t="s">
        <v>8457</v>
      </c>
      <c r="K30" s="21">
        <f>IF(B3L708C4=0,0,B3L719C4/B3L708C4)</f>
        <v>86.580988038233357</v>
      </c>
      <c r="L30" s="16" t="s">
        <v>8458</v>
      </c>
      <c r="M30" s="21">
        <f>IF(B3L708C5=0,0,B3L719C5/B3L708C5)</f>
        <v>85.176767851804556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126.34113133358825</v>
      </c>
      <c r="F31" s="16" t="s">
        <v>8460</v>
      </c>
      <c r="G31" s="21">
        <f>IF(B3L709C2=0,0,B3L720C2/B3L709C2)</f>
        <v>125.46748138796171</v>
      </c>
      <c r="H31" s="16" t="s">
        <v>8461</v>
      </c>
      <c r="I31" s="21">
        <f>IF(B3L709C3=0,0,B3L720C3/B3L709C3)</f>
        <v>122.81225391557066</v>
      </c>
      <c r="J31" s="16" t="s">
        <v>8462</v>
      </c>
      <c r="K31" s="21">
        <f>IF(B3L709C4=0,0,B3L720C4/B3L709C4)</f>
        <v>120.29886620339467</v>
      </c>
      <c r="L31" s="16" t="s">
        <v>8463</v>
      </c>
      <c r="M31" s="21">
        <f>IF(B3L709C5=0,0,B3L720C5/B3L709C5)</f>
        <v>119.29300841685343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30.240286111294267</v>
      </c>
      <c r="F32" s="16" t="s">
        <v>8465</v>
      </c>
      <c r="G32" s="21">
        <f>IF(B3L710C2=0,0,B3L721C2/B3L710C2)</f>
        <v>29.140915836343151</v>
      </c>
      <c r="H32" s="16" t="s">
        <v>8466</v>
      </c>
      <c r="I32" s="21">
        <f>IF(B3L710C3=0,0,B3L721C3/B3L710C3)</f>
        <v>29.043189643183076</v>
      </c>
      <c r="J32" s="16" t="s">
        <v>8467</v>
      </c>
      <c r="K32" s="21">
        <f>IF(B3L710C4=0,0,B3L721C4/B3L710C4)</f>
        <v>29.0051934845105</v>
      </c>
      <c r="L32" s="16" t="s">
        <v>8468</v>
      </c>
      <c r="M32" s="21">
        <f>IF(B3L710C5=0,0,B3L721C5/B3L710C5)</f>
        <v>28.84541648663815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93.874723166738974</v>
      </c>
      <c r="F33" s="16" t="s">
        <v>8470</v>
      </c>
      <c r="G33" s="21">
        <f>IF(B3L711C2=0,0,B3L722C2/B3L711C2)</f>
        <v>89.775825111174939</v>
      </c>
      <c r="H33" s="16" t="s">
        <v>8471</v>
      </c>
      <c r="I33" s="21">
        <f>IF(B3L711C3=0,0,B3L722C3/B3L711C3)</f>
        <v>85.141505784046075</v>
      </c>
      <c r="J33" s="16" t="s">
        <v>8472</v>
      </c>
      <c r="K33" s="21">
        <f>IF(B3L711C4=0,0,B3L722C4/B3L711C4)</f>
        <v>80.931517254197274</v>
      </c>
      <c r="L33" s="16" t="s">
        <v>8473</v>
      </c>
      <c r="M33" s="21">
        <f>IF(B3L711C5=0,0,B3L722C5/B3L711C5)</f>
        <v>78.846190795458426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3953.0250000000001</v>
      </c>
      <c r="F34" s="16" t="s">
        <v>8475</v>
      </c>
      <c r="G34" s="15">
        <f>A1L131C6</f>
        <v>3865.9850000000006</v>
      </c>
      <c r="H34" s="16" t="s">
        <v>8476</v>
      </c>
      <c r="I34" s="15">
        <f>A1L131C7</f>
        <v>4214.9086666666672</v>
      </c>
      <c r="J34" s="16" t="s">
        <v>8477</v>
      </c>
      <c r="K34" s="15">
        <f>A1L131C8</f>
        <v>4505.9455000000007</v>
      </c>
      <c r="L34" s="16" t="s">
        <v>8478</v>
      </c>
      <c r="M34" s="15">
        <f>A1L131C9</f>
        <v>4600.5322000000006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23.953449826398767</v>
      </c>
      <c r="F35" s="16" t="s">
        <v>8480</v>
      </c>
      <c r="G35" s="15">
        <f>IF(B3L727C2=0,0,B3L708C2/B3L727C2)</f>
        <v>24.69243155366614</v>
      </c>
      <c r="H35" s="16" t="s">
        <v>8481</v>
      </c>
      <c r="I35" s="15">
        <f>IF(B3L727C3=0,0,B3L708C3/B3L727C3)</f>
        <v>24.21036351440118</v>
      </c>
      <c r="J35" s="16" t="s">
        <v>8482</v>
      </c>
      <c r="K35" s="15">
        <f>IF(B3L727C4=0,0,B3L708C4/B3L727C4)</f>
        <v>24.29037335227423</v>
      </c>
      <c r="L35" s="16" t="s">
        <v>8483</v>
      </c>
      <c r="M35" s="15">
        <f>IF(B3L727C5=0,0,B3L708C5/B3L727C5)</f>
        <v>24.560650091743728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4.1747639995384452E-2</v>
      </c>
      <c r="F36" s="16" t="s">
        <v>8485</v>
      </c>
      <c r="G36" s="15">
        <f>IF(B3L728C2=0,0,1/B3L728C2)</f>
        <v>4.0498239220654146E-2</v>
      </c>
      <c r="H36" s="16" t="s">
        <v>8486</v>
      </c>
      <c r="I36" s="15">
        <f>IF(B3L728C3=0,0,1/B3L728C3)</f>
        <v>4.1304625575124661E-2</v>
      </c>
      <c r="J36" s="16" t="s">
        <v>8487</v>
      </c>
      <c r="K36" s="15">
        <f>IF(B3L728C4=0,0,1/B3L728C4)</f>
        <v>4.1168572647994034E-2</v>
      </c>
      <c r="L36" s="16" t="s">
        <v>8488</v>
      </c>
      <c r="M36" s="15">
        <f>IF(B3L728C5=0,0,1/B3L728C5)</f>
        <v>4.0715534656639997E-2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809301180</v>
      </c>
      <c r="F37" s="16" t="s">
        <v>8490</v>
      </c>
      <c r="G37" s="15">
        <f>A1L122C6</f>
        <v>785778775</v>
      </c>
      <c r="H37" s="16" t="s">
        <v>8491</v>
      </c>
      <c r="I37" s="15">
        <f>A1L122C7</f>
        <v>802588912.33333337</v>
      </c>
      <c r="J37" s="16" t="s">
        <v>8492</v>
      </c>
      <c r="K37" s="15">
        <f>A1L122C8</f>
        <v>831544601</v>
      </c>
      <c r="L37" s="16" t="s">
        <v>8493</v>
      </c>
      <c r="M37" s="15">
        <f>A1L122C9</f>
        <v>843045871.20000005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225058011</v>
      </c>
      <c r="F38" s="16" t="s">
        <v>8495</v>
      </c>
      <c r="G38" s="15">
        <f>A1L119C6</f>
        <v>215584536</v>
      </c>
      <c r="H38" s="16" t="s">
        <v>8496</v>
      </c>
      <c r="I38" s="15">
        <f>A1L119C7</f>
        <v>226625628</v>
      </c>
      <c r="J38" s="16" t="s">
        <v>8497</v>
      </c>
      <c r="K38" s="15">
        <f>A1L119C8</f>
        <v>246973418.75</v>
      </c>
      <c r="L38" s="16" t="s">
        <v>8498</v>
      </c>
      <c r="M38" s="15">
        <f>A1L119C9</f>
        <v>258222498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15499401</v>
      </c>
      <c r="F39" s="16" t="s">
        <v>8500</v>
      </c>
      <c r="G39" s="15">
        <f>A1L120C6</f>
        <v>14799092</v>
      </c>
      <c r="H39" s="16" t="s">
        <v>8501</v>
      </c>
      <c r="I39" s="15">
        <f>A1L120C7</f>
        <v>15263199.666666666</v>
      </c>
      <c r="J39" s="16" t="s">
        <v>8502</v>
      </c>
      <c r="K39" s="15">
        <f>A1L120C8</f>
        <v>15052666.5</v>
      </c>
      <c r="L39" s="16" t="s">
        <v>8503</v>
      </c>
      <c r="M39" s="15">
        <f>A1L120C9</f>
        <v>14817321.199999999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568743768</v>
      </c>
      <c r="F40" s="16" t="s">
        <v>8505</v>
      </c>
      <c r="G40" s="15">
        <f>A1L121C6</f>
        <v>555395147</v>
      </c>
      <c r="H40" s="16" t="s">
        <v>8506</v>
      </c>
      <c r="I40" s="15">
        <f>A1L121C7</f>
        <v>560700084.66666663</v>
      </c>
      <c r="J40" s="16" t="s">
        <v>8507</v>
      </c>
      <c r="K40" s="15">
        <f>A1L121C8</f>
        <v>569518515.75</v>
      </c>
      <c r="L40" s="16" t="s">
        <v>8508</v>
      </c>
      <c r="M40" s="15">
        <f>A1L121C9</f>
        <v>570006052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8546.9771404126786</v>
      </c>
      <c r="F41" s="16" t="s">
        <v>8510</v>
      </c>
      <c r="G41" s="15">
        <f>IF(B3L708C2=0,0,B3L730C2/B3L708C2)</f>
        <v>8231.4485970490223</v>
      </c>
      <c r="H41" s="16" t="s">
        <v>8511</v>
      </c>
      <c r="I41" s="15">
        <f>IF(B3L708C3=0,0,B3L730C3/B3L708C3)</f>
        <v>7865.0896463889094</v>
      </c>
      <c r="J41" s="16" t="s">
        <v>8512</v>
      </c>
      <c r="K41" s="15">
        <f>IF(B3L708C4=0,0,B3L730C4/B3L708C4)</f>
        <v>7597.4075399526491</v>
      </c>
      <c r="L41" s="16" t="s">
        <v>8513</v>
      </c>
      <c r="M41" s="15">
        <f>IF(B3L708C5=0,0,B3L730C5/B3L708C5)</f>
        <v>7461.1070836502031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10548.875953103068</v>
      </c>
      <c r="F42" s="16" t="s">
        <v>8515</v>
      </c>
      <c r="G42" s="15">
        <f>IF(B3L709C2=0,0,B3L731C2/B3L709C2)</f>
        <v>10482.335353718254</v>
      </c>
      <c r="H42" s="16" t="s">
        <v>8516</v>
      </c>
      <c r="I42" s="15">
        <f>IF(B3L709C3=0,0,B3L731C3/B3L709C3)</f>
        <v>10268.965168491672</v>
      </c>
      <c r="J42" s="16" t="s">
        <v>8517</v>
      </c>
      <c r="K42" s="15">
        <f>IF(B3L709C4=0,0,B3L731C4/B3L709C4)</f>
        <v>10058.8178861406</v>
      </c>
      <c r="L42" s="16" t="s">
        <v>8518</v>
      </c>
      <c r="M42" s="15">
        <f>IF(B3L709C5=0,0,B3L731C5/B3L709C5)</f>
        <v>9962.4996652127847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2365.6504355407078</v>
      </c>
      <c r="F43" s="16" t="s">
        <v>8520</v>
      </c>
      <c r="G43" s="15">
        <f>IF(B3L710C2=0,0,B3L732C2/B3L710C2)</f>
        <v>2267.3741307993564</v>
      </c>
      <c r="H43" s="16" t="s">
        <v>8521</v>
      </c>
      <c r="I43" s="15">
        <f>IF(B3L710C3=0,0,B3L732C3/B3L710C3)</f>
        <v>2256.643307567258</v>
      </c>
      <c r="J43" s="16" t="s">
        <v>8522</v>
      </c>
      <c r="K43" s="15">
        <f>IF(B3L710C4=0,0,B3L732C4/B3L710C4)</f>
        <v>2244.4958458088295</v>
      </c>
      <c r="L43" s="16" t="s">
        <v>8523</v>
      </c>
      <c r="M43" s="15">
        <f>IF(B3L710C5=0,0,B3L732C5/B3L710C5)</f>
        <v>2224.4950068923768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8513.8804942562747</v>
      </c>
      <c r="F44" s="16" t="s">
        <v>8525</v>
      </c>
      <c r="G44" s="15">
        <f>IF(B3L711C2=0,0,B3L733C2/B3L711C2)</f>
        <v>8123.7153339560346</v>
      </c>
      <c r="H44" s="16" t="s">
        <v>8526</v>
      </c>
      <c r="I44" s="15">
        <f>IF(B3L711C3=0,0,B3L733C3/B3L711C3)</f>
        <v>7658.6012788218559</v>
      </c>
      <c r="J44" s="16" t="s">
        <v>8527</v>
      </c>
      <c r="K44" s="15">
        <f>IF(B3L711C4=0,0,B3L733C4/B3L711C4)</f>
        <v>7283.619307929861</v>
      </c>
      <c r="L44" s="16" t="s">
        <v>8528</v>
      </c>
      <c r="M44" s="15">
        <f>IF(B3L711C5=0,0,B3L733C5/B3L711C5)</f>
        <v>7088.6020456418792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3943.6440000000002</v>
      </c>
      <c r="F45" s="16" t="s">
        <v>8530</v>
      </c>
      <c r="G45" s="15">
        <f>A1L130C6*A1L158C1</f>
        <v>3861.8190000000004</v>
      </c>
      <c r="H45" s="16" t="s">
        <v>8531</v>
      </c>
      <c r="I45" s="15">
        <f>A1L130C7*A1L158C1</f>
        <v>4021.2860000000001</v>
      </c>
      <c r="J45" s="16" t="s">
        <v>8532</v>
      </c>
      <c r="K45" s="15">
        <f>A1L130C8*A1L158C1</f>
        <v>4157.8845000000001</v>
      </c>
      <c r="L45" s="16" t="s">
        <v>8533</v>
      </c>
      <c r="M45" s="15">
        <f>A1L130C9*A1L158C1</f>
        <v>4228.6476000000002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98632.23</v>
      </c>
      <c r="F46" s="16" t="s">
        <v>8535</v>
      </c>
      <c r="G46" s="15">
        <f>B3L708C2+B3L738C2</f>
        <v>99322.38900000001</v>
      </c>
      <c r="H46" s="16" t="s">
        <v>8536</v>
      </c>
      <c r="I46" s="15">
        <f>B3L708C3+B3L738C3</f>
        <v>106065.75700000001</v>
      </c>
      <c r="J46" s="16" t="s">
        <v>8537</v>
      </c>
      <c r="K46" s="15">
        <f>B3L708C4+B3L738C4</f>
        <v>113608.98299999999</v>
      </c>
      <c r="L46" s="16" t="s">
        <v>8538</v>
      </c>
      <c r="M46" s="15">
        <f>B3L708C5+B3L738C5</f>
        <v>117220.70919999998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0.96001668014603336</v>
      </c>
      <c r="F47" s="16" t="s">
        <v>8540</v>
      </c>
      <c r="G47" s="21">
        <f>IF(B3L739C2=0,0,B3L708C2/B3L739C2)</f>
        <v>0.96111834361938275</v>
      </c>
      <c r="H47" s="16" t="s">
        <v>8541</v>
      </c>
      <c r="I47" s="21">
        <f>IF(B3L739C3=0,0,B3L708C3/B3L739C3)</f>
        <v>0.96208685900389124</v>
      </c>
      <c r="J47" s="16" t="s">
        <v>8542</v>
      </c>
      <c r="K47" s="21">
        <f>IF(B3L739C4=0,0,B3L708C4/B3L739C4)</f>
        <v>0.96340179807788617</v>
      </c>
      <c r="L47" s="16" t="s">
        <v>8543</v>
      </c>
      <c r="M47" s="21">
        <f>IF(B3L739C5=0,0,B3L708C5/B3L739C5)</f>
        <v>0.96392576338379632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3.9983319853966602E-2</v>
      </c>
      <c r="F48" s="16" t="s">
        <v>8545</v>
      </c>
      <c r="G48" s="21">
        <f>IF(B3L739C2=0,0,B3L738C2/B3L739C2)</f>
        <v>3.8881656380617267E-2</v>
      </c>
      <c r="H48" s="16" t="s">
        <v>8546</v>
      </c>
      <c r="I48" s="21">
        <f>IF(B3L739C3=0,0,B3L738C3/B3L739C3)</f>
        <v>3.7913140996108666E-2</v>
      </c>
      <c r="J48" s="16" t="s">
        <v>8547</v>
      </c>
      <c r="K48" s="21">
        <f>IF(B3L739C4=0,0,B3L738C4/B3L739C4)</f>
        <v>3.6598201922113854E-2</v>
      </c>
      <c r="L48" s="16" t="s">
        <v>8548</v>
      </c>
      <c r="M48" s="21">
        <f>IF(B3L739C5=0,0,B3L738C5/B3L739C5)</f>
        <v>3.607423661620366E-2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10680.702499999999</v>
      </c>
      <c r="F49" s="16" t="s">
        <v>8550</v>
      </c>
      <c r="G49" s="15">
        <f>A1L130C6*A1L595C1</f>
        <v>10459.093125000001</v>
      </c>
      <c r="H49" s="16" t="s">
        <v>8551</v>
      </c>
      <c r="I49" s="15">
        <f>A1L130C7*A1L595C1</f>
        <v>10890.982916666668</v>
      </c>
      <c r="J49" s="16" t="s">
        <v>8552</v>
      </c>
      <c r="K49" s="15">
        <f>A1L130C8*A1L595C1</f>
        <v>11260.9371875</v>
      </c>
      <c r="L49" s="16" t="s">
        <v>8553</v>
      </c>
      <c r="M49" s="15">
        <f>A1L130C9*A1L595C1</f>
        <v>11452.587249999999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105369.2885</v>
      </c>
      <c r="F50" s="16" t="s">
        <v>8555</v>
      </c>
      <c r="G50" s="15">
        <f>B3L708C2+B3L742C2</f>
        <v>105919.66312500001</v>
      </c>
      <c r="H50" s="16" t="s">
        <v>8556</v>
      </c>
      <c r="I50" s="15">
        <f>B3L708C3+B3L742C3</f>
        <v>112935.45391666668</v>
      </c>
      <c r="J50" s="16" t="s">
        <v>8557</v>
      </c>
      <c r="K50" s="15">
        <f>B3L708C4+B3L742C4</f>
        <v>120712.0356875</v>
      </c>
      <c r="L50" s="16" t="s">
        <v>8558</v>
      </c>
      <c r="M50" s="15">
        <f>B3L708C5+B3L742C5</f>
        <v>124444.64884999998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0.89863552604324548</v>
      </c>
      <c r="F51" s="16" t="s">
        <v>8560</v>
      </c>
      <c r="G51" s="21">
        <f>IF(B3L743C2=0,0,B3L708C2/B3L743C2)</f>
        <v>0.90125447139444914</v>
      </c>
      <c r="H51" s="16" t="s">
        <v>8561</v>
      </c>
      <c r="I51" s="21">
        <f>IF(B3L743C3=0,0,B3L708C3/B3L743C3)</f>
        <v>0.90356453585688901</v>
      </c>
      <c r="J51" s="16" t="s">
        <v>8562</v>
      </c>
      <c r="K51" s="21">
        <f>IF(B3L743C4=0,0,B3L708C4/B3L743C4)</f>
        <v>0.90671239099428014</v>
      </c>
      <c r="L51" s="16" t="s">
        <v>8563</v>
      </c>
      <c r="M51" s="21">
        <f>IF(B3L743C5=0,0,B3L708C5/B3L743C5)</f>
        <v>0.90797043218945928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0.10136447395675449</v>
      </c>
      <c r="F52" s="16" t="s">
        <v>8565</v>
      </c>
      <c r="G52" s="21">
        <f>IF(B3L743C2=0,0,B3L742C2/B3L743C2)</f>
        <v>9.8745528605550886E-2</v>
      </c>
      <c r="H52" s="16" t="s">
        <v>8566</v>
      </c>
      <c r="I52" s="21">
        <f>IF(B3L743C3=0,0,B3L742C3/B3L743C3)</f>
        <v>9.6435464143110938E-2</v>
      </c>
      <c r="J52" s="16" t="s">
        <v>8567</v>
      </c>
      <c r="K52" s="21">
        <f>IF(B3L743C4=0,0,B3L742C4/B3L743C4)</f>
        <v>9.3287609005719835E-2</v>
      </c>
      <c r="L52" s="16" t="s">
        <v>8568</v>
      </c>
      <c r="M52" s="21">
        <f>IF(B3L743C5=0,0,B3L742C5/B3L743C5)</f>
        <v>9.2029567810540697E-2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2733.2860000000001</v>
      </c>
      <c r="F53" s="16" t="s">
        <v>8570</v>
      </c>
      <c r="G53" s="15">
        <f>A1L135C6</f>
        <v>2673.518</v>
      </c>
      <c r="H53" s="16" t="s">
        <v>8571</v>
      </c>
      <c r="I53" s="15">
        <f>A1L135C7</f>
        <v>2777.8583333333336</v>
      </c>
      <c r="J53" s="16" t="s">
        <v>8572</v>
      </c>
      <c r="K53" s="15">
        <f>A1L135C8</f>
        <v>2780.5462500000003</v>
      </c>
      <c r="L53" s="16" t="s">
        <v>8573</v>
      </c>
      <c r="M53" s="15">
        <f>A1L135C9</f>
        <v>2757.0294000000004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15.373846428054037</v>
      </c>
      <c r="F54" s="16" t="s">
        <v>8575</v>
      </c>
      <c r="G54" s="21">
        <f>IF(A1L144C6=0,0,B3L721C2/A1L144C6)</f>
        <v>14.967084367473623</v>
      </c>
      <c r="H54" s="16" t="s">
        <v>8576</v>
      </c>
      <c r="I54" s="21">
        <f>IF(A1L144C7=0,0,B3L721C3/A1L144C7)</f>
        <v>15.19507531001379</v>
      </c>
      <c r="J54" s="16" t="s">
        <v>8577</v>
      </c>
      <c r="K54" s="21">
        <f>IF(A1L144C8=0,0,B3L721C4/A1L144C8)</f>
        <v>14.678196947235506</v>
      </c>
      <c r="L54" s="16" t="s">
        <v>8578</v>
      </c>
      <c r="M54" s="21">
        <f>IF(A1L144C9=0,0,B3L721C5/A1L144C9)</f>
        <v>14.39720517136093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CC3F3-B78F-4847-A482-F40D4CDDD422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15796</v>
      </c>
      <c r="F9" s="16" t="s">
        <v>8689</v>
      </c>
      <c r="G9" s="15">
        <f>A1L202C1</f>
        <v>17838</v>
      </c>
      <c r="H9" s="16" t="s">
        <v>8690</v>
      </c>
      <c r="I9" s="21">
        <f>IF(OR(B3L802C1=0,B3L802C2=0),0,1+(B3L802C1/B3L802C2))</f>
        <v>1.885525283103487</v>
      </c>
      <c r="J9" s="16" t="s">
        <v>8691</v>
      </c>
      <c r="K9" s="15">
        <f>A1L202C5</f>
        <v>12405</v>
      </c>
      <c r="L9" s="16" t="s">
        <v>8692</v>
      </c>
      <c r="M9" s="15">
        <f>A1L202C4</f>
        <v>14354</v>
      </c>
      <c r="N9" s="16" t="s">
        <v>8693</v>
      </c>
      <c r="O9" s="21">
        <f>IF(OR(B3L802C4=0,B3L802C5=0),0,1+(B3L802C4/B3L802C5))</f>
        <v>1.8642190330221542</v>
      </c>
      <c r="P9" s="16" t="s">
        <v>8694</v>
      </c>
      <c r="Q9" s="15">
        <f>A1L202C17</f>
        <v>14100.5</v>
      </c>
      <c r="R9" s="16" t="s">
        <v>8695</v>
      </c>
      <c r="S9" s="15">
        <f>A1L202C16</f>
        <v>16096</v>
      </c>
      <c r="T9" s="16" t="s">
        <v>8696</v>
      </c>
      <c r="U9" s="21">
        <f>IF(OR(B3L802C7=0,B3L802C8=0),0,1+(B3L802C7/B3L802C8))</f>
        <v>1.8760250994035785</v>
      </c>
      <c r="V9" s="16" t="s">
        <v>8697</v>
      </c>
      <c r="W9" s="15">
        <f>A1L202C8</f>
        <v>12178</v>
      </c>
      <c r="X9" s="16" t="s">
        <v>8698</v>
      </c>
      <c r="Y9" s="15">
        <f>A1L202C7</f>
        <v>14774</v>
      </c>
      <c r="Z9" s="16" t="s">
        <v>8699</v>
      </c>
      <c r="AA9" s="21">
        <f>IF(OR(B3L802C10=0,B3L802C11=0),0,1+(B3L802C10/B3L802C11))</f>
        <v>1.8242859076756464</v>
      </c>
      <c r="AB9" s="16" t="s">
        <v>8700</v>
      </c>
      <c r="AC9" s="15">
        <f>A1L202C20</f>
        <v>13459.666666666666</v>
      </c>
      <c r="AD9" s="16" t="s">
        <v>8701</v>
      </c>
      <c r="AE9" s="15">
        <f>A1L202C19</f>
        <v>15655.333333333334</v>
      </c>
      <c r="AF9" s="16" t="s">
        <v>8702</v>
      </c>
      <c r="AG9" s="21">
        <f>IF(OR(B3L802C13=0,B3L802C14=0),0,1+(B3L802C13/B3L802C14))</f>
        <v>1.8597496060980283</v>
      </c>
      <c r="AH9" s="16" t="s">
        <v>8703</v>
      </c>
      <c r="AI9" s="15">
        <f>A1L202C11</f>
        <v>12339</v>
      </c>
      <c r="AJ9" s="16" t="s">
        <v>8704</v>
      </c>
      <c r="AK9" s="15">
        <f>A1L202C10</f>
        <v>14886</v>
      </c>
      <c r="AL9" s="16" t="s">
        <v>8705</v>
      </c>
      <c r="AM9" s="21">
        <f>IF(OR(B3L802C16=0,B3L802C17=0),0,1+(B3L802C16/B3L802C17))</f>
        <v>1.828899637243047</v>
      </c>
      <c r="AN9" s="16" t="s">
        <v>8706</v>
      </c>
      <c r="AO9" s="15">
        <f>A1L202C23</f>
        <v>13179.5</v>
      </c>
      <c r="AP9" s="16" t="s">
        <v>8707</v>
      </c>
      <c r="AQ9" s="15">
        <f>A1L202C22</f>
        <v>15463</v>
      </c>
      <c r="AR9" s="16" t="s">
        <v>8708</v>
      </c>
      <c r="AS9" s="21">
        <f>IF(OR(B3L802C19=0,B3L802C20=0),0,1+(B3L802C19/B3L802C20))</f>
        <v>1.8523249046110069</v>
      </c>
      <c r="AT9" s="16" t="s">
        <v>8709</v>
      </c>
      <c r="AU9" s="15">
        <f>A1L202C14</f>
        <v>10756</v>
      </c>
      <c r="AV9" s="16" t="s">
        <v>8710</v>
      </c>
      <c r="AW9" s="15">
        <f>A1L202C13</f>
        <v>13100</v>
      </c>
      <c r="AX9" s="16" t="s">
        <v>8711</v>
      </c>
      <c r="AY9" s="21">
        <f>IF(OR(B3L802C22=0,B3L802C23=0),0,1+(B3L802C22/B3L802C23))</f>
        <v>1.8210687022900762</v>
      </c>
      <c r="AZ9" s="16" t="s">
        <v>8712</v>
      </c>
      <c r="BA9" s="15">
        <f>A1L202C26</f>
        <v>12694.8</v>
      </c>
      <c r="BB9" s="16" t="s">
        <v>8713</v>
      </c>
      <c r="BC9" s="15">
        <f>A1L202C25</f>
        <v>14990.4</v>
      </c>
      <c r="BD9" s="16" t="s">
        <v>8714</v>
      </c>
      <c r="BE9" s="21">
        <f>IF(OR(B3L802C25=0,B3L802C26=0),0,1+(B3L802C25/B3L802C26))</f>
        <v>1.8468619916746718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139211</v>
      </c>
      <c r="F10" s="16" t="s">
        <v>8716</v>
      </c>
      <c r="G10" s="15">
        <f>A1L203C1</f>
        <v>180740</v>
      </c>
      <c r="H10" s="16" t="s">
        <v>8717</v>
      </c>
      <c r="I10" s="21">
        <f>IF(OR(B3L803C1=0,B3L803C2=0),0,1+(B3L803C1/B3L803C2))</f>
        <v>1.7702279517539008</v>
      </c>
      <c r="J10" s="16" t="s">
        <v>8718</v>
      </c>
      <c r="K10" s="15">
        <f>A1L203C5</f>
        <v>135721</v>
      </c>
      <c r="L10" s="16" t="s">
        <v>8719</v>
      </c>
      <c r="M10" s="15">
        <f>A1L203C4</f>
        <v>175597</v>
      </c>
      <c r="N10" s="16" t="s">
        <v>8720</v>
      </c>
      <c r="O10" s="21">
        <f>IF(OR(B3L803C4=0,B3L803C5=0),0,1+(B3L803C4/B3L803C5))</f>
        <v>1.7729118379015587</v>
      </c>
      <c r="P10" s="16" t="s">
        <v>8721</v>
      </c>
      <c r="Q10" s="15">
        <f>A1L203C17</f>
        <v>137466</v>
      </c>
      <c r="R10" s="16" t="s">
        <v>8722</v>
      </c>
      <c r="S10" s="15">
        <f>A1L203C16</f>
        <v>178168.5</v>
      </c>
      <c r="T10" s="16" t="s">
        <v>8723</v>
      </c>
      <c r="U10" s="21">
        <f>IF(OR(B3L803C7=0,B3L803C8=0),0,1+(B3L803C7/B3L803C8))</f>
        <v>1.7715505266082388</v>
      </c>
      <c r="V10" s="16" t="s">
        <v>8724</v>
      </c>
      <c r="W10" s="15">
        <f>A1L203C8</f>
        <v>134180</v>
      </c>
      <c r="X10" s="16" t="s">
        <v>8725</v>
      </c>
      <c r="Y10" s="15">
        <f>A1L203C7</f>
        <v>190431</v>
      </c>
      <c r="Z10" s="16" t="s">
        <v>8726</v>
      </c>
      <c r="AA10" s="21">
        <f>IF(OR(B3L803C10=0,B3L803C11=0),0,1+(B3L803C10/B3L803C11))</f>
        <v>1.7046121692371514</v>
      </c>
      <c r="AB10" s="16" t="s">
        <v>8727</v>
      </c>
      <c r="AC10" s="15">
        <f>A1L203C20</f>
        <v>136370.66666666666</v>
      </c>
      <c r="AD10" s="16" t="s">
        <v>8728</v>
      </c>
      <c r="AE10" s="15">
        <f>A1L203C19</f>
        <v>182256</v>
      </c>
      <c r="AF10" s="16" t="s">
        <v>8729</v>
      </c>
      <c r="AG10" s="21">
        <f>IF(OR(B3L803C13=0,B3L803C14=0),0,1+(B3L803C13/B3L803C14))</f>
        <v>1.748236912182132</v>
      </c>
      <c r="AH10" s="16" t="s">
        <v>8730</v>
      </c>
      <c r="AI10" s="15">
        <f>A1L203C11</f>
        <v>145657</v>
      </c>
      <c r="AJ10" s="16" t="s">
        <v>8731</v>
      </c>
      <c r="AK10" s="15">
        <f>A1L203C10</f>
        <v>211908</v>
      </c>
      <c r="AL10" s="16" t="s">
        <v>8732</v>
      </c>
      <c r="AM10" s="21">
        <f>IF(OR(B3L803C16=0,B3L803C17=0),0,1+(B3L803C16/B3L803C17))</f>
        <v>1.6873596088868754</v>
      </c>
      <c r="AN10" s="16" t="s">
        <v>8733</v>
      </c>
      <c r="AO10" s="15">
        <f>A1L203C23</f>
        <v>138692.25</v>
      </c>
      <c r="AP10" s="16" t="s">
        <v>8734</v>
      </c>
      <c r="AQ10" s="15">
        <f>A1L203C22</f>
        <v>189669</v>
      </c>
      <c r="AR10" s="16" t="s">
        <v>8735</v>
      </c>
      <c r="AS10" s="21">
        <f>IF(OR(B3L803C19=0,B3L803C20=0),0,1+(B3L803C19/B3L803C20))</f>
        <v>1.7312330955506698</v>
      </c>
      <c r="AT10" s="16" t="s">
        <v>8736</v>
      </c>
      <c r="AU10" s="15">
        <f>A1L203C14</f>
        <v>139742</v>
      </c>
      <c r="AV10" s="16" t="s">
        <v>8737</v>
      </c>
      <c r="AW10" s="15">
        <f>A1L203C13</f>
        <v>220667</v>
      </c>
      <c r="AX10" s="16" t="s">
        <v>8738</v>
      </c>
      <c r="AY10" s="21">
        <f>IF(OR(B3L803C22=0,B3L803C23=0),0,1+(B3L803C22/B3L803C23))</f>
        <v>1.6332709467206243</v>
      </c>
      <c r="AZ10" s="16" t="s">
        <v>8739</v>
      </c>
      <c r="BA10" s="15">
        <f>A1L203C26</f>
        <v>138902.20000000001</v>
      </c>
      <c r="BB10" s="16" t="s">
        <v>8740</v>
      </c>
      <c r="BC10" s="15">
        <f>A1L203C25</f>
        <v>195868.6</v>
      </c>
      <c r="BD10" s="16" t="s">
        <v>8741</v>
      </c>
      <c r="BE10" s="21">
        <f>IF(OR(B3L803C25=0,B3L803C26=0),0,1+(B3L803C25/B3L803C26))</f>
        <v>1.7091601206114713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61356</v>
      </c>
      <c r="F11" s="16" t="s">
        <v>8743</v>
      </c>
      <c r="G11" s="15">
        <f>A1L204C1</f>
        <v>59804</v>
      </c>
      <c r="H11" s="16" t="s">
        <v>8744</v>
      </c>
      <c r="I11" s="21">
        <f>IF(OR(B3L804C1=0,B3L804C2=0),0,1+(B3L804C1/B3L804C2))</f>
        <v>2.0259514413751587</v>
      </c>
      <c r="J11" s="16" t="s">
        <v>8745</v>
      </c>
      <c r="K11" s="15">
        <f>A1L204C5</f>
        <v>54231</v>
      </c>
      <c r="L11" s="16" t="s">
        <v>8746</v>
      </c>
      <c r="M11" s="15">
        <f>A1L204C4</f>
        <v>51306</v>
      </c>
      <c r="N11" s="16" t="s">
        <v>8747</v>
      </c>
      <c r="O11" s="21">
        <f>IF(OR(B3L804C4=0,B3L804C5=0),0,1+(B3L804C4/B3L804C5))</f>
        <v>2.0570108759209447</v>
      </c>
      <c r="P11" s="16" t="s">
        <v>8748</v>
      </c>
      <c r="Q11" s="15">
        <f>A1L204C17</f>
        <v>57793.5</v>
      </c>
      <c r="R11" s="16" t="s">
        <v>8749</v>
      </c>
      <c r="S11" s="15">
        <f>A1L204C16</f>
        <v>55555</v>
      </c>
      <c r="T11" s="16" t="s">
        <v>8750</v>
      </c>
      <c r="U11" s="21">
        <f>IF(OR(B3L804C7=0,B3L804C8=0),0,1+(B3L804C7/B3L804C8))</f>
        <v>2.0402934029340294</v>
      </c>
      <c r="V11" s="16" t="s">
        <v>8751</v>
      </c>
      <c r="W11" s="15">
        <f>A1L204C8</f>
        <v>67146</v>
      </c>
      <c r="X11" s="16" t="s">
        <v>8752</v>
      </c>
      <c r="Y11" s="15">
        <f>A1L204C7</f>
        <v>65785</v>
      </c>
      <c r="Z11" s="16" t="s">
        <v>8753</v>
      </c>
      <c r="AA11" s="21">
        <f>IF(OR(B3L804C10=0,B3L804C11=0),0,1+(B3L804C10/B3L804C11))</f>
        <v>2.0206886068252641</v>
      </c>
      <c r="AB11" s="16" t="s">
        <v>8754</v>
      </c>
      <c r="AC11" s="15">
        <f>A1L204C20</f>
        <v>60911</v>
      </c>
      <c r="AD11" s="16" t="s">
        <v>8755</v>
      </c>
      <c r="AE11" s="15">
        <f>A1L204C19</f>
        <v>58965</v>
      </c>
      <c r="AF11" s="16" t="s">
        <v>8756</v>
      </c>
      <c r="AG11" s="21">
        <f>IF(OR(B3L804C13=0,B3L804C14=0),0,1+(B3L804C13/B3L804C14))</f>
        <v>2.0330026286780294</v>
      </c>
      <c r="AH11" s="16" t="s">
        <v>8757</v>
      </c>
      <c r="AI11" s="15">
        <f>A1L204C11</f>
        <v>84552</v>
      </c>
      <c r="AJ11" s="16" t="s">
        <v>8758</v>
      </c>
      <c r="AK11" s="15">
        <f>A1L204C10</f>
        <v>83304</v>
      </c>
      <c r="AL11" s="16" t="s">
        <v>8759</v>
      </c>
      <c r="AM11" s="21">
        <f>IF(OR(B3L804C16=0,B3L804C17=0),0,1+(B3L804C16/B3L804C17))</f>
        <v>2.0149812734082397</v>
      </c>
      <c r="AN11" s="16" t="s">
        <v>8760</v>
      </c>
      <c r="AO11" s="15">
        <f>A1L204C23</f>
        <v>66821.25</v>
      </c>
      <c r="AP11" s="16" t="s">
        <v>8761</v>
      </c>
      <c r="AQ11" s="15">
        <f>A1L204C22</f>
        <v>65049.75</v>
      </c>
      <c r="AR11" s="16" t="s">
        <v>8762</v>
      </c>
      <c r="AS11" s="21">
        <f>IF(OR(B3L804C19=0,B3L804C20=0),0,1+(B3L804C19/B3L804C20))</f>
        <v>2.0272330024327534</v>
      </c>
      <c r="AT11" s="16" t="s">
        <v>8763</v>
      </c>
      <c r="AU11" s="15">
        <f>A1L204C14</f>
        <v>114086</v>
      </c>
      <c r="AV11" s="16" t="s">
        <v>8764</v>
      </c>
      <c r="AW11" s="15">
        <f>A1L204C13</f>
        <v>110986</v>
      </c>
      <c r="AX11" s="16" t="s">
        <v>8765</v>
      </c>
      <c r="AY11" s="21">
        <f>IF(OR(B3L804C22=0,B3L804C23=0),0,1+(B3L804C22/B3L804C23))</f>
        <v>2.0279314508136164</v>
      </c>
      <c r="AZ11" s="16" t="s">
        <v>8766</v>
      </c>
      <c r="BA11" s="15">
        <f>A1L204C26</f>
        <v>76274.2</v>
      </c>
      <c r="BB11" s="16" t="s">
        <v>8767</v>
      </c>
      <c r="BC11" s="15">
        <f>A1L204C25</f>
        <v>74237</v>
      </c>
      <c r="BD11" s="16" t="s">
        <v>8768</v>
      </c>
      <c r="BE11" s="21">
        <f>IF(OR(B3L804C25=0,B3L804C26=0),0,1+(B3L804C25/B3L804C26))</f>
        <v>2.0274418416692486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65057</v>
      </c>
      <c r="F12" s="16" t="s">
        <v>8770</v>
      </c>
      <c r="G12" s="15">
        <f>A1L205C1</f>
        <v>70292</v>
      </c>
      <c r="H12" s="16" t="s">
        <v>8771</v>
      </c>
      <c r="I12" s="21">
        <f>IF(OR(B3L805C1=0,B3L805C2=0),0,1+(B3L805C1/B3L805C2))</f>
        <v>1.925524953052979</v>
      </c>
      <c r="J12" s="16" t="s">
        <v>8772</v>
      </c>
      <c r="K12" s="15">
        <f>A1L205C5</f>
        <v>68696</v>
      </c>
      <c r="L12" s="16" t="s">
        <v>8773</v>
      </c>
      <c r="M12" s="15">
        <f>A1L205C4</f>
        <v>62491</v>
      </c>
      <c r="N12" s="16" t="s">
        <v>8774</v>
      </c>
      <c r="O12" s="21">
        <f>IF(OR(B3L805C4=0,B3L805C5=0),0,1+(B3L805C4/B3L805C5))</f>
        <v>2.0992942983789664</v>
      </c>
      <c r="P12" s="16" t="s">
        <v>8775</v>
      </c>
      <c r="Q12" s="15">
        <f>A1L205C17</f>
        <v>66876.5</v>
      </c>
      <c r="R12" s="16" t="s">
        <v>8776</v>
      </c>
      <c r="S12" s="15">
        <f>A1L205C16</f>
        <v>66391.5</v>
      </c>
      <c r="T12" s="16" t="s">
        <v>8777</v>
      </c>
      <c r="U12" s="21">
        <f>IF(OR(B3L805C7=0,B3L805C8=0),0,1+(B3L805C7/B3L805C8))</f>
        <v>2.0073051520149416</v>
      </c>
      <c r="V12" s="16" t="s">
        <v>8778</v>
      </c>
      <c r="W12" s="15">
        <f>A1L205C8</f>
        <v>74814</v>
      </c>
      <c r="X12" s="16" t="s">
        <v>8779</v>
      </c>
      <c r="Y12" s="15">
        <f>A1L205C7</f>
        <v>71357</v>
      </c>
      <c r="Z12" s="16" t="s">
        <v>8780</v>
      </c>
      <c r="AA12" s="21">
        <f>IF(OR(B3L805C10=0,B3L805C11=0),0,1+(B3L805C10/B3L805C11))</f>
        <v>2.0484465434365235</v>
      </c>
      <c r="AB12" s="16" t="s">
        <v>8781</v>
      </c>
      <c r="AC12" s="15">
        <f>A1L205C20</f>
        <v>69522.333333333328</v>
      </c>
      <c r="AD12" s="16" t="s">
        <v>8782</v>
      </c>
      <c r="AE12" s="15">
        <f>A1L205C19</f>
        <v>68046.666666666672</v>
      </c>
      <c r="AF12" s="16" t="s">
        <v>8783</v>
      </c>
      <c r="AG12" s="21">
        <f>IF(OR(B3L805C13=0,B3L805C14=0),0,1+(B3L805C13/B3L805C14))</f>
        <v>2.021686097776036</v>
      </c>
      <c r="AH12" s="16" t="s">
        <v>8784</v>
      </c>
      <c r="AI12" s="15">
        <f>A1L205C11</f>
        <v>69900</v>
      </c>
      <c r="AJ12" s="16" t="s">
        <v>8785</v>
      </c>
      <c r="AK12" s="15">
        <f>A1L205C10</f>
        <v>75350</v>
      </c>
      <c r="AL12" s="16" t="s">
        <v>8786</v>
      </c>
      <c r="AM12" s="21">
        <f>IF(OR(B3L805C16=0,B3L805C17=0),0,1+(B3L805C16/B3L805C17))</f>
        <v>1.9276708692767088</v>
      </c>
      <c r="AN12" s="16" t="s">
        <v>8787</v>
      </c>
      <c r="AO12" s="15">
        <f>A1L205C23</f>
        <v>69616.75</v>
      </c>
      <c r="AP12" s="16" t="s">
        <v>8788</v>
      </c>
      <c r="AQ12" s="15">
        <f>A1L205C22</f>
        <v>69872.5</v>
      </c>
      <c r="AR12" s="16" t="s">
        <v>8789</v>
      </c>
      <c r="AS12" s="21">
        <f>IF(OR(B3L805C19=0,B3L805C20=0),0,1+(B3L805C19/B3L805C20))</f>
        <v>1.9963397617088268</v>
      </c>
      <c r="AT12" s="16" t="s">
        <v>8790</v>
      </c>
      <c r="AU12" s="15">
        <f>A1L205C14</f>
        <v>70891</v>
      </c>
      <c r="AV12" s="16" t="s">
        <v>8791</v>
      </c>
      <c r="AW12" s="15">
        <f>A1L205C13</f>
        <v>67346</v>
      </c>
      <c r="AX12" s="16" t="s">
        <v>8792</v>
      </c>
      <c r="AY12" s="21">
        <f>IF(OR(B3L805C22=0,B3L805C23=0),0,1+(B3L805C22/B3L805C23))</f>
        <v>2.0526386125382352</v>
      </c>
      <c r="AZ12" s="16" t="s">
        <v>8793</v>
      </c>
      <c r="BA12" s="15">
        <f>A1L205C26</f>
        <v>69871.600000000006</v>
      </c>
      <c r="BB12" s="16" t="s">
        <v>8794</v>
      </c>
      <c r="BC12" s="15">
        <f>A1L205C25</f>
        <v>69367.199999999997</v>
      </c>
      <c r="BD12" s="16" t="s">
        <v>8795</v>
      </c>
      <c r="BE12" s="21">
        <f>IF(OR(B3L805C25=0,B3L805C26=0),0,1+(B3L805C25/B3L805C26))</f>
        <v>2.0072714481772369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462127</v>
      </c>
      <c r="F13" s="16" t="s">
        <v>8797</v>
      </c>
      <c r="G13" s="15">
        <f>A1L206C1</f>
        <v>431523</v>
      </c>
      <c r="H13" s="16" t="s">
        <v>8798</v>
      </c>
      <c r="I13" s="21">
        <f>IF(OR(B3L806C1=0,B3L806C2=0),0,1+(B3L806C1/B3L806C2))</f>
        <v>2.0709209010875433</v>
      </c>
      <c r="J13" s="16" t="s">
        <v>8799</v>
      </c>
      <c r="K13" s="15">
        <f>A1L206C5</f>
        <v>429912</v>
      </c>
      <c r="L13" s="16" t="s">
        <v>8800</v>
      </c>
      <c r="M13" s="15">
        <f>A1L206C4</f>
        <v>399641</v>
      </c>
      <c r="N13" s="16" t="s">
        <v>8801</v>
      </c>
      <c r="O13" s="21">
        <f>IF(OR(B3L806C4=0,B3L806C5=0),0,1+(B3L806C4/B3L806C5))</f>
        <v>2.075745481569709</v>
      </c>
      <c r="P13" s="16" t="s">
        <v>8802</v>
      </c>
      <c r="Q13" s="15">
        <f>A1L206C17</f>
        <v>446019.5</v>
      </c>
      <c r="R13" s="16" t="s">
        <v>8803</v>
      </c>
      <c r="S13" s="15">
        <f>A1L206C16</f>
        <v>415582</v>
      </c>
      <c r="T13" s="16" t="s">
        <v>8804</v>
      </c>
      <c r="U13" s="21">
        <f>IF(OR(B3L806C7=0,B3L806C8=0),0,1+(B3L806C7/B3L806C8))</f>
        <v>2.0732406600863369</v>
      </c>
      <c r="V13" s="16" t="s">
        <v>8805</v>
      </c>
      <c r="W13" s="15">
        <f>A1L206C8</f>
        <v>382569</v>
      </c>
      <c r="X13" s="16" t="s">
        <v>8806</v>
      </c>
      <c r="Y13" s="15">
        <f>A1L206C7</f>
        <v>356162</v>
      </c>
      <c r="Z13" s="16" t="s">
        <v>8807</v>
      </c>
      <c r="AA13" s="21">
        <f>IF(OR(B3L806C10=0,B3L806C11=0),0,1+(B3L806C10/B3L806C11))</f>
        <v>2.0741432269585189</v>
      </c>
      <c r="AB13" s="16" t="s">
        <v>8808</v>
      </c>
      <c r="AC13" s="15">
        <f>A1L206C20</f>
        <v>424869.33333333331</v>
      </c>
      <c r="AD13" s="16" t="s">
        <v>8809</v>
      </c>
      <c r="AE13" s="15">
        <f>A1L206C19</f>
        <v>395775.33333333331</v>
      </c>
      <c r="AF13" s="16" t="s">
        <v>8810</v>
      </c>
      <c r="AG13" s="21">
        <f>IF(OR(B3L806C13=0,B3L806C14=0),0,1+(B3L806C13/B3L806C14))</f>
        <v>2.0735114029339878</v>
      </c>
      <c r="AH13" s="16" t="s">
        <v>8811</v>
      </c>
      <c r="AI13" s="15">
        <f>A1L206C11</f>
        <v>412792</v>
      </c>
      <c r="AJ13" s="16" t="s">
        <v>8812</v>
      </c>
      <c r="AK13" s="15">
        <f>A1L206C10</f>
        <v>384947</v>
      </c>
      <c r="AL13" s="16" t="s">
        <v>8813</v>
      </c>
      <c r="AM13" s="21">
        <f>IF(OR(B3L806C16=0,B3L806C17=0),0,1+(B3L806C16/B3L806C17))</f>
        <v>2.0723346330793593</v>
      </c>
      <c r="AN13" s="16" t="s">
        <v>8814</v>
      </c>
      <c r="AO13" s="15">
        <f>A1L206C23</f>
        <v>421850</v>
      </c>
      <c r="AP13" s="16" t="s">
        <v>8815</v>
      </c>
      <c r="AQ13" s="15">
        <f>A1L206C22</f>
        <v>393068.25</v>
      </c>
      <c r="AR13" s="16" t="s">
        <v>8816</v>
      </c>
      <c r="AS13" s="21">
        <f>IF(OR(B3L806C19=0,B3L806C20=0),0,1+(B3L806C19/B3L806C20))</f>
        <v>2.0732232888308837</v>
      </c>
      <c r="AT13" s="16" t="s">
        <v>8817</v>
      </c>
      <c r="AU13" s="15">
        <f>A1L206C14</f>
        <v>411767</v>
      </c>
      <c r="AV13" s="16" t="s">
        <v>8818</v>
      </c>
      <c r="AW13" s="15">
        <f>A1L206C13</f>
        <v>385112</v>
      </c>
      <c r="AX13" s="16" t="s">
        <v>8819</v>
      </c>
      <c r="AY13" s="21">
        <f>IF(OR(B3L806C22=0,B3L806C23=0),0,1+(B3L806C22/B3L806C23))</f>
        <v>2.0692136313591893</v>
      </c>
      <c r="AZ13" s="16" t="s">
        <v>8820</v>
      </c>
      <c r="BA13" s="15">
        <f>A1L206C26</f>
        <v>419833.4</v>
      </c>
      <c r="BB13" s="16" t="s">
        <v>8821</v>
      </c>
      <c r="BC13" s="15">
        <f>A1L206C25</f>
        <v>391477</v>
      </c>
      <c r="BD13" s="16" t="s">
        <v>8822</v>
      </c>
      <c r="BE13" s="21">
        <f>IF(OR(B3L806C25=0,B3L806C26=0),0,1+(B3L806C25/B3L806C26))</f>
        <v>2.0724343958904354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41527</v>
      </c>
      <c r="F14" s="16" t="s">
        <v>8824</v>
      </c>
      <c r="G14" s="15">
        <f>A1L207C1</f>
        <v>39563</v>
      </c>
      <c r="H14" s="16" t="s">
        <v>8825</v>
      </c>
      <c r="I14" s="21">
        <f>IF(OR(B3L807C1=0,B3L807C2=0),0,1+(B3L807C1/B3L807C2))</f>
        <v>2.0496423425928265</v>
      </c>
      <c r="J14" s="16" t="s">
        <v>8826</v>
      </c>
      <c r="K14" s="15">
        <f>A1L207C5</f>
        <v>44493</v>
      </c>
      <c r="L14" s="16" t="s">
        <v>8827</v>
      </c>
      <c r="M14" s="15">
        <f>A1L207C4</f>
        <v>41806</v>
      </c>
      <c r="N14" s="16" t="s">
        <v>8828</v>
      </c>
      <c r="O14" s="21">
        <f>IF(OR(B3L807C4=0,B3L807C5=0),0,1+(B3L807C4/B3L807C5))</f>
        <v>2.0642730708510739</v>
      </c>
      <c r="P14" s="16" t="s">
        <v>8829</v>
      </c>
      <c r="Q14" s="15">
        <f>A1L207C17</f>
        <v>43010</v>
      </c>
      <c r="R14" s="16" t="s">
        <v>8830</v>
      </c>
      <c r="S14" s="15">
        <f>A1L207C16</f>
        <v>40684.5</v>
      </c>
      <c r="T14" s="16" t="s">
        <v>8831</v>
      </c>
      <c r="U14" s="21">
        <f>IF(OR(B3L807C7=0,B3L807C8=0),0,1+(B3L807C7/B3L807C8))</f>
        <v>2.0571593604443952</v>
      </c>
      <c r="V14" s="16" t="s">
        <v>8832</v>
      </c>
      <c r="W14" s="15">
        <f>A1L207C8</f>
        <v>59186</v>
      </c>
      <c r="X14" s="16" t="s">
        <v>8833</v>
      </c>
      <c r="Y14" s="15">
        <f>A1L207C7</f>
        <v>55802</v>
      </c>
      <c r="Z14" s="16" t="s">
        <v>8834</v>
      </c>
      <c r="AA14" s="21">
        <f>IF(OR(B3L807C10=0,B3L807C11=0),0,1+(B3L807C10/B3L807C11))</f>
        <v>2.060642987706534</v>
      </c>
      <c r="AB14" s="16" t="s">
        <v>8835</v>
      </c>
      <c r="AC14" s="15">
        <f>A1L207C20</f>
        <v>48402</v>
      </c>
      <c r="AD14" s="16" t="s">
        <v>8836</v>
      </c>
      <c r="AE14" s="15">
        <f>A1L207C19</f>
        <v>45723.666666666664</v>
      </c>
      <c r="AF14" s="16" t="s">
        <v>8837</v>
      </c>
      <c r="AG14" s="21">
        <f>IF(OR(B3L807C13=0,B3L807C14=0),0,1+(B3L807C13/B3L807C14))</f>
        <v>2.0585765212763629</v>
      </c>
      <c r="AH14" s="16" t="s">
        <v>8838</v>
      </c>
      <c r="AI14" s="15">
        <f>A1L207C11</f>
        <v>84312</v>
      </c>
      <c r="AJ14" s="16" t="s">
        <v>8839</v>
      </c>
      <c r="AK14" s="15">
        <f>A1L207C10</f>
        <v>76524</v>
      </c>
      <c r="AL14" s="16" t="s">
        <v>8840</v>
      </c>
      <c r="AM14" s="21">
        <f>IF(OR(B3L807C16=0,B3L807C17=0),0,1+(B3L807C16/B3L807C17))</f>
        <v>2.1017719931002041</v>
      </c>
      <c r="AN14" s="16" t="s">
        <v>8841</v>
      </c>
      <c r="AO14" s="15">
        <f>A1L207C23</f>
        <v>57379.5</v>
      </c>
      <c r="AP14" s="16" t="s">
        <v>8842</v>
      </c>
      <c r="AQ14" s="15">
        <f>A1L207C22</f>
        <v>53423.75</v>
      </c>
      <c r="AR14" s="16" t="s">
        <v>8843</v>
      </c>
      <c r="AS14" s="21">
        <f>IF(OR(B3L807C19=0,B3L807C20=0),0,1+(B3L807C19/B3L807C20))</f>
        <v>2.0740447834530524</v>
      </c>
      <c r="AT14" s="16" t="s">
        <v>8844</v>
      </c>
      <c r="AU14" s="15">
        <f>A1L207C14</f>
        <v>82414</v>
      </c>
      <c r="AV14" s="16" t="s">
        <v>8845</v>
      </c>
      <c r="AW14" s="15">
        <f>A1L207C13</f>
        <v>76540</v>
      </c>
      <c r="AX14" s="16" t="s">
        <v>8846</v>
      </c>
      <c r="AY14" s="21">
        <f>IF(OR(B3L807C22=0,B3L807C23=0),0,1+(B3L807C22/B3L807C23))</f>
        <v>2.0767441860465117</v>
      </c>
      <c r="AZ14" s="16" t="s">
        <v>8847</v>
      </c>
      <c r="BA14" s="15">
        <f>A1L207C26</f>
        <v>62386.400000000001</v>
      </c>
      <c r="BB14" s="16" t="s">
        <v>8848</v>
      </c>
      <c r="BC14" s="15">
        <f>A1L207C25</f>
        <v>58047</v>
      </c>
      <c r="BD14" s="16" t="s">
        <v>8849</v>
      </c>
      <c r="BE14" s="21">
        <f>IF(OR(B3L807C25=0,B3L807C26=0),0,1+(B3L807C25/B3L807C26))</f>
        <v>2.0747566627043605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32133</v>
      </c>
      <c r="F15" s="16" t="s">
        <v>8851</v>
      </c>
      <c r="G15" s="15">
        <f>A1L208C1</f>
        <v>31930</v>
      </c>
      <c r="H15" s="16" t="s">
        <v>8852</v>
      </c>
      <c r="I15" s="21">
        <f>IF(OR(B3L808C1=0,B3L808C2=0),0,1+(B3L808C1/B3L808C2))</f>
        <v>2.0063576573755091</v>
      </c>
      <c r="J15" s="16" t="s">
        <v>8853</v>
      </c>
      <c r="K15" s="15">
        <f>A1L208C5</f>
        <v>23618</v>
      </c>
      <c r="L15" s="16" t="s">
        <v>8854</v>
      </c>
      <c r="M15" s="15">
        <f>A1L208C4</f>
        <v>22088</v>
      </c>
      <c r="N15" s="16" t="s">
        <v>8855</v>
      </c>
      <c r="O15" s="21">
        <f>IF(OR(B3L808C4=0,B3L808C5=0),0,1+(B3L808C4/B3L808C5))</f>
        <v>2.0692683810213692</v>
      </c>
      <c r="P15" s="16" t="s">
        <v>8856</v>
      </c>
      <c r="Q15" s="15">
        <f>A1L208C17</f>
        <v>27875.5</v>
      </c>
      <c r="R15" s="16" t="s">
        <v>8857</v>
      </c>
      <c r="S15" s="15">
        <f>A1L208C16</f>
        <v>27009</v>
      </c>
      <c r="T15" s="16" t="s">
        <v>8858</v>
      </c>
      <c r="U15" s="21">
        <f>IF(OR(B3L808C7=0,B3L808C8=0),0,1+(B3L808C7/B3L808C8))</f>
        <v>2.0320818986263838</v>
      </c>
      <c r="V15" s="16" t="s">
        <v>8859</v>
      </c>
      <c r="W15" s="15">
        <f>A1L208C8</f>
        <v>42721</v>
      </c>
      <c r="X15" s="16" t="s">
        <v>8860</v>
      </c>
      <c r="Y15" s="15">
        <f>A1L208C7</f>
        <v>40655</v>
      </c>
      <c r="Z15" s="16" t="s">
        <v>8861</v>
      </c>
      <c r="AA15" s="21">
        <f>IF(OR(B3L808C10=0,B3L808C11=0),0,1+(B3L808C10/B3L808C11))</f>
        <v>2.0508178575820932</v>
      </c>
      <c r="AB15" s="16" t="s">
        <v>8862</v>
      </c>
      <c r="AC15" s="15">
        <f>A1L208C20</f>
        <v>32824</v>
      </c>
      <c r="AD15" s="16" t="s">
        <v>8863</v>
      </c>
      <c r="AE15" s="15">
        <f>A1L208C19</f>
        <v>31557.666666666668</v>
      </c>
      <c r="AF15" s="16" t="s">
        <v>8864</v>
      </c>
      <c r="AG15" s="21">
        <f>IF(OR(B3L808C13=0,B3L808C14=0),0,1+(B3L808C13/B3L808C14))</f>
        <v>2.0401275970973773</v>
      </c>
      <c r="AH15" s="16" t="s">
        <v>8865</v>
      </c>
      <c r="AI15" s="15">
        <f>A1L208C11</f>
        <v>53988</v>
      </c>
      <c r="AJ15" s="16" t="s">
        <v>8866</v>
      </c>
      <c r="AK15" s="15">
        <f>A1L208C10</f>
        <v>52556</v>
      </c>
      <c r="AL15" s="16" t="s">
        <v>8867</v>
      </c>
      <c r="AM15" s="21">
        <f>IF(OR(B3L808C16=0,B3L808C17=0),0,1+(B3L808C16/B3L808C17))</f>
        <v>2.0272471268741912</v>
      </c>
      <c r="AN15" s="16" t="s">
        <v>8868</v>
      </c>
      <c r="AO15" s="15">
        <f>A1L208C23</f>
        <v>38115</v>
      </c>
      <c r="AP15" s="16" t="s">
        <v>8869</v>
      </c>
      <c r="AQ15" s="15">
        <f>A1L208C22</f>
        <v>36807.25</v>
      </c>
      <c r="AR15" s="16" t="s">
        <v>8870</v>
      </c>
      <c r="AS15" s="21">
        <f>IF(OR(B3L808C19=0,B3L808C20=0),0,1+(B3L808C19/B3L808C20))</f>
        <v>2.0355296850484619</v>
      </c>
      <c r="AT15" s="16" t="s">
        <v>8871</v>
      </c>
      <c r="AU15" s="15">
        <f>A1L208C14</f>
        <v>66907</v>
      </c>
      <c r="AV15" s="16" t="s">
        <v>8872</v>
      </c>
      <c r="AW15" s="15">
        <f>A1L208C13</f>
        <v>64816</v>
      </c>
      <c r="AX15" s="16" t="s">
        <v>8873</v>
      </c>
      <c r="AY15" s="21">
        <f>IF(OR(B3L808C22=0,B3L808C23=0),0,1+(B3L808C22/B3L808C23))</f>
        <v>2.0322605529498889</v>
      </c>
      <c r="AZ15" s="16" t="s">
        <v>8874</v>
      </c>
      <c r="BA15" s="15">
        <f>A1L208C26</f>
        <v>43873.4</v>
      </c>
      <c r="BB15" s="16" t="s">
        <v>8875</v>
      </c>
      <c r="BC15" s="15">
        <f>A1L208C25</f>
        <v>42409</v>
      </c>
      <c r="BD15" s="16" t="s">
        <v>8876</v>
      </c>
      <c r="BE15" s="21">
        <f>IF(OR(B3L808C25=0,B3L808C26=0),0,1+(B3L808C25/B3L808C26))</f>
        <v>2.0345304062816858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33615</v>
      </c>
      <c r="F16" s="16" t="s">
        <v>8878</v>
      </c>
      <c r="G16" s="15">
        <f>A1L209C1</f>
        <v>36087</v>
      </c>
      <c r="H16" s="16" t="s">
        <v>8879</v>
      </c>
      <c r="I16" s="21">
        <f>IF(OR(B3L809C1=0,B3L809C2=0),0,1+(B3L809C1/B3L809C2))</f>
        <v>1.9314988777121955</v>
      </c>
      <c r="J16" s="16" t="s">
        <v>8880</v>
      </c>
      <c r="K16" s="15">
        <f>A1L209C5</f>
        <v>37682</v>
      </c>
      <c r="L16" s="16" t="s">
        <v>8881</v>
      </c>
      <c r="M16" s="15">
        <f>A1L209C4</f>
        <v>40093</v>
      </c>
      <c r="N16" s="16" t="s">
        <v>8882</v>
      </c>
      <c r="O16" s="21">
        <f>IF(OR(B3L809C4=0,B3L809C5=0),0,1+(B3L809C4/B3L809C5))</f>
        <v>1.9398648143067367</v>
      </c>
      <c r="P16" s="16" t="s">
        <v>8883</v>
      </c>
      <c r="Q16" s="15">
        <f>A1L209C17</f>
        <v>35648.5</v>
      </c>
      <c r="R16" s="16" t="s">
        <v>8884</v>
      </c>
      <c r="S16" s="15">
        <f>A1L209C16</f>
        <v>38090</v>
      </c>
      <c r="T16" s="16" t="s">
        <v>8885</v>
      </c>
      <c r="U16" s="21">
        <f>IF(OR(B3L809C7=0,B3L809C8=0),0,1+(B3L809C7/B3L809C8))</f>
        <v>1.9359018114990811</v>
      </c>
      <c r="V16" s="16" t="s">
        <v>8886</v>
      </c>
      <c r="W16" s="15">
        <f>A1L209C8</f>
        <v>50660</v>
      </c>
      <c r="X16" s="16" t="s">
        <v>8887</v>
      </c>
      <c r="Y16" s="15">
        <f>A1L209C7</f>
        <v>52722</v>
      </c>
      <c r="Z16" s="16" t="s">
        <v>8888</v>
      </c>
      <c r="AA16" s="21">
        <f>IF(OR(B3L809C10=0,B3L809C11=0),0,1+(B3L809C10/B3L809C11))</f>
        <v>1.9608891923675125</v>
      </c>
      <c r="AB16" s="16" t="s">
        <v>8889</v>
      </c>
      <c r="AC16" s="15">
        <f>A1L209C20</f>
        <v>40652.333333333336</v>
      </c>
      <c r="AD16" s="16" t="s">
        <v>8890</v>
      </c>
      <c r="AE16" s="15">
        <f>A1L209C19</f>
        <v>42967.333333333336</v>
      </c>
      <c r="AF16" s="16" t="s">
        <v>8891</v>
      </c>
      <c r="AG16" s="21">
        <f>IF(OR(B3L809C13=0,B3L809C14=0),0,1+(B3L809C13/B3L809C14))</f>
        <v>1.9461218600176879</v>
      </c>
      <c r="AH16" s="16" t="s">
        <v>8892</v>
      </c>
      <c r="AI16" s="15">
        <f>A1L209C11</f>
        <v>59850</v>
      </c>
      <c r="AJ16" s="16" t="s">
        <v>8893</v>
      </c>
      <c r="AK16" s="15">
        <f>A1L209C10</f>
        <v>68651</v>
      </c>
      <c r="AL16" s="16" t="s">
        <v>8894</v>
      </c>
      <c r="AM16" s="21">
        <f>IF(OR(B3L809C16=0,B3L809C17=0),0,1+(B3L809C16/B3L809C17))</f>
        <v>1.871800847766238</v>
      </c>
      <c r="AN16" s="16" t="s">
        <v>8895</v>
      </c>
      <c r="AO16" s="15">
        <f>A1L209C23</f>
        <v>45451.75</v>
      </c>
      <c r="AP16" s="16" t="s">
        <v>8896</v>
      </c>
      <c r="AQ16" s="15">
        <f>A1L209C22</f>
        <v>49388.25</v>
      </c>
      <c r="AR16" s="16" t="s">
        <v>8897</v>
      </c>
      <c r="AS16" s="21">
        <f>IF(OR(B3L809C19=0,B3L809C20=0),0,1+(B3L809C19/B3L809C20))</f>
        <v>1.9202948069631947</v>
      </c>
      <c r="AT16" s="16" t="s">
        <v>8898</v>
      </c>
      <c r="AU16" s="15">
        <f>A1L209C14</f>
        <v>54429</v>
      </c>
      <c r="AV16" s="16" t="s">
        <v>8899</v>
      </c>
      <c r="AW16" s="15">
        <f>A1L209C13</f>
        <v>67314</v>
      </c>
      <c r="AX16" s="16" t="s">
        <v>8900</v>
      </c>
      <c r="AY16" s="21">
        <f>IF(OR(B3L809C22=0,B3L809C23=0),0,1+(B3L809C22/B3L809C23))</f>
        <v>1.8085836527319725</v>
      </c>
      <c r="AZ16" s="16" t="s">
        <v>8901</v>
      </c>
      <c r="BA16" s="15">
        <f>A1L209C26</f>
        <v>47247.199999999997</v>
      </c>
      <c r="BB16" s="16" t="s">
        <v>8902</v>
      </c>
      <c r="BC16" s="15">
        <f>A1L209C25</f>
        <v>52973.4</v>
      </c>
      <c r="BD16" s="16" t="s">
        <v>8903</v>
      </c>
      <c r="BE16" s="21">
        <f>IF(OR(B3L809C25=0,B3L809C26=0),0,1+(B3L809C25/B3L809C26))</f>
        <v>1.8919042387311367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7689</v>
      </c>
      <c r="F17" s="16" t="s">
        <v>8905</v>
      </c>
      <c r="G17" s="15">
        <f>A1L210C1</f>
        <v>5029</v>
      </c>
      <c r="H17" s="16" t="s">
        <v>8906</v>
      </c>
      <c r="I17" s="21">
        <f>IF(OR(B3L810C1=0,B3L810C2=0),0,1+(B3L810C1/B3L810C2))</f>
        <v>2.5289321932789819</v>
      </c>
      <c r="J17" s="16" t="s">
        <v>8907</v>
      </c>
      <c r="K17" s="15">
        <f>A1L210C5</f>
        <v>7618</v>
      </c>
      <c r="L17" s="16" t="s">
        <v>8908</v>
      </c>
      <c r="M17" s="15">
        <f>A1L210C4</f>
        <v>4495</v>
      </c>
      <c r="N17" s="16" t="s">
        <v>8909</v>
      </c>
      <c r="O17" s="21">
        <f>IF(OR(B3L810C4=0,B3L810C5=0),0,1+(B3L810C4/B3L810C5))</f>
        <v>2.6947719688542824</v>
      </c>
      <c r="P17" s="16" t="s">
        <v>8910</v>
      </c>
      <c r="Q17" s="15">
        <f>A1L210C17</f>
        <v>7653.5</v>
      </c>
      <c r="R17" s="16" t="s">
        <v>8911</v>
      </c>
      <c r="S17" s="15">
        <f>A1L210C16</f>
        <v>4762</v>
      </c>
      <c r="T17" s="16" t="s">
        <v>8912</v>
      </c>
      <c r="U17" s="21">
        <f>IF(OR(B3L810C7=0,B3L810C8=0),0,1+(B3L810C7/B3L810C8))</f>
        <v>2.607202855942881</v>
      </c>
      <c r="V17" s="16" t="s">
        <v>8913</v>
      </c>
      <c r="W17" s="15">
        <f>A1L210C8</f>
        <v>10539</v>
      </c>
      <c r="X17" s="16" t="s">
        <v>8914</v>
      </c>
      <c r="Y17" s="15">
        <f>A1L210C7</f>
        <v>8478</v>
      </c>
      <c r="Z17" s="16" t="s">
        <v>8915</v>
      </c>
      <c r="AA17" s="21">
        <f>IF(OR(B3L810C10=0,B3L810C11=0),0,1+(B3L810C10/B3L810C11))</f>
        <v>2.2430997876857752</v>
      </c>
      <c r="AB17" s="16" t="s">
        <v>8916</v>
      </c>
      <c r="AC17" s="15">
        <f>A1L210C20</f>
        <v>8615.3333333333339</v>
      </c>
      <c r="AD17" s="16" t="s">
        <v>8917</v>
      </c>
      <c r="AE17" s="15">
        <f>A1L210C19</f>
        <v>6000.666666666667</v>
      </c>
      <c r="AF17" s="16" t="s">
        <v>8918</v>
      </c>
      <c r="AG17" s="21">
        <f>IF(OR(B3L810C13=0,B3L810C14=0),0,1+(B3L810C13/B3L810C14))</f>
        <v>2.4357293634040662</v>
      </c>
      <c r="AH17" s="16" t="s">
        <v>8919</v>
      </c>
      <c r="AI17" s="15">
        <f>A1L210C11</f>
        <v>14991</v>
      </c>
      <c r="AJ17" s="16" t="s">
        <v>8920</v>
      </c>
      <c r="AK17" s="15">
        <f>A1L210C10</f>
        <v>11870</v>
      </c>
      <c r="AL17" s="16" t="s">
        <v>8921</v>
      </c>
      <c r="AM17" s="21">
        <f>IF(OR(B3L810C16=0,B3L810C17=0),0,1+(B3L810C16/B3L810C17))</f>
        <v>2.262931760741365</v>
      </c>
      <c r="AN17" s="16" t="s">
        <v>8922</v>
      </c>
      <c r="AO17" s="15">
        <f>A1L210C23</f>
        <v>10209.25</v>
      </c>
      <c r="AP17" s="16" t="s">
        <v>8923</v>
      </c>
      <c r="AQ17" s="15">
        <f>A1L210C22</f>
        <v>7468</v>
      </c>
      <c r="AR17" s="16" t="s">
        <v>8924</v>
      </c>
      <c r="AS17" s="21">
        <f>IF(OR(B3L810C19=0,B3L810C20=0),0,1+(B3L810C19/B3L810C20))</f>
        <v>2.3670661489019817</v>
      </c>
      <c r="AT17" s="16" t="s">
        <v>8925</v>
      </c>
      <c r="AU17" s="15">
        <f>A1L210C14</f>
        <v>15434</v>
      </c>
      <c r="AV17" s="16" t="s">
        <v>8926</v>
      </c>
      <c r="AW17" s="15">
        <f>A1L210C13</f>
        <v>15035</v>
      </c>
      <c r="AX17" s="16" t="s">
        <v>8927</v>
      </c>
      <c r="AY17" s="21">
        <f>IF(OR(B3L810C22=0,B3L810C23=0),0,1+(B3L810C22/B3L810C23))</f>
        <v>2.0265380778184237</v>
      </c>
      <c r="AZ17" s="16" t="s">
        <v>8928</v>
      </c>
      <c r="BA17" s="15">
        <f>A1L210C26</f>
        <v>11254.2</v>
      </c>
      <c r="BB17" s="16" t="s">
        <v>8929</v>
      </c>
      <c r="BC17" s="15">
        <f>A1L210C25</f>
        <v>8981.4</v>
      </c>
      <c r="BD17" s="16" t="s">
        <v>8930</v>
      </c>
      <c r="BE17" s="21">
        <f>IF(OR(B3L810C25=0,B3L810C26=0),0,1+(B3L810C25/B3L810C26))</f>
        <v>2.2530563163872004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6600</v>
      </c>
      <c r="F18" s="16" t="s">
        <v>8932</v>
      </c>
      <c r="G18" s="15">
        <f>A1L211C1</f>
        <v>274964</v>
      </c>
      <c r="H18" s="16" t="s">
        <v>8933</v>
      </c>
      <c r="I18" s="21">
        <f>IF(OR(B3L811C1=0,B3L811C2=0),0,1+(B3L811C1/B3L811C2))</f>
        <v>1.0240031422295282</v>
      </c>
      <c r="J18" s="16" t="s">
        <v>8934</v>
      </c>
      <c r="K18" s="15">
        <f>A1L211C5</f>
        <v>7659</v>
      </c>
      <c r="L18" s="16" t="s">
        <v>8935</v>
      </c>
      <c r="M18" s="15">
        <f>A1L211C4</f>
        <v>288616</v>
      </c>
      <c r="N18" s="16" t="s">
        <v>8936</v>
      </c>
      <c r="O18" s="21">
        <f>IF(OR(B3L811C4=0,B3L811C5=0),0,1+(B3L811C4/B3L811C5))</f>
        <v>1.0265369903262467</v>
      </c>
      <c r="P18" s="16" t="s">
        <v>8937</v>
      </c>
      <c r="Q18" s="15">
        <f>A1L211C17</f>
        <v>7129.5</v>
      </c>
      <c r="R18" s="16" t="s">
        <v>8938</v>
      </c>
      <c r="S18" s="15">
        <f>A1L211C16</f>
        <v>281790</v>
      </c>
      <c r="T18" s="16" t="s">
        <v>8939</v>
      </c>
      <c r="U18" s="21">
        <f>IF(OR(B3L811C7=0,B3L811C8=0),0,1+(B3L811C7/B3L811C8))</f>
        <v>1.0253007558820397</v>
      </c>
      <c r="V18" s="16" t="s">
        <v>8940</v>
      </c>
      <c r="W18" s="15">
        <f>A1L211C8</f>
        <v>9492</v>
      </c>
      <c r="X18" s="16" t="s">
        <v>8941</v>
      </c>
      <c r="Y18" s="15">
        <f>A1L211C7</f>
        <v>268380</v>
      </c>
      <c r="Z18" s="16" t="s">
        <v>8942</v>
      </c>
      <c r="AA18" s="21">
        <f>IF(OR(B3L811C10=0,B3L811C11=0),0,1+(B3L811C10/B3L811C11))</f>
        <v>1.0353677621283255</v>
      </c>
      <c r="AB18" s="16" t="s">
        <v>8943</v>
      </c>
      <c r="AC18" s="15">
        <f>A1L211C20</f>
        <v>7917</v>
      </c>
      <c r="AD18" s="16" t="s">
        <v>8944</v>
      </c>
      <c r="AE18" s="15">
        <f>A1L211C19</f>
        <v>277320</v>
      </c>
      <c r="AF18" s="16" t="s">
        <v>8945</v>
      </c>
      <c r="AG18" s="21">
        <f>IF(OR(B3L811C13=0,B3L811C14=0),0,1+(B3L811C13/B3L811C14))</f>
        <v>1.0285482475118997</v>
      </c>
      <c r="AH18" s="16" t="s">
        <v>8946</v>
      </c>
      <c r="AI18" s="15">
        <f>A1L211C11</f>
        <v>11475</v>
      </c>
      <c r="AJ18" s="16" t="s">
        <v>8947</v>
      </c>
      <c r="AK18" s="15">
        <f>A1L211C10</f>
        <v>295224</v>
      </c>
      <c r="AL18" s="16" t="s">
        <v>8948</v>
      </c>
      <c r="AM18" s="21">
        <f>IF(OR(B3L811C16=0,B3L811C17=0),0,1+(B3L811C16/B3L811C17))</f>
        <v>1.0388687911551906</v>
      </c>
      <c r="AN18" s="16" t="s">
        <v>8949</v>
      </c>
      <c r="AO18" s="15">
        <f>A1L211C23</f>
        <v>8806.5</v>
      </c>
      <c r="AP18" s="16" t="s">
        <v>8950</v>
      </c>
      <c r="AQ18" s="15">
        <f>A1L211C22</f>
        <v>281796</v>
      </c>
      <c r="AR18" s="16" t="s">
        <v>8951</v>
      </c>
      <c r="AS18" s="21">
        <f>IF(OR(B3L811C19=0,B3L811C20=0),0,1+(B3L811C19/B3L811C20))</f>
        <v>1.0312513307499043</v>
      </c>
      <c r="AT18" s="16" t="s">
        <v>8952</v>
      </c>
      <c r="AU18" s="15">
        <f>A1L211C14</f>
        <v>11038</v>
      </c>
      <c r="AV18" s="16" t="s">
        <v>8953</v>
      </c>
      <c r="AW18" s="15">
        <f>A1L211C13</f>
        <v>275376</v>
      </c>
      <c r="AX18" s="16" t="s">
        <v>8954</v>
      </c>
      <c r="AY18" s="21">
        <f>IF(OR(B3L811C22=0,B3L811C23=0),0,1+(B3L811C22/B3L811C23))</f>
        <v>1.0400833769101157</v>
      </c>
      <c r="AZ18" s="16" t="s">
        <v>8955</v>
      </c>
      <c r="BA18" s="15">
        <f>A1L211C26</f>
        <v>9252.7999999999993</v>
      </c>
      <c r="BB18" s="16" t="s">
        <v>8956</v>
      </c>
      <c r="BC18" s="15">
        <f>A1L211C25</f>
        <v>280512</v>
      </c>
      <c r="BD18" s="16" t="s">
        <v>8957</v>
      </c>
      <c r="BE18" s="21">
        <f>IF(OR(B3L811C25=0,B3L811C26=0),0,1+(B3L811C25/B3L811C26))</f>
        <v>1.0329853981291353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19443</v>
      </c>
      <c r="F19" s="16" t="s">
        <v>8959</v>
      </c>
      <c r="G19" s="15">
        <f>A1L212C1</f>
        <v>60770</v>
      </c>
      <c r="H19" s="16" t="s">
        <v>8960</v>
      </c>
      <c r="I19" s="21">
        <f>IF(OR(B3L812C1=0,B3L812C2=0),0,1+(B3L812C1/B3L812C2))</f>
        <v>1.3199440513411222</v>
      </c>
      <c r="J19" s="16" t="s">
        <v>8961</v>
      </c>
      <c r="K19" s="15">
        <f>A1L212C5</f>
        <v>23694</v>
      </c>
      <c r="L19" s="16" t="s">
        <v>8962</v>
      </c>
      <c r="M19" s="15">
        <f>A1L212C4</f>
        <v>62365</v>
      </c>
      <c r="N19" s="16" t="s">
        <v>8963</v>
      </c>
      <c r="O19" s="21">
        <f>IF(OR(B3L812C4=0,B3L812C5=0),0,1+(B3L812C4/B3L812C5))</f>
        <v>1.3799246372163874</v>
      </c>
      <c r="P19" s="16" t="s">
        <v>8964</v>
      </c>
      <c r="Q19" s="15">
        <f>A1L212C17</f>
        <v>21568.5</v>
      </c>
      <c r="R19" s="16" t="s">
        <v>8965</v>
      </c>
      <c r="S19" s="15">
        <f>A1L212C16</f>
        <v>61567.5</v>
      </c>
      <c r="T19" s="16" t="s">
        <v>8966</v>
      </c>
      <c r="U19" s="21">
        <f>IF(OR(B3L812C7=0,B3L812C8=0),0,1+(B3L812C7/B3L812C8))</f>
        <v>1.3503228164210013</v>
      </c>
      <c r="V19" s="16" t="s">
        <v>8967</v>
      </c>
      <c r="W19" s="15">
        <f>A1L212C8</f>
        <v>30826</v>
      </c>
      <c r="X19" s="16" t="s">
        <v>8968</v>
      </c>
      <c r="Y19" s="15">
        <f>A1L212C7</f>
        <v>78449</v>
      </c>
      <c r="Z19" s="16" t="s">
        <v>8969</v>
      </c>
      <c r="AA19" s="21">
        <f>IF(OR(B3L812C10=0,B3L812C11=0),0,1+(B3L812C10/B3L812C11))</f>
        <v>1.3929431860189423</v>
      </c>
      <c r="AB19" s="16" t="s">
        <v>8970</v>
      </c>
      <c r="AC19" s="15">
        <f>A1L212C20</f>
        <v>24654.333333333332</v>
      </c>
      <c r="AD19" s="16" t="s">
        <v>8971</v>
      </c>
      <c r="AE19" s="15">
        <f>A1L212C19</f>
        <v>67194.666666666672</v>
      </c>
      <c r="AF19" s="16" t="s">
        <v>8972</v>
      </c>
      <c r="AG19" s="21">
        <f>IF(OR(B3L812C13=0,B3L812C14=0),0,1+(B3L812C13/B3L812C14))</f>
        <v>1.3669090800857211</v>
      </c>
      <c r="AH19" s="16" t="s">
        <v>8973</v>
      </c>
      <c r="AI19" s="15">
        <f>A1L212C11</f>
        <v>27838</v>
      </c>
      <c r="AJ19" s="16" t="s">
        <v>8974</v>
      </c>
      <c r="AK19" s="15">
        <f>A1L212C10</f>
        <v>76199</v>
      </c>
      <c r="AL19" s="16" t="s">
        <v>8975</v>
      </c>
      <c r="AM19" s="21">
        <f>IF(OR(B3L812C16=0,B3L812C17=0),0,1+(B3L812C16/B3L812C17))</f>
        <v>1.3653328783842307</v>
      </c>
      <c r="AN19" s="16" t="s">
        <v>8976</v>
      </c>
      <c r="AO19" s="15">
        <f>A1L212C23</f>
        <v>25450.25</v>
      </c>
      <c r="AP19" s="16" t="s">
        <v>8977</v>
      </c>
      <c r="AQ19" s="15">
        <f>A1L212C22</f>
        <v>69445.75</v>
      </c>
      <c r="AR19" s="16" t="s">
        <v>8978</v>
      </c>
      <c r="AS19" s="21">
        <f>IF(OR(B3L812C19=0,B3L812C20=0),0,1+(B3L812C19/B3L812C20))</f>
        <v>1.3664767102378474</v>
      </c>
      <c r="AT19" s="16" t="s">
        <v>8979</v>
      </c>
      <c r="AU19" s="15">
        <f>A1L212C14</f>
        <v>22299</v>
      </c>
      <c r="AV19" s="16" t="s">
        <v>8980</v>
      </c>
      <c r="AW19" s="15">
        <f>A1L212C13</f>
        <v>58849</v>
      </c>
      <c r="AX19" s="16" t="s">
        <v>8981</v>
      </c>
      <c r="AY19" s="21">
        <f>IF(OR(B3L812C22=0,B3L812C23=0),0,1+(B3L812C22/B3L812C23))</f>
        <v>1.378918928104131</v>
      </c>
      <c r="AZ19" s="16" t="s">
        <v>8982</v>
      </c>
      <c r="BA19" s="15">
        <f>A1L212C26</f>
        <v>24820</v>
      </c>
      <c r="BB19" s="16" t="s">
        <v>8983</v>
      </c>
      <c r="BC19" s="15">
        <f>A1L212C25</f>
        <v>67326.399999999994</v>
      </c>
      <c r="BD19" s="16" t="s">
        <v>8984</v>
      </c>
      <c r="BE19" s="21">
        <f>IF(OR(B3L812C25=0,B3L812C26=0),0,1+(B3L812C25/B3L812C26))</f>
        <v>1.3686518215737067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276</v>
      </c>
      <c r="F20" s="16" t="s">
        <v>8986</v>
      </c>
      <c r="G20" s="15">
        <f>A1L213C1</f>
        <v>277</v>
      </c>
      <c r="H20" s="16" t="s">
        <v>8987</v>
      </c>
      <c r="I20" s="21">
        <f>IF(OR(B3L813C1=0,B3L813C2=0),0,1+(B3L813C1/B3L813C2))</f>
        <v>1.9963898916967509</v>
      </c>
      <c r="J20" s="16" t="s">
        <v>8988</v>
      </c>
      <c r="K20" s="15">
        <f>A1L213C5</f>
        <v>299</v>
      </c>
      <c r="L20" s="16" t="s">
        <v>8989</v>
      </c>
      <c r="M20" s="15">
        <f>A1L213C4</f>
        <v>276</v>
      </c>
      <c r="N20" s="16" t="s">
        <v>8990</v>
      </c>
      <c r="O20" s="21">
        <f>IF(OR(B3L813C4=0,B3L813C5=0),0,1+(B3L813C4/B3L813C5))</f>
        <v>2.083333333333333</v>
      </c>
      <c r="P20" s="16" t="s">
        <v>8991</v>
      </c>
      <c r="Q20" s="21">
        <f>A1L213C17</f>
        <v>287.5</v>
      </c>
      <c r="R20" s="16" t="s">
        <v>8992</v>
      </c>
      <c r="S20" s="21">
        <f>A1L213C16</f>
        <v>276.5</v>
      </c>
      <c r="T20" s="16" t="s">
        <v>8993</v>
      </c>
      <c r="U20" s="21">
        <f>IF(OR(B3L813C7=0,B3L813C8=0),0,1+(B3L813C7/B3L813C8))</f>
        <v>2.0397830018083183</v>
      </c>
      <c r="V20" s="16" t="s">
        <v>8994</v>
      </c>
      <c r="W20" s="15">
        <f>A1L213C8</f>
        <v>203</v>
      </c>
      <c r="X20" s="16" t="s">
        <v>8995</v>
      </c>
      <c r="Y20" s="15">
        <f>A1L213C7</f>
        <v>213</v>
      </c>
      <c r="Z20" s="16" t="s">
        <v>8996</v>
      </c>
      <c r="AA20" s="21">
        <f>IF(OR(B3L813C10=0,B3L813C11=0),0,1+(B3L813C10/B3L813C11))</f>
        <v>1.9530516431924883</v>
      </c>
      <c r="AB20" s="16" t="s">
        <v>8997</v>
      </c>
      <c r="AC20" s="21">
        <f>A1L213C20</f>
        <v>259.33333333333331</v>
      </c>
      <c r="AD20" s="16" t="s">
        <v>8998</v>
      </c>
      <c r="AE20" s="21">
        <f>A1L213C19</f>
        <v>255.33333333333334</v>
      </c>
      <c r="AF20" s="16" t="s">
        <v>8999</v>
      </c>
      <c r="AG20" s="21">
        <f>IF(OR(B3L813C13=0,B3L813C14=0),0,1+(B3L813C13/B3L813C14))</f>
        <v>2.0156657963446474</v>
      </c>
      <c r="AH20" s="16" t="s">
        <v>9000</v>
      </c>
      <c r="AI20" s="15">
        <f>A1L213C11</f>
        <v>241</v>
      </c>
      <c r="AJ20" s="16" t="s">
        <v>9001</v>
      </c>
      <c r="AK20" s="15">
        <f>A1L213C10</f>
        <v>237</v>
      </c>
      <c r="AL20" s="16" t="s">
        <v>9002</v>
      </c>
      <c r="AM20" s="21">
        <f>IF(OR(B3L813C16=0,B3L813C17=0),0,1+(B3L813C16/B3L813C17))</f>
        <v>2.0168776371308015</v>
      </c>
      <c r="AN20" s="16" t="s">
        <v>9003</v>
      </c>
      <c r="AO20" s="21">
        <f>A1L213C23</f>
        <v>254.75</v>
      </c>
      <c r="AP20" s="16" t="s">
        <v>9004</v>
      </c>
      <c r="AQ20" s="21">
        <f>A1L213C22</f>
        <v>250.75</v>
      </c>
      <c r="AR20" s="16" t="s">
        <v>9005</v>
      </c>
      <c r="AS20" s="21">
        <f>IF(OR(B3L813C19=0,B3L813C20=0),0,1+(B3L813C19/B3L813C20))</f>
        <v>2.015952143569292</v>
      </c>
      <c r="AT20" s="16" t="s">
        <v>9006</v>
      </c>
      <c r="AU20" s="15">
        <f>A1L213C14</f>
        <v>258</v>
      </c>
      <c r="AV20" s="16" t="s">
        <v>9007</v>
      </c>
      <c r="AW20" s="15">
        <f>A1L213C13</f>
        <v>263</v>
      </c>
      <c r="AX20" s="16" t="s">
        <v>9008</v>
      </c>
      <c r="AY20" s="21">
        <f>IF(OR(B3L813C22=0,B3L813C23=0),0,1+(B3L813C22/B3L813C23))</f>
        <v>1.9809885931558935</v>
      </c>
      <c r="AZ20" s="16" t="s">
        <v>9009</v>
      </c>
      <c r="BA20" s="21">
        <f>A1L213C26</f>
        <v>255.4</v>
      </c>
      <c r="BB20" s="16" t="s">
        <v>9010</v>
      </c>
      <c r="BC20" s="21">
        <f>A1L213C25</f>
        <v>253.2</v>
      </c>
      <c r="BD20" s="16" t="s">
        <v>9011</v>
      </c>
      <c r="BE20" s="21">
        <f>IF(OR(B3L813C25=0,B3L813C26=0),0,1+(B3L813C25/B3L813C26))</f>
        <v>2.0086887835703005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74898</v>
      </c>
      <c r="F21" s="16" t="s">
        <v>9013</v>
      </c>
      <c r="G21" s="15">
        <f>A1L214C1</f>
        <v>78020</v>
      </c>
      <c r="H21" s="16" t="s">
        <v>9014</v>
      </c>
      <c r="I21" s="21">
        <f>IF(OR(B3L814C1=0,B3L814C2=0),0,1+(B3L814C1/B3L814C2))</f>
        <v>1.9599846193283774</v>
      </c>
      <c r="J21" s="16" t="s">
        <v>9015</v>
      </c>
      <c r="K21" s="15">
        <f>A1L214C5</f>
        <v>72931</v>
      </c>
      <c r="L21" s="16" t="s">
        <v>9016</v>
      </c>
      <c r="M21" s="15">
        <f>A1L214C4</f>
        <v>75728</v>
      </c>
      <c r="N21" s="16" t="s">
        <v>9017</v>
      </c>
      <c r="O21" s="21">
        <f>IF(OR(B3L814C4=0,B3L814C5=0),0,1+(B3L814C4/B3L814C5))</f>
        <v>1.9630651806465242</v>
      </c>
      <c r="P21" s="16" t="s">
        <v>9018</v>
      </c>
      <c r="Q21" s="15">
        <f>A1L214C17</f>
        <v>73914.5</v>
      </c>
      <c r="R21" s="16" t="s">
        <v>9019</v>
      </c>
      <c r="S21" s="15">
        <f>A1L214C16</f>
        <v>76874</v>
      </c>
      <c r="T21" s="16" t="s">
        <v>9020</v>
      </c>
      <c r="U21" s="21">
        <f>IF(OR(B3L814C7=0,B3L814C8=0),0,1+(B3L814C7/B3L814C8))</f>
        <v>1.9615019382365948</v>
      </c>
      <c r="V21" s="16" t="s">
        <v>9021</v>
      </c>
      <c r="W21" s="15">
        <f>A1L214C8</f>
        <v>75629</v>
      </c>
      <c r="X21" s="16" t="s">
        <v>9022</v>
      </c>
      <c r="Y21" s="15">
        <f>A1L214C7</f>
        <v>77014</v>
      </c>
      <c r="Z21" s="16" t="s">
        <v>9023</v>
      </c>
      <c r="AA21" s="21">
        <f>IF(OR(B3L814C10=0,B3L814C11=0),0,1+(B3L814C10/B3L814C11))</f>
        <v>1.9820162567844808</v>
      </c>
      <c r="AB21" s="16" t="s">
        <v>9024</v>
      </c>
      <c r="AC21" s="15">
        <f>A1L214C20</f>
        <v>74486</v>
      </c>
      <c r="AD21" s="16" t="s">
        <v>9025</v>
      </c>
      <c r="AE21" s="15">
        <f>A1L214C19</f>
        <v>76920.666666666672</v>
      </c>
      <c r="AF21" s="16" t="s">
        <v>9026</v>
      </c>
      <c r="AG21" s="21">
        <f>IF(OR(B3L814C13=0,B3L814C14=0),0,1+(B3L814C13/B3L814C14))</f>
        <v>1.9683483415813696</v>
      </c>
      <c r="AH21" s="16" t="s">
        <v>9027</v>
      </c>
      <c r="AI21" s="15">
        <f>A1L214C11</f>
        <v>74167</v>
      </c>
      <c r="AJ21" s="16" t="s">
        <v>9028</v>
      </c>
      <c r="AK21" s="15">
        <f>A1L214C10</f>
        <v>75824</v>
      </c>
      <c r="AL21" s="16" t="s">
        <v>9029</v>
      </c>
      <c r="AM21" s="21">
        <f>IF(OR(B3L814C16=0,B3L814C17=0),0,1+(B3L814C16/B3L814C17))</f>
        <v>1.9781467609200254</v>
      </c>
      <c r="AN21" s="16" t="s">
        <v>9030</v>
      </c>
      <c r="AO21" s="15">
        <f>A1L214C23</f>
        <v>74406.25</v>
      </c>
      <c r="AP21" s="16" t="s">
        <v>9031</v>
      </c>
      <c r="AQ21" s="15">
        <f>A1L214C22</f>
        <v>76646.5</v>
      </c>
      <c r="AR21" s="16" t="s">
        <v>9032</v>
      </c>
      <c r="AS21" s="21">
        <f>IF(OR(B3L814C19=0,B3L814C20=0),0,1+(B3L814C19/B3L814C20))</f>
        <v>1.9707716595017386</v>
      </c>
      <c r="AT21" s="16" t="s">
        <v>9033</v>
      </c>
      <c r="AU21" s="15">
        <f>A1L214C14</f>
        <v>77112</v>
      </c>
      <c r="AV21" s="16" t="s">
        <v>9034</v>
      </c>
      <c r="AW21" s="15">
        <f>A1L214C13</f>
        <v>77833</v>
      </c>
      <c r="AX21" s="16" t="s">
        <v>9035</v>
      </c>
      <c r="AY21" s="21">
        <f>IF(OR(B3L814C22=0,B3L814C23=0),0,1+(B3L814C22/B3L814C23))</f>
        <v>1.9907365770303085</v>
      </c>
      <c r="AZ21" s="16" t="s">
        <v>9036</v>
      </c>
      <c r="BA21" s="15">
        <f>A1L214C26</f>
        <v>74947.399999999994</v>
      </c>
      <c r="BB21" s="16" t="s">
        <v>9037</v>
      </c>
      <c r="BC21" s="15">
        <f>A1L214C25</f>
        <v>76883.8</v>
      </c>
      <c r="BD21" s="16" t="s">
        <v>9038</v>
      </c>
      <c r="BE21" s="21">
        <f>IF(OR(B3L814C25=0,B3L814C26=0),0,1+(B3L814C25/B3L814C26))</f>
        <v>1.9748139399977629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193</v>
      </c>
      <c r="F22" s="16" t="s">
        <v>9040</v>
      </c>
      <c r="G22" s="15">
        <f>A1L215C1</f>
        <v>324</v>
      </c>
      <c r="H22" s="16" t="s">
        <v>9041</v>
      </c>
      <c r="I22" s="21">
        <f>IF(OR(B3L815C1=0,B3L815C2=0),0,1+(B3L815C1/B3L815C2))</f>
        <v>1.595679012345679</v>
      </c>
      <c r="J22" s="16" t="s">
        <v>9042</v>
      </c>
      <c r="K22" s="15">
        <f>A1L215C5</f>
        <v>398</v>
      </c>
      <c r="L22" s="16" t="s">
        <v>9043</v>
      </c>
      <c r="M22" s="15">
        <f>A1L215C4</f>
        <v>518</v>
      </c>
      <c r="N22" s="16" t="s">
        <v>9044</v>
      </c>
      <c r="O22" s="21">
        <f>IF(OR(B3L815C4=0,B3L815C5=0),0,1+(B3L815C4/B3L815C5))</f>
        <v>1.7683397683397684</v>
      </c>
      <c r="P22" s="16" t="s">
        <v>9045</v>
      </c>
      <c r="Q22" s="21">
        <f>A1L215C17</f>
        <v>295.5</v>
      </c>
      <c r="R22" s="16" t="s">
        <v>9046</v>
      </c>
      <c r="S22" s="15">
        <f>A1L215C16</f>
        <v>421</v>
      </c>
      <c r="T22" s="16" t="s">
        <v>9047</v>
      </c>
      <c r="U22" s="21">
        <f>IF(OR(B3L815C7=0,B3L815C8=0),0,1+(B3L815C7/B3L815C8))</f>
        <v>1.7019002375296912</v>
      </c>
      <c r="V22" s="16" t="s">
        <v>9048</v>
      </c>
      <c r="W22" s="15">
        <f>A1L215C8</f>
        <v>381</v>
      </c>
      <c r="X22" s="16" t="s">
        <v>9049</v>
      </c>
      <c r="Y22" s="15">
        <f>A1L215C7</f>
        <v>799</v>
      </c>
      <c r="Z22" s="16" t="s">
        <v>9050</v>
      </c>
      <c r="AA22" s="21">
        <f>IF(OR(B3L815C10=0,B3L815C11=0),0,1+(B3L815C10/B3L815C11))</f>
        <v>1.4768460575719651</v>
      </c>
      <c r="AB22" s="16" t="s">
        <v>9051</v>
      </c>
      <c r="AC22" s="15">
        <f>A1L215C20</f>
        <v>324</v>
      </c>
      <c r="AD22" s="16" t="s">
        <v>9052</v>
      </c>
      <c r="AE22" s="15">
        <f>A1L215C19</f>
        <v>547</v>
      </c>
      <c r="AF22" s="16" t="s">
        <v>9053</v>
      </c>
      <c r="AG22" s="21">
        <f>IF(OR(B3L815C13=0,B3L815C14=0),0,1+(B3L815C13/B3L815C14))</f>
        <v>1.5923217550274225</v>
      </c>
      <c r="AH22" s="16" t="s">
        <v>9054</v>
      </c>
      <c r="AI22" s="15">
        <f>A1L215C11</f>
        <v>303</v>
      </c>
      <c r="AJ22" s="16" t="s">
        <v>9055</v>
      </c>
      <c r="AK22" s="15">
        <f>A1L215C10</f>
        <v>552</v>
      </c>
      <c r="AL22" s="16" t="s">
        <v>9056</v>
      </c>
      <c r="AM22" s="21">
        <f>IF(OR(B3L815C16=0,B3L815C17=0),0,1+(B3L815C16/B3L815C17))</f>
        <v>1.5489130434782608</v>
      </c>
      <c r="AN22" s="16" t="s">
        <v>9057</v>
      </c>
      <c r="AO22" s="21">
        <f>A1L215C23</f>
        <v>318.75</v>
      </c>
      <c r="AP22" s="16" t="s">
        <v>9058</v>
      </c>
      <c r="AQ22" s="21">
        <f>A1L215C22</f>
        <v>548.25</v>
      </c>
      <c r="AR22" s="16" t="s">
        <v>9059</v>
      </c>
      <c r="AS22" s="21">
        <f>IF(OR(B3L815C19=0,B3L815C20=0),0,1+(B3L815C19/B3L815C20))</f>
        <v>1.5813953488372094</v>
      </c>
      <c r="AT22" s="16" t="s">
        <v>9060</v>
      </c>
      <c r="AU22" s="15">
        <f>A1L215C14</f>
        <v>340</v>
      </c>
      <c r="AV22" s="16" t="s">
        <v>9061</v>
      </c>
      <c r="AW22" s="15">
        <f>A1L215C13</f>
        <v>464</v>
      </c>
      <c r="AX22" s="16" t="s">
        <v>9062</v>
      </c>
      <c r="AY22" s="21">
        <f>IF(OR(B3L815C22=0,B3L815C23=0),0,1+(B3L815C22/B3L815C23))</f>
        <v>1.7327586206896552</v>
      </c>
      <c r="AZ22" s="16" t="s">
        <v>9063</v>
      </c>
      <c r="BA22" s="15">
        <f>A1L215C26</f>
        <v>323</v>
      </c>
      <c r="BB22" s="16" t="s">
        <v>9064</v>
      </c>
      <c r="BC22" s="21">
        <f>A1L215C25</f>
        <v>531.4</v>
      </c>
      <c r="BD22" s="16" t="s">
        <v>9065</v>
      </c>
      <c r="BE22" s="21">
        <f>IF(OR(B3L815C25=0,B3L815C26=0),0,1+(B3L815C25/B3L815C26))</f>
        <v>1.6078283778697779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959921</v>
      </c>
      <c r="F23" s="16" t="s">
        <v>9067</v>
      </c>
      <c r="G23" s="15">
        <f>A1L216C1</f>
        <v>1287161</v>
      </c>
      <c r="H23" s="16" t="s">
        <v>9068</v>
      </c>
      <c r="I23" s="21">
        <f>IF(OR(B3L816C1=0,B3L816C2=0),0,1+(B3L816C1/B3L816C2))</f>
        <v>1.7457660696680524</v>
      </c>
      <c r="J23" s="16" t="s">
        <v>9069</v>
      </c>
      <c r="K23" s="15">
        <f>A1L216C5</f>
        <v>919357</v>
      </c>
      <c r="L23" s="16" t="s">
        <v>9070</v>
      </c>
      <c r="M23" s="15">
        <f>A1L216C4</f>
        <v>1239374</v>
      </c>
      <c r="N23" s="16" t="s">
        <v>9071</v>
      </c>
      <c r="O23" s="21">
        <f>IF(OR(B3L816C4=0,B3L816C5=0),0,1+(B3L816C4/B3L816C5))</f>
        <v>1.7417914205074498</v>
      </c>
      <c r="P23" s="16" t="s">
        <v>9072</v>
      </c>
      <c r="Q23" s="15">
        <f>A1L216C17</f>
        <v>939639</v>
      </c>
      <c r="R23" s="16" t="s">
        <v>9073</v>
      </c>
      <c r="S23" s="15">
        <f>A1L216C16</f>
        <v>1263267.5</v>
      </c>
      <c r="T23" s="16" t="s">
        <v>9074</v>
      </c>
      <c r="U23" s="21">
        <f>IF(OR(B3L816C7=0,B3L816C8=0),0,1+(B3L816C7/B3L816C8))</f>
        <v>1.7438163334369008</v>
      </c>
      <c r="V23" s="16" t="s">
        <v>9075</v>
      </c>
      <c r="W23" s="15">
        <f>A1L216C8</f>
        <v>950524</v>
      </c>
      <c r="X23" s="16" t="s">
        <v>9076</v>
      </c>
      <c r="Y23" s="15">
        <f>A1L216C7</f>
        <v>1281021</v>
      </c>
      <c r="Z23" s="16" t="s">
        <v>9077</v>
      </c>
      <c r="AA23" s="21">
        <f>IF(OR(B3L816C10=0,B3L816C11=0),0,1+(B3L816C10/B3L816C11))</f>
        <v>1.7420050100661895</v>
      </c>
      <c r="AB23" s="16" t="s">
        <v>9078</v>
      </c>
      <c r="AC23" s="15">
        <f>A1L216C20</f>
        <v>943267.33333333337</v>
      </c>
      <c r="AD23" s="16" t="s">
        <v>9079</v>
      </c>
      <c r="AE23" s="15">
        <f>A1L216C19</f>
        <v>1269185.3333333333</v>
      </c>
      <c r="AF23" s="16" t="s">
        <v>9080</v>
      </c>
      <c r="AG23" s="21">
        <f>IF(OR(B3L816C13=0,B3L816C14=0),0,1+(B3L816C13/B3L816C14))</f>
        <v>1.7432069285389369</v>
      </c>
      <c r="AH23" s="16" t="s">
        <v>9081</v>
      </c>
      <c r="AI23" s="15">
        <f>A1L216C11</f>
        <v>1052405</v>
      </c>
      <c r="AJ23" s="16" t="s">
        <v>9082</v>
      </c>
      <c r="AK23" s="15">
        <f>A1L216C10</f>
        <v>1428032</v>
      </c>
      <c r="AL23" s="16" t="s">
        <v>9083</v>
      </c>
      <c r="AM23" s="21">
        <f>IF(OR(B3L816C16=0,B3L816C17=0),0,1+(B3L816C16/B3L816C17))</f>
        <v>1.7369617767669072</v>
      </c>
      <c r="AN23" s="16" t="s">
        <v>9084</v>
      </c>
      <c r="AO23" s="15">
        <f>A1L216C23</f>
        <v>970551.75</v>
      </c>
      <c r="AP23" s="16" t="s">
        <v>9085</v>
      </c>
      <c r="AQ23" s="15">
        <f>A1L216C22</f>
        <v>1308897</v>
      </c>
      <c r="AR23" s="16" t="s">
        <v>9086</v>
      </c>
      <c r="AS23" s="21">
        <f>IF(OR(B3L816C19=0,B3L816C20=0),0,1+(B3L816C19/B3L816C20))</f>
        <v>1.7415035331275113</v>
      </c>
      <c r="AT23" s="16" t="s">
        <v>9087</v>
      </c>
      <c r="AU23" s="15">
        <f>A1L216C14</f>
        <v>1077473</v>
      </c>
      <c r="AV23" s="16" t="s">
        <v>9088</v>
      </c>
      <c r="AW23" s="15">
        <f>A1L216C13</f>
        <v>1433701</v>
      </c>
      <c r="AX23" s="16" t="s">
        <v>9089</v>
      </c>
      <c r="AY23" s="21">
        <f>IF(OR(B3L816C22=0,B3L816C23=0),0,1+(B3L816C22/B3L816C23))</f>
        <v>1.751532571993742</v>
      </c>
      <c r="AZ23" s="16" t="s">
        <v>9090</v>
      </c>
      <c r="BA23" s="15">
        <f>A1L216C26</f>
        <v>991936</v>
      </c>
      <c r="BB23" s="16" t="s">
        <v>9091</v>
      </c>
      <c r="BC23" s="15">
        <f>A1L216C25</f>
        <v>1333857.8</v>
      </c>
      <c r="BD23" s="16" t="s">
        <v>9092</v>
      </c>
      <c r="BE23" s="21">
        <f>IF(OR(B3L816C25=0,B3L816C26=0),0,1+(B3L816C25/B3L816C26))</f>
        <v>1.7436594815429349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31082</v>
      </c>
      <c r="F25" s="16" t="s">
        <v>9121</v>
      </c>
      <c r="G25" s="15">
        <f>A1L218C1</f>
        <v>44660</v>
      </c>
      <c r="H25" s="16" t="s">
        <v>9122</v>
      </c>
      <c r="I25" s="21">
        <f>IF(OR(B3L818C1=0,B3L818C2=0),0,1+(B3L818C1/B3L818C2))</f>
        <v>1.6959695476936856</v>
      </c>
      <c r="J25" s="16" t="s">
        <v>9123</v>
      </c>
      <c r="K25" s="15">
        <f>A1L218C5</f>
        <v>27768</v>
      </c>
      <c r="L25" s="16" t="s">
        <v>9124</v>
      </c>
      <c r="M25" s="15">
        <f>A1L218C4</f>
        <v>37094</v>
      </c>
      <c r="N25" s="16" t="s">
        <v>9125</v>
      </c>
      <c r="O25" s="21">
        <f>IF(OR(B3L818C4=0,B3L818C5=0),0,1+(B3L818C4/B3L818C5))</f>
        <v>1.7485846767671323</v>
      </c>
      <c r="P25" s="16" t="s">
        <v>9126</v>
      </c>
      <c r="Q25" s="15">
        <f>A1L218C17</f>
        <v>29425</v>
      </c>
      <c r="R25" s="16" t="s">
        <v>9127</v>
      </c>
      <c r="S25" s="15">
        <f>A1L218C16</f>
        <v>40877</v>
      </c>
      <c r="T25" s="16" t="s">
        <v>9128</v>
      </c>
      <c r="U25" s="21">
        <f>IF(OR(B3L818C7=0,B3L818C8=0),0,1+(B3L818C7/B3L818C8))</f>
        <v>1.7198424541918438</v>
      </c>
      <c r="V25" s="16" t="s">
        <v>9129</v>
      </c>
      <c r="W25" s="15">
        <f>A1L218C8</f>
        <v>31557</v>
      </c>
      <c r="X25" s="16" t="s">
        <v>9130</v>
      </c>
      <c r="Y25" s="15">
        <f>A1L218C7</f>
        <v>39649</v>
      </c>
      <c r="Z25" s="16" t="s">
        <v>9131</v>
      </c>
      <c r="AA25" s="21">
        <f>IF(OR(B3L818C10=0,B3L818C11=0),0,1+(B3L818C10/B3L818C11))</f>
        <v>1.7959091023733258</v>
      </c>
      <c r="AB25" s="16" t="s">
        <v>9132</v>
      </c>
      <c r="AC25" s="15">
        <f>A1L218C20</f>
        <v>30135.666666666668</v>
      </c>
      <c r="AD25" s="16" t="s">
        <v>9133</v>
      </c>
      <c r="AE25" s="15">
        <f>A1L218C19</f>
        <v>40467.666666666664</v>
      </c>
      <c r="AF25" s="16" t="s">
        <v>9134</v>
      </c>
      <c r="AG25" s="21">
        <f>IF(OR(B3L818C13=0,B3L818C14=0),0,1+(B3L818C13/B3L818C14))</f>
        <v>1.7446850572061647</v>
      </c>
      <c r="AH25" s="16" t="s">
        <v>9135</v>
      </c>
      <c r="AI25" s="15">
        <f>A1L218C11</f>
        <v>29935</v>
      </c>
      <c r="AJ25" s="16" t="s">
        <v>9136</v>
      </c>
      <c r="AK25" s="15">
        <f>A1L218C10</f>
        <v>47149</v>
      </c>
      <c r="AL25" s="16" t="s">
        <v>9137</v>
      </c>
      <c r="AM25" s="21">
        <f>IF(OR(B3L818C16=0,B3L818C17=0),0,1+(B3L818C16/B3L818C17))</f>
        <v>1.6349021188148209</v>
      </c>
      <c r="AN25" s="16" t="s">
        <v>9138</v>
      </c>
      <c r="AO25" s="15">
        <f>A1L218C23</f>
        <v>30085.5</v>
      </c>
      <c r="AP25" s="16" t="s">
        <v>9139</v>
      </c>
      <c r="AQ25" s="15">
        <f>A1L218C22</f>
        <v>42138</v>
      </c>
      <c r="AR25" s="16" t="s">
        <v>9140</v>
      </c>
      <c r="AS25" s="21">
        <f>IF(OR(B3L818C19=0,B3L818C20=0),0,1+(B3L818C19/B3L818C20))</f>
        <v>1.7139755090417199</v>
      </c>
      <c r="AT25" s="16" t="s">
        <v>9141</v>
      </c>
      <c r="AU25" s="15">
        <f>A1L218C14</f>
        <v>23937</v>
      </c>
      <c r="AV25" s="16" t="s">
        <v>9142</v>
      </c>
      <c r="AW25" s="15">
        <f>A1L218C13</f>
        <v>42318</v>
      </c>
      <c r="AX25" s="16" t="s">
        <v>9143</v>
      </c>
      <c r="AY25" s="21">
        <f>IF(OR(B3L818C22=0,B3L818C23=0),0,1+(B3L818C22/B3L818C23))</f>
        <v>1.5656458244718561</v>
      </c>
      <c r="AZ25" s="16" t="s">
        <v>9144</v>
      </c>
      <c r="BA25" s="15">
        <f>A1L218C26</f>
        <v>28855.8</v>
      </c>
      <c r="BB25" s="16" t="s">
        <v>9145</v>
      </c>
      <c r="BC25" s="15">
        <f>A1L218C25</f>
        <v>42174</v>
      </c>
      <c r="BD25" s="16" t="s">
        <v>9146</v>
      </c>
      <c r="BE25" s="21">
        <f>IF(OR(B3L818C25=0,B3L818C26=0),0,1+(B3L818C25/B3L818C26))</f>
        <v>1.6842082799829279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77653</v>
      </c>
      <c r="F26" s="16" t="s">
        <v>9148</v>
      </c>
      <c r="G26" s="15">
        <f>A1L219C1</f>
        <v>142479</v>
      </c>
      <c r="H26" s="16" t="s">
        <v>9149</v>
      </c>
      <c r="I26" s="21">
        <f>IF(OR(B3L819C1=0,B3L819C2=0),0,1+(B3L819C1/B3L819C2))</f>
        <v>1.5450136511345531</v>
      </c>
      <c r="J26" s="16" t="s">
        <v>9150</v>
      </c>
      <c r="K26" s="15">
        <f>A1L219C5</f>
        <v>72686</v>
      </c>
      <c r="L26" s="16" t="s">
        <v>9151</v>
      </c>
      <c r="M26" s="15">
        <f>A1L219C4</f>
        <v>116129</v>
      </c>
      <c r="N26" s="16" t="s">
        <v>9152</v>
      </c>
      <c r="O26" s="21">
        <f>IF(OR(B3L819C4=0,B3L819C5=0),0,1+(B3L819C4/B3L819C5))</f>
        <v>1.6259073960853878</v>
      </c>
      <c r="P26" s="16" t="s">
        <v>9153</v>
      </c>
      <c r="Q26" s="15">
        <f>A1L219C17</f>
        <v>75169.5</v>
      </c>
      <c r="R26" s="16" t="s">
        <v>9154</v>
      </c>
      <c r="S26" s="15">
        <f>A1L219C16</f>
        <v>129304</v>
      </c>
      <c r="T26" s="16" t="s">
        <v>9155</v>
      </c>
      <c r="U26" s="21">
        <f>IF(OR(B3L819C7=0,B3L819C8=0),0,1+(B3L819C7/B3L819C8))</f>
        <v>1.5813393243828497</v>
      </c>
      <c r="V26" s="16" t="s">
        <v>9156</v>
      </c>
      <c r="W26" s="15">
        <f>A1L219C8</f>
        <v>67321</v>
      </c>
      <c r="X26" s="16" t="s">
        <v>9157</v>
      </c>
      <c r="Y26" s="15">
        <f>A1L219C7</f>
        <v>110180</v>
      </c>
      <c r="Z26" s="16" t="s">
        <v>9158</v>
      </c>
      <c r="AA26" s="21">
        <f>IF(OR(B3L819C10=0,B3L819C11=0),0,1+(B3L819C10/B3L819C11))</f>
        <v>1.611009257578508</v>
      </c>
      <c r="AB26" s="16" t="s">
        <v>9159</v>
      </c>
      <c r="AC26" s="15">
        <f>A1L219C20</f>
        <v>72553.333333333328</v>
      </c>
      <c r="AD26" s="16" t="s">
        <v>9160</v>
      </c>
      <c r="AE26" s="15">
        <f>A1L219C19</f>
        <v>122929.33333333333</v>
      </c>
      <c r="AF26" s="16" t="s">
        <v>9161</v>
      </c>
      <c r="AG26" s="21">
        <f>IF(OR(B3L819C13=0,B3L819C14=0),0,1+(B3L819C13/B3L819C14))</f>
        <v>1.5902035857999719</v>
      </c>
      <c r="AH26" s="16" t="s">
        <v>9162</v>
      </c>
      <c r="AI26" s="15">
        <f>A1L219C11</f>
        <v>62110</v>
      </c>
      <c r="AJ26" s="16" t="s">
        <v>9163</v>
      </c>
      <c r="AK26" s="15">
        <f>A1L219C10</f>
        <v>109096</v>
      </c>
      <c r="AL26" s="16" t="s">
        <v>9164</v>
      </c>
      <c r="AM26" s="21">
        <f>IF(OR(B3L819C16=0,B3L819C17=0),0,1+(B3L819C16/B3L819C17))</f>
        <v>1.5693150986287305</v>
      </c>
      <c r="AN26" s="16" t="s">
        <v>9165</v>
      </c>
      <c r="AO26" s="15">
        <f>A1L219C23</f>
        <v>69942.5</v>
      </c>
      <c r="AP26" s="16" t="s">
        <v>9166</v>
      </c>
      <c r="AQ26" s="15">
        <f>A1L219C22</f>
        <v>119471</v>
      </c>
      <c r="AR26" s="16" t="s">
        <v>9167</v>
      </c>
      <c r="AS26" s="21">
        <f>IF(OR(B3L819C19=0,B3L819C20=0),0,1+(B3L819C19/B3L819C20))</f>
        <v>1.5854349591114163</v>
      </c>
      <c r="AT26" s="16" t="s">
        <v>9168</v>
      </c>
      <c r="AU26" s="15">
        <f>A1L219C14</f>
        <v>55288</v>
      </c>
      <c r="AV26" s="16" t="s">
        <v>9169</v>
      </c>
      <c r="AW26" s="15">
        <f>A1L219C13</f>
        <v>99711</v>
      </c>
      <c r="AX26" s="16" t="s">
        <v>9170</v>
      </c>
      <c r="AY26" s="21">
        <f>IF(OR(B3L819C22=0,B3L819C23=0),0,1+(B3L819C22/B3L819C23))</f>
        <v>1.5544824542929065</v>
      </c>
      <c r="AZ26" s="16" t="s">
        <v>9171</v>
      </c>
      <c r="BA26" s="15">
        <f>A1L219C26</f>
        <v>67011.600000000006</v>
      </c>
      <c r="BB26" s="16" t="s">
        <v>9172</v>
      </c>
      <c r="BC26" s="15">
        <f>A1L219C25</f>
        <v>115519</v>
      </c>
      <c r="BD26" s="16" t="s">
        <v>9173</v>
      </c>
      <c r="BE26" s="21">
        <f>IF(OR(B3L819C25=0,B3L819C26=0),0,1+(B3L819C25/B3L819C26))</f>
        <v>1.5800915866653971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540761</v>
      </c>
      <c r="F27" s="16" t="s">
        <v>9175</v>
      </c>
      <c r="G27" s="15">
        <f>A1L220C1</f>
        <v>542730</v>
      </c>
      <c r="H27" s="16" t="s">
        <v>9176</v>
      </c>
      <c r="I27" s="21">
        <f>IF(OR(B3L820C1=0,B3L820C2=0),0,1+(B3L820C1/B3L820C2))</f>
        <v>1.9963720450315994</v>
      </c>
      <c r="J27" s="16" t="s">
        <v>9177</v>
      </c>
      <c r="K27" s="15">
        <f>A1L220C5</f>
        <v>444614</v>
      </c>
      <c r="L27" s="16" t="s">
        <v>9178</v>
      </c>
      <c r="M27" s="15">
        <f>A1L220C4</f>
        <v>445738</v>
      </c>
      <c r="N27" s="16" t="s">
        <v>9179</v>
      </c>
      <c r="O27" s="21">
        <f>IF(OR(B3L820C4=0,B3L820C5=0),0,1+(B3L820C4/B3L820C5))</f>
        <v>1.9974783392934863</v>
      </c>
      <c r="P27" s="16" t="s">
        <v>9180</v>
      </c>
      <c r="Q27" s="15">
        <f>A1L220C17</f>
        <v>492687.5</v>
      </c>
      <c r="R27" s="16" t="s">
        <v>9181</v>
      </c>
      <c r="S27" s="15">
        <f>A1L220C16</f>
        <v>494234</v>
      </c>
      <c r="T27" s="16" t="s">
        <v>9182</v>
      </c>
      <c r="U27" s="21">
        <f>IF(OR(B3L820C7=0,B3L820C8=0),0,1+(B3L820C7/B3L820C8))</f>
        <v>1.9968709153963506</v>
      </c>
      <c r="V27" s="16" t="s">
        <v>9183</v>
      </c>
      <c r="W27" s="15">
        <f>A1L220C8</f>
        <v>580953</v>
      </c>
      <c r="X27" s="16" t="s">
        <v>9184</v>
      </c>
      <c r="Y27" s="15">
        <f>A1L220C7</f>
        <v>586425</v>
      </c>
      <c r="Z27" s="16" t="s">
        <v>9185</v>
      </c>
      <c r="AA27" s="21">
        <f>IF(OR(B3L820C10=0,B3L820C11=0),0,1+(B3L820C10/B3L820C11))</f>
        <v>1.9906688834889372</v>
      </c>
      <c r="AB27" s="16" t="s">
        <v>9186</v>
      </c>
      <c r="AC27" s="15">
        <f>A1L220C20</f>
        <v>522109.33333333331</v>
      </c>
      <c r="AD27" s="16" t="s">
        <v>9187</v>
      </c>
      <c r="AE27" s="15">
        <f>A1L220C19</f>
        <v>524964.33333333337</v>
      </c>
      <c r="AF27" s="16" t="s">
        <v>9188</v>
      </c>
      <c r="AG27" s="21">
        <f>IF(OR(B3L820C13=0,B3L820C14=0),0,1+(B3L820C13/B3L820C14))</f>
        <v>1.994561535291604</v>
      </c>
      <c r="AH27" s="16" t="s">
        <v>9189</v>
      </c>
      <c r="AI27" s="15">
        <f>A1L220C11</f>
        <v>697847</v>
      </c>
      <c r="AJ27" s="16" t="s">
        <v>9190</v>
      </c>
      <c r="AK27" s="15">
        <f>A1L220C10</f>
        <v>702742</v>
      </c>
      <c r="AL27" s="16" t="s">
        <v>9191</v>
      </c>
      <c r="AM27" s="21">
        <f>IF(OR(B3L820C16=0,B3L820C17=0),0,1+(B3L820C16/B3L820C17))</f>
        <v>1.9930344279977574</v>
      </c>
      <c r="AN27" s="16" t="s">
        <v>9192</v>
      </c>
      <c r="AO27" s="15">
        <f>A1L220C23</f>
        <v>566043.75</v>
      </c>
      <c r="AP27" s="16" t="s">
        <v>9193</v>
      </c>
      <c r="AQ27" s="15">
        <f>A1L220C22</f>
        <v>569408.75</v>
      </c>
      <c r="AR27" s="16" t="s">
        <v>9194</v>
      </c>
      <c r="AS27" s="21">
        <f>IF(OR(B3L820C19=0,B3L820C20=0),0,1+(B3L820C19/B3L820C20))</f>
        <v>1.9940903612738652</v>
      </c>
      <c r="AT27" s="16" t="s">
        <v>9195</v>
      </c>
      <c r="AU27" s="15">
        <f>A1L220C14</f>
        <v>694647</v>
      </c>
      <c r="AV27" s="16" t="s">
        <v>9196</v>
      </c>
      <c r="AW27" s="15">
        <f>A1L220C13</f>
        <v>699060</v>
      </c>
      <c r="AX27" s="16" t="s">
        <v>9197</v>
      </c>
      <c r="AY27" s="21">
        <f>IF(OR(B3L820C22=0,B3L820C23=0),0,1+(B3L820C22/B3L820C23))</f>
        <v>1.993687237147026</v>
      </c>
      <c r="AZ27" s="16" t="s">
        <v>9198</v>
      </c>
      <c r="BA27" s="15">
        <f>A1L220C26</f>
        <v>591764.4</v>
      </c>
      <c r="BB27" s="16" t="s">
        <v>9199</v>
      </c>
      <c r="BC27" s="15">
        <f>A1L220C25</f>
        <v>595339</v>
      </c>
      <c r="BD27" s="16" t="s">
        <v>9200</v>
      </c>
      <c r="BE27" s="21">
        <f>IF(OR(B3L820C25=0,B3L820C26=0),0,1+(B3L820C25/B3L820C26))</f>
        <v>1.9939956898506566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32747</v>
      </c>
      <c r="F28" s="16" t="s">
        <v>9202</v>
      </c>
      <c r="G28" s="15">
        <f>A1L221C1</f>
        <v>33390</v>
      </c>
      <c r="H28" s="16" t="s">
        <v>9203</v>
      </c>
      <c r="I28" s="21">
        <f>IF(OR(B3L821C1=0,B3L821C2=0),0,1+(B3L821C1/B3L821C2))</f>
        <v>1.980742737346511</v>
      </c>
      <c r="J28" s="16" t="s">
        <v>9204</v>
      </c>
      <c r="K28" s="15">
        <f>A1L221C5</f>
        <v>32731</v>
      </c>
      <c r="L28" s="16" t="s">
        <v>9205</v>
      </c>
      <c r="M28" s="15">
        <f>A1L221C4</f>
        <v>32449</v>
      </c>
      <c r="N28" s="16" t="s">
        <v>9206</v>
      </c>
      <c r="O28" s="21">
        <f>IF(OR(B3L821C4=0,B3L821C5=0),0,1+(B3L821C4/B3L821C5))</f>
        <v>2.0086905605719743</v>
      </c>
      <c r="P28" s="16" t="s">
        <v>9207</v>
      </c>
      <c r="Q28" s="15">
        <f>A1L221C17</f>
        <v>32739</v>
      </c>
      <c r="R28" s="16" t="s">
        <v>9208</v>
      </c>
      <c r="S28" s="15">
        <f>A1L221C16</f>
        <v>32919.5</v>
      </c>
      <c r="T28" s="16" t="s">
        <v>9209</v>
      </c>
      <c r="U28" s="21">
        <f>IF(OR(B3L821C7=0,B3L821C8=0),0,1+(B3L821C7/B3L821C8))</f>
        <v>1.99451692765686</v>
      </c>
      <c r="V28" s="16" t="s">
        <v>9210</v>
      </c>
      <c r="W28" s="15">
        <f>A1L221C8</f>
        <v>29807</v>
      </c>
      <c r="X28" s="16" t="s">
        <v>9211</v>
      </c>
      <c r="Y28" s="15">
        <f>A1L221C7</f>
        <v>31042</v>
      </c>
      <c r="Z28" s="16" t="s">
        <v>9212</v>
      </c>
      <c r="AA28" s="21">
        <f>IF(OR(B3L821C10=0,B3L821C11=0),0,1+(B3L821C10/B3L821C11))</f>
        <v>1.9602151923200823</v>
      </c>
      <c r="AB28" s="16" t="s">
        <v>9213</v>
      </c>
      <c r="AC28" s="15">
        <f>A1L221C20</f>
        <v>31761.666666666668</v>
      </c>
      <c r="AD28" s="16" t="s">
        <v>9214</v>
      </c>
      <c r="AE28" s="15">
        <f>A1L221C19</f>
        <v>32293.666666666668</v>
      </c>
      <c r="AF28" s="16" t="s">
        <v>9215</v>
      </c>
      <c r="AG28" s="21">
        <f>IF(OR(B3L821C13=0,B3L821C14=0),0,1+(B3L821C13/B3L821C14))</f>
        <v>1.983526181604236</v>
      </c>
      <c r="AH28" s="16" t="s">
        <v>9216</v>
      </c>
      <c r="AI28" s="15">
        <f>A1L221C11</f>
        <v>24785</v>
      </c>
      <c r="AJ28" s="16" t="s">
        <v>9217</v>
      </c>
      <c r="AK28" s="15">
        <f>A1L221C10</f>
        <v>26961</v>
      </c>
      <c r="AL28" s="16" t="s">
        <v>9218</v>
      </c>
      <c r="AM28" s="21">
        <f>IF(OR(B3L821C16=0,B3L821C17=0),0,1+(B3L821C16/B3L821C17))</f>
        <v>1.9192908274915619</v>
      </c>
      <c r="AN28" s="16" t="s">
        <v>9219</v>
      </c>
      <c r="AO28" s="15">
        <f>A1L221C23</f>
        <v>30017.5</v>
      </c>
      <c r="AP28" s="16" t="s">
        <v>9220</v>
      </c>
      <c r="AQ28" s="15">
        <f>A1L221C22</f>
        <v>30960.5</v>
      </c>
      <c r="AR28" s="16" t="s">
        <v>9221</v>
      </c>
      <c r="AS28" s="21">
        <f>IF(OR(B3L821C19=0,B3L821C20=0),0,1+(B3L821C19/B3L821C20))</f>
        <v>1.9695418355646712</v>
      </c>
      <c r="AT28" s="16" t="s">
        <v>9222</v>
      </c>
      <c r="AU28" s="15">
        <f>A1L221C14</f>
        <v>19559</v>
      </c>
      <c r="AV28" s="16" t="s">
        <v>9223</v>
      </c>
      <c r="AW28" s="15">
        <f>A1L221C13</f>
        <v>22384</v>
      </c>
      <c r="AX28" s="16" t="s">
        <v>9224</v>
      </c>
      <c r="AY28" s="21">
        <f>IF(OR(B3L821C22=0,B3L821C23=0),0,1+(B3L821C22/B3L821C23))</f>
        <v>1.8737937812723375</v>
      </c>
      <c r="AZ28" s="16" t="s">
        <v>9225</v>
      </c>
      <c r="BA28" s="15">
        <f>A1L221C26</f>
        <v>27925.8</v>
      </c>
      <c r="BB28" s="16" t="s">
        <v>9226</v>
      </c>
      <c r="BC28" s="15">
        <f>A1L221C25</f>
        <v>29245.200000000001</v>
      </c>
      <c r="BD28" s="16" t="s">
        <v>9227</v>
      </c>
      <c r="BE28" s="21">
        <f>IF(OR(B3L821C25=0,B3L821C26=0),0,1+(B3L821C25/B3L821C26))</f>
        <v>1.9548849041894054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758289</v>
      </c>
      <c r="F29" s="16" t="s">
        <v>9229</v>
      </c>
      <c r="G29" s="15">
        <f>A1L222C1</f>
        <v>793816</v>
      </c>
      <c r="H29" s="16" t="s">
        <v>9230</v>
      </c>
      <c r="I29" s="21">
        <f>IF(OR(B3L822C1=0,B3L822C2=0),0,1+(B3L822C1/B3L822C2))</f>
        <v>1.9552452961391555</v>
      </c>
      <c r="J29" s="16" t="s">
        <v>9231</v>
      </c>
      <c r="K29" s="15">
        <f>A1L222C5</f>
        <v>685562</v>
      </c>
      <c r="L29" s="16" t="s">
        <v>9232</v>
      </c>
      <c r="M29" s="15">
        <f>A1L222C4</f>
        <v>716931</v>
      </c>
      <c r="N29" s="16" t="s">
        <v>9233</v>
      </c>
      <c r="O29" s="21">
        <f>IF(OR(B3L822C4=0,B3L822C5=0),0,1+(B3L822C4/B3L822C5))</f>
        <v>1.9562454406351519</v>
      </c>
      <c r="P29" s="16" t="s">
        <v>9234</v>
      </c>
      <c r="Q29" s="15">
        <f>A1L222C17</f>
        <v>721925.5</v>
      </c>
      <c r="R29" s="16" t="s">
        <v>9235</v>
      </c>
      <c r="S29" s="15">
        <f>A1L222C16</f>
        <v>755373.5</v>
      </c>
      <c r="T29" s="16" t="s">
        <v>9236</v>
      </c>
      <c r="U29" s="21">
        <f>IF(OR(B3L822C7=0,B3L822C8=0),0,1+(B3L822C7/B3L822C8))</f>
        <v>1.9557199186892311</v>
      </c>
      <c r="V29" s="16" t="s">
        <v>9237</v>
      </c>
      <c r="W29" s="15">
        <f>A1L222C8</f>
        <v>803819</v>
      </c>
      <c r="X29" s="16" t="s">
        <v>9238</v>
      </c>
      <c r="Y29" s="15">
        <f>A1L222C7</f>
        <v>826700</v>
      </c>
      <c r="Z29" s="16" t="s">
        <v>9239</v>
      </c>
      <c r="AA29" s="21">
        <f>IF(OR(B3L822C10=0,B3L822C11=0),0,1+(B3L822C10/B3L822C11))</f>
        <v>1.9723224869964922</v>
      </c>
      <c r="AB29" s="16" t="s">
        <v>9240</v>
      </c>
      <c r="AC29" s="15">
        <f>A1L222C20</f>
        <v>749223.33333333337</v>
      </c>
      <c r="AD29" s="16" t="s">
        <v>9241</v>
      </c>
      <c r="AE29" s="15">
        <f>A1L222C19</f>
        <v>779149</v>
      </c>
      <c r="AF29" s="16" t="s">
        <v>9242</v>
      </c>
      <c r="AG29" s="21">
        <f>IF(OR(B3L822C13=0,B3L822C14=0),0,1+(B3L822C13/B3L822C14))</f>
        <v>1.9615918564142847</v>
      </c>
      <c r="AH29" s="16" t="s">
        <v>9243</v>
      </c>
      <c r="AI29" s="15">
        <f>A1L222C11</f>
        <v>964910</v>
      </c>
      <c r="AJ29" s="16" t="s">
        <v>9244</v>
      </c>
      <c r="AK29" s="15">
        <f>A1L222C10</f>
        <v>993661</v>
      </c>
      <c r="AL29" s="16" t="s">
        <v>9245</v>
      </c>
      <c r="AM29" s="21">
        <f>IF(OR(B3L822C16=0,B3L822C17=0),0,1+(B3L822C16/B3L822C17))</f>
        <v>1.9710655847416776</v>
      </c>
      <c r="AN29" s="16" t="s">
        <v>9246</v>
      </c>
      <c r="AO29" s="15">
        <f>A1L222C23</f>
        <v>803145</v>
      </c>
      <c r="AP29" s="16" t="s">
        <v>9247</v>
      </c>
      <c r="AQ29" s="15">
        <f>A1L222C22</f>
        <v>832777</v>
      </c>
      <c r="AR29" s="16" t="s">
        <v>9248</v>
      </c>
      <c r="AS29" s="21">
        <f>IF(OR(B3L822C19=0,B3L822C20=0),0,1+(B3L822C19/B3L822C20))</f>
        <v>1.9644178453535579</v>
      </c>
      <c r="AT29" s="16" t="s">
        <v>9249</v>
      </c>
      <c r="AU29" s="15">
        <f>A1L222C14</f>
        <v>980782</v>
      </c>
      <c r="AV29" s="16" t="s">
        <v>9250</v>
      </c>
      <c r="AW29" s="15">
        <f>A1L222C13</f>
        <v>1012335</v>
      </c>
      <c r="AX29" s="16" t="s">
        <v>9251</v>
      </c>
      <c r="AY29" s="21">
        <f>IF(OR(B3L822C22=0,B3L822C23=0),0,1+(B3L822C22/B3L822C23))</f>
        <v>1.9688314638928812</v>
      </c>
      <c r="AZ29" s="16" t="s">
        <v>9252</v>
      </c>
      <c r="BA29" s="15">
        <f>A1L222C26</f>
        <v>838672.4</v>
      </c>
      <c r="BB29" s="16" t="s">
        <v>9253</v>
      </c>
      <c r="BC29" s="15">
        <f>A1L222C25</f>
        <v>868688.6</v>
      </c>
      <c r="BD29" s="16" t="s">
        <v>9254</v>
      </c>
      <c r="BE29" s="21">
        <f>IF(OR(B3L822C25=0,B3L822C26=0),0,1+(B3L822C25/B3L822C26))</f>
        <v>1.9654465363077174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14393</v>
      </c>
      <c r="F30" s="16" t="s">
        <v>9256</v>
      </c>
      <c r="G30" s="15">
        <f>A1L223C1</f>
        <v>15337</v>
      </c>
      <c r="H30" s="16" t="s">
        <v>9257</v>
      </c>
      <c r="I30" s="21">
        <f>IF(OR(B3L823C1=0,B3L823C2=0),0,1+(B3L823C1/B3L823C2))</f>
        <v>1.9384495012062333</v>
      </c>
      <c r="J30" s="16" t="s">
        <v>9258</v>
      </c>
      <c r="K30" s="15">
        <f>A1L223C5</f>
        <v>13863</v>
      </c>
      <c r="L30" s="16" t="s">
        <v>9259</v>
      </c>
      <c r="M30" s="15">
        <f>A1L223C4</f>
        <v>14267</v>
      </c>
      <c r="N30" s="16" t="s">
        <v>9260</v>
      </c>
      <c r="O30" s="21">
        <f>IF(OR(B3L823C4=0,B3L823C5=0),0,1+(B3L823C4/B3L823C5))</f>
        <v>1.9716829046050326</v>
      </c>
      <c r="P30" s="16" t="s">
        <v>9261</v>
      </c>
      <c r="Q30" s="15">
        <f>A1L223C17</f>
        <v>14128</v>
      </c>
      <c r="R30" s="16" t="s">
        <v>9262</v>
      </c>
      <c r="S30" s="15">
        <f>A1L223C16</f>
        <v>14802</v>
      </c>
      <c r="T30" s="16" t="s">
        <v>9263</v>
      </c>
      <c r="U30" s="21">
        <f>IF(OR(B3L823C7=0,B3L823C8=0),0,1+(B3L823C7/B3L823C8))</f>
        <v>1.9544656127550331</v>
      </c>
      <c r="V30" s="16" t="s">
        <v>9264</v>
      </c>
      <c r="W30" s="15">
        <f>A1L223C8</f>
        <v>16481</v>
      </c>
      <c r="X30" s="16" t="s">
        <v>9265</v>
      </c>
      <c r="Y30" s="15">
        <f>A1L223C7</f>
        <v>17219</v>
      </c>
      <c r="Z30" s="16" t="s">
        <v>9266</v>
      </c>
      <c r="AA30" s="21">
        <f>IF(OR(B3L823C10=0,B3L823C11=0),0,1+(B3L823C10/B3L823C11))</f>
        <v>1.9571403681979209</v>
      </c>
      <c r="AB30" s="16" t="s">
        <v>9267</v>
      </c>
      <c r="AC30" s="15">
        <f>A1L223C20</f>
        <v>14912.333333333334</v>
      </c>
      <c r="AD30" s="16" t="s">
        <v>9268</v>
      </c>
      <c r="AE30" s="15">
        <f>A1L223C19</f>
        <v>15607.666666666666</v>
      </c>
      <c r="AF30" s="16" t="s">
        <v>9269</v>
      </c>
      <c r="AG30" s="21">
        <f>IF(OR(B3L823C13=0,B3L823C14=0),0,1+(B3L823C13/B3L823C14))</f>
        <v>1.9554492450291523</v>
      </c>
      <c r="AH30" s="16" t="s">
        <v>9270</v>
      </c>
      <c r="AI30" s="15">
        <f>A1L223C11</f>
        <v>24946</v>
      </c>
      <c r="AJ30" s="16" t="s">
        <v>9271</v>
      </c>
      <c r="AK30" s="15">
        <f>A1L223C10</f>
        <v>26035</v>
      </c>
      <c r="AL30" s="16" t="s">
        <v>9272</v>
      </c>
      <c r="AM30" s="21">
        <f>IF(OR(B3L823C16=0,B3L823C17=0),0,1+(B3L823C16/B3L823C17))</f>
        <v>1.95817169195314</v>
      </c>
      <c r="AN30" s="16" t="s">
        <v>9273</v>
      </c>
      <c r="AO30" s="15">
        <f>A1L223C23</f>
        <v>17420.75</v>
      </c>
      <c r="AP30" s="16" t="s">
        <v>9274</v>
      </c>
      <c r="AQ30" s="15">
        <f>A1L223C22</f>
        <v>18214.5</v>
      </c>
      <c r="AR30" s="16" t="s">
        <v>9275</v>
      </c>
      <c r="AS30" s="21">
        <f>IF(OR(B3L823C19=0,B3L823C20=0),0,1+(B3L823C19/B3L823C20))</f>
        <v>1.9564220813088473</v>
      </c>
      <c r="AT30" s="16" t="s">
        <v>9276</v>
      </c>
      <c r="AU30" s="15">
        <f>A1L223C14</f>
        <v>25267</v>
      </c>
      <c r="AV30" s="16" t="s">
        <v>9277</v>
      </c>
      <c r="AW30" s="15">
        <f>A1L223C13</f>
        <v>25898</v>
      </c>
      <c r="AX30" s="16" t="s">
        <v>9278</v>
      </c>
      <c r="AY30" s="21">
        <f>IF(OR(B3L823C22=0,B3L823C23=0),0,1+(B3L823C22/B3L823C23))</f>
        <v>1.9756351841841069</v>
      </c>
      <c r="AZ30" s="16" t="s">
        <v>9279</v>
      </c>
      <c r="BA30" s="15">
        <f>A1L223C26</f>
        <v>18990</v>
      </c>
      <c r="BB30" s="16" t="s">
        <v>9280</v>
      </c>
      <c r="BC30" s="15">
        <f>A1L223C25</f>
        <v>19751.2</v>
      </c>
      <c r="BD30" s="16" t="s">
        <v>9281</v>
      </c>
      <c r="BE30" s="21">
        <f>IF(OR(B3L823C25=0,B3L823C26=0),0,1+(B3L823C25/B3L823C26))</f>
        <v>1.9614605694843856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165211</v>
      </c>
      <c r="F31" s="16" t="s">
        <v>9283</v>
      </c>
      <c r="G31" s="15">
        <f>A1L224C1</f>
        <v>169205</v>
      </c>
      <c r="H31" s="16" t="s">
        <v>9284</v>
      </c>
      <c r="I31" s="21">
        <f>IF(OR(B3L824C1=0,B3L824C2=0),0,1+(B3L824C1/B3L824C2))</f>
        <v>1.9763954965869803</v>
      </c>
      <c r="J31" s="16" t="s">
        <v>9285</v>
      </c>
      <c r="K31" s="15">
        <f>A1L224C5</f>
        <v>183407</v>
      </c>
      <c r="L31" s="16" t="s">
        <v>9286</v>
      </c>
      <c r="M31" s="15">
        <f>A1L224C4</f>
        <v>185849</v>
      </c>
      <c r="N31" s="16" t="s">
        <v>9287</v>
      </c>
      <c r="O31" s="21">
        <f>IF(OR(B3L824C4=0,B3L824C5=0),0,1+(B3L824C4/B3L824C5))</f>
        <v>1.986860300566589</v>
      </c>
      <c r="P31" s="16" t="s">
        <v>9288</v>
      </c>
      <c r="Q31" s="15">
        <f>A1L224C17</f>
        <v>174309</v>
      </c>
      <c r="R31" s="16" t="s">
        <v>9289</v>
      </c>
      <c r="S31" s="15">
        <f>A1L224C16</f>
        <v>177527</v>
      </c>
      <c r="T31" s="16" t="s">
        <v>9290</v>
      </c>
      <c r="U31" s="21">
        <f>IF(OR(B3L824C7=0,B3L824C8=0),0,1+(B3L824C7/B3L824C8))</f>
        <v>1.9818731798543321</v>
      </c>
      <c r="V31" s="16" t="s">
        <v>9291</v>
      </c>
      <c r="W31" s="15">
        <f>A1L224C8</f>
        <v>200921</v>
      </c>
      <c r="X31" s="16" t="s">
        <v>9292</v>
      </c>
      <c r="Y31" s="15">
        <f>A1L224C7</f>
        <v>204458</v>
      </c>
      <c r="Z31" s="16" t="s">
        <v>9293</v>
      </c>
      <c r="AA31" s="21">
        <f>IF(OR(B3L824C10=0,B3L824C11=0),0,1+(B3L824C10/B3L824C11))</f>
        <v>1.9827006035469388</v>
      </c>
      <c r="AB31" s="16" t="s">
        <v>9294</v>
      </c>
      <c r="AC31" s="15">
        <f>A1L224C20</f>
        <v>183179.66666666666</v>
      </c>
      <c r="AD31" s="16" t="s">
        <v>9295</v>
      </c>
      <c r="AE31" s="15">
        <f>A1L224C19</f>
        <v>186504</v>
      </c>
      <c r="AF31" s="16" t="s">
        <v>9296</v>
      </c>
      <c r="AG31" s="21">
        <f>IF(OR(B3L824C13=0,B3L824C14=0),0,1+(B3L824C13/B3L824C14))</f>
        <v>1.9821755386837099</v>
      </c>
      <c r="AH31" s="16" t="s">
        <v>9297</v>
      </c>
      <c r="AI31" s="15">
        <f>A1L224C11</f>
        <v>242505</v>
      </c>
      <c r="AJ31" s="16" t="s">
        <v>9298</v>
      </c>
      <c r="AK31" s="15">
        <f>A1L224C10</f>
        <v>243974</v>
      </c>
      <c r="AL31" s="16" t="s">
        <v>9299</v>
      </c>
      <c r="AM31" s="21">
        <f>IF(OR(B3L824C16=0,B3L824C17=0),0,1+(B3L824C16/B3L824C17))</f>
        <v>1.9939788666005394</v>
      </c>
      <c r="AN31" s="16" t="s">
        <v>9300</v>
      </c>
      <c r="AO31" s="15">
        <f>A1L224C23</f>
        <v>198011</v>
      </c>
      <c r="AP31" s="16" t="s">
        <v>9301</v>
      </c>
      <c r="AQ31" s="15">
        <f>A1L224C22</f>
        <v>200871.5</v>
      </c>
      <c r="AR31" s="16" t="s">
        <v>9302</v>
      </c>
      <c r="AS31" s="21">
        <f>IF(OR(B3L824C19=0,B3L824C20=0),0,1+(B3L824C19/B3L824C20))</f>
        <v>1.9857595527488967</v>
      </c>
      <c r="AT31" s="16" t="s">
        <v>9303</v>
      </c>
      <c r="AU31" s="15">
        <f>A1L224C14</f>
        <v>237442</v>
      </c>
      <c r="AV31" s="16" t="s">
        <v>9304</v>
      </c>
      <c r="AW31" s="15">
        <f>A1L224C13</f>
        <v>239250</v>
      </c>
      <c r="AX31" s="16" t="s">
        <v>9305</v>
      </c>
      <c r="AY31" s="21">
        <f>IF(OR(B3L824C22=0,B3L824C23=0),0,1+(B3L824C22/B3L824C23))</f>
        <v>1.992443051201672</v>
      </c>
      <c r="AZ31" s="16" t="s">
        <v>9306</v>
      </c>
      <c r="BA31" s="15">
        <f>A1L224C26</f>
        <v>205897.2</v>
      </c>
      <c r="BB31" s="16" t="s">
        <v>9307</v>
      </c>
      <c r="BC31" s="15">
        <f>A1L224C25</f>
        <v>208547.20000000001</v>
      </c>
      <c r="BD31" s="16" t="s">
        <v>9308</v>
      </c>
      <c r="BE31" s="21">
        <f>IF(OR(B3L824C25=0,B3L824C26=0),0,1+(B3L824C25/B3L824C26))</f>
        <v>1.9872930444522869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14149</v>
      </c>
      <c r="F32" s="16" t="s">
        <v>9310</v>
      </c>
      <c r="G32" s="15">
        <f>A1L225C1</f>
        <v>16990</v>
      </c>
      <c r="H32" s="16" t="s">
        <v>9311</v>
      </c>
      <c r="I32" s="21">
        <f>IF(OR(B3L825C1=0,B3L825C2=0),0,1+(B3L825C1/B3L825C2))</f>
        <v>1.8327839905826957</v>
      </c>
      <c r="J32" s="16" t="s">
        <v>9312</v>
      </c>
      <c r="K32" s="15">
        <f>A1L225C5</f>
        <v>15728</v>
      </c>
      <c r="L32" s="16" t="s">
        <v>9313</v>
      </c>
      <c r="M32" s="15">
        <f>A1L225C4</f>
        <v>18902</v>
      </c>
      <c r="N32" s="16" t="s">
        <v>9314</v>
      </c>
      <c r="O32" s="21">
        <f>IF(OR(B3L825C4=0,B3L825C5=0),0,1+(B3L825C4/B3L825C5))</f>
        <v>1.8320812612421966</v>
      </c>
      <c r="P32" s="16" t="s">
        <v>9315</v>
      </c>
      <c r="Q32" s="15">
        <f>A1L225C17</f>
        <v>14938.5</v>
      </c>
      <c r="R32" s="16" t="s">
        <v>9316</v>
      </c>
      <c r="S32" s="15">
        <f>A1L225C16</f>
        <v>17946</v>
      </c>
      <c r="T32" s="16" t="s">
        <v>9317</v>
      </c>
      <c r="U32" s="21">
        <f>IF(OR(B3L825C7=0,B3L825C8=0),0,1+(B3L825C7/B3L825C8))</f>
        <v>1.832413908391842</v>
      </c>
      <c r="V32" s="16" t="s">
        <v>9318</v>
      </c>
      <c r="W32" s="15">
        <f>A1L225C8</f>
        <v>15525</v>
      </c>
      <c r="X32" s="16" t="s">
        <v>9319</v>
      </c>
      <c r="Y32" s="15">
        <f>A1L225C7</f>
        <v>18779</v>
      </c>
      <c r="Z32" s="16" t="s">
        <v>9320</v>
      </c>
      <c r="AA32" s="21">
        <f>IF(OR(B3L825C10=0,B3L825C11=0),0,1+(B3L825C10/B3L825C11))</f>
        <v>1.8267213376644125</v>
      </c>
      <c r="AB32" s="16" t="s">
        <v>9321</v>
      </c>
      <c r="AC32" s="15">
        <f>A1L225C20</f>
        <v>15134</v>
      </c>
      <c r="AD32" s="16" t="s">
        <v>9322</v>
      </c>
      <c r="AE32" s="15">
        <f>A1L225C19</f>
        <v>18223.666666666668</v>
      </c>
      <c r="AF32" s="16" t="s">
        <v>9323</v>
      </c>
      <c r="AG32" s="21">
        <f>IF(OR(B3L825C13=0,B3L825C14=0),0,1+(B3L825C13/B3L825C14))</f>
        <v>1.8304585612116111</v>
      </c>
      <c r="AH32" s="16" t="s">
        <v>9324</v>
      </c>
      <c r="AI32" s="15">
        <f>A1L225C11</f>
        <v>13425</v>
      </c>
      <c r="AJ32" s="16" t="s">
        <v>9325</v>
      </c>
      <c r="AK32" s="15">
        <f>A1L225C10</f>
        <v>17718</v>
      </c>
      <c r="AL32" s="16" t="s">
        <v>9326</v>
      </c>
      <c r="AM32" s="21">
        <f>IF(OR(B3L825C16=0,B3L825C17=0),0,1+(B3L825C16/B3L825C17))</f>
        <v>1.7577040298002031</v>
      </c>
      <c r="AN32" s="16" t="s">
        <v>9327</v>
      </c>
      <c r="AO32" s="15">
        <f>A1L225C23</f>
        <v>14706.75</v>
      </c>
      <c r="AP32" s="16" t="s">
        <v>9328</v>
      </c>
      <c r="AQ32" s="15">
        <f>A1L225C22</f>
        <v>18097.25</v>
      </c>
      <c r="AR32" s="16" t="s">
        <v>9329</v>
      </c>
      <c r="AS32" s="21">
        <f>IF(OR(B3L825C19=0,B3L825C20=0),0,1+(B3L825C19/B3L825C20))</f>
        <v>1.8126510933981681</v>
      </c>
      <c r="AT32" s="16" t="s">
        <v>9330</v>
      </c>
      <c r="AU32" s="15">
        <f>A1L225C14</f>
        <v>13853</v>
      </c>
      <c r="AV32" s="16" t="s">
        <v>9331</v>
      </c>
      <c r="AW32" s="15">
        <f>A1L225C13</f>
        <v>17062</v>
      </c>
      <c r="AX32" s="16" t="s">
        <v>9332</v>
      </c>
      <c r="AY32" s="21">
        <f>IF(OR(B3L825C22=0,B3L825C23=0),0,1+(B3L825C22/B3L825C23))</f>
        <v>1.8119212284609074</v>
      </c>
      <c r="AZ32" s="16" t="s">
        <v>9333</v>
      </c>
      <c r="BA32" s="15">
        <f>A1L225C26</f>
        <v>14536</v>
      </c>
      <c r="BB32" s="16" t="s">
        <v>9334</v>
      </c>
      <c r="BC32" s="15">
        <f>A1L225C25</f>
        <v>17890.2</v>
      </c>
      <c r="BD32" s="16" t="s">
        <v>9335</v>
      </c>
      <c r="BE32" s="21">
        <f>IF(OR(B3L825C25=0,B3L825C26=0),0,1+(B3L825C25/B3L825C26))</f>
        <v>1.8125118780114251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6489</v>
      </c>
      <c r="F33" s="16" t="s">
        <v>9337</v>
      </c>
      <c r="G33" s="15">
        <f>A1L226C1</f>
        <v>6540</v>
      </c>
      <c r="H33" s="16" t="s">
        <v>9338</v>
      </c>
      <c r="I33" s="21">
        <f>IF(OR(B3L826C1=0,B3L826C2=0),0,1+(B3L826C1/B3L826C2))</f>
        <v>1.9922018348623853</v>
      </c>
      <c r="J33" s="16" t="s">
        <v>9339</v>
      </c>
      <c r="K33" s="15">
        <f>A1L226C5</f>
        <v>7254</v>
      </c>
      <c r="L33" s="16" t="s">
        <v>9340</v>
      </c>
      <c r="M33" s="15">
        <f>A1L226C4</f>
        <v>7258</v>
      </c>
      <c r="N33" s="16" t="s">
        <v>9341</v>
      </c>
      <c r="O33" s="21">
        <f>IF(OR(B3L826C4=0,B3L826C5=0),0,1+(B3L826C4/B3L826C5))</f>
        <v>1.9994488839900799</v>
      </c>
      <c r="P33" s="16" t="s">
        <v>9342</v>
      </c>
      <c r="Q33" s="15">
        <f>A1L226C17</f>
        <v>6871.5</v>
      </c>
      <c r="R33" s="16" t="s">
        <v>9343</v>
      </c>
      <c r="S33" s="15">
        <f>A1L226C16</f>
        <v>6899</v>
      </c>
      <c r="T33" s="16" t="s">
        <v>9344</v>
      </c>
      <c r="U33" s="21">
        <f>IF(OR(B3L826C7=0,B3L826C8=0),0,1+(B3L826C7/B3L826C8))</f>
        <v>1.9960139150601537</v>
      </c>
      <c r="V33" s="16" t="s">
        <v>9345</v>
      </c>
      <c r="W33" s="15">
        <f>A1L226C8</f>
        <v>6509</v>
      </c>
      <c r="X33" s="16" t="s">
        <v>9346</v>
      </c>
      <c r="Y33" s="15">
        <f>A1L226C7</f>
        <v>6536</v>
      </c>
      <c r="Z33" s="16" t="s">
        <v>9347</v>
      </c>
      <c r="AA33" s="21">
        <f>IF(OR(B3L826C10=0,B3L826C11=0),0,1+(B3L826C10/B3L826C11))</f>
        <v>1.9958690330477356</v>
      </c>
      <c r="AB33" s="16" t="s">
        <v>9348</v>
      </c>
      <c r="AC33" s="15">
        <f>A1L226C20</f>
        <v>6750.666666666667</v>
      </c>
      <c r="AD33" s="16" t="s">
        <v>9349</v>
      </c>
      <c r="AE33" s="15">
        <f>A1L226C19</f>
        <v>6778</v>
      </c>
      <c r="AF33" s="16" t="s">
        <v>9350</v>
      </c>
      <c r="AG33" s="21">
        <f>IF(OR(B3L826C13=0,B3L826C14=0),0,1+(B3L826C13/B3L826C14))</f>
        <v>1.9959673453329398</v>
      </c>
      <c r="AH33" s="16" t="s">
        <v>9351</v>
      </c>
      <c r="AI33" s="15">
        <f>A1L226C11</f>
        <v>6762</v>
      </c>
      <c r="AJ33" s="16" t="s">
        <v>9352</v>
      </c>
      <c r="AK33" s="15">
        <f>A1L226C10</f>
        <v>6835</v>
      </c>
      <c r="AL33" s="16" t="s">
        <v>9353</v>
      </c>
      <c r="AM33" s="21">
        <f>IF(OR(B3L826C16=0,B3L826C17=0),0,1+(B3L826C16/B3L826C17))</f>
        <v>1.9893196781272859</v>
      </c>
      <c r="AN33" s="16" t="s">
        <v>9354</v>
      </c>
      <c r="AO33" s="15">
        <f>A1L226C23</f>
        <v>6753.5</v>
      </c>
      <c r="AP33" s="16" t="s">
        <v>9355</v>
      </c>
      <c r="AQ33" s="15">
        <f>A1L226C22</f>
        <v>6792.25</v>
      </c>
      <c r="AR33" s="16" t="s">
        <v>9356</v>
      </c>
      <c r="AS33" s="21">
        <f>IF(OR(B3L826C19=0,B3L826C20=0),0,1+(B3L826C19/B3L826C20))</f>
        <v>1.9942949685303102</v>
      </c>
      <c r="AT33" s="16" t="s">
        <v>9357</v>
      </c>
      <c r="AU33" s="15">
        <f>A1L226C14</f>
        <v>6866</v>
      </c>
      <c r="AV33" s="16" t="s">
        <v>9358</v>
      </c>
      <c r="AW33" s="15">
        <f>A1L226C13</f>
        <v>6949</v>
      </c>
      <c r="AX33" s="16" t="s">
        <v>9359</v>
      </c>
      <c r="AY33" s="21">
        <f>IF(OR(B3L826C22=0,B3L826C23=0),0,1+(B3L826C22/B3L826C23))</f>
        <v>1.9880558353719959</v>
      </c>
      <c r="AZ33" s="16" t="s">
        <v>9360</v>
      </c>
      <c r="BA33" s="15">
        <f>A1L226C26</f>
        <v>6776</v>
      </c>
      <c r="BB33" s="16" t="s">
        <v>9361</v>
      </c>
      <c r="BC33" s="15">
        <f>A1L226C25</f>
        <v>6823.6</v>
      </c>
      <c r="BD33" s="16" t="s">
        <v>9362</v>
      </c>
      <c r="BE33" s="21">
        <f>IF(OR(B3L826C25=0,B3L826C26=0),0,1+(B3L826C25/B3L826C26))</f>
        <v>1.9930242100943782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31958</v>
      </c>
      <c r="F34" s="16" t="s">
        <v>9364</v>
      </c>
      <c r="G34" s="15">
        <f>A1L227C1</f>
        <v>1113595</v>
      </c>
      <c r="H34" s="16" t="s">
        <v>9365</v>
      </c>
      <c r="I34" s="21">
        <f>IF(OR(B3L827C1=0,B3L827C2=0),0,1+(B3L827C1/B3L827C2))</f>
        <v>1.0286980455192418</v>
      </c>
      <c r="J34" s="16" t="s">
        <v>9366</v>
      </c>
      <c r="K34" s="15">
        <f>A1L227C5</f>
        <v>30589</v>
      </c>
      <c r="L34" s="16" t="s">
        <v>9367</v>
      </c>
      <c r="M34" s="15">
        <f>A1L227C4</f>
        <v>1069047</v>
      </c>
      <c r="N34" s="16" t="s">
        <v>9368</v>
      </c>
      <c r="O34" s="21">
        <f>IF(OR(B3L827C4=0,B3L827C5=0),0,1+(B3L827C4/B3L827C5))</f>
        <v>1.0286133350544924</v>
      </c>
      <c r="P34" s="16" t="s">
        <v>9369</v>
      </c>
      <c r="Q34" s="15">
        <f>A1L227C17</f>
        <v>31273.5</v>
      </c>
      <c r="R34" s="16" t="s">
        <v>9370</v>
      </c>
      <c r="S34" s="15">
        <f>A1L227C16</f>
        <v>1091321</v>
      </c>
      <c r="T34" s="16" t="s">
        <v>9371</v>
      </c>
      <c r="U34" s="21">
        <f>IF(OR(B3L827C7=0,B3L827C8=0),0,1+(B3L827C7/B3L827C8))</f>
        <v>1.0286565547625308</v>
      </c>
      <c r="V34" s="16" t="s">
        <v>9372</v>
      </c>
      <c r="W34" s="15">
        <f>A1L227C8</f>
        <v>39330</v>
      </c>
      <c r="X34" s="16" t="s">
        <v>9373</v>
      </c>
      <c r="Y34" s="15">
        <f>A1L227C7</f>
        <v>1098714</v>
      </c>
      <c r="Z34" s="16" t="s">
        <v>9374</v>
      </c>
      <c r="AA34" s="21">
        <f>IF(OR(B3L827C10=0,B3L827C11=0),0,1+(B3L827C10/B3L827C11))</f>
        <v>1.0357963946941606</v>
      </c>
      <c r="AB34" s="16" t="s">
        <v>9375</v>
      </c>
      <c r="AC34" s="15">
        <f>A1L227C20</f>
        <v>33959</v>
      </c>
      <c r="AD34" s="16" t="s">
        <v>9376</v>
      </c>
      <c r="AE34" s="15">
        <f>A1L227C19</f>
        <v>1093785.3333333333</v>
      </c>
      <c r="AF34" s="16" t="s">
        <v>9377</v>
      </c>
      <c r="AG34" s="21">
        <f>IF(OR(B3L827C13=0,B3L827C14=0),0,1+(B3L827C13/B3L827C14))</f>
        <v>1.0310472255981977</v>
      </c>
      <c r="AH34" s="16" t="s">
        <v>9378</v>
      </c>
      <c r="AI34" s="15">
        <f>A1L227C11</f>
        <v>51461</v>
      </c>
      <c r="AJ34" s="16" t="s">
        <v>9379</v>
      </c>
      <c r="AK34" s="15">
        <f>A1L227C10</f>
        <v>1142526</v>
      </c>
      <c r="AL34" s="16" t="s">
        <v>9380</v>
      </c>
      <c r="AM34" s="21">
        <f>IF(OR(B3L827C16=0,B3L827C17=0),0,1+(B3L827C16/B3L827C17))</f>
        <v>1.045041425753112</v>
      </c>
      <c r="AN34" s="16" t="s">
        <v>9381</v>
      </c>
      <c r="AO34" s="15">
        <f>A1L227C23</f>
        <v>38334.5</v>
      </c>
      <c r="AP34" s="16" t="s">
        <v>9382</v>
      </c>
      <c r="AQ34" s="15">
        <f>A1L227C22</f>
        <v>1105970.5</v>
      </c>
      <c r="AR34" s="16" t="s">
        <v>9383</v>
      </c>
      <c r="AS34" s="21">
        <f>IF(OR(B3L827C19=0,B3L827C20=0),0,1+(B3L827C19/B3L827C20))</f>
        <v>1.0346614127592011</v>
      </c>
      <c r="AT34" s="16" t="s">
        <v>9384</v>
      </c>
      <c r="AU34" s="15">
        <f>A1L227C14</f>
        <v>47697</v>
      </c>
      <c r="AV34" s="16" t="s">
        <v>9385</v>
      </c>
      <c r="AW34" s="15">
        <f>A1L227C13</f>
        <v>1090303</v>
      </c>
      <c r="AX34" s="16" t="s">
        <v>9386</v>
      </c>
      <c r="AY34" s="21">
        <f>IF(OR(B3L827C22=0,B3L827C23=0),0,1+(B3L827C22/B3L827C23))</f>
        <v>1.0437465548567693</v>
      </c>
      <c r="AZ34" s="16" t="s">
        <v>9387</v>
      </c>
      <c r="BA34" s="15">
        <f>A1L227C26</f>
        <v>40207</v>
      </c>
      <c r="BB34" s="16" t="s">
        <v>9388</v>
      </c>
      <c r="BC34" s="15">
        <f>A1L227C25</f>
        <v>1102837</v>
      </c>
      <c r="BD34" s="16" t="s">
        <v>9389</v>
      </c>
      <c r="BE34" s="21">
        <f>IF(OR(B3L827C25=0,B3L827C26=0),0,1+(B3L827C25/B3L827C26))</f>
        <v>1.0364577902264795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116303</v>
      </c>
      <c r="F35" s="16" t="s">
        <v>9391</v>
      </c>
      <c r="G35" s="15">
        <f>A1L228C1</f>
        <v>375091</v>
      </c>
      <c r="H35" s="16" t="s">
        <v>9392</v>
      </c>
      <c r="I35" s="21">
        <f>IF(OR(B3L828C1=0,B3L828C2=0),0,1+(B3L828C1/B3L828C2))</f>
        <v>1.3100660906286741</v>
      </c>
      <c r="J35" s="16" t="s">
        <v>9393</v>
      </c>
      <c r="K35" s="15">
        <f>A1L228C5</f>
        <v>137700</v>
      </c>
      <c r="L35" s="16" t="s">
        <v>9394</v>
      </c>
      <c r="M35" s="15">
        <f>A1L228C4</f>
        <v>370793</v>
      </c>
      <c r="N35" s="16" t="s">
        <v>9395</v>
      </c>
      <c r="O35" s="21">
        <f>IF(OR(B3L828C4=0,B3L828C5=0),0,1+(B3L828C4/B3L828C5))</f>
        <v>1.3713662339903936</v>
      </c>
      <c r="P35" s="16" t="s">
        <v>9396</v>
      </c>
      <c r="Q35" s="15">
        <f>A1L228C17</f>
        <v>127001.5</v>
      </c>
      <c r="R35" s="16" t="s">
        <v>9397</v>
      </c>
      <c r="S35" s="15">
        <f>A1L228C16</f>
        <v>372942</v>
      </c>
      <c r="T35" s="16" t="s">
        <v>9398</v>
      </c>
      <c r="U35" s="21">
        <f>IF(OR(B3L828C7=0,B3L828C8=0),0,1+(B3L828C7/B3L828C8))</f>
        <v>1.3405395477044688</v>
      </c>
      <c r="V35" s="16" t="s">
        <v>9399</v>
      </c>
      <c r="W35" s="15">
        <f>A1L228C8</f>
        <v>176713</v>
      </c>
      <c r="X35" s="16" t="s">
        <v>9400</v>
      </c>
      <c r="Y35" s="15">
        <f>A1L228C7</f>
        <v>469066</v>
      </c>
      <c r="Z35" s="16" t="s">
        <v>9401</v>
      </c>
      <c r="AA35" s="21">
        <f>IF(OR(B3L828C10=0,B3L828C11=0),0,1+(B3L828C10/B3L828C11))</f>
        <v>1.3767337645448614</v>
      </c>
      <c r="AB35" s="16" t="s">
        <v>9402</v>
      </c>
      <c r="AC35" s="15">
        <f>A1L228C20</f>
        <v>143572</v>
      </c>
      <c r="AD35" s="16" t="s">
        <v>9403</v>
      </c>
      <c r="AE35" s="15">
        <f>A1L228C19</f>
        <v>404983.33333333331</v>
      </c>
      <c r="AF35" s="16" t="s">
        <v>9404</v>
      </c>
      <c r="AG35" s="21">
        <f>IF(OR(B3L828C13=0,B3L828C14=0),0,1+(B3L828C13/B3L828C14))</f>
        <v>1.3545133544590313</v>
      </c>
      <c r="AH35" s="16" t="s">
        <v>9405</v>
      </c>
      <c r="AI35" s="15">
        <f>A1L228C11</f>
        <v>177529</v>
      </c>
      <c r="AJ35" s="16" t="s">
        <v>9406</v>
      </c>
      <c r="AK35" s="15">
        <f>A1L228C10</f>
        <v>506054</v>
      </c>
      <c r="AL35" s="16" t="s">
        <v>9407</v>
      </c>
      <c r="AM35" s="21">
        <f>IF(OR(B3L828C16=0,B3L828C17=0),0,1+(B3L828C16/B3L828C17))</f>
        <v>1.3508103878242244</v>
      </c>
      <c r="AN35" s="16" t="s">
        <v>9408</v>
      </c>
      <c r="AO35" s="15">
        <f>A1L228C23</f>
        <v>152061.25</v>
      </c>
      <c r="AP35" s="16" t="s">
        <v>9409</v>
      </c>
      <c r="AQ35" s="15">
        <f>A1L228C22</f>
        <v>430251</v>
      </c>
      <c r="AR35" s="16" t="s">
        <v>9410</v>
      </c>
      <c r="AS35" s="21">
        <f>IF(OR(B3L828C19=0,B3L828C20=0),0,1+(B3L828C19/B3L828C20))</f>
        <v>1.3534245126681868</v>
      </c>
      <c r="AT35" s="16" t="s">
        <v>9411</v>
      </c>
      <c r="AU35" s="15">
        <f>A1L228C14</f>
        <v>182036</v>
      </c>
      <c r="AV35" s="16" t="s">
        <v>9412</v>
      </c>
      <c r="AW35" s="15">
        <f>A1L228C13</f>
        <v>514755</v>
      </c>
      <c r="AX35" s="16" t="s">
        <v>9413</v>
      </c>
      <c r="AY35" s="21">
        <f>IF(OR(B3L828C22=0,B3L828C23=0),0,1+(B3L828C22/B3L828C23))</f>
        <v>1.3536361958601666</v>
      </c>
      <c r="AZ35" s="16" t="s">
        <v>9414</v>
      </c>
      <c r="BA35" s="15">
        <f>A1L228C26</f>
        <v>158056.20000000001</v>
      </c>
      <c r="BB35" s="16" t="s">
        <v>9415</v>
      </c>
      <c r="BC35" s="15">
        <f>A1L228C25</f>
        <v>447151.8</v>
      </c>
      <c r="BD35" s="16" t="s">
        <v>9416</v>
      </c>
      <c r="BE35" s="21">
        <f>IF(OR(B3L828C25=0,B3L828C26=0),0,1+(B3L828C25/B3L828C26))</f>
        <v>1.3534732500238174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31</v>
      </c>
      <c r="F36" s="16" t="s">
        <v>9418</v>
      </c>
      <c r="G36" s="15">
        <f>A1L229C1</f>
        <v>27</v>
      </c>
      <c r="H36" s="16" t="s">
        <v>9419</v>
      </c>
      <c r="I36" s="21">
        <f>IF(OR(B3L829C1=0,B3L829C2=0),0,1+(B3L829C1/B3L829C2))</f>
        <v>2.1481481481481479</v>
      </c>
      <c r="J36" s="16" t="s">
        <v>9420</v>
      </c>
      <c r="K36" s="15">
        <f>A1L229C5</f>
        <v>56</v>
      </c>
      <c r="L36" s="16" t="s">
        <v>9421</v>
      </c>
      <c r="M36" s="15">
        <f>A1L229C4</f>
        <v>158</v>
      </c>
      <c r="N36" s="16" t="s">
        <v>9422</v>
      </c>
      <c r="O36" s="21">
        <f>IF(OR(B3L829C4=0,B3L829C5=0),0,1+(B3L829C4/B3L829C5))</f>
        <v>1.3544303797468356</v>
      </c>
      <c r="P36" s="16" t="s">
        <v>9423</v>
      </c>
      <c r="Q36" s="21">
        <f>A1L229C17</f>
        <v>43.5</v>
      </c>
      <c r="R36" s="16" t="s">
        <v>9424</v>
      </c>
      <c r="S36" s="21">
        <f>A1L229C16</f>
        <v>92.5</v>
      </c>
      <c r="T36" s="16" t="s">
        <v>9425</v>
      </c>
      <c r="U36" s="21">
        <f>IF(OR(B3L829C7=0,B3L829C8=0),0,1+(B3L829C7/B3L829C8))</f>
        <v>1.4702702702702704</v>
      </c>
      <c r="V36" s="16" t="s">
        <v>9426</v>
      </c>
      <c r="W36" s="15">
        <f>A1L229C8</f>
        <v>153</v>
      </c>
      <c r="X36" s="16" t="s">
        <v>9427</v>
      </c>
      <c r="Y36" s="15">
        <f>A1L229C7</f>
        <v>162</v>
      </c>
      <c r="Z36" s="16" t="s">
        <v>9428</v>
      </c>
      <c r="AA36" s="21">
        <f>IF(OR(B3L829C10=0,B3L829C11=0),0,1+(B3L829C10/B3L829C11))</f>
        <v>1.9444444444444444</v>
      </c>
      <c r="AB36" s="16" t="s">
        <v>9429</v>
      </c>
      <c r="AC36" s="15">
        <f>A1L229C20</f>
        <v>80</v>
      </c>
      <c r="AD36" s="16" t="s">
        <v>9430</v>
      </c>
      <c r="AE36" s="21">
        <f>A1L229C19</f>
        <v>115.66666666666667</v>
      </c>
      <c r="AF36" s="16" t="s">
        <v>9431</v>
      </c>
      <c r="AG36" s="21">
        <f>IF(OR(B3L829C13=0,B3L829C14=0),0,1+(B3L829C13/B3L829C14))</f>
        <v>1.6916426512968299</v>
      </c>
      <c r="AH36" s="16" t="s">
        <v>9432</v>
      </c>
      <c r="AI36" s="15">
        <f>A1L229C11</f>
        <v>226</v>
      </c>
      <c r="AJ36" s="16" t="s">
        <v>9433</v>
      </c>
      <c r="AK36" s="15">
        <f>A1L229C10</f>
        <v>212</v>
      </c>
      <c r="AL36" s="16" t="s">
        <v>9434</v>
      </c>
      <c r="AM36" s="21">
        <f>IF(OR(B3L829C16=0,B3L829C17=0),0,1+(B3L829C16/B3L829C17))</f>
        <v>2.0660377358490569</v>
      </c>
      <c r="AN36" s="16" t="s">
        <v>9435</v>
      </c>
      <c r="AO36" s="21">
        <f>A1L229C23</f>
        <v>116.5</v>
      </c>
      <c r="AP36" s="16" t="s">
        <v>9436</v>
      </c>
      <c r="AQ36" s="21">
        <f>A1L229C22</f>
        <v>139.75</v>
      </c>
      <c r="AR36" s="16" t="s">
        <v>9437</v>
      </c>
      <c r="AS36" s="21">
        <f>IF(OR(B3L829C19=0,B3L829C20=0),0,1+(B3L829C19/B3L829C20))</f>
        <v>1.8336314847942754</v>
      </c>
      <c r="AT36" s="16" t="s">
        <v>9438</v>
      </c>
      <c r="AU36" s="15">
        <f>A1L229C14</f>
        <v>240</v>
      </c>
      <c r="AV36" s="16" t="s">
        <v>9439</v>
      </c>
      <c r="AW36" s="15">
        <f>A1L229C13</f>
        <v>324</v>
      </c>
      <c r="AX36" s="16" t="s">
        <v>9440</v>
      </c>
      <c r="AY36" s="21">
        <f>IF(OR(B3L829C22=0,B3L829C23=0),0,1+(B3L829C22/B3L829C23))</f>
        <v>1.7407407407407407</v>
      </c>
      <c r="AZ36" s="16" t="s">
        <v>9441</v>
      </c>
      <c r="BA36" s="21">
        <f>A1L229C26</f>
        <v>141.19999999999999</v>
      </c>
      <c r="BB36" s="16" t="s">
        <v>9442</v>
      </c>
      <c r="BC36" s="21">
        <f>A1L229C25</f>
        <v>176.6</v>
      </c>
      <c r="BD36" s="16" t="s">
        <v>9443</v>
      </c>
      <c r="BE36" s="21">
        <f>IF(OR(B3L829C25=0,B3L829C26=0),0,1+(B3L829C25/B3L829C26))</f>
        <v>1.799546998867497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119541</v>
      </c>
      <c r="F37" s="16" t="s">
        <v>9445</v>
      </c>
      <c r="G37" s="15">
        <f>A1L230C1</f>
        <v>132156</v>
      </c>
      <c r="H37" s="16" t="s">
        <v>9446</v>
      </c>
      <c r="I37" s="21">
        <f>IF(OR(B3L830C1=0,B3L830C2=0),0,1+(B3L830C1/B3L830C2))</f>
        <v>1.9045446290747299</v>
      </c>
      <c r="J37" s="16" t="s">
        <v>9447</v>
      </c>
      <c r="K37" s="15">
        <f>A1L230C5</f>
        <v>128356</v>
      </c>
      <c r="L37" s="16" t="s">
        <v>9448</v>
      </c>
      <c r="M37" s="15">
        <f>A1L230C4</f>
        <v>141724</v>
      </c>
      <c r="N37" s="16" t="s">
        <v>9449</v>
      </c>
      <c r="O37" s="21">
        <f>IF(OR(B3L830C4=0,B3L830C5=0),0,1+(B3L830C4/B3L830C5))</f>
        <v>1.9056758206090711</v>
      </c>
      <c r="P37" s="16" t="s">
        <v>9450</v>
      </c>
      <c r="Q37" s="15">
        <f>A1L230C17</f>
        <v>123948.5</v>
      </c>
      <c r="R37" s="16" t="s">
        <v>9451</v>
      </c>
      <c r="S37" s="15">
        <f>A1L230C16</f>
        <v>136940</v>
      </c>
      <c r="T37" s="16" t="s">
        <v>9452</v>
      </c>
      <c r="U37" s="21">
        <f>IF(OR(B3L830C7=0,B3L830C8=0),0,1+(B3L830C7/B3L830C8))</f>
        <v>1.9051299839345699</v>
      </c>
      <c r="V37" s="16" t="s">
        <v>9453</v>
      </c>
      <c r="W37" s="15">
        <f>A1L230C8</f>
        <v>128841</v>
      </c>
      <c r="X37" s="16" t="s">
        <v>9454</v>
      </c>
      <c r="Y37" s="15">
        <f>A1L230C7</f>
        <v>137062</v>
      </c>
      <c r="Z37" s="16" t="s">
        <v>9455</v>
      </c>
      <c r="AA37" s="21">
        <f>IF(OR(B3L830C10=0,B3L830C11=0),0,1+(B3L830C10/B3L830C11))</f>
        <v>1.9400198450336346</v>
      </c>
      <c r="AB37" s="16" t="s">
        <v>9456</v>
      </c>
      <c r="AC37" s="15">
        <f>A1L230C20</f>
        <v>125579.33333333333</v>
      </c>
      <c r="AD37" s="16" t="s">
        <v>9457</v>
      </c>
      <c r="AE37" s="15">
        <f>A1L230C19</f>
        <v>136980.66666666666</v>
      </c>
      <c r="AF37" s="16" t="s">
        <v>9458</v>
      </c>
      <c r="AG37" s="21">
        <f>IF(OR(B3L830C13=0,B3L830C14=0),0,1+(B3L830C13/B3L830C14))</f>
        <v>1.916766843009476</v>
      </c>
      <c r="AH37" s="16" t="s">
        <v>9459</v>
      </c>
      <c r="AI37" s="15">
        <f>A1L230C11</f>
        <v>136946</v>
      </c>
      <c r="AJ37" s="16" t="s">
        <v>9460</v>
      </c>
      <c r="AK37" s="15">
        <f>A1L230C10</f>
        <v>145112</v>
      </c>
      <c r="AL37" s="16" t="s">
        <v>9461</v>
      </c>
      <c r="AM37" s="21">
        <f>IF(OR(B3L830C16=0,B3L830C17=0),0,1+(B3L830C16/B3L830C17))</f>
        <v>1.9437262252604883</v>
      </c>
      <c r="AN37" s="16" t="s">
        <v>9462</v>
      </c>
      <c r="AO37" s="15">
        <f>A1L230C23</f>
        <v>128421</v>
      </c>
      <c r="AP37" s="16" t="s">
        <v>9463</v>
      </c>
      <c r="AQ37" s="15">
        <f>A1L230C22</f>
        <v>139013.5</v>
      </c>
      <c r="AR37" s="16" t="s">
        <v>9464</v>
      </c>
      <c r="AS37" s="21">
        <f>IF(OR(B3L830C19=0,B3L830C20=0),0,1+(B3L830C19/B3L830C20))</f>
        <v>1.9238023645185538</v>
      </c>
      <c r="AT37" s="16" t="s">
        <v>9465</v>
      </c>
      <c r="AU37" s="15">
        <f>A1L230C14</f>
        <v>111543</v>
      </c>
      <c r="AV37" s="16" t="s">
        <v>9466</v>
      </c>
      <c r="AW37" s="15">
        <f>A1L230C13</f>
        <v>124701</v>
      </c>
      <c r="AX37" s="16" t="s">
        <v>9467</v>
      </c>
      <c r="AY37" s="21">
        <f>IF(OR(B3L830C22=0,B3L830C23=0),0,1+(B3L830C22/B3L830C23))</f>
        <v>1.8944836047826401</v>
      </c>
      <c r="AZ37" s="16" t="s">
        <v>9468</v>
      </c>
      <c r="BA37" s="15">
        <f>A1L230C26</f>
        <v>125045.4</v>
      </c>
      <c r="BB37" s="16" t="s">
        <v>9469</v>
      </c>
      <c r="BC37" s="15">
        <f>A1L230C25</f>
        <v>136151</v>
      </c>
      <c r="BD37" s="16" t="s">
        <v>9470</v>
      </c>
      <c r="BE37" s="21">
        <f>IF(OR(B3L830C25=0,B3L830C26=0),0,1+(B3L830C25/B3L830C26))</f>
        <v>1.9184317412284888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172156</v>
      </c>
      <c r="F38" s="16" t="s">
        <v>9472</v>
      </c>
      <c r="G38" s="15">
        <f>A1L231C1</f>
        <v>169720</v>
      </c>
      <c r="H38" s="16" t="s">
        <v>9473</v>
      </c>
      <c r="I38" s="21">
        <f>IF(OR(B3L831C1=0,B3L831C2=0),0,1+(B3L831C1/B3L831C2))</f>
        <v>2.0143530520857884</v>
      </c>
      <c r="J38" s="16" t="s">
        <v>9474</v>
      </c>
      <c r="K38" s="15">
        <f>A1L231C5</f>
        <v>168166</v>
      </c>
      <c r="L38" s="16" t="s">
        <v>9475</v>
      </c>
      <c r="M38" s="15">
        <f>A1L231C4</f>
        <v>161686</v>
      </c>
      <c r="N38" s="16" t="s">
        <v>9476</v>
      </c>
      <c r="O38" s="21">
        <f>IF(OR(B3L831C4=0,B3L831C5=0),0,1+(B3L831C4/B3L831C5))</f>
        <v>2.040077681431911</v>
      </c>
      <c r="P38" s="16" t="s">
        <v>9477</v>
      </c>
      <c r="Q38" s="15">
        <f>A1L231C17</f>
        <v>170161</v>
      </c>
      <c r="R38" s="16" t="s">
        <v>9478</v>
      </c>
      <c r="S38" s="15">
        <f>A1L231C16</f>
        <v>165703</v>
      </c>
      <c r="T38" s="16" t="s">
        <v>9479</v>
      </c>
      <c r="U38" s="21">
        <f>IF(OR(B3L831C7=0,B3L831C8=0),0,1+(B3L831C7/B3L831C8))</f>
        <v>2.0269035563628903</v>
      </c>
      <c r="V38" s="16" t="s">
        <v>9480</v>
      </c>
      <c r="W38" s="15">
        <f>A1L231C8</f>
        <v>166959</v>
      </c>
      <c r="X38" s="16" t="s">
        <v>9481</v>
      </c>
      <c r="Y38" s="15">
        <f>A1L231C7</f>
        <v>162613</v>
      </c>
      <c r="Z38" s="16" t="s">
        <v>9482</v>
      </c>
      <c r="AA38" s="21">
        <f>IF(OR(B3L831C10=0,B3L831C11=0),0,1+(B3L831C10/B3L831C11))</f>
        <v>2.0267260305141654</v>
      </c>
      <c r="AB38" s="16" t="s">
        <v>9483</v>
      </c>
      <c r="AC38" s="15">
        <f>A1L231C20</f>
        <v>169093.66666666666</v>
      </c>
      <c r="AD38" s="16" t="s">
        <v>9484</v>
      </c>
      <c r="AE38" s="15">
        <f>A1L231C19</f>
        <v>164673</v>
      </c>
      <c r="AF38" s="16" t="s">
        <v>9485</v>
      </c>
      <c r="AG38" s="21">
        <f>IF(OR(B3L831C13=0,B3L831C14=0),0,1+(B3L831C13/B3L831C14))</f>
        <v>2.0268451213414869</v>
      </c>
      <c r="AH38" s="16" t="s">
        <v>9486</v>
      </c>
      <c r="AI38" s="15">
        <f>A1L231C11</f>
        <v>166399</v>
      </c>
      <c r="AJ38" s="16" t="s">
        <v>9487</v>
      </c>
      <c r="AK38" s="15">
        <f>A1L231C10</f>
        <v>165961</v>
      </c>
      <c r="AL38" s="16" t="s">
        <v>9488</v>
      </c>
      <c r="AM38" s="21">
        <f>IF(OR(B3L831C16=0,B3L831C17=0),0,1+(B3L831C16/B3L831C17))</f>
        <v>2.002639174263833</v>
      </c>
      <c r="AN38" s="16" t="s">
        <v>9489</v>
      </c>
      <c r="AO38" s="15">
        <f>A1L231C23</f>
        <v>168420</v>
      </c>
      <c r="AP38" s="16" t="s">
        <v>9490</v>
      </c>
      <c r="AQ38" s="15">
        <f>A1L231C22</f>
        <v>164995</v>
      </c>
      <c r="AR38" s="16" t="s">
        <v>9491</v>
      </c>
      <c r="AS38" s="21">
        <f>IF(OR(B3L831C19=0,B3L831C20=0),0,1+(B3L831C19/B3L831C20))</f>
        <v>2.0207582047940846</v>
      </c>
      <c r="AT38" s="16" t="s">
        <v>9492</v>
      </c>
      <c r="AU38" s="15">
        <f>A1L231C14</f>
        <v>163713</v>
      </c>
      <c r="AV38" s="16" t="s">
        <v>9493</v>
      </c>
      <c r="AW38" s="15">
        <f>A1L231C13</f>
        <v>162618</v>
      </c>
      <c r="AX38" s="16" t="s">
        <v>9494</v>
      </c>
      <c r="AY38" s="21">
        <f>IF(OR(B3L831C22=0,B3L831C23=0),0,1+(B3L831C22/B3L831C23))</f>
        <v>2.0067335719293067</v>
      </c>
      <c r="AZ38" s="16" t="s">
        <v>9495</v>
      </c>
      <c r="BA38" s="15">
        <f>A1L231C26</f>
        <v>167478.6</v>
      </c>
      <c r="BB38" s="16" t="s">
        <v>9496</v>
      </c>
      <c r="BC38" s="15">
        <f>A1L231C25</f>
        <v>164519.6</v>
      </c>
      <c r="BD38" s="16" t="s">
        <v>9497</v>
      </c>
      <c r="BE38" s="21">
        <f>IF(OR(B3L831C25=0,B3L831C26=0),0,1+(B3L831C25/B3L831C26))</f>
        <v>2.0179856989683902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594061</v>
      </c>
      <c r="F39" s="16" t="s">
        <v>9499</v>
      </c>
      <c r="G39" s="15">
        <f>A1L232C1</f>
        <v>577513</v>
      </c>
      <c r="H39" s="16" t="s">
        <v>9500</v>
      </c>
      <c r="I39" s="21">
        <f>IF(OR(B3L832C1=0,B3L832C2=0),0,1+(B3L832C1/B3L832C2))</f>
        <v>2.0286539004316788</v>
      </c>
      <c r="J39" s="16" t="s">
        <v>9501</v>
      </c>
      <c r="K39" s="15">
        <f>A1L232C5</f>
        <v>563470</v>
      </c>
      <c r="L39" s="16" t="s">
        <v>9502</v>
      </c>
      <c r="M39" s="15">
        <f>A1L232C4</f>
        <v>541367</v>
      </c>
      <c r="N39" s="16" t="s">
        <v>9503</v>
      </c>
      <c r="O39" s="21">
        <f>IF(OR(B3L832C4=0,B3L832C5=0),0,1+(B3L832C4/B3L832C5))</f>
        <v>2.0408281258370016</v>
      </c>
      <c r="P39" s="16" t="s">
        <v>9504</v>
      </c>
      <c r="Q39" s="15">
        <f>A1L232C17</f>
        <v>578765.5</v>
      </c>
      <c r="R39" s="16" t="s">
        <v>9505</v>
      </c>
      <c r="S39" s="15">
        <f>A1L232C16</f>
        <v>559440</v>
      </c>
      <c r="T39" s="16" t="s">
        <v>9506</v>
      </c>
      <c r="U39" s="21">
        <f>IF(OR(B3L832C7=0,B3L832C8=0),0,1+(B3L832C7/B3L832C8))</f>
        <v>2.0345443657943658</v>
      </c>
      <c r="V39" s="16" t="s">
        <v>9507</v>
      </c>
      <c r="W39" s="15">
        <f>A1L232C8</f>
        <v>638887</v>
      </c>
      <c r="X39" s="16" t="s">
        <v>9508</v>
      </c>
      <c r="Y39" s="15">
        <f>A1L232C7</f>
        <v>627122</v>
      </c>
      <c r="Z39" s="16" t="s">
        <v>9509</v>
      </c>
      <c r="AA39" s="21">
        <f>IF(OR(B3L832C10=0,B3L832C11=0),0,1+(B3L832C10/B3L832C11))</f>
        <v>2.0187603050124219</v>
      </c>
      <c r="AB39" s="16" t="s">
        <v>9510</v>
      </c>
      <c r="AC39" s="15">
        <f>A1L232C20</f>
        <v>598806</v>
      </c>
      <c r="AD39" s="16" t="s">
        <v>9511</v>
      </c>
      <c r="AE39" s="15">
        <f>A1L232C19</f>
        <v>582000.66666666663</v>
      </c>
      <c r="AF39" s="16" t="s">
        <v>9512</v>
      </c>
      <c r="AG39" s="21">
        <f>IF(OR(B3L832C13=0,B3L832C14=0),0,1+(B3L832C13/B3L832C14))</f>
        <v>2.0288751101086939</v>
      </c>
      <c r="AH39" s="16" t="s">
        <v>9513</v>
      </c>
      <c r="AI39" s="15">
        <f>A1L232C11</f>
        <v>570614</v>
      </c>
      <c r="AJ39" s="16" t="s">
        <v>9514</v>
      </c>
      <c r="AK39" s="15">
        <f>A1L232C10</f>
        <v>565129</v>
      </c>
      <c r="AL39" s="16" t="s">
        <v>9515</v>
      </c>
      <c r="AM39" s="21">
        <f>IF(OR(B3L832C16=0,B3L832C17=0),0,1+(B3L832C16/B3L832C17))</f>
        <v>2.0097057485989924</v>
      </c>
      <c r="AN39" s="16" t="s">
        <v>9516</v>
      </c>
      <c r="AO39" s="15">
        <f>A1L232C23</f>
        <v>591758</v>
      </c>
      <c r="AP39" s="16" t="s">
        <v>9517</v>
      </c>
      <c r="AQ39" s="15">
        <f>A1L232C22</f>
        <v>577782.75</v>
      </c>
      <c r="AR39" s="16" t="s">
        <v>9518</v>
      </c>
      <c r="AS39" s="21">
        <f>IF(OR(B3L832C19=0,B3L832C20=0),0,1+(B3L832C19/B3L832C20))</f>
        <v>2.024187724538332</v>
      </c>
      <c r="AT39" s="16" t="s">
        <v>9519</v>
      </c>
      <c r="AU39" s="15">
        <f>A1L232C14</f>
        <v>482997</v>
      </c>
      <c r="AV39" s="16" t="s">
        <v>9520</v>
      </c>
      <c r="AW39" s="15">
        <f>A1L232C13</f>
        <v>471825</v>
      </c>
      <c r="AX39" s="16" t="s">
        <v>9521</v>
      </c>
      <c r="AY39" s="21">
        <f>IF(OR(B3L832C22=0,B3L832C23=0),0,1+(B3L832C22/B3L832C23))</f>
        <v>2.0236782705452234</v>
      </c>
      <c r="AZ39" s="16" t="s">
        <v>9522</v>
      </c>
      <c r="BA39" s="15">
        <f>A1L232C26</f>
        <v>570005.80000000005</v>
      </c>
      <c r="BB39" s="16" t="s">
        <v>9523</v>
      </c>
      <c r="BC39" s="15">
        <f>A1L232C25</f>
        <v>556591.19999999995</v>
      </c>
      <c r="BD39" s="16" t="s">
        <v>9524</v>
      </c>
      <c r="BE39" s="21">
        <f>IF(OR(B3L832C25=0,B3L832C26=0),0,1+(B3L832C25/B3L832C26))</f>
        <v>2.0241013512251005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883</v>
      </c>
      <c r="F40" s="16" t="s">
        <v>9526</v>
      </c>
      <c r="G40" s="15">
        <f>A1L233C1</f>
        <v>3271</v>
      </c>
      <c r="H40" s="16" t="s">
        <v>9527</v>
      </c>
      <c r="I40" s="21">
        <f>IF(OR(B3L833C1=0,B3L833C2=0),0,1+(B3L833C1/B3L833C2))</f>
        <v>1.2699480281259554</v>
      </c>
      <c r="J40" s="16" t="s">
        <v>9528</v>
      </c>
      <c r="K40" s="15">
        <f>A1L233C5</f>
        <v>1022</v>
      </c>
      <c r="L40" s="16" t="s">
        <v>9529</v>
      </c>
      <c r="M40" s="15">
        <f>A1L233C4</f>
        <v>3277</v>
      </c>
      <c r="N40" s="16" t="s">
        <v>9530</v>
      </c>
      <c r="O40" s="21">
        <f>IF(OR(B3L833C4=0,B3L833C5=0),0,1+(B3L833C4/B3L833C5))</f>
        <v>1.3118706133658835</v>
      </c>
      <c r="P40" s="16" t="s">
        <v>9531</v>
      </c>
      <c r="Q40" s="21">
        <f>A1L233C17</f>
        <v>952.5</v>
      </c>
      <c r="R40" s="16" t="s">
        <v>9532</v>
      </c>
      <c r="S40" s="15">
        <f>A1L233C16</f>
        <v>3274</v>
      </c>
      <c r="T40" s="16" t="s">
        <v>9533</v>
      </c>
      <c r="U40" s="21">
        <f>IF(OR(B3L833C7=0,B3L833C8=0),0,1+(B3L833C7/B3L833C8))</f>
        <v>1.2909285277947464</v>
      </c>
      <c r="V40" s="16" t="s">
        <v>9534</v>
      </c>
      <c r="W40" s="15">
        <f>A1L233C8</f>
        <v>890</v>
      </c>
      <c r="X40" s="16" t="s">
        <v>9535</v>
      </c>
      <c r="Y40" s="15">
        <f>A1L233C7</f>
        <v>3110</v>
      </c>
      <c r="Z40" s="16" t="s">
        <v>9536</v>
      </c>
      <c r="AA40" s="21">
        <f>IF(OR(B3L833C10=0,B3L833C11=0),0,1+(B3L833C10/B3L833C11))</f>
        <v>1.2861736334405145</v>
      </c>
      <c r="AB40" s="16" t="s">
        <v>9537</v>
      </c>
      <c r="AC40" s="21">
        <f>A1L233C20</f>
        <v>931.66666666666663</v>
      </c>
      <c r="AD40" s="16" t="s">
        <v>9538</v>
      </c>
      <c r="AE40" s="15">
        <f>A1L233C19</f>
        <v>3219.3333333333335</v>
      </c>
      <c r="AF40" s="16" t="s">
        <v>9539</v>
      </c>
      <c r="AG40" s="21">
        <f>IF(OR(B3L833C13=0,B3L833C14=0),0,1+(B3L833C13/B3L833C14))</f>
        <v>1.2893973907641334</v>
      </c>
      <c r="AH40" s="16" t="s">
        <v>9540</v>
      </c>
      <c r="AI40" s="15">
        <f>A1L233C11</f>
        <v>1349</v>
      </c>
      <c r="AJ40" s="16" t="s">
        <v>9541</v>
      </c>
      <c r="AK40" s="15">
        <f>A1L233C10</f>
        <v>3770</v>
      </c>
      <c r="AL40" s="16" t="s">
        <v>9542</v>
      </c>
      <c r="AM40" s="21">
        <f>IF(OR(B3L833C16=0,B3L833C17=0),0,1+(B3L833C16/B3L833C17))</f>
        <v>1.3578249336870027</v>
      </c>
      <c r="AN40" s="16" t="s">
        <v>9543</v>
      </c>
      <c r="AO40" s="15">
        <f>A1L233C23</f>
        <v>1036</v>
      </c>
      <c r="AP40" s="16" t="s">
        <v>9544</v>
      </c>
      <c r="AQ40" s="15">
        <f>A1L233C22</f>
        <v>3357</v>
      </c>
      <c r="AR40" s="16" t="s">
        <v>9545</v>
      </c>
      <c r="AS40" s="21">
        <f>IF(OR(B3L833C19=0,B3L833C20=0),0,1+(B3L833C19/B3L833C20))</f>
        <v>1.3086088769734883</v>
      </c>
      <c r="AT40" s="16" t="s">
        <v>9546</v>
      </c>
      <c r="AU40" s="15">
        <f>A1L233C14</f>
        <v>1429</v>
      </c>
      <c r="AV40" s="16" t="s">
        <v>9547</v>
      </c>
      <c r="AW40" s="15">
        <f>A1L233C13</f>
        <v>2963</v>
      </c>
      <c r="AX40" s="16" t="s">
        <v>9548</v>
      </c>
      <c r="AY40" s="21">
        <f>IF(OR(B3L833C22=0,B3L833C23=0),0,1+(B3L833C22/B3L833C23))</f>
        <v>1.4822814714816066</v>
      </c>
      <c r="AZ40" s="16" t="s">
        <v>9549</v>
      </c>
      <c r="BA40" s="15">
        <f>A1L233C26</f>
        <v>1114.5999999999999</v>
      </c>
      <c r="BB40" s="16" t="s">
        <v>9550</v>
      </c>
      <c r="BC40" s="15">
        <f>A1L233C25</f>
        <v>3278.2</v>
      </c>
      <c r="BD40" s="16" t="s">
        <v>9551</v>
      </c>
      <c r="BE40" s="21">
        <f>IF(OR(B3L833C25=0,B3L833C26=0),0,1+(B3L833C25/B3L833C26))</f>
        <v>1.3400036605454213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2675707</v>
      </c>
      <c r="F41" s="16" t="s">
        <v>9553</v>
      </c>
      <c r="G41" s="15">
        <f>A1L235C1</f>
        <v>4136520</v>
      </c>
      <c r="H41" s="16" t="s">
        <v>9554</v>
      </c>
      <c r="I41" s="21">
        <f>IF(OR(B3L834C1=0,B3L834C2=0),0,1+(B3L834C1/B3L834C2))</f>
        <v>1.6468497674373628</v>
      </c>
      <c r="J41" s="16" t="s">
        <v>9555</v>
      </c>
      <c r="K41" s="15">
        <f>A1L235C5</f>
        <v>2512972</v>
      </c>
      <c r="L41" s="16" t="s">
        <v>9556</v>
      </c>
      <c r="M41" s="15">
        <f>A1L235C4</f>
        <v>3862669</v>
      </c>
      <c r="N41" s="16" t="s">
        <v>9557</v>
      </c>
      <c r="O41" s="21">
        <f>IF(OR(B3L834C4=0,B3L834C5=0),0,1+(B3L834C4/B3L834C5))</f>
        <v>1.6505791720698824</v>
      </c>
      <c r="P41" s="16" t="s">
        <v>9558</v>
      </c>
      <c r="Q41" s="15">
        <f>A1L235C17</f>
        <v>2594339.5</v>
      </c>
      <c r="R41" s="16" t="s">
        <v>9559</v>
      </c>
      <c r="S41" s="15">
        <f>A1L235C16</f>
        <v>3999594.5</v>
      </c>
      <c r="T41" s="16" t="s">
        <v>9560</v>
      </c>
      <c r="U41" s="21">
        <f>IF(OR(B3L834C7=0,B3L834C8=0),0,1+(B3L834C7/B3L834C8))</f>
        <v>1.6486506319578147</v>
      </c>
      <c r="V41" s="16" t="s">
        <v>9561</v>
      </c>
      <c r="W41" s="15">
        <f>A1L235C8</f>
        <v>2904666</v>
      </c>
      <c r="X41" s="16" t="s">
        <v>9562</v>
      </c>
      <c r="Y41" s="15">
        <f>A1L235C7</f>
        <v>4338837</v>
      </c>
      <c r="Z41" s="16" t="s">
        <v>9563</v>
      </c>
      <c r="AA41" s="21">
        <f>IF(OR(B3L834C10=0,B3L834C11=0),0,1+(B3L834C10/B3L834C11))</f>
        <v>1.6694572762240205</v>
      </c>
      <c r="AB41" s="16" t="s">
        <v>9564</v>
      </c>
      <c r="AC41" s="15">
        <f>A1L235C20</f>
        <v>2697781.6666666665</v>
      </c>
      <c r="AD41" s="16" t="s">
        <v>9565</v>
      </c>
      <c r="AE41" s="15">
        <f>A1L235C19</f>
        <v>4112675.3333333335</v>
      </c>
      <c r="AF41" s="16" t="s">
        <v>9566</v>
      </c>
      <c r="AG41" s="21">
        <f>IF(OR(B3L834C13=0,B3L834C14=0),0,1+(B3L834C13/B3L834C14))</f>
        <v>1.6559675753641627</v>
      </c>
      <c r="AH41" s="16" t="s">
        <v>9567</v>
      </c>
      <c r="AI41" s="15">
        <f>A1L235C11</f>
        <v>3171749</v>
      </c>
      <c r="AJ41" s="16" t="s">
        <v>9568</v>
      </c>
      <c r="AK41" s="15">
        <f>A1L235C10</f>
        <v>4702935</v>
      </c>
      <c r="AL41" s="16" t="s">
        <v>9569</v>
      </c>
      <c r="AM41" s="21">
        <f>IF(OR(B3L834C16=0,B3L834C17=0),0,1+(B3L834C16/B3L834C17))</f>
        <v>1.6744190595872577</v>
      </c>
      <c r="AN41" s="16" t="s">
        <v>9570</v>
      </c>
      <c r="AO41" s="15">
        <f>A1L235C23</f>
        <v>2816273.5</v>
      </c>
      <c r="AP41" s="16" t="s">
        <v>9571</v>
      </c>
      <c r="AQ41" s="15">
        <f>A1L235C22</f>
        <v>4260240.25</v>
      </c>
      <c r="AR41" s="16" t="s">
        <v>9572</v>
      </c>
      <c r="AS41" s="21">
        <f>IF(OR(B3L834C19=0,B3L834C20=0),0,1+(B3L834C19/B3L834C20))</f>
        <v>1.6610597841283716</v>
      </c>
      <c r="AT41" s="16" t="s">
        <v>9573</v>
      </c>
      <c r="AU41" s="15">
        <f>A1L235C14</f>
        <v>3047296</v>
      </c>
      <c r="AV41" s="16" t="s">
        <v>9574</v>
      </c>
      <c r="AW41" s="15">
        <f>A1L235C13</f>
        <v>4532456</v>
      </c>
      <c r="AX41" s="16" t="s">
        <v>9575</v>
      </c>
      <c r="AY41" s="21">
        <f>IF(OR(B3L834C22=0,B3L834C23=0),0,1+(B3L834C22/B3L834C23))</f>
        <v>1.6723277622551658</v>
      </c>
      <c r="AZ41" s="16" t="s">
        <v>9576</v>
      </c>
      <c r="BA41" s="15">
        <f>A1L235C26</f>
        <v>2862478</v>
      </c>
      <c r="BB41" s="16" t="s">
        <v>9577</v>
      </c>
      <c r="BC41" s="15">
        <f>A1L235C25</f>
        <v>4314683.4000000004</v>
      </c>
      <c r="BD41" s="16" t="s">
        <v>9578</v>
      </c>
      <c r="BE41" s="21">
        <f>IF(OR(B3L834C25=0,B3L834C26=0),0,1+(B3L834C25/B3L834C26))</f>
        <v>1.6634271242242247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46878</v>
      </c>
      <c r="F43" s="16" t="s">
        <v>9607</v>
      </c>
      <c r="G43" s="15">
        <f>A1L237C1</f>
        <v>62498</v>
      </c>
      <c r="H43" s="16" t="s">
        <v>9608</v>
      </c>
      <c r="I43" s="21">
        <f>IF(OR(B3L836C1=0,B3L836C2=0),0,1+(B3L836C1/B3L836C2))</f>
        <v>1.7500720023040737</v>
      </c>
      <c r="J43" s="16" t="s">
        <v>9609</v>
      </c>
      <c r="K43" s="15">
        <f>A1L237C5</f>
        <v>40173</v>
      </c>
      <c r="L43" s="16" t="s">
        <v>9610</v>
      </c>
      <c r="M43" s="15">
        <f>A1L237C4</f>
        <v>51448</v>
      </c>
      <c r="N43" s="16" t="s">
        <v>9611</v>
      </c>
      <c r="O43" s="21">
        <f>IF(OR(B3L836C4=0,B3L836C5=0),0,1+(B3L836C4/B3L836C5))</f>
        <v>1.7808466801430569</v>
      </c>
      <c r="P43" s="16" t="s">
        <v>9612</v>
      </c>
      <c r="Q43" s="15">
        <f>A1L237C17</f>
        <v>43525.5</v>
      </c>
      <c r="R43" s="16" t="s">
        <v>9613</v>
      </c>
      <c r="S43" s="15">
        <f>A1L237C16</f>
        <v>56973</v>
      </c>
      <c r="T43" s="16" t="s">
        <v>9614</v>
      </c>
      <c r="U43" s="21">
        <f>IF(OR(B3L836C7=0,B3L836C8=0),0,1+(B3L836C7/B3L836C8))</f>
        <v>1.7639671423305776</v>
      </c>
      <c r="V43" s="16" t="s">
        <v>9615</v>
      </c>
      <c r="W43" s="15">
        <f>A1L237C8</f>
        <v>43735</v>
      </c>
      <c r="X43" s="16" t="s">
        <v>9616</v>
      </c>
      <c r="Y43" s="15">
        <f>A1L237C7</f>
        <v>54423</v>
      </c>
      <c r="Z43" s="16" t="s">
        <v>9617</v>
      </c>
      <c r="AA43" s="21">
        <f>IF(OR(B3L836C10=0,B3L836C11=0),0,1+(B3L836C10/B3L836C11))</f>
        <v>1.803612443268471</v>
      </c>
      <c r="AB43" s="16" t="s">
        <v>9618</v>
      </c>
      <c r="AC43" s="15">
        <f>A1L237C20</f>
        <v>43595.333333333336</v>
      </c>
      <c r="AD43" s="16" t="s">
        <v>9619</v>
      </c>
      <c r="AE43" s="15">
        <f>A1L237C19</f>
        <v>56123</v>
      </c>
      <c r="AF43" s="16" t="s">
        <v>9620</v>
      </c>
      <c r="AG43" s="21">
        <f>IF(OR(B3L836C13=0,B3L836C14=0),0,1+(B3L836C13/B3L836C14))</f>
        <v>1.7767819491711658</v>
      </c>
      <c r="AH43" s="16" t="s">
        <v>9621</v>
      </c>
      <c r="AI43" s="15">
        <f>A1L237C11</f>
        <v>42274</v>
      </c>
      <c r="AJ43" s="16" t="s">
        <v>9622</v>
      </c>
      <c r="AK43" s="15">
        <f>A1L237C10</f>
        <v>62035</v>
      </c>
      <c r="AL43" s="16" t="s">
        <v>9623</v>
      </c>
      <c r="AM43" s="21">
        <f>IF(OR(B3L836C16=0,B3L836C17=0),0,1+(B3L836C16/B3L836C17))</f>
        <v>1.6814540178931248</v>
      </c>
      <c r="AN43" s="16" t="s">
        <v>9624</v>
      </c>
      <c r="AO43" s="15">
        <f>A1L237C23</f>
        <v>43265</v>
      </c>
      <c r="AP43" s="16" t="s">
        <v>9625</v>
      </c>
      <c r="AQ43" s="15">
        <f>A1L237C22</f>
        <v>57601</v>
      </c>
      <c r="AR43" s="16" t="s">
        <v>9626</v>
      </c>
      <c r="AS43" s="21">
        <f>IF(OR(B3L836C19=0,B3L836C20=0),0,1+(B3L836C19/B3L836C20))</f>
        <v>1.7511154320237496</v>
      </c>
      <c r="AT43" s="16" t="s">
        <v>9627</v>
      </c>
      <c r="AU43" s="15">
        <f>A1L237C14</f>
        <v>34693</v>
      </c>
      <c r="AV43" s="16" t="s">
        <v>9628</v>
      </c>
      <c r="AW43" s="15">
        <f>A1L237C13</f>
        <v>55418</v>
      </c>
      <c r="AX43" s="16" t="s">
        <v>9629</v>
      </c>
      <c r="AY43" s="21">
        <f>IF(OR(B3L836C22=0,B3L836C23=0),0,1+(B3L836C22/B3L836C23))</f>
        <v>1.6260240355119275</v>
      </c>
      <c r="AZ43" s="16" t="s">
        <v>9630</v>
      </c>
      <c r="BA43" s="15">
        <f>A1L237C26</f>
        <v>41550.6</v>
      </c>
      <c r="BB43" s="16" t="s">
        <v>9631</v>
      </c>
      <c r="BC43" s="15">
        <f>A1L237C25</f>
        <v>57164.4</v>
      </c>
      <c r="BD43" s="16" t="s">
        <v>9632</v>
      </c>
      <c r="BE43" s="21">
        <f>IF(OR(B3L836C25=0,B3L836C26=0),0,1+(B3L836C25/B3L836C26))</f>
        <v>1.7268614732245942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216864</v>
      </c>
      <c r="F44" s="16" t="s">
        <v>9634</v>
      </c>
      <c r="G44" s="15">
        <f>A1L238C1</f>
        <v>323219</v>
      </c>
      <c r="H44" s="16" t="s">
        <v>9635</v>
      </c>
      <c r="I44" s="21">
        <f>IF(OR(B3L837C1=0,B3L837C2=0),0,1+(B3L837C1/B3L837C2))</f>
        <v>1.6709506557473417</v>
      </c>
      <c r="J44" s="16" t="s">
        <v>9636</v>
      </c>
      <c r="K44" s="15">
        <f>A1L238C5</f>
        <v>208407</v>
      </c>
      <c r="L44" s="16" t="s">
        <v>9637</v>
      </c>
      <c r="M44" s="15">
        <f>A1L238C4</f>
        <v>291726</v>
      </c>
      <c r="N44" s="16" t="s">
        <v>9638</v>
      </c>
      <c r="O44" s="21">
        <f>IF(OR(B3L837C4=0,B3L837C5=0),0,1+(B3L837C4/B3L837C5))</f>
        <v>1.7143929577754469</v>
      </c>
      <c r="P44" s="16" t="s">
        <v>9639</v>
      </c>
      <c r="Q44" s="15">
        <f>A1L238C17</f>
        <v>212635.5</v>
      </c>
      <c r="R44" s="16" t="s">
        <v>9640</v>
      </c>
      <c r="S44" s="15">
        <f>A1L238C16</f>
        <v>307472.5</v>
      </c>
      <c r="T44" s="16" t="s">
        <v>9641</v>
      </c>
      <c r="U44" s="21">
        <f>IF(OR(B3L837C7=0,B3L837C8=0),0,1+(B3L837C7/B3L837C8))</f>
        <v>1.6915594077519129</v>
      </c>
      <c r="V44" s="16" t="s">
        <v>9642</v>
      </c>
      <c r="W44" s="15">
        <f>A1L238C8</f>
        <v>201501</v>
      </c>
      <c r="X44" s="16" t="s">
        <v>9643</v>
      </c>
      <c r="Y44" s="15">
        <f>A1L238C7</f>
        <v>300611</v>
      </c>
      <c r="Z44" s="16" t="s">
        <v>9644</v>
      </c>
      <c r="AA44" s="21">
        <f>IF(OR(B3L837C10=0,B3L837C11=0),0,1+(B3L837C10/B3L837C11))</f>
        <v>1.6703048125318101</v>
      </c>
      <c r="AB44" s="16" t="s">
        <v>9645</v>
      </c>
      <c r="AC44" s="15">
        <f>A1L238C20</f>
        <v>208924</v>
      </c>
      <c r="AD44" s="16" t="s">
        <v>9646</v>
      </c>
      <c r="AE44" s="15">
        <f>A1L238C19</f>
        <v>305185.33333333331</v>
      </c>
      <c r="AF44" s="16" t="s">
        <v>9647</v>
      </c>
      <c r="AG44" s="21">
        <f>IF(OR(B3L837C13=0,B3L837C14=0),0,1+(B3L837C13/B3L837C14))</f>
        <v>1.6845807356404197</v>
      </c>
      <c r="AH44" s="16" t="s">
        <v>9648</v>
      </c>
      <c r="AI44" s="15">
        <f>A1L238C11</f>
        <v>207767</v>
      </c>
      <c r="AJ44" s="16" t="s">
        <v>9649</v>
      </c>
      <c r="AK44" s="15">
        <f>A1L238C10</f>
        <v>321004</v>
      </c>
      <c r="AL44" s="16" t="s">
        <v>9650</v>
      </c>
      <c r="AM44" s="21">
        <f>IF(OR(B3L837C16=0,B3L837C17=0),0,1+(B3L837C16/B3L837C17))</f>
        <v>1.6472411558734472</v>
      </c>
      <c r="AN44" s="16" t="s">
        <v>9651</v>
      </c>
      <c r="AO44" s="15">
        <f>A1L238C23</f>
        <v>208634.75</v>
      </c>
      <c r="AP44" s="16" t="s">
        <v>9652</v>
      </c>
      <c r="AQ44" s="15">
        <f>A1L238C22</f>
        <v>309140</v>
      </c>
      <c r="AR44" s="16" t="s">
        <v>9653</v>
      </c>
      <c r="AS44" s="21">
        <f>IF(OR(B3L837C19=0,B3L837C20=0),0,1+(B3L837C19/B3L837C20))</f>
        <v>1.6748875913825452</v>
      </c>
      <c r="AT44" s="16" t="s">
        <v>9654</v>
      </c>
      <c r="AU44" s="15">
        <f>A1L238C14</f>
        <v>195030</v>
      </c>
      <c r="AV44" s="16" t="s">
        <v>9655</v>
      </c>
      <c r="AW44" s="15">
        <f>A1L238C13</f>
        <v>320378</v>
      </c>
      <c r="AX44" s="16" t="s">
        <v>9656</v>
      </c>
      <c r="AY44" s="21">
        <f>IF(OR(B3L837C22=0,B3L837C23=0),0,1+(B3L837C22/B3L837C23))</f>
        <v>1.6087496644588579</v>
      </c>
      <c r="AZ44" s="16" t="s">
        <v>9657</v>
      </c>
      <c r="BA44" s="15">
        <f>A1L238C26</f>
        <v>205913.8</v>
      </c>
      <c r="BB44" s="16" t="s">
        <v>9658</v>
      </c>
      <c r="BC44" s="15">
        <f>A1L238C25</f>
        <v>311387.59999999998</v>
      </c>
      <c r="BD44" s="16" t="s">
        <v>9659</v>
      </c>
      <c r="BE44" s="21">
        <f>IF(OR(B3L837C25=0,B3L837C26=0),0,1+(B3L837C25/B3L837C26))</f>
        <v>1.6612780984213886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602117</v>
      </c>
      <c r="F45" s="16" t="s">
        <v>9661</v>
      </c>
      <c r="G45" s="15">
        <f>A1L239C1</f>
        <v>602534</v>
      </c>
      <c r="H45" s="16" t="s">
        <v>9662</v>
      </c>
      <c r="I45" s="21">
        <f>IF(OR(B3L838C1=0,B3L838C2=0),0,1+(B3L838C1/B3L838C2))</f>
        <v>1.9993079228724022</v>
      </c>
      <c r="J45" s="16" t="s">
        <v>9663</v>
      </c>
      <c r="K45" s="15">
        <f>A1L239C5</f>
        <v>498845</v>
      </c>
      <c r="L45" s="16" t="s">
        <v>9664</v>
      </c>
      <c r="M45" s="15">
        <f>A1L239C4</f>
        <v>497044</v>
      </c>
      <c r="N45" s="16" t="s">
        <v>9665</v>
      </c>
      <c r="O45" s="21">
        <f>IF(OR(B3L838C4=0,B3L838C5=0),0,1+(B3L838C4/B3L838C5))</f>
        <v>2.0036234216689066</v>
      </c>
      <c r="P45" s="16" t="s">
        <v>9666</v>
      </c>
      <c r="Q45" s="15">
        <f>A1L239C17</f>
        <v>550481</v>
      </c>
      <c r="R45" s="16" t="s">
        <v>9667</v>
      </c>
      <c r="S45" s="15">
        <f>A1L239C16</f>
        <v>549789</v>
      </c>
      <c r="T45" s="16" t="s">
        <v>9668</v>
      </c>
      <c r="U45" s="21">
        <f>IF(OR(B3L838C7=0,B3L838C8=0),0,1+(B3L838C7/B3L838C8))</f>
        <v>2.0012586646877257</v>
      </c>
      <c r="V45" s="16" t="s">
        <v>9669</v>
      </c>
      <c r="W45" s="15">
        <f>A1L239C8</f>
        <v>648099</v>
      </c>
      <c r="X45" s="16" t="s">
        <v>9670</v>
      </c>
      <c r="Y45" s="15">
        <f>A1L239C7</f>
        <v>652210</v>
      </c>
      <c r="Z45" s="16" t="s">
        <v>9671</v>
      </c>
      <c r="AA45" s="21">
        <f>IF(OR(B3L838C10=0,B3L838C11=0),0,1+(B3L838C10/B3L838C11))</f>
        <v>1.9936968154428789</v>
      </c>
      <c r="AB45" s="16" t="s">
        <v>9672</v>
      </c>
      <c r="AC45" s="15">
        <f>A1L239C20</f>
        <v>583020.33333333337</v>
      </c>
      <c r="AD45" s="16" t="s">
        <v>9673</v>
      </c>
      <c r="AE45" s="15">
        <f>A1L239C19</f>
        <v>583929.33333333337</v>
      </c>
      <c r="AF45" s="16" t="s">
        <v>9674</v>
      </c>
      <c r="AG45" s="21">
        <f>IF(OR(B3L838C13=0,B3L838C14=0),0,1+(B3L838C13/B3L838C14))</f>
        <v>1.9984433047834556</v>
      </c>
      <c r="AH45" s="16" t="s">
        <v>9675</v>
      </c>
      <c r="AI45" s="15">
        <f>A1L239C11</f>
        <v>782399</v>
      </c>
      <c r="AJ45" s="16" t="s">
        <v>9676</v>
      </c>
      <c r="AK45" s="15">
        <f>A1L239C10</f>
        <v>786046</v>
      </c>
      <c r="AL45" s="16" t="s">
        <v>9677</v>
      </c>
      <c r="AM45" s="21">
        <f>IF(OR(B3L838C16=0,B3L838C17=0),0,1+(B3L838C16/B3L838C17))</f>
        <v>1.9953603224238785</v>
      </c>
      <c r="AN45" s="16" t="s">
        <v>9678</v>
      </c>
      <c r="AO45" s="15">
        <f>A1L239C23</f>
        <v>632865</v>
      </c>
      <c r="AP45" s="16" t="s">
        <v>9679</v>
      </c>
      <c r="AQ45" s="15">
        <f>A1L239C22</f>
        <v>634458.5</v>
      </c>
      <c r="AR45" s="16" t="s">
        <v>9680</v>
      </c>
      <c r="AS45" s="21">
        <f>IF(OR(B3L838C19=0,B3L838C20=0),0,1+(B3L838C19/B3L838C20))</f>
        <v>1.9974884094073921</v>
      </c>
      <c r="AT45" s="16" t="s">
        <v>9681</v>
      </c>
      <c r="AU45" s="15">
        <f>A1L239C14</f>
        <v>808733</v>
      </c>
      <c r="AV45" s="16" t="s">
        <v>9682</v>
      </c>
      <c r="AW45" s="15">
        <f>A1L239C13</f>
        <v>810046</v>
      </c>
      <c r="AX45" s="16" t="s">
        <v>9683</v>
      </c>
      <c r="AY45" s="21">
        <f>IF(OR(B3L838C22=0,B3L838C23=0),0,1+(B3L838C22/B3L838C23))</f>
        <v>1.9983791043965404</v>
      </c>
      <c r="AZ45" s="16" t="s">
        <v>9684</v>
      </c>
      <c r="BA45" s="15">
        <f>A1L239C26</f>
        <v>668038.6</v>
      </c>
      <c r="BB45" s="16" t="s">
        <v>9685</v>
      </c>
      <c r="BC45" s="15">
        <f>A1L239C25</f>
        <v>669576</v>
      </c>
      <c r="BD45" s="16" t="s">
        <v>9686</v>
      </c>
      <c r="BE45" s="21">
        <f>IF(OR(B3L838C25=0,B3L838C26=0),0,1+(B3L838C25/B3L838C26))</f>
        <v>1.9977039200927154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97804</v>
      </c>
      <c r="F46" s="16" t="s">
        <v>9688</v>
      </c>
      <c r="G46" s="15">
        <f>A1L240C1</f>
        <v>103682</v>
      </c>
      <c r="H46" s="16" t="s">
        <v>9689</v>
      </c>
      <c r="I46" s="21">
        <f>IF(OR(B3L839C1=0,B3L839C2=0),0,1+(B3L839C1/B3L839C2))</f>
        <v>1.9433074207673462</v>
      </c>
      <c r="J46" s="16" t="s">
        <v>9690</v>
      </c>
      <c r="K46" s="15">
        <f>A1L240C5</f>
        <v>101427</v>
      </c>
      <c r="L46" s="16" t="s">
        <v>9691</v>
      </c>
      <c r="M46" s="15">
        <f>A1L240C4</f>
        <v>94940</v>
      </c>
      <c r="N46" s="16" t="s">
        <v>9692</v>
      </c>
      <c r="O46" s="21">
        <f>IF(OR(B3L839C4=0,B3L839C5=0),0,1+(B3L839C4/B3L839C5))</f>
        <v>2.0683273646513589</v>
      </c>
      <c r="P46" s="16" t="s">
        <v>9693</v>
      </c>
      <c r="Q46" s="15">
        <f>A1L240C17</f>
        <v>99615.5</v>
      </c>
      <c r="R46" s="16" t="s">
        <v>9694</v>
      </c>
      <c r="S46" s="15">
        <f>A1L240C16</f>
        <v>99311</v>
      </c>
      <c r="T46" s="16" t="s">
        <v>9695</v>
      </c>
      <c r="U46" s="21">
        <f>IF(OR(B3L839C7=0,B3L839C8=0),0,1+(B3L839C7/B3L839C8))</f>
        <v>2.0030661256054216</v>
      </c>
      <c r="V46" s="16" t="s">
        <v>9696</v>
      </c>
      <c r="W46" s="15">
        <f>A1L240C8</f>
        <v>104621</v>
      </c>
      <c r="X46" s="16" t="s">
        <v>9697</v>
      </c>
      <c r="Y46" s="15">
        <f>A1L240C7</f>
        <v>102399</v>
      </c>
      <c r="Z46" s="16" t="s">
        <v>9698</v>
      </c>
      <c r="AA46" s="21">
        <f>IF(OR(B3L839C10=0,B3L839C11=0),0,1+(B3L839C10/B3L839C11))</f>
        <v>2.0216994306585025</v>
      </c>
      <c r="AB46" s="16" t="s">
        <v>9699</v>
      </c>
      <c r="AC46" s="15">
        <f>A1L240C20</f>
        <v>101284</v>
      </c>
      <c r="AD46" s="16" t="s">
        <v>9700</v>
      </c>
      <c r="AE46" s="15">
        <f>A1L240C19</f>
        <v>100340.33333333333</v>
      </c>
      <c r="AF46" s="16" t="s">
        <v>9701</v>
      </c>
      <c r="AG46" s="21">
        <f>IF(OR(B3L839C13=0,B3L839C14=0),0,1+(B3L839C13/B3L839C14))</f>
        <v>2.0094046594755848</v>
      </c>
      <c r="AH46" s="16" t="s">
        <v>9702</v>
      </c>
      <c r="AI46" s="15">
        <f>A1L240C11</f>
        <v>94685</v>
      </c>
      <c r="AJ46" s="16" t="s">
        <v>9703</v>
      </c>
      <c r="AK46" s="15">
        <f>A1L240C10</f>
        <v>102311</v>
      </c>
      <c r="AL46" s="16" t="s">
        <v>9704</v>
      </c>
      <c r="AM46" s="21">
        <f>IF(OR(B3L839C16=0,B3L839C17=0),0,1+(B3L839C16/B3L839C17))</f>
        <v>1.9254625602330151</v>
      </c>
      <c r="AN46" s="16" t="s">
        <v>9705</v>
      </c>
      <c r="AO46" s="15">
        <f>A1L240C23</f>
        <v>99634.25</v>
      </c>
      <c r="AP46" s="16" t="s">
        <v>9706</v>
      </c>
      <c r="AQ46" s="15">
        <f>A1L240C22</f>
        <v>100833</v>
      </c>
      <c r="AR46" s="16" t="s">
        <v>9707</v>
      </c>
      <c r="AS46" s="21">
        <f>IF(OR(B3L839C19=0,B3L839C20=0),0,1+(B3L839C19/B3L839C20))</f>
        <v>1.9881115309472097</v>
      </c>
      <c r="AT46" s="16" t="s">
        <v>9708</v>
      </c>
      <c r="AU46" s="15">
        <f>A1L240C14</f>
        <v>90450</v>
      </c>
      <c r="AV46" s="16" t="s">
        <v>9709</v>
      </c>
      <c r="AW46" s="15">
        <f>A1L240C13</f>
        <v>89730</v>
      </c>
      <c r="AX46" s="16" t="s">
        <v>9710</v>
      </c>
      <c r="AY46" s="21">
        <f>IF(OR(B3L839C22=0,B3L839C23=0),0,1+(B3L839C22/B3L839C23))</f>
        <v>2.0080240722166502</v>
      </c>
      <c r="AZ46" s="16" t="s">
        <v>9711</v>
      </c>
      <c r="BA46" s="15">
        <f>A1L240C26</f>
        <v>97797.4</v>
      </c>
      <c r="BB46" s="16" t="s">
        <v>9712</v>
      </c>
      <c r="BC46" s="15">
        <f>A1L240C25</f>
        <v>98612.4</v>
      </c>
      <c r="BD46" s="16" t="s">
        <v>9713</v>
      </c>
      <c r="BE46" s="21">
        <f>IF(OR(B3L839C25=0,B3L839C26=0),0,1+(B3L839C25/B3L839C26))</f>
        <v>1.9917353192904748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1220416</v>
      </c>
      <c r="F47" s="16" t="s">
        <v>9715</v>
      </c>
      <c r="G47" s="15">
        <f>A1L241C1</f>
        <v>1225339</v>
      </c>
      <c r="H47" s="16" t="s">
        <v>9716</v>
      </c>
      <c r="I47" s="21">
        <f>IF(OR(B3L840C1=0,B3L840C2=0),0,1+(B3L840C1/B3L840C2))</f>
        <v>1.9959823363167253</v>
      </c>
      <c r="J47" s="16" t="s">
        <v>9717</v>
      </c>
      <c r="K47" s="15">
        <f>A1L241C5</f>
        <v>1115474</v>
      </c>
      <c r="L47" s="16" t="s">
        <v>9718</v>
      </c>
      <c r="M47" s="15">
        <f>A1L241C4</f>
        <v>1116572</v>
      </c>
      <c r="N47" s="16" t="s">
        <v>9719</v>
      </c>
      <c r="O47" s="21">
        <f>IF(OR(B3L840C4=0,B3L840C5=0),0,1+(B3L840C4/B3L840C5))</f>
        <v>1.9990166330518766</v>
      </c>
      <c r="P47" s="16" t="s">
        <v>9720</v>
      </c>
      <c r="Q47" s="15">
        <f>A1L241C17</f>
        <v>1167945</v>
      </c>
      <c r="R47" s="16" t="s">
        <v>9721</v>
      </c>
      <c r="S47" s="15">
        <f>A1L241C16</f>
        <v>1170955.5</v>
      </c>
      <c r="T47" s="16" t="s">
        <v>9722</v>
      </c>
      <c r="U47" s="21">
        <f>IF(OR(B3L840C7=0,B3L840C8=0),0,1+(B3L840C7/B3L840C8))</f>
        <v>1.9974290227083777</v>
      </c>
      <c r="V47" s="16" t="s">
        <v>9723</v>
      </c>
      <c r="W47" s="15">
        <f>A1L241C8</f>
        <v>1186388</v>
      </c>
      <c r="X47" s="16" t="s">
        <v>9724</v>
      </c>
      <c r="Y47" s="15">
        <f>A1L241C7</f>
        <v>1182862</v>
      </c>
      <c r="Z47" s="16" t="s">
        <v>9725</v>
      </c>
      <c r="AA47" s="21">
        <f>IF(OR(B3L840C10=0,B3L840C11=0),0,1+(B3L840C10/B3L840C11))</f>
        <v>2.0029809056339625</v>
      </c>
      <c r="AB47" s="16" t="s">
        <v>9726</v>
      </c>
      <c r="AC47" s="15">
        <f>A1L241C20</f>
        <v>1174092.6666666667</v>
      </c>
      <c r="AD47" s="16" t="s">
        <v>9727</v>
      </c>
      <c r="AE47" s="15">
        <f>A1L241C19</f>
        <v>1174924.3333333333</v>
      </c>
      <c r="AF47" s="16" t="s">
        <v>9728</v>
      </c>
      <c r="AG47" s="21">
        <f>IF(OR(B3L840C13=0,B3L840C14=0),0,1+(B3L840C13/B3L840C14))</f>
        <v>1.9992921529982217</v>
      </c>
      <c r="AH47" s="16" t="s">
        <v>9729</v>
      </c>
      <c r="AI47" s="15">
        <f>A1L241C11</f>
        <v>1377702</v>
      </c>
      <c r="AJ47" s="16" t="s">
        <v>9730</v>
      </c>
      <c r="AK47" s="15">
        <f>A1L241C10</f>
        <v>1378608</v>
      </c>
      <c r="AL47" s="16" t="s">
        <v>9731</v>
      </c>
      <c r="AM47" s="21">
        <f>IF(OR(B3L840C16=0,B3L840C17=0),0,1+(B3L840C16/B3L840C17))</f>
        <v>1.9993428153615822</v>
      </c>
      <c r="AN47" s="16" t="s">
        <v>9732</v>
      </c>
      <c r="AO47" s="15">
        <f>A1L241C23</f>
        <v>1224995</v>
      </c>
      <c r="AP47" s="16" t="s">
        <v>9733</v>
      </c>
      <c r="AQ47" s="15">
        <f>A1L241C22</f>
        <v>1225845.25</v>
      </c>
      <c r="AR47" s="16" t="s">
        <v>9734</v>
      </c>
      <c r="AS47" s="21">
        <f>IF(OR(B3L840C19=0,B3L840C20=0),0,1+(B3L840C19/B3L840C20))</f>
        <v>1.999306396953449</v>
      </c>
      <c r="AT47" s="16" t="s">
        <v>9735</v>
      </c>
      <c r="AU47" s="15">
        <f>A1L241C14</f>
        <v>1392549</v>
      </c>
      <c r="AV47" s="16" t="s">
        <v>9736</v>
      </c>
      <c r="AW47" s="15">
        <f>A1L241C13</f>
        <v>1397447</v>
      </c>
      <c r="AX47" s="16" t="s">
        <v>9737</v>
      </c>
      <c r="AY47" s="21">
        <f>IF(OR(B3L840C22=0,B3L840C23=0),0,1+(B3L840C22/B3L840C23))</f>
        <v>1.9964950370210821</v>
      </c>
      <c r="AZ47" s="16" t="s">
        <v>9738</v>
      </c>
      <c r="BA47" s="15">
        <f>A1L241C26</f>
        <v>1258505.8</v>
      </c>
      <c r="BB47" s="16" t="s">
        <v>9739</v>
      </c>
      <c r="BC47" s="15">
        <f>A1L241C25</f>
        <v>1260165.6000000001</v>
      </c>
      <c r="BD47" s="16" t="s">
        <v>9740</v>
      </c>
      <c r="BE47" s="21">
        <f>IF(OR(B3L840C25=0,B3L840C26=0),0,1+(B3L840C25/B3L840C26))</f>
        <v>1.9986828715210128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55920</v>
      </c>
      <c r="F48" s="16" t="s">
        <v>9742</v>
      </c>
      <c r="G48" s="15">
        <f>A1L242C1</f>
        <v>54900</v>
      </c>
      <c r="H48" s="16" t="s">
        <v>9743</v>
      </c>
      <c r="I48" s="21">
        <f>IF(OR(B3L841C1=0,B3L841C2=0),0,1+(B3L841C1/B3L841C2))</f>
        <v>2.0185792349726777</v>
      </c>
      <c r="J48" s="16" t="s">
        <v>9744</v>
      </c>
      <c r="K48" s="15">
        <f>A1L242C5</f>
        <v>58356</v>
      </c>
      <c r="L48" s="16" t="s">
        <v>9745</v>
      </c>
      <c r="M48" s="15">
        <f>A1L242C4</f>
        <v>56073</v>
      </c>
      <c r="N48" s="16" t="s">
        <v>9746</v>
      </c>
      <c r="O48" s="21">
        <f>IF(OR(B3L841C4=0,B3L841C5=0),0,1+(B3L841C4/B3L841C5))</f>
        <v>2.0407147825156491</v>
      </c>
      <c r="P48" s="16" t="s">
        <v>9747</v>
      </c>
      <c r="Q48" s="15">
        <f>A1L242C17</f>
        <v>57138</v>
      </c>
      <c r="R48" s="16" t="s">
        <v>9748</v>
      </c>
      <c r="S48" s="15">
        <f>A1L242C16</f>
        <v>55486.5</v>
      </c>
      <c r="T48" s="16" t="s">
        <v>9749</v>
      </c>
      <c r="U48" s="21">
        <f>IF(OR(B3L841C7=0,B3L841C8=0),0,1+(B3L841C7/B3L841C8))</f>
        <v>2.0297639966478336</v>
      </c>
      <c r="V48" s="16" t="s">
        <v>9750</v>
      </c>
      <c r="W48" s="15">
        <f>A1L242C8</f>
        <v>75667</v>
      </c>
      <c r="X48" s="16" t="s">
        <v>9751</v>
      </c>
      <c r="Y48" s="15">
        <f>A1L242C7</f>
        <v>73021</v>
      </c>
      <c r="Z48" s="16" t="s">
        <v>9752</v>
      </c>
      <c r="AA48" s="21">
        <f>IF(OR(B3L841C10=0,B3L841C11=0),0,1+(B3L841C10/B3L841C11))</f>
        <v>2.0362361512441627</v>
      </c>
      <c r="AB48" s="16" t="s">
        <v>9753</v>
      </c>
      <c r="AC48" s="15">
        <f>A1L242C20</f>
        <v>63314.333333333336</v>
      </c>
      <c r="AD48" s="16" t="s">
        <v>9754</v>
      </c>
      <c r="AE48" s="15">
        <f>A1L242C19</f>
        <v>61331.333333333336</v>
      </c>
      <c r="AF48" s="16" t="s">
        <v>9755</v>
      </c>
      <c r="AG48" s="21">
        <f>IF(OR(B3L841C13=0,B3L841C14=0),0,1+(B3L841C13/B3L841C14))</f>
        <v>2.032332576062263</v>
      </c>
      <c r="AH48" s="16" t="s">
        <v>9756</v>
      </c>
      <c r="AI48" s="15">
        <f>A1L242C11</f>
        <v>109258</v>
      </c>
      <c r="AJ48" s="16" t="s">
        <v>9757</v>
      </c>
      <c r="AK48" s="15">
        <f>A1L242C10</f>
        <v>102559</v>
      </c>
      <c r="AL48" s="16" t="s">
        <v>9758</v>
      </c>
      <c r="AM48" s="21">
        <f>IF(OR(B3L841C16=0,B3L841C17=0),0,1+(B3L841C16/B3L841C17))</f>
        <v>2.0653184995953549</v>
      </c>
      <c r="AN48" s="16" t="s">
        <v>9759</v>
      </c>
      <c r="AO48" s="15">
        <f>A1L242C23</f>
        <v>74800.25</v>
      </c>
      <c r="AP48" s="16" t="s">
        <v>9760</v>
      </c>
      <c r="AQ48" s="15">
        <f>A1L242C22</f>
        <v>71638.25</v>
      </c>
      <c r="AR48" s="16" t="s">
        <v>9761</v>
      </c>
      <c r="AS48" s="21">
        <f>IF(OR(B3L841C19=0,B3L841C20=0),0,1+(B3L841C19/B3L841C20))</f>
        <v>2.0441384316339386</v>
      </c>
      <c r="AT48" s="16" t="s">
        <v>9762</v>
      </c>
      <c r="AU48" s="15">
        <f>A1L242C14</f>
        <v>107681</v>
      </c>
      <c r="AV48" s="16" t="s">
        <v>9763</v>
      </c>
      <c r="AW48" s="15">
        <f>A1L242C13</f>
        <v>102438</v>
      </c>
      <c r="AX48" s="16" t="s">
        <v>9764</v>
      </c>
      <c r="AY48" s="21">
        <f>IF(OR(B3L841C22=0,B3L841C23=0),0,1+(B3L841C22/B3L841C23))</f>
        <v>2.0511821784884514</v>
      </c>
      <c r="AZ48" s="16" t="s">
        <v>9765</v>
      </c>
      <c r="BA48" s="15">
        <f>A1L242C26</f>
        <v>81376.399999999994</v>
      </c>
      <c r="BB48" s="16" t="s">
        <v>9766</v>
      </c>
      <c r="BC48" s="15">
        <f>A1L242C25</f>
        <v>77798.2</v>
      </c>
      <c r="BD48" s="16" t="s">
        <v>9767</v>
      </c>
      <c r="BE48" s="21">
        <f>IF(OR(B3L841C25=0,B3L841C26=0),0,1+(B3L841C25/B3L841C26))</f>
        <v>2.0459933520312807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197344</v>
      </c>
      <c r="F49" s="16" t="s">
        <v>9769</v>
      </c>
      <c r="G49" s="15">
        <f>A1L243C1</f>
        <v>201135</v>
      </c>
      <c r="H49" s="16" t="s">
        <v>9770</v>
      </c>
      <c r="I49" s="21">
        <f>IF(OR(B3L842C1=0,B3L842C2=0),0,1+(B3L842C1/B3L842C2))</f>
        <v>1.9811519626121759</v>
      </c>
      <c r="J49" s="16" t="s">
        <v>9771</v>
      </c>
      <c r="K49" s="15">
        <f>A1L243C5</f>
        <v>207025</v>
      </c>
      <c r="L49" s="16" t="s">
        <v>9772</v>
      </c>
      <c r="M49" s="15">
        <f>A1L243C4</f>
        <v>207937</v>
      </c>
      <c r="N49" s="16" t="s">
        <v>9773</v>
      </c>
      <c r="O49" s="21">
        <f>IF(OR(B3L842C4=0,B3L842C5=0),0,1+(B3L842C4/B3L842C5))</f>
        <v>1.9956140561804778</v>
      </c>
      <c r="P49" s="16" t="s">
        <v>9774</v>
      </c>
      <c r="Q49" s="15">
        <f>A1L243C17</f>
        <v>202184.5</v>
      </c>
      <c r="R49" s="16" t="s">
        <v>9775</v>
      </c>
      <c r="S49" s="15">
        <f>A1L243C16</f>
        <v>204536</v>
      </c>
      <c r="T49" s="16" t="s">
        <v>9776</v>
      </c>
      <c r="U49" s="21">
        <f>IF(OR(B3L842C7=0,B3L842C8=0),0,1+(B3L842C7/B3L842C8))</f>
        <v>1.9885032463722767</v>
      </c>
      <c r="V49" s="16" t="s">
        <v>9777</v>
      </c>
      <c r="W49" s="15">
        <f>A1L243C8</f>
        <v>243642</v>
      </c>
      <c r="X49" s="16" t="s">
        <v>9778</v>
      </c>
      <c r="Y49" s="15">
        <f>A1L243C7</f>
        <v>245113</v>
      </c>
      <c r="Z49" s="16" t="s">
        <v>9779</v>
      </c>
      <c r="AA49" s="21">
        <f>IF(OR(B3L842C10=0,B3L842C11=0),0,1+(B3L842C10/B3L842C11))</f>
        <v>1.9939986863201871</v>
      </c>
      <c r="AB49" s="16" t="s">
        <v>9780</v>
      </c>
      <c r="AC49" s="15">
        <f>A1L243C20</f>
        <v>216003.66666666666</v>
      </c>
      <c r="AD49" s="16" t="s">
        <v>9781</v>
      </c>
      <c r="AE49" s="15">
        <f>A1L243C19</f>
        <v>218061.66666666666</v>
      </c>
      <c r="AF49" s="16" t="s">
        <v>9782</v>
      </c>
      <c r="AG49" s="21">
        <f>IF(OR(B3L842C13=0,B3L842C14=0),0,1+(B3L842C13/B3L842C14))</f>
        <v>1.9905623027125354</v>
      </c>
      <c r="AH49" s="16" t="s">
        <v>9783</v>
      </c>
      <c r="AI49" s="15">
        <f>A1L243C11</f>
        <v>296493</v>
      </c>
      <c r="AJ49" s="16" t="s">
        <v>9784</v>
      </c>
      <c r="AK49" s="15">
        <f>A1L243C10</f>
        <v>296530</v>
      </c>
      <c r="AL49" s="16" t="s">
        <v>9785</v>
      </c>
      <c r="AM49" s="21">
        <f>IF(OR(B3L842C16=0,B3L842C17=0),0,1+(B3L842C16/B3L842C17))</f>
        <v>1.9998752234175294</v>
      </c>
      <c r="AN49" s="16" t="s">
        <v>9786</v>
      </c>
      <c r="AO49" s="15">
        <f>A1L243C23</f>
        <v>236126</v>
      </c>
      <c r="AP49" s="16" t="s">
        <v>9787</v>
      </c>
      <c r="AQ49" s="15">
        <f>A1L243C22</f>
        <v>237678.75</v>
      </c>
      <c r="AR49" s="16" t="s">
        <v>9788</v>
      </c>
      <c r="AS49" s="21">
        <f>IF(OR(B3L842C19=0,B3L842C20=0),0,1+(B3L842C19/B3L842C20))</f>
        <v>1.9934670221885633</v>
      </c>
      <c r="AT49" s="16" t="s">
        <v>9789</v>
      </c>
      <c r="AU49" s="15">
        <f>A1L243C14</f>
        <v>304349</v>
      </c>
      <c r="AV49" s="16" t="s">
        <v>9790</v>
      </c>
      <c r="AW49" s="15">
        <f>A1L243C13</f>
        <v>304066</v>
      </c>
      <c r="AX49" s="16" t="s">
        <v>9791</v>
      </c>
      <c r="AY49" s="21">
        <f>IF(OR(B3L842C22=0,B3L842C23=0),0,1+(B3L842C22/B3L842C23))</f>
        <v>2.0009307189886405</v>
      </c>
      <c r="AZ49" s="16" t="s">
        <v>9792</v>
      </c>
      <c r="BA49" s="15">
        <f>A1L243C26</f>
        <v>249770.6</v>
      </c>
      <c r="BB49" s="16" t="s">
        <v>9793</v>
      </c>
      <c r="BC49" s="15">
        <f>A1L243C25</f>
        <v>250956.2</v>
      </c>
      <c r="BD49" s="16" t="s">
        <v>9794</v>
      </c>
      <c r="BE49" s="21">
        <f>IF(OR(B3L842C25=0,B3L842C26=0),0,1+(B3L842C25/B3L842C26))</f>
        <v>1.9952756696188418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47764</v>
      </c>
      <c r="F50" s="16" t="s">
        <v>9796</v>
      </c>
      <c r="G50" s="15">
        <f>A1L244C1</f>
        <v>53077</v>
      </c>
      <c r="H50" s="16" t="s">
        <v>9797</v>
      </c>
      <c r="I50" s="21">
        <f>IF(OR(B3L843C1=0,B3L843C2=0),0,1+(B3L843C1/B3L843C2))</f>
        <v>1.8999001450722535</v>
      </c>
      <c r="J50" s="16" t="s">
        <v>9798</v>
      </c>
      <c r="K50" s="15">
        <f>A1L244C5</f>
        <v>53410</v>
      </c>
      <c r="L50" s="16" t="s">
        <v>9799</v>
      </c>
      <c r="M50" s="15">
        <f>A1L244C4</f>
        <v>58995</v>
      </c>
      <c r="N50" s="16" t="s">
        <v>9800</v>
      </c>
      <c r="O50" s="21">
        <f>IF(OR(B3L843C4=0,B3L843C5=0),0,1+(B3L843C4/B3L843C5))</f>
        <v>1.9053309602508688</v>
      </c>
      <c r="P50" s="16" t="s">
        <v>9801</v>
      </c>
      <c r="Q50" s="15">
        <f>A1L244C17</f>
        <v>50587</v>
      </c>
      <c r="R50" s="16" t="s">
        <v>9802</v>
      </c>
      <c r="S50" s="15">
        <f>A1L244C16</f>
        <v>56036</v>
      </c>
      <c r="T50" s="16" t="s">
        <v>9803</v>
      </c>
      <c r="U50" s="21">
        <f>IF(OR(B3L843C7=0,B3L843C8=0),0,1+(B3L843C7/B3L843C8))</f>
        <v>1.9027589406809908</v>
      </c>
      <c r="V50" s="16" t="s">
        <v>9804</v>
      </c>
      <c r="W50" s="15">
        <f>A1L244C8</f>
        <v>66185</v>
      </c>
      <c r="X50" s="16" t="s">
        <v>9805</v>
      </c>
      <c r="Y50" s="15">
        <f>A1L244C7</f>
        <v>71501</v>
      </c>
      <c r="Z50" s="16" t="s">
        <v>9806</v>
      </c>
      <c r="AA50" s="21">
        <f>IF(OR(B3L843C10=0,B3L843C11=0),0,1+(B3L843C10/B3L843C11))</f>
        <v>1.9256513894910561</v>
      </c>
      <c r="AB50" s="16" t="s">
        <v>9807</v>
      </c>
      <c r="AC50" s="15">
        <f>A1L244C20</f>
        <v>55786.333333333336</v>
      </c>
      <c r="AD50" s="16" t="s">
        <v>9808</v>
      </c>
      <c r="AE50" s="15">
        <f>A1L244C19</f>
        <v>61191</v>
      </c>
      <c r="AF50" s="16" t="s">
        <v>9809</v>
      </c>
      <c r="AG50" s="21">
        <f>IF(OR(B3L843C13=0,B3L843C14=0),0,1+(B3L843C13/B3L843C14))</f>
        <v>1.9116754642567262</v>
      </c>
      <c r="AH50" s="16" t="s">
        <v>9810</v>
      </c>
      <c r="AI50" s="15">
        <f>A1L244C11</f>
        <v>73275</v>
      </c>
      <c r="AJ50" s="16" t="s">
        <v>9811</v>
      </c>
      <c r="AK50" s="15">
        <f>A1L244C10</f>
        <v>86369</v>
      </c>
      <c r="AL50" s="16" t="s">
        <v>9812</v>
      </c>
      <c r="AM50" s="21">
        <f>IF(OR(B3L843C16=0,B3L843C17=0),0,1+(B3L843C16/B3L843C17))</f>
        <v>1.8483946786462735</v>
      </c>
      <c r="AN50" s="16" t="s">
        <v>9813</v>
      </c>
      <c r="AO50" s="15">
        <f>A1L244C23</f>
        <v>60158.5</v>
      </c>
      <c r="AP50" s="16" t="s">
        <v>9814</v>
      </c>
      <c r="AQ50" s="15">
        <f>A1L244C22</f>
        <v>67485.5</v>
      </c>
      <c r="AR50" s="16" t="s">
        <v>9815</v>
      </c>
      <c r="AS50" s="21">
        <f>IF(OR(B3L843C19=0,B3L843C20=0),0,1+(B3L843C19/B3L843C20))</f>
        <v>1.8914285290914346</v>
      </c>
      <c r="AT50" s="16" t="s">
        <v>9816</v>
      </c>
      <c r="AU50" s="15">
        <f>A1L244C14</f>
        <v>68282</v>
      </c>
      <c r="AV50" s="16" t="s">
        <v>9817</v>
      </c>
      <c r="AW50" s="15">
        <f>A1L244C13</f>
        <v>84376</v>
      </c>
      <c r="AX50" s="16" t="s">
        <v>9818</v>
      </c>
      <c r="AY50" s="21">
        <f>IF(OR(B3L843C22=0,B3L843C23=0),0,1+(B3L843C22/B3L843C23))</f>
        <v>1.8092585569356214</v>
      </c>
      <c r="AZ50" s="16" t="s">
        <v>9819</v>
      </c>
      <c r="BA50" s="15">
        <f>A1L244C26</f>
        <v>61783.199999999997</v>
      </c>
      <c r="BB50" s="16" t="s">
        <v>9820</v>
      </c>
      <c r="BC50" s="15">
        <f>A1L244C25</f>
        <v>70863.600000000006</v>
      </c>
      <c r="BD50" s="16" t="s">
        <v>9821</v>
      </c>
      <c r="BE50" s="21">
        <f>IF(OR(B3L843C25=0,B3L843C26=0),0,1+(B3L843C25/B3L843C26))</f>
        <v>1.8718608707432307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14178</v>
      </c>
      <c r="F51" s="16" t="s">
        <v>9823</v>
      </c>
      <c r="G51" s="15">
        <f>A1L245C1</f>
        <v>11569</v>
      </c>
      <c r="H51" s="16" t="s">
        <v>9824</v>
      </c>
      <c r="I51" s="21">
        <f>IF(OR(B3L844C1=0,B3L844C2=0),0,1+(B3L844C1/B3L844C2))</f>
        <v>2.225516466418878</v>
      </c>
      <c r="J51" s="16" t="s">
        <v>9825</v>
      </c>
      <c r="K51" s="15">
        <f>A1L245C5</f>
        <v>14872</v>
      </c>
      <c r="L51" s="16" t="s">
        <v>9826</v>
      </c>
      <c r="M51" s="15">
        <f>A1L245C4</f>
        <v>11753</v>
      </c>
      <c r="N51" s="16" t="s">
        <v>9827</v>
      </c>
      <c r="O51" s="21">
        <f>IF(OR(B3L844C4=0,B3L844C5=0),0,1+(B3L844C4/B3L844C5))</f>
        <v>2.2653790521568959</v>
      </c>
      <c r="P51" s="16" t="s">
        <v>9828</v>
      </c>
      <c r="Q51" s="15">
        <f>A1L245C17</f>
        <v>14525</v>
      </c>
      <c r="R51" s="16" t="s">
        <v>9829</v>
      </c>
      <c r="S51" s="15">
        <f>A1L245C16</f>
        <v>11661</v>
      </c>
      <c r="T51" s="16" t="s">
        <v>9830</v>
      </c>
      <c r="U51" s="21">
        <f>IF(OR(B3L844C7=0,B3L844C8=0),0,1+(B3L844C7/B3L844C8))</f>
        <v>2.2456050081468142</v>
      </c>
      <c r="V51" s="16" t="s">
        <v>9831</v>
      </c>
      <c r="W51" s="15">
        <f>A1L245C8</f>
        <v>17048</v>
      </c>
      <c r="X51" s="16" t="s">
        <v>9832</v>
      </c>
      <c r="Y51" s="15">
        <f>A1L245C7</f>
        <v>15014</v>
      </c>
      <c r="Z51" s="16" t="s">
        <v>9833</v>
      </c>
      <c r="AA51" s="21">
        <f>IF(OR(B3L844C10=0,B3L844C11=0),0,1+(B3L844C10/B3L844C11))</f>
        <v>2.1354735580125217</v>
      </c>
      <c r="AB51" s="16" t="s">
        <v>9834</v>
      </c>
      <c r="AC51" s="15">
        <f>A1L245C20</f>
        <v>15366</v>
      </c>
      <c r="AD51" s="16" t="s">
        <v>9835</v>
      </c>
      <c r="AE51" s="15">
        <f>A1L245C19</f>
        <v>12778.666666666666</v>
      </c>
      <c r="AF51" s="16" t="s">
        <v>9836</v>
      </c>
      <c r="AG51" s="21">
        <f>IF(OR(B3L844C13=0,B3L844C14=0),0,1+(B3L844C13/B3L844C14))</f>
        <v>2.2024728714524207</v>
      </c>
      <c r="AH51" s="16" t="s">
        <v>9837</v>
      </c>
      <c r="AI51" s="15">
        <f>A1L245C11</f>
        <v>21753</v>
      </c>
      <c r="AJ51" s="16" t="s">
        <v>9838</v>
      </c>
      <c r="AK51" s="15">
        <f>A1L245C10</f>
        <v>18705</v>
      </c>
      <c r="AL51" s="16" t="s">
        <v>9839</v>
      </c>
      <c r="AM51" s="21">
        <f>IF(OR(B3L844C16=0,B3L844C17=0),0,1+(B3L844C16/B3L844C17))</f>
        <v>2.1629510825982359</v>
      </c>
      <c r="AN51" s="16" t="s">
        <v>9840</v>
      </c>
      <c r="AO51" s="15">
        <f>A1L245C23</f>
        <v>16962.75</v>
      </c>
      <c r="AP51" s="16" t="s">
        <v>9841</v>
      </c>
      <c r="AQ51" s="15">
        <f>A1L245C22</f>
        <v>14260.25</v>
      </c>
      <c r="AR51" s="16" t="s">
        <v>9842</v>
      </c>
      <c r="AS51" s="21">
        <f>IF(OR(B3L844C19=0,B3L844C20=0),0,1+(B3L844C19/B3L844C20))</f>
        <v>2.1895128065777247</v>
      </c>
      <c r="AT51" s="16" t="s">
        <v>9843</v>
      </c>
      <c r="AU51" s="15">
        <f>A1L245C14</f>
        <v>22300</v>
      </c>
      <c r="AV51" s="16" t="s">
        <v>9844</v>
      </c>
      <c r="AW51" s="15">
        <f>A1L245C13</f>
        <v>21984</v>
      </c>
      <c r="AX51" s="16" t="s">
        <v>9845</v>
      </c>
      <c r="AY51" s="21">
        <f>IF(OR(B3L844C22=0,B3L844C23=0),0,1+(B3L844C22/B3L844C23))</f>
        <v>2.0143740902474527</v>
      </c>
      <c r="AZ51" s="16" t="s">
        <v>9846</v>
      </c>
      <c r="BA51" s="15">
        <f>A1L245C26</f>
        <v>18030.2</v>
      </c>
      <c r="BB51" s="16" t="s">
        <v>9847</v>
      </c>
      <c r="BC51" s="15">
        <f>A1L245C25</f>
        <v>15805</v>
      </c>
      <c r="BD51" s="16" t="s">
        <v>9848</v>
      </c>
      <c r="BE51" s="21">
        <f>IF(OR(B3L844C25=0,B3L844C26=0),0,1+(B3L844C25/B3L844C26))</f>
        <v>2.1407908889591902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38558</v>
      </c>
      <c r="F52" s="16" t="s">
        <v>9850</v>
      </c>
      <c r="G52" s="15">
        <f>A1L246C1</f>
        <v>1388559</v>
      </c>
      <c r="H52" s="16" t="s">
        <v>9851</v>
      </c>
      <c r="I52" s="21">
        <f>IF(OR(B3L845C1=0,B3L845C2=0),0,1+(B3L845C1/B3L845C2))</f>
        <v>1.0277683555398078</v>
      </c>
      <c r="J52" s="16" t="s">
        <v>9852</v>
      </c>
      <c r="K52" s="15">
        <f>A1L246C5</f>
        <v>38248</v>
      </c>
      <c r="L52" s="16" t="s">
        <v>9853</v>
      </c>
      <c r="M52" s="15">
        <f>A1L246C4</f>
        <v>1357663</v>
      </c>
      <c r="N52" s="16" t="s">
        <v>9854</v>
      </c>
      <c r="O52" s="21">
        <f>IF(OR(B3L845C4=0,B3L845C5=0),0,1+(B3L845C4/B3L845C5))</f>
        <v>1.0281719395755795</v>
      </c>
      <c r="P52" s="16" t="s">
        <v>9855</v>
      </c>
      <c r="Q52" s="15">
        <f>A1L246C17</f>
        <v>38403</v>
      </c>
      <c r="R52" s="16" t="s">
        <v>9856</v>
      </c>
      <c r="S52" s="15">
        <f>A1L246C16</f>
        <v>1373111</v>
      </c>
      <c r="T52" s="16" t="s">
        <v>9857</v>
      </c>
      <c r="U52" s="21">
        <f>IF(OR(B3L845C7=0,B3L845C8=0),0,1+(B3L845C7/B3L845C8))</f>
        <v>1.027967877323829</v>
      </c>
      <c r="V52" s="16" t="s">
        <v>9858</v>
      </c>
      <c r="W52" s="15">
        <f>A1L246C8</f>
        <v>48822</v>
      </c>
      <c r="X52" s="16" t="s">
        <v>9859</v>
      </c>
      <c r="Y52" s="15">
        <f>A1L246C7</f>
        <v>1367094</v>
      </c>
      <c r="Z52" s="16" t="s">
        <v>9860</v>
      </c>
      <c r="AA52" s="21">
        <f>IF(OR(B3L845C10=0,B3L845C11=0),0,1+(B3L845C10/B3L845C11))</f>
        <v>1.0357122480239105</v>
      </c>
      <c r="AB52" s="16" t="s">
        <v>9861</v>
      </c>
      <c r="AC52" s="15">
        <f>A1L246C20</f>
        <v>41876</v>
      </c>
      <c r="AD52" s="16" t="s">
        <v>9862</v>
      </c>
      <c r="AE52" s="15">
        <f>A1L246C19</f>
        <v>1371105.3333333333</v>
      </c>
      <c r="AF52" s="16" t="s">
        <v>9863</v>
      </c>
      <c r="AG52" s="21">
        <f>IF(OR(B3L845C13=0,B3L845C14=0),0,1+(B3L845C13/B3L845C14))</f>
        <v>1.0305417818616416</v>
      </c>
      <c r="AH52" s="16" t="s">
        <v>9864</v>
      </c>
      <c r="AI52" s="15">
        <f>A1L246C11</f>
        <v>62936</v>
      </c>
      <c r="AJ52" s="16" t="s">
        <v>9865</v>
      </c>
      <c r="AK52" s="15">
        <f>A1L246C10</f>
        <v>1437750</v>
      </c>
      <c r="AL52" s="16" t="s">
        <v>9866</v>
      </c>
      <c r="AM52" s="21">
        <f>IF(OR(B3L845C16=0,B3L845C17=0),0,1+(B3L845C16/B3L845C17))</f>
        <v>1.043773952356112</v>
      </c>
      <c r="AN52" s="16" t="s">
        <v>9867</v>
      </c>
      <c r="AO52" s="15">
        <f>A1L246C23</f>
        <v>47141</v>
      </c>
      <c r="AP52" s="16" t="s">
        <v>9868</v>
      </c>
      <c r="AQ52" s="15">
        <f>A1L246C22</f>
        <v>1387766.5</v>
      </c>
      <c r="AR52" s="16" t="s">
        <v>9869</v>
      </c>
      <c r="AS52" s="21">
        <f>IF(OR(B3L845C19=0,B3L845C20=0),0,1+(B3L845C19/B3L845C20))</f>
        <v>1.0339689710048485</v>
      </c>
      <c r="AT52" s="16" t="s">
        <v>9870</v>
      </c>
      <c r="AU52" s="15">
        <f>A1L246C14</f>
        <v>58735</v>
      </c>
      <c r="AV52" s="16" t="s">
        <v>9871</v>
      </c>
      <c r="AW52" s="15">
        <f>A1L246C13</f>
        <v>1365679</v>
      </c>
      <c r="AX52" s="16" t="s">
        <v>9872</v>
      </c>
      <c r="AY52" s="21">
        <f>IF(OR(B3L845C22=0,B3L845C23=0),0,1+(B3L845C22/B3L845C23))</f>
        <v>1.0430079103508219</v>
      </c>
      <c r="AZ52" s="16" t="s">
        <v>9873</v>
      </c>
      <c r="BA52" s="15">
        <f>A1L246C26</f>
        <v>49459.8</v>
      </c>
      <c r="BB52" s="16" t="s">
        <v>9874</v>
      </c>
      <c r="BC52" s="15">
        <f>A1L246C25</f>
        <v>1383349</v>
      </c>
      <c r="BD52" s="16" t="s">
        <v>9875</v>
      </c>
      <c r="BE52" s="21">
        <f>IF(OR(B3L845C25=0,B3L845C26=0),0,1+(B3L845C25/B3L845C26))</f>
        <v>1.0357536673681045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135746</v>
      </c>
      <c r="F53" s="16" t="s">
        <v>9877</v>
      </c>
      <c r="G53" s="15">
        <f>A1L247C1</f>
        <v>435861</v>
      </c>
      <c r="H53" s="16" t="s">
        <v>9878</v>
      </c>
      <c r="I53" s="21">
        <f>IF(OR(B3L846C1=0,B3L846C2=0),0,1+(B3L846C1/B3L846C2))</f>
        <v>1.3114433271157548</v>
      </c>
      <c r="J53" s="16" t="s">
        <v>9879</v>
      </c>
      <c r="K53" s="15">
        <f>A1L247C5</f>
        <v>161394</v>
      </c>
      <c r="L53" s="16" t="s">
        <v>9880</v>
      </c>
      <c r="M53" s="15">
        <f>A1L247C4</f>
        <v>433158</v>
      </c>
      <c r="N53" s="16" t="s">
        <v>9881</v>
      </c>
      <c r="O53" s="21">
        <f>IF(OR(B3L846C4=0,B3L846C5=0),0,1+(B3L846C4/B3L846C5))</f>
        <v>1.3725984513734018</v>
      </c>
      <c r="P53" s="16" t="s">
        <v>9882</v>
      </c>
      <c r="Q53" s="15">
        <f>A1L247C17</f>
        <v>148570</v>
      </c>
      <c r="R53" s="16" t="s">
        <v>9883</v>
      </c>
      <c r="S53" s="15">
        <f>A1L247C16</f>
        <v>434509.5</v>
      </c>
      <c r="T53" s="16" t="s">
        <v>9884</v>
      </c>
      <c r="U53" s="21">
        <f>IF(OR(B3L846C7=0,B3L846C8=0),0,1+(B3L846C7/B3L846C8))</f>
        <v>1.3419257806791336</v>
      </c>
      <c r="V53" s="16" t="s">
        <v>9885</v>
      </c>
      <c r="W53" s="15">
        <f>A1L247C8</f>
        <v>207539</v>
      </c>
      <c r="X53" s="16" t="s">
        <v>9886</v>
      </c>
      <c r="Y53" s="15">
        <f>A1L247C7</f>
        <v>547515</v>
      </c>
      <c r="Z53" s="16" t="s">
        <v>9887</v>
      </c>
      <c r="AA53" s="21">
        <f>IF(OR(B3L846C10=0,B3L846C11=0),0,1+(B3L846C10/B3L846C11))</f>
        <v>1.3790562815630623</v>
      </c>
      <c r="AB53" s="16" t="s">
        <v>9888</v>
      </c>
      <c r="AC53" s="15">
        <f>A1L247C20</f>
        <v>168226.33333333334</v>
      </c>
      <c r="AD53" s="16" t="s">
        <v>9889</v>
      </c>
      <c r="AE53" s="15">
        <f>A1L247C19</f>
        <v>472178</v>
      </c>
      <c r="AF53" s="16" t="s">
        <v>9890</v>
      </c>
      <c r="AG53" s="21">
        <f>IF(OR(B3L846C13=0,B3L846C14=0),0,1+(B3L846C13/B3L846C14))</f>
        <v>1.3562773643272947</v>
      </c>
      <c r="AH53" s="16" t="s">
        <v>9891</v>
      </c>
      <c r="AI53" s="15">
        <f>A1L247C11</f>
        <v>205367</v>
      </c>
      <c r="AJ53" s="16" t="s">
        <v>9892</v>
      </c>
      <c r="AK53" s="15">
        <f>A1L247C10</f>
        <v>582253</v>
      </c>
      <c r="AL53" s="16" t="s">
        <v>9893</v>
      </c>
      <c r="AM53" s="21">
        <f>IF(OR(B3L846C16=0,B3L846C17=0),0,1+(B3L846C16/B3L846C17))</f>
        <v>1.3527109349372179</v>
      </c>
      <c r="AN53" s="16" t="s">
        <v>9894</v>
      </c>
      <c r="AO53" s="15">
        <f>A1L247C23</f>
        <v>177511.5</v>
      </c>
      <c r="AP53" s="16" t="s">
        <v>9895</v>
      </c>
      <c r="AQ53" s="15">
        <f>A1L247C22</f>
        <v>499696.75</v>
      </c>
      <c r="AR53" s="16" t="s">
        <v>9896</v>
      </c>
      <c r="AS53" s="21">
        <f>IF(OR(B3L846C19=0,B3L846C20=0),0,1+(B3L846C19/B3L846C20))</f>
        <v>1.3552384521212115</v>
      </c>
      <c r="AT53" s="16" t="s">
        <v>9897</v>
      </c>
      <c r="AU53" s="15">
        <f>A1L247C14</f>
        <v>204335</v>
      </c>
      <c r="AV53" s="16" t="s">
        <v>9898</v>
      </c>
      <c r="AW53" s="15">
        <f>A1L247C13</f>
        <v>573604</v>
      </c>
      <c r="AX53" s="16" t="s">
        <v>9899</v>
      </c>
      <c r="AY53" s="21">
        <f>IF(OR(B3L846C22=0,B3L846C23=0),0,1+(B3L846C22/B3L846C23))</f>
        <v>1.3562300820775308</v>
      </c>
      <c r="AZ53" s="16" t="s">
        <v>9900</v>
      </c>
      <c r="BA53" s="15">
        <f>A1L247C26</f>
        <v>182876.2</v>
      </c>
      <c r="BB53" s="16" t="s">
        <v>9901</v>
      </c>
      <c r="BC53" s="15">
        <f>A1L247C25</f>
        <v>514478.2</v>
      </c>
      <c r="BD53" s="16" t="s">
        <v>9902</v>
      </c>
      <c r="BE53" s="21">
        <f>IF(OR(B3L846C25=0,B3L846C26=0),0,1+(B3L846C25/B3L846C26))</f>
        <v>1.3554595704929771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307</v>
      </c>
      <c r="F54" s="16" t="s">
        <v>9904</v>
      </c>
      <c r="G54" s="15">
        <f>A1L248C1</f>
        <v>304</v>
      </c>
      <c r="H54" s="16" t="s">
        <v>9905</v>
      </c>
      <c r="I54" s="21">
        <f>IF(OR(B3L847C1=0,B3L847C2=0),0,1+(B3L847C1/B3L847C2))</f>
        <v>2.0098684210526319</v>
      </c>
      <c r="J54" s="16" t="s">
        <v>9906</v>
      </c>
      <c r="K54" s="15">
        <f>A1L248C5</f>
        <v>355</v>
      </c>
      <c r="L54" s="16" t="s">
        <v>9907</v>
      </c>
      <c r="M54" s="15">
        <f>A1L248C4</f>
        <v>434</v>
      </c>
      <c r="N54" s="16" t="s">
        <v>9908</v>
      </c>
      <c r="O54" s="21">
        <f>IF(OR(B3L847C4=0,B3L847C5=0),0,1+(B3L847C4/B3L847C5))</f>
        <v>1.8179723502304146</v>
      </c>
      <c r="P54" s="16" t="s">
        <v>9909</v>
      </c>
      <c r="Q54" s="15">
        <f>A1L248C17</f>
        <v>331</v>
      </c>
      <c r="R54" s="16" t="s">
        <v>9910</v>
      </c>
      <c r="S54" s="15">
        <f>A1L248C16</f>
        <v>369</v>
      </c>
      <c r="T54" s="16" t="s">
        <v>9911</v>
      </c>
      <c r="U54" s="21">
        <f>IF(OR(B3L847C7=0,B3L847C8=0),0,1+(B3L847C7/B3L847C8))</f>
        <v>1.897018970189702</v>
      </c>
      <c r="V54" s="16" t="s">
        <v>9912</v>
      </c>
      <c r="W54" s="15">
        <f>A1L248C8</f>
        <v>356</v>
      </c>
      <c r="X54" s="16" t="s">
        <v>9913</v>
      </c>
      <c r="Y54" s="15">
        <f>A1L248C7</f>
        <v>375</v>
      </c>
      <c r="Z54" s="16" t="s">
        <v>9914</v>
      </c>
      <c r="AA54" s="21">
        <f>IF(OR(B3L847C10=0,B3L847C11=0),0,1+(B3L847C10/B3L847C11))</f>
        <v>1.9493333333333334</v>
      </c>
      <c r="AB54" s="16" t="s">
        <v>9915</v>
      </c>
      <c r="AC54" s="21">
        <f>A1L248C20</f>
        <v>339.33333333333331</v>
      </c>
      <c r="AD54" s="16" t="s">
        <v>9916</v>
      </c>
      <c r="AE54" s="15">
        <f>A1L248C19</f>
        <v>371</v>
      </c>
      <c r="AF54" s="16" t="s">
        <v>9917</v>
      </c>
      <c r="AG54" s="21">
        <f>IF(OR(B3L847C13=0,B3L847C14=0),0,1+(B3L847C13/B3L847C14))</f>
        <v>1.9146451033243486</v>
      </c>
      <c r="AH54" s="16" t="s">
        <v>9918</v>
      </c>
      <c r="AI54" s="15">
        <f>A1L248C11</f>
        <v>467</v>
      </c>
      <c r="AJ54" s="16" t="s">
        <v>9919</v>
      </c>
      <c r="AK54" s="15">
        <f>A1L248C10</f>
        <v>449</v>
      </c>
      <c r="AL54" s="16" t="s">
        <v>9920</v>
      </c>
      <c r="AM54" s="21">
        <f>IF(OR(B3L847C16=0,B3L847C17=0),0,1+(B3L847C16/B3L847C17))</f>
        <v>2.0400890868596884</v>
      </c>
      <c r="AN54" s="16" t="s">
        <v>9921</v>
      </c>
      <c r="AO54" s="21">
        <f>A1L248C23</f>
        <v>371.25</v>
      </c>
      <c r="AP54" s="16" t="s">
        <v>9922</v>
      </c>
      <c r="AQ54" s="21">
        <f>A1L248C22</f>
        <v>390.5</v>
      </c>
      <c r="AR54" s="16" t="s">
        <v>9923</v>
      </c>
      <c r="AS54" s="21">
        <f>IF(OR(B3L847C19=0,B3L847C20=0),0,1+(B3L847C19/B3L847C20))</f>
        <v>1.9507042253521125</v>
      </c>
      <c r="AT54" s="16" t="s">
        <v>9924</v>
      </c>
      <c r="AU54" s="15">
        <f>A1L248C14</f>
        <v>498</v>
      </c>
      <c r="AV54" s="16" t="s">
        <v>9925</v>
      </c>
      <c r="AW54" s="15">
        <f>A1L248C13</f>
        <v>587</v>
      </c>
      <c r="AX54" s="16" t="s">
        <v>9926</v>
      </c>
      <c r="AY54" s="21">
        <f>IF(OR(B3L847C22=0,B3L847C23=0),0,1+(B3L847C22/B3L847C23))</f>
        <v>1.848381601362862</v>
      </c>
      <c r="AZ54" s="16" t="s">
        <v>9927</v>
      </c>
      <c r="BA54" s="21">
        <f>A1L248C26</f>
        <v>396.6</v>
      </c>
      <c r="BB54" s="16" t="s">
        <v>9928</v>
      </c>
      <c r="BC54" s="21">
        <f>A1L248C25</f>
        <v>429.8</v>
      </c>
      <c r="BD54" s="16" t="s">
        <v>9929</v>
      </c>
      <c r="BE54" s="21">
        <f>IF(OR(B3L847C25=0,B3L847C26=0),0,1+(B3L847C25/B3L847C26))</f>
        <v>1.9227547696603071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194439</v>
      </c>
      <c r="F55" s="16" t="s">
        <v>9931</v>
      </c>
      <c r="G55" s="15">
        <f>A1L249C1</f>
        <v>210176</v>
      </c>
      <c r="H55" s="16" t="s">
        <v>9932</v>
      </c>
      <c r="I55" s="21">
        <f>IF(OR(B3L848C1=0,B3L848C2=0),0,1+(B3L848C1/B3L848C2))</f>
        <v>1.9251246574299634</v>
      </c>
      <c r="J55" s="16" t="s">
        <v>9933</v>
      </c>
      <c r="K55" s="15">
        <f>A1L249C5</f>
        <v>201287</v>
      </c>
      <c r="L55" s="16" t="s">
        <v>9934</v>
      </c>
      <c r="M55" s="15">
        <f>A1L249C4</f>
        <v>217452</v>
      </c>
      <c r="N55" s="16" t="s">
        <v>9935</v>
      </c>
      <c r="O55" s="21">
        <f>IF(OR(B3L848C4=0,B3L848C5=0),0,1+(B3L848C4/B3L848C5))</f>
        <v>1.9256617552379376</v>
      </c>
      <c r="P55" s="16" t="s">
        <v>9936</v>
      </c>
      <c r="Q55" s="15">
        <f>A1L249C17</f>
        <v>197863</v>
      </c>
      <c r="R55" s="16" t="s">
        <v>9937</v>
      </c>
      <c r="S55" s="15">
        <f>A1L249C16</f>
        <v>213814</v>
      </c>
      <c r="T55" s="16" t="s">
        <v>9938</v>
      </c>
      <c r="U55" s="21">
        <f>IF(OR(B3L848C7=0,B3L848C8=0),0,1+(B3L848C7/B3L848C8))</f>
        <v>1.9253977756367684</v>
      </c>
      <c r="V55" s="16" t="s">
        <v>9939</v>
      </c>
      <c r="W55" s="15">
        <f>A1L249C8</f>
        <v>204470</v>
      </c>
      <c r="X55" s="16" t="s">
        <v>9940</v>
      </c>
      <c r="Y55" s="15">
        <f>A1L249C7</f>
        <v>214076</v>
      </c>
      <c r="Z55" s="16" t="s">
        <v>9941</v>
      </c>
      <c r="AA55" s="21">
        <f>IF(OR(B3L848C10=0,B3L848C11=0),0,1+(B3L848C10/B3L848C11))</f>
        <v>1.9551280853528654</v>
      </c>
      <c r="AB55" s="16" t="s">
        <v>9942</v>
      </c>
      <c r="AC55" s="15">
        <f>A1L249C20</f>
        <v>200065.33333333334</v>
      </c>
      <c r="AD55" s="16" t="s">
        <v>9943</v>
      </c>
      <c r="AE55" s="15">
        <f>A1L249C19</f>
        <v>213901.33333333334</v>
      </c>
      <c r="AF55" s="16" t="s">
        <v>9944</v>
      </c>
      <c r="AG55" s="21">
        <f>IF(OR(B3L848C13=0,B3L848C14=0),0,1+(B3L848C13/B3L848C14))</f>
        <v>1.935315971226609</v>
      </c>
      <c r="AH55" s="16" t="s">
        <v>9945</v>
      </c>
      <c r="AI55" s="15">
        <f>A1L249C11</f>
        <v>211113</v>
      </c>
      <c r="AJ55" s="16" t="s">
        <v>9946</v>
      </c>
      <c r="AK55" s="15">
        <f>A1L249C10</f>
        <v>220936</v>
      </c>
      <c r="AL55" s="16" t="s">
        <v>9947</v>
      </c>
      <c r="AM55" s="21">
        <f>IF(OR(B3L848C16=0,B3L848C17=0),0,1+(B3L848C16/B3L848C17))</f>
        <v>1.9555391606619112</v>
      </c>
      <c r="AN55" s="16" t="s">
        <v>9948</v>
      </c>
      <c r="AO55" s="15">
        <f>A1L249C23</f>
        <v>202827.25</v>
      </c>
      <c r="AP55" s="16" t="s">
        <v>9949</v>
      </c>
      <c r="AQ55" s="15">
        <f>A1L249C22</f>
        <v>215660</v>
      </c>
      <c r="AR55" s="16" t="s">
        <v>9950</v>
      </c>
      <c r="AS55" s="21">
        <f>IF(OR(B3L848C19=0,B3L848C20=0),0,1+(B3L848C19/B3L848C20))</f>
        <v>1.9404954558100713</v>
      </c>
      <c r="AT55" s="16" t="s">
        <v>9951</v>
      </c>
      <c r="AU55" s="15">
        <f>A1L249C14</f>
        <v>188655</v>
      </c>
      <c r="AV55" s="16" t="s">
        <v>9952</v>
      </c>
      <c r="AW55" s="15">
        <f>A1L249C13</f>
        <v>202534</v>
      </c>
      <c r="AX55" s="16" t="s">
        <v>9953</v>
      </c>
      <c r="AY55" s="21">
        <f>IF(OR(B3L848C22=0,B3L848C23=0),0,1+(B3L848C22/B3L848C23))</f>
        <v>1.9314732341236533</v>
      </c>
      <c r="AZ55" s="16" t="s">
        <v>9954</v>
      </c>
      <c r="BA55" s="15">
        <f>A1L249C26</f>
        <v>199992.8</v>
      </c>
      <c r="BB55" s="16" t="s">
        <v>9955</v>
      </c>
      <c r="BC55" s="15">
        <f>A1L249C25</f>
        <v>213034.8</v>
      </c>
      <c r="BD55" s="16" t="s">
        <v>9956</v>
      </c>
      <c r="BE55" s="21">
        <f>IF(OR(B3L848C25=0,B3L848C26=0),0,1+(B3L848C25/B3L848C26))</f>
        <v>1.9387799551998077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172156</v>
      </c>
      <c r="F56" s="16" t="s">
        <v>9958</v>
      </c>
      <c r="G56" s="15">
        <f>A1L250C1</f>
        <v>169720</v>
      </c>
      <c r="H56" s="16" t="s">
        <v>9959</v>
      </c>
      <c r="I56" s="21">
        <f>IF(OR(B3L849C1=0,B3L849C2=0),0,1+(B3L849C1/B3L849C2))</f>
        <v>2.0143530520857884</v>
      </c>
      <c r="J56" s="16" t="s">
        <v>9960</v>
      </c>
      <c r="K56" s="15">
        <f>A1L250C5</f>
        <v>168166</v>
      </c>
      <c r="L56" s="16" t="s">
        <v>9961</v>
      </c>
      <c r="M56" s="15">
        <f>A1L250C4</f>
        <v>161686</v>
      </c>
      <c r="N56" s="16" t="s">
        <v>9962</v>
      </c>
      <c r="O56" s="21">
        <f>IF(OR(B3L849C4=0,B3L849C5=0),0,1+(B3L849C4/B3L849C5))</f>
        <v>2.040077681431911</v>
      </c>
      <c r="P56" s="16" t="s">
        <v>9963</v>
      </c>
      <c r="Q56" s="15">
        <f>A1L250C17</f>
        <v>170161</v>
      </c>
      <c r="R56" s="16" t="s">
        <v>9964</v>
      </c>
      <c r="S56" s="15">
        <f>A1L250C16</f>
        <v>165703</v>
      </c>
      <c r="T56" s="16" t="s">
        <v>9965</v>
      </c>
      <c r="U56" s="21">
        <f>IF(OR(B3L849C7=0,B3L849C8=0),0,1+(B3L849C7/B3L849C8))</f>
        <v>2.0269035563628903</v>
      </c>
      <c r="V56" s="16" t="s">
        <v>9966</v>
      </c>
      <c r="W56" s="15">
        <f>A1L250C8</f>
        <v>166959</v>
      </c>
      <c r="X56" s="16" t="s">
        <v>9967</v>
      </c>
      <c r="Y56" s="15">
        <f>A1L250C7</f>
        <v>162613</v>
      </c>
      <c r="Z56" s="16" t="s">
        <v>9968</v>
      </c>
      <c r="AA56" s="21">
        <f>IF(OR(B3L849C10=0,B3L849C11=0),0,1+(B3L849C10/B3L849C11))</f>
        <v>2.0267260305141654</v>
      </c>
      <c r="AB56" s="16" t="s">
        <v>9969</v>
      </c>
      <c r="AC56" s="15">
        <f>A1L250C20</f>
        <v>169093.66666666666</v>
      </c>
      <c r="AD56" s="16" t="s">
        <v>9970</v>
      </c>
      <c r="AE56" s="15">
        <f>A1L250C19</f>
        <v>164673</v>
      </c>
      <c r="AF56" s="16" t="s">
        <v>9971</v>
      </c>
      <c r="AG56" s="21">
        <f>IF(OR(B3L849C13=0,B3L849C14=0),0,1+(B3L849C13/B3L849C14))</f>
        <v>2.0268451213414869</v>
      </c>
      <c r="AH56" s="16" t="s">
        <v>9972</v>
      </c>
      <c r="AI56" s="15">
        <f>A1L250C11</f>
        <v>166399</v>
      </c>
      <c r="AJ56" s="16" t="s">
        <v>9973</v>
      </c>
      <c r="AK56" s="15">
        <f>A1L250C10</f>
        <v>165961</v>
      </c>
      <c r="AL56" s="16" t="s">
        <v>9974</v>
      </c>
      <c r="AM56" s="21">
        <f>IF(OR(B3L849C16=0,B3L849C17=0),0,1+(B3L849C16/B3L849C17))</f>
        <v>2.002639174263833</v>
      </c>
      <c r="AN56" s="16" t="s">
        <v>9975</v>
      </c>
      <c r="AO56" s="15">
        <f>A1L250C23</f>
        <v>168420</v>
      </c>
      <c r="AP56" s="16" t="s">
        <v>9976</v>
      </c>
      <c r="AQ56" s="15">
        <f>A1L250C22</f>
        <v>164995</v>
      </c>
      <c r="AR56" s="16" t="s">
        <v>9977</v>
      </c>
      <c r="AS56" s="21">
        <f>IF(OR(B3L849C19=0,B3L849C20=0),0,1+(B3L849C19/B3L849C20))</f>
        <v>2.0207582047940846</v>
      </c>
      <c r="AT56" s="16" t="s">
        <v>9978</v>
      </c>
      <c r="AU56" s="15">
        <f>A1L250C14</f>
        <v>163713</v>
      </c>
      <c r="AV56" s="16" t="s">
        <v>9979</v>
      </c>
      <c r="AW56" s="15">
        <f>A1L250C13</f>
        <v>162618</v>
      </c>
      <c r="AX56" s="16" t="s">
        <v>9980</v>
      </c>
      <c r="AY56" s="21">
        <f>IF(OR(B3L849C22=0,B3L849C23=0),0,1+(B3L849C22/B3L849C23))</f>
        <v>2.0067335719293067</v>
      </c>
      <c r="AZ56" s="16" t="s">
        <v>9981</v>
      </c>
      <c r="BA56" s="15">
        <f>A1L250C26</f>
        <v>167478.6</v>
      </c>
      <c r="BB56" s="16" t="s">
        <v>9982</v>
      </c>
      <c r="BC56" s="15">
        <f>A1L250C25</f>
        <v>164519.6</v>
      </c>
      <c r="BD56" s="16" t="s">
        <v>9983</v>
      </c>
      <c r="BE56" s="21">
        <f>IF(OR(B3L849C25=0,B3L849C26=0),0,1+(B3L849C25/B3L849C26))</f>
        <v>2.0179856989683902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594061</v>
      </c>
      <c r="F57" s="16" t="s">
        <v>9985</v>
      </c>
      <c r="G57" s="15">
        <f>A1L251C1</f>
        <v>577513</v>
      </c>
      <c r="H57" s="16" t="s">
        <v>9986</v>
      </c>
      <c r="I57" s="21">
        <f>IF(OR(B3L850C1=0,B3L850C2=0),0,1+(B3L850C1/B3L850C2))</f>
        <v>2.0286539004316788</v>
      </c>
      <c r="J57" s="16" t="s">
        <v>9987</v>
      </c>
      <c r="K57" s="15">
        <f>A1L251C5</f>
        <v>563470</v>
      </c>
      <c r="L57" s="16" t="s">
        <v>9988</v>
      </c>
      <c r="M57" s="15">
        <f>A1L251C4</f>
        <v>541367</v>
      </c>
      <c r="N57" s="16" t="s">
        <v>9989</v>
      </c>
      <c r="O57" s="21">
        <f>IF(OR(B3L850C4=0,B3L850C5=0),0,1+(B3L850C4/B3L850C5))</f>
        <v>2.0408281258370016</v>
      </c>
      <c r="P57" s="16" t="s">
        <v>9990</v>
      </c>
      <c r="Q57" s="15">
        <f>A1L251C17</f>
        <v>578765.5</v>
      </c>
      <c r="R57" s="16" t="s">
        <v>9991</v>
      </c>
      <c r="S57" s="15">
        <f>A1L251C16</f>
        <v>559440</v>
      </c>
      <c r="T57" s="16" t="s">
        <v>9992</v>
      </c>
      <c r="U57" s="21">
        <f>IF(OR(B3L850C7=0,B3L850C8=0),0,1+(B3L850C7/B3L850C8))</f>
        <v>2.0345443657943658</v>
      </c>
      <c r="V57" s="16" t="s">
        <v>9993</v>
      </c>
      <c r="W57" s="15">
        <f>A1L251C8</f>
        <v>638887</v>
      </c>
      <c r="X57" s="16" t="s">
        <v>9994</v>
      </c>
      <c r="Y57" s="15">
        <f>A1L251C7</f>
        <v>627122</v>
      </c>
      <c r="Z57" s="16" t="s">
        <v>9995</v>
      </c>
      <c r="AA57" s="21">
        <f>IF(OR(B3L850C10=0,B3L850C11=0),0,1+(B3L850C10/B3L850C11))</f>
        <v>2.0187603050124219</v>
      </c>
      <c r="AB57" s="16" t="s">
        <v>9996</v>
      </c>
      <c r="AC57" s="15">
        <f>A1L251C20</f>
        <v>598806</v>
      </c>
      <c r="AD57" s="16" t="s">
        <v>9997</v>
      </c>
      <c r="AE57" s="15">
        <f>A1L251C19</f>
        <v>582000.66666666663</v>
      </c>
      <c r="AF57" s="16" t="s">
        <v>9998</v>
      </c>
      <c r="AG57" s="21">
        <f>IF(OR(B3L850C13=0,B3L850C14=0),0,1+(B3L850C13/B3L850C14))</f>
        <v>2.0288751101086939</v>
      </c>
      <c r="AH57" s="16" t="s">
        <v>9999</v>
      </c>
      <c r="AI57" s="15">
        <f>A1L251C11</f>
        <v>570614</v>
      </c>
      <c r="AJ57" s="16" t="s">
        <v>10000</v>
      </c>
      <c r="AK57" s="15">
        <f>A1L251C10</f>
        <v>565129</v>
      </c>
      <c r="AL57" s="16" t="s">
        <v>10001</v>
      </c>
      <c r="AM57" s="21">
        <f>IF(OR(B3L850C16=0,B3L850C17=0),0,1+(B3L850C16/B3L850C17))</f>
        <v>2.0097057485989924</v>
      </c>
      <c r="AN57" s="16" t="s">
        <v>10002</v>
      </c>
      <c r="AO57" s="15">
        <f>A1L251C23</f>
        <v>591758</v>
      </c>
      <c r="AP57" s="16" t="s">
        <v>10003</v>
      </c>
      <c r="AQ57" s="15">
        <f>A1L251C22</f>
        <v>577782.75</v>
      </c>
      <c r="AR57" s="16" t="s">
        <v>10004</v>
      </c>
      <c r="AS57" s="21">
        <f>IF(OR(B3L850C19=0,B3L850C20=0),0,1+(B3L850C19/B3L850C20))</f>
        <v>2.024187724538332</v>
      </c>
      <c r="AT57" s="16" t="s">
        <v>10005</v>
      </c>
      <c r="AU57" s="15">
        <f>A1L251C14</f>
        <v>482997</v>
      </c>
      <c r="AV57" s="16" t="s">
        <v>10006</v>
      </c>
      <c r="AW57" s="15">
        <f>A1L251C13</f>
        <v>471825</v>
      </c>
      <c r="AX57" s="16" t="s">
        <v>10007</v>
      </c>
      <c r="AY57" s="21">
        <f>IF(OR(B3L850C22=0,B3L850C23=0),0,1+(B3L850C22/B3L850C23))</f>
        <v>2.0236782705452234</v>
      </c>
      <c r="AZ57" s="16" t="s">
        <v>10008</v>
      </c>
      <c r="BA57" s="15">
        <f>A1L251C26</f>
        <v>570005.80000000005</v>
      </c>
      <c r="BB57" s="16" t="s">
        <v>10009</v>
      </c>
      <c r="BC57" s="15">
        <f>A1L251C25</f>
        <v>556591.19999999995</v>
      </c>
      <c r="BD57" s="16" t="s">
        <v>10010</v>
      </c>
      <c r="BE57" s="21">
        <f>IF(OR(B3L850C25=0,B3L850C26=0),0,1+(B3L850C25/B3L850C26))</f>
        <v>2.0241013512251005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1076</v>
      </c>
      <c r="F58" s="16" t="s">
        <v>10012</v>
      </c>
      <c r="G58" s="15">
        <f>A1L252C1</f>
        <v>3595</v>
      </c>
      <c r="H58" s="16" t="s">
        <v>10013</v>
      </c>
      <c r="I58" s="21">
        <f>IF(OR(B3L851C1=0,B3L851C2=0),0,1+(B3L851C1/B3L851C2))</f>
        <v>1.2993045897079276</v>
      </c>
      <c r="J58" s="16" t="s">
        <v>10014</v>
      </c>
      <c r="K58" s="15">
        <f>A1L252C5</f>
        <v>1420</v>
      </c>
      <c r="L58" s="16" t="s">
        <v>10015</v>
      </c>
      <c r="M58" s="15">
        <f>A1L252C4</f>
        <v>3795</v>
      </c>
      <c r="N58" s="16" t="s">
        <v>10016</v>
      </c>
      <c r="O58" s="21">
        <f>IF(OR(B3L851C4=0,B3L851C5=0),0,1+(B3L851C4/B3L851C5))</f>
        <v>1.3741765480895916</v>
      </c>
      <c r="P58" s="16" t="s">
        <v>10017</v>
      </c>
      <c r="Q58" s="15">
        <f>A1L252C17</f>
        <v>1248</v>
      </c>
      <c r="R58" s="16" t="s">
        <v>10018</v>
      </c>
      <c r="S58" s="15">
        <f>A1L252C16</f>
        <v>3695</v>
      </c>
      <c r="T58" s="16" t="s">
        <v>10019</v>
      </c>
      <c r="U58" s="21">
        <f>IF(OR(B3L851C7=0,B3L851C8=0),0,1+(B3L851C7/B3L851C8))</f>
        <v>1.3377537212449255</v>
      </c>
      <c r="V58" s="16" t="s">
        <v>10020</v>
      </c>
      <c r="W58" s="15">
        <f>A1L252C8</f>
        <v>1271</v>
      </c>
      <c r="X58" s="16" t="s">
        <v>10021</v>
      </c>
      <c r="Y58" s="15">
        <f>A1L252C7</f>
        <v>3909</v>
      </c>
      <c r="Z58" s="16" t="s">
        <v>10022</v>
      </c>
      <c r="AA58" s="21">
        <f>IF(OR(B3L851C10=0,B3L851C11=0),0,1+(B3L851C10/B3L851C11))</f>
        <v>1.3251470964441032</v>
      </c>
      <c r="AB58" s="16" t="s">
        <v>10023</v>
      </c>
      <c r="AC58" s="15">
        <f>A1L252C20</f>
        <v>1255.6666666666667</v>
      </c>
      <c r="AD58" s="16" t="s">
        <v>10024</v>
      </c>
      <c r="AE58" s="15">
        <f>A1L252C19</f>
        <v>3766.3333333333335</v>
      </c>
      <c r="AF58" s="16" t="s">
        <v>10025</v>
      </c>
      <c r="AG58" s="21">
        <f>IF(OR(B3L851C13=0,B3L851C14=0),0,1+(B3L851C13/B3L851C14))</f>
        <v>1.3333923356049209</v>
      </c>
      <c r="AH58" s="16" t="s">
        <v>10026</v>
      </c>
      <c r="AI58" s="15">
        <f>A1L252C11</f>
        <v>1652</v>
      </c>
      <c r="AJ58" s="16" t="s">
        <v>10027</v>
      </c>
      <c r="AK58" s="15">
        <f>A1L252C10</f>
        <v>4322</v>
      </c>
      <c r="AL58" s="16" t="s">
        <v>10028</v>
      </c>
      <c r="AM58" s="21">
        <f>IF(OR(B3L851C16=0,B3L851C17=0),0,1+(B3L851C16/B3L851C17))</f>
        <v>1.3822304488662656</v>
      </c>
      <c r="AN58" s="16" t="s">
        <v>10029</v>
      </c>
      <c r="AO58" s="15">
        <f>A1L252C23</f>
        <v>1354.75</v>
      </c>
      <c r="AP58" s="16" t="s">
        <v>10030</v>
      </c>
      <c r="AQ58" s="15">
        <f>A1L252C22</f>
        <v>3905.25</v>
      </c>
      <c r="AR58" s="16" t="s">
        <v>10031</v>
      </c>
      <c r="AS58" s="21">
        <f>IF(OR(B3L851C19=0,B3L851C20=0),0,1+(B3L851C19/B3L851C20))</f>
        <v>1.3469048076307535</v>
      </c>
      <c r="AT58" s="16" t="s">
        <v>10032</v>
      </c>
      <c r="AU58" s="15">
        <f>A1L252C14</f>
        <v>1769</v>
      </c>
      <c r="AV58" s="16" t="s">
        <v>10033</v>
      </c>
      <c r="AW58" s="15">
        <f>A1L252C13</f>
        <v>3427</v>
      </c>
      <c r="AX58" s="16" t="s">
        <v>10034</v>
      </c>
      <c r="AY58" s="21">
        <f>IF(OR(B3L851C22=0,B3L851C23=0),0,1+(B3L851C22/B3L851C23))</f>
        <v>1.5161949226728917</v>
      </c>
      <c r="AZ58" s="16" t="s">
        <v>10035</v>
      </c>
      <c r="BA58" s="15">
        <f>A1L252C26</f>
        <v>1437.6</v>
      </c>
      <c r="BB58" s="16" t="s">
        <v>10036</v>
      </c>
      <c r="BC58" s="15">
        <f>A1L252C25</f>
        <v>3809.6</v>
      </c>
      <c r="BD58" s="16" t="s">
        <v>10037</v>
      </c>
      <c r="BE58" s="21">
        <f>IF(OR(B3L851C25=0,B3L851C26=0),0,1+(B3L851C25/B3L851C26))</f>
        <v>1.3773624527509449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767293</v>
      </c>
      <c r="F59" s="16" t="s">
        <v>10039</v>
      </c>
      <c r="G59" s="15">
        <f>A1L253C1</f>
        <v>750828</v>
      </c>
      <c r="H59" s="16" t="s">
        <v>10040</v>
      </c>
      <c r="I59" s="21">
        <f>IF(OR(B3L852C1=0,B3L852C2=0),0,1+(B3L852C1/B3L852C2))</f>
        <v>2.0219291235809003</v>
      </c>
      <c r="J59" s="16" t="s">
        <v>10041</v>
      </c>
      <c r="K59" s="15">
        <f>A1L253C5</f>
        <v>733056</v>
      </c>
      <c r="L59" s="16" t="s">
        <v>10042</v>
      </c>
      <c r="M59" s="15">
        <f>A1L253C4</f>
        <v>706848</v>
      </c>
      <c r="N59" s="16" t="s">
        <v>10043</v>
      </c>
      <c r="O59" s="21">
        <f>IF(OR(B3L852C4=0,B3L852C5=0),0,1+(B3L852C4/B3L852C5))</f>
        <v>2.0370772782833084</v>
      </c>
      <c r="P59" s="16" t="s">
        <v>10044</v>
      </c>
      <c r="Q59" s="15">
        <f>A1L253C17</f>
        <v>750174.5</v>
      </c>
      <c r="R59" s="16" t="s">
        <v>10045</v>
      </c>
      <c r="S59" s="15">
        <f>A1L253C16</f>
        <v>728838</v>
      </c>
      <c r="T59" s="16" t="s">
        <v>10046</v>
      </c>
      <c r="U59" s="21">
        <f>IF(OR(B3L852C7=0,B3L852C8=0),0,1+(B3L852C7/B3L852C8))</f>
        <v>2.0292746810676721</v>
      </c>
      <c r="V59" s="16" t="s">
        <v>10047</v>
      </c>
      <c r="W59" s="15">
        <f>A1L253C8</f>
        <v>807117</v>
      </c>
      <c r="X59" s="16" t="s">
        <v>10048</v>
      </c>
      <c r="Y59" s="15">
        <f>A1L253C7</f>
        <v>793644</v>
      </c>
      <c r="Z59" s="16" t="s">
        <v>10049</v>
      </c>
      <c r="AA59" s="21">
        <f>IF(OR(B3L852C10=0,B3L852C11=0),0,1+(B3L852C10/B3L852C11))</f>
        <v>2.0169761253156326</v>
      </c>
      <c r="AB59" s="16" t="s">
        <v>10050</v>
      </c>
      <c r="AC59" s="15">
        <f>A1L253C20</f>
        <v>769155.33333333337</v>
      </c>
      <c r="AD59" s="16" t="s">
        <v>10051</v>
      </c>
      <c r="AE59" s="15">
        <f>A1L253C19</f>
        <v>750440</v>
      </c>
      <c r="AF59" s="16" t="s">
        <v>10052</v>
      </c>
      <c r="AG59" s="21">
        <f>IF(OR(B3L852C13=0,B3L852C14=0),0,1+(B3L852C13/B3L852C14))</f>
        <v>2.0249391468116484</v>
      </c>
      <c r="AH59" s="16" t="s">
        <v>10053</v>
      </c>
      <c r="AI59" s="15">
        <f>A1L253C11</f>
        <v>738665</v>
      </c>
      <c r="AJ59" s="16" t="s">
        <v>10054</v>
      </c>
      <c r="AK59" s="15">
        <f>A1L253C10</f>
        <v>735412</v>
      </c>
      <c r="AL59" s="16" t="s">
        <v>10055</v>
      </c>
      <c r="AM59" s="21">
        <f>IF(OR(B3L852C16=0,B3L852C17=0),0,1+(B3L852C16/B3L852C17))</f>
        <v>2.0044233708451862</v>
      </c>
      <c r="AN59" s="16" t="s">
        <v>10056</v>
      </c>
      <c r="AO59" s="15">
        <f>A1L253C23</f>
        <v>761532.75</v>
      </c>
      <c r="AP59" s="16" t="s">
        <v>10057</v>
      </c>
      <c r="AQ59" s="15">
        <f>A1L253C22</f>
        <v>746683</v>
      </c>
      <c r="AR59" s="16" t="s">
        <v>10058</v>
      </c>
      <c r="AS59" s="21">
        <f>IF(OR(B3L852C19=0,B3L852C20=0),0,1+(B3L852C19/B3L852C20))</f>
        <v>2.0198876229939611</v>
      </c>
      <c r="AT59" s="16" t="s">
        <v>10059</v>
      </c>
      <c r="AU59" s="15">
        <f>A1L253C14</f>
        <v>648479</v>
      </c>
      <c r="AV59" s="16" t="s">
        <v>10060</v>
      </c>
      <c r="AW59" s="15">
        <f>A1L253C13</f>
        <v>637870</v>
      </c>
      <c r="AX59" s="16" t="s">
        <v>10061</v>
      </c>
      <c r="AY59" s="21">
        <f>IF(OR(B3L852C22=0,B3L852C23=0),0,1+(B3L852C22/B3L852C23))</f>
        <v>2.0166319155940866</v>
      </c>
      <c r="AZ59" s="16" t="s">
        <v>10062</v>
      </c>
      <c r="BA59" s="15">
        <f>A1L253C26</f>
        <v>738922</v>
      </c>
      <c r="BB59" s="16" t="s">
        <v>10063</v>
      </c>
      <c r="BC59" s="15">
        <f>A1L253C25</f>
        <v>724920.4</v>
      </c>
      <c r="BD59" s="16" t="s">
        <v>10064</v>
      </c>
      <c r="BE59" s="21">
        <f>IF(OR(B3L852C25=0,B3L852C26=0),0,1+(B3L852C25/B3L852C26))</f>
        <v>2.0193146723419564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3635628</v>
      </c>
      <c r="F60" s="16" t="s">
        <v>10066</v>
      </c>
      <c r="G60" s="15">
        <f>A1L254C1</f>
        <v>5423681</v>
      </c>
      <c r="H60" s="16" t="s">
        <v>10067</v>
      </c>
      <c r="I60" s="21">
        <f>IF(OR(B3L853C1=0,B3L853C2=0),0,1+(B3L853C1/B3L853C2))</f>
        <v>1.6703248218322575</v>
      </c>
      <c r="J60" s="16" t="s">
        <v>10068</v>
      </c>
      <c r="K60" s="15">
        <f>A1L254C5</f>
        <v>3432329</v>
      </c>
      <c r="L60" s="16" t="s">
        <v>10069</v>
      </c>
      <c r="M60" s="15">
        <f>A1L254C4</f>
        <v>5102043</v>
      </c>
      <c r="N60" s="16" t="s">
        <v>10070</v>
      </c>
      <c r="O60" s="21">
        <f>IF(OR(B3L853C4=0,B3L853C5=0),0,1+(B3L853C4/B3L853C5))</f>
        <v>1.6727361960689082</v>
      </c>
      <c r="P60" s="16" t="s">
        <v>10071</v>
      </c>
      <c r="Q60" s="15">
        <f>A1L254C17</f>
        <v>3533978.5</v>
      </c>
      <c r="R60" s="16" t="s">
        <v>10072</v>
      </c>
      <c r="S60" s="15">
        <f>A1L254C16</f>
        <v>5262862</v>
      </c>
      <c r="T60" s="16" t="s">
        <v>10073</v>
      </c>
      <c r="U60" s="21">
        <f>IF(OR(B3L853C7=0,B3L853C8=0),0,1+(B3L853C7/B3L853C8))</f>
        <v>1.6714936663739235</v>
      </c>
      <c r="V60" s="16" t="s">
        <v>10074</v>
      </c>
      <c r="W60" s="15">
        <f>A1L254C8</f>
        <v>3855190</v>
      </c>
      <c r="X60" s="16" t="s">
        <v>10075</v>
      </c>
      <c r="Y60" s="15">
        <f>A1L254C7</f>
        <v>5619858</v>
      </c>
      <c r="Z60" s="16" t="s">
        <v>10076</v>
      </c>
      <c r="AA60" s="21">
        <f>IF(OR(B3L853C10=0,B3L853C11=0),0,1+(B3L853C10/B3L853C11))</f>
        <v>1.6859942012769717</v>
      </c>
      <c r="AB60" s="16" t="s">
        <v>10077</v>
      </c>
      <c r="AC60" s="15">
        <f>A1L254C20</f>
        <v>3641049</v>
      </c>
      <c r="AD60" s="16" t="s">
        <v>10078</v>
      </c>
      <c r="AE60" s="15">
        <f>A1L254C19</f>
        <v>5381860.666666667</v>
      </c>
      <c r="AF60" s="16" t="s">
        <v>10079</v>
      </c>
      <c r="AG60" s="21">
        <f>IF(OR(B3L853C13=0,B3L853C14=0),0,1+(B3L853C13/B3L853C14))</f>
        <v>1.676540926180301</v>
      </c>
      <c r="AH60" s="16" t="s">
        <v>10080</v>
      </c>
      <c r="AI60" s="15">
        <f>A1L254C11</f>
        <v>4224154</v>
      </c>
      <c r="AJ60" s="16" t="s">
        <v>10081</v>
      </c>
      <c r="AK60" s="15">
        <f>A1L254C10</f>
        <v>6130967</v>
      </c>
      <c r="AL60" s="16" t="s">
        <v>10082</v>
      </c>
      <c r="AM60" s="21">
        <f>IF(OR(B3L853C16=0,B3L853C17=0),0,1+(B3L853C16/B3L853C17))</f>
        <v>1.6889865823776249</v>
      </c>
      <c r="AN60" s="16" t="s">
        <v>10083</v>
      </c>
      <c r="AO60" s="15">
        <f>A1L254C23</f>
        <v>3786825.25</v>
      </c>
      <c r="AP60" s="16" t="s">
        <v>10084</v>
      </c>
      <c r="AQ60" s="15">
        <f>A1L254C22</f>
        <v>5569137.25</v>
      </c>
      <c r="AR60" s="16" t="s">
        <v>10085</v>
      </c>
      <c r="AS60" s="21">
        <f>IF(OR(B3L853C19=0,B3L853C20=0),0,1+(B3L853C19/B3L853C20))</f>
        <v>1.6799662281621808</v>
      </c>
      <c r="AT60" s="16" t="s">
        <v>10086</v>
      </c>
      <c r="AU60" s="15">
        <f>A1L254C14</f>
        <v>4124769</v>
      </c>
      <c r="AV60" s="16" t="s">
        <v>10087</v>
      </c>
      <c r="AW60" s="15">
        <f>A1L254C13</f>
        <v>5966157</v>
      </c>
      <c r="AX60" s="16" t="s">
        <v>10088</v>
      </c>
      <c r="AY60" s="21">
        <f>IF(OR(B3L853C22=0,B3L853C23=0),0,1+(B3L853C22/B3L853C23))</f>
        <v>1.691361122410959</v>
      </c>
      <c r="AZ60" s="16" t="s">
        <v>10089</v>
      </c>
      <c r="BA60" s="15">
        <f>A1L254C26</f>
        <v>3854414</v>
      </c>
      <c r="BB60" s="16" t="s">
        <v>10090</v>
      </c>
      <c r="BC60" s="15">
        <f>A1L254C25</f>
        <v>5648541.2000000002</v>
      </c>
      <c r="BD60" s="16" t="s">
        <v>10091</v>
      </c>
      <c r="BE60" s="21">
        <f>IF(OR(B3L853C25=0,B3L853C26=0),0,1+(B3L853C25/B3L853C26))</f>
        <v>1.6823733533181984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AD1F3-E5CE-4316-87DC-6B9C49566CAF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649462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11880969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4975156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4975156</v>
      </c>
      <c r="J10" s="16" t="s">
        <v>10143</v>
      </c>
      <c r="K10" s="23">
        <f>IF(_xlfn.SINGLE(B5L372C1B)=0,0,B5L301C1B/_xlfn.SINGLE(B5L372C1B))</f>
        <v>9.6485248605017351E-2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62663.502529511781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5037819.5025295122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3667316</v>
      </c>
      <c r="F11" s="16" t="s">
        <v>10147</v>
      </c>
      <c r="G11" s="15">
        <f>A4L102C4</f>
        <v>617173</v>
      </c>
      <c r="H11" s="16" t="s">
        <v>10148</v>
      </c>
      <c r="I11" s="15">
        <f>IF(B5L302C1-B5L302C1A&lt;0,0,B5L302C1-B5L302C1A)</f>
        <v>3050143</v>
      </c>
      <c r="J11" s="16" t="s">
        <v>10149</v>
      </c>
      <c r="K11" s="23">
        <f>IF(_xlfn.SINGLE(B5L372C1B)=0,0,B5L302C1B/_xlfn.SINGLE(B5L372C1B))</f>
        <v>5.9152678958379085E-2</v>
      </c>
      <c r="L11" s="16" t="s">
        <v>10150</v>
      </c>
      <c r="M11" s="21">
        <f>IF(_xlfn.SINGLE(B5L373C1B)=0,0,B5L302C1B/_xlfn.SINGLE(B5L373C1B))</f>
        <v>6.5529462254779833E-2</v>
      </c>
      <c r="N11" s="16" t="s">
        <v>10151</v>
      </c>
      <c r="O11" s="15">
        <f>B5L101C1*B5L302C1C</f>
        <v>38417.417181666795</v>
      </c>
      <c r="P11" s="16" t="s">
        <v>10152</v>
      </c>
      <c r="Q11" s="15">
        <f>B5L102C1*B5L302C1D</f>
        <v>778553.50963570934</v>
      </c>
      <c r="R11" s="16" t="s">
        <v>10153</v>
      </c>
      <c r="S11" s="15">
        <f>B5L302C1-B5L302C1A+B5L302C1E-B5L302C1F</f>
        <v>2310006.9075459577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191126</v>
      </c>
      <c r="F12" s="16" t="s">
        <v>10155</v>
      </c>
      <c r="G12" s="15">
        <f>A4L103C4</f>
        <v>37804</v>
      </c>
      <c r="H12" s="16" t="s">
        <v>10156</v>
      </c>
      <c r="I12" s="15">
        <f>IF(B5L303C1-B5L303C1A&lt;0,0,B5L303C1-B5L303C1A)</f>
        <v>153322</v>
      </c>
      <c r="J12" s="16" t="s">
        <v>10157</v>
      </c>
      <c r="K12" s="23">
        <f>IF(_xlfn.SINGLE(B5L372C1B)=0,0,B5L303C1B/_xlfn.SINGLE(B5L372C1B))</f>
        <v>2.9734366694468416E-3</v>
      </c>
      <c r="L12" s="16" t="s">
        <v>10158</v>
      </c>
      <c r="M12" s="21">
        <f>IF(_xlfn.SINGLE(B5L373C1B)=0,0,B5L303C1B/_xlfn.SINGLE(B5L373C1B))</f>
        <v>3.2939794009091885E-3</v>
      </c>
      <c r="N12" s="16" t="s">
        <v>10159</v>
      </c>
      <c r="O12" s="15">
        <f>B5L101C1*B5L303C1C</f>
        <v>1931.1341262122846</v>
      </c>
      <c r="P12" s="16" t="s">
        <v>10160</v>
      </c>
      <c r="Q12" s="15">
        <f>B5L102C1*B5L303C1D</f>
        <v>39135.667148840643</v>
      </c>
      <c r="R12" s="16" t="s">
        <v>10161</v>
      </c>
      <c r="S12" s="15">
        <f>B5L303C1-B5L303C1A+B5L303C1E-B5L303C1F</f>
        <v>116117.46697737163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357571</v>
      </c>
      <c r="F13" s="16" t="s">
        <v>10163</v>
      </c>
      <c r="G13" s="15">
        <f>A4L104C4</f>
        <v>46184</v>
      </c>
      <c r="H13" s="16" t="s">
        <v>10164</v>
      </c>
      <c r="I13" s="15">
        <f>IF(B5L304C1-B5L304C1A&lt;0,0,B5L304C1-B5L304C1A)</f>
        <v>311387</v>
      </c>
      <c r="J13" s="16" t="s">
        <v>10165</v>
      </c>
      <c r="K13" s="23">
        <f>IF(_xlfn.SINGLE(B5L372C1B)=0,0,B5L304C1B/_xlfn.SINGLE(B5L372C1B))</f>
        <v>6.0388562906108952E-3</v>
      </c>
      <c r="L13" s="16" t="s">
        <v>10166</v>
      </c>
      <c r="M13" s="21">
        <f>IF(_xlfn.SINGLE(B5L373C1B)=0,0,B5L304C1B/_xlfn.SINGLE(B5L373C1B))</f>
        <v>6.6898577093366211E-3</v>
      </c>
      <c r="N13" s="16" t="s">
        <v>10167</v>
      </c>
      <c r="O13" s="15">
        <f>B5L101C1*B5L304C1C</f>
        <v>3922.0076842127332</v>
      </c>
      <c r="P13" s="16" t="s">
        <v>10168</v>
      </c>
      <c r="Q13" s="15">
        <f>B5L102C1*B5L304C1D</f>
        <v>79481.992059039403</v>
      </c>
      <c r="R13" s="16" t="s">
        <v>10169</v>
      </c>
      <c r="S13" s="15">
        <f>B5L304C1-B5L304C1A+B5L304C1E-B5L304C1F</f>
        <v>235827.01562517334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4964460</v>
      </c>
      <c r="F14" s="16" t="s">
        <v>10171</v>
      </c>
      <c r="G14" s="15">
        <f>A4L105C4</f>
        <v>708806</v>
      </c>
      <c r="H14" s="16" t="s">
        <v>10172</v>
      </c>
      <c r="I14" s="15">
        <f>IF(B5L305C1-B5L305C1A&lt;0,0,B5L305C1-B5L305C1A)</f>
        <v>4255654</v>
      </c>
      <c r="J14" s="16" t="s">
        <v>10173</v>
      </c>
      <c r="K14" s="23">
        <f>IF(_xlfn.SINGLE(B5L372C1B)=0,0,B5L305C1B/_xlfn.SINGLE(B5L372C1B))</f>
        <v>8.253165009638623E-2</v>
      </c>
      <c r="L14" s="16" t="s">
        <v>10174</v>
      </c>
      <c r="M14" s="21">
        <f>IF(_xlfn.SINGLE(B5L373C1B)=0,0,B5L305C1B/_xlfn.SINGLE(B5L373C1B))</f>
        <v>9.142873568957352E-2</v>
      </c>
      <c r="N14" s="16" t="s">
        <v>10175</v>
      </c>
      <c r="O14" s="15">
        <f>B5L101C1*B5L305C1C</f>
        <v>53601.170534899196</v>
      </c>
      <c r="P14" s="16" t="s">
        <v>10176</v>
      </c>
      <c r="Q14" s="15">
        <f>B5L102C1*B5L305C1D</f>
        <v>1086261.9744370165</v>
      </c>
      <c r="R14" s="16" t="s">
        <v>10177</v>
      </c>
      <c r="S14" s="15">
        <f>B5L305C1-B5L305C1A+B5L305C1E-B5L305C1F</f>
        <v>3222993.1960978829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11353663</v>
      </c>
      <c r="F16" s="16" t="s">
        <v>10187</v>
      </c>
      <c r="G16" s="15">
        <f>A4L107C4</f>
        <v>4942202</v>
      </c>
      <c r="H16" s="16" t="s">
        <v>10188</v>
      </c>
      <c r="I16" s="15">
        <f>IF(B5L307C1-B5L307C1A&lt;0,0,B5L307C1-B5L307C1A)</f>
        <v>6411461</v>
      </c>
      <c r="J16" s="16" t="s">
        <v>10189</v>
      </c>
      <c r="K16" s="23">
        <f>IF(_xlfn.SINGLE(B5L372C1B)=0,0,B5L307C1B/_xlfn.SINGLE(B5L372C1B))</f>
        <v>0.12434010280408758</v>
      </c>
      <c r="L16" s="16" t="s">
        <v>10190</v>
      </c>
      <c r="M16" s="21">
        <f>IF(_xlfn.SINGLE(B5L373C1B)=0,0,B5L307C1B/_xlfn.SINGLE(B5L373C1B))</f>
        <v>0.1377442275976874</v>
      </c>
      <c r="N16" s="16" t="s">
        <v>10191</v>
      </c>
      <c r="O16" s="15">
        <f>B5L101C1*B5L307C1C</f>
        <v>80754.171847348334</v>
      </c>
      <c r="P16" s="16" t="s">
        <v>10192</v>
      </c>
      <c r="Q16" s="15">
        <f>B5L102C1*B5L307C1D</f>
        <v>1636534.8980170684</v>
      </c>
      <c r="R16" s="16" t="s">
        <v>10193</v>
      </c>
      <c r="S16" s="15">
        <f>B5L307C1-B5L307C1A+B5L307C1E-B5L307C1F</f>
        <v>4855680.2738302797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17942811</v>
      </c>
      <c r="F17" s="16" t="s">
        <v>10195</v>
      </c>
      <c r="G17" s="15">
        <f>A4L108C4</f>
        <v>7334709</v>
      </c>
      <c r="H17" s="16" t="s">
        <v>10196</v>
      </c>
      <c r="I17" s="15">
        <f>IF(B5L308C1-B5L308C1A&lt;0,0,B5L308C1-B5L308C1A)</f>
        <v>10608102</v>
      </c>
      <c r="J17" s="16" t="s">
        <v>10197</v>
      </c>
      <c r="K17" s="23">
        <f>IF(_xlfn.SINGLE(B5L372C1B)=0,0,B5L308C1B/_xlfn.SINGLE(B5L372C1B))</f>
        <v>0.20572728949552171</v>
      </c>
      <c r="L17" s="16" t="s">
        <v>10198</v>
      </c>
      <c r="M17" s="21">
        <f>IF(_xlfn.SINGLE(B5L373C1B)=0,0,B5L308C1B/_xlfn.SINGLE(B5L373C1B))</f>
        <v>0.22790512431838589</v>
      </c>
      <c r="N17" s="16" t="s">
        <v>10199</v>
      </c>
      <c r="O17" s="15">
        <f>B5L101C1*B5L308C1C</f>
        <v>133612.05689034052</v>
      </c>
      <c r="P17" s="16" t="s">
        <v>10200</v>
      </c>
      <c r="Q17" s="15">
        <f>B5L102C1*B5L308C1D</f>
        <v>2707733.7169678886</v>
      </c>
      <c r="R17" s="16" t="s">
        <v>10201</v>
      </c>
      <c r="S17" s="15">
        <f>B5L308C1-B5L308C1A+B5L308C1E-B5L308C1F</f>
        <v>8033980.3399224523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6056861</v>
      </c>
      <c r="F18" s="16" t="s">
        <v>10203</v>
      </c>
      <c r="G18" s="15">
        <f>A4L109C4</f>
        <v>1824527</v>
      </c>
      <c r="H18" s="16" t="s">
        <v>10204</v>
      </c>
      <c r="I18" s="15">
        <f>IF(B5L309C1-B5L309C1A&lt;0,0,B5L309C1-B5L309C1A)</f>
        <v>4232334</v>
      </c>
      <c r="J18" s="16" t="s">
        <v>10205</v>
      </c>
      <c r="K18" s="23">
        <f>IF(_xlfn.SINGLE(B5L372C1B)=0,0,B5L309C1B/_xlfn.SINGLE(B5L372C1B))</f>
        <v>8.207939573542368E-2</v>
      </c>
      <c r="L18" s="16" t="s">
        <v>10206</v>
      </c>
      <c r="M18" s="21">
        <f>IF(_xlfn.SINGLE(B5L373C1B)=0,0,B5L309C1B/_xlfn.SINGLE(B5L373C1B))</f>
        <v>9.0927727356593241E-2</v>
      </c>
      <c r="N18" s="16" t="s">
        <v>10207</v>
      </c>
      <c r="O18" s="15">
        <f>B5L101C1*B5L309C1C</f>
        <v>53307.448513119736</v>
      </c>
      <c r="P18" s="16" t="s">
        <v>10208</v>
      </c>
      <c r="Q18" s="15">
        <f>B5L102C1*B5L309C1D</f>
        <v>1080309.5099641362</v>
      </c>
      <c r="R18" s="16" t="s">
        <v>10209</v>
      </c>
      <c r="S18" s="15">
        <f>B5L309C1-B5L309C1A+B5L309C1E-B5L309C1F</f>
        <v>3205331.9385489831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151209</v>
      </c>
      <c r="F19" s="16" t="s">
        <v>10211</v>
      </c>
      <c r="G19" s="15">
        <f>A4L110C4</f>
        <v>33221</v>
      </c>
      <c r="H19" s="16" t="s">
        <v>10212</v>
      </c>
      <c r="I19" s="15">
        <f>IF(B5L310C1-B5L310C1A&lt;0,0,B5L310C1-B5L310C1A)</f>
        <v>117988</v>
      </c>
      <c r="J19" s="16" t="s">
        <v>10213</v>
      </c>
      <c r="K19" s="23">
        <f>IF(_xlfn.SINGLE(B5L372C1B)=0,0,B5L310C1B/_xlfn.SINGLE(B5L372C1B))</f>
        <v>2.2881898602594144E-3</v>
      </c>
      <c r="L19" s="16" t="s">
        <v>10214</v>
      </c>
      <c r="M19" s="21">
        <f>IF(_xlfn.SINGLE(B5L373C1B)=0,0,B5L310C1B/_xlfn.SINGLE(B5L373C1B))</f>
        <v>2.5348615433823801E-3</v>
      </c>
      <c r="N19" s="16" t="s">
        <v>10215</v>
      </c>
      <c r="O19" s="15">
        <f>B5L101C1*B5L310C1C</f>
        <v>1486.0923630237999</v>
      </c>
      <c r="P19" s="16" t="s">
        <v>10216</v>
      </c>
      <c r="Q19" s="15">
        <f>B5L102C1*B5L310C1D</f>
        <v>30116.611416218213</v>
      </c>
      <c r="R19" s="16" t="s">
        <v>10217</v>
      </c>
      <c r="S19" s="15">
        <f>B5L310C1-B5L310C1A+B5L310C1E-B5L310C1F</f>
        <v>89357.48094680559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1122674</v>
      </c>
      <c r="F20" s="16" t="s">
        <v>10219</v>
      </c>
      <c r="G20" s="15">
        <f>A4L111C4</f>
        <v>341023</v>
      </c>
      <c r="H20" s="16" t="s">
        <v>10220</v>
      </c>
      <c r="I20" s="15">
        <f>IF(B5L311C1-B5L311C1A&lt;0,0,B5L311C1-B5L311C1A)</f>
        <v>781651</v>
      </c>
      <c r="J20" s="16" t="s">
        <v>10221</v>
      </c>
      <c r="K20" s="23">
        <f>IF(_xlfn.SINGLE(B5L372C1B)=0,0,B5L311C1B/_xlfn.SINGLE(B5L372C1B))</f>
        <v>1.5158879652690371E-2</v>
      </c>
      <c r="L20" s="16" t="s">
        <v>10222</v>
      </c>
      <c r="M20" s="21">
        <f>IF(_xlfn.SINGLE(B5L373C1B)=0,0,B5L311C1B/_xlfn.SINGLE(B5L373C1B))</f>
        <v>1.6793038785693298E-2</v>
      </c>
      <c r="N20" s="16" t="s">
        <v>10223</v>
      </c>
      <c r="O20" s="15">
        <f>B5L101C1*B5L311C1C</f>
        <v>9845.1162969955931</v>
      </c>
      <c r="P20" s="16" t="s">
        <v>10224</v>
      </c>
      <c r="Q20" s="15">
        <f>B5L102C1*B5L311C1D</f>
        <v>199517.57322861973</v>
      </c>
      <c r="R20" s="16" t="s">
        <v>10225</v>
      </c>
      <c r="S20" s="15">
        <f>B5L311C1-B5L311C1A+B5L311C1E-B5L311C1F</f>
        <v>591978.54306837579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30896</v>
      </c>
      <c r="F21" s="16" t="s">
        <v>10227</v>
      </c>
      <c r="G21" s="15">
        <f>A4L112C4</f>
        <v>22025</v>
      </c>
      <c r="H21" s="16" t="s">
        <v>10228</v>
      </c>
      <c r="I21" s="15">
        <f>IF(B5L312C1-B5L312C1A&lt;0,0,B5L312C1-B5L312C1A)</f>
        <v>8871</v>
      </c>
      <c r="J21" s="16" t="s">
        <v>10229</v>
      </c>
      <c r="K21" s="23">
        <f>IF(_xlfn.SINGLE(B5L372C1B)=0,0,B5L312C1B/_xlfn.SINGLE(B5L372C1B))</f>
        <v>1.7203895523579743E-4</v>
      </c>
      <c r="L21" s="16" t="s">
        <v>10230</v>
      </c>
      <c r="M21" s="21">
        <f>IF(_xlfn.SINGLE(B5L373C1B)=0,0,B5L312C1B/_xlfn.SINGLE(B5L373C1B))</f>
        <v>1.9058511671818401E-4</v>
      </c>
      <c r="N21" s="16" t="s">
        <v>10231</v>
      </c>
      <c r="O21" s="15">
        <f>B5L101C1*B5L312C1C</f>
        <v>111.73276394535146</v>
      </c>
      <c r="P21" s="16" t="s">
        <v>10232</v>
      </c>
      <c r="Q21" s="15">
        <f>B5L102C1*B5L312C1D</f>
        <v>2264.3358635901259</v>
      </c>
      <c r="R21" s="16" t="s">
        <v>10233</v>
      </c>
      <c r="S21" s="15">
        <f>B5L312C1-B5L312C1A+B5L312C1E-B5L312C1F</f>
        <v>6718.3969003552247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8677</v>
      </c>
      <c r="F22" s="16" t="s">
        <v>10235</v>
      </c>
      <c r="G22" s="15">
        <f>A4L113C4</f>
        <v>6409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398977</v>
      </c>
      <c r="F23" s="16" t="s">
        <v>10237</v>
      </c>
      <c r="G23" s="15">
        <f>A4L114C4</f>
        <v>155853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407654</v>
      </c>
      <c r="F24" s="16" t="s">
        <v>10239</v>
      </c>
      <c r="G24" s="15">
        <f>B5L313C1A+B5L314C1A</f>
        <v>162262</v>
      </c>
      <c r="H24" s="16" t="s">
        <v>10240</v>
      </c>
      <c r="I24" s="15">
        <f>IF(B5L315C1-B5L315C1A&lt;0,0,B5L315C1-B5L315C1A)</f>
        <v>245392</v>
      </c>
      <c r="J24" s="16" t="s">
        <v>10241</v>
      </c>
      <c r="K24" s="23">
        <f>IF(_xlfn.SINGLE(B5L372C1B)=0,0,B5L315C1B/_xlfn.SINGLE(B5L372C1B))</f>
        <v>4.7589880851338969E-3</v>
      </c>
      <c r="L24" s="16" t="s">
        <v>10242</v>
      </c>
      <c r="M24" s="21">
        <f>IF(_xlfn.SINGLE(B5L373C1B)=0,0,B5L315C1B/_xlfn.SINGLE(B5L373C1B))</f>
        <v>5.2720170174398165E-3</v>
      </c>
      <c r="N24" s="16" t="s">
        <v>10243</v>
      </c>
      <c r="O24" s="15">
        <f>B5L101C1*B5L315C1C</f>
        <v>3090.7819197472309</v>
      </c>
      <c r="P24" s="16" t="s">
        <v>10244</v>
      </c>
      <c r="Q24" s="15">
        <f>B5L102C1*B5L315C1D</f>
        <v>62636.670751674916</v>
      </c>
      <c r="R24" s="16" t="s">
        <v>10245</v>
      </c>
      <c r="S24" s="15">
        <f>B5L315C1-B5L315C1A+B5L315C1E-B5L315C1F</f>
        <v>185846.11116807233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597944</v>
      </c>
      <c r="F25" s="16" t="s">
        <v>10247</v>
      </c>
      <c r="G25" s="15">
        <f>A4L115C4</f>
        <v>243921</v>
      </c>
      <c r="H25" s="16" t="s">
        <v>10248</v>
      </c>
      <c r="I25" s="15">
        <f>IF(B5L316C1-B5L316C1A&lt;0,0,B5L316C1-B5L316C1A)</f>
        <v>354023</v>
      </c>
      <c r="J25" s="16" t="s">
        <v>10249</v>
      </c>
      <c r="K25" s="23">
        <f>IF(_xlfn.SINGLE(B5L372C1B)=0,0,B5L316C1B/_xlfn.SINGLE(B5L372C1B))</f>
        <v>6.8657137920688435E-3</v>
      </c>
      <c r="L25" s="16" t="s">
        <v>10250</v>
      </c>
      <c r="M25" s="21">
        <f>IF(_xlfn.SINGLE(B5L373C1B)=0,0,B5L316C1B/_xlfn.SINGLE(B5L373C1B))</f>
        <v>7.6058521898232055E-3</v>
      </c>
      <c r="N25" s="16" t="s">
        <v>10251</v>
      </c>
      <c r="O25" s="15">
        <f>B5L101C1*B5L316C1C</f>
        <v>4459.0202108246149</v>
      </c>
      <c r="P25" s="16" t="s">
        <v>10252</v>
      </c>
      <c r="Q25" s="15">
        <f>B5L102C1*B5L316C1D</f>
        <v>90364.894085871623</v>
      </c>
      <c r="R25" s="16" t="s">
        <v>10253</v>
      </c>
      <c r="S25" s="15">
        <f>B5L316C1-B5L316C1A+B5L316C1E-B5L316C1F</f>
        <v>268117.12612495298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578</v>
      </c>
      <c r="H26" s="16" t="s">
        <v>10256</v>
      </c>
      <c r="I26" s="15">
        <f>IF(B5L317C1-B5L317C1A&lt;0,0,B5L317C1-B5L317C1A)</f>
        <v>425</v>
      </c>
      <c r="J26" s="16" t="s">
        <v>10257</v>
      </c>
      <c r="K26" s="23">
        <f>IF(_xlfn.SINGLE(B5L372C1B)=0,0,B5L317C1B/_xlfn.SINGLE(B5L372C1B))</f>
        <v>8.2421999746605677E-6</v>
      </c>
      <c r="L26" s="16" t="s">
        <v>10258</v>
      </c>
      <c r="M26" s="21">
        <f>IF(_xlfn.SINGLE(B5L373C1B)=0,0,B5L317C1B/_xlfn.SINGLE(B5L373C1B))</f>
        <v>9.1307264801294334E-6</v>
      </c>
      <c r="N26" s="16" t="s">
        <v>10259</v>
      </c>
      <c r="O26" s="15">
        <f>B5L101C1*B5L317C1C</f>
        <v>5.3529956799430014</v>
      </c>
      <c r="P26" s="16" t="s">
        <v>10260</v>
      </c>
      <c r="Q26" s="15">
        <f>B5L102C1*B5L317C1D</f>
        <v>108.48187825789691</v>
      </c>
      <c r="R26" s="16" t="s">
        <v>10261</v>
      </c>
      <c r="S26" s="15">
        <f>B5L317C1-B5L317C1A+B5L317C1E-B5L317C1F</f>
        <v>321.87111742204604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69940</v>
      </c>
      <c r="F27" s="16" t="s">
        <v>10263</v>
      </c>
      <c r="G27" s="15">
        <f>A4L117C4</f>
        <v>29827</v>
      </c>
      <c r="H27" s="16" t="s">
        <v>10264</v>
      </c>
      <c r="I27" s="15">
        <f>IF(B5L318C1-B5L318C1A&lt;0,0,B5L318C1-B5L318C1A)</f>
        <v>40113</v>
      </c>
      <c r="J27" s="16" t="s">
        <v>10265</v>
      </c>
      <c r="K27" s="23">
        <f>IF(_xlfn.SINGLE(B5L372C1B)=0,0,B5L318C1B/_xlfn.SINGLE(B5L372C1B))</f>
        <v>7.7792792372602209E-4</v>
      </c>
      <c r="L27" s="16" t="s">
        <v>10266</v>
      </c>
      <c r="M27" s="21">
        <f>IF(_xlfn.SINGLE(B5L373C1B)=0,0,B5L318C1B/_xlfn.SINGLE(B5L373C1B))</f>
        <v>8.617901912880752E-4</v>
      </c>
      <c r="N27" s="16" t="s">
        <v>10267</v>
      </c>
      <c r="O27" s="15">
        <f>B5L101C1*B5L318C1C</f>
        <v>505.23462519894974</v>
      </c>
      <c r="P27" s="16" t="s">
        <v>10268</v>
      </c>
      <c r="Q27" s="15">
        <f>B5L102C1*B5L318C1D</f>
        <v>10238.902547197691</v>
      </c>
      <c r="R27" s="16" t="s">
        <v>10269</v>
      </c>
      <c r="S27" s="15">
        <f>B5L318C1-B5L318C1A+B5L318C1E-B5L318C1F</f>
        <v>30379.332078001258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737</v>
      </c>
      <c r="H28" s="16" t="s">
        <v>10272</v>
      </c>
      <c r="I28" s="15">
        <f>IF(B5L319C1-B5L319C1A&lt;0,0,B5L319C1-B5L319C1A)</f>
        <v>161</v>
      </c>
      <c r="J28" s="16" t="s">
        <v>10273</v>
      </c>
      <c r="K28" s="23">
        <f>IF(_xlfn.SINGLE(B5L372C1B)=0,0,B5L319C1B/_xlfn.SINGLE(B5L372C1B))</f>
        <v>3.1223392845184739E-6</v>
      </c>
      <c r="L28" s="16" t="s">
        <v>10274</v>
      </c>
      <c r="M28" s="21">
        <f>IF(_xlfn.SINGLE(B5L373C1B)=0,0,B5L319C1B/_xlfn.SINGLE(B5L373C1B))</f>
        <v>3.4589340312960913E-6</v>
      </c>
      <c r="N28" s="16" t="s">
        <v>10275</v>
      </c>
      <c r="O28" s="15">
        <f>B5L101C1*B5L319C1C</f>
        <v>2.0278407164019372</v>
      </c>
      <c r="P28" s="16" t="s">
        <v>10276</v>
      </c>
      <c r="Q28" s="15">
        <f>B5L102C1*B5L319C1D</f>
        <v>41.095487998873892</v>
      </c>
      <c r="R28" s="16" t="s">
        <v>10277</v>
      </c>
      <c r="S28" s="15">
        <f>B5L319C1-B5L319C1A+B5L319C1E-B5L319C1F</f>
        <v>121.93235271752803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1448031</v>
      </c>
      <c r="F29" s="16" t="s">
        <v>10279</v>
      </c>
      <c r="G29" s="15">
        <f>A4L119C4</f>
        <v>481981</v>
      </c>
      <c r="H29" s="16" t="s">
        <v>10280</v>
      </c>
      <c r="I29" s="15">
        <f>IF(B5L320C1-B5L320C1A&lt;0,0,B5L320C1-B5L320C1A)</f>
        <v>966050</v>
      </c>
      <c r="J29" s="16" t="s">
        <v>10281</v>
      </c>
      <c r="K29" s="23">
        <f>IF(_xlfn.SINGLE(B5L372C1B)=0,0,B5L320C1B/_xlfn.SINGLE(B5L372C1B))</f>
        <v>1.8735005377696099E-2</v>
      </c>
      <c r="L29" s="16" t="s">
        <v>10282</v>
      </c>
      <c r="M29" s="21">
        <f>IF(_xlfn.SINGLE(B5L373C1B)=0,0,B5L320C1B/_xlfn.SINGLE(B5L373C1B))</f>
        <v>2.0754678390891859E-2</v>
      </c>
      <c r="N29" s="16" t="s">
        <v>10283</v>
      </c>
      <c r="O29" s="15">
        <f>B5L101C1*B5L320C1C</f>
        <v>12167.674062609263</v>
      </c>
      <c r="P29" s="16" t="s">
        <v>10284</v>
      </c>
      <c r="Q29" s="15">
        <f>B5L102C1*B5L320C1D</f>
        <v>246585.69056715607</v>
      </c>
      <c r="R29" s="16" t="s">
        <v>10285</v>
      </c>
      <c r="S29" s="15">
        <f>B5L320C1-B5L320C1A+B5L320C1E-B5L320C1F</f>
        <v>731631.98349545314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812617</v>
      </c>
      <c r="F30" s="16" t="s">
        <v>10287</v>
      </c>
      <c r="G30" s="15">
        <f>A4L120C4</f>
        <v>191288</v>
      </c>
      <c r="H30" s="16" t="s">
        <v>10288</v>
      </c>
      <c r="I30" s="15">
        <f>IF(B5L321C1-B5L321C1A&lt;0,0,B5L321C1-B5L321C1A)</f>
        <v>621329</v>
      </c>
      <c r="J30" s="16" t="s">
        <v>10289</v>
      </c>
      <c r="K30" s="23">
        <f>IF(_xlfn.SINGLE(B5L372C1B)=0,0,B5L321C1B/_xlfn.SINGLE(B5L372C1B))</f>
        <v>1.2049689101307944E-2</v>
      </c>
      <c r="L30" s="16" t="s">
        <v>10290</v>
      </c>
      <c r="M30" s="21">
        <f>IF(_xlfn.SINGLE(B5L373C1B)=0,0,B5L321C1B/_xlfn.SINGLE(B5L373C1B))</f>
        <v>1.3348670948640803E-2</v>
      </c>
      <c r="N30" s="16" t="s">
        <v>10291</v>
      </c>
      <c r="O30" s="15">
        <f>B5L101C1*B5L321C1C</f>
        <v>7825.8151831136593</v>
      </c>
      <c r="P30" s="16" t="s">
        <v>10292</v>
      </c>
      <c r="Q30" s="15">
        <f>B5L102C1*B5L321C1D</f>
        <v>158595.14573200198</v>
      </c>
      <c r="R30" s="16" t="s">
        <v>10293</v>
      </c>
      <c r="S30" s="15">
        <f>B5L321C1-B5L321C1A+B5L321C1E-B5L321C1F</f>
        <v>470559.66945111169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4951844</v>
      </c>
      <c r="F31" s="16" t="s">
        <v>10295</v>
      </c>
      <c r="G31" s="15">
        <f>A4L121C4</f>
        <v>815336</v>
      </c>
      <c r="H31" s="16" t="s">
        <v>10296</v>
      </c>
      <c r="I31" s="15">
        <f>IF(B5L322C1-B5L322C1A&lt;0,0,B5L322C1-B5L322C1A)</f>
        <v>4136508</v>
      </c>
      <c r="J31" s="16" t="s">
        <v>10297</v>
      </c>
      <c r="K31" s="23">
        <f>IF(_xlfn.SINGLE(B5L372C1B)=0,0,B5L322C1B/_xlfn.SINGLE(B5L372C1B))</f>
        <v>8.0221002665372326E-2</v>
      </c>
      <c r="L31" s="16" t="s">
        <v>10298</v>
      </c>
      <c r="M31" s="21">
        <f>IF(_xlfn.SINGLE(B5L373C1B)=0,0,B5L322C1B/_xlfn.SINGLE(B5L373C1B))</f>
        <v>8.8868995602040576E-2</v>
      </c>
      <c r="N31" s="16" t="s">
        <v>10299</v>
      </c>
      <c r="O31" s="15">
        <f>B5L101C1*B5L322C1C</f>
        <v>52100.492833058044</v>
      </c>
      <c r="P31" s="16" t="s">
        <v>10300</v>
      </c>
      <c r="Q31" s="15">
        <f>B5L102C1*B5L322C1D</f>
        <v>1055849.7818089805</v>
      </c>
      <c r="R31" s="16" t="s">
        <v>10301</v>
      </c>
      <c r="S31" s="15">
        <f>B5L322C1-B5L322C1A+B5L322C1E-B5L322C1F</f>
        <v>3132758.7110240776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262577</v>
      </c>
      <c r="F33" s="16" t="s">
        <v>10305</v>
      </c>
      <c r="G33" s="15">
        <f>A4L123C4</f>
        <v>54184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20133</v>
      </c>
      <c r="F34" s="16" t="s">
        <v>10307</v>
      </c>
      <c r="G34" s="15">
        <f>A4L124C4</f>
        <v>12838</v>
      </c>
      <c r="H34" s="16" t="s">
        <v>10308</v>
      </c>
      <c r="I34" s="15">
        <f>IF(B5L325C1-B5L325C1A&lt;0,0,B5L325C1-B5L325C1A)</f>
        <v>7295</v>
      </c>
      <c r="J34" s="16" t="s">
        <v>10309</v>
      </c>
      <c r="K34" s="23">
        <f>IF(_xlfn.SINGLE(B5L372C1B)=0,0,B5L325C1B/_xlfn.SINGLE(B5L372C1B))</f>
        <v>1.4147493838858553E-4</v>
      </c>
      <c r="L34" s="16" t="s">
        <v>10310</v>
      </c>
      <c r="M34" s="21">
        <f>IF(_xlfn.SINGLE(B5L373C1B)=0,0,B5L325C1B/_xlfn.SINGLE(B5L373C1B))</f>
        <v>1.5672623452363347E-4</v>
      </c>
      <c r="N34" s="16" t="s">
        <v>10311</v>
      </c>
      <c r="O34" s="15">
        <f>B5L101C1*B5L325C1C</f>
        <v>91.882596435727535</v>
      </c>
      <c r="P34" s="16" t="s">
        <v>10312</v>
      </c>
      <c r="Q34" s="15">
        <f>B5L102C1*B5L325C1D</f>
        <v>1862.059533862019</v>
      </c>
      <c r="R34" s="16" t="s">
        <v>10313</v>
      </c>
      <c r="S34" s="15">
        <f>B5L325C1-B5L325C1A+B5L325C1E-B5L325C1F</f>
        <v>5524.8230625737087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1030956</v>
      </c>
      <c r="F35" s="16" t="s">
        <v>10315</v>
      </c>
      <c r="G35" s="15">
        <f>A4L125C4</f>
        <v>451049</v>
      </c>
      <c r="H35" s="16" t="s">
        <v>10316</v>
      </c>
      <c r="I35" s="15">
        <f>IF(B5L326C1-B5L326C1A&lt;0,0,B5L326C1-B5L326C1A)</f>
        <v>579907</v>
      </c>
      <c r="J35" s="16" t="s">
        <v>10317</v>
      </c>
      <c r="K35" s="23">
        <f>IF(_xlfn.SINGLE(B5L372C1B)=0,0,B5L326C1B/_xlfn.SINGLE(B5L372C1B))</f>
        <v>1.1246375201659968E-2</v>
      </c>
      <c r="L35" s="16" t="s">
        <v>10318</v>
      </c>
      <c r="M35" s="21">
        <f>IF(_xlfn.SINGLE(B5L373C1B)=0,0,B5L326C1B/_xlfn.SINGLE(B5L373C1B))</f>
        <v>1.2458758119793929E-2</v>
      </c>
      <c r="N35" s="16" t="s">
        <v>10319</v>
      </c>
      <c r="O35" s="15">
        <f>B5L101C1*B5L326C1C</f>
        <v>7304.0933312204861</v>
      </c>
      <c r="P35" s="16" t="s">
        <v>10320</v>
      </c>
      <c r="Q35" s="15">
        <f>B5L102C1*B5L326C1D</f>
        <v>148022.11899976994</v>
      </c>
      <c r="R35" s="16" t="s">
        <v>10321</v>
      </c>
      <c r="S35" s="15">
        <f>B5L326C1-B5L326C1A+B5L326C1E-B5L326C1F</f>
        <v>439188.97433145053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1232227</v>
      </c>
      <c r="F36" s="16" t="s">
        <v>10323</v>
      </c>
      <c r="G36" s="15">
        <f>A4L126C4</f>
        <v>309410</v>
      </c>
      <c r="H36" s="16" t="s">
        <v>10324</v>
      </c>
      <c r="I36" s="15">
        <f>IF(B5L327C1-B5L327C1A&lt;0,0,B5L327C1-B5L327C1A)</f>
        <v>922817</v>
      </c>
      <c r="J36" s="16" t="s">
        <v>10325</v>
      </c>
      <c r="K36" s="23">
        <f>IF(_xlfn.SINGLE(B5L372C1B)=0,0,B5L327C1B/_xlfn.SINGLE(B5L372C1B))</f>
        <v>1.7896570009450215E-2</v>
      </c>
      <c r="L36" s="16" t="s">
        <v>10326</v>
      </c>
      <c r="M36" s="21">
        <f>IF(_xlfn.SINGLE(B5L373C1B)=0,0,B5L327C1B/_xlfn.SINGLE(B5L373C1B))</f>
        <v>1.9825857925208478E-2</v>
      </c>
      <c r="N36" s="16" t="s">
        <v>10327</v>
      </c>
      <c r="O36" s="15">
        <f>B5L101C1*B5L327C1C</f>
        <v>11623.142151477556</v>
      </c>
      <c r="P36" s="16" t="s">
        <v>10328</v>
      </c>
      <c r="Q36" s="15">
        <f>B5L102C1*B5L327C1D</f>
        <v>235550.40340780624</v>
      </c>
      <c r="R36" s="16" t="s">
        <v>10329</v>
      </c>
      <c r="S36" s="15">
        <f>B5L327C1-B5L327C1A+B5L327C1E-B5L327C1F</f>
        <v>698889.73874367122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160194</v>
      </c>
      <c r="F37" s="16" t="s">
        <v>10331</v>
      </c>
      <c r="G37" s="15">
        <f>B2L461C2</f>
        <v>78287</v>
      </c>
      <c r="H37" s="16" t="s">
        <v>10332</v>
      </c>
      <c r="I37" s="15">
        <f>IF(B5L328C1-B5L328C1A&lt;0,0,B5L328C1-B5L328C1A)</f>
        <v>81907</v>
      </c>
      <c r="J37" s="16" t="s">
        <v>10333</v>
      </c>
      <c r="K37" s="23">
        <f>IF(_xlfn.SINGLE(B5L372C1B)=0,0,B5L328C1B/_xlfn.SINGLE(B5L372C1B))</f>
        <v>1.5884561725282899E-3</v>
      </c>
      <c r="L37" s="16" t="s">
        <v>10334</v>
      </c>
      <c r="M37" s="21">
        <f>IF(_xlfn.SINGLE(B5L373C1B)=0,0,B5L328C1B/_xlfn.SINGLE(B5L373C1B))</f>
        <v>1.7596950913128506E-3</v>
      </c>
      <c r="N37" s="16" t="s">
        <v>10335</v>
      </c>
      <c r="O37" s="15">
        <f>B5L101C1*B5L328C1C</f>
        <v>1031.6419227225681</v>
      </c>
      <c r="P37" s="16" t="s">
        <v>10336</v>
      </c>
      <c r="Q37" s="15">
        <f>B5L102C1*B5L328C1D</f>
        <v>20906.882829340149</v>
      </c>
      <c r="R37" s="16" t="s">
        <v>10337</v>
      </c>
      <c r="S37" s="15">
        <f>B5L328C1-B5L328C1A+B5L328C1E-B5L328C1F</f>
        <v>62031.759093382425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37975</v>
      </c>
      <c r="F38" s="16" t="s">
        <v>10339</v>
      </c>
      <c r="G38" s="15">
        <f>B2L462C2</f>
        <v>16924</v>
      </c>
      <c r="H38" s="16" t="s">
        <v>10340</v>
      </c>
      <c r="I38" s="15">
        <f>IF(B5L329C1-B5L329C1A&lt;0,0,B5L329C1-B5L329C1A)</f>
        <v>21051</v>
      </c>
      <c r="J38" s="16" t="s">
        <v>10341</v>
      </c>
      <c r="K38" s="23">
        <f>IF(_xlfn.SINGLE(B5L372C1B)=0,0,B5L329C1B/_xlfn.SINGLE(B5L372C1B))</f>
        <v>4.0825070980371676E-4</v>
      </c>
      <c r="L38" s="16" t="s">
        <v>10342</v>
      </c>
      <c r="M38" s="21">
        <f>IF(_xlfn.SINGLE(B5L373C1B)=0,0,B5L329C1B/_xlfn.SINGLE(B5L373C1B))</f>
        <v>4.5226099560754049E-4</v>
      </c>
      <c r="N38" s="16" t="s">
        <v>10343</v>
      </c>
      <c r="O38" s="15">
        <f>B5L101C1*B5L329C1C</f>
        <v>265.14332249054149</v>
      </c>
      <c r="P38" s="16" t="s">
        <v>10344</v>
      </c>
      <c r="Q38" s="15">
        <f>B5L102C1*B5L329C1D</f>
        <v>5373.2988687223251</v>
      </c>
      <c r="R38" s="16" t="s">
        <v>10345</v>
      </c>
      <c r="S38" s="15">
        <f>B5L329C1-B5L329C1A+B5L329C1E-B5L329C1F</f>
        <v>15942.844453768215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3446</v>
      </c>
      <c r="F39" s="16" t="s">
        <v>10347</v>
      </c>
      <c r="G39" s="15">
        <f>B2L463C2</f>
        <v>2014</v>
      </c>
      <c r="H39" s="16" t="s">
        <v>10348</v>
      </c>
      <c r="I39" s="15">
        <f>IF(B5L330C1-B5L330C1A&lt;0,0,B5L330C1-B5L330C1A)</f>
        <v>1432</v>
      </c>
      <c r="J39" s="16" t="s">
        <v>10349</v>
      </c>
      <c r="K39" s="23">
        <f>IF(_xlfn.SINGLE(B5L372C1B)=0,0,B5L330C1B/_xlfn.SINGLE(B5L372C1B))</f>
        <v>2.7771365561679844E-5</v>
      </c>
      <c r="L39" s="16" t="s">
        <v>10350</v>
      </c>
      <c r="M39" s="21">
        <f>IF(_xlfn.SINGLE(B5L373C1B)=0,0,B5L330C1B/_xlfn.SINGLE(B5L373C1B))</f>
        <v>3.0765177222459643E-5</v>
      </c>
      <c r="N39" s="16" t="s">
        <v>10351</v>
      </c>
      <c r="O39" s="15">
        <f>B5L101C1*B5L330C1C</f>
        <v>18.036446620419714</v>
      </c>
      <c r="P39" s="16" t="s">
        <v>10352</v>
      </c>
      <c r="Q39" s="15">
        <f>B5L102C1*B5L330C1D</f>
        <v>365.52011685954915</v>
      </c>
      <c r="R39" s="16" t="s">
        <v>10353</v>
      </c>
      <c r="S39" s="15">
        <f>B5L330C1-B5L330C1A+B5L330C1E-B5L330C1F</f>
        <v>1084.5163297608706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262577</v>
      </c>
      <c r="F41" s="16" t="s">
        <v>10357</v>
      </c>
      <c r="G41" s="15">
        <f>B5L323C1A+B5L324C1A+B5L331C1A</f>
        <v>54184</v>
      </c>
      <c r="H41" s="16" t="s">
        <v>10358</v>
      </c>
      <c r="I41" s="15">
        <f>IF(B5L332C1-B5L332C1A&lt;0,0,B5L332C1-B5L332C1A)</f>
        <v>208393</v>
      </c>
      <c r="J41" s="16" t="s">
        <v>10359</v>
      </c>
      <c r="K41" s="23">
        <f>IF(_xlfn.SINGLE(B5L372C1B)=0,0,B5L332C1B/_xlfn.SINGLE(B5L372C1B))</f>
        <v>4.0414512454575056E-3</v>
      </c>
      <c r="L41" s="16" t="s">
        <v>10360</v>
      </c>
      <c r="M41" s="21">
        <f>IF(_xlfn.SINGLE(B5L373C1B)=0,0,B5L332C1B/_xlfn.SINGLE(B5L373C1B))</f>
        <v>4.4771281961732074E-3</v>
      </c>
      <c r="N41" s="16" t="s">
        <v>10361</v>
      </c>
      <c r="O41" s="15">
        <f>B5L101C1*B5L332C1C</f>
        <v>2624.7690087773226</v>
      </c>
      <c r="P41" s="16" t="s">
        <v>10362</v>
      </c>
      <c r="Q41" s="15">
        <f>B5L102C1*B5L332C1D</f>
        <v>53192.621307759793</v>
      </c>
      <c r="R41" s="16" t="s">
        <v>10363</v>
      </c>
      <c r="S41" s="15">
        <f>B5L332C1-B5L332C1A+B5L332C1E-B5L332C1F</f>
        <v>157825.14770101756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42615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42615</v>
      </c>
      <c r="J46" s="16" t="s">
        <v>10377</v>
      </c>
      <c r="K46" s="23">
        <f>IF(_xlfn.SINGLE(B5L372C1B)=0,0,B5L337C1B/_xlfn.SINGLE(B5L372C1B))</f>
        <v>8.2645023981214145E-4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536.74802564887295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43151.748025648871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8383184</v>
      </c>
      <c r="F49" s="16" t="s">
        <v>10394</v>
      </c>
      <c r="G49" s="15">
        <f>B2L404C2</f>
        <v>3322442</v>
      </c>
      <c r="H49" s="16" t="s">
        <v>10395</v>
      </c>
      <c r="I49" s="15">
        <f>IF(B5L340C1-B5L340C1A&lt;0,0,B5L340C1-B5L340C1A)</f>
        <v>5060742</v>
      </c>
      <c r="J49" s="16" t="s">
        <v>10396</v>
      </c>
      <c r="K49" s="23">
        <f>IF(_xlfn.SINGLE(B5L372C1B)=0,0,B5L340C1B/_xlfn.SINGLE(B5L372C1B))</f>
        <v>9.8145053139208641E-2</v>
      </c>
      <c r="L49" s="16" t="s">
        <v>10397</v>
      </c>
      <c r="M49" s="21">
        <f>IF(_xlfn.SINGLE(B5L373C1B)=0,0,B5L340C1B/_xlfn.SINGLE(B5L373C1B))</f>
        <v>0.10872529644353691</v>
      </c>
      <c r="N49" s="16" t="s">
        <v>10398</v>
      </c>
      <c r="O49" s="15">
        <f>B5L101C1*B5L340C1C</f>
        <v>63741.482501896724</v>
      </c>
      <c r="P49" s="16" t="s">
        <v>10399</v>
      </c>
      <c r="Q49" s="15">
        <f>B5L102C1*B5L340C1D</f>
        <v>1291761.8765614724</v>
      </c>
      <c r="R49" s="16" t="s">
        <v>10400</v>
      </c>
      <c r="S49" s="15">
        <f>B5L340C1-B5L340C1A+B5L340C1E-B5L340C1F</f>
        <v>3832721.6059404248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988211</v>
      </c>
      <c r="F50" s="16" t="s">
        <v>10402</v>
      </c>
      <c r="G50" s="15">
        <f>B2L405C2</f>
        <v>455785</v>
      </c>
      <c r="H50" s="16" t="s">
        <v>10403</v>
      </c>
      <c r="I50" s="15">
        <f>IF(B5L341C1-B5L341C1A&lt;0,0,B5L341C1-B5L341C1A)</f>
        <v>532426</v>
      </c>
      <c r="J50" s="16" t="s">
        <v>10404</v>
      </c>
      <c r="K50" s="23">
        <f>IF(_xlfn.SINGLE(B5L372C1B)=0,0,B5L341C1B/_xlfn.SINGLE(B5L372C1B))</f>
        <v>1.0325556620490889E-2</v>
      </c>
      <c r="L50" s="16" t="s">
        <v>10405</v>
      </c>
      <c r="M50" s="21">
        <f>IF(_xlfn.SINGLE(B5L373C1B)=0,0,B5L341C1B/_xlfn.SINGLE(B5L373C1B))</f>
        <v>1.1438673357433867E-2</v>
      </c>
      <c r="N50" s="16" t="s">
        <v>10406</v>
      </c>
      <c r="O50" s="15">
        <f>B5L101C1*B5L341C1C</f>
        <v>6706.0566538572539</v>
      </c>
      <c r="P50" s="16" t="s">
        <v>10407</v>
      </c>
      <c r="Q50" s="15">
        <f>B5L102C1*B5L341C1D</f>
        <v>135902.52356079771</v>
      </c>
      <c r="R50" s="16" t="s">
        <v>10408</v>
      </c>
      <c r="S50" s="15">
        <f>B5L341C1-B5L341C1A+B5L341C1E-B5L341C1F</f>
        <v>403229.53309305955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28195</v>
      </c>
      <c r="F52" s="16" t="s">
        <v>10418</v>
      </c>
      <c r="G52" s="15">
        <f>B2L411C2</f>
        <v>5474</v>
      </c>
      <c r="H52" s="16" t="s">
        <v>10419</v>
      </c>
      <c r="I52" s="15">
        <f>IF(B5L343C1-B5L343C1A&lt;0,0,B5L343C1-B5L343C1A)</f>
        <v>22721</v>
      </c>
      <c r="J52" s="16" t="s">
        <v>10420</v>
      </c>
      <c r="K52" s="23">
        <f>IF(_xlfn.SINGLE(B5L372C1B)=0,0,B5L343C1B/_xlfn.SINGLE(B5L372C1B))</f>
        <v>4.4063770735120654E-4</v>
      </c>
      <c r="L52" s="16" t="s">
        <v>10421</v>
      </c>
      <c r="M52" s="21">
        <f>IF(_xlfn.SINGLE(B5L373C1B)=0,0,B5L343C1B/_xlfn.SINGLE(B5L373C1B))</f>
        <v>4.881393796588726E-4</v>
      </c>
      <c r="N52" s="16" t="s">
        <v>10422</v>
      </c>
      <c r="O52" s="15">
        <f>B5L101C1*B5L343C1C</f>
        <v>286.1774466917293</v>
      </c>
      <c r="P52" s="16" t="s">
        <v>10423</v>
      </c>
      <c r="Q52" s="15">
        <f>B5L102C1*B5L343C1D</f>
        <v>5799.5688374062956</v>
      </c>
      <c r="R52" s="16" t="s">
        <v>10424</v>
      </c>
      <c r="S52" s="15">
        <f>B5L343C1-B5L343C1A+B5L343C1E-B5L343C1F</f>
        <v>17207.608609285435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73318</v>
      </c>
      <c r="F53" s="16" t="s">
        <v>10426</v>
      </c>
      <c r="G53" s="15">
        <f>B2L412C2</f>
        <v>41699</v>
      </c>
      <c r="H53" s="16" t="s">
        <v>10427</v>
      </c>
      <c r="I53" s="15">
        <f>IF(B5L344C1-B5L344C1A&lt;0,0,B5L344C1-B5L344C1A)</f>
        <v>31619</v>
      </c>
      <c r="J53" s="16" t="s">
        <v>10428</v>
      </c>
      <c r="K53" s="23">
        <f>IF(_xlfn.SINGLE(B5L372C1B)=0,0,B5L344C1B/_xlfn.SINGLE(B5L372C1B))</f>
        <v>6.1320028470304114E-4</v>
      </c>
      <c r="L53" s="16" t="s">
        <v>10429</v>
      </c>
      <c r="M53" s="21">
        <f>IF(_xlfn.SINGLE(B5L373C1B)=0,0,B5L344C1B/_xlfn.SINGLE(B5L373C1B))</f>
        <v>6.793045660593237E-4</v>
      </c>
      <c r="N53" s="16" t="s">
        <v>10430</v>
      </c>
      <c r="O53" s="15">
        <f>B5L101C1*B5L344C1C</f>
        <v>398.2502833038065</v>
      </c>
      <c r="P53" s="16" t="s">
        <v>10431</v>
      </c>
      <c r="Q53" s="15">
        <f>B5L102C1*B5L344C1D</f>
        <v>8070.7964909092771</v>
      </c>
      <c r="R53" s="16" t="s">
        <v>10432</v>
      </c>
      <c r="S53" s="15">
        <f>B5L344C1-B5L344C1A+B5L344C1E-B5L344C1F</f>
        <v>23946.453792394528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194318</v>
      </c>
      <c r="F54" s="16" t="s">
        <v>10434</v>
      </c>
      <c r="G54" s="15">
        <f>B2L413C2</f>
        <v>85914</v>
      </c>
      <c r="H54" s="16" t="s">
        <v>10435</v>
      </c>
      <c r="I54" s="15">
        <f>IF(B5L345C1-B5L345C1A&lt;0,0,B5L345C1-B5L345C1A)</f>
        <v>108404</v>
      </c>
      <c r="J54" s="16" t="s">
        <v>10436</v>
      </c>
      <c r="K54" s="23">
        <f>IF(_xlfn.SINGLE(B5L372C1B)=0,0,B5L345C1B/_xlfn.SINGLE(B5L372C1B))</f>
        <v>2.1023234024778923E-3</v>
      </c>
      <c r="L54" s="16" t="s">
        <v>10437</v>
      </c>
      <c r="M54" s="21">
        <f>IF(_xlfn.SINGLE(B5L373C1B)=0,0,B5L345C1B/_xlfn.SINGLE(B5L373C1B))</f>
        <v>2.328958290239885E-3</v>
      </c>
      <c r="N54" s="16" t="s">
        <v>10438</v>
      </c>
      <c r="O54" s="15">
        <f>B5L101C1*B5L345C1C</f>
        <v>1365.379161620097</v>
      </c>
      <c r="P54" s="16" t="s">
        <v>10439</v>
      </c>
      <c r="Q54" s="15">
        <f>B5L102C1*B5L345C1D</f>
        <v>27670.281248633077</v>
      </c>
      <c r="R54" s="16" t="s">
        <v>10440</v>
      </c>
      <c r="S54" s="15">
        <f>B5L345C1-B5L345C1A+B5L345C1E-B5L345C1F</f>
        <v>82099.09791298701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82104</v>
      </c>
      <c r="F55" s="16" t="s">
        <v>10442</v>
      </c>
      <c r="G55" s="15">
        <f>B2L414C2</f>
        <v>27021</v>
      </c>
      <c r="H55" s="16" t="s">
        <v>10443</v>
      </c>
      <c r="I55" s="15">
        <f>IF(B5L346C1-B5L346C1A&lt;0,0,B5L346C1-B5L346C1A)</f>
        <v>55083</v>
      </c>
      <c r="J55" s="16" t="s">
        <v>10444</v>
      </c>
      <c r="K55" s="23">
        <f>IF(_xlfn.SINGLE(B5L372C1B)=0,0,B5L346C1B/_xlfn.SINGLE(B5L372C1B))</f>
        <v>1.068247296951125E-3</v>
      </c>
      <c r="L55" s="16" t="s">
        <v>10445</v>
      </c>
      <c r="M55" s="21">
        <f>IF(_xlfn.SINGLE(B5L373C1B)=0,0,B5L346C1B/_xlfn.SINGLE(B5L373C1B))</f>
        <v>1.1834066040116932E-3</v>
      </c>
      <c r="N55" s="16" t="s">
        <v>10446</v>
      </c>
      <c r="O55" s="15">
        <f>B5L101C1*B5L346C1C</f>
        <v>693.78602597247152</v>
      </c>
      <c r="P55" s="16" t="s">
        <v>10447</v>
      </c>
      <c r="Q55" s="15">
        <f>B5L102C1*B5L346C1D</f>
        <v>14060.017176658203</v>
      </c>
      <c r="R55" s="16" t="s">
        <v>10448</v>
      </c>
      <c r="S55" s="15">
        <f>B5L346C1-B5L346C1A+B5L346C1E-B5L346C1F</f>
        <v>41716.768849314263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732619</v>
      </c>
      <c r="F56" s="16" t="s">
        <v>10450</v>
      </c>
      <c r="G56" s="15">
        <f>B2L415C2</f>
        <v>241938</v>
      </c>
      <c r="H56" s="16" t="s">
        <v>10451</v>
      </c>
      <c r="I56" s="15">
        <f>IF(B5L347C1-B5L347C1A&lt;0,0,B5L347C1-B5L347C1A)</f>
        <v>490681</v>
      </c>
      <c r="J56" s="16" t="s">
        <v>10452</v>
      </c>
      <c r="K56" s="23">
        <f>IF(_xlfn.SINGLE(B5L372C1B)=0,0,B5L347C1B/_xlfn.SINGLE(B5L372C1B))</f>
        <v>9.5159786488621702E-3</v>
      </c>
      <c r="L56" s="16" t="s">
        <v>10453</v>
      </c>
      <c r="M56" s="21">
        <f>IF(_xlfn.SINGLE(B5L373C1B)=0,0,B5L347C1B/_xlfn.SINGLE(B5L373C1B))</f>
        <v>1.0541821176462097E-2</v>
      </c>
      <c r="N56" s="16" t="s">
        <v>10454</v>
      </c>
      <c r="O56" s="15">
        <f>B5L101C1*B5L347C1C</f>
        <v>6180.2665252473225</v>
      </c>
      <c r="P56" s="16" t="s">
        <v>10455</v>
      </c>
      <c r="Q56" s="15">
        <f>B5L102C1*B5L347C1D</f>
        <v>125247.05060108969</v>
      </c>
      <c r="R56" s="16" t="s">
        <v>10456</v>
      </c>
      <c r="S56" s="15">
        <f>B5L347C1-B5L347C1A+B5L347C1E-B5L347C1F</f>
        <v>371614.21592415764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121518</v>
      </c>
      <c r="F57" s="16" t="s">
        <v>10458</v>
      </c>
      <c r="G57" s="15">
        <f>B2L416C2</f>
        <v>68903</v>
      </c>
      <c r="H57" s="16" t="s">
        <v>10459</v>
      </c>
      <c r="I57" s="15">
        <f>IF(B5L348C1-B5L348C1A&lt;0,0,B5L348C1-B5L348C1A)</f>
        <v>52615</v>
      </c>
      <c r="J57" s="16" t="s">
        <v>10460</v>
      </c>
      <c r="K57" s="23">
        <f>IF(_xlfn.SINGLE(B5L372C1B)=0,0,B5L348C1B/_xlfn.SINGLE(B5L372C1B))</f>
        <v>1.0203843568629785E-3</v>
      </c>
      <c r="L57" s="16" t="s">
        <v>10461</v>
      </c>
      <c r="M57" s="21">
        <f>IF(_xlfn.SINGLE(B5L373C1B)=0,0,B5L348C1B/_xlfn.SINGLE(B5L373C1B))</f>
        <v>1.1303839382400239E-3</v>
      </c>
      <c r="N57" s="16" t="s">
        <v>10462</v>
      </c>
      <c r="O57" s="15">
        <f>B5L101C1*B5L348C1C</f>
        <v>662.70086517694369</v>
      </c>
      <c r="P57" s="16" t="s">
        <v>10463</v>
      </c>
      <c r="Q57" s="15">
        <f>B5L102C1*B5L348C1D</f>
        <v>13430.056528327637</v>
      </c>
      <c r="R57" s="16" t="s">
        <v>10464</v>
      </c>
      <c r="S57" s="15">
        <f>B5L348C1-B5L348C1A+B5L348C1E-B5L348C1F</f>
        <v>39847.644336849306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15985</v>
      </c>
      <c r="F58" s="16" t="s">
        <v>10466</v>
      </c>
      <c r="G58" s="15">
        <f>B2L417C2</f>
        <v>3791</v>
      </c>
      <c r="H58" s="16" t="s">
        <v>10467</v>
      </c>
      <c r="I58" s="15">
        <f>IF(B5L349C1-B5L349C1A&lt;0,0,B5L349C1-B5L349C1A)</f>
        <v>12194</v>
      </c>
      <c r="J58" s="16" t="s">
        <v>10468</v>
      </c>
      <c r="K58" s="23">
        <f>IF(_xlfn.SINGLE(B5L372C1B)=0,0,B5L349C1B/_xlfn.SINGLE(B5L372C1B))</f>
        <v>2.3648326233179052E-4</v>
      </c>
      <c r="L58" s="16" t="s">
        <v>10469</v>
      </c>
      <c r="M58" s="21">
        <f>IF(_xlfn.SINGLE(B5L373C1B)=0,0,B5L349C1B/_xlfn.SINGLE(B5L373C1B))</f>
        <v>2.6197665576164309E-4</v>
      </c>
      <c r="N58" s="16" t="s">
        <v>10470</v>
      </c>
      <c r="O58" s="15">
        <f>B5L101C1*B5L349C1C</f>
        <v>153.58689252052935</v>
      </c>
      <c r="P58" s="16" t="s">
        <v>10471</v>
      </c>
      <c r="Q58" s="15">
        <f>B5L102C1*B5L349C1D</f>
        <v>3112.5365258277529</v>
      </c>
      <c r="R58" s="16" t="s">
        <v>10472</v>
      </c>
      <c r="S58" s="15">
        <f>B5L349C1-B5L349C1A+B5L349C1E-B5L349C1F</f>
        <v>9235.0503666927762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397722</v>
      </c>
      <c r="F59" s="16" t="s">
        <v>10474</v>
      </c>
      <c r="G59" s="15">
        <f>B2L418C2</f>
        <v>62165</v>
      </c>
      <c r="H59" s="16" t="s">
        <v>10475</v>
      </c>
      <c r="I59" s="15">
        <f>IF(B5L350C1-B5L350C1A&lt;0,0,B5L350C1-B5L350C1A)</f>
        <v>335557</v>
      </c>
      <c r="J59" s="16" t="s">
        <v>10476</v>
      </c>
      <c r="K59" s="23">
        <f>IF(_xlfn.SINGLE(B5L372C1B)=0,0,B5L350C1B/_xlfn.SINGLE(B5L372C1B))</f>
        <v>6.5075950515227675E-3</v>
      </c>
      <c r="L59" s="16" t="s">
        <v>10477</v>
      </c>
      <c r="M59" s="21">
        <f>IF(_xlfn.SINGLE(B5L373C1B)=0,0,B5L350C1B/_xlfn.SINGLE(B5L373C1B))</f>
        <v>7.2091274952771588E-3</v>
      </c>
      <c r="N59" s="16" t="s">
        <v>10478</v>
      </c>
      <c r="O59" s="15">
        <f>B5L101C1*B5L350C1C</f>
        <v>4226.4356973520798</v>
      </c>
      <c r="P59" s="16" t="s">
        <v>10479</v>
      </c>
      <c r="Q59" s="15">
        <f>B5L102C1*B5L350C1D</f>
        <v>85651.420288435576</v>
      </c>
      <c r="R59" s="16" t="s">
        <v>10480</v>
      </c>
      <c r="S59" s="15">
        <f>B5L350C1-B5L350C1A+B5L350C1E-B5L350C1F</f>
        <v>254132.01540891652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14484</v>
      </c>
      <c r="F60" s="16" t="s">
        <v>10482</v>
      </c>
      <c r="G60" s="15">
        <f>B2L419C2</f>
        <v>9920</v>
      </c>
      <c r="H60" s="16" t="s">
        <v>10483</v>
      </c>
      <c r="I60" s="15">
        <f>IF(B5L351C1-B5L351C1A&lt;0,0,B5L351C1-B5L351C1A)</f>
        <v>4564</v>
      </c>
      <c r="J60" s="16" t="s">
        <v>10484</v>
      </c>
      <c r="K60" s="23">
        <f>IF(_xlfn.SINGLE(B5L372C1B)=0,0,B5L351C1B/_xlfn.SINGLE(B5L372C1B))</f>
        <v>8.8511531022001958E-5</v>
      </c>
      <c r="L60" s="16" t="s">
        <v>10485</v>
      </c>
      <c r="M60" s="21">
        <f>IF(_xlfn.SINGLE(B5L373C1B)=0,0,B5L351C1B/_xlfn.SINGLE(B5L373C1B))</f>
        <v>9.8053260365437019E-5</v>
      </c>
      <c r="N60" s="16" t="s">
        <v>10486</v>
      </c>
      <c r="O60" s="15">
        <f>B5L101C1*B5L351C1C</f>
        <v>57.484875960611433</v>
      </c>
      <c r="P60" s="16" t="s">
        <v>10487</v>
      </c>
      <c r="Q60" s="15">
        <f>B5L102C1*B5L351C1D</f>
        <v>1164.9677467506858</v>
      </c>
      <c r="R60" s="16" t="s">
        <v>10488</v>
      </c>
      <c r="S60" s="15">
        <f>B5L351C1-B5L351C1A+B5L351C1E-B5L351C1F</f>
        <v>3456.5171292099253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248</v>
      </c>
      <c r="F61" s="16" t="s">
        <v>10490</v>
      </c>
      <c r="G61" s="15">
        <f>B2L420C2</f>
        <v>192</v>
      </c>
      <c r="H61" s="16" t="s">
        <v>10491</v>
      </c>
      <c r="I61" s="15">
        <f>IF(B5L352C1-B5L352C1A&lt;0,0,B5L352C1-B5L352C1A)</f>
        <v>56</v>
      </c>
      <c r="J61" s="16" t="s">
        <v>10492</v>
      </c>
      <c r="K61" s="23">
        <f>IF(_xlfn.SINGLE(B5L372C1B)=0,0,B5L352C1B/_xlfn.SINGLE(B5L372C1B))</f>
        <v>1.0860310554846866E-6</v>
      </c>
      <c r="L61" s="16" t="s">
        <v>10493</v>
      </c>
      <c r="M61" s="21">
        <f>IF(_xlfn.SINGLE(B5L373C1B)=0,0,B5L352C1B/_xlfn.SINGLE(B5L373C1B))</f>
        <v>1.2031074891464665E-6</v>
      </c>
      <c r="N61" s="16" t="s">
        <v>10494</v>
      </c>
      <c r="O61" s="15">
        <f>B5L101C1*B5L352C1C</f>
        <v>0.70533590135719548</v>
      </c>
      <c r="P61" s="16" t="s">
        <v>10495</v>
      </c>
      <c r="Q61" s="15">
        <f>B5L102C1*B5L352C1D</f>
        <v>14.294082782217005</v>
      </c>
      <c r="R61" s="16" t="s">
        <v>10496</v>
      </c>
      <c r="S61" s="15">
        <f>B5L352C1-B5L352C1A+B5L352C1E-B5L352C1F</f>
        <v>42.411253119140191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14535</v>
      </c>
      <c r="F62" s="16" t="s">
        <v>10498</v>
      </c>
      <c r="G62" s="15">
        <f>B2L421C2</f>
        <v>13816</v>
      </c>
      <c r="H62" s="16" t="s">
        <v>10499</v>
      </c>
      <c r="I62" s="15">
        <f>IF(B5L353C1-B5L353C1A&lt;0,0,B5L353C1-B5L353C1A)</f>
        <v>719</v>
      </c>
      <c r="J62" s="16" t="s">
        <v>10500</v>
      </c>
      <c r="K62" s="23">
        <f>IF(_xlfn.SINGLE(B5L372C1B)=0,0,B5L353C1B/_xlfn.SINGLE(B5L372C1B))</f>
        <v>1.3943863015955173E-5</v>
      </c>
      <c r="L62" s="16" t="s">
        <v>10501</v>
      </c>
      <c r="M62" s="21">
        <f>IF(_xlfn.SINGLE(B5L373C1B)=0,0,B5L353C1B/_xlfn.SINGLE(B5L373C1B))</f>
        <v>1.5447040798148385E-5</v>
      </c>
      <c r="N62" s="16" t="s">
        <v>10502</v>
      </c>
      <c r="O62" s="15">
        <f>B5L101C1*B5L353C1C</f>
        <v>9.0560091620682783</v>
      </c>
      <c r="P62" s="16" t="s">
        <v>10503</v>
      </c>
      <c r="Q62" s="15">
        <f>B5L102C1*B5L353C1D</f>
        <v>183.52581286453622</v>
      </c>
      <c r="R62" s="16" t="s">
        <v>10504</v>
      </c>
      <c r="S62" s="15">
        <f>B5L353C1-B5L353C1A+B5L353C1E-B5L353C1F</f>
        <v>544.53019629753203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1861</v>
      </c>
      <c r="F63" s="16" t="s">
        <v>10506</v>
      </c>
      <c r="G63" s="15">
        <f>B2L422C2</f>
        <v>1244</v>
      </c>
      <c r="H63" s="16" t="s">
        <v>10507</v>
      </c>
      <c r="I63" s="15">
        <f>IF(B5L354C1-B5L354C1A&lt;0,0,B5L354C1-B5L354C1A)</f>
        <v>617</v>
      </c>
      <c r="J63" s="16" t="s">
        <v>10508</v>
      </c>
      <c r="K63" s="23">
        <f>IF(_xlfn.SINGLE(B5L372C1B)=0,0,B5L354C1B/_xlfn.SINGLE(B5L372C1B))</f>
        <v>1.1965735022036637E-5</v>
      </c>
      <c r="L63" s="16" t="s">
        <v>10509</v>
      </c>
      <c r="M63" s="21">
        <f>IF(_xlfn.SINGLE(B5L373C1B)=0,0,B5L354C1B/_xlfn.SINGLE(B5L373C1B))</f>
        <v>1.3255666442917319E-5</v>
      </c>
      <c r="N63" s="16" t="s">
        <v>10510</v>
      </c>
      <c r="O63" s="15">
        <f>B5L101C1*B5L354C1C</f>
        <v>7.7712901988819585</v>
      </c>
      <c r="P63" s="16" t="s">
        <v>10511</v>
      </c>
      <c r="Q63" s="15">
        <f>B5L102C1*B5L354C1D</f>
        <v>157.49016208264092</v>
      </c>
      <c r="R63" s="16" t="s">
        <v>10512</v>
      </c>
      <c r="S63" s="15">
        <f>B5L354C1-B5L354C1A+B5L354C1E-B5L354C1F</f>
        <v>467.28112811624101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55007</v>
      </c>
      <c r="F64" s="16" t="s">
        <v>10514</v>
      </c>
      <c r="G64" s="15">
        <f>B2L423C2</f>
        <v>31342</v>
      </c>
      <c r="H64" s="16" t="s">
        <v>10515</v>
      </c>
      <c r="I64" s="15">
        <f>IF(B5L355C1-B5L355C1A&lt;0,0,B5L355C1-B5L355C1A)</f>
        <v>23665</v>
      </c>
      <c r="J64" s="16" t="s">
        <v>10516</v>
      </c>
      <c r="K64" s="23">
        <f>IF(_xlfn.SINGLE(B5L372C1B)=0,0,B5L355C1B/_xlfn.SINGLE(B5L372C1B))</f>
        <v>4.5894508800080553E-4</v>
      </c>
      <c r="L64" s="16" t="s">
        <v>10517</v>
      </c>
      <c r="M64" s="21">
        <f>IF(_xlfn.SINGLE(B5L373C1B)=0,0,B5L355C1B/_xlfn.SINGLE(B5L373C1B))</f>
        <v>5.084203344759131E-4</v>
      </c>
      <c r="N64" s="16" t="s">
        <v>10518</v>
      </c>
      <c r="O64" s="15">
        <f>B5L101C1*B5L355C1C</f>
        <v>298.06739474317914</v>
      </c>
      <c r="P64" s="16" t="s">
        <v>10519</v>
      </c>
      <c r="Q64" s="15">
        <f>B5L102C1*B5L355C1D</f>
        <v>6040.5262328779545</v>
      </c>
      <c r="R64" s="16" t="s">
        <v>10520</v>
      </c>
      <c r="S64" s="15">
        <f>B5L355C1-B5L355C1A+B5L355C1E-B5L355C1F</f>
        <v>17922.541161865225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94</v>
      </c>
      <c r="F65" s="16" t="s">
        <v>10522</v>
      </c>
      <c r="G65" s="15">
        <f>B2L424C2</f>
        <v>93</v>
      </c>
      <c r="H65" s="16" t="s">
        <v>10523</v>
      </c>
      <c r="I65" s="15">
        <f>IF(B5L356C1-B5L356C1A&lt;0,0,B5L356C1-B5L356C1A)</f>
        <v>1</v>
      </c>
      <c r="J65" s="16" t="s">
        <v>10524</v>
      </c>
      <c r="K65" s="23">
        <f>IF(_xlfn.SINGLE(B5L372C1B)=0,0,B5L356C1B/_xlfn.SINGLE(B5L372C1B))</f>
        <v>1.9393411705083691E-8</v>
      </c>
      <c r="L65" s="16" t="s">
        <v>10525</v>
      </c>
      <c r="M65" s="21">
        <f>IF(_xlfn.SINGLE(B5L373C1B)=0,0,B5L356C1B/_xlfn.SINGLE(B5L373C1B))</f>
        <v>2.1484062306186901E-8</v>
      </c>
      <c r="N65" s="16" t="s">
        <v>10526</v>
      </c>
      <c r="O65" s="15">
        <f>B5L101C1*B5L356C1C</f>
        <v>1.2595283952807065E-2</v>
      </c>
      <c r="P65" s="16" t="s">
        <v>10527</v>
      </c>
      <c r="Q65" s="15">
        <f>B5L102C1*B5L356C1D</f>
        <v>0.25525147825387506</v>
      </c>
      <c r="R65" s="16" t="s">
        <v>10528</v>
      </c>
      <c r="S65" s="15">
        <f>B5L356C1-B5L356C1A+B5L356C1E-B5L356C1F</f>
        <v>0.75734380569893189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151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-151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489444</v>
      </c>
      <c r="F67" s="16" t="s">
        <v>10538</v>
      </c>
      <c r="G67" s="15">
        <f>B2L426C2</f>
        <v>222978</v>
      </c>
      <c r="H67" s="16" t="s">
        <v>10539</v>
      </c>
      <c r="I67" s="15">
        <f>IF(B5L358C1-B5L358C1A&lt;0,0,B5L358C1-B5L358C1A)</f>
        <v>266466</v>
      </c>
      <c r="J67" s="16" t="s">
        <v>10540</v>
      </c>
      <c r="K67" s="23">
        <f>IF(_xlfn.SINGLE(B5L372C1B)=0,0,B5L358C1B/_xlfn.SINGLE(B5L372C1B))</f>
        <v>5.1676848434068301E-3</v>
      </c>
      <c r="L67" s="16" t="s">
        <v>10541</v>
      </c>
      <c r="M67" s="21">
        <f>IF(_xlfn.SINGLE(B5L373C1B)=0,0,B5L358C1B/_xlfn.SINGLE(B5L373C1B))</f>
        <v>5.7247721464803994E-3</v>
      </c>
      <c r="N67" s="16" t="s">
        <v>10542</v>
      </c>
      <c r="O67" s="15">
        <f>B5L101C1*B5L358C1C</f>
        <v>3356.2149337686869</v>
      </c>
      <c r="P67" s="16" t="s">
        <v>10543</v>
      </c>
      <c r="Q67" s="15">
        <f>B5L102C1*B5L358C1D</f>
        <v>68015.84040439708</v>
      </c>
      <c r="R67" s="16" t="s">
        <v>10544</v>
      </c>
      <c r="S67" s="15">
        <f>B5L358C1-B5L358C1A+B5L358C1E-B5L358C1F</f>
        <v>201806.37452937159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105</v>
      </c>
      <c r="F68" s="16" t="s">
        <v>10546</v>
      </c>
      <c r="G68" s="15">
        <f>B2L427C2</f>
        <v>119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-14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637894</v>
      </c>
      <c r="F75" s="16" t="s">
        <v>10602</v>
      </c>
      <c r="G75" s="15">
        <f>B2L445C2</f>
        <v>305610</v>
      </c>
      <c r="H75" s="16" t="s">
        <v>10603</v>
      </c>
      <c r="I75" s="15">
        <f>IF(B5L366C1-B5L366C1A&lt;0,0,B5L366C1-B5L366C1A)</f>
        <v>332284</v>
      </c>
      <c r="J75" s="16" t="s">
        <v>10604</v>
      </c>
      <c r="K75" s="23">
        <f>IF(_xlfn.SINGLE(B5L372C1B)=0,0,B5L366C1B/_xlfn.SINGLE(B5L372C1B))</f>
        <v>6.4441204150120284E-3</v>
      </c>
      <c r="L75" s="16" t="s">
        <v>10605</v>
      </c>
      <c r="M75" s="21">
        <f>IF(_xlfn.SINGLE(B5L373C1B)=0,0,B5L366C1B/_xlfn.SINGLE(B5L373C1B))</f>
        <v>7.1388101593490086E-3</v>
      </c>
      <c r="N75" s="16" t="s">
        <v>10606</v>
      </c>
      <c r="O75" s="15">
        <f>B5L101C1*B5L366C1C</f>
        <v>4185.2113329745416</v>
      </c>
      <c r="P75" s="16" t="s">
        <v>10607</v>
      </c>
      <c r="Q75" s="15">
        <f>B5L102C1*B5L366C1D</f>
        <v>84815.982200110637</v>
      </c>
      <c r="R75" s="16" t="s">
        <v>10608</v>
      </c>
      <c r="S75" s="15">
        <f>B5L366C1-B5L366C1A+B5L366C1E-B5L366C1F</f>
        <v>251653.22913286393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1189067</v>
      </c>
      <c r="F78" s="16" t="s">
        <v>10626</v>
      </c>
      <c r="G78" s="15">
        <f>B2L468C2</f>
        <v>508281</v>
      </c>
      <c r="H78" s="16" t="s">
        <v>10627</v>
      </c>
      <c r="I78" s="15">
        <f>IF(B5L369C1-B5L369C1A&lt;0,0,B5L369C1-B5L369C1A)</f>
        <v>680786</v>
      </c>
      <c r="J78" s="16" t="s">
        <v>10628</v>
      </c>
      <c r="K78" s="23">
        <f>IF(_xlfn.SINGLE(B5L372C1B)=0,0,B5L369C1B/_xlfn.SINGLE(B5L372C1B))</f>
        <v>1.3202763181057104E-2</v>
      </c>
      <c r="L78" s="16" t="s">
        <v>10629</v>
      </c>
      <c r="M78" s="21">
        <f>IF(_xlfn.SINGLE(B5L373C1B)=0,0,B5L369C1B/_xlfn.SINGLE(B5L373C1B))</f>
        <v>1.4626048841179757E-2</v>
      </c>
      <c r="N78" s="16" t="s">
        <v>10630</v>
      </c>
      <c r="O78" s="15">
        <f>B5L101C1*B5L369C1C</f>
        <v>8574.6929810957099</v>
      </c>
      <c r="P78" s="16" t="s">
        <v>10631</v>
      </c>
      <c r="Q78" s="15">
        <f>B5L102C1*B5L369C1D</f>
        <v>173771.63287454261</v>
      </c>
      <c r="R78" s="16" t="s">
        <v>10632</v>
      </c>
      <c r="S78" s="15">
        <f>B5L369C1-B5L369C1A+B5L369C1E-B5L369C1F</f>
        <v>515589.06010655314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523277</v>
      </c>
      <c r="F80" s="16" t="s">
        <v>10642</v>
      </c>
      <c r="G80" s="15">
        <f>B2L478C2</f>
        <v>106061</v>
      </c>
      <c r="H80" s="16" t="s">
        <v>10643</v>
      </c>
      <c r="I80" s="15">
        <f>IF(B5L371C1-B5L371C1A&lt;0,0,B5L371C1-B5L371C1A)</f>
        <v>417216</v>
      </c>
      <c r="J80" s="16" t="s">
        <v>10644</v>
      </c>
      <c r="K80" s="23">
        <f>IF(_xlfn.SINGLE(B5L372C1B)=0,0,B5L371C1B/_xlfn.SINGLE(B5L372C1B))</f>
        <v>8.0912416579481967E-3</v>
      </c>
      <c r="L80" s="16" t="s">
        <v>10645</v>
      </c>
      <c r="M80" s="21">
        <f>IF(_xlfn.SINGLE(B5L373C1B)=0,0,B5L371C1B/_xlfn.SINGLE(B5L373C1B))</f>
        <v>8.9634945391380751E-3</v>
      </c>
      <c r="N80" s="16" t="s">
        <v>10646</v>
      </c>
      <c r="O80" s="15">
        <f>B5L101C1*B5L371C1C</f>
        <v>5254.953989654352</v>
      </c>
      <c r="P80" s="16" t="s">
        <v>10647</v>
      </c>
      <c r="Q80" s="15">
        <f>B5L102C1*B5L371C1D</f>
        <v>106495.00075116876</v>
      </c>
      <c r="R80" s="16" t="s">
        <v>10648</v>
      </c>
      <c r="S80" s="15">
        <f>B5L371C1-B5L371C1A+B5L371C1E-B5L371C1F</f>
        <v>315975.95323848561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75836987</v>
      </c>
      <c r="F81" s="16" t="s">
        <v>10650</v>
      </c>
      <c r="G81" s="15">
        <f>SUM(B5L301C1A:B5L312C1A)+SUM(B5L315C1A:B5L322C1A)+SUM(B5L325C1A:B5L330C1A)+B5L332C1A+SUM(B5L336C1A:B5L371C1A)</f>
        <v>24273249</v>
      </c>
      <c r="H81" s="16" t="s">
        <v>10651</v>
      </c>
      <c r="I81" s="15">
        <f>SUM(B5L301C1B:B5L312C1B)+SUM(B5L315C1B:B5L322C1B)+SUM(B5L325C1B:B5L330C1B)+B5L332C1B+SUM(B5L336C1B:B5L371C1B)</f>
        <v>51563903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1.1078021048021778</v>
      </c>
      <c r="N81" s="16" t="s">
        <v>10654</v>
      </c>
      <c r="O81" s="15">
        <f>SUM(B5L301C1E:B5L312C1E)+SUM(B5L315C1E:B5L322C1E)+SUM(B5L325C1E:B5L330C1E)+B5L332C1E+SUM(B5L336C1E:B5L371C1E)</f>
        <v>649462</v>
      </c>
      <c r="P81" s="16" t="s">
        <v>10655</v>
      </c>
      <c r="Q81" s="15">
        <f>B5L102C1*B5L372C1D</f>
        <v>13161762.465289425</v>
      </c>
      <c r="R81" s="16" t="s">
        <v>10656</v>
      </c>
      <c r="S81" s="15">
        <f>B5L372C1-B5L372C1A+B5L372C1E-B5L372C1F</f>
        <v>39051437.534710571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70819216</v>
      </c>
      <c r="F82" s="16" t="s">
        <v>10658</v>
      </c>
      <c r="G82" s="15">
        <f>SUM(B5L302C1A:B5L312C1A)+SUM(B5L315C1A:B5L322C1A)+SUM(B5L325C1A:B5L330C1A)+B5L332C1A+B5L336C1A+B5L338C1A+SUM(B5L340C1A:B5L371C1A)</f>
        <v>24273249</v>
      </c>
      <c r="H82" s="16" t="s">
        <v>10659</v>
      </c>
      <c r="I82" s="15">
        <f>SUM(B5L302C1B:B5L312C1B)+SUM(B5L315C1B:B5L322C1B)+SUM(B5L325C1B:B5L330C1B)+B5L332C1B+B5L336C1B+B5L338C1B+SUM(B5L340C1B:B5L371C1B)</f>
        <v>46546132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1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11880969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A7C20-C5CF-4707-8581-4B938720B042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268117.12612495298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62031.759093382425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15942.844453768215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1084.5163297608706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10725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689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68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0.59375520125928827</v>
      </c>
      <c r="F18" s="16" t="s">
        <v>10707</v>
      </c>
      <c r="G18" s="15">
        <f>B5L401C1*B5L411C1</f>
        <v>159195.93818338343</v>
      </c>
      <c r="H18" s="16" t="s">
        <v>10708</v>
      </c>
      <c r="I18" s="15">
        <f>B5L405C1*B5L411C1</f>
        <v>6368.0245335058671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0.97723104689856477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60619.360879785672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219815.29906316911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1.3834173989980929E-2</v>
      </c>
      <c r="F19" s="16" t="s">
        <v>10714</v>
      </c>
      <c r="G19" s="15">
        <f>B5L401C1*B5L412C1</f>
        <v>3709.1789725062608</v>
      </c>
      <c r="H19" s="16" t="s">
        <v>10715</v>
      </c>
      <c r="I19" s="21">
        <f>B5L405C1*B5L412C1</f>
        <v>148.37151604254547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2.2768953101435209E-2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1412.3982135967515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5121.5771861030125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1.7851454536803092E-3</v>
      </c>
      <c r="F21" s="16" t="s">
        <v>10730</v>
      </c>
      <c r="G21" s="15">
        <f>B5L401C1*B5L414C1</f>
        <v>478.62806875578985</v>
      </c>
      <c r="H21" s="16" t="s">
        <v>10731</v>
      </c>
      <c r="I21" s="21">
        <f>B5L405C1*B5L414C1</f>
        <v>19.145684990721318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3.4162922979690141E-3</v>
      </c>
      <c r="N21" s="16" t="s">
        <v>10734</v>
      </c>
      <c r="O21" s="15">
        <f>B5L403C1*B5L414C5</f>
        <v>54.465416715126366</v>
      </c>
      <c r="P21" s="16" t="s">
        <v>10735</v>
      </c>
      <c r="Q21" s="21">
        <f>B5L407C1*B5L414C5</f>
        <v>2.3538253933006508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533.09348547091622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3.8262496513168626E-2</v>
      </c>
      <c r="F22" s="16" t="s">
        <v>10739</v>
      </c>
      <c r="G22" s="15">
        <f>B5L401C1*B5L415C1</f>
        <v>10258.830603476807</v>
      </c>
      <c r="H22" s="16" t="s">
        <v>10740</v>
      </c>
      <c r="I22" s="21">
        <f>B5L405C1*B5L415C1</f>
        <v>410.3652751037335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1.5561211417248861E-2</v>
      </c>
      <c r="N22" s="16" t="s">
        <v>10743</v>
      </c>
      <c r="O22" s="15">
        <f>B5L403C1*B5L415C5</f>
        <v>248.08997313740062</v>
      </c>
      <c r="P22" s="16" t="s">
        <v>10744</v>
      </c>
      <c r="Q22" s="21">
        <f>B5L407C1*B5L415C5</f>
        <v>10.721674666484464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10506.920576614208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8.2510426989083323E-3</v>
      </c>
      <c r="F23" s="16" t="s">
        <v>10748</v>
      </c>
      <c r="G23" s="15">
        <f>B5L401C1*B5L416C1</f>
        <v>2212.2458559655779</v>
      </c>
      <c r="H23" s="16" t="s">
        <v>10749</v>
      </c>
      <c r="I23" s="21">
        <f>B5L405C1*B5L416C1</f>
        <v>88.492432945791862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7.6166236783219168E-2</v>
      </c>
      <c r="N23" s="16" t="s">
        <v>10752</v>
      </c>
      <c r="O23" s="15">
        <f>B5L403C1*B5L416C5</f>
        <v>1214.3064656637423</v>
      </c>
      <c r="P23" s="16" t="s">
        <v>10753</v>
      </c>
      <c r="Q23" s="21">
        <f>B5L407C1*B5L416C5</f>
        <v>52.478537143638007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3426.5523216293204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1.1289120462438089E-2</v>
      </c>
      <c r="F24" s="16" t="s">
        <v>10757</v>
      </c>
      <c r="G24" s="15">
        <f>B5L401C1*B5L417C1</f>
        <v>3026.8065348673008</v>
      </c>
      <c r="H24" s="16" t="s">
        <v>10758</v>
      </c>
      <c r="I24" s="21">
        <f>B5L405C1*B5L417C1</f>
        <v>121.07581695964851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2.9482602531472592E-2</v>
      </c>
      <c r="N24" s="16" t="s">
        <v>10761</v>
      </c>
      <c r="O24" s="15">
        <f>B5L403C1*B5L417C5</f>
        <v>470.03654625154053</v>
      </c>
      <c r="P24" s="16" t="s">
        <v>10762</v>
      </c>
      <c r="Q24" s="21">
        <f>B5L407C1*B5L417C5</f>
        <v>20.313513144184615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3496.8430811188414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7.2118306733858398E-2</v>
      </c>
      <c r="F25" s="16" t="s">
        <v>10766</v>
      </c>
      <c r="G25" s="15">
        <f>B5L401C1*B5L418C1</f>
        <v>19336.153142479958</v>
      </c>
      <c r="H25" s="16" t="s">
        <v>10767</v>
      </c>
      <c r="I25" s="21">
        <f>B5L405C1*B5L418C1</f>
        <v>773.46883972063131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0.30876449789043953</v>
      </c>
      <c r="N25" s="16" t="s">
        <v>10770</v>
      </c>
      <c r="O25" s="15">
        <f>B5L403C1*B5L418C5</f>
        <v>4922.5843627131217</v>
      </c>
      <c r="P25" s="16" t="s">
        <v>10771</v>
      </c>
      <c r="Q25" s="21">
        <f>B5L407C1*B5L418C5</f>
        <v>212.73873904651285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24258.737505193079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7.360857170212654E-3</v>
      </c>
      <c r="F26" s="16" t="s">
        <v>10775</v>
      </c>
      <c r="G26" s="15">
        <f>B5L401C1*B5L419C1</f>
        <v>1973.5718702936706</v>
      </c>
      <c r="H26" s="16" t="s">
        <v>10776</v>
      </c>
      <c r="I26" s="21">
        <f>B5L405C1*B5L419C1</f>
        <v>78.945193150530713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4.8870061322446749E-2</v>
      </c>
      <c r="N26" s="16" t="s">
        <v>10779</v>
      </c>
      <c r="O26" s="15">
        <f>B5L403C1*B5L419C5</f>
        <v>779.12778610988278</v>
      </c>
      <c r="P26" s="16" t="s">
        <v>10780</v>
      </c>
      <c r="Q26" s="21">
        <f>B5L407C1*B5L419C5</f>
        <v>33.67147225116581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2752.6996564035535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4.004907319295598E-3</v>
      </c>
      <c r="F27" s="16" t="s">
        <v>10784</v>
      </c>
      <c r="G27" s="15">
        <f>B5L401C1*B5L420C1</f>
        <v>1073.7842408463252</v>
      </c>
      <c r="H27" s="16" t="s">
        <v>10785</v>
      </c>
      <c r="I27" s="21">
        <f>B5L405C1*B5L420C1</f>
        <v>42.95263099944529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1.0129306663478128E-2</v>
      </c>
      <c r="N27" s="16" t="s">
        <v>10788</v>
      </c>
      <c r="O27" s="15">
        <f>B5L403C1*B5L420C5</f>
        <v>161.48996056034969</v>
      </c>
      <c r="P27" s="16" t="s">
        <v>10789</v>
      </c>
      <c r="Q27" s="21">
        <f>B5L407C1*B5L420C5</f>
        <v>6.9790922911364301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1235.2742014066748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2.5331327516243136E-2</v>
      </c>
      <c r="F28" s="16" t="s">
        <v>10793</v>
      </c>
      <c r="G28" s="15">
        <f>B5L401C1*B5L421C1</f>
        <v>6791.7627345850524</v>
      </c>
      <c r="H28" s="16" t="s">
        <v>10794</v>
      </c>
      <c r="I28" s="21">
        <f>B5L405C1*B5L421C1</f>
        <v>271.67848761170762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0.24882564952257316</v>
      </c>
      <c r="N28" s="16" t="s">
        <v>10797</v>
      </c>
      <c r="O28" s="15">
        <f>B5L403C1*B5L421C5</f>
        <v>3966.9886264462293</v>
      </c>
      <c r="P28" s="16" t="s">
        <v>10798</v>
      </c>
      <c r="Q28" s="21">
        <f>B5L407C1*B5L421C5</f>
        <v>171.44087252105291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10758.751361031282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2.475992461296643E-3</v>
      </c>
      <c r="F29" s="16" t="s">
        <v>10802</v>
      </c>
      <c r="G29" s="15">
        <f>B5L401C1*B5L422C1</f>
        <v>663.85598302990479</v>
      </c>
      <c r="H29" s="16" t="s">
        <v>10803</v>
      </c>
      <c r="I29" s="21">
        <f>B5L405C1*B5L422C1</f>
        <v>26.555019147406497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-2.6459183847770015E-2</v>
      </c>
      <c r="N29" s="16" t="s">
        <v>10806</v>
      </c>
      <c r="O29" s="15">
        <f>B5L403C1*B5L422C5</f>
        <v>-421.83465245865375</v>
      </c>
      <c r="P29" s="16" t="s">
        <v>10807</v>
      </c>
      <c r="Q29" s="21">
        <f>B5L407C1*B5L422C5</f>
        <v>-18.230377671113541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242.02133057125104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2.1802236605257451E-6</v>
      </c>
      <c r="F30" s="16" t="s">
        <v>10811</v>
      </c>
      <c r="G30" s="15">
        <f>B5L401C1*B5L423C1</f>
        <v>0.5845553021697879</v>
      </c>
      <c r="H30" s="16" t="s">
        <v>10812</v>
      </c>
      <c r="I30" s="21">
        <f>B5L405C1*B5L423C1</f>
        <v>2.3382898759138616E-2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-3.0746630681721129E-4</v>
      </c>
      <c r="N30" s="16" t="s">
        <v>10815</v>
      </c>
      <c r="O30" s="15">
        <f>B5L403C1*B5L423C5</f>
        <v>-4.9018875043613734</v>
      </c>
      <c r="P30" s="16" t="s">
        <v>10816</v>
      </c>
      <c r="Q30" s="21">
        <f>B5L407C1*B5L423C5</f>
        <v>-0.21184428539705857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-4.3173322021915856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1.2774475534108344E-3</v>
      </c>
      <c r="F31" s="16" t="s">
        <v>10820</v>
      </c>
      <c r="G31" s="15">
        <f>B5L401C1*B5L424C1</f>
        <v>342.50556679586532</v>
      </c>
      <c r="H31" s="16" t="s">
        <v>10821</v>
      </c>
      <c r="I31" s="21">
        <f>B5L405C1*B5L424C1</f>
        <v>13.7006250103312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-7.5158430555318314E-4</v>
      </c>
      <c r="N31" s="16" t="s">
        <v>10824</v>
      </c>
      <c r="O31" s="15">
        <f>B5L403C1*B5L424C5</f>
        <v>-11.982391677327801</v>
      </c>
      <c r="P31" s="16" t="s">
        <v>10825</v>
      </c>
      <c r="Q31" s="21">
        <f>B5L407C1*B5L424C5</f>
        <v>-0.5178415865261432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330.52317511853749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6.4445676440058937E-6</v>
      </c>
      <c r="F32" s="16" t="s">
        <v>10829</v>
      </c>
      <c r="G32" s="15">
        <f>B5L401C1*B5L425C1</f>
        <v>1.7278989558287192</v>
      </c>
      <c r="H32" s="16" t="s">
        <v>10830</v>
      </c>
      <c r="I32" s="21">
        <f>B5L405C1*B5L425C1</f>
        <v>6.9117987981963211E-2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-6.8325845959380286E-4</v>
      </c>
      <c r="N32" s="16" t="s">
        <v>10833</v>
      </c>
      <c r="O32" s="15">
        <f>B5L403C1*B5L425C5</f>
        <v>-10.893083343025275</v>
      </c>
      <c r="P32" s="16" t="s">
        <v>10834</v>
      </c>
      <c r="Q32" s="21">
        <f>B5L407C1*B5L425C5</f>
        <v>-0.47076507866013018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-9.1651843871965557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7.510309784097776E-3</v>
      </c>
      <c r="F33" s="16" t="s">
        <v>10838</v>
      </c>
      <c r="G33" s="15">
        <f>B5L401C1*B5L426C1</f>
        <v>2013.6426756204119</v>
      </c>
      <c r="H33" s="16" t="s">
        <v>10839</v>
      </c>
      <c r="I33" s="21">
        <f>B5L405C1*B5L426C1</f>
        <v>80.548072434448642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9.6168628187827745E-3</v>
      </c>
      <c r="N33" s="16" t="s">
        <v>10842</v>
      </c>
      <c r="O33" s="15">
        <f>B5L403C1*B5L426C5</f>
        <v>153.32014805308071</v>
      </c>
      <c r="P33" s="16" t="s">
        <v>10843</v>
      </c>
      <c r="Q33" s="21">
        <f>B5L407C1*B5L426C5</f>
        <v>6.6260184821413315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2166.9628236734925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5.1244384469535214E-5</v>
      </c>
      <c r="N34" s="16" t="s">
        <v>10851</v>
      </c>
      <c r="O34" s="15">
        <f>B5L403C1*B5L427C5</f>
        <v>0.81698125072689554</v>
      </c>
      <c r="P34" s="16" t="s">
        <v>10852</v>
      </c>
      <c r="Q34" s="21">
        <f>B5L407C1*B5L427C5</f>
        <v>3.5307380899509765E-2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0.81698125072689554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2.0839383017610988E-3</v>
      </c>
      <c r="N35" s="16" t="s">
        <v>10860</v>
      </c>
      <c r="O35" s="15">
        <f>B5L403C1*B5L428C5</f>
        <v>33.223904196227089</v>
      </c>
      <c r="P35" s="16" t="s">
        <v>10861</v>
      </c>
      <c r="Q35" s="21">
        <f>B5L407C1*B5L428C5</f>
        <v>1.4358334899133971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33.223904196227089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0.27513110021693454</v>
      </c>
      <c r="N36" s="16" t="s">
        <v>10869</v>
      </c>
      <c r="O36" s="15">
        <f>B5L403C1*B5L429C5</f>
        <v>4386.3723351527015</v>
      </c>
      <c r="P36" s="16" t="s">
        <v>10870</v>
      </c>
      <c r="Q36" s="21">
        <f>B5L407C1*B5L429C5</f>
        <v>189.56532804946789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4386.3723351527015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1.0248876893907043E-4</v>
      </c>
      <c r="N37" s="16" t="s">
        <v>10878</v>
      </c>
      <c r="O37" s="15">
        <f>B5L403C1*B5L430C5</f>
        <v>1.6339625014537911</v>
      </c>
      <c r="P37" s="16" t="s">
        <v>10879</v>
      </c>
      <c r="Q37" s="21">
        <f>B5L407C1*B5L430C5</f>
        <v>7.0614761799019529E-2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1.6339625014537911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6.7942423641645974E-2</v>
      </c>
      <c r="F43" s="16" t="s">
        <v>10928</v>
      </c>
      <c r="G43" s="15">
        <f>B5L401C1*B5L436C1</f>
        <v>18216.527368762181</v>
      </c>
      <c r="H43" s="16" t="s">
        <v>10929</v>
      </c>
      <c r="I43" s="21">
        <f>B5L405C1*B5L436C1</f>
        <v>728.68249355665307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0.31937579080471645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21.71755377472072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346.36826045800666</v>
      </c>
      <c r="AB43" s="16" t="s">
        <v>10935</v>
      </c>
      <c r="AC43" s="15">
        <f>B5L436C2+IF(B5L436C6=NULL_VALUE,0,B5L436C6)+IF(B5L436C9=NULL_VALUE,0,B5L436C9)+IF(B5L436C12=NULL_VALUE,0,B5L436C12)</f>
        <v>18562.895629220187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4.676014125270576E-4</v>
      </c>
      <c r="F46" s="16" t="s">
        <v>10955</v>
      </c>
      <c r="G46" s="15">
        <f>B5L401C1*B5L439C1</f>
        <v>125.37194689872327</v>
      </c>
      <c r="H46" s="16" t="s">
        <v>10956</v>
      </c>
      <c r="I46" s="21">
        <f>B5L405C1*B5L439C1</f>
        <v>5.0150251493526925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2.1980459763241604E-3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0.14946712639004292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2.3838167548887279</v>
      </c>
      <c r="AB46" s="16" t="s">
        <v>10962</v>
      </c>
      <c r="AC46" s="15">
        <f>B5L439C2+IF(B5L439C6=NULL_VALUE,0,B5L439C6)+IF(B5L439C9=NULL_VALUE,0,B5L439C9)+IF(B5L439C12=NULL_VALUE,0,B5L439C12)</f>
        <v>127.75576365361199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7.2990782506862195E-2</v>
      </c>
      <c r="F47" s="16" t="s">
        <v>10964</v>
      </c>
      <c r="G47" s="15">
        <f>B5L401C1*B5L440C1</f>
        <v>19570.078839351383</v>
      </c>
      <c r="H47" s="16" t="s">
        <v>10965</v>
      </c>
      <c r="I47" s="21">
        <f>B5L405C1*B5L440C1</f>
        <v>782.82614238609699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0.34310652512983314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23.331243708828655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372.10462935081256</v>
      </c>
      <c r="AB47" s="16" t="s">
        <v>10971</v>
      </c>
      <c r="AC47" s="15">
        <f>B5L440C2+IF(B5L440C6=NULL_VALUE,0,B5L440C6)+IF(B5L440C9=NULL_VALUE,0,B5L440C9)+IF(B5L440C12=NULL_VALUE,0,B5L440C12)</f>
        <v>19942.183468702195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7.1334238731780492E-2</v>
      </c>
      <c r="F48" s="16" t="s">
        <v>10973</v>
      </c>
      <c r="G48" s="15">
        <f>B5L401C1*B5L441C1</f>
        <v>19125.931083076295</v>
      </c>
      <c r="H48" s="16" t="s">
        <v>10974</v>
      </c>
      <c r="I48" s="21">
        <f>B5L405C1*B5L441C1</f>
        <v>765.05971039834583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0.33531963808912624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22.801735390060585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363.6596231971626</v>
      </c>
      <c r="AB48" s="16" t="s">
        <v>10980</v>
      </c>
      <c r="AC48" s="15">
        <f>B5L441C2+IF(B5L441C6=NULL_VALUE,0,B5L441C6)+IF(B5L441C9=NULL_VALUE,0,B5L441C9)+IF(B5L441C12=NULL_VALUE,0,B5L441C12)</f>
        <v>19489.590706273459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49DFD-5C63-45D8-8881-2F6A53092194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5037819.5025295122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1863993.2159359194</v>
      </c>
      <c r="J8" s="16" t="s">
        <v>11040</v>
      </c>
      <c r="K8" s="17">
        <f>B5L501C1-B5L501C3</f>
        <v>3173826.2865935927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2310006.9075459577</v>
      </c>
      <c r="F9" s="16" t="s">
        <v>11042</v>
      </c>
      <c r="G9" s="21">
        <f>B3L209C4</f>
        <v>0.76857055914027417</v>
      </c>
      <c r="H9" s="16" t="s">
        <v>11043</v>
      </c>
      <c r="I9" s="15">
        <f>B5L502C1*B5L502C2</f>
        <v>1775403.3005504922</v>
      </c>
      <c r="J9" s="16" t="s">
        <v>11044</v>
      </c>
      <c r="K9" s="17">
        <f>B5L502C1-B5L502C3</f>
        <v>534603.60699546547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116117.46697737163</v>
      </c>
      <c r="F10" s="16" t="s">
        <v>11042</v>
      </c>
      <c r="G10" s="21">
        <f>B3L209C4</f>
        <v>0.76857055914027417</v>
      </c>
      <c r="H10" s="16" t="s">
        <v>11046</v>
      </c>
      <c r="I10" s="15">
        <f>B5L503C1*B5L503C2</f>
        <v>89244.466520750837</v>
      </c>
      <c r="J10" s="16" t="s">
        <v>11047</v>
      </c>
      <c r="K10" s="17">
        <f>B5L503C1-B5L503C3</f>
        <v>26873.000456620794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235827.01562517334</v>
      </c>
      <c r="F11" s="16" t="s">
        <v>11049</v>
      </c>
      <c r="G11" s="21">
        <f>B3L202C4</f>
        <v>0.74871271715629761</v>
      </c>
      <c r="H11" s="16" t="s">
        <v>11050</v>
      </c>
      <c r="I11" s="15">
        <f>B5L504C1*B5L504C2</f>
        <v>176566.68564758418</v>
      </c>
      <c r="J11" s="16" t="s">
        <v>11051</v>
      </c>
      <c r="K11" s="17">
        <f>B5L504C1-B5L504C3</f>
        <v>59260.329977589165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3222993.1960978829</v>
      </c>
      <c r="F12" s="16" t="s">
        <v>11053</v>
      </c>
      <c r="G12" s="21">
        <f>B3L203C4</f>
        <v>0.74326060232619506</v>
      </c>
      <c r="H12" s="16" t="s">
        <v>11054</v>
      </c>
      <c r="I12" s="15">
        <f>B5L505C1*B5L505C2</f>
        <v>2395523.864224941</v>
      </c>
      <c r="J12" s="16" t="s">
        <v>11055</v>
      </c>
      <c r="K12" s="17">
        <f>B5L505C1-B5L505C3</f>
        <v>827469.33187294193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0.74326060232619506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4855680.2738302797</v>
      </c>
      <c r="F14" s="16" t="s">
        <v>11060</v>
      </c>
      <c r="G14" s="21">
        <f>B3L204C4</f>
        <v>0.74745402210704148</v>
      </c>
      <c r="H14" s="16" t="s">
        <v>11061</v>
      </c>
      <c r="I14" s="15">
        <f>B5L507C1*B5L507C2</f>
        <v>3629397.7507402631</v>
      </c>
      <c r="J14" s="16" t="s">
        <v>11062</v>
      </c>
      <c r="K14" s="17">
        <f>B5L507C1-B5L507C3</f>
        <v>1226282.5230900166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8033980.3399224523</v>
      </c>
      <c r="F15" s="16" t="s">
        <v>11064</v>
      </c>
      <c r="G15" s="21">
        <f>B3L205C4</f>
        <v>0.78259838423400829</v>
      </c>
      <c r="H15" s="16" t="s">
        <v>11065</v>
      </c>
      <c r="I15" s="15">
        <f>B5L508C1*B5L508C2</f>
        <v>6287380.0329911001</v>
      </c>
      <c r="J15" s="16" t="s">
        <v>11066</v>
      </c>
      <c r="K15" s="17">
        <f>B5L508C1-B5L508C3</f>
        <v>1746600.3069313522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3205331.9385489831</v>
      </c>
      <c r="F16" s="16" t="s">
        <v>11068</v>
      </c>
      <c r="G16" s="21">
        <f>B3L206C4</f>
        <v>0.75025735824229856</v>
      </c>
      <c r="H16" s="16" t="s">
        <v>11069</v>
      </c>
      <c r="I16" s="15">
        <f>B5L509C1*B5L509C2</f>
        <v>2404823.8725054255</v>
      </c>
      <c r="J16" s="16" t="s">
        <v>11070</v>
      </c>
      <c r="K16" s="17">
        <f>B5L509C1-B5L509C3</f>
        <v>800508.0660435576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89357.48094680559</v>
      </c>
      <c r="F17" s="16" t="s">
        <v>11042</v>
      </c>
      <c r="G17" s="21">
        <f>B3L209C4</f>
        <v>0.76857055914027417</v>
      </c>
      <c r="H17" s="16" t="s">
        <v>11072</v>
      </c>
      <c r="I17" s="15">
        <f>B5L510C1*B5L510C2</f>
        <v>68677.529094652768</v>
      </c>
      <c r="J17" s="16" t="s">
        <v>11073</v>
      </c>
      <c r="K17" s="17">
        <f>B5L510C1-B5L510C3</f>
        <v>20679.951852152823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6718.3969003552247</v>
      </c>
      <c r="F18" s="16" t="s">
        <v>11042</v>
      </c>
      <c r="G18" s="21">
        <f>B3L209C4</f>
        <v>0.76857055914027417</v>
      </c>
      <c r="H18" s="16" t="s">
        <v>11075</v>
      </c>
      <c r="I18" s="15">
        <f>B5L511C1*B5L511C2</f>
        <v>5163.5620622322995</v>
      </c>
      <c r="J18" s="16" t="s">
        <v>11076</v>
      </c>
      <c r="K18" s="17">
        <f>B5L511C1-B5L511C3</f>
        <v>1554.8348381229252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185846.11116807233</v>
      </c>
      <c r="F19" s="16" t="s">
        <v>11078</v>
      </c>
      <c r="G19" s="21">
        <f>B3L220C4</f>
        <v>0.86712384491153938</v>
      </c>
      <c r="H19" s="16" t="s">
        <v>11079</v>
      </c>
      <c r="I19" s="15">
        <f>B5L512C1*B5L512C2</f>
        <v>161151.59447791625</v>
      </c>
      <c r="J19" s="16" t="s">
        <v>11080</v>
      </c>
      <c r="K19" s="17">
        <f>B5L512C1-B5L512C3</f>
        <v>24694.516690156073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19489.590706273459</v>
      </c>
      <c r="F20" s="16" t="s">
        <v>11042</v>
      </c>
      <c r="G20" s="21">
        <f>B3L209C4</f>
        <v>0.76857055914027417</v>
      </c>
      <c r="H20" s="16" t="s">
        <v>11082</v>
      </c>
      <c r="I20" s="15">
        <f>B5L513C1*B5L513C2</f>
        <v>14979.125626535682</v>
      </c>
      <c r="J20" s="16" t="s">
        <v>11083</v>
      </c>
      <c r="K20" s="17">
        <f>B5L513C1-B5L513C3</f>
        <v>4510.4650797377763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121.93235271752803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121.93235271752803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3132758.7110240776</v>
      </c>
      <c r="F23" s="16" t="s">
        <v>11093</v>
      </c>
      <c r="G23" s="21">
        <f>B3L207C4</f>
        <v>0.73743948886324373</v>
      </c>
      <c r="H23" s="16" t="s">
        <v>11094</v>
      </c>
      <c r="I23" s="15">
        <f>B5L516C1*B5L516C2</f>
        <v>2310219.9825894702</v>
      </c>
      <c r="J23" s="16" t="s">
        <v>11095</v>
      </c>
      <c r="K23" s="17">
        <f>B5L516C1-B5L516C3</f>
        <v>822538.72843460739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157825.14770101756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157825.14770101756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439188.97433145053</v>
      </c>
      <c r="F25" s="16" t="s">
        <v>11042</v>
      </c>
      <c r="G25" s="21">
        <f>B3L209C4</f>
        <v>0.76857055914027417</v>
      </c>
      <c r="H25" s="16" t="s">
        <v>11101</v>
      </c>
      <c r="I25" s="15">
        <f>B5L518C1*B5L518C2</f>
        <v>337547.71557016647</v>
      </c>
      <c r="J25" s="16" t="s">
        <v>11102</v>
      </c>
      <c r="K25" s="17">
        <f>B5L518C1-B5L518C3</f>
        <v>101641.25876128406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698889.73874367122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698889.73874367122</v>
      </c>
      <c r="J26" s="16" t="s">
        <v>11106</v>
      </c>
      <c r="K26" s="17">
        <f>B5L519C1-B5L519C3</f>
        <v>0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3832721.6059404248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3832721.6059404248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403229.53309305955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403229.53309305955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315975.95323848561</v>
      </c>
      <c r="F31" s="16" t="s">
        <v>11042</v>
      </c>
      <c r="G31" s="21">
        <f>B3L209C4</f>
        <v>0.76857055914027417</v>
      </c>
      <c r="H31" s="16" t="s">
        <v>11122</v>
      </c>
      <c r="I31" s="15">
        <f>B5L524C1*B5L524C2</f>
        <v>242849.81505538401</v>
      </c>
      <c r="J31" s="16" t="s">
        <v>11123</v>
      </c>
      <c r="K31" s="17">
        <f>B5L524C1-B5L524C3</f>
        <v>73126.138183101604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54691</v>
      </c>
      <c r="F33" s="16" t="s">
        <v>11042</v>
      </c>
      <c r="G33" s="21">
        <f>B3L209C4</f>
        <v>0.76857055914027417</v>
      </c>
      <c r="H33" s="16" t="s">
        <v>11128</v>
      </c>
      <c r="I33" s="15">
        <f>B5L526C1*B5L526C2</f>
        <v>42033.892449940737</v>
      </c>
      <c r="J33" s="16" t="s">
        <v>11129</v>
      </c>
      <c r="K33" s="17">
        <f>B5L526C1-B5L526C3</f>
        <v>12657.107550059263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0.76857055914027417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4472</v>
      </c>
      <c r="F35" s="16" t="s">
        <v>11042</v>
      </c>
      <c r="G35" s="21">
        <f>B3L209C4</f>
        <v>0.76857055914027417</v>
      </c>
      <c r="H35" s="16" t="s">
        <v>11134</v>
      </c>
      <c r="I35" s="15">
        <f>B5L528C1*B5L528C2</f>
        <v>3437.0475404753061</v>
      </c>
      <c r="J35" s="16" t="s">
        <v>11135</v>
      </c>
      <c r="K35" s="17">
        <f>B5L528C1-B5L528C3</f>
        <v>1034.9524595246939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0.76857055914027417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4222</v>
      </c>
      <c r="F37" s="16" t="s">
        <v>11049</v>
      </c>
      <c r="G37" s="21">
        <f>B3L202C4</f>
        <v>0.74871271715629761</v>
      </c>
      <c r="H37" s="16" t="s">
        <v>11140</v>
      </c>
      <c r="I37" s="15">
        <f>B5L530C1*B5L530C2</f>
        <v>3161.0650918338883</v>
      </c>
      <c r="J37" s="16" t="s">
        <v>11141</v>
      </c>
      <c r="K37" s="17">
        <f>B5L530C1-B5L530C3</f>
        <v>1060.9349081661117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0.74871271715629761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96360</v>
      </c>
      <c r="F39" s="16" t="s">
        <v>11053</v>
      </c>
      <c r="G39" s="21">
        <f>B3L203C4</f>
        <v>0.74326060232619506</v>
      </c>
      <c r="H39" s="16" t="s">
        <v>11146</v>
      </c>
      <c r="I39" s="15">
        <f>B5L532C1*B5L532C2</f>
        <v>71620.591640152154</v>
      </c>
      <c r="J39" s="16" t="s">
        <v>11147</v>
      </c>
      <c r="K39" s="17">
        <f>B5L532C1-B5L532C3</f>
        <v>24739.408359847846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426491</v>
      </c>
      <c r="F40" s="16" t="s">
        <v>11060</v>
      </c>
      <c r="G40" s="21">
        <f>B3L204C4</f>
        <v>0.74745402210704148</v>
      </c>
      <c r="H40" s="16" t="s">
        <v>11149</v>
      </c>
      <c r="I40" s="15">
        <f>B5L533C1*B5L533C2</f>
        <v>318782.41334245424</v>
      </c>
      <c r="J40" s="16" t="s">
        <v>11150</v>
      </c>
      <c r="K40" s="17">
        <f>B5L533C1-B5L533C3</f>
        <v>107708.58665754576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477942</v>
      </c>
      <c r="F41" s="16" t="s">
        <v>11064</v>
      </c>
      <c r="G41" s="21">
        <f>B3L205C4</f>
        <v>0.78259838423400829</v>
      </c>
      <c r="H41" s="16" t="s">
        <v>11152</v>
      </c>
      <c r="I41" s="15">
        <f>B5L534C1*B5L534C2</f>
        <v>374036.63695757039</v>
      </c>
      <c r="J41" s="16" t="s">
        <v>11153</v>
      </c>
      <c r="K41" s="17">
        <f>B5L534C1-B5L534C3</f>
        <v>103905.36304242961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179515</v>
      </c>
      <c r="F42" s="16" t="s">
        <v>11068</v>
      </c>
      <c r="G42" s="21">
        <f>B3L206C4</f>
        <v>0.75025735824229856</v>
      </c>
      <c r="H42" s="16" t="s">
        <v>11155</v>
      </c>
      <c r="I42" s="15">
        <f>B5L535C1*B5L535C2</f>
        <v>134682.44966486623</v>
      </c>
      <c r="J42" s="16" t="s">
        <v>11156</v>
      </c>
      <c r="K42" s="17">
        <f>B5L535C1-B5L535C3</f>
        <v>44832.550335133768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0.74326060232619506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0.74326060232619506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0.74326060232619506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0.74745402210704148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0.78259838423400829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0.75025735824229856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2819</v>
      </c>
      <c r="F49" s="16" t="s">
        <v>11042</v>
      </c>
      <c r="G49" s="21">
        <f>B3L209C4</f>
        <v>0.76857055914027417</v>
      </c>
      <c r="H49" s="16" t="s">
        <v>11176</v>
      </c>
      <c r="I49" s="15">
        <f>B5L542C1*B5L542C2</f>
        <v>2166.6004062164329</v>
      </c>
      <c r="J49" s="16" t="s">
        <v>11177</v>
      </c>
      <c r="K49" s="23">
        <f>B5L542C1-B5L542C3</f>
        <v>652.39959378356707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0.76857055914027417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740</v>
      </c>
      <c r="F51" s="16" t="s">
        <v>11042</v>
      </c>
      <c r="G51" s="21">
        <f>B3L209C4</f>
        <v>0.76857055914027417</v>
      </c>
      <c r="H51" s="16" t="s">
        <v>11182</v>
      </c>
      <c r="I51" s="21">
        <f>B5L544C1*B5L544C2</f>
        <v>568.74221376380285</v>
      </c>
      <c r="J51" s="16" t="s">
        <v>11183</v>
      </c>
      <c r="K51" s="23">
        <f>B5L544C1-B5L544C3</f>
        <v>171.25778623619715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0.76857055914027417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10122</v>
      </c>
      <c r="F53" s="16" t="s">
        <v>11078</v>
      </c>
      <c r="G53" s="21">
        <f>B3L220C4</f>
        <v>0.86712384491153938</v>
      </c>
      <c r="H53" s="16" t="s">
        <v>11188</v>
      </c>
      <c r="I53" s="15">
        <f>B5L546C1*B5L546C2</f>
        <v>8777.0275581946007</v>
      </c>
      <c r="J53" s="16" t="s">
        <v>11189</v>
      </c>
      <c r="K53" s="17">
        <f>B5L546C1-B5L546C3</f>
        <v>1344.9724418053993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0.86712384491153938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765.05971039834583</v>
      </c>
      <c r="F55" s="16" t="s">
        <v>11042</v>
      </c>
      <c r="G55" s="21">
        <f>B3L209C4</f>
        <v>0.76857055914027417</v>
      </c>
      <c r="H55" s="16" t="s">
        <v>11194</v>
      </c>
      <c r="I55" s="21">
        <f>B5L548C1*B5L548C2</f>
        <v>588.00236939655292</v>
      </c>
      <c r="J55" s="16" t="s">
        <v>11195</v>
      </c>
      <c r="K55" s="23">
        <f>B5L548C1-B5L548C3</f>
        <v>177.05734100179291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0.76857055914027417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252339</v>
      </c>
      <c r="F59" s="16" t="s">
        <v>11093</v>
      </c>
      <c r="G59" s="21">
        <f>B3L207C4</f>
        <v>0.73743948886324373</v>
      </c>
      <c r="H59" s="16" t="s">
        <v>11206</v>
      </c>
      <c r="I59" s="15">
        <f>B5L552C1*B5L552C2</f>
        <v>186084.74318026207</v>
      </c>
      <c r="J59" s="16" t="s">
        <v>11207</v>
      </c>
      <c r="K59" s="17">
        <f>B5L552C1-B5L552C3</f>
        <v>66254.25681973793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0.73743948886324373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27057</v>
      </c>
      <c r="F61" s="16" t="s">
        <v>11042</v>
      </c>
      <c r="G61" s="21">
        <f>B3L209C4</f>
        <v>0.76857055914027417</v>
      </c>
      <c r="H61" s="16" t="s">
        <v>11212</v>
      </c>
      <c r="I61" s="15">
        <f>B5L554C1*B5L554C2</f>
        <v>20795.213618658399</v>
      </c>
      <c r="J61" s="16" t="s">
        <v>11213</v>
      </c>
      <c r="K61" s="17">
        <f>B5L554C1-B5L554C3</f>
        <v>6261.7863813416006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0.76857055914027417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27808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27808</v>
      </c>
      <c r="J63" s="16" t="s">
        <v>11219</v>
      </c>
      <c r="K63" s="17">
        <f>B5L556C1-B5L556C3</f>
        <v>0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6107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6107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27227</v>
      </c>
      <c r="F67" s="16" t="s">
        <v>11042</v>
      </c>
      <c r="G67" s="21">
        <f>B3L209C4</f>
        <v>0.76857055914027417</v>
      </c>
      <c r="H67" s="16" t="s">
        <v>11230</v>
      </c>
      <c r="I67" s="15">
        <f>B5L560C1*B5L560C2</f>
        <v>20925.870613712246</v>
      </c>
      <c r="J67" s="16" t="s">
        <v>11231</v>
      </c>
      <c r="K67" s="17">
        <f>B5L560C1-B5L560C3</f>
        <v>6301.1293862877537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21617</v>
      </c>
      <c r="F68" s="16" t="s">
        <v>11042</v>
      </c>
      <c r="G68" s="21">
        <f>B3L209C4</f>
        <v>0.76857055914027417</v>
      </c>
      <c r="H68" s="16" t="s">
        <v>11233</v>
      </c>
      <c r="I68" s="15">
        <f>B5L561C1*B5L561C2</f>
        <v>16614.189776935305</v>
      </c>
      <c r="J68" s="16" t="s">
        <v>11234</v>
      </c>
      <c r="K68" s="17">
        <f>B5L561C1-B5L561C3</f>
        <v>5002.8102230646946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4980</v>
      </c>
      <c r="F69" s="16" t="s">
        <v>11236</v>
      </c>
      <c r="G69" s="21">
        <f>B3L402C2</f>
        <v>0.86674681493308647</v>
      </c>
      <c r="H69" s="16" t="s">
        <v>11237</v>
      </c>
      <c r="I69" s="15">
        <f>B5L562C1*B5L562C2</f>
        <v>4316.3991383667708</v>
      </c>
      <c r="J69" s="16" t="s">
        <v>11238</v>
      </c>
      <c r="K69" s="23">
        <f>B5L562C1-B5L562C3</f>
        <v>663.60086163322921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0.86674681493308647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22.801735390060585</v>
      </c>
      <c r="F71" s="16" t="s">
        <v>11042</v>
      </c>
      <c r="G71" s="21">
        <f>B3L209C4</f>
        <v>0.76857055914027417</v>
      </c>
      <c r="H71" s="16" t="s">
        <v>11243</v>
      </c>
      <c r="I71" s="21">
        <f>B5L564C1*B5L564C2</f>
        <v>17.524742518107441</v>
      </c>
      <c r="J71" s="16" t="s">
        <v>11244</v>
      </c>
      <c r="K71" s="23">
        <f>B5L564C1-B5L564C3</f>
        <v>5.2769928719531443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0.76857055914027417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A20B1E-E7F7-4C33-81BC-B405EE9A2E26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1863993.2159359194</v>
      </c>
      <c r="F8" s="16" t="s">
        <v>11361</v>
      </c>
      <c r="G8" s="15">
        <f>B5L601C1*A4L203C2</f>
        <v>242132.7187500759</v>
      </c>
      <c r="H8" s="16" t="s">
        <v>11362</v>
      </c>
      <c r="I8" s="21">
        <f>B3L634C3</f>
        <v>0.98503191432100434</v>
      </c>
      <c r="J8" s="16" t="s">
        <v>11363</v>
      </c>
      <c r="K8" s="17">
        <f>B5L601C2*B5L601C3</f>
        <v>238508.4554701366</v>
      </c>
      <c r="L8" s="16" t="s">
        <v>11364</v>
      </c>
      <c r="M8" s="17">
        <f>B5L601C2-B5L601C4</f>
        <v>3624.2632799393032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3173826.2865935927</v>
      </c>
      <c r="F9" s="16" t="s">
        <v>11366</v>
      </c>
      <c r="G9" s="15">
        <f>B5L602C1*A4L203C2</f>
        <v>412280.03462850768</v>
      </c>
      <c r="H9" s="16" t="s">
        <v>11362</v>
      </c>
      <c r="I9" s="21">
        <f>B3L634C3</f>
        <v>0.98503191432100434</v>
      </c>
      <c r="J9" s="16" t="s">
        <v>11367</v>
      </c>
      <c r="K9" s="17">
        <f>B5L602C2*B5L602C3</f>
        <v>406108.99174644885</v>
      </c>
      <c r="L9" s="16" t="s">
        <v>11368</v>
      </c>
      <c r="M9" s="17">
        <f>B5L602C2-B5L602C4</f>
        <v>6171.0428820588277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1775403.3005504922</v>
      </c>
      <c r="F10" s="16" t="s">
        <v>11370</v>
      </c>
      <c r="G10" s="15">
        <f>B5L603C1*A4L203C2</f>
        <v>230624.88874150891</v>
      </c>
      <c r="H10" s="16" t="s">
        <v>11371</v>
      </c>
      <c r="I10" s="21">
        <f>B3L619C3</f>
        <v>0.95577092877102221</v>
      </c>
      <c r="J10" s="16" t="s">
        <v>11372</v>
      </c>
      <c r="K10" s="17">
        <f>B5L603C2*B5L603C3</f>
        <v>220424.56411018563</v>
      </c>
      <c r="L10" s="16" t="s">
        <v>11373</v>
      </c>
      <c r="M10" s="17">
        <f>B5L603C2-B5L603C4</f>
        <v>10200.324631323281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534603.60699546547</v>
      </c>
      <c r="F11" s="16" t="s">
        <v>11375</v>
      </c>
      <c r="G11" s="15">
        <f>B5L604C1*A4L203C2</f>
        <v>69445.008548710961</v>
      </c>
      <c r="H11" s="16" t="s">
        <v>11376</v>
      </c>
      <c r="I11" s="21">
        <f>B3L620C3</f>
        <v>0.99984516268016665</v>
      </c>
      <c r="J11" s="16" t="s">
        <v>11377</v>
      </c>
      <c r="K11" s="17">
        <f>B5L604C2*B5L604C3</f>
        <v>69434.255869711473</v>
      </c>
      <c r="L11" s="16" t="s">
        <v>11378</v>
      </c>
      <c r="M11" s="17">
        <f>B5L604C2-B5L604C4</f>
        <v>10.752678999488126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89244.466520750837</v>
      </c>
      <c r="F12" s="16" t="s">
        <v>11380</v>
      </c>
      <c r="G12" s="15">
        <f>B5L605C1*A4L203C2</f>
        <v>11592.856201045533</v>
      </c>
      <c r="H12" s="16" t="s">
        <v>11371</v>
      </c>
      <c r="I12" s="21">
        <f>B3L619C3</f>
        <v>0.95577092877102221</v>
      </c>
      <c r="J12" s="16" t="s">
        <v>11381</v>
      </c>
      <c r="K12" s="17">
        <f>B5L605C2*B5L605C3</f>
        <v>11080.114938382194</v>
      </c>
      <c r="L12" s="16" t="s">
        <v>11382</v>
      </c>
      <c r="M12" s="17">
        <f>B5L605C2-B5L605C4</f>
        <v>512.74126266333951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26873.000456620794</v>
      </c>
      <c r="F13" s="16" t="s">
        <v>11384</v>
      </c>
      <c r="G13" s="15">
        <f>B5L606C1*A4L203C2</f>
        <v>3490.8027593150409</v>
      </c>
      <c r="H13" s="16" t="s">
        <v>11376</v>
      </c>
      <c r="I13" s="21">
        <f>B3L620C3</f>
        <v>0.99984516268016665</v>
      </c>
      <c r="J13" s="16" t="s">
        <v>11385</v>
      </c>
      <c r="K13" s="17">
        <f>B5L606C2*B5L606C3</f>
        <v>3490.2622527717217</v>
      </c>
      <c r="L13" s="16" t="s">
        <v>11386</v>
      </c>
      <c r="M13" s="17">
        <f>B5L606C2-B5L606C4</f>
        <v>0.54050654331922487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176566.68564758418</v>
      </c>
      <c r="F14" s="16" t="s">
        <v>11388</v>
      </c>
      <c r="G14" s="15">
        <f>B5L607C1*A4L203C2</f>
        <v>22936.012465621181</v>
      </c>
      <c r="H14" s="16" t="s">
        <v>11389</v>
      </c>
      <c r="I14" s="21">
        <f>B3L603C3</f>
        <v>0.99190044045050108</v>
      </c>
      <c r="J14" s="16" t="s">
        <v>11390</v>
      </c>
      <c r="K14" s="17">
        <f>B5L607C2*B5L607C3</f>
        <v>22750.240866827833</v>
      </c>
      <c r="L14" s="16" t="s">
        <v>11391</v>
      </c>
      <c r="M14" s="17">
        <f>B5L607C2-B5L607C4</f>
        <v>185.77159879334795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59260.329977589165</v>
      </c>
      <c r="F15" s="16" t="s">
        <v>11393</v>
      </c>
      <c r="G15" s="15">
        <f>B5L608C1*A4L203C2</f>
        <v>7697.916864088832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7697.916864088832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2395523.864224941</v>
      </c>
      <c r="F16" s="16" t="s">
        <v>11398</v>
      </c>
      <c r="G16" s="15">
        <f>B5L609C1*A4L203C2</f>
        <v>311178.54996281979</v>
      </c>
      <c r="H16" s="16" t="s">
        <v>11399</v>
      </c>
      <c r="I16" s="21">
        <f>B3L605C3</f>
        <v>0.9551434279467752</v>
      </c>
      <c r="J16" s="16" t="s">
        <v>11400</v>
      </c>
      <c r="K16" s="17">
        <f>B5L609C2*B5L609C3</f>
        <v>297220.14691499458</v>
      </c>
      <c r="L16" s="16" t="s">
        <v>11401</v>
      </c>
      <c r="M16" s="17">
        <f>B5L609C2-B5L609C4</f>
        <v>13958.40304782521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827469.33187294193</v>
      </c>
      <c r="F17" s="16" t="s">
        <v>11403</v>
      </c>
      <c r="G17" s="15">
        <f>B5L610C1*A4L203C2</f>
        <v>107488.26621029514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107488.26621029514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0.9551434279467752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3629397.7507402631</v>
      </c>
      <c r="F20" s="16" t="s">
        <v>11416</v>
      </c>
      <c r="G20" s="15">
        <f>B5L613C1*A4L203C2</f>
        <v>471458.76782116015</v>
      </c>
      <c r="H20" s="16" t="s">
        <v>11417</v>
      </c>
      <c r="I20" s="21">
        <f>B3L607C3</f>
        <v>0.98880068046498437</v>
      </c>
      <c r="J20" s="16" t="s">
        <v>11418</v>
      </c>
      <c r="K20" s="17">
        <f>B5L613C2*B5L613C3</f>
        <v>466178.75043274625</v>
      </c>
      <c r="L20" s="16" t="s">
        <v>11419</v>
      </c>
      <c r="M20" s="17">
        <f>B5L613C2-B5L613C4</f>
        <v>5280.0173884138931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1226282.5230900166</v>
      </c>
      <c r="F21" s="16" t="s">
        <v>11421</v>
      </c>
      <c r="G21" s="15">
        <f>B5L614C1*A4L203C2</f>
        <v>159294.09974939315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159294.09974939315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6287380.0329911001</v>
      </c>
      <c r="F22" s="16" t="s">
        <v>11426</v>
      </c>
      <c r="G22" s="15">
        <f>B5L615C1*A4L203C2</f>
        <v>816730.66628554382</v>
      </c>
      <c r="H22" s="16" t="s">
        <v>11427</v>
      </c>
      <c r="I22" s="21">
        <f>B3L609C3</f>
        <v>0.96722968533624443</v>
      </c>
      <c r="J22" s="16" t="s">
        <v>11428</v>
      </c>
      <c r="K22" s="17">
        <f>B5L615C2*B5L615C3</f>
        <v>789966.14535582776</v>
      </c>
      <c r="L22" s="16" t="s">
        <v>11429</v>
      </c>
      <c r="M22" s="17">
        <f>B5L615C2-B5L615C4</f>
        <v>26764.520929716062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1746600.3069313522</v>
      </c>
      <c r="F23" s="16" t="s">
        <v>11431</v>
      </c>
      <c r="G23" s="15">
        <f>B5L616C1*A4L203C2</f>
        <v>226883.37987038263</v>
      </c>
      <c r="H23" s="16" t="s">
        <v>11432</v>
      </c>
      <c r="I23" s="21">
        <f>B3L610C3</f>
        <v>0.99973470842798162</v>
      </c>
      <c r="J23" s="16" t="s">
        <v>11433</v>
      </c>
      <c r="K23" s="17">
        <f>B5L616C2*B5L616C3</f>
        <v>226823.18962187198</v>
      </c>
      <c r="L23" s="16" t="s">
        <v>11434</v>
      </c>
      <c r="M23" s="17">
        <f>B5L616C2-B5L616C4</f>
        <v>60.190248510654783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2404823.8725054255</v>
      </c>
      <c r="F24" s="16" t="s">
        <v>11436</v>
      </c>
      <c r="G24" s="15">
        <f>B5L617C1*A4L203C2</f>
        <v>312386.62103845476</v>
      </c>
      <c r="H24" s="16" t="s">
        <v>11437</v>
      </c>
      <c r="I24" s="21">
        <f>B3L611C3</f>
        <v>0.99283384999396107</v>
      </c>
      <c r="J24" s="16" t="s">
        <v>11438</v>
      </c>
      <c r="K24" s="17">
        <f>B5L617C2*B5L617C3</f>
        <v>310148.01165221358</v>
      </c>
      <c r="L24" s="16" t="s">
        <v>11439</v>
      </c>
      <c r="M24" s="17">
        <f>B5L617C2-B5L617C4</f>
        <v>2238.6093862411799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800508.0660435576</v>
      </c>
      <c r="F25" s="16" t="s">
        <v>11441</v>
      </c>
      <c r="G25" s="15">
        <f>B5L618C1*A4L203C2</f>
        <v>103985.99777905812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103985.99777905812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68677.529094652768</v>
      </c>
      <c r="F26" s="16" t="s">
        <v>11446</v>
      </c>
      <c r="G26" s="15">
        <f>B5L619C1*A4L203C2</f>
        <v>8921.2110293953938</v>
      </c>
      <c r="H26" s="16" t="s">
        <v>11371</v>
      </c>
      <c r="I26" s="21">
        <f>B3L619C3</f>
        <v>0.95577092877102221</v>
      </c>
      <c r="J26" s="16" t="s">
        <v>11447</v>
      </c>
      <c r="K26" s="17">
        <f>B5L619C2*B5L619C3</f>
        <v>8526.634151327522</v>
      </c>
      <c r="L26" s="16" t="s">
        <v>11448</v>
      </c>
      <c r="M26" s="17">
        <f>B5L619C2-B5L619C4</f>
        <v>394.5768780678718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20679.951852152823</v>
      </c>
      <c r="F27" s="16" t="s">
        <v>11450</v>
      </c>
      <c r="G27" s="15">
        <f>B5L620C1*A4L203C2</f>
        <v>2686.3257455946514</v>
      </c>
      <c r="H27" s="16" t="s">
        <v>11376</v>
      </c>
      <c r="I27" s="21">
        <f>B3L620C3</f>
        <v>0.99984516268016665</v>
      </c>
      <c r="J27" s="16" t="s">
        <v>11451</v>
      </c>
      <c r="K27" s="17">
        <f>B5L620C2*B5L620C3</f>
        <v>2685.9098021160044</v>
      </c>
      <c r="L27" s="16" t="s">
        <v>11452</v>
      </c>
      <c r="M27" s="17">
        <f>B5L620C2-B5L620C4</f>
        <v>0.41594347864702286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591978.54306837579</v>
      </c>
      <c r="F28" s="16" t="s">
        <v>11454</v>
      </c>
      <c r="G28" s="15">
        <f>B5L621C1*A4L203C2</f>
        <v>76898.012744582011</v>
      </c>
      <c r="H28" s="16" t="s">
        <v>11455</v>
      </c>
      <c r="I28" s="21">
        <f>B3L623C3</f>
        <v>0.92857767746225051</v>
      </c>
      <c r="J28" s="16" t="s">
        <v>11456</v>
      </c>
      <c r="K28" s="17">
        <f>B5L621C2*B5L621C3</f>
        <v>71405.7780758265</v>
      </c>
      <c r="L28" s="16" t="s">
        <v>11457</v>
      </c>
      <c r="M28" s="17">
        <f>B5L621C2-B5L621C4</f>
        <v>5492.2346687555109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5163.5620622322995</v>
      </c>
      <c r="F29" s="16" t="s">
        <v>11459</v>
      </c>
      <c r="G29" s="15">
        <f>B5L622C1*A4L203C2</f>
        <v>670.74671188397565</v>
      </c>
      <c r="H29" s="16" t="s">
        <v>11371</v>
      </c>
      <c r="I29" s="21">
        <f>B3L619C3</f>
        <v>0.95577092877102221</v>
      </c>
      <c r="J29" s="16" t="s">
        <v>11460</v>
      </c>
      <c r="K29" s="17">
        <f>B5L622C2*B5L622C3</f>
        <v>641.08020778745663</v>
      </c>
      <c r="L29" s="16" t="s">
        <v>11461</v>
      </c>
      <c r="M29" s="17">
        <f>B5L622C2-B5L622C4</f>
        <v>29.66650409651902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1554.8348381229252</v>
      </c>
      <c r="F30" s="16" t="s">
        <v>11463</v>
      </c>
      <c r="G30" s="15">
        <f>B5L623C1*A4L203C2</f>
        <v>201.97304547216797</v>
      </c>
      <c r="H30" s="16" t="s">
        <v>11376</v>
      </c>
      <c r="I30" s="21">
        <f>B3L620C3</f>
        <v>0.99984516268016665</v>
      </c>
      <c r="J30" s="16" t="s">
        <v>11464</v>
      </c>
      <c r="K30" s="17">
        <f>B5L623C2*B5L623C3</f>
        <v>201.94177250712849</v>
      </c>
      <c r="L30" s="16" t="s">
        <v>11465</v>
      </c>
      <c r="M30" s="17">
        <f>B5L623C2-B5L623C4</f>
        <v>3.1272965039477185E-2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161151.59447791625</v>
      </c>
      <c r="F31" s="16" t="s">
        <v>11467</v>
      </c>
      <c r="G31" s="15">
        <f>B5L624C1*A4L203C2</f>
        <v>20933.592122681319</v>
      </c>
      <c r="H31" s="16" t="s">
        <v>11468</v>
      </c>
      <c r="I31" s="21">
        <f>B3L625C3</f>
        <v>0.98922789913943554</v>
      </c>
      <c r="J31" s="16" t="s">
        <v>11469</v>
      </c>
      <c r="K31" s="17">
        <f>B5L624C2*B5L624C3</f>
        <v>20708.093356961879</v>
      </c>
      <c r="L31" s="16" t="s">
        <v>11470</v>
      </c>
      <c r="M31" s="17">
        <f>B5L624C2-B5L624C4</f>
        <v>225.49876571943969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24694.516690156073</v>
      </c>
      <c r="F32" s="16" t="s">
        <v>11472</v>
      </c>
      <c r="G32" s="15">
        <f>B5L625C1*A4L203C2</f>
        <v>3207.8177180512735</v>
      </c>
      <c r="H32" s="16" t="s">
        <v>11468</v>
      </c>
      <c r="I32" s="21">
        <f>B3L625C3</f>
        <v>0.98922789913943554</v>
      </c>
      <c r="J32" s="16" t="s">
        <v>11473</v>
      </c>
      <c r="K32" s="17">
        <f>B5L625C2*B5L625C3</f>
        <v>3173.2627820501193</v>
      </c>
      <c r="L32" s="16" t="s">
        <v>11474</v>
      </c>
      <c r="M32" s="17">
        <f>B5L625C2-B5L625C4</f>
        <v>34.554936001154147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219815.29906316911</v>
      </c>
      <c r="F33" s="16" t="s">
        <v>11476</v>
      </c>
      <c r="G33" s="15">
        <f>B5L626C1*A4L203C2</f>
        <v>28554.007348305666</v>
      </c>
      <c r="H33" s="16" t="s">
        <v>11468</v>
      </c>
      <c r="I33" s="21">
        <f>B3L625C3</f>
        <v>0.98922789913943554</v>
      </c>
      <c r="J33" s="16" t="s">
        <v>11477</v>
      </c>
      <c r="K33" s="17">
        <f>B5L626C2*B5L626C3</f>
        <v>28246.420701176419</v>
      </c>
      <c r="L33" s="16" t="s">
        <v>11478</v>
      </c>
      <c r="M33" s="17">
        <f>B5L626C2-B5L626C4</f>
        <v>307.58664712924656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5121.5771861030125</v>
      </c>
      <c r="F34" s="16" t="s">
        <v>11480</v>
      </c>
      <c r="G34" s="15">
        <f>B5L627C1*A4L203C2</f>
        <v>665.29287647478122</v>
      </c>
      <c r="H34" s="16" t="s">
        <v>11468</v>
      </c>
      <c r="I34" s="21">
        <f>B3L625C3</f>
        <v>0.98922789913943554</v>
      </c>
      <c r="J34" s="16" t="s">
        <v>11481</v>
      </c>
      <c r="K34" s="17">
        <f>B5L627C2*B5L627C3</f>
        <v>658.12627450757986</v>
      </c>
      <c r="L34" s="16" t="s">
        <v>11482</v>
      </c>
      <c r="M34" s="17">
        <f>B5L627C2-B5L627C4</f>
        <v>7.166601967201359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533.09348547091622</v>
      </c>
      <c r="F36" s="16" t="s">
        <v>11488</v>
      </c>
      <c r="G36" s="15">
        <f>B5L629C1*A4L203C2</f>
        <v>69.24884376267201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69.24884376267201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10506.920576614208</v>
      </c>
      <c r="F37" s="16" t="s">
        <v>11492</v>
      </c>
      <c r="G37" s="15">
        <f>B5L630C1*A4L203C2</f>
        <v>1364.8489829021855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1364.8489829021855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3426.5523216293204</v>
      </c>
      <c r="F38" s="16" t="s">
        <v>11496</v>
      </c>
      <c r="G38" s="15">
        <f>B5L631C1*A4L203C2</f>
        <v>445.10914657964867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445.10914657964867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3496.8430811188414</v>
      </c>
      <c r="F39" s="16" t="s">
        <v>11500</v>
      </c>
      <c r="G39" s="15">
        <f>B5L632C1*A4L203C2</f>
        <v>454.23991623733747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454.23991623733747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24258.737505193079</v>
      </c>
      <c r="F40" s="16" t="s">
        <v>11504</v>
      </c>
      <c r="G40" s="15">
        <f>B5L633C1*A4L203C2</f>
        <v>3151.2100019245809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3151.2100019245809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2752.6996564035535</v>
      </c>
      <c r="F41" s="16" t="s">
        <v>11508</v>
      </c>
      <c r="G41" s="15">
        <f>B5L634C1*A4L203C2</f>
        <v>357.57568536682157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357.57568536682157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1235.2742014066748</v>
      </c>
      <c r="F42" s="16" t="s">
        <v>11512</v>
      </c>
      <c r="G42" s="15">
        <f>B5L635C1*A4L203C2</f>
        <v>160.46211876272704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160.46211876272704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10758.751361031282</v>
      </c>
      <c r="F43" s="16" t="s">
        <v>11516</v>
      </c>
      <c r="G43" s="15">
        <f>B5L636C1*A4L203C2</f>
        <v>1397.5618017979634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1397.5618017979634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242.02133057125104</v>
      </c>
      <c r="F44" s="16" t="s">
        <v>11520</v>
      </c>
      <c r="G44" s="15">
        <f>B5L637C1*A4L203C2</f>
        <v>31.438570841205507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31.438570841205507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-4.3173322021915856</v>
      </c>
      <c r="F45" s="16" t="s">
        <v>11524</v>
      </c>
      <c r="G45" s="15">
        <f>B5L638C1*A4L203C2</f>
        <v>-0.56082145306468689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-0.56082145306468689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330.52317511853749</v>
      </c>
      <c r="F46" s="16" t="s">
        <v>11528</v>
      </c>
      <c r="G46" s="15">
        <f>B5L639C1*A4L203C2</f>
        <v>42.934960447898014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42.934960447898014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-9.1651843871965557</v>
      </c>
      <c r="F47" s="16" t="s">
        <v>11532</v>
      </c>
      <c r="G47" s="15">
        <f>B5L640C1*A4L203C2</f>
        <v>-1.1905574518968325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-1.1905574518968325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2166.9628236734925</v>
      </c>
      <c r="F48" s="16" t="s">
        <v>11536</v>
      </c>
      <c r="G48" s="15">
        <f>B5L641C1*A4L203C2</f>
        <v>281.48847079518663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281.48847079518663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0.81698125072689554</v>
      </c>
      <c r="F49" s="16" t="s">
        <v>11540</v>
      </c>
      <c r="G49" s="15">
        <f>B5L642C1*A4L203C2</f>
        <v>0.10612586446942372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0.10612586446942372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33.223904196227089</v>
      </c>
      <c r="F50" s="16" t="s">
        <v>11544</v>
      </c>
      <c r="G50" s="15">
        <f>B5L643C1*A4L203C2</f>
        <v>4.3157851550898982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4.3157851550898982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4386.3723351527015</v>
      </c>
      <c r="F51" s="16" t="s">
        <v>11548</v>
      </c>
      <c r="G51" s="15">
        <f>B5L644C1*A4L203C2</f>
        <v>569.7897663363359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569.7897663363359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1.6339625014537911</v>
      </c>
      <c r="F52" s="16" t="s">
        <v>11552</v>
      </c>
      <c r="G52" s="15">
        <f>B5L645C1*A4L203C2</f>
        <v>0.21225172893884744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0.21225172893884744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18562.895629220187</v>
      </c>
      <c r="F59" s="16" t="s">
        <v>11580</v>
      </c>
      <c r="G59" s="15">
        <f>B5L652C1*A4L203C2</f>
        <v>2411.320142235702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2411.320142235702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127.75576365361199</v>
      </c>
      <c r="F62" s="16" t="s">
        <v>11592</v>
      </c>
      <c r="G62" s="15">
        <f>B5L655C1*A4L203C2</f>
        <v>16.595473698604195</v>
      </c>
      <c r="H62" s="16" t="s">
        <v>11593</v>
      </c>
      <c r="I62" s="21">
        <f>B3L631C3</f>
        <v>2.4683081423695758E-2</v>
      </c>
      <c r="J62" s="16" t="s">
        <v>11594</v>
      </c>
      <c r="K62" s="17">
        <f>B5L655C2*B5L655C3</f>
        <v>0.40962742856744877</v>
      </c>
      <c r="L62" s="16" t="s">
        <v>11595</v>
      </c>
      <c r="M62" s="17">
        <f>B5L655C2-B5L655C4</f>
        <v>16.185846270036745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19942.183468702195</v>
      </c>
      <c r="F63" s="16" t="s">
        <v>11597</v>
      </c>
      <c r="G63" s="15">
        <f>B5L656C1*A4L203C2</f>
        <v>2590.4896325844147</v>
      </c>
      <c r="H63" s="16" t="s">
        <v>11598</v>
      </c>
      <c r="I63" s="21">
        <f>B3L632C3</f>
        <v>0.99946848091846496</v>
      </c>
      <c r="J63" s="16" t="s">
        <v>11599</v>
      </c>
      <c r="K63" s="17">
        <f>B5L656C2*B5L656C3</f>
        <v>2589.1127379141776</v>
      </c>
      <c r="L63" s="16" t="s">
        <v>11600</v>
      </c>
      <c r="M63" s="17">
        <f>B5L656C2-B5L656C4</f>
        <v>1.3768946702371068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14979.125626535682</v>
      </c>
      <c r="F64" s="16" t="s">
        <v>11602</v>
      </c>
      <c r="G64" s="15">
        <f>B5L657C1*A4L203C2</f>
        <v>1945.788418886985</v>
      </c>
      <c r="H64" s="16" t="s">
        <v>11603</v>
      </c>
      <c r="I64" s="21">
        <f>B3L633C3</f>
        <v>0.96833405501063685</v>
      </c>
      <c r="J64" s="16" t="s">
        <v>11604</v>
      </c>
      <c r="K64" s="17">
        <f>B5L657C2*B5L657C3</f>
        <v>1884.17318985357</v>
      </c>
      <c r="L64" s="16" t="s">
        <v>11605</v>
      </c>
      <c r="M64" s="17">
        <f>B5L657C2-B5L657C4</f>
        <v>61.615229033415062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4510.4650797377763</v>
      </c>
      <c r="F65" s="16" t="s">
        <v>11607</v>
      </c>
      <c r="G65" s="15">
        <f>B5L658C1*A4L203C2</f>
        <v>585.90941385793712</v>
      </c>
      <c r="H65" s="16" t="s">
        <v>11603</v>
      </c>
      <c r="I65" s="21">
        <f>B3L633C3</f>
        <v>0.96833405501063685</v>
      </c>
      <c r="J65" s="16" t="s">
        <v>11608</v>
      </c>
      <c r="K65" s="17">
        <f>B5L658C2*B5L658C3</f>
        <v>567.35603858996171</v>
      </c>
      <c r="L65" s="16" t="s">
        <v>11609</v>
      </c>
      <c r="M65" s="17">
        <f>B5L658C2-B5L658C4</f>
        <v>18.553375267975412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321.87111742204604</v>
      </c>
      <c r="F68" s="16" t="s">
        <v>11619</v>
      </c>
      <c r="G68" s="15">
        <f>B5L661C1*A4L203C2</f>
        <v>41.811058153123774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41.811058153123774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30379.332078001258</v>
      </c>
      <c r="F69" s="16" t="s">
        <v>11623</v>
      </c>
      <c r="G69" s="15">
        <f>B5L662C1*A4L203C2</f>
        <v>3946.275236932363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3946.275236932363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121.93235271752803</v>
      </c>
      <c r="F71" s="16" t="s">
        <v>11631</v>
      </c>
      <c r="G71" s="15">
        <f>B5L664C1*A4L203C2</f>
        <v>15.83901261800689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15.83901261800689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731631.98349545314</v>
      </c>
      <c r="F72" s="16" t="s">
        <v>11635</v>
      </c>
      <c r="G72" s="15">
        <f>B5L665C1*A4L203C2</f>
        <v>95038.994656059353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95038.994656059353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470559.66945111169</v>
      </c>
      <c r="F73" s="16" t="s">
        <v>11639</v>
      </c>
      <c r="G73" s="15">
        <f>B5L666C1*A4L203C2</f>
        <v>61125.701061699401</v>
      </c>
      <c r="H73" s="16" t="s">
        <v>11640</v>
      </c>
      <c r="I73" s="21">
        <f>B3L621C3</f>
        <v>0.99639922444834272</v>
      </c>
      <c r="J73" s="16" t="s">
        <v>11641</v>
      </c>
      <c r="K73" s="17">
        <f>B5L666C2*B5L666C3</f>
        <v>60905.60113173852</v>
      </c>
      <c r="L73" s="16" t="s">
        <v>11642</v>
      </c>
      <c r="M73" s="17">
        <f>B5L666C2-B5L666C4</f>
        <v>220.09992996088113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2310219.9825894702</v>
      </c>
      <c r="F74" s="16" t="s">
        <v>11644</v>
      </c>
      <c r="G74" s="15">
        <f>B5L667C1*A4L203C2</f>
        <v>300097.57573837216</v>
      </c>
      <c r="H74" s="16" t="s">
        <v>11645</v>
      </c>
      <c r="I74" s="21">
        <f>B3L615C3</f>
        <v>0.9144536213468869</v>
      </c>
      <c r="J74" s="16" t="s">
        <v>11646</v>
      </c>
      <c r="K74" s="17">
        <f>B5L667C2*B5L667C3</f>
        <v>274425.31489137607</v>
      </c>
      <c r="L74" s="16" t="s">
        <v>11647</v>
      </c>
      <c r="M74" s="17">
        <f>B5L667C2-B5L667C4</f>
        <v>25672.260846996098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822538.72843460739</v>
      </c>
      <c r="F75" s="16" t="s">
        <v>11649</v>
      </c>
      <c r="G75" s="15">
        <f>B5L668C1*A4L203C2</f>
        <v>106847.78082365548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106847.78082365548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0.61763402747009299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157825.14770101756</v>
      </c>
      <c r="F77" s="16" t="s">
        <v>11659</v>
      </c>
      <c r="G77" s="15">
        <f>B5L670C1*A4L203C2</f>
        <v>20501.486686362179</v>
      </c>
      <c r="H77" s="16" t="s">
        <v>11655</v>
      </c>
      <c r="I77" s="21">
        <f>B3L622C3</f>
        <v>0.61763402747009299</v>
      </c>
      <c r="J77" s="16" t="s">
        <v>11660</v>
      </c>
      <c r="K77" s="17">
        <f>B5L670C2*B5L670C3</f>
        <v>12662.415791222364</v>
      </c>
      <c r="L77" s="16" t="s">
        <v>11661</v>
      </c>
      <c r="M77" s="17">
        <f>B5L670C2-B5L670C4</f>
        <v>7839.0708951398155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5524.8230625737087</v>
      </c>
      <c r="F78" s="16" t="s">
        <v>11663</v>
      </c>
      <c r="G78" s="15">
        <f>B5L671C1*A4L203C2</f>
        <v>717.67451582832473</v>
      </c>
      <c r="H78" s="16" t="s">
        <v>11664</v>
      </c>
      <c r="I78" s="21">
        <f>B3L626C3</f>
        <v>0.71691884456671251</v>
      </c>
      <c r="J78" s="16" t="s">
        <v>11665</v>
      </c>
      <c r="K78" s="17">
        <f>B5L671C2*B5L671C3</f>
        <v>514.51438466261743</v>
      </c>
      <c r="L78" s="16" t="s">
        <v>11666</v>
      </c>
      <c r="M78" s="17">
        <f>B5L671C2-B5L671C4</f>
        <v>203.1601311657073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337547.71557016647</v>
      </c>
      <c r="F79" s="16" t="s">
        <v>11668</v>
      </c>
      <c r="G79" s="15">
        <f>B5L672C1*A4L203C2</f>
        <v>43847.448252564624</v>
      </c>
      <c r="H79" s="16" t="s">
        <v>11669</v>
      </c>
      <c r="I79" s="21">
        <f>B3L627C3</f>
        <v>0.90067496439408012</v>
      </c>
      <c r="J79" s="16" t="s">
        <v>11670</v>
      </c>
      <c r="K79" s="17">
        <f>B5L672C2*B5L672C3</f>
        <v>39492.29889364991</v>
      </c>
      <c r="L79" s="16" t="s">
        <v>11671</v>
      </c>
      <c r="M79" s="17">
        <f>B5L672C2-B5L672C4</f>
        <v>4355.149358914714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101641.25876128406</v>
      </c>
      <c r="F80" s="16" t="s">
        <v>11673</v>
      </c>
      <c r="G80" s="15">
        <f>B5L673C1*A4L203C2</f>
        <v>13203.199513090798</v>
      </c>
      <c r="H80" s="16" t="s">
        <v>11669</v>
      </c>
      <c r="I80" s="21">
        <f>B3L627C3</f>
        <v>0.90067496439408012</v>
      </c>
      <c r="J80" s="16" t="s">
        <v>11674</v>
      </c>
      <c r="K80" s="17">
        <f>B5L673C2*B5L673C3</f>
        <v>11891.79125134099</v>
      </c>
      <c r="L80" s="16" t="s">
        <v>11675</v>
      </c>
      <c r="M80" s="17">
        <f>B5L673C2-B5L673C4</f>
        <v>1311.4082617498079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698889.73874367122</v>
      </c>
      <c r="F81" s="16" t="s">
        <v>11677</v>
      </c>
      <c r="G81" s="15">
        <f>B5L674C1*A4L203C2</f>
        <v>90785.777062802881</v>
      </c>
      <c r="H81" s="16" t="s">
        <v>11371</v>
      </c>
      <c r="I81" s="21">
        <f>B3L619C3</f>
        <v>0.95577092877102221</v>
      </c>
      <c r="J81" s="16" t="s">
        <v>11678</v>
      </c>
      <c r="K81" s="17">
        <f>B5L674C2*B5L674C3</f>
        <v>86770.406462514075</v>
      </c>
      <c r="L81" s="16" t="s">
        <v>11679</v>
      </c>
      <c r="M81" s="17">
        <f>B5L674C2-B5L674C4</f>
        <v>4015.3706002888066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0.99984516268016665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0.98252214760393586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43151.748025648871</v>
      </c>
      <c r="F84" s="16" t="s">
        <v>11690</v>
      </c>
      <c r="G84" s="15">
        <f>B5L677C1*A4L203C2</f>
        <v>5605.4120685317876</v>
      </c>
      <c r="H84" s="16" t="s">
        <v>11362</v>
      </c>
      <c r="I84" s="21">
        <f>B3L634C3</f>
        <v>0.98503191432100434</v>
      </c>
      <c r="J84" s="16" t="s">
        <v>11691</v>
      </c>
      <c r="K84" s="17">
        <f>B5L677C2*B5L677C3</f>
        <v>5521.5097804239276</v>
      </c>
      <c r="L84" s="16" t="s">
        <v>11692</v>
      </c>
      <c r="M84" s="17">
        <f>B5L677C2-B5L677C4</f>
        <v>83.902288107859931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0.98503191432100434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33949187.350546248</v>
      </c>
      <c r="F86" s="16" t="s">
        <v>11698</v>
      </c>
      <c r="G86" s="15">
        <f>SUM(B5L601C2:B5L658C2)+SUM(B5L661C2:B5L678C2)</f>
        <v>4409999.4368359558</v>
      </c>
      <c r="H86" s="16" t="s">
        <v>945</v>
      </c>
      <c r="I86" s="21"/>
      <c r="J86" s="16" t="s">
        <v>11699</v>
      </c>
      <c r="K86" s="17">
        <f>SUM(B5L601C4:B5L658C4)+SUM(B5L661C4:B5L678C4)</f>
        <v>4290702.373119181</v>
      </c>
      <c r="L86" s="16" t="s">
        <v>11700</v>
      </c>
      <c r="M86" s="17">
        <f>SUM(B5L601C5:B5L658C5)+SUM(B5L661C5:B5L678C5)</f>
        <v>119297.06371677388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89A64-B2EB-4B84-AE60-BB2971A13922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3832721.6059404248</v>
      </c>
      <c r="F8" s="16" t="s">
        <v>11757</v>
      </c>
      <c r="G8" s="15">
        <f>B5L701C1*A4L204C2</f>
        <v>497870.53661166114</v>
      </c>
      <c r="H8" s="16" t="s">
        <v>11758</v>
      </c>
      <c r="I8" s="21">
        <f>B3L601C3</f>
        <v>0.93823015148467359</v>
      </c>
      <c r="J8" s="16" t="s">
        <v>11759</v>
      </c>
      <c r="K8" s="17">
        <f>B5L701C2*B5L701C3</f>
        <v>467117.14898491459</v>
      </c>
      <c r="L8" s="16" t="s">
        <v>11760</v>
      </c>
      <c r="M8" s="23">
        <f>B5L701C2-B5L701C4</f>
        <v>30753.387626746553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403229.53309305955</v>
      </c>
      <c r="F9" s="16" t="s">
        <v>11762</v>
      </c>
      <c r="G9" s="15">
        <f>B5L702C1*A4L204C2</f>
        <v>52379.516348788427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52379.516348788427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17207.608609285435</v>
      </c>
      <c r="F11" s="16" t="s">
        <v>11771</v>
      </c>
      <c r="G11" s="15">
        <f>B5L704C1*A4L204C2</f>
        <v>2235.2683583461776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2235.2683583461776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23946.453792394528</v>
      </c>
      <c r="F12" s="16" t="s">
        <v>11775</v>
      </c>
      <c r="G12" s="15">
        <f>B5L705C1*A4L204C2</f>
        <v>3110.6443476320487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3110.6443476320487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82099.09791298701</v>
      </c>
      <c r="F13" s="16" t="s">
        <v>11779</v>
      </c>
      <c r="G13" s="15">
        <f>B5L706C1*A4L204C2</f>
        <v>10664.672818897012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10664.672818897012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41716.768849314263</v>
      </c>
      <c r="F14" s="16" t="s">
        <v>11783</v>
      </c>
      <c r="G14" s="15">
        <f>B5L707C1*A4L204C2</f>
        <v>5419.008273525922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5419.008273525922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371614.21592415764</v>
      </c>
      <c r="F15" s="16" t="s">
        <v>11787</v>
      </c>
      <c r="G15" s="15">
        <f>B5L708C1*A4L204C2</f>
        <v>48272.686648548071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48272.686648548071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39847.644336849306</v>
      </c>
      <c r="F16" s="16" t="s">
        <v>11791</v>
      </c>
      <c r="G16" s="15">
        <f>B5L709C1*A4L204C2</f>
        <v>5176.2089993567242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5176.2089993567242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9235.0503666927762</v>
      </c>
      <c r="F17" s="16" t="s">
        <v>11795</v>
      </c>
      <c r="G17" s="15">
        <f>B5L710C1*A4L204C2</f>
        <v>1199.6330426333916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1199.6330426333916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254132.01540891652</v>
      </c>
      <c r="F18" s="16" t="s">
        <v>11799</v>
      </c>
      <c r="G18" s="15">
        <f>B5L711C1*A4L204C2</f>
        <v>33011.748801618254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33011.748801618254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3456.5171292099253</v>
      </c>
      <c r="F19" s="16" t="s">
        <v>11803</v>
      </c>
      <c r="G19" s="15">
        <f>B5L712C1*A4L204C2</f>
        <v>449.00157508436928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449.00157508436928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42.411253119140191</v>
      </c>
      <c r="F20" s="16" t="s">
        <v>11807</v>
      </c>
      <c r="G20" s="15">
        <f>B5L713C1*A4L204C2</f>
        <v>5.5092217801763104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5.5092217801763104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544.53019629753203</v>
      </c>
      <c r="F21" s="16" t="s">
        <v>11811</v>
      </c>
      <c r="G21" s="15">
        <f>B5L714C1*A4L204C2</f>
        <v>70.734472499049403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70.734472499049403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467.28112811624101</v>
      </c>
      <c r="F22" s="16" t="s">
        <v>11815</v>
      </c>
      <c r="G22" s="15">
        <f>B5L715C1*A4L204C2</f>
        <v>60.699818542299703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60.699818542299703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17922.541161865225</v>
      </c>
      <c r="F23" s="16" t="s">
        <v>11819</v>
      </c>
      <c r="G23" s="15">
        <f>B5L716C1*A4L204C2</f>
        <v>2328.1380969262927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2328.1380969262927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0.75734380569893189</v>
      </c>
      <c r="F24" s="16" t="s">
        <v>11823</v>
      </c>
      <c r="G24" s="15">
        <f>B5L717C1*A4L204C2</f>
        <v>9.8378960360291243E-2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9.8378960360291243E-2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-151</v>
      </c>
      <c r="F25" s="16" t="s">
        <v>11827</v>
      </c>
      <c r="G25" s="15">
        <f>B5L718C1*A4L204C2</f>
        <v>-19.614899999999999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-19.614899999999999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201806.37452937159</v>
      </c>
      <c r="F26" s="16" t="s">
        <v>11831</v>
      </c>
      <c r="G26" s="15">
        <f>B5L719C1*A4L204C2</f>
        <v>26214.648051365366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26214.648051365366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-14</v>
      </c>
      <c r="F27" s="16" t="s">
        <v>11835</v>
      </c>
      <c r="G27" s="15">
        <f>B5L720C1*A4L204C2</f>
        <v>-1.8185999999999998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-1.8185999999999998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251653.22913286393</v>
      </c>
      <c r="F34" s="16" t="s">
        <v>11863</v>
      </c>
      <c r="G34" s="15">
        <f>B5L727C1*A4L204C2</f>
        <v>32689.754464359023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32689.754464359023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2.4683081423695758E-2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515589.06010655314</v>
      </c>
      <c r="F38" s="16" t="s">
        <v>11879</v>
      </c>
      <c r="G38" s="15">
        <f>B5L731C1*A4L204C2</f>
        <v>66975.018907841251</v>
      </c>
      <c r="H38" s="16" t="s">
        <v>11598</v>
      </c>
      <c r="I38" s="21">
        <f>B3L632C3</f>
        <v>0.99946848091846496</v>
      </c>
      <c r="J38" s="16" t="s">
        <v>11880</v>
      </c>
      <c r="K38" s="17">
        <f>B5L731C2*B5L731C3</f>
        <v>66939.420407305559</v>
      </c>
      <c r="L38" s="16" t="s">
        <v>11881</v>
      </c>
      <c r="M38" s="23">
        <f>B5L731C2-B5L731C4</f>
        <v>35.598500535692438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242849.81505538401</v>
      </c>
      <c r="F39" s="16" t="s">
        <v>11883</v>
      </c>
      <c r="G39" s="15">
        <f>B5L732C1*A4L204C2</f>
        <v>31546.190975694379</v>
      </c>
      <c r="H39" s="16" t="s">
        <v>11603</v>
      </c>
      <c r="I39" s="21">
        <f>B3L633C3</f>
        <v>0.96833405501063685</v>
      </c>
      <c r="J39" s="16" t="s">
        <v>11884</v>
      </c>
      <c r="K39" s="17">
        <f>B5L732C2*B5L732C3</f>
        <v>30547.251027634098</v>
      </c>
      <c r="L39" s="16" t="s">
        <v>11885</v>
      </c>
      <c r="M39" s="23">
        <f>B5L732C2-B5L732C4</f>
        <v>998.93994806028059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73126.138183101604</v>
      </c>
      <c r="F40" s="16" t="s">
        <v>11887</v>
      </c>
      <c r="G40" s="15">
        <f>B5L733C1*A4L204C2</f>
        <v>9499.0853499848981</v>
      </c>
      <c r="H40" s="16" t="s">
        <v>11603</v>
      </c>
      <c r="I40" s="21">
        <f>B3L633C3</f>
        <v>0.96833405501063685</v>
      </c>
      <c r="J40" s="16" t="s">
        <v>11888</v>
      </c>
      <c r="K40" s="17">
        <f>B5L733C2*B5L733C3</f>
        <v>9198.2878358430116</v>
      </c>
      <c r="L40" s="16" t="s">
        <v>11889</v>
      </c>
      <c r="M40" s="23">
        <f>B5L733C2-B5L733C4</f>
        <v>300.7975141418865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6383043.6494537694</v>
      </c>
      <c r="F41" s="16" t="s">
        <v>11891</v>
      </c>
      <c r="G41" s="15">
        <f>SUM(B5L701C2:B5L733C2)</f>
        <v>829157.37006404495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797068.64647456061</v>
      </c>
      <c r="L41" s="16" t="s">
        <v>11893</v>
      </c>
      <c r="M41" s="23">
        <f>SUM(B5L701C5:B5L733C5)</f>
        <v>32088.723589484413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D35D6-BF6D-4D10-8616-DAE315751511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657.274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643.63650000000007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670.21433333333334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692.98074999999994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704.77459999999996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1829.797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1811.4335000000001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1932.2936666666667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2041.67175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2100.2262000000001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149224.26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147304.20000000001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156150.47999999998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164079.15000000002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168300.04799999998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2EE467-E505-476E-B2E3-08526E31C5E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0.24737599797508755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63.806000000000004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114.85080000000001</v>
      </c>
      <c r="J9" s="16" t="s">
        <v>12037</v>
      </c>
      <c r="K9" s="23">
        <f>IF(_xlfn.SINGLE(B6L216C3)=0,0,B6L202C3/_xlfn.SINGLE(B6L216C3))</f>
        <v>6.3460942407603986E-3</v>
      </c>
      <c r="L9" s="16" t="s">
        <v>12038</v>
      </c>
      <c r="M9" s="23">
        <f>A1L542C9</f>
        <v>0.70125652045536568</v>
      </c>
      <c r="N9" s="16" t="s">
        <v>12039</v>
      </c>
      <c r="O9" s="23">
        <f>B6L202C1*B6L202C5</f>
        <v>44.744373544175069</v>
      </c>
      <c r="P9" s="16" t="s">
        <v>12040</v>
      </c>
      <c r="Q9" s="23">
        <f>B3L836C3</f>
        <v>1.7500720023040737</v>
      </c>
      <c r="R9" s="16" t="s">
        <v>12041</v>
      </c>
      <c r="S9" s="17">
        <f>B6L202C6*B6L202C7</f>
        <v>78.305875400295889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43.068231470162743</v>
      </c>
      <c r="X9" s="16" t="s">
        <v>12044</v>
      </c>
      <c r="Y9" s="23">
        <f>IF(_xlfn.SINGLE(B6L216C10)=0,0,B6L202C10/_xlfn.SINGLE(B6L216C10))</f>
        <v>1.8259280889406565E-2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3.7510271280000005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5.6265406920000007</v>
      </c>
      <c r="AH9" s="16" t="s">
        <v>12049</v>
      </c>
      <c r="AI9" s="23">
        <f>IF(_xlfn.SINGLE(B6L216C15)=0,0,B6L202C15/_xlfn.SINGLE(B6L216C15))</f>
        <v>5.0598142571012372E-3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6.4649515320000006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7.7579418384000007</v>
      </c>
      <c r="AR9" s="16" t="s">
        <v>12054</v>
      </c>
      <c r="AS9" s="23">
        <f>IF(_xlfn.SINGLE(B6L216C20)=0,0,B6L202C20/_xlfn.SINGLE(B6L216C20))</f>
        <v>6.3460942407603978E-3</v>
      </c>
      <c r="AT9" s="16" t="s">
        <v>12055</v>
      </c>
      <c r="AU9" s="17">
        <f>A1L237C3</f>
        <v>109376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546.88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136.72</v>
      </c>
      <c r="BD9" s="16" t="s">
        <v>12060</v>
      </c>
      <c r="BE9" s="23">
        <f>IF(_xlfn.SINGLE(B6L216C26)=0,0,B6L202C26/_xlfn.SINGLE(B6L216C26))</f>
        <v>1.2073327005404056E-2</v>
      </c>
      <c r="BF9" s="16" t="s">
        <v>12061</v>
      </c>
      <c r="BG9" s="17">
        <f>B6L202C3+B6L202C10+B6L202C15+B6L202C20+B6L202C26</f>
        <v>308.02351400056273</v>
      </c>
      <c r="BH9" s="16" t="s">
        <v>12062</v>
      </c>
      <c r="BI9" s="17">
        <f>_xlfn.SINGLE(B6L218C3)*B6L202C4</f>
        <v>502.37224530675655</v>
      </c>
      <c r="BJ9" s="16" t="s">
        <v>12063</v>
      </c>
      <c r="BK9" s="17">
        <f>_xlfn.SINGLE(B6L218C10)*B6L202C11</f>
        <v>188.38601163471884</v>
      </c>
      <c r="BL9" s="16" t="s">
        <v>12064</v>
      </c>
      <c r="BM9" s="17">
        <f>_xlfn.SINGLE(B6L218C15)*B6L202C16</f>
        <v>24.611216297578011</v>
      </c>
      <c r="BN9" s="16" t="s">
        <v>12065</v>
      </c>
      <c r="BO9" s="17">
        <f>_xlfn.SINGLE(B6L218C20)*B6L202C21</f>
        <v>33.934240425980789</v>
      </c>
      <c r="BP9" s="16" t="s">
        <v>12066</v>
      </c>
      <c r="BQ9" s="17">
        <f>_xlfn.SINGLE(B6L218C26)*B6L202C27</f>
        <v>598.03095301329859</v>
      </c>
      <c r="BR9" s="16" t="s">
        <v>12067</v>
      </c>
      <c r="BS9" s="15">
        <f>B6L202C29+B6L202C30+B6L202C31+B6L202C32+B6L202C33</f>
        <v>1347.3346666783327</v>
      </c>
      <c r="BT9" s="16" t="s">
        <v>12068</v>
      </c>
      <c r="BU9" s="23">
        <f>IF(B6L202C3=0,0,B6L202C29/B6L202C3)</f>
        <v>4.3741292642868537</v>
      </c>
      <c r="BV9" s="16" t="s">
        <v>12069</v>
      </c>
      <c r="BW9" s="23">
        <f>IF(B6L202C8=0,0,B6L202C30/B6L202C8)</f>
        <v>2.4057710953577693</v>
      </c>
      <c r="BX9" s="16" t="s">
        <v>12070</v>
      </c>
      <c r="BY9" s="23">
        <f>IF(B6L202C13=0,0,B6L202C31/B6L202C13)</f>
        <v>6.5611938964302814</v>
      </c>
      <c r="BZ9" s="16" t="s">
        <v>12071</v>
      </c>
      <c r="CA9" s="23">
        <f>IF(B6L202C18=0,0,B6L202C32/B6L202C18)</f>
        <v>5.2489551171442237</v>
      </c>
      <c r="CB9" s="16" t="s">
        <v>12072</v>
      </c>
      <c r="CC9" s="23">
        <f>IF(B6L202C24=0,0,B6L202C33/B6L202C24)</f>
        <v>1.0935323160717134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324.21299999999997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648.42599999999993</v>
      </c>
      <c r="J10" s="16" t="s">
        <v>12076</v>
      </c>
      <c r="K10" s="23">
        <f>IF(_xlfn.SINGLE(B6L216C3)=0,0,B6L203C3/_xlfn.SINGLE(B6L216C3))</f>
        <v>3.5828853644548415E-2</v>
      </c>
      <c r="L10" s="16" t="s">
        <v>12077</v>
      </c>
      <c r="M10" s="23">
        <f>A1L543C9</f>
        <v>0.72262121272462576</v>
      </c>
      <c r="N10" s="16" t="s">
        <v>12078</v>
      </c>
      <c r="O10" s="23">
        <f>B6L203C1*B6L203C5</f>
        <v>234.28319124108907</v>
      </c>
      <c r="P10" s="16" t="s">
        <v>12079</v>
      </c>
      <c r="Q10" s="23">
        <f>B3L837C3</f>
        <v>1.6709506557473417</v>
      </c>
      <c r="R10" s="16" t="s">
        <v>12080</v>
      </c>
      <c r="S10" s="23">
        <f>B6L203C6*B6L203C7</f>
        <v>391.47565203487767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215.31160861918275</v>
      </c>
      <c r="X10" s="16" t="s">
        <v>12083</v>
      </c>
      <c r="Y10" s="23">
        <f>IF(_xlfn.SINGLE(B6L216C10)=0,0,B6L203C10/_xlfn.SINGLE(B6L216C10))</f>
        <v>9.1283876916359807E-2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27.830443919999997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41.745665879999997</v>
      </c>
      <c r="AH10" s="16" t="s">
        <v>12088</v>
      </c>
      <c r="AI10" s="23">
        <f>IF(_xlfn.SINGLE(B6L216C15)=0,0,B6L203C15/_xlfn.SINGLE(B6L216C15))</f>
        <v>3.7540884702413277E-2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36.499899539999994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43.799879447999992</v>
      </c>
      <c r="AR10" s="16" t="s">
        <v>12093</v>
      </c>
      <c r="AS10" s="23">
        <f>IF(_xlfn.SINGLE(B6L216C20)=0,0,B6L203C20/_xlfn.SINGLE(B6L216C20))</f>
        <v>3.5828853644548408E-2</v>
      </c>
      <c r="AT10" s="16" t="s">
        <v>12094</v>
      </c>
      <c r="AU10" s="17">
        <f>A1L238C3</f>
        <v>540083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2700.415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675.10374999999999</v>
      </c>
      <c r="BD10" s="16" t="s">
        <v>12099</v>
      </c>
      <c r="BE10" s="23">
        <f>IF(_xlfn.SINGLE(B6L216C26)=0,0,B6L203C26/_xlfn.SINGLE(B6L216C26))</f>
        <v>5.9616357053280777E-2</v>
      </c>
      <c r="BF10" s="16" t="s">
        <v>12100</v>
      </c>
      <c r="BG10" s="17">
        <f>B6L203C3+B6L203C10+B6L203C15+B6L203C20+B6L203C26</f>
        <v>1624.3869039471826</v>
      </c>
      <c r="BH10" s="16" t="s">
        <v>12101</v>
      </c>
      <c r="BI10" s="17">
        <f>_xlfn.SINGLE(B6L218C3)*B6L203C4</f>
        <v>2836.2991423244666</v>
      </c>
      <c r="BJ10" s="16" t="s">
        <v>12102</v>
      </c>
      <c r="BK10" s="17">
        <f>_xlfn.SINGLE(B6L218C10)*B6L203C11</f>
        <v>941.80080820184469</v>
      </c>
      <c r="BL10" s="16" t="s">
        <v>12103</v>
      </c>
      <c r="BM10" s="17">
        <f>_xlfn.SINGLE(B6L218C15)*B6L203C16</f>
        <v>182.6009387828492</v>
      </c>
      <c r="BN10" s="16" t="s">
        <v>12104</v>
      </c>
      <c r="BO10" s="17">
        <f>_xlfn.SINGLE(B6L218C20)*B6L203C21</f>
        <v>191.58633446573305</v>
      </c>
      <c r="BP10" s="16" t="s">
        <v>12105</v>
      </c>
      <c r="BQ10" s="17">
        <f>_xlfn.SINGLE(B6L218C26)*B6L203C27</f>
        <v>2952.9910693047959</v>
      </c>
      <c r="BR10" s="16" t="s">
        <v>12106</v>
      </c>
      <c r="BS10" s="15">
        <f>B6L203C29+B6L203C30+B6L203C31+B6L203C32+B6L203C33</f>
        <v>7105.2782930796893</v>
      </c>
      <c r="BT10" s="16" t="s">
        <v>12107</v>
      </c>
      <c r="BU10" s="23">
        <f>IF(B6L203C3=0,0,B6L203C29/B6L203C3)</f>
        <v>4.3741292642868528</v>
      </c>
      <c r="BV10" s="16" t="s">
        <v>12108</v>
      </c>
      <c r="BW10" s="23">
        <f>IF(B6L203C8=0,0,B6L203C30/B6L203C8)</f>
        <v>2.4057710953577693</v>
      </c>
      <c r="BX10" s="16" t="s">
        <v>12109</v>
      </c>
      <c r="BY10" s="23">
        <f>IF(B6L203C13=0,0,B6L203C31/B6L203C13)</f>
        <v>6.5611938964302805</v>
      </c>
      <c r="BZ10" s="16" t="s">
        <v>12110</v>
      </c>
      <c r="CA10" s="23">
        <f>IF(B6L203C18=0,0,B6L203C32/B6L203C18)</f>
        <v>5.2489551171442228</v>
      </c>
      <c r="CB10" s="16" t="s">
        <v>12111</v>
      </c>
      <c r="CC10" s="23">
        <f>IF(B6L203C24=0,0,B6L203C33/B6L203C24)</f>
        <v>1.0935323160717134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1297.1759999999999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2594.3519999999999</v>
      </c>
      <c r="J11" s="16" t="s">
        <v>12115</v>
      </c>
      <c r="K11" s="23">
        <f>IF(_xlfn.SINGLE(B6L216C3)=0,0,B6L204C3/_xlfn.SINGLE(B6L216C3))</f>
        <v>0.14335121989315894</v>
      </c>
      <c r="L11" s="16" t="s">
        <v>12116</v>
      </c>
      <c r="M11" s="23">
        <f>A1L544C9</f>
        <v>0.17745943215630347</v>
      </c>
      <c r="N11" s="16" t="s">
        <v>12117</v>
      </c>
      <c r="O11" s="23">
        <f>B6L204C1*B6L204C5</f>
        <v>230.19611636678511</v>
      </c>
      <c r="P11" s="16" t="s">
        <v>12118</v>
      </c>
      <c r="Q11" s="23">
        <f>B3L838C3</f>
        <v>1.9993079228724022</v>
      </c>
      <c r="R11" s="16" t="s">
        <v>12119</v>
      </c>
      <c r="S11" s="17">
        <f>B6L204C6*B6L204C7</f>
        <v>460.23291926657095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253.12810559661403</v>
      </c>
      <c r="X11" s="16" t="s">
        <v>12122</v>
      </c>
      <c r="Y11" s="23">
        <f>IF(_xlfn.SINGLE(B6L216C10)=0,0,B6L204C10/_xlfn.SINGLE(B6L216C10))</f>
        <v>0.10731662349065751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111.34958784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167.02438175999998</v>
      </c>
      <c r="AH11" s="16" t="s">
        <v>12127</v>
      </c>
      <c r="AI11" s="23">
        <f>IF(_xlfn.SINGLE(B6L216C15)=0,0,B6L204C15/_xlfn.SINGLE(B6L216C15))</f>
        <v>0.15020105503091377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146.03607407999999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175.243288896</v>
      </c>
      <c r="AR11" s="16" t="s">
        <v>12132</v>
      </c>
      <c r="AS11" s="23">
        <f>IF(_xlfn.SINGLE(B6L216C20)=0,0,B6L204C20/_xlfn.SINGLE(B6L216C20))</f>
        <v>0.14335121989315894</v>
      </c>
      <c r="AT11" s="16" t="s">
        <v>12133</v>
      </c>
      <c r="AU11" s="17">
        <f>A1L239C3</f>
        <v>1204651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6023.2550000000001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1505.81375</v>
      </c>
      <c r="BD11" s="16" t="s">
        <v>12138</v>
      </c>
      <c r="BE11" s="23">
        <f>IF(_xlfn.SINGLE(B6L216C26)=0,0,B6L204C26/_xlfn.SINGLE(B6L216C26))</f>
        <v>0.13297382835710761</v>
      </c>
      <c r="BF11" s="16" t="s">
        <v>12139</v>
      </c>
      <c r="BG11" s="17">
        <f>B6L204C3+B6L204C10+B6L204C15+B6L204C20+B6L204C26</f>
        <v>4695.5615262526144</v>
      </c>
      <c r="BH11" s="16" t="s">
        <v>12140</v>
      </c>
      <c r="BI11" s="17">
        <f>_xlfn.SINGLE(B6L218C3)*B6L204C4</f>
        <v>11348.031005061124</v>
      </c>
      <c r="BJ11" s="16" t="s">
        <v>12141</v>
      </c>
      <c r="BK11" s="17">
        <f>_xlfn.SINGLE(B6L218C10)*B6L204C11</f>
        <v>1107.2150543036423</v>
      </c>
      <c r="BL11" s="16" t="s">
        <v>12142</v>
      </c>
      <c r="BM11" s="17">
        <f>_xlfn.SINGLE(B6L218C15)*B6L204C16</f>
        <v>730.58623610583538</v>
      </c>
      <c r="BN11" s="16" t="s">
        <v>12143</v>
      </c>
      <c r="BO11" s="17">
        <f>_xlfn.SINGLE(B6L218C20)*B6L204C21</f>
        <v>766.53679832986893</v>
      </c>
      <c r="BP11" s="16" t="s">
        <v>12144</v>
      </c>
      <c r="BQ11" s="17">
        <f>_xlfn.SINGLE(B6L218C26)*B6L204C27</f>
        <v>6586.6239904405284</v>
      </c>
      <c r="BR11" s="16" t="s">
        <v>12145</v>
      </c>
      <c r="BS11" s="15">
        <f>B6L204C29+B6L204C30+B6L204C31+B6L204C32+B6L204C33</f>
        <v>20538.993084240999</v>
      </c>
      <c r="BT11" s="16" t="s">
        <v>12146</v>
      </c>
      <c r="BU11" s="23">
        <f>IF(B6L204C3=0,0,B6L204C29/B6L204C3)</f>
        <v>4.3741292642868528</v>
      </c>
      <c r="BV11" s="16" t="s">
        <v>12147</v>
      </c>
      <c r="BW11" s="23">
        <f>IF(B6L204C8=0,0,B6L204C30/B6L204C8)</f>
        <v>2.4057710953577698</v>
      </c>
      <c r="BX11" s="16" t="s">
        <v>12148</v>
      </c>
      <c r="BY11" s="23">
        <f>IF(B6L204C13=0,0,B6L204C31/B6L204C13)</f>
        <v>6.5611938964302805</v>
      </c>
      <c r="BZ11" s="16" t="s">
        <v>12149</v>
      </c>
      <c r="CA11" s="23">
        <f>IF(B6L204C18=0,0,B6L204C32/B6L204C18)</f>
        <v>5.2489551171442237</v>
      </c>
      <c r="CB11" s="16" t="s">
        <v>12150</v>
      </c>
      <c r="CC11" s="23">
        <f>IF(B6L204C24=0,0,B6L204C33/B6L204C24)</f>
        <v>1.0935323160717134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187.69900000000001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375.39800000000002</v>
      </c>
      <c r="J12" s="16" t="s">
        <v>12154</v>
      </c>
      <c r="K12" s="23">
        <f>IF(_xlfn.SINGLE(B6L216C3)=0,0,B6L205C3/_xlfn.SINGLE(B6L216C3))</f>
        <v>2.0742659918720392E-2</v>
      </c>
      <c r="L12" s="16" t="s">
        <v>12155</v>
      </c>
      <c r="M12" s="23">
        <f>A1L545C9</f>
        <v>0.44958038324472127</v>
      </c>
      <c r="N12" s="16" t="s">
        <v>12156</v>
      </c>
      <c r="O12" s="23">
        <f>B6L205C1*B6L205C5</f>
        <v>84.385788354650941</v>
      </c>
      <c r="P12" s="16" t="s">
        <v>12157</v>
      </c>
      <c r="Q12" s="23">
        <f>B3L839C3</f>
        <v>1.9433074207673462</v>
      </c>
      <c r="R12" s="16" t="s">
        <v>12158</v>
      </c>
      <c r="S12" s="23">
        <f>B6L205C6*B6L205C7</f>
        <v>163.98752871689587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90.193140794292731</v>
      </c>
      <c r="X12" s="16" t="s">
        <v>12161</v>
      </c>
      <c r="Y12" s="23">
        <f>IF(_xlfn.SINGLE(B6L216C10)=0,0,B6L205C10/_xlfn.SINGLE(B6L216C10))</f>
        <v>3.823843784255955E-2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16.11208216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24.16812324</v>
      </c>
      <c r="AH12" s="16" t="s">
        <v>12166</v>
      </c>
      <c r="AI12" s="23">
        <f>IF(_xlfn.SINGLE(B6L216C15)=0,0,B6L205C15/_xlfn.SINGLE(B6L216C15))</f>
        <v>2.1733818562976407E-2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21.13115342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25.357384104000001</v>
      </c>
      <c r="AR12" s="16" t="s">
        <v>12171</v>
      </c>
      <c r="AS12" s="23">
        <f>IF(_xlfn.SINGLE(B6L216C20)=0,0,B6L205C20/_xlfn.SINGLE(B6L216C20))</f>
        <v>2.0742659918720388E-2</v>
      </c>
      <c r="AT12" s="16" t="s">
        <v>12172</v>
      </c>
      <c r="AU12" s="17">
        <f>A1L240C3</f>
        <v>201486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1007.43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251.85749999999999</v>
      </c>
      <c r="BD12" s="16" t="s">
        <v>12177</v>
      </c>
      <c r="BE12" s="23">
        <f>IF(_xlfn.SINGLE(B6L216C26)=0,0,B6L205C26/_xlfn.SINGLE(B6L216C26))</f>
        <v>2.2240769135924165E-2</v>
      </c>
      <c r="BF12" s="16" t="s">
        <v>12178</v>
      </c>
      <c r="BG12" s="23">
        <f>B6L205C3+B6L205C10+B6L205C15+B6L205C20+B6L205C26</f>
        <v>766.97414813829266</v>
      </c>
      <c r="BH12" s="16" t="s">
        <v>12179</v>
      </c>
      <c r="BI12" s="17">
        <f>_xlfn.SINGLE(B6L218C3)*B6L205C4</f>
        <v>1642.0393775547561</v>
      </c>
      <c r="BJ12" s="16" t="s">
        <v>12180</v>
      </c>
      <c r="BK12" s="17">
        <f>_xlfn.SINGLE(B6L218C10)*B6L205C11</f>
        <v>394.51645658626023</v>
      </c>
      <c r="BL12" s="16" t="s">
        <v>12181</v>
      </c>
      <c r="BM12" s="17">
        <f>_xlfn.SINGLE(B6L218C15)*B6L205C16</f>
        <v>105.71449512697521</v>
      </c>
      <c r="BN12" s="16" t="s">
        <v>12182</v>
      </c>
      <c r="BO12" s="17">
        <f>_xlfn.SINGLE(B6L218C20)*B6L205C21</f>
        <v>110.91647587506866</v>
      </c>
      <c r="BP12" s="16" t="s">
        <v>12183</v>
      </c>
      <c r="BQ12" s="17">
        <f>_xlfn.SINGLE(B6L218C26)*B6L205C27</f>
        <v>1101.6572611801262</v>
      </c>
      <c r="BR12" s="16" t="s">
        <v>12184</v>
      </c>
      <c r="BS12" s="15">
        <f>B6L205C29+B6L205C30+B6L205C31+B6L205C32+B6L205C33</f>
        <v>3354.8440663231863</v>
      </c>
      <c r="BT12" s="16" t="s">
        <v>12185</v>
      </c>
      <c r="BU12" s="23">
        <f>IF(B6L205C3=0,0,B6L205C29/B6L205C3)</f>
        <v>4.3741292642868528</v>
      </c>
      <c r="BV12" s="16" t="s">
        <v>12186</v>
      </c>
      <c r="BW12" s="23">
        <f>IF(B6L205C8=0,0,B6L205C30/B6L205C8)</f>
        <v>2.4057710953577693</v>
      </c>
      <c r="BX12" s="16" t="s">
        <v>12187</v>
      </c>
      <c r="BY12" s="23">
        <f>IF(B6L205C13=0,0,B6L205C31/B6L205C13)</f>
        <v>6.5611938964302805</v>
      </c>
      <c r="BZ12" s="16" t="s">
        <v>12188</v>
      </c>
      <c r="CA12" s="23">
        <f>IF(B6L205C18=0,0,B6L205C32/B6L205C18)</f>
        <v>5.2489551171442237</v>
      </c>
      <c r="CB12" s="16" t="s">
        <v>12189</v>
      </c>
      <c r="CC12" s="23">
        <f>IF(B6L205C24=0,0,B6L205C33/B6L205C24)</f>
        <v>1.0935323160717134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2403.8469999999998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4807.6939999999995</v>
      </c>
      <c r="J13" s="16" t="s">
        <v>12193</v>
      </c>
      <c r="K13" s="23">
        <f>IF(_xlfn.SINGLE(B6L216C3)=0,0,B6L206C3/_xlfn.SINGLE(B6L216C3))</f>
        <v>0.26564968815836126</v>
      </c>
      <c r="L13" s="16" t="s">
        <v>12194</v>
      </c>
      <c r="M13" s="23">
        <f>A1L546C9</f>
        <v>0.24678973163473064</v>
      </c>
      <c r="N13" s="16" t="s">
        <v>12195</v>
      </c>
      <c r="O13" s="23">
        <f>B6L206C1*B6L206C5</f>
        <v>593.24475602095231</v>
      </c>
      <c r="P13" s="16" t="s">
        <v>12196</v>
      </c>
      <c r="Q13" s="23">
        <f>B3L840C3</f>
        <v>1.9959823363167253</v>
      </c>
      <c r="R13" s="16" t="s">
        <v>12197</v>
      </c>
      <c r="S13" s="17">
        <f>B6L206C6*B6L206C7</f>
        <v>1184.1060541303461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651.25832977169046</v>
      </c>
      <c r="X13" s="16" t="s">
        <v>12200</v>
      </c>
      <c r="Y13" s="23">
        <f>IF(_xlfn.SINGLE(B6L216C10)=0,0,B6L206C10/_xlfn.SINGLE(B6L216C10))</f>
        <v>0.27610859255052972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206.34622647999998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309.51933971999995</v>
      </c>
      <c r="AH13" s="16" t="s">
        <v>12205</v>
      </c>
      <c r="AI13" s="23">
        <f>IF(_xlfn.SINGLE(B6L216C15)=0,0,B6L206C15/_xlfn.SINGLE(B6L216C15))</f>
        <v>0.27834338249620477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270.62509525999997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324.75011431199994</v>
      </c>
      <c r="AR13" s="16" t="s">
        <v>12210</v>
      </c>
      <c r="AS13" s="23">
        <f>IF(_xlfn.SINGLE(B6L216C20)=0,0,B6L206C20/_xlfn.SINGLE(B6L216C20))</f>
        <v>0.26564968815836121</v>
      </c>
      <c r="AT13" s="16" t="s">
        <v>12211</v>
      </c>
      <c r="AU13" s="17">
        <f>A1L241C3</f>
        <v>2445755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12228.775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3057.1937499999999</v>
      </c>
      <c r="BD13" s="16" t="s">
        <v>12216</v>
      </c>
      <c r="BE13" s="23">
        <f>IF(_xlfn.SINGLE(B6L216C26)=0,0,B6L206C26/_xlfn.SINGLE(B6L216C26))</f>
        <v>0.26997147354174583</v>
      </c>
      <c r="BF13" s="16" t="s">
        <v>12217</v>
      </c>
      <c r="BG13" s="17">
        <f>B6L206C3+B6L206C10+B6L206C15+B6L206C20+B6L206C26</f>
        <v>9150.415533803689</v>
      </c>
      <c r="BH13" s="16" t="s">
        <v>12218</v>
      </c>
      <c r="BI13" s="17">
        <f>_xlfn.SINGLE(B6L218C3)*B6L206C4</f>
        <v>21029.475019136316</v>
      </c>
      <c r="BJ13" s="16" t="s">
        <v>12219</v>
      </c>
      <c r="BK13" s="17">
        <f>_xlfn.SINGLE(B6L218C10)*B6L206C11</f>
        <v>2848.688118864929</v>
      </c>
      <c r="BL13" s="16" t="s">
        <v>12220</v>
      </c>
      <c r="BM13" s="17">
        <f>_xlfn.SINGLE(B6L218C15)*B6L206C16</f>
        <v>1353.8776017319963</v>
      </c>
      <c r="BN13" s="16" t="s">
        <v>12221</v>
      </c>
      <c r="BO13" s="17">
        <f>_xlfn.SINGLE(B6L218C20)*B6L206C21</f>
        <v>1420.4989785926198</v>
      </c>
      <c r="BP13" s="16" t="s">
        <v>12222</v>
      </c>
      <c r="BQ13" s="17">
        <f>_xlfn.SINGLE(B6L218C26)*B6L206C27</f>
        <v>13372.560648469866</v>
      </c>
      <c r="BR13" s="16" t="s">
        <v>12223</v>
      </c>
      <c r="BS13" s="15">
        <f>B6L206C29+B6L206C30+B6L206C31+B6L206C32+B6L206C33</f>
        <v>40025.100366795727</v>
      </c>
      <c r="BT13" s="16" t="s">
        <v>12224</v>
      </c>
      <c r="BU13" s="23">
        <f>IF(B6L206C3=0,0,B6L206C29/B6L206C3)</f>
        <v>4.3741292642868537</v>
      </c>
      <c r="BV13" s="16" t="s">
        <v>12225</v>
      </c>
      <c r="BW13" s="23">
        <f>IF(B6L206C8=0,0,B6L206C30/B6L206C8)</f>
        <v>2.4057710953577693</v>
      </c>
      <c r="BX13" s="16" t="s">
        <v>12226</v>
      </c>
      <c r="BY13" s="23">
        <f>IF(B6L206C13=0,0,B6L206C31/B6L206C13)</f>
        <v>6.5611938964302805</v>
      </c>
      <c r="BZ13" s="16" t="s">
        <v>12227</v>
      </c>
      <c r="CA13" s="23">
        <f>IF(B6L206C18=0,0,B6L206C32/B6L206C18)</f>
        <v>5.2489551171442237</v>
      </c>
      <c r="CB13" s="16" t="s">
        <v>12228</v>
      </c>
      <c r="CC13" s="23">
        <f>IF(B6L206C24=0,0,B6L206C33/B6L206C24)</f>
        <v>1.0935323160717134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298.07799999999997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596.15599999999995</v>
      </c>
      <c r="J14" s="16" t="s">
        <v>12232</v>
      </c>
      <c r="K14" s="23">
        <f>IF(_xlfn.SINGLE(B6L216C3)=0,0,B6L207C3/_xlfn.SINGLE(B6L216C3))</f>
        <v>3.294066874758169E-2</v>
      </c>
      <c r="L14" s="16" t="s">
        <v>12233</v>
      </c>
      <c r="M14" s="23">
        <f>A1L547C9</f>
        <v>2.2701732610992769E-2</v>
      </c>
      <c r="N14" s="16" t="s">
        <v>12234</v>
      </c>
      <c r="O14" s="23">
        <f>B6L207C1*B6L207C5</f>
        <v>6.7668870532195022</v>
      </c>
      <c r="P14" s="16" t="s">
        <v>12235</v>
      </c>
      <c r="Q14" s="23">
        <f>B3L841C3</f>
        <v>2.0185792349726777</v>
      </c>
      <c r="R14" s="16" t="s">
        <v>12236</v>
      </c>
      <c r="S14" s="23">
        <f>B6L207C6*B6L207C7</f>
        <v>13.659497691034339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7.5127237300688874</v>
      </c>
      <c r="X14" s="16" t="s">
        <v>12239</v>
      </c>
      <c r="Y14" s="23">
        <f>IF(_xlfn.SINGLE(B6L216C10)=0,0,B6L207C10/_xlfn.SINGLE(B6L216C10))</f>
        <v>3.1851071694660345E-3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25.587015519999998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38.380523279999998</v>
      </c>
      <c r="AH14" s="16" t="s">
        <v>12244</v>
      </c>
      <c r="AI14" s="23">
        <f>IF(_xlfn.SINGLE(B6L216C15)=0,0,B6L207C15/_xlfn.SINGLE(B6L216C15))</f>
        <v>3.4514691978193179E-2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33.557621239999996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40.269145487999992</v>
      </c>
      <c r="AR14" s="16" t="s">
        <v>12249</v>
      </c>
      <c r="AS14" s="23">
        <f>IF(_xlfn.SINGLE(B6L216C20)=0,0,B6L207C20/_xlfn.SINGLE(B6L216C20))</f>
        <v>3.2940668747581683E-2</v>
      </c>
      <c r="AT14" s="16" t="s">
        <v>12250</v>
      </c>
      <c r="AU14" s="17">
        <f>A1L242C3</f>
        <v>110820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554.1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138.52500000000001</v>
      </c>
      <c r="BD14" s="16" t="s">
        <v>12255</v>
      </c>
      <c r="BE14" s="23">
        <f>IF(_xlfn.SINGLE(B6L216C26)=0,0,B6L207C26/_xlfn.SINGLE(B6L216C26))</f>
        <v>1.2232721060734324E-2</v>
      </c>
      <c r="BF14" s="16" t="s">
        <v>12256</v>
      </c>
      <c r="BG14" s="23">
        <f>B6L207C3+B6L207C10+B6L207C15+B6L207C20+B6L207C26</f>
        <v>820.84339249806874</v>
      </c>
      <c r="BH14" s="16" t="s">
        <v>12257</v>
      </c>
      <c r="BI14" s="17">
        <f>_xlfn.SINGLE(B6L218C3)*B6L207C4</f>
        <v>2607.6634056801927</v>
      </c>
      <c r="BJ14" s="16" t="s">
        <v>12258</v>
      </c>
      <c r="BK14" s="17">
        <f>_xlfn.SINGLE(B6L218C10)*B6L207C11</f>
        <v>32.861624722196602</v>
      </c>
      <c r="BL14" s="16" t="s">
        <v>12259</v>
      </c>
      <c r="BM14" s="17">
        <f>_xlfn.SINGLE(B6L218C15)*B6L207C16</f>
        <v>167.88137005769087</v>
      </c>
      <c r="BN14" s="16" t="s">
        <v>12260</v>
      </c>
      <c r="BO14" s="17">
        <f>_xlfn.SINGLE(B6L218C20)*B6L207C21</f>
        <v>176.14244772688565</v>
      </c>
      <c r="BP14" s="16" t="s">
        <v>12261</v>
      </c>
      <c r="BQ14" s="17">
        <f>_xlfn.SINGLE(B6L218C26)*B6L207C27</f>
        <v>605.92625633533635</v>
      </c>
      <c r="BR14" s="16" t="s">
        <v>12262</v>
      </c>
      <c r="BS14" s="15">
        <f>B6L207C29+B6L207C30+B6L207C31+B6L207C32+B6L207C33</f>
        <v>3590.475104522302</v>
      </c>
      <c r="BT14" s="16" t="s">
        <v>12263</v>
      </c>
      <c r="BU14" s="23">
        <f>IF(B6L207C3=0,0,B6L207C29/B6L207C3)</f>
        <v>4.3741292642868528</v>
      </c>
      <c r="BV14" s="16" t="s">
        <v>12264</v>
      </c>
      <c r="BW14" s="23">
        <f>IF(B6L207C8=0,0,B6L207C30/B6L207C8)</f>
        <v>2.4057710953577693</v>
      </c>
      <c r="BX14" s="16" t="s">
        <v>12265</v>
      </c>
      <c r="BY14" s="23">
        <f>IF(B6L207C13=0,0,B6L207C31/B6L207C13)</f>
        <v>6.5611938964302814</v>
      </c>
      <c r="BZ14" s="16" t="s">
        <v>12266</v>
      </c>
      <c r="CA14" s="23">
        <f>IF(B6L207C18=0,0,B6L207C32/B6L207C18)</f>
        <v>5.2489551171442228</v>
      </c>
      <c r="CB14" s="16" t="s">
        <v>12267</v>
      </c>
      <c r="CC14" s="23">
        <f>IF(B6L207C24=0,0,B6L207C33/B6L207C24)</f>
        <v>1.0935323160717132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693.89100000000008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1387.7820000000002</v>
      </c>
      <c r="J15" s="16" t="s">
        <v>12271</v>
      </c>
      <c r="K15" s="23">
        <f>IF(_xlfn.SINGLE(B6L216C3)=0,0,B6L208C3/_xlfn.SINGLE(B6L216C3))</f>
        <v>7.6682054958528353E-2</v>
      </c>
      <c r="L15" s="16" t="s">
        <v>12272</v>
      </c>
      <c r="M15" s="23">
        <f>A1L548C9</f>
        <v>9.7775480579765248E-2</v>
      </c>
      <c r="N15" s="16" t="s">
        <v>12273</v>
      </c>
      <c r="O15" s="23">
        <f>B6L208C1*B6L208C5</f>
        <v>67.845525994973897</v>
      </c>
      <c r="P15" s="16" t="s">
        <v>12274</v>
      </c>
      <c r="Q15" s="23">
        <f>B3L842C3</f>
        <v>1.9811519626121759</v>
      </c>
      <c r="R15" s="16" t="s">
        <v>12275</v>
      </c>
      <c r="S15" s="23">
        <f>B6L208C6*B6L208C7</f>
        <v>134.41229697939792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73.926763338668863</v>
      </c>
      <c r="X15" s="16" t="s">
        <v>12278</v>
      </c>
      <c r="Y15" s="23">
        <f>IF(_xlfn.SINGLE(B6L216C10)=0,0,B6L208C10/_xlfn.SINGLE(B6L216C10))</f>
        <v>3.1342116705688303E-2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59.563603440000009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89.345405160000013</v>
      </c>
      <c r="AH15" s="16" t="s">
        <v>12283</v>
      </c>
      <c r="AI15" s="23">
        <f>IF(_xlfn.SINGLE(B6L216C15)=0,0,B6L208C15/_xlfn.SINGLE(B6L216C15))</f>
        <v>8.0346198415986586E-2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78.118248780000002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93.741898535999994</v>
      </c>
      <c r="AR15" s="16" t="s">
        <v>12288</v>
      </c>
      <c r="AS15" s="23">
        <f>IF(_xlfn.SINGLE(B6L216C20)=0,0,B6L208C20/_xlfn.SINGLE(B6L216C20))</f>
        <v>7.6682054958528326E-2</v>
      </c>
      <c r="AT15" s="16" t="s">
        <v>12289</v>
      </c>
      <c r="AU15" s="17">
        <f>A1L243C3</f>
        <v>398479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1992.395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498.09875</v>
      </c>
      <c r="BD15" s="16" t="s">
        <v>12294</v>
      </c>
      <c r="BE15" s="23">
        <f>IF(_xlfn.SINGLE(B6L216C26)=0,0,B6L208C26/_xlfn.SINGLE(B6L216C26))</f>
        <v>4.3985584330990368E-2</v>
      </c>
      <c r="BF15" s="16" t="s">
        <v>12295</v>
      </c>
      <c r="BG15" s="17">
        <f>B6L208C3+B6L208C10+B6L208C15+B6L208C20+B6L208C26</f>
        <v>2142.8948170346689</v>
      </c>
      <c r="BH15" s="16" t="s">
        <v>12296</v>
      </c>
      <c r="BI15" s="17">
        <f>_xlfn.SINGLE(B6L218C3)*B6L208C4</f>
        <v>6070.3378586505387</v>
      </c>
      <c r="BJ15" s="16" t="s">
        <v>12297</v>
      </c>
      <c r="BK15" s="17">
        <f>_xlfn.SINGLE(B6L218C10)*B6L208C11</f>
        <v>323.36521893367996</v>
      </c>
      <c r="BL15" s="16" t="s">
        <v>12298</v>
      </c>
      <c r="BM15" s="17">
        <f>_xlfn.SINGLE(B6L218C15)*B6L208C16</f>
        <v>390.80835133992178</v>
      </c>
      <c r="BN15" s="16" t="s">
        <v>12299</v>
      </c>
      <c r="BO15" s="17">
        <f>_xlfn.SINGLE(B6L218C20)*B6L208C21</f>
        <v>410.03918167612647</v>
      </c>
      <c r="BP15" s="16" t="s">
        <v>12300</v>
      </c>
      <c r="BQ15" s="17">
        <f>_xlfn.SINGLE(B6L218C26)*B6L208C27</f>
        <v>2178.7483188797014</v>
      </c>
      <c r="BR15" s="16" t="s">
        <v>12301</v>
      </c>
      <c r="BS15" s="15">
        <f>B6L208C29+B6L208C30+B6L208C31+B6L208C32+B6L208C33</f>
        <v>9373.2989294799681</v>
      </c>
      <c r="BT15" s="16" t="s">
        <v>12302</v>
      </c>
      <c r="BU15" s="23">
        <f>IF(B6L208C3=0,0,B6L208C29/B6L208C3)</f>
        <v>4.3741292642868537</v>
      </c>
      <c r="BV15" s="16" t="s">
        <v>12303</v>
      </c>
      <c r="BW15" s="23">
        <f>IF(B6L208C8=0,0,B6L208C30/B6L208C8)</f>
        <v>2.4057710953577693</v>
      </c>
      <c r="BX15" s="16" t="s">
        <v>12304</v>
      </c>
      <c r="BY15" s="23">
        <f>IF(B6L208C13=0,0,B6L208C31/B6L208C13)</f>
        <v>6.5611938964302814</v>
      </c>
      <c r="BZ15" s="16" t="s">
        <v>12305</v>
      </c>
      <c r="CA15" s="23">
        <f>IF(B6L208C18=0,0,B6L208C32/B6L208C18)</f>
        <v>5.2489551171442228</v>
      </c>
      <c r="CB15" s="16" t="s">
        <v>12306</v>
      </c>
      <c r="CC15" s="23">
        <f>IF(B6L208C24=0,0,B6L208C33/B6L208C24)</f>
        <v>1.0935323160717134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41.964999999999996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83.929999999999993</v>
      </c>
      <c r="J16" s="16" t="s">
        <v>12310</v>
      </c>
      <c r="K16" s="23">
        <f>IF(_xlfn.SINGLE(B6L216C3)=0,0,B6L209C3/_xlfn.SINGLE(B6L216C3))</f>
        <v>4.6375618596215277E-3</v>
      </c>
      <c r="L16" s="16" t="s">
        <v>12311</v>
      </c>
      <c r="M16" s="23">
        <f>A1L549C9</f>
        <v>0.72135824374630353</v>
      </c>
      <c r="N16" s="16" t="s">
        <v>12312</v>
      </c>
      <c r="O16" s="23">
        <f>B6L209C1*B6L209C5</f>
        <v>30.271798698813626</v>
      </c>
      <c r="P16" s="16" t="s">
        <v>12313</v>
      </c>
      <c r="Q16" s="23">
        <f>B3L843C3</f>
        <v>1.8999001450722535</v>
      </c>
      <c r="R16" s="16" t="s">
        <v>12314</v>
      </c>
      <c r="S16" s="23">
        <f>B6L209C6*B6L209C7</f>
        <v>57.513394739474059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31.632367106710735</v>
      </c>
      <c r="X16" s="16" t="s">
        <v>12317</v>
      </c>
      <c r="Y16" s="23">
        <f>IF(_xlfn.SINGLE(B6L216C10)=0,0,B6L209C10/_xlfn.SINGLE(B6L216C10))</f>
        <v>1.3410912324050292E-2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3.6022755999999996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5.4034133999999998</v>
      </c>
      <c r="AH16" s="16" t="s">
        <v>12322</v>
      </c>
      <c r="AI16" s="23">
        <f>IF(_xlfn.SINGLE(B6L216C15)=0,0,B6L209C15/_xlfn.SINGLE(B6L216C15))</f>
        <v>4.8591611888998071E-3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4.7244196999999994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5.669303639999999</v>
      </c>
      <c r="AR16" s="16" t="s">
        <v>12327</v>
      </c>
      <c r="AS16" s="23">
        <f>IF(_xlfn.SINGLE(B6L216C20)=0,0,B6L209C20/_xlfn.SINGLE(B6L216C20))</f>
        <v>4.6375618596215269E-3</v>
      </c>
      <c r="AT16" s="16" t="s">
        <v>12328</v>
      </c>
      <c r="AU16" s="17">
        <f>A1L244C3</f>
        <v>100841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504.20499999999998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126.05125</v>
      </c>
      <c r="BD16" s="16" t="s">
        <v>12333</v>
      </c>
      <c r="BE16" s="23">
        <f>IF(_xlfn.SINGLE(B6L216C26)=0,0,B6L209C26/_xlfn.SINGLE(B6L216C26))</f>
        <v>1.1131202170055133E-2</v>
      </c>
      <c r="BF16" s="16" t="s">
        <v>12334</v>
      </c>
      <c r="BG16" s="23">
        <f>B6L209C3+B6L209C10+B6L209C15+B6L209C20+B6L209C26</f>
        <v>252.68633414671072</v>
      </c>
      <c r="BH16" s="16" t="s">
        <v>12335</v>
      </c>
      <c r="BI16" s="17">
        <f>_xlfn.SINGLE(B6L218C3)*B6L209C4</f>
        <v>367.12066915159556</v>
      </c>
      <c r="BJ16" s="16" t="s">
        <v>12336</v>
      </c>
      <c r="BK16" s="17">
        <f>_xlfn.SINGLE(B6L218C10)*B6L209C11</f>
        <v>138.36406266012827</v>
      </c>
      <c r="BL16" s="16" t="s">
        <v>12337</v>
      </c>
      <c r="BM16" s="17">
        <f>_xlfn.SINGLE(B6L218C15)*B6L209C16</f>
        <v>23.635228679979726</v>
      </c>
      <c r="BN16" s="16" t="s">
        <v>12338</v>
      </c>
      <c r="BO16" s="17">
        <f>_xlfn.SINGLE(B6L218C20)*B6L209C21</f>
        <v>24.798266959851976</v>
      </c>
      <c r="BP16" s="16" t="s">
        <v>12339</v>
      </c>
      <c r="BQ16" s="17">
        <f>_xlfn.SINGLE(B6L218C26)*B6L209C27</f>
        <v>551.36446142493821</v>
      </c>
      <c r="BR16" s="16" t="s">
        <v>12340</v>
      </c>
      <c r="BS16" s="15">
        <f>B6L209C29+B6L209C30+B6L209C31+B6L209C32+B6L209C33</f>
        <v>1105.2826888764937</v>
      </c>
      <c r="BT16" s="16" t="s">
        <v>12341</v>
      </c>
      <c r="BU16" s="23">
        <f>IF(B6L209C3=0,0,B6L209C29/B6L209C3)</f>
        <v>4.3741292642868537</v>
      </c>
      <c r="BV16" s="16" t="s">
        <v>12342</v>
      </c>
      <c r="BW16" s="23">
        <f>IF(B6L209C8=0,0,B6L209C30/B6L209C8)</f>
        <v>2.4057710953577693</v>
      </c>
      <c r="BX16" s="16" t="s">
        <v>12343</v>
      </c>
      <c r="BY16" s="23">
        <f>IF(B6L209C13=0,0,B6L209C31/B6L209C13)</f>
        <v>6.5611938964302814</v>
      </c>
      <c r="BZ16" s="16" t="s">
        <v>12344</v>
      </c>
      <c r="CA16" s="23">
        <f>IF(B6L209C18=0,0,B6L209C32/B6L209C18)</f>
        <v>5.2489551171442237</v>
      </c>
      <c r="CB16" s="16" t="s">
        <v>12345</v>
      </c>
      <c r="CC16" s="23">
        <f>IF(B6L209C24=0,0,B6L209C33/B6L209C24)</f>
        <v>1.0935323160717134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6.7750000000000004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13.55</v>
      </c>
      <c r="J17" s="16" t="s">
        <v>12349</v>
      </c>
      <c r="K17" s="23">
        <f>IF(_xlfn.SINGLE(B6L216C3)=0,0,B6L210C3/_xlfn.SINGLE(B6L216C3))</f>
        <v>7.4870681756072574E-4</v>
      </c>
      <c r="L17" s="16" t="s">
        <v>12350</v>
      </c>
      <c r="M17" s="23">
        <f>A1L550C9</f>
        <v>0.95904887714663145</v>
      </c>
      <c r="N17" s="16" t="s">
        <v>12351</v>
      </c>
      <c r="O17" s="23">
        <f>B6L210C1*B6L210C5</f>
        <v>6.4975561426684285</v>
      </c>
      <c r="P17" s="16" t="s">
        <v>12352</v>
      </c>
      <c r="Q17" s="23">
        <f>B3L844C3</f>
        <v>2.225516466418878</v>
      </c>
      <c r="R17" s="16" t="s">
        <v>12353</v>
      </c>
      <c r="S17" s="23">
        <f>B6L210C6*B6L210C7</f>
        <v>14.460418186989717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7.9532300028443448</v>
      </c>
      <c r="X17" s="16" t="s">
        <v>12356</v>
      </c>
      <c r="Y17" s="23">
        <f>IF(_xlfn.SINGLE(B6L216C10)=0,0,B6L210C10/_xlfn.SINGLE(B6L216C10))</f>
        <v>3.3718649603849621E-3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0.58156600000000003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0.87234900000000004</v>
      </c>
      <c r="AH17" s="16" t="s">
        <v>12361</v>
      </c>
      <c r="AI17" s="23">
        <f>IF(_xlfn.SINGLE(B6L216C15)=0,0,B6L210C15/_xlfn.SINGLE(B6L216C15))</f>
        <v>7.8448271308938873E-4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0.76272950000000006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0.91527540000000007</v>
      </c>
      <c r="AR17" s="16" t="s">
        <v>12366</v>
      </c>
      <c r="AS17" s="23">
        <f>IF(_xlfn.SINGLE(B6L216C20)=0,0,B6L210C20/_xlfn.SINGLE(B6L216C20))</f>
        <v>7.4870681756072563E-4</v>
      </c>
      <c r="AT17" s="16" t="s">
        <v>12367</v>
      </c>
      <c r="AU17" s="17">
        <f>A1L245C3</f>
        <v>25747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128.73500000000001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32.183750000000003</v>
      </c>
      <c r="BD17" s="16" t="s">
        <v>12372</v>
      </c>
      <c r="BE17" s="23">
        <f>IF(_xlfn.SINGLE(B6L216C26)=0,0,B6L210C26/_xlfn.SINGLE(B6L216C26))</f>
        <v>2.8420489907122061E-3</v>
      </c>
      <c r="BF17" s="16" t="s">
        <v>12373</v>
      </c>
      <c r="BG17" s="23">
        <f>B6L210C3+B6L210C10+B6L210C15+B6L210C20+B6L210C26</f>
        <v>55.474604402844349</v>
      </c>
      <c r="BH17" s="16" t="s">
        <v>12374</v>
      </c>
      <c r="BI17" s="17">
        <f>_xlfn.SINGLE(B6L218C3)*B6L210C4</f>
        <v>59.269451531086865</v>
      </c>
      <c r="BJ17" s="16" t="s">
        <v>12375</v>
      </c>
      <c r="BK17" s="17">
        <f>_xlfn.SINGLE(B6L218C10)*B6L210C11</f>
        <v>34.788456101045661</v>
      </c>
      <c r="BL17" s="16" t="s">
        <v>12376</v>
      </c>
      <c r="BM17" s="17">
        <f>_xlfn.SINGLE(B6L218C15)*B6L210C16</f>
        <v>3.8157672895713732</v>
      </c>
      <c r="BN17" s="16" t="s">
        <v>12377</v>
      </c>
      <c r="BO17" s="17">
        <f>_xlfn.SINGLE(B6L218C20)*B6L210C21</f>
        <v>4.0035329120218552</v>
      </c>
      <c r="BP17" s="16" t="s">
        <v>12378</v>
      </c>
      <c r="BQ17" s="17">
        <f>_xlfn.SINGLE(B6L218C26)*B6L210C27</f>
        <v>140.77588270949204</v>
      </c>
      <c r="BR17" s="16" t="s">
        <v>12379</v>
      </c>
      <c r="BS17" s="15">
        <f>B6L210C29+B6L210C30+B6L210C31+B6L210C32+B6L210C33</f>
        <v>242.65309054321779</v>
      </c>
      <c r="BT17" s="16" t="s">
        <v>12380</v>
      </c>
      <c r="BU17" s="23">
        <f>IF(B6L210C3=0,0,B6L210C29/B6L210C3)</f>
        <v>4.3741292642868537</v>
      </c>
      <c r="BV17" s="16" t="s">
        <v>12381</v>
      </c>
      <c r="BW17" s="23">
        <f>IF(B6L210C8=0,0,B6L210C30/B6L210C8)</f>
        <v>2.4057710953577693</v>
      </c>
      <c r="BX17" s="16" t="s">
        <v>12382</v>
      </c>
      <c r="BY17" s="23">
        <f>IF(B6L210C13=0,0,B6L210C31/B6L210C13)</f>
        <v>6.5611938964302814</v>
      </c>
      <c r="BZ17" s="16" t="s">
        <v>12383</v>
      </c>
      <c r="CA17" s="23">
        <f>IF(B6L210C18=0,0,B6L210C32/B6L210C18)</f>
        <v>5.2489551171442237</v>
      </c>
      <c r="CB17" s="16" t="s">
        <v>12384</v>
      </c>
      <c r="CC17" s="23">
        <f>IF(B6L210C24=0,0,B6L210C33/B6L210C24)</f>
        <v>1.0935323160717134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3337.7550000000001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3337.7550000000001</v>
      </c>
      <c r="J18" s="16" t="s">
        <v>12388</v>
      </c>
      <c r="K18" s="23">
        <f>IF(_xlfn.SINGLE(B6L216C3)=0,0,B6L211C3/_xlfn.SINGLE(B6L216C3))</f>
        <v>0.18442803866032473</v>
      </c>
      <c r="L18" s="16" t="s">
        <v>12389</v>
      </c>
      <c r="M18" s="23">
        <f>A1L551C9</f>
        <v>0.20700484574038516</v>
      </c>
      <c r="N18" s="16" t="s">
        <v>12390</v>
      </c>
      <c r="O18" s="23">
        <f>B6L211C1*B6L211C5</f>
        <v>690.9314588941993</v>
      </c>
      <c r="P18" s="16" t="s">
        <v>12391</v>
      </c>
      <c r="Q18" s="23">
        <f>B3L845C3</f>
        <v>1.0277683555398078</v>
      </c>
      <c r="R18" s="16" t="s">
        <v>12392</v>
      </c>
      <c r="S18" s="23">
        <f>B6L211C6*B6L211C7</f>
        <v>710.11748929841156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390.5646191141264</v>
      </c>
      <c r="X18" s="16" t="s">
        <v>12395</v>
      </c>
      <c r="Y18" s="23">
        <f>IF(_xlfn.SINGLE(B6L216C10)=0,0,B6L211C10/_xlfn.SINGLE(B6L216C10))</f>
        <v>0.16558444223114915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109.01107830000001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163.51661745000001</v>
      </c>
      <c r="AH18" s="16" t="s">
        <v>12400</v>
      </c>
      <c r="AI18" s="23">
        <f>IF(_xlfn.SINGLE(B6L216C15)=0,0,B6L211C15/_xlfn.SINGLE(B6L216C15))</f>
        <v>0.14704660599413272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187.88222895000001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225.45867474000002</v>
      </c>
      <c r="AR18" s="16" t="s">
        <v>12405</v>
      </c>
      <c r="AS18" s="23">
        <f>IF(_xlfn.SINGLE(B6L216C20)=0,0,B6L211C20/_xlfn.SINGLE(B6L216C20))</f>
        <v>0.18442803866032473</v>
      </c>
      <c r="AT18" s="16" t="s">
        <v>12406</v>
      </c>
      <c r="AU18" s="17">
        <f>A1L246C3</f>
        <v>1427117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7135.585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1783.89625</v>
      </c>
      <c r="BD18" s="16" t="s">
        <v>12411</v>
      </c>
      <c r="BE18" s="23">
        <f>IF(_xlfn.SINGLE(B6L216C26)=0,0,B6L211C26/_xlfn.SINGLE(B6L216C26))</f>
        <v>0.1575304474105034</v>
      </c>
      <c r="BF18" s="16" t="s">
        <v>12412</v>
      </c>
      <c r="BG18" s="17">
        <f>B6L211C3+B6L211C10+B6L211C15+B6L211C20+B6L211C26</f>
        <v>5901.1911613041266</v>
      </c>
      <c r="BH18" s="16" t="s">
        <v>12413</v>
      </c>
      <c r="BI18" s="17">
        <f>_xlfn.SINGLE(B6L218C3)*B6L211C4</f>
        <v>14599.771822519766</v>
      </c>
      <c r="BJ18" s="16" t="s">
        <v>12414</v>
      </c>
      <c r="BK18" s="17">
        <f>_xlfn.SINGLE(B6L218C10)*B6L211C11</f>
        <v>1708.3801300621487</v>
      </c>
      <c r="BL18" s="16" t="s">
        <v>12415</v>
      </c>
      <c r="BM18" s="17">
        <f>_xlfn.SINGLE(B6L218C15)*B6L211C16</f>
        <v>715.24282158524352</v>
      </c>
      <c r="BN18" s="16" t="s">
        <v>12416</v>
      </c>
      <c r="BO18" s="17">
        <f>_xlfn.SINGLE(B6L218C20)*B6L211C21</f>
        <v>986.18538706756533</v>
      </c>
      <c r="BP18" s="16" t="s">
        <v>12417</v>
      </c>
      <c r="BQ18" s="17">
        <f>_xlfn.SINGLE(B6L218C26)*B6L211C27</f>
        <v>7802.9927915765766</v>
      </c>
      <c r="BR18" s="16" t="s">
        <v>12418</v>
      </c>
      <c r="BS18" s="15">
        <f>B6L211C29+B6L211C30+B6L211C31+B6L211C32+B6L211C33</f>
        <v>25812.572952811301</v>
      </c>
      <c r="BT18" s="16" t="s">
        <v>12419</v>
      </c>
      <c r="BU18" s="23">
        <f>IF(B6L211C3=0,0,B6L211C29/B6L211C3)</f>
        <v>4.3741292642868528</v>
      </c>
      <c r="BV18" s="16" t="s">
        <v>12420</v>
      </c>
      <c r="BW18" s="23">
        <f>IF(B6L211C8=0,0,B6L211C30/B6L211C8)</f>
        <v>2.4057710953577693</v>
      </c>
      <c r="BX18" s="16" t="s">
        <v>12421</v>
      </c>
      <c r="BY18" s="23">
        <f>IF(B6L211C13=0,0,B6L211C31/B6L211C13)</f>
        <v>6.5611938964302814</v>
      </c>
      <c r="BZ18" s="16" t="s">
        <v>12422</v>
      </c>
      <c r="CA18" s="23">
        <f>IF(B6L211C18=0,0,B6L211C32/B6L211C18)</f>
        <v>5.2489551171442246</v>
      </c>
      <c r="CB18" s="16" t="s">
        <v>12423</v>
      </c>
      <c r="CC18" s="23">
        <f>IF(B6L211C24=0,0,B6L211C33/B6L211C24)</f>
        <v>1.0935323160717134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386.298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772.596</v>
      </c>
      <c r="J19" s="16" t="s">
        <v>12427</v>
      </c>
      <c r="K19" s="23">
        <f>IF(_xlfn.SINGLE(B6L216C3)=0,0,B6L212C3/_xlfn.SINGLE(B6L216C3))</f>
        <v>4.2689881359420402E-2</v>
      </c>
      <c r="L19" s="16" t="s">
        <v>12428</v>
      </c>
      <c r="M19" s="23">
        <f>A1L552C9</f>
        <v>0.41393068923985821</v>
      </c>
      <c r="N19" s="16" t="s">
        <v>12429</v>
      </c>
      <c r="O19" s="23">
        <f>B6L212C1*B6L212C5</f>
        <v>159.90059739197875</v>
      </c>
      <c r="P19" s="16" t="s">
        <v>12430</v>
      </c>
      <c r="Q19" s="23">
        <f>B3L846C3</f>
        <v>1.3114433271157548</v>
      </c>
      <c r="R19" s="16" t="s">
        <v>12431</v>
      </c>
      <c r="S19" s="23">
        <f>B6L212C6*B6L212C7</f>
        <v>209.70057145153339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115.33531429834338</v>
      </c>
      <c r="X19" s="16" t="s">
        <v>12434</v>
      </c>
      <c r="Y19" s="23">
        <f>IF(_xlfn.SINGLE(B6L216C10)=0,0,B6L212C10/_xlfn.SINGLE(B6L216C10))</f>
        <v>4.8897756614418128E-2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33.159820320000001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49.739730480000006</v>
      </c>
      <c r="AH19" s="16" t="s">
        <v>12439</v>
      </c>
      <c r="AI19" s="23">
        <f>IF(_xlfn.SINGLE(B6L216C15)=0,0,B6L212C15/_xlfn.SINGLE(B6L216C15))</f>
        <v>4.4729756915277447E-2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43.489428840000002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52.187314608000001</v>
      </c>
      <c r="AR19" s="16" t="s">
        <v>12444</v>
      </c>
      <c r="AS19" s="23">
        <f>IF(_xlfn.SINGLE(B6L216C20)=0,0,B6L212C20/_xlfn.SINGLE(B6L216C20))</f>
        <v>4.2689881359420395E-2</v>
      </c>
      <c r="AT19" s="16" t="s">
        <v>12445</v>
      </c>
      <c r="AU19" s="17">
        <f>A1L247C3</f>
        <v>571607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2858.0349999999999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714.50874999999996</v>
      </c>
      <c r="BD19" s="16" t="s">
        <v>12450</v>
      </c>
      <c r="BE19" s="23">
        <f>IF(_xlfn.SINGLE(B6L216C26)=0,0,B6L212C26/_xlfn.SINGLE(B6L216C26))</f>
        <v>6.3096092649008881E-2</v>
      </c>
      <c r="BF19" s="16" t="s">
        <v>12451</v>
      </c>
      <c r="BG19" s="17">
        <f>B6L212C3+B6L212C10+B6L212C15+B6L212C20+B6L212C26</f>
        <v>1704.3671093863434</v>
      </c>
      <c r="BH19" s="16" t="s">
        <v>12452</v>
      </c>
      <c r="BI19" s="17">
        <f>_xlfn.SINGLE(B6L218C3)*B6L212C4</f>
        <v>3379.434773070966</v>
      </c>
      <c r="BJ19" s="16" t="s">
        <v>12453</v>
      </c>
      <c r="BK19" s="17">
        <f>_xlfn.SINGLE(B6L218C10)*B6L212C11</f>
        <v>504.49157347810569</v>
      </c>
      <c r="BL19" s="16" t="s">
        <v>12454</v>
      </c>
      <c r="BM19" s="17">
        <f>_xlfn.SINGLE(B6L218C15)*B6L212C16</f>
        <v>217.56801069030882</v>
      </c>
      <c r="BN19" s="16" t="s">
        <v>12455</v>
      </c>
      <c r="BO19" s="17">
        <f>_xlfn.SINGLE(B6L218C20)*B6L212C21</f>
        <v>228.27406005139758</v>
      </c>
      <c r="BP19" s="16" t="s">
        <v>12456</v>
      </c>
      <c r="BQ19" s="17">
        <f>_xlfn.SINGLE(B6L218C26)*B6L212C27</f>
        <v>3125.3536329640192</v>
      </c>
      <c r="BR19" s="16" t="s">
        <v>12457</v>
      </c>
      <c r="BS19" s="15">
        <f>B6L212C29+B6L212C30+B6L212C31+B6L212C32+B6L212C33</f>
        <v>7455.1220502547976</v>
      </c>
      <c r="BT19" s="16" t="s">
        <v>12458</v>
      </c>
      <c r="BU19" s="23">
        <f>IF(B6L212C3=0,0,B6L212C29/B6L212C3)</f>
        <v>4.3741292642868537</v>
      </c>
      <c r="BV19" s="16" t="s">
        <v>12459</v>
      </c>
      <c r="BW19" s="23">
        <f>IF(B6L212C8=0,0,B6L212C30/B6L212C8)</f>
        <v>2.4057710953577693</v>
      </c>
      <c r="BX19" s="16" t="s">
        <v>12460</v>
      </c>
      <c r="BY19" s="23">
        <f>IF(B6L212C13=0,0,B6L212C31/B6L212C13)</f>
        <v>6.5611938964302814</v>
      </c>
      <c r="BZ19" s="16" t="s">
        <v>12461</v>
      </c>
      <c r="CA19" s="23">
        <f>IF(B6L212C18=0,0,B6L212C32/B6L212C18)</f>
        <v>5.2489551171442237</v>
      </c>
      <c r="CB19" s="16" t="s">
        <v>12462</v>
      </c>
      <c r="CC19" s="23">
        <f>IF(B6L212C24=0,0,B6L212C33/B6L212C24)</f>
        <v>1.0935323160717134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0.43999999999999995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0.87999999999999989</v>
      </c>
      <c r="J20" s="16" t="s">
        <v>12466</v>
      </c>
      <c r="K20" s="23">
        <f>IF(_xlfn.SINGLE(B6L216C3)=0,0,B6L213C3/_xlfn.SINGLE(B6L216C3))</f>
        <v>4.8624501804681813E-5</v>
      </c>
      <c r="L20" s="16" t="s">
        <v>12467</v>
      </c>
      <c r="M20" s="23">
        <f>A1L553C9</f>
        <v>1</v>
      </c>
      <c r="N20" s="16" t="s">
        <v>12468</v>
      </c>
      <c r="O20" s="23">
        <f>B6L213C1*B6L213C5</f>
        <v>0.43999999999999995</v>
      </c>
      <c r="P20" s="16" t="s">
        <v>12469</v>
      </c>
      <c r="Q20" s="23">
        <f>B3L847C3</f>
        <v>2.0098684210526319</v>
      </c>
      <c r="R20" s="16" t="s">
        <v>12470</v>
      </c>
      <c r="S20" s="23">
        <f>B6L213C6*B6L213C7</f>
        <v>0.88434210526315793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0.48638815789473688</v>
      </c>
      <c r="X20" s="16" t="s">
        <v>12473</v>
      </c>
      <c r="Y20" s="23">
        <f>IF(_xlfn.SINGLE(B6L216C10)=0,0,B6L213C10/_xlfn.SINGLE(B6L216C10))</f>
        <v>2.0620995320956635E-4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3.7769599999999993E-2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5.6654399999999994E-2</v>
      </c>
      <c r="AH20" s="16" t="s">
        <v>12478</v>
      </c>
      <c r="AI20" s="23">
        <f>IF(_xlfn.SINGLE(B6L216C15)=0,0,B6L213C15/_xlfn.SINGLE(B6L216C15))</f>
        <v>5.0947954798425238E-5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4.9535199999999995E-2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5.9442239999999993E-2</v>
      </c>
      <c r="AR20" s="16" t="s">
        <v>12483</v>
      </c>
      <c r="AS20" s="23">
        <f>IF(_xlfn.SINGLE(B6L216C20)=0,0,B6L213C20/_xlfn.SINGLE(B6L216C20))</f>
        <v>4.8624501804681806E-5</v>
      </c>
      <c r="AT20" s="16" t="s">
        <v>12484</v>
      </c>
      <c r="AU20" s="17">
        <f>A1L248C3</f>
        <v>611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3.0550000000000002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0.76375000000000004</v>
      </c>
      <c r="BD20" s="16" t="s">
        <v>12489</v>
      </c>
      <c r="BE20" s="23">
        <f>IF(_xlfn.SINGLE(B6L216C26)=0,0,B6L213C26/_xlfn.SINGLE(B6L216C26))</f>
        <v>6.7444437539331101E-5</v>
      </c>
      <c r="BF20" s="16" t="s">
        <v>12490</v>
      </c>
      <c r="BG20" s="23">
        <f>B6L213C3+B6L213C10+B6L213C15+B6L213C20+B6L213C26</f>
        <v>2.2462347978947368</v>
      </c>
      <c r="BH20" s="16" t="s">
        <v>12491</v>
      </c>
      <c r="BI20" s="17">
        <f>_xlfn.SINGLE(B6L218C3)*B6L213C4</f>
        <v>3.8492337525724305</v>
      </c>
      <c r="BJ20" s="16" t="s">
        <v>12492</v>
      </c>
      <c r="BK20" s="17">
        <f>_xlfn.SINGLE(B6L218C10)*B6L213C11</f>
        <v>2.1275246752499428</v>
      </c>
      <c r="BL20" s="16" t="s">
        <v>12493</v>
      </c>
      <c r="BM20" s="17">
        <f>_xlfn.SINGLE(B6L218C15)*B6L213C16</f>
        <v>0.24781366899061311</v>
      </c>
      <c r="BN20" s="16" t="s">
        <v>12494</v>
      </c>
      <c r="BO20" s="17">
        <f>_xlfn.SINGLE(B6L218C20)*B6L213C21</f>
        <v>0.26000804151876256</v>
      </c>
      <c r="BP20" s="16" t="s">
        <v>12495</v>
      </c>
      <c r="BQ20" s="17">
        <f>_xlfn.SINGLE(B6L218C26)*B6L213C27</f>
        <v>3.3407412255990847</v>
      </c>
      <c r="BR20" s="16" t="s">
        <v>12496</v>
      </c>
      <c r="BS20" s="15">
        <f>B6L213C29+B6L213C30+B6L213C31+B6L213C32+B6L213C33</f>
        <v>9.8253213639308328</v>
      </c>
      <c r="BT20" s="16" t="s">
        <v>12497</v>
      </c>
      <c r="BU20" s="23">
        <f>IF(B6L213C3=0,0,B6L213C29/B6L213C3)</f>
        <v>4.3741292642868537</v>
      </c>
      <c r="BV20" s="16" t="s">
        <v>12498</v>
      </c>
      <c r="BW20" s="23">
        <f>IF(B6L213C8=0,0,B6L213C30/B6L213C8)</f>
        <v>2.4057710953577689</v>
      </c>
      <c r="BX20" s="16" t="s">
        <v>12499</v>
      </c>
      <c r="BY20" s="23">
        <f>IF(B6L213C13=0,0,B6L213C31/B6L213C13)</f>
        <v>6.5611938964302814</v>
      </c>
      <c r="BZ20" s="16" t="s">
        <v>12500</v>
      </c>
      <c r="CA20" s="23">
        <f>IF(B6L213C18=0,0,B6L213C32/B6L213C18)</f>
        <v>5.2489551171442246</v>
      </c>
      <c r="CB20" s="16" t="s">
        <v>12501</v>
      </c>
      <c r="CC20" s="23">
        <f>IF(B6L213C24=0,0,B6L213C33/B6L213C24)</f>
        <v>1.0935323160717134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251.858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503.71600000000001</v>
      </c>
      <c r="J21" s="16" t="s">
        <v>12505</v>
      </c>
      <c r="K21" s="23">
        <f>IF(_xlfn.SINGLE(B6L216C3)=0,0,B6L214C3/_xlfn.SINGLE(B6L216C3))</f>
        <v>2.7832885853462622E-2</v>
      </c>
      <c r="L21" s="16" t="s">
        <v>12506</v>
      </c>
      <c r="M21" s="23">
        <f>A1L554C9</f>
        <v>0.3058610281068454</v>
      </c>
      <c r="N21" s="16" t="s">
        <v>12507</v>
      </c>
      <c r="O21" s="23">
        <f>B6L214C1*B6L214C5</f>
        <v>77.033546816933864</v>
      </c>
      <c r="P21" s="16" t="s">
        <v>12508</v>
      </c>
      <c r="Q21" s="23">
        <f>B3L848C3</f>
        <v>1.9251246574299634</v>
      </c>
      <c r="R21" s="16" t="s">
        <v>12509</v>
      </c>
      <c r="S21" s="23">
        <f>B6L214C6*B6L214C7</f>
        <v>148.29918042656485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81.564549234610666</v>
      </c>
      <c r="X21" s="16" t="s">
        <v>12512</v>
      </c>
      <c r="Y21" s="23">
        <f>IF(_xlfn.SINGLE(B6L216C10)=0,0,B6L214C10/_xlfn.SINGLE(B6L216C10))</f>
        <v>3.4580245444356526E-2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21.619490720000002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32.429236080000003</v>
      </c>
      <c r="AH21" s="16" t="s">
        <v>12517</v>
      </c>
      <c r="AI21" s="23">
        <f>IF(_xlfn.SINGLE(B6L216C15)=0,0,B6L214C15/_xlfn.SINGLE(B6L216C15))</f>
        <v>2.9162840908231333E-2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28.354173639999999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34.025008367999995</v>
      </c>
      <c r="AR21" s="16" t="s">
        <v>12522</v>
      </c>
      <c r="AS21" s="23">
        <f>IF(_xlfn.SINGLE(B6L216C20)=0,0,B6L214C20/_xlfn.SINGLE(B6L216C20))</f>
        <v>2.7832885853462611E-2</v>
      </c>
      <c r="AT21" s="16" t="s">
        <v>12523</v>
      </c>
      <c r="AU21" s="17">
        <f>A1L249C3</f>
        <v>404615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2023.075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505.76875000000001</v>
      </c>
      <c r="BD21" s="16" t="s">
        <v>12528</v>
      </c>
      <c r="BE21" s="23">
        <f>IF(_xlfn.SINGLE(B6L216C26)=0,0,B6L214C26/_xlfn.SINGLE(B6L216C26))</f>
        <v>4.466289868244918E-2</v>
      </c>
      <c r="BF21" s="16" t="s">
        <v>12529</v>
      </c>
      <c r="BG21" s="17">
        <f>B6L214C3+B6L214C10+B6L214C15+B6L214C20+B6L214C26</f>
        <v>1157.5035436826108</v>
      </c>
      <c r="BH21" s="16" t="s">
        <v>12530</v>
      </c>
      <c r="BI21" s="17">
        <f>_xlfn.SINGLE(B6L218C3)*B6L214C4</f>
        <v>2203.3188964895166</v>
      </c>
      <c r="BJ21" s="16" t="s">
        <v>12531</v>
      </c>
      <c r="BK21" s="17">
        <f>_xlfn.SINGLE(B6L218C10)*B6L214C11</f>
        <v>356.77388173547638</v>
      </c>
      <c r="BL21" s="16" t="s">
        <v>12532</v>
      </c>
      <c r="BM21" s="17">
        <f>_xlfn.SINGLE(B6L218C15)*B6L214C16</f>
        <v>141.84967055599512</v>
      </c>
      <c r="BN21" s="16" t="s">
        <v>12533</v>
      </c>
      <c r="BO21" s="17">
        <f>_xlfn.SINGLE(B6L218C20)*B6L214C21</f>
        <v>148.82978482007383</v>
      </c>
      <c r="BP21" s="16" t="s">
        <v>12534</v>
      </c>
      <c r="BQ21" s="17">
        <f>_xlfn.SINGLE(B6L218C26)*B6L214C27</f>
        <v>2212.2978903367812</v>
      </c>
      <c r="BR21" s="16" t="s">
        <v>12535</v>
      </c>
      <c r="BS21" s="15">
        <f>B6L214C29+B6L214C30+B6L214C31+B6L214C32+B6L214C33</f>
        <v>5063.0701239378432</v>
      </c>
      <c r="BT21" s="16" t="s">
        <v>12536</v>
      </c>
      <c r="BU21" s="23">
        <f>IF(B6L214C3=0,0,B6L214C29/B6L214C3)</f>
        <v>4.3741292642868537</v>
      </c>
      <c r="BV21" s="16" t="s">
        <v>12537</v>
      </c>
      <c r="BW21" s="23">
        <f>IF(B6L214C8=0,0,B6L214C30/B6L214C8)</f>
        <v>2.4057710953577693</v>
      </c>
      <c r="BX21" s="16" t="s">
        <v>12538</v>
      </c>
      <c r="BY21" s="23">
        <f>IF(B6L214C13=0,0,B6L214C31/B6L214C13)</f>
        <v>6.5611938964302814</v>
      </c>
      <c r="BZ21" s="16" t="s">
        <v>12539</v>
      </c>
      <c r="CA21" s="23">
        <f>IF(B6L214C18=0,0,B6L214C32/B6L214C18)</f>
        <v>5.2489551171442228</v>
      </c>
      <c r="CB21" s="16" t="s">
        <v>12540</v>
      </c>
      <c r="CC21" s="23">
        <f>IF(B6L214C24=0,0,B6L214C33/B6L214C24)</f>
        <v>1.0935323160717132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1430.393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2860.7860000000001</v>
      </c>
      <c r="J22" s="16" t="s">
        <v>12544</v>
      </c>
      <c r="K22" s="23">
        <f>IF(_xlfn.SINGLE(B6L216C3)=0,0,B6L215C3/_xlfn.SINGLE(B6L216C3))</f>
        <v>0.15807306138614599</v>
      </c>
      <c r="L22" s="16" t="s">
        <v>12545</v>
      </c>
      <c r="M22" s="23">
        <f>A1L555C9</f>
        <v>0.24943241378935763</v>
      </c>
      <c r="N22" s="16" t="s">
        <v>12546</v>
      </c>
      <c r="O22" s="23">
        <f>B6L215C1*B6L215C5</f>
        <v>356.78637865740063</v>
      </c>
      <c r="P22" s="16" t="s">
        <v>12547</v>
      </c>
      <c r="Q22" s="23">
        <f>B3L852C3</f>
        <v>2.0219291235809003</v>
      </c>
      <c r="R22" s="16" t="s">
        <v>12548</v>
      </c>
      <c r="S22" s="17">
        <f>B6L215C6*B6L215C7</f>
        <v>721.39676990436124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396.76822344739873</v>
      </c>
      <c r="X22" s="16" t="s">
        <v>12551</v>
      </c>
      <c r="Y22" s="23">
        <f>IF(_xlfn.SINGLE(B6L216C10)=0,0,B6L215C10/_xlfn.SINGLE(B6L216C10))</f>
        <v>0.16821453290776386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122.78493512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184.17740268</v>
      </c>
      <c r="AH22" s="16" t="s">
        <v>12556</v>
      </c>
      <c r="AI22" s="23">
        <f>IF(_xlfn.SINGLE(B6L216C15)=0,0,B6L215C15/_xlfn.SINGLE(B6L216C15))</f>
        <v>0.16562635888178154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161.03364393999999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193.24037272799998</v>
      </c>
      <c r="AR22" s="16" t="s">
        <v>12561</v>
      </c>
      <c r="AS22" s="23">
        <f>IF(_xlfn.SINGLE(B6L216C20)=0,0,B6L215C20/_xlfn.SINGLE(B6L216C20))</f>
        <v>0.15807306138614596</v>
      </c>
      <c r="AT22" s="16" t="s">
        <v>12562</v>
      </c>
      <c r="AU22" s="17">
        <f>A1L253C3</f>
        <v>1518121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7590.6049999999996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1897.6512499999999</v>
      </c>
      <c r="BD22" s="16" t="s">
        <v>12567</v>
      </c>
      <c r="BE22" s="23">
        <f>IF(_xlfn.SINGLE(B6L216C26)=0,0,B6L215C26/_xlfn.SINGLE(B6L216C26))</f>
        <v>0.16757580517454476</v>
      </c>
      <c r="BF22" s="16" t="s">
        <v>12568</v>
      </c>
      <c r="BG22" s="17">
        <f>B6L215C3+B6L215C10+B6L215C15+B6L215C20+B6L215C26</f>
        <v>5532.6232488553978</v>
      </c>
      <c r="BH22" s="16" t="s">
        <v>12569</v>
      </c>
      <c r="BI22" s="17">
        <f>_xlfn.SINGLE(B6L218C3)*B6L215C4</f>
        <v>12513.44776146213</v>
      </c>
      <c r="BJ22" s="16" t="s">
        <v>12570</v>
      </c>
      <c r="BK22" s="17">
        <f>_xlfn.SINGLE(B6L218C10)*B6L215C11</f>
        <v>1735.5154973203719</v>
      </c>
      <c r="BL22" s="16" t="s">
        <v>12571</v>
      </c>
      <c r="BM22" s="17">
        <f>_xlfn.SINGLE(B6L218C15)*B6L215C16</f>
        <v>805.61576688293201</v>
      </c>
      <c r="BN22" s="16" t="s">
        <v>12572</v>
      </c>
      <c r="BO22" s="17">
        <f>_xlfn.SINGLE(B6L218C20)*B6L215C21</f>
        <v>845.25836939124383</v>
      </c>
      <c r="BP22" s="16" t="s">
        <v>12573</v>
      </c>
      <c r="BQ22" s="17">
        <f>_xlfn.SINGLE(B6L218C26)*B6L215C27</f>
        <v>8300.5718660355269</v>
      </c>
      <c r="BR22" s="16" t="s">
        <v>12574</v>
      </c>
      <c r="BS22" s="15">
        <f>B6L215C29+B6L215C30+B6L215C31+B6L215C32+B6L215C33</f>
        <v>24200.409261092205</v>
      </c>
      <c r="BT22" s="16" t="s">
        <v>12575</v>
      </c>
      <c r="BU22" s="23">
        <f>IF(B6L215C3=0,0,B6L215C29/B6L215C3)</f>
        <v>4.3741292642868537</v>
      </c>
      <c r="BV22" s="16" t="s">
        <v>12576</v>
      </c>
      <c r="BW22" s="23">
        <f>IF(B6L215C8=0,0,B6L215C30/B6L215C8)</f>
        <v>2.4057710953577693</v>
      </c>
      <c r="BX22" s="16" t="s">
        <v>12577</v>
      </c>
      <c r="BY22" s="23">
        <f>IF(B6L215C13=0,0,B6L215C31/B6L215C13)</f>
        <v>6.5611938964302805</v>
      </c>
      <c r="BZ22" s="16" t="s">
        <v>12578</v>
      </c>
      <c r="CA22" s="23">
        <f>IF(B6L215C18=0,0,B6L215C32/B6L215C18)</f>
        <v>5.2489551171442237</v>
      </c>
      <c r="CB22" s="16" t="s">
        <v>12579</v>
      </c>
      <c r="CC22" s="23">
        <f>IF(B6L215C24=0,0,B6L215C33/B6L215C24)</f>
        <v>1.0935323160717134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10724.194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18097.871799999997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4288.5519903320164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2358.7035946826095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741.3369221480001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1112.0053832220001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1018.7292036219999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1222.4750443464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45296.544999999998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11324.13625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34115.192072251011</v>
      </c>
      <c r="BH23" s="16" t="s">
        <v>12596</v>
      </c>
      <c r="BI23" s="17">
        <f>SUM(B6L201C29:B6L215C29)</f>
        <v>79162.430661691789</v>
      </c>
      <c r="BJ23" s="16" t="s">
        <v>12597</v>
      </c>
      <c r="BK23" s="17">
        <f>SUM(B6L201C30:B6L215C30)</f>
        <v>10317.274419279798</v>
      </c>
      <c r="BL23" s="16" t="s">
        <v>12598</v>
      </c>
      <c r="BM23" s="17">
        <f>SUM(B6L201C31:B6L215C31)</f>
        <v>4864.0552887958675</v>
      </c>
      <c r="BN23" s="16" t="s">
        <v>12599</v>
      </c>
      <c r="BO23" s="17">
        <f>SUM(B6L201C32:B6L215C32)</f>
        <v>5347.2638663359567</v>
      </c>
      <c r="BP23" s="16" t="s">
        <v>12600</v>
      </c>
      <c r="BQ23" s="17">
        <f>SUM(B6L201C33:B6L215C33)</f>
        <v>49533.235763896584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0.530493035527144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6.9139390734990397E-2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3.2595606698239736E-2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3.5833743563787525E-2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0.33193822347583818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79162.430661691775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10317.274419279798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4864.0552887958684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5347.2638663359567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49533.235763896584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19BBFF-2CFD-4D8C-A6A0-5933E3FB93B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0.24260786663098835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57.807500000000005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104.05350000000001</v>
      </c>
      <c r="J9" s="16" t="s">
        <v>12646</v>
      </c>
      <c r="K9" s="23">
        <f>IF(_xlfn.SINGLE(B6L236C3)=0,0,B6L222C3/_xlfn.SINGLE(B6L236C3))</f>
        <v>5.8799989930028111E-3</v>
      </c>
      <c r="L9" s="16" t="s">
        <v>12647</v>
      </c>
      <c r="M9" s="23">
        <f>A1L542C54</f>
        <v>0.71434379914256496</v>
      </c>
      <c r="N9" s="16" t="s">
        <v>12648</v>
      </c>
      <c r="O9" s="23">
        <f>B6L222C1*B6L222C5</f>
        <v>41.294429168933824</v>
      </c>
      <c r="P9" s="16" t="s">
        <v>12649</v>
      </c>
      <c r="Q9" s="23">
        <f>B3L836C9</f>
        <v>1.7639671423305776</v>
      </c>
      <c r="R9" s="16" t="s">
        <v>12650</v>
      </c>
      <c r="S9" s="17">
        <f>B6L222C6*B6L222C7</f>
        <v>72.842016215296653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40.063108918413164</v>
      </c>
      <c r="X9" s="16" t="s">
        <v>12652</v>
      </c>
      <c r="Y9" s="23">
        <f>IF(_xlfn.SINGLE(B6L236C10)=0,0,B6L222C10/_xlfn.SINGLE(B6L236C10))</f>
        <v>1.7450285914522384E-2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3.3983873100000008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5.0975809650000015</v>
      </c>
      <c r="AH9" s="16" t="s">
        <v>12655</v>
      </c>
      <c r="AI9" s="23">
        <f>IF(_xlfn.SINGLE(B6L236C15)=0,0,B6L222C15/_xlfn.SINGLE(B6L236C15))</f>
        <v>4.6916574329484619E-3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5.857171515000001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7.0286058180000008</v>
      </c>
      <c r="AR9" s="16" t="s">
        <v>12658</v>
      </c>
      <c r="AS9" s="23">
        <f>IF(_xlfn.SINGLE(B6L236C20)=0,0,B6L222C20/_xlfn.SINGLE(B6L236C20))</f>
        <v>5.8799989930028102E-3</v>
      </c>
      <c r="AT9" s="16" t="s">
        <v>12659</v>
      </c>
      <c r="AU9" s="17">
        <f>A1L237C18</f>
        <v>100498.5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502.49250000000001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125.623125</v>
      </c>
      <c r="BD9" s="16" t="s">
        <v>12662</v>
      </c>
      <c r="BE9" s="23">
        <f>IF(_xlfn.SINGLE(B6L236C26)=0,0,B6L222C26/_xlfn.SINGLE(B6L236C26))</f>
        <v>1.1424385834891514E-2</v>
      </c>
      <c r="BF9" s="16" t="s">
        <v>12663</v>
      </c>
      <c r="BG9" s="17">
        <f>B6L222C3+B6L222C10+B6L222C15+B6L222C20+B6L222C26</f>
        <v>281.86592070141319</v>
      </c>
      <c r="BH9" s="16" t="s">
        <v>12664</v>
      </c>
      <c r="BI9" s="17">
        <f>_xlfn.SINGLE(B6L238C3)*B6L222C4</f>
        <v>460.70181033548528</v>
      </c>
      <c r="BJ9" s="16" t="s">
        <v>12665</v>
      </c>
      <c r="BK9" s="17">
        <f>_xlfn.SINGLE(B6L238C10)*B6L222C11</f>
        <v>177.38131640339509</v>
      </c>
      <c r="BL9" s="16" t="s">
        <v>12666</v>
      </c>
      <c r="BM9" s="17">
        <f>_xlfn.SINGLE(B6L238C15)*B6L222C16</f>
        <v>22.569781688335421</v>
      </c>
      <c r="BN9" s="16" t="s">
        <v>12667</v>
      </c>
      <c r="BO9" s="17">
        <f>_xlfn.SINGLE(B6L238C20)*B6L222C21</f>
        <v>31.119485884541355</v>
      </c>
      <c r="BP9" s="16" t="s">
        <v>12668</v>
      </c>
      <c r="BQ9" s="17">
        <f>_xlfn.SINGLE(B6L238C26)*B6L222C27</f>
        <v>556.20234886381479</v>
      </c>
      <c r="BR9" s="16" t="s">
        <v>12669</v>
      </c>
      <c r="BS9" s="15">
        <f>B6L222C29+B6L222C30+B6L222C31+B6L222C32+B6L222C33</f>
        <v>1247.9747431755718</v>
      </c>
      <c r="BT9" s="16" t="s">
        <v>12670</v>
      </c>
      <c r="BU9" s="23">
        <f>IF(B6L222C3=0,0,B6L222C29/B6L222C3)</f>
        <v>4.4275474667885772</v>
      </c>
      <c r="BV9" s="16" t="s">
        <v>12671</v>
      </c>
      <c r="BW9" s="23">
        <f>IF(B6L222C8=0,0,B6L222C30/B6L222C8)</f>
        <v>2.4351511067337182</v>
      </c>
      <c r="BX9" s="16" t="s">
        <v>12672</v>
      </c>
      <c r="BY9" s="23">
        <f>IF(B6L222C13=0,0,B6L222C31/B6L222C13)</f>
        <v>6.6413212001828645</v>
      </c>
      <c r="BZ9" s="16" t="s">
        <v>12673</v>
      </c>
      <c r="CA9" s="23">
        <f>IF(B6L222C18=0,0,B6L222C32/B6L222C18)</f>
        <v>5.3130569601462918</v>
      </c>
      <c r="CB9" s="16" t="s">
        <v>12674</v>
      </c>
      <c r="CC9" s="23">
        <f>IF(B6L222C24=0,0,B6L222C33/B6L222C24)</f>
        <v>1.1068868666971443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309.24799999999999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618.49599999999998</v>
      </c>
      <c r="J10" s="16" t="s">
        <v>12677</v>
      </c>
      <c r="K10" s="23">
        <f>IF(_xlfn.SINGLE(B6L236C3)=0,0,B6L223C3/_xlfn.SINGLE(B6L236C3))</f>
        <v>3.4950826807135425E-2</v>
      </c>
      <c r="L10" s="16" t="s">
        <v>12678</v>
      </c>
      <c r="M10" s="23">
        <f>A1L543C54</f>
        <v>0.72964926881464742</v>
      </c>
      <c r="N10" s="16" t="s">
        <v>12679</v>
      </c>
      <c r="O10" s="23">
        <f>B6L223C1*B6L223C5</f>
        <v>225.64257708239208</v>
      </c>
      <c r="P10" s="16" t="s">
        <v>12680</v>
      </c>
      <c r="Q10" s="23">
        <f>B3L837C9</f>
        <v>1.6915594077519129</v>
      </c>
      <c r="R10" s="16" t="s">
        <v>12681</v>
      </c>
      <c r="S10" s="23">
        <f>B6L223C6*B6L223C7</f>
        <v>381.68782405310651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209.92830322920861</v>
      </c>
      <c r="X10" s="16" t="s">
        <v>12683</v>
      </c>
      <c r="Y10" s="23">
        <f>IF(_xlfn.SINGLE(B6L236C10)=0,0,B6L223C10/_xlfn.SINGLE(B6L236C10))</f>
        <v>9.1438458267440431E-2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26.545848319999997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39.818772479999993</v>
      </c>
      <c r="AH10" s="16" t="s">
        <v>12686</v>
      </c>
      <c r="AI10" s="23">
        <f>IF(_xlfn.SINGLE(B6L236C15)=0,0,B6L223C15/_xlfn.SINGLE(B6L236C15))</f>
        <v>3.6647978945181028E-2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34.815139840000001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41.778167807999999</v>
      </c>
      <c r="AR10" s="16" t="s">
        <v>12689</v>
      </c>
      <c r="AS10" s="23">
        <f>IF(_xlfn.SINGLE(B6L236C20)=0,0,B6L223C20/_xlfn.SINGLE(B6L236C20))</f>
        <v>3.4950826807135425E-2</v>
      </c>
      <c r="AT10" s="16" t="s">
        <v>12690</v>
      </c>
      <c r="AU10" s="17">
        <f>A1L238C18</f>
        <v>520108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2600.54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650.13499999999999</v>
      </c>
      <c r="BD10" s="16" t="s">
        <v>12693</v>
      </c>
      <c r="BE10" s="23">
        <f>IF(_xlfn.SINGLE(B6L236C26)=0,0,B6L223C26/_xlfn.SINGLE(B6L236C26))</f>
        <v>5.9124409496796031E-2</v>
      </c>
      <c r="BF10" s="16" t="s">
        <v>12694</v>
      </c>
      <c r="BG10" s="17">
        <f>B6L223C3+B6L223C10+B6L223C15+B6L223C20+B6L223C26</f>
        <v>1560.1562435172086</v>
      </c>
      <c r="BH10" s="16" t="s">
        <v>12695</v>
      </c>
      <c r="BI10" s="17">
        <f>_xlfn.SINGLE(B6L238C3)*B6L223C4</f>
        <v>2738.4203980188677</v>
      </c>
      <c r="BJ10" s="16" t="s">
        <v>12696</v>
      </c>
      <c r="BK10" s="17">
        <f>_xlfn.SINGLE(B6L238C10)*B6L223C11</f>
        <v>929.46752716970684</v>
      </c>
      <c r="BL10" s="16" t="s">
        <v>12697</v>
      </c>
      <c r="BM10" s="17">
        <f>_xlfn.SINGLE(B6L238C15)*B6L223C16</f>
        <v>176.29950522445466</v>
      </c>
      <c r="BN10" s="16" t="s">
        <v>12698</v>
      </c>
      <c r="BO10" s="17">
        <f>_xlfn.SINGLE(B6L238C20)*B6L223C21</f>
        <v>184.97482104537846</v>
      </c>
      <c r="BP10" s="16" t="s">
        <v>12699</v>
      </c>
      <c r="BQ10" s="17">
        <f>_xlfn.SINGLE(B6L238C26)*B6L223C27</f>
        <v>2878.5035723205915</v>
      </c>
      <c r="BR10" s="16" t="s">
        <v>12700</v>
      </c>
      <c r="BS10" s="15">
        <f>B6L223C29+B6L223C30+B6L223C31+B6L223C32+B6L223C33</f>
        <v>6907.6658237789998</v>
      </c>
      <c r="BT10" s="16" t="s">
        <v>12701</v>
      </c>
      <c r="BU10" s="23">
        <f>IF(B6L223C3=0,0,B6L223C29/B6L223C3)</f>
        <v>4.4275474667885772</v>
      </c>
      <c r="BV10" s="16" t="s">
        <v>12702</v>
      </c>
      <c r="BW10" s="23">
        <f>IF(B6L223C8=0,0,B6L223C30/B6L223C8)</f>
        <v>2.4351511067337177</v>
      </c>
      <c r="BX10" s="16" t="s">
        <v>12703</v>
      </c>
      <c r="BY10" s="23">
        <f>IF(B6L223C13=0,0,B6L223C31/B6L223C13)</f>
        <v>6.6413212001828645</v>
      </c>
      <c r="BZ10" s="16" t="s">
        <v>12704</v>
      </c>
      <c r="CA10" s="23">
        <f>IF(B6L223C18=0,0,B6L223C32/B6L223C18)</f>
        <v>5.3130569601462918</v>
      </c>
      <c r="CB10" s="16" t="s">
        <v>12705</v>
      </c>
      <c r="CC10" s="23">
        <f>IF(B6L223C24=0,0,B6L223C33/B6L223C24)</f>
        <v>1.1068868666971443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1187.4009999999998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2374.8019999999997</v>
      </c>
      <c r="J11" s="16" t="s">
        <v>12708</v>
      </c>
      <c r="K11" s="23">
        <f>IF(_xlfn.SINGLE(B6L236C3)=0,0,B6L224C3/_xlfn.SINGLE(B6L236C3))</f>
        <v>0.13419859369056358</v>
      </c>
      <c r="L11" s="16" t="s">
        <v>12709</v>
      </c>
      <c r="M11" s="23">
        <f>A1L544C54</f>
        <v>0.16440739268735105</v>
      </c>
      <c r="N11" s="16" t="s">
        <v>12710</v>
      </c>
      <c r="O11" s="23">
        <f>B6L224C1*B6L224C5</f>
        <v>195.2175024843533</v>
      </c>
      <c r="P11" s="16" t="s">
        <v>12711</v>
      </c>
      <c r="Q11" s="23">
        <f>B3L838C9</f>
        <v>2.0012586646877257</v>
      </c>
      <c r="R11" s="16" t="s">
        <v>12712</v>
      </c>
      <c r="S11" s="17">
        <f>B6L224C6*B6L224C7</f>
        <v>390.68071834550966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214.87439509003033</v>
      </c>
      <c r="X11" s="16" t="s">
        <v>12714</v>
      </c>
      <c r="Y11" s="23">
        <f>IF(_xlfn.SINGLE(B6L236C10)=0,0,B6L224C10/_xlfn.SINGLE(B6L236C10))</f>
        <v>9.3592827198383841E-2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101.92650183999999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152.88975275999996</v>
      </c>
      <c r="AH11" s="16" t="s">
        <v>12717</v>
      </c>
      <c r="AI11" s="23">
        <f>IF(_xlfn.SINGLE(B6L236C15)=0,0,B6L224C15/_xlfn.SINGLE(B6L236C15))</f>
        <v>0.14071504697681761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133.67760457999998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160.41312549599996</v>
      </c>
      <c r="AR11" s="16" t="s">
        <v>12720</v>
      </c>
      <c r="AS11" s="23">
        <f>IF(_xlfn.SINGLE(B6L236C20)=0,0,B6L224C20/_xlfn.SINGLE(B6L236C20))</f>
        <v>0.13419859369056356</v>
      </c>
      <c r="AT11" s="16" t="s">
        <v>12721</v>
      </c>
      <c r="AU11" s="17">
        <f>A1L239C18</f>
        <v>1100270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5501.35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1375.3375000000001</v>
      </c>
      <c r="BD11" s="16" t="s">
        <v>12724</v>
      </c>
      <c r="BE11" s="23">
        <f>IF(_xlfn.SINGLE(B6L236C26)=0,0,B6L224C26/_xlfn.SINGLE(B6L236C26))</f>
        <v>0.12507558821829268</v>
      </c>
      <c r="BF11" s="16" t="s">
        <v>12725</v>
      </c>
      <c r="BG11" s="17">
        <f>B6L224C3+B6L224C10+B6L224C15+B6L224C20+B6L224C26</f>
        <v>4278.3167733460295</v>
      </c>
      <c r="BH11" s="16" t="s">
        <v>12726</v>
      </c>
      <c r="BI11" s="17">
        <f>_xlfn.SINGLE(B6L238C3)*B6L224C4</f>
        <v>10514.548579224445</v>
      </c>
      <c r="BJ11" s="16" t="s">
        <v>12727</v>
      </c>
      <c r="BK11" s="17">
        <f>_xlfn.SINGLE(B6L238C10)*B6L224C11</f>
        <v>951.36658365859171</v>
      </c>
      <c r="BL11" s="16" t="s">
        <v>12728</v>
      </c>
      <c r="BM11" s="17">
        <f>_xlfn.SINGLE(B6L238C15)*B6L224C16</f>
        <v>676.92663753046952</v>
      </c>
      <c r="BN11" s="16" t="s">
        <v>12729</v>
      </c>
      <c r="BO11" s="17">
        <f>_xlfn.SINGLE(B6L238C20)*B6L224C21</f>
        <v>710.23672742945269</v>
      </c>
      <c r="BP11" s="16" t="s">
        <v>12730</v>
      </c>
      <c r="BQ11" s="17">
        <f>_xlfn.SINGLE(B6L238C26)*B6L224C27</f>
        <v>6089.3720641043346</v>
      </c>
      <c r="BR11" s="16" t="s">
        <v>12731</v>
      </c>
      <c r="BS11" s="15">
        <f>B6L224C29+B6L224C30+B6L224C31+B6L224C32+B6L224C33</f>
        <v>18942.450591947294</v>
      </c>
      <c r="BT11" s="16" t="s">
        <v>12732</v>
      </c>
      <c r="BU11" s="23">
        <f>IF(B6L224C3=0,0,B6L224C29/B6L224C3)</f>
        <v>4.4275474667885772</v>
      </c>
      <c r="BV11" s="16" t="s">
        <v>12733</v>
      </c>
      <c r="BW11" s="23">
        <f>IF(B6L224C8=0,0,B6L224C30/B6L224C8)</f>
        <v>2.4351511067337177</v>
      </c>
      <c r="BX11" s="16" t="s">
        <v>12734</v>
      </c>
      <c r="BY11" s="23">
        <f>IF(B6L224C13=0,0,B6L224C31/B6L224C13)</f>
        <v>6.6413212001828628</v>
      </c>
      <c r="BZ11" s="16" t="s">
        <v>12735</v>
      </c>
      <c r="CA11" s="23">
        <f>IF(B6L224C18=0,0,B6L224C32/B6L224C18)</f>
        <v>5.3130569601462918</v>
      </c>
      <c r="CB11" s="16" t="s">
        <v>12736</v>
      </c>
      <c r="CC11" s="23">
        <f>IF(B6L224C24=0,0,B6L224C33/B6L224C24)</f>
        <v>1.1068868666971441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184.55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369.1</v>
      </c>
      <c r="J12" s="16" t="s">
        <v>12739</v>
      </c>
      <c r="K12" s="23">
        <f>IF(_xlfn.SINGLE(B6L236C3)=0,0,B6L225C3/_xlfn.SINGLE(B6L236C3))</f>
        <v>2.0857612942547222E-2</v>
      </c>
      <c r="L12" s="16" t="s">
        <v>12740</v>
      </c>
      <c r="M12" s="23">
        <f>A1L545C54</f>
        <v>0.43623195794682174</v>
      </c>
      <c r="N12" s="16" t="s">
        <v>12741</v>
      </c>
      <c r="O12" s="23">
        <f>B6L225C1*B6L225C5</f>
        <v>80.506607839085959</v>
      </c>
      <c r="P12" s="16" t="s">
        <v>12742</v>
      </c>
      <c r="Q12" s="23">
        <f>B3L839C9</f>
        <v>2.0030661256054216</v>
      </c>
      <c r="R12" s="16" t="s">
        <v>12743</v>
      </c>
      <c r="S12" s="23">
        <f>B6L225C6*B6L225C7</f>
        <v>161.26005904987298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88.693032477430151</v>
      </c>
      <c r="X12" s="16" t="s">
        <v>12745</v>
      </c>
      <c r="Y12" s="23">
        <f>IF(_xlfn.SINGLE(B6L236C10)=0,0,B6L225C10/_xlfn.SINGLE(B6L236C10))</f>
        <v>3.8632018760926409E-2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15.841772000000001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23.762658000000002</v>
      </c>
      <c r="AH12" s="16" t="s">
        <v>12748</v>
      </c>
      <c r="AI12" s="23">
        <f>IF(_xlfn.SINGLE(B6L236C15)=0,0,B6L225C15/_xlfn.SINGLE(B6L236C15))</f>
        <v>2.1870422813836016E-2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20.776639000000003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24.931966800000001</v>
      </c>
      <c r="AR12" s="16" t="s">
        <v>12751</v>
      </c>
      <c r="AS12" s="23">
        <f>IF(_xlfn.SINGLE(B6L236C20)=0,0,B6L225C20/_xlfn.SINGLE(B6L236C20))</f>
        <v>2.0857612942547222E-2</v>
      </c>
      <c r="AT12" s="16" t="s">
        <v>12752</v>
      </c>
      <c r="AU12" s="17">
        <f>A1L240C18</f>
        <v>198926.5</v>
      </c>
      <c r="AV12" s="16" t="s">
        <v>12173</v>
      </c>
      <c r="AW12" s="17">
        <f>A1L565C1</f>
        <v>200</v>
      </c>
      <c r="AX12" s="16" t="s">
        <v>12753</v>
      </c>
      <c r="AY12" s="23">
        <f>IF(B6L225C23=0,0,B6L225C22/B6L225C23)</f>
        <v>994.63250000000005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248.65812500000001</v>
      </c>
      <c r="BD12" s="16" t="s">
        <v>12755</v>
      </c>
      <c r="BE12" s="23">
        <f>IF(_xlfn.SINGLE(B6L236C26)=0,0,B6L225C26/_xlfn.SINGLE(B6L236C26))</f>
        <v>2.2613403073523951E-2</v>
      </c>
      <c r="BF12" s="16" t="s">
        <v>12756</v>
      </c>
      <c r="BG12" s="23">
        <f>B6L225C3+B6L225C10+B6L225C15+B6L225C20+B6L225C26</f>
        <v>755.14578227743016</v>
      </c>
      <c r="BH12" s="16" t="s">
        <v>12757</v>
      </c>
      <c r="BI12" s="17">
        <f>_xlfn.SINGLE(B6L238C3)*B6L225C4</f>
        <v>1634.2077699916638</v>
      </c>
      <c r="BJ12" s="16" t="s">
        <v>12758</v>
      </c>
      <c r="BK12" s="17">
        <f>_xlfn.SINGLE(B6L238C10)*B6L225C11</f>
        <v>392.69261126724285</v>
      </c>
      <c r="BL12" s="16" t="s">
        <v>12759</v>
      </c>
      <c r="BM12" s="17">
        <f>_xlfn.SINGLE(B6L238C15)*B6L225C16</f>
        <v>105.21029623206331</v>
      </c>
      <c r="BN12" s="16" t="s">
        <v>12760</v>
      </c>
      <c r="BO12" s="17">
        <f>_xlfn.SINGLE(B6L238C20)*B6L225C21</f>
        <v>110.3874664473969</v>
      </c>
      <c r="BP12" s="16" t="s">
        <v>12761</v>
      </c>
      <c r="BQ12" s="17">
        <f>_xlfn.SINGLE(B6L238C26)*B6L225C27</f>
        <v>1100.9456514401472</v>
      </c>
      <c r="BR12" s="16" t="s">
        <v>12762</v>
      </c>
      <c r="BS12" s="15">
        <f>B6L225C29+B6L225C30+B6L225C31+B6L225C32+B6L225C33</f>
        <v>3343.4437953785141</v>
      </c>
      <c r="BT12" s="16" t="s">
        <v>12763</v>
      </c>
      <c r="BU12" s="23">
        <f>IF(B6L225C3=0,0,B6L225C29/B6L225C3)</f>
        <v>4.4275474667885764</v>
      </c>
      <c r="BV12" s="16" t="s">
        <v>12764</v>
      </c>
      <c r="BW12" s="23">
        <f>IF(B6L225C8=0,0,B6L225C30/B6L225C8)</f>
        <v>2.4351511067337177</v>
      </c>
      <c r="BX12" s="16" t="s">
        <v>12765</v>
      </c>
      <c r="BY12" s="23">
        <f>IF(B6L225C13=0,0,B6L225C31/B6L225C13)</f>
        <v>6.6413212001828654</v>
      </c>
      <c r="BZ12" s="16" t="s">
        <v>12766</v>
      </c>
      <c r="CA12" s="23">
        <f>IF(B6L225C18=0,0,B6L225C32/B6L225C18)</f>
        <v>5.3130569601462918</v>
      </c>
      <c r="CB12" s="16" t="s">
        <v>12767</v>
      </c>
      <c r="CC12" s="23">
        <f>IF(B6L225C24=0,0,B6L225C33/B6L225C24)</f>
        <v>1.1068868666971441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2322.3404999999998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4644.6809999999996</v>
      </c>
      <c r="J13" s="16" t="s">
        <v>12770</v>
      </c>
      <c r="K13" s="23">
        <f>IF(_xlfn.SINGLE(B6L236C3)=0,0,B6L226C3/_xlfn.SINGLE(B6L236C3))</f>
        <v>0.26246805348036617</v>
      </c>
      <c r="L13" s="16" t="s">
        <v>12771</v>
      </c>
      <c r="M13" s="23">
        <f>A1L546C54</f>
        <v>0.25518765168085683</v>
      </c>
      <c r="N13" s="16" t="s">
        <v>12772</v>
      </c>
      <c r="O13" s="23">
        <f>B6L226C1*B6L226C5</f>
        <v>592.63261859834688</v>
      </c>
      <c r="P13" s="16" t="s">
        <v>12773</v>
      </c>
      <c r="Q13" s="23">
        <f>B3L840C9</f>
        <v>1.9974290227083777</v>
      </c>
      <c r="R13" s="16" t="s">
        <v>12774</v>
      </c>
      <c r="S13" s="17">
        <f>B6L226C6*B6L226C7</f>
        <v>1183.7415921920028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651.05787570560165</v>
      </c>
      <c r="X13" s="16" t="s">
        <v>12776</v>
      </c>
      <c r="Y13" s="23">
        <f>IF(_xlfn.SINGLE(B6L236C10)=0,0,B6L226C10/_xlfn.SINGLE(B6L236C10))</f>
        <v>0.28358123931671952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199.34970851999998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299.02456278</v>
      </c>
      <c r="AH13" s="16" t="s">
        <v>12779</v>
      </c>
      <c r="AI13" s="23">
        <f>IF(_xlfn.SINGLE(B6L236C15)=0,0,B6L226C15/_xlfn.SINGLE(B6L236C15))</f>
        <v>0.27521305149116954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261.44909349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313.73891218799997</v>
      </c>
      <c r="AR13" s="16" t="s">
        <v>12782</v>
      </c>
      <c r="AS13" s="23">
        <f>IF(_xlfn.SINGLE(B6L236C20)=0,0,B6L226C20/_xlfn.SINGLE(B6L236C20))</f>
        <v>0.26246805348036617</v>
      </c>
      <c r="AT13" s="16" t="s">
        <v>12783</v>
      </c>
      <c r="AU13" s="17">
        <f>A1L241C18</f>
        <v>2338900.5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11694.502500000001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2923.6256250000001</v>
      </c>
      <c r="BD13" s="16" t="s">
        <v>12786</v>
      </c>
      <c r="BE13" s="23">
        <f>IF(_xlfn.SINGLE(B6L236C26)=0,0,B6L226C26/_xlfn.SINGLE(B6L236C26))</f>
        <v>0.26587960757046802</v>
      </c>
      <c r="BF13" s="16" t="s">
        <v>12787</v>
      </c>
      <c r="BG13" s="17">
        <f>B6L226C3+B6L226C10+B6L226C15+B6L226C20+B6L226C26</f>
        <v>8832.1279756736003</v>
      </c>
      <c r="BH13" s="16" t="s">
        <v>12788</v>
      </c>
      <c r="BI13" s="17">
        <f>_xlfn.SINGLE(B6L238C3)*B6L226C4</f>
        <v>20564.545595591033</v>
      </c>
      <c r="BJ13" s="16" t="s">
        <v>12789</v>
      </c>
      <c r="BK13" s="17">
        <f>_xlfn.SINGLE(B6L238C10)*B6L226C11</f>
        <v>2882.5896483130887</v>
      </c>
      <c r="BL13" s="16" t="s">
        <v>12790</v>
      </c>
      <c r="BM13" s="17">
        <f>_xlfn.SINGLE(B6L238C15)*B6L226C16</f>
        <v>1323.9454454441507</v>
      </c>
      <c r="BN13" s="16" t="s">
        <v>12791</v>
      </c>
      <c r="BO13" s="17">
        <f>_xlfn.SINGLE(B6L238C20)*B6L226C21</f>
        <v>1389.093925890983</v>
      </c>
      <c r="BP13" s="16" t="s">
        <v>12792</v>
      </c>
      <c r="BQ13" s="17">
        <f>_xlfn.SINGLE(B6L238C26)*B6L226C27</f>
        <v>12944.491229806919</v>
      </c>
      <c r="BR13" s="16" t="s">
        <v>12793</v>
      </c>
      <c r="BS13" s="15">
        <f>B6L226C29+B6L226C30+B6L226C31+B6L226C32+B6L226C33</f>
        <v>39104.665845046176</v>
      </c>
      <c r="BT13" s="16" t="s">
        <v>12794</v>
      </c>
      <c r="BU13" s="23">
        <f>IF(B6L226C3=0,0,B6L226C29/B6L226C3)</f>
        <v>4.4275474667885772</v>
      </c>
      <c r="BV13" s="16" t="s">
        <v>12795</v>
      </c>
      <c r="BW13" s="23">
        <f>IF(B6L226C8=0,0,B6L226C30/B6L226C8)</f>
        <v>2.4351511067337177</v>
      </c>
      <c r="BX13" s="16" t="s">
        <v>12796</v>
      </c>
      <c r="BY13" s="23">
        <f>IF(B6L226C13=0,0,B6L226C31/B6L226C13)</f>
        <v>6.6413212001828654</v>
      </c>
      <c r="BZ13" s="16" t="s">
        <v>12797</v>
      </c>
      <c r="CA13" s="23">
        <f>IF(B6L226C18=0,0,B6L226C32/B6L226C18)</f>
        <v>5.3130569601462918</v>
      </c>
      <c r="CB13" s="16" t="s">
        <v>12798</v>
      </c>
      <c r="CC13" s="23">
        <f>IF(B6L226C24=0,0,B6L226C33/B6L226C24)</f>
        <v>1.1068868666971441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303.70999999999998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607.41999999999996</v>
      </c>
      <c r="J14" s="16" t="s">
        <v>12801</v>
      </c>
      <c r="K14" s="23">
        <f>IF(_xlfn.SINGLE(B6L236C3)=0,0,B6L227C3/_xlfn.SINGLE(B6L236C3))</f>
        <v>3.4324928890712633E-2</v>
      </c>
      <c r="L14" s="16" t="s">
        <v>12802</v>
      </c>
      <c r="M14" s="23">
        <f>A1L547C54</f>
        <v>3.9537511068589638E-2</v>
      </c>
      <c r="N14" s="16" t="s">
        <v>12803</v>
      </c>
      <c r="O14" s="23">
        <f>B6L227C1*B6L227C5</f>
        <v>12.007937486641358</v>
      </c>
      <c r="P14" s="16" t="s">
        <v>12804</v>
      </c>
      <c r="Q14" s="23">
        <f>B3L841C9</f>
        <v>2.0297639966478336</v>
      </c>
      <c r="R14" s="16" t="s">
        <v>12805</v>
      </c>
      <c r="S14" s="23">
        <f>B6L227C6*B6L227C7</f>
        <v>24.373279184382504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13.405303551410379</v>
      </c>
      <c r="X14" s="16" t="s">
        <v>12807</v>
      </c>
      <c r="Y14" s="23">
        <f>IF(_xlfn.SINGLE(B6L236C10)=0,0,B6L227C10/_xlfn.SINGLE(B6L236C10))</f>
        <v>5.8389472524325216E-3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26.070466399999997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39.105699599999994</v>
      </c>
      <c r="AH14" s="16" t="s">
        <v>12810</v>
      </c>
      <c r="AI14" s="23">
        <f>IF(_xlfn.SINGLE(B6L236C15)=0,0,B6L227C15/_xlfn.SINGLE(B6L236C15))</f>
        <v>3.599168850062387E-2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34.191671799999995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41.030006159999992</v>
      </c>
      <c r="AR14" s="16" t="s">
        <v>12813</v>
      </c>
      <c r="AS14" s="23">
        <f>IF(_xlfn.SINGLE(B6L236C20)=0,0,B6L227C20/_xlfn.SINGLE(B6L236C20))</f>
        <v>3.4324928890712626E-2</v>
      </c>
      <c r="AT14" s="16" t="s">
        <v>12814</v>
      </c>
      <c r="AU14" s="17">
        <f>A1L242C18</f>
        <v>112624.5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563.12249999999995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140.78062499999999</v>
      </c>
      <c r="BD14" s="16" t="s">
        <v>12817</v>
      </c>
      <c r="BE14" s="23">
        <f>IF(_xlfn.SINGLE(B6L236C26)=0,0,B6L227C26/_xlfn.SINGLE(B6L236C26))</f>
        <v>1.2802835290693286E-2</v>
      </c>
      <c r="BF14" s="16" t="s">
        <v>12818</v>
      </c>
      <c r="BG14" s="23">
        <f>B6L227C3+B6L227C10+B6L227C15+B6L227C20+B6L227C26</f>
        <v>841.74163431141028</v>
      </c>
      <c r="BH14" s="16" t="s">
        <v>12819</v>
      </c>
      <c r="BI14" s="17">
        <f>_xlfn.SINGLE(B6L238C3)*B6L227C4</f>
        <v>2689.3808822767173</v>
      </c>
      <c r="BJ14" s="16" t="s">
        <v>12820</v>
      </c>
      <c r="BK14" s="17">
        <f>_xlfn.SINGLE(B6L238C10)*B6L227C11</f>
        <v>59.352617780578939</v>
      </c>
      <c r="BL14" s="16" t="s">
        <v>12821</v>
      </c>
      <c r="BM14" s="17">
        <f>_xlfn.SINGLE(B6L238C15)*B6L227C16</f>
        <v>173.14234120097504</v>
      </c>
      <c r="BN14" s="16" t="s">
        <v>12822</v>
      </c>
      <c r="BO14" s="17">
        <f>_xlfn.SINGLE(B6L238C20)*B6L227C21</f>
        <v>181.66229983602767</v>
      </c>
      <c r="BP14" s="16" t="s">
        <v>12823</v>
      </c>
      <c r="BQ14" s="17">
        <f>_xlfn.SINGLE(B6L238C26)*B6L227C27</f>
        <v>623.31289959166247</v>
      </c>
      <c r="BR14" s="16" t="s">
        <v>12824</v>
      </c>
      <c r="BS14" s="15">
        <f>B6L227C29+B6L227C30+B6L227C31+B6L227C32+B6L227C33</f>
        <v>3726.8510406859614</v>
      </c>
      <c r="BT14" s="16" t="s">
        <v>12825</v>
      </c>
      <c r="BU14" s="23">
        <f>IF(B6L227C3=0,0,B6L227C29/B6L227C3)</f>
        <v>4.4275474667885772</v>
      </c>
      <c r="BV14" s="16" t="s">
        <v>12826</v>
      </c>
      <c r="BW14" s="23">
        <f>IF(B6L227C8=0,0,B6L227C30/B6L227C8)</f>
        <v>2.4351511067337177</v>
      </c>
      <c r="BX14" s="16" t="s">
        <v>12827</v>
      </c>
      <c r="BY14" s="23">
        <f>IF(B6L227C13=0,0,B6L227C31/B6L227C13)</f>
        <v>6.6413212001828654</v>
      </c>
      <c r="BZ14" s="16" t="s">
        <v>12828</v>
      </c>
      <c r="CA14" s="23">
        <f>IF(B6L227C18=0,0,B6L227C32/B6L227C18)</f>
        <v>5.3130569601462918</v>
      </c>
      <c r="CB14" s="16" t="s">
        <v>12829</v>
      </c>
      <c r="CC14" s="23">
        <f>IF(B6L227C24=0,0,B6L227C33/B6L227C24)</f>
        <v>1.1068868666971441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712.55349999999999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1425.107</v>
      </c>
      <c r="J15" s="16" t="s">
        <v>12832</v>
      </c>
      <c r="K15" s="23">
        <f>IF(_xlfn.SINGLE(B6L236C3)=0,0,B6L228C3/_xlfn.SINGLE(B6L236C3))</f>
        <v>8.0531916032822115E-2</v>
      </c>
      <c r="L15" s="16" t="s">
        <v>12833</v>
      </c>
      <c r="M15" s="23">
        <f>A1L548C54</f>
        <v>8.4712089720554537E-2</v>
      </c>
      <c r="N15" s="16" t="s">
        <v>12834</v>
      </c>
      <c r="O15" s="23">
        <f>B6L228C1*B6L228C5</f>
        <v>60.361896022695156</v>
      </c>
      <c r="P15" s="16" t="s">
        <v>12835</v>
      </c>
      <c r="Q15" s="23">
        <f>B3L842C9</f>
        <v>1.9885032463722767</v>
      </c>
      <c r="R15" s="16" t="s">
        <v>12836</v>
      </c>
      <c r="S15" s="23">
        <f>B6L228C6*B6L228C7</f>
        <v>120.02982619831513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66.016404409073331</v>
      </c>
      <c r="X15" s="16" t="s">
        <v>12838</v>
      </c>
      <c r="Y15" s="23">
        <f>IF(_xlfn.SINGLE(B6L236C10)=0,0,B6L228C10/_xlfn.SINGLE(B6L236C10))</f>
        <v>2.8754761252629588E-2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61.165592439999998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91.748388659999989</v>
      </c>
      <c r="AH15" s="16" t="s">
        <v>12841</v>
      </c>
      <c r="AI15" s="23">
        <f>IF(_xlfn.SINGLE(B6L236C15)=0,0,B6L228C15/_xlfn.SINGLE(B6L236C15))</f>
        <v>8.4442407599451097E-2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80.219273029999997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96.263127635999993</v>
      </c>
      <c r="AR15" s="16" t="s">
        <v>12844</v>
      </c>
      <c r="AS15" s="23">
        <f>IF(_xlfn.SINGLE(B6L236C20)=0,0,B6L228C20/_xlfn.SINGLE(B6L236C20))</f>
        <v>8.0531916032822101E-2</v>
      </c>
      <c r="AT15" s="16" t="s">
        <v>12845</v>
      </c>
      <c r="AU15" s="17">
        <f>A1L243C18</f>
        <v>406720.5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2033.6025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508.40062499999999</v>
      </c>
      <c r="BD15" s="16" t="s">
        <v>12848</v>
      </c>
      <c r="BE15" s="23">
        <f>IF(_xlfn.SINGLE(B6L236C26)=0,0,B6L228C26/_xlfn.SINGLE(B6L236C26))</f>
        <v>4.6234838519579838E-2</v>
      </c>
      <c r="BF15" s="16" t="s">
        <v>12849</v>
      </c>
      <c r="BG15" s="17">
        <f>B6L228C3+B6L228C10+B6L228C15+B6L228C20+B6L228C26</f>
        <v>2187.5355457050737</v>
      </c>
      <c r="BH15" s="16" t="s">
        <v>12850</v>
      </c>
      <c r="BI15" s="17">
        <f>_xlfn.SINGLE(B6L238C3)*B6L228C4</f>
        <v>6309.7288877526689</v>
      </c>
      <c r="BJ15" s="16" t="s">
        <v>12851</v>
      </c>
      <c r="BK15" s="17">
        <f>_xlfn.SINGLE(B6L238C10)*B6L228C11</f>
        <v>292.29076410788292</v>
      </c>
      <c r="BL15" s="16" t="s">
        <v>12852</v>
      </c>
      <c r="BM15" s="17">
        <f>_xlfn.SINGLE(B6L238C15)*B6L228C16</f>
        <v>406.22034579351674</v>
      </c>
      <c r="BN15" s="16" t="s">
        <v>12853</v>
      </c>
      <c r="BO15" s="17">
        <f>_xlfn.SINGLE(B6L238C20)*B6L228C21</f>
        <v>426.20956690991721</v>
      </c>
      <c r="BP15" s="16" t="s">
        <v>12854</v>
      </c>
      <c r="BQ15" s="17">
        <f>_xlfn.SINGLE(B6L238C26)*B6L228C27</f>
        <v>2250.9678993324792</v>
      </c>
      <c r="BR15" s="16" t="s">
        <v>12855</v>
      </c>
      <c r="BS15" s="15">
        <f>B6L228C29+B6L228C30+B6L228C31+B6L228C32+B6L228C33</f>
        <v>9685.4174638964651</v>
      </c>
      <c r="BT15" s="16" t="s">
        <v>12856</v>
      </c>
      <c r="BU15" s="23">
        <f>IF(B6L228C3=0,0,B6L228C29/B6L228C3)</f>
        <v>4.4275474667885772</v>
      </c>
      <c r="BV15" s="16" t="s">
        <v>12857</v>
      </c>
      <c r="BW15" s="23">
        <f>IF(B6L228C8=0,0,B6L228C30/B6L228C8)</f>
        <v>2.4351511067337182</v>
      </c>
      <c r="BX15" s="16" t="s">
        <v>12858</v>
      </c>
      <c r="BY15" s="23">
        <f>IF(B6L228C13=0,0,B6L228C31/B6L228C13)</f>
        <v>6.6413212001828645</v>
      </c>
      <c r="BZ15" s="16" t="s">
        <v>12859</v>
      </c>
      <c r="CA15" s="23">
        <f>IF(B6L228C18=0,0,B6L228C32/B6L228C18)</f>
        <v>5.3130569601462918</v>
      </c>
      <c r="CB15" s="16" t="s">
        <v>12860</v>
      </c>
      <c r="CC15" s="23">
        <f>IF(B6L228C24=0,0,B6L228C33/B6L228C24)</f>
        <v>1.1068868666971443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44.372999999999998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88.745999999999995</v>
      </c>
      <c r="J16" s="16" t="s">
        <v>12863</v>
      </c>
      <c r="K16" s="23">
        <f>IF(_xlfn.SINGLE(B6L236C3)=0,0,B6L229C3/_xlfn.SINGLE(B6L236C3))</f>
        <v>5.0149816261156749E-3</v>
      </c>
      <c r="L16" s="16" t="s">
        <v>12864</v>
      </c>
      <c r="M16" s="23">
        <f>A1L549C54</f>
        <v>0.65572995957793057</v>
      </c>
      <c r="N16" s="16" t="s">
        <v>12865</v>
      </c>
      <c r="O16" s="23">
        <f>B6L229C1*B6L229C5</f>
        <v>29.096705496351511</v>
      </c>
      <c r="P16" s="16" t="s">
        <v>12866</v>
      </c>
      <c r="Q16" s="23">
        <f>B3L843C9</f>
        <v>1.9027589406809908</v>
      </c>
      <c r="R16" s="16" t="s">
        <v>12867</v>
      </c>
      <c r="S16" s="23">
        <f>B6L229C6*B6L229C7</f>
        <v>55.364016527544564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30.450209090149514</v>
      </c>
      <c r="X16" s="16" t="s">
        <v>12869</v>
      </c>
      <c r="Y16" s="23">
        <f>IF(_xlfn.SINGLE(B6L236C10)=0,0,B6L229C10/_xlfn.SINGLE(B6L236C10))</f>
        <v>1.3263195721085941E-2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3.8089783199999996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5.7134674799999994</v>
      </c>
      <c r="AH16" s="16" t="s">
        <v>12872</v>
      </c>
      <c r="AI16" s="23">
        <f>IF(_xlfn.SINGLE(B6L236C15)=0,0,B6L229C15/_xlfn.SINGLE(B6L236C15))</f>
        <v>5.2585005229929312E-3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4.9955123399999994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5.9946148079999988</v>
      </c>
      <c r="AR16" s="16" t="s">
        <v>12875</v>
      </c>
      <c r="AS16" s="23">
        <f>IF(_xlfn.SINGLE(B6L236C20)=0,0,B6L229C20/_xlfn.SINGLE(B6L236C20))</f>
        <v>5.014981626115674E-3</v>
      </c>
      <c r="AT16" s="16" t="s">
        <v>12876</v>
      </c>
      <c r="AU16" s="17">
        <f>A1L244C18</f>
        <v>106623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533.11500000000001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133.27875</v>
      </c>
      <c r="BD16" s="16" t="s">
        <v>12879</v>
      </c>
      <c r="BE16" s="23">
        <f>IF(_xlfn.SINGLE(B6L236C26)=0,0,B6L229C26/_xlfn.SINGLE(B6L236C26))</f>
        <v>1.2120601709215938E-2</v>
      </c>
      <c r="BF16" s="16" t="s">
        <v>12880</v>
      </c>
      <c r="BG16" s="23">
        <f>B6L229C3+B6L229C10+B6L229C15+B6L229C20+B6L229C26</f>
        <v>264.18304137814948</v>
      </c>
      <c r="BH16" s="16" t="s">
        <v>12881</v>
      </c>
      <c r="BI16" s="17">
        <f>_xlfn.SINGLE(B6L238C3)*B6L229C4</f>
        <v>392.92712748761903</v>
      </c>
      <c r="BJ16" s="16" t="s">
        <v>12882</v>
      </c>
      <c r="BK16" s="17">
        <f>_xlfn.SINGLE(B6L238C10)*B6L229C11</f>
        <v>134.81974612027398</v>
      </c>
      <c r="BL16" s="16" t="s">
        <v>12883</v>
      </c>
      <c r="BM16" s="17">
        <f>_xlfn.SINGLE(B6L238C15)*B6L229C16</f>
        <v>25.296648467652911</v>
      </c>
      <c r="BN16" s="16" t="s">
        <v>12884</v>
      </c>
      <c r="BO16" s="17">
        <f>_xlfn.SINGLE(B6L238C20)*B6L229C21</f>
        <v>26.541441607533685</v>
      </c>
      <c r="BP16" s="16" t="s">
        <v>12885</v>
      </c>
      <c r="BQ16" s="17">
        <f>_xlfn.SINGLE(B6L238C26)*B6L229C27</f>
        <v>590.097991939248</v>
      </c>
      <c r="BR16" s="16" t="s">
        <v>12886</v>
      </c>
      <c r="BS16" s="15">
        <f>B6L229C29+B6L229C30+B6L229C31+B6L229C32+B6L229C33</f>
        <v>1169.6829556223274</v>
      </c>
      <c r="BT16" s="16" t="s">
        <v>12887</v>
      </c>
      <c r="BU16" s="23">
        <f>IF(B6L229C3=0,0,B6L229C29/B6L229C3)</f>
        <v>4.4275474667885772</v>
      </c>
      <c r="BV16" s="16" t="s">
        <v>12888</v>
      </c>
      <c r="BW16" s="23">
        <f>IF(B6L229C8=0,0,B6L229C30/B6L229C8)</f>
        <v>2.4351511067337177</v>
      </c>
      <c r="BX16" s="16" t="s">
        <v>12889</v>
      </c>
      <c r="BY16" s="23">
        <f>IF(B6L229C13=0,0,B6L229C31/B6L229C13)</f>
        <v>6.6413212001828654</v>
      </c>
      <c r="BZ16" s="16" t="s">
        <v>12890</v>
      </c>
      <c r="CA16" s="23">
        <f>IF(B6L229C18=0,0,B6L229C32/B6L229C18)</f>
        <v>5.3130569601462918</v>
      </c>
      <c r="CB16" s="16" t="s">
        <v>12891</v>
      </c>
      <c r="CC16" s="23">
        <f>IF(B6L229C24=0,0,B6L229C33/B6L229C24)</f>
        <v>1.1068868666971441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6.5135000000000005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13.027000000000001</v>
      </c>
      <c r="J17" s="16" t="s">
        <v>12894</v>
      </c>
      <c r="K17" s="23">
        <f>IF(_xlfn.SINGLE(B6L236C3)=0,0,B6L230C3/_xlfn.SINGLE(B6L236C3))</f>
        <v>7.3614772094977691E-4</v>
      </c>
      <c r="L17" s="16" t="s">
        <v>12895</v>
      </c>
      <c r="M17" s="23">
        <f>A1L550C54</f>
        <v>0.9402440877095255</v>
      </c>
      <c r="N17" s="16" t="s">
        <v>12896</v>
      </c>
      <c r="O17" s="23">
        <f>B6L230C1*B6L230C5</f>
        <v>6.1242798652959944</v>
      </c>
      <c r="P17" s="16" t="s">
        <v>12897</v>
      </c>
      <c r="Q17" s="23">
        <f>B3L844C9</f>
        <v>2.2456050081468142</v>
      </c>
      <c r="R17" s="16" t="s">
        <v>12898</v>
      </c>
      <c r="S17" s="23">
        <f>B6L230C6*B6L230C7</f>
        <v>13.752713536801382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7.5639924452407605</v>
      </c>
      <c r="X17" s="16" t="s">
        <v>12900</v>
      </c>
      <c r="Y17" s="23">
        <f>IF(_xlfn.SINGLE(B6L236C10)=0,0,B6L230C10/_xlfn.SINGLE(B6L236C10))</f>
        <v>3.2946477292498306E-3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0.55911884000000001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0.83867826000000001</v>
      </c>
      <c r="AH17" s="16" t="s">
        <v>12903</v>
      </c>
      <c r="AI17" s="23">
        <f>IF(_xlfn.SINGLE(B6L236C15)=0,0,B6L230C15/_xlfn.SINGLE(B6L236C15))</f>
        <v>7.7189379028946565E-4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0.73328983000000003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0.87994779600000006</v>
      </c>
      <c r="AR17" s="16" t="s">
        <v>12906</v>
      </c>
      <c r="AS17" s="23">
        <f>IF(_xlfn.SINGLE(B6L236C20)=0,0,B6L230C20/_xlfn.SINGLE(B6L236C20))</f>
        <v>7.3614772094977691E-4</v>
      </c>
      <c r="AT17" s="16" t="s">
        <v>12907</v>
      </c>
      <c r="AU17" s="17">
        <f>A1L245C18</f>
        <v>26186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130.93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32.732500000000002</v>
      </c>
      <c r="BD17" s="16" t="s">
        <v>12910</v>
      </c>
      <c r="BE17" s="23">
        <f>IF(_xlfn.SINGLE(B6L236C26)=0,0,B6L230C26/_xlfn.SINGLE(B6L236C26))</f>
        <v>2.9767505731177002E-3</v>
      </c>
      <c r="BF17" s="16" t="s">
        <v>12911</v>
      </c>
      <c r="BG17" s="23">
        <f>B6L230C3+B6L230C10+B6L230C15+B6L230C20+B6L230C26</f>
        <v>55.042118501240765</v>
      </c>
      <c r="BH17" s="16" t="s">
        <v>12912</v>
      </c>
      <c r="BI17" s="17">
        <f>_xlfn.SINGLE(B6L238C3)*B6L230C4</f>
        <v>57.677660849854796</v>
      </c>
      <c r="BJ17" s="16" t="s">
        <v>12913</v>
      </c>
      <c r="BK17" s="17">
        <f>_xlfn.SINGLE(B6L238C10)*B6L230C11</f>
        <v>33.489935589733669</v>
      </c>
      <c r="BL17" s="16" t="s">
        <v>12914</v>
      </c>
      <c r="BM17" s="17">
        <f>_xlfn.SINGLE(B6L238C15)*B6L230C16</f>
        <v>3.7132878055136511</v>
      </c>
      <c r="BN17" s="16" t="s">
        <v>12915</v>
      </c>
      <c r="BO17" s="17">
        <f>_xlfn.SINGLE(B6L238C20)*B6L230C21</f>
        <v>3.8960106350859918</v>
      </c>
      <c r="BP17" s="16" t="s">
        <v>12916</v>
      </c>
      <c r="BQ17" s="17">
        <f>_xlfn.SINGLE(B6L238C26)*B6L230C27</f>
        <v>144.9246974566571</v>
      </c>
      <c r="BR17" s="16" t="s">
        <v>12917</v>
      </c>
      <c r="BS17" s="15">
        <f>B6L230C29+B6L230C30+B6L230C31+B6L230C32+B6L230C33</f>
        <v>243.70159233684518</v>
      </c>
      <c r="BT17" s="16" t="s">
        <v>12918</v>
      </c>
      <c r="BU17" s="23">
        <f>IF(B6L230C3=0,0,B6L230C29/B6L230C3)</f>
        <v>4.4275474667885772</v>
      </c>
      <c r="BV17" s="16" t="s">
        <v>12919</v>
      </c>
      <c r="BW17" s="23">
        <f>IF(B6L230C8=0,0,B6L230C30/B6L230C8)</f>
        <v>2.4351511067337177</v>
      </c>
      <c r="BX17" s="16" t="s">
        <v>12920</v>
      </c>
      <c r="BY17" s="23">
        <f>IF(B6L230C13=0,0,B6L230C31/B6L230C13)</f>
        <v>6.6413212001828645</v>
      </c>
      <c r="BZ17" s="16" t="s">
        <v>12921</v>
      </c>
      <c r="CA17" s="23">
        <f>IF(B6L230C18=0,0,B6L230C32/B6L230C18)</f>
        <v>5.3130569601462927</v>
      </c>
      <c r="CB17" s="16" t="s">
        <v>12922</v>
      </c>
      <c r="CC17" s="23">
        <f>IF(B6L230C24=0,0,B6L230C33/B6L230C24)</f>
        <v>1.1068868666971443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3324.1179999999999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3324.1179999999999</v>
      </c>
      <c r="J18" s="16" t="s">
        <v>12925</v>
      </c>
      <c r="K18" s="23">
        <f>IF(_xlfn.SINGLE(B6L236C3)=0,0,B6L231C3/_xlfn.SINGLE(B6L236C3))</f>
        <v>0.18784385429247949</v>
      </c>
      <c r="L18" s="16" t="s">
        <v>12926</v>
      </c>
      <c r="M18" s="23">
        <f>A1L551C54</f>
        <v>0.20328525236028072</v>
      </c>
      <c r="N18" s="16" t="s">
        <v>12927</v>
      </c>
      <c r="O18" s="23">
        <f>B6L231C1*B6L231C5</f>
        <v>675.74416650535159</v>
      </c>
      <c r="P18" s="16" t="s">
        <v>12928</v>
      </c>
      <c r="Q18" s="23">
        <f>B3L845C9</f>
        <v>1.027967877323829</v>
      </c>
      <c r="R18" s="16" t="s">
        <v>12929</v>
      </c>
      <c r="S18" s="23">
        <f>B6L231C6*B6L231C7</f>
        <v>694.64329645646637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382.05381305105652</v>
      </c>
      <c r="X18" s="16" t="s">
        <v>12931</v>
      </c>
      <c r="Y18" s="23">
        <f>IF(_xlfn.SINGLE(B6L236C10)=0,0,B6L231C10/_xlfn.SINGLE(B6L236C10))</f>
        <v>0.16641115611001081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108.56569388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162.84854081999998</v>
      </c>
      <c r="AH18" s="16" t="s">
        <v>12934</v>
      </c>
      <c r="AI18" s="23">
        <f>IF(_xlfn.SINGLE(B6L236C15)=0,0,B6L231C15/_xlfn.SINGLE(B6L236C15))</f>
        <v>0.1498808105705024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187.11460221999999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224.53752266399999</v>
      </c>
      <c r="AR18" s="16" t="s">
        <v>12937</v>
      </c>
      <c r="AS18" s="23">
        <f>IF(_xlfn.SINGLE(B6L236C20)=0,0,B6L231C20/_xlfn.SINGLE(B6L236C20))</f>
        <v>0.18784385429247949</v>
      </c>
      <c r="AT18" s="16" t="s">
        <v>12938</v>
      </c>
      <c r="AU18" s="17">
        <f>A1L246C18</f>
        <v>1411514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7057.57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1764.3924999999999</v>
      </c>
      <c r="BD18" s="16" t="s">
        <v>12941</v>
      </c>
      <c r="BE18" s="23">
        <f>IF(_xlfn.SINGLE(B6L236C26)=0,0,B6L231C26/_xlfn.SINGLE(B6L236C26))</f>
        <v>0.16045692768898104</v>
      </c>
      <c r="BF18" s="16" t="s">
        <v>12942</v>
      </c>
      <c r="BG18" s="17">
        <f>B6L231C3+B6L231C10+B6L231C15+B6L231C20+B6L231C26</f>
        <v>5857.9503765350564</v>
      </c>
      <c r="BH18" s="16" t="s">
        <v>12943</v>
      </c>
      <c r="BI18" s="17">
        <f>_xlfn.SINGLE(B6L238C3)*B6L231C4</f>
        <v>14717.69023020631</v>
      </c>
      <c r="BJ18" s="16" t="s">
        <v>12944</v>
      </c>
      <c r="BK18" s="17">
        <f>_xlfn.SINGLE(B6L238C10)*B6L231C11</f>
        <v>1691.5613921511219</v>
      </c>
      <c r="BL18" s="16" t="s">
        <v>12945</v>
      </c>
      <c r="BM18" s="17">
        <f>_xlfn.SINGLE(B6L238C15)*B6L231C16</f>
        <v>721.01964437780703</v>
      </c>
      <c r="BN18" s="16" t="s">
        <v>12946</v>
      </c>
      <c r="BO18" s="17">
        <f>_xlfn.SINGLE(B6L238C20)*B6L231C21</f>
        <v>994.15053966997584</v>
      </c>
      <c r="BP18" s="16" t="s">
        <v>12947</v>
      </c>
      <c r="BQ18" s="17">
        <f>_xlfn.SINGLE(B6L238C26)*B6L231C27</f>
        <v>7811.9315437957639</v>
      </c>
      <c r="BR18" s="16" t="s">
        <v>12948</v>
      </c>
      <c r="BS18" s="15">
        <f>B6L231C29+B6L231C30+B6L231C31+B6L231C32+B6L231C33</f>
        <v>25936.353350200978</v>
      </c>
      <c r="BT18" s="16" t="s">
        <v>12949</v>
      </c>
      <c r="BU18" s="23">
        <f>IF(B6L231C3=0,0,B6L231C29/B6L231C3)</f>
        <v>4.4275474667885764</v>
      </c>
      <c r="BV18" s="16" t="s">
        <v>12950</v>
      </c>
      <c r="BW18" s="23">
        <f>IF(B6L231C8=0,0,B6L231C30/B6L231C8)</f>
        <v>2.4351511067337177</v>
      </c>
      <c r="BX18" s="16" t="s">
        <v>12951</v>
      </c>
      <c r="BY18" s="23">
        <f>IF(B6L231C13=0,0,B6L231C31/B6L231C13)</f>
        <v>6.6413212001828645</v>
      </c>
      <c r="BZ18" s="16" t="s">
        <v>12952</v>
      </c>
      <c r="CA18" s="23">
        <f>IF(B6L231C18=0,0,B6L231C32/B6L231C18)</f>
        <v>5.3130569601462927</v>
      </c>
      <c r="CB18" s="16" t="s">
        <v>12953</v>
      </c>
      <c r="CC18" s="23">
        <f>IF(B6L231C24=0,0,B6L231C33/B6L231C24)</f>
        <v>1.1068868666971443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392.72449999999998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785.44899999999996</v>
      </c>
      <c r="J19" s="16" t="s">
        <v>12956</v>
      </c>
      <c r="K19" s="23">
        <f>IF(_xlfn.SINGLE(B6L236C3)=0,0,B6L232C3/_xlfn.SINGLE(B6L236C3))</f>
        <v>4.4385237681145412E-2</v>
      </c>
      <c r="L19" s="16" t="s">
        <v>12957</v>
      </c>
      <c r="M19" s="23">
        <f>A1L552C54</f>
        <v>0.37547622491682592</v>
      </c>
      <c r="N19" s="16" t="s">
        <v>12958</v>
      </c>
      <c r="O19" s="23">
        <f>B6L232C1*B6L232C5</f>
        <v>147.458712692348</v>
      </c>
      <c r="P19" s="16" t="s">
        <v>12959</v>
      </c>
      <c r="Q19" s="23">
        <f>B3L846C9</f>
        <v>1.3419257806791336</v>
      </c>
      <c r="R19" s="16" t="s">
        <v>12960</v>
      </c>
      <c r="S19" s="23">
        <f>B6L232C6*B6L232C7</f>
        <v>197.87864814761915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108.83325648119055</v>
      </c>
      <c r="X19" s="16" t="s">
        <v>12962</v>
      </c>
      <c r="Y19" s="23">
        <f>IF(_xlfn.SINGLE(B6L236C10)=0,0,B6L232C10/_xlfn.SINGLE(B6L236C10))</f>
        <v>4.7404494905098453E-2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33.711471079999995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50.567206619999993</v>
      </c>
      <c r="AH19" s="16" t="s">
        <v>12965</v>
      </c>
      <c r="AI19" s="23">
        <f>IF(_xlfn.SINGLE(B6L236C15)=0,0,B6L232C15/_xlfn.SINGLE(B6L236C15))</f>
        <v>4.6540508612041946E-2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44.212924209999997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53.055509051999998</v>
      </c>
      <c r="AR19" s="16" t="s">
        <v>12968</v>
      </c>
      <c r="AS19" s="23">
        <f>IF(_xlfn.SINGLE(B6L236C20)=0,0,B6L232C20/_xlfn.SINGLE(B6L236C20))</f>
        <v>4.4385237681145412E-2</v>
      </c>
      <c r="AT19" s="16" t="s">
        <v>12969</v>
      </c>
      <c r="AU19" s="17">
        <f>A1L247C18</f>
        <v>583079.5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2915.3975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728.84937500000001</v>
      </c>
      <c r="BD19" s="16" t="s">
        <v>12972</v>
      </c>
      <c r="BE19" s="23">
        <f>IF(_xlfn.SINGLE(B6L236C26)=0,0,B6L232C26/_xlfn.SINGLE(B6L236C26))</f>
        <v>6.6282831887198579E-2</v>
      </c>
      <c r="BF19" s="16" t="s">
        <v>12973</v>
      </c>
      <c r="BG19" s="17">
        <f>B6L232C3+B6L232C10+B6L232C15+B6L232C20+B6L232C26</f>
        <v>1726.7543471531906</v>
      </c>
      <c r="BH19" s="16" t="s">
        <v>12974</v>
      </c>
      <c r="BI19" s="17">
        <f>_xlfn.SINGLE(B6L238C3)*B6L232C4</f>
        <v>3477.6127302416207</v>
      </c>
      <c r="BJ19" s="16" t="s">
        <v>12975</v>
      </c>
      <c r="BK19" s="17">
        <f>_xlfn.SINGLE(B6L238C10)*B6L232C11</f>
        <v>481.8644090356467</v>
      </c>
      <c r="BL19" s="16" t="s">
        <v>12976</v>
      </c>
      <c r="BM19" s="17">
        <f>_xlfn.SINGLE(B6L238C15)*B6L232C16</f>
        <v>223.88870757295552</v>
      </c>
      <c r="BN19" s="16" t="s">
        <v>12977</v>
      </c>
      <c r="BO19" s="17">
        <f>_xlfn.SINGLE(B6L238C20)*B6L232C21</f>
        <v>234.90578470236102</v>
      </c>
      <c r="BP19" s="16" t="s">
        <v>12978</v>
      </c>
      <c r="BQ19" s="17">
        <f>_xlfn.SINGLE(B6L238C26)*B6L232C27</f>
        <v>3227.0152039516875</v>
      </c>
      <c r="BR19" s="16" t="s">
        <v>12979</v>
      </c>
      <c r="BS19" s="15">
        <f>B6L232C29+B6L232C30+B6L232C31+B6L232C32+B6L232C33</f>
        <v>7645.2868355042719</v>
      </c>
      <c r="BT19" s="16" t="s">
        <v>12980</v>
      </c>
      <c r="BU19" s="23">
        <f>IF(B6L232C3=0,0,B6L232C29/B6L232C3)</f>
        <v>4.4275474667885772</v>
      </c>
      <c r="BV19" s="16" t="s">
        <v>12981</v>
      </c>
      <c r="BW19" s="23">
        <f>IF(B6L232C8=0,0,B6L232C30/B6L232C8)</f>
        <v>2.4351511067337177</v>
      </c>
      <c r="BX19" s="16" t="s">
        <v>12982</v>
      </c>
      <c r="BY19" s="23">
        <f>IF(B6L232C13=0,0,B6L232C31/B6L232C13)</f>
        <v>6.6413212001828654</v>
      </c>
      <c r="BZ19" s="16" t="s">
        <v>12983</v>
      </c>
      <c r="CA19" s="23">
        <f>IF(B6L232C18=0,0,B6L232C32/B6L232C18)</f>
        <v>5.3130569601462927</v>
      </c>
      <c r="CB19" s="16" t="s">
        <v>12984</v>
      </c>
      <c r="CC19" s="23">
        <f>IF(B6L232C24=0,0,B6L232C33/B6L232C24)</f>
        <v>1.1068868666971441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0.54099999999999993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1.0819999999999999</v>
      </c>
      <c r="J20" s="16" t="s">
        <v>12987</v>
      </c>
      <c r="K20" s="23">
        <f>IF(_xlfn.SINGLE(B6L236C3)=0,0,B6L233C3/_xlfn.SINGLE(B6L236C3))</f>
        <v>6.1143151459864772E-5</v>
      </c>
      <c r="L20" s="16" t="s">
        <v>12988</v>
      </c>
      <c r="M20" s="23">
        <f>A1L553C54</f>
        <v>1</v>
      </c>
      <c r="N20" s="16" t="s">
        <v>12989</v>
      </c>
      <c r="O20" s="23">
        <f>B6L233C1*B6L233C5</f>
        <v>0.54099999999999993</v>
      </c>
      <c r="P20" s="16" t="s">
        <v>12990</v>
      </c>
      <c r="Q20" s="23">
        <f>B3L847C9</f>
        <v>1.897018970189702</v>
      </c>
      <c r="R20" s="16" t="s">
        <v>12991</v>
      </c>
      <c r="S20" s="23">
        <f>B6L233C6*B6L233C7</f>
        <v>1.0262872628726287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0.56445799457994583</v>
      </c>
      <c r="X20" s="16" t="s">
        <v>12993</v>
      </c>
      <c r="Y20" s="23">
        <f>IF(_xlfn.SINGLE(B6L236C10)=0,0,B6L233C10/_xlfn.SINGLE(B6L236C10))</f>
        <v>2.4586093436275739E-4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4.6439439999999992E-2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6.9659159999999984E-2</v>
      </c>
      <c r="AH20" s="16" t="s">
        <v>12996</v>
      </c>
      <c r="AI20" s="23">
        <f>IF(_xlfn.SINGLE(B6L236C15)=0,0,B6L233C15/_xlfn.SINGLE(B6L236C15))</f>
        <v>6.4112157909971718E-5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6.0905779999999993E-2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7.3086935999999991E-2</v>
      </c>
      <c r="AR20" s="16" t="s">
        <v>12999</v>
      </c>
      <c r="AS20" s="23">
        <f>IF(_xlfn.SINGLE(B6L236C20)=0,0,B6L233C20/_xlfn.SINGLE(B6L236C20))</f>
        <v>6.1143151459864772E-5</v>
      </c>
      <c r="AT20" s="16" t="s">
        <v>13000</v>
      </c>
      <c r="AU20" s="17">
        <f>A1L248C18</f>
        <v>700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3.5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0.875</v>
      </c>
      <c r="BD20" s="16" t="s">
        <v>13003</v>
      </c>
      <c r="BE20" s="23">
        <f>IF(_xlfn.SINGLE(B6L236C26)=0,0,B6L233C26/_xlfn.SINGLE(B6L236C26))</f>
        <v>7.9574024332940889E-5</v>
      </c>
      <c r="BF20" s="16" t="s">
        <v>13004</v>
      </c>
      <c r="BG20" s="23">
        <f>B6L233C3+B6L233C10+B6L233C15+B6L233C20+B6L233C26</f>
        <v>2.664204090579946</v>
      </c>
      <c r="BH20" s="16" t="s">
        <v>13005</v>
      </c>
      <c r="BI20" s="17">
        <f>_xlfn.SINGLE(B6L238C3)*B6L233C4</f>
        <v>4.7906063590652392</v>
      </c>
      <c r="BJ20" s="16" t="s">
        <v>13006</v>
      </c>
      <c r="BK20" s="17">
        <f>_xlfn.SINGLE(B6L238C10)*B6L233C11</f>
        <v>2.4991645640109992</v>
      </c>
      <c r="BL20" s="16" t="s">
        <v>13007</v>
      </c>
      <c r="BM20" s="17">
        <f>_xlfn.SINGLE(B6L238C15)*B6L233C16</f>
        <v>0.30841923739662003</v>
      </c>
      <c r="BN20" s="16" t="s">
        <v>13008</v>
      </c>
      <c r="BO20" s="17">
        <f>_xlfn.SINGLE(B6L238C20)*B6L233C21</f>
        <v>0.32359587834213877</v>
      </c>
      <c r="BP20" s="16" t="s">
        <v>13009</v>
      </c>
      <c r="BQ20" s="17">
        <f>_xlfn.SINGLE(B6L238C26)*B6L233C27</f>
        <v>3.874104033440005</v>
      </c>
      <c r="BR20" s="16" t="s">
        <v>13010</v>
      </c>
      <c r="BS20" s="15">
        <f>B6L233C29+B6L233C30+B6L233C31+B6L233C32+B6L233C33</f>
        <v>11.795890072255002</v>
      </c>
      <c r="BT20" s="16" t="s">
        <v>13011</v>
      </c>
      <c r="BU20" s="23">
        <f>IF(B6L233C3=0,0,B6L233C29/B6L233C3)</f>
        <v>4.4275474667885764</v>
      </c>
      <c r="BV20" s="16" t="s">
        <v>13012</v>
      </c>
      <c r="BW20" s="23">
        <f>IF(B6L233C8=0,0,B6L233C30/B6L233C8)</f>
        <v>2.4351511067337173</v>
      </c>
      <c r="BX20" s="16" t="s">
        <v>13013</v>
      </c>
      <c r="BY20" s="23">
        <f>IF(B6L233C13=0,0,B6L233C31/B6L233C13)</f>
        <v>6.6413212001828636</v>
      </c>
      <c r="BZ20" s="16" t="s">
        <v>13014</v>
      </c>
      <c r="CA20" s="23">
        <f>IF(B6L233C18=0,0,B6L233C32/B6L233C18)</f>
        <v>5.3130569601462918</v>
      </c>
      <c r="CB20" s="16" t="s">
        <v>13015</v>
      </c>
      <c r="CC20" s="23">
        <f>IF(B6L233C24=0,0,B6L233C33/B6L233C24)</f>
        <v>1.1068868666971443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264.11099999999999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528.22199999999998</v>
      </c>
      <c r="J21" s="16" t="s">
        <v>13018</v>
      </c>
      <c r="K21" s="23">
        <f>IF(_xlfn.SINGLE(B6L236C3)=0,0,B6L234C3/_xlfn.SINGLE(B6L236C3))</f>
        <v>2.984949884513188E-2</v>
      </c>
      <c r="L21" s="16" t="s">
        <v>13019</v>
      </c>
      <c r="M21" s="23">
        <f>A1L554C54</f>
        <v>0.30590050274969599</v>
      </c>
      <c r="N21" s="16" t="s">
        <v>13020</v>
      </c>
      <c r="O21" s="23">
        <f>B6L234C1*B6L234C5</f>
        <v>80.791687681724952</v>
      </c>
      <c r="P21" s="16" t="s">
        <v>13021</v>
      </c>
      <c r="Q21" s="23">
        <f>B3L848C9</f>
        <v>1.9253977756367684</v>
      </c>
      <c r="R21" s="16" t="s">
        <v>13022</v>
      </c>
      <c r="S21" s="23">
        <f>B6L234C6*B6L234C7</f>
        <v>155.55613575233372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85.555874663783555</v>
      </c>
      <c r="X21" s="16" t="s">
        <v>13024</v>
      </c>
      <c r="Y21" s="23">
        <f>IF(_xlfn.SINGLE(B6L236C10)=0,0,B6L234C10/_xlfn.SINGLE(B6L236C10))</f>
        <v>3.7265567122872177E-2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22.671288239999999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34.00693236</v>
      </c>
      <c r="AH21" s="16" t="s">
        <v>13027</v>
      </c>
      <c r="AI21" s="23">
        <f>IF(_xlfn.SINGLE(B6L236C15)=0,0,B6L234C15/_xlfn.SINGLE(B6L236C15))</f>
        <v>3.1298939256488995E-2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29.733616379999997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35.680339655999994</v>
      </c>
      <c r="AR21" s="16" t="s">
        <v>13030</v>
      </c>
      <c r="AS21" s="23">
        <f>IF(_xlfn.SINGLE(B6L236C20)=0,0,B6L234C20/_xlfn.SINGLE(B6L236C20))</f>
        <v>2.9849498845131876E-2</v>
      </c>
      <c r="AT21" s="16" t="s">
        <v>13031</v>
      </c>
      <c r="AU21" s="17">
        <f>A1L249C18</f>
        <v>411677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2058.3850000000002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514.59625000000005</v>
      </c>
      <c r="BD21" s="16" t="s">
        <v>13034</v>
      </c>
      <c r="BE21" s="23">
        <f>IF(_xlfn.SINGLE(B6L236C26)=0,0,B6L234C26/_xlfn.SINGLE(B6L236C26))</f>
        <v>4.6798279450445873E-2</v>
      </c>
      <c r="BF21" s="16" t="s">
        <v>13035</v>
      </c>
      <c r="BG21" s="17">
        <f>B6L234C3+B6L234C10+B6L234C15+B6L234C20+B6L234C26</f>
        <v>1198.0613966797837</v>
      </c>
      <c r="BH21" s="16" t="s">
        <v>13036</v>
      </c>
      <c r="BI21" s="17">
        <f>_xlfn.SINGLE(B6L238C3)*B6L234C4</f>
        <v>2338.7279780019953</v>
      </c>
      <c r="BJ21" s="16" t="s">
        <v>13037</v>
      </c>
      <c r="BK21" s="17">
        <f>_xlfn.SINGLE(B6L238C10)*B6L234C11</f>
        <v>378.80269613651592</v>
      </c>
      <c r="BL21" s="16" t="s">
        <v>13038</v>
      </c>
      <c r="BM21" s="17">
        <f>_xlfn.SINGLE(B6L238C15)*B6L234C16</f>
        <v>150.56730722376847</v>
      </c>
      <c r="BN21" s="16" t="s">
        <v>13039</v>
      </c>
      <c r="BO21" s="17">
        <f>_xlfn.SINGLE(B6L238C20)*B6L234C21</f>
        <v>157.97639745807876</v>
      </c>
      <c r="BP21" s="16" t="s">
        <v>13040</v>
      </c>
      <c r="BQ21" s="17">
        <f>_xlfn.SINGLE(B6L238C26)*B6L234C27</f>
        <v>2278.3993231064014</v>
      </c>
      <c r="BR21" s="16" t="s">
        <v>13041</v>
      </c>
      <c r="BS21" s="15">
        <f>B6L234C29+B6L234C30+B6L234C31+B6L234C32+B6L234C33</f>
        <v>5304.4737019267595</v>
      </c>
      <c r="BT21" s="16" t="s">
        <v>13042</v>
      </c>
      <c r="BU21" s="23">
        <f>IF(B6L234C3=0,0,B6L234C29/B6L234C3)</f>
        <v>4.4275474667885764</v>
      </c>
      <c r="BV21" s="16" t="s">
        <v>13043</v>
      </c>
      <c r="BW21" s="23">
        <f>IF(B6L234C8=0,0,B6L234C30/B6L234C8)</f>
        <v>2.4351511067337182</v>
      </c>
      <c r="BX21" s="16" t="s">
        <v>13044</v>
      </c>
      <c r="BY21" s="23">
        <f>IF(B6L234C13=0,0,B6L234C31/B6L234C13)</f>
        <v>6.6413212001828645</v>
      </c>
      <c r="BZ21" s="16" t="s">
        <v>13045</v>
      </c>
      <c r="CA21" s="23">
        <f>IF(B6L234C18=0,0,B6L234C32/B6L234C18)</f>
        <v>5.3130569601462918</v>
      </c>
      <c r="CB21" s="16" t="s">
        <v>13046</v>
      </c>
      <c r="CC21" s="23">
        <f>IF(B6L234C24=0,0,B6L234C33/B6L234C24)</f>
        <v>1.1068868666971443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1405.9365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2811.873</v>
      </c>
      <c r="J22" s="16" t="s">
        <v>13049</v>
      </c>
      <c r="K22" s="23">
        <f>IF(_xlfn.SINGLE(B6L236C3)=0,0,B6L235C3/_xlfn.SINGLE(B6L236C3))</f>
        <v>0.15889720584556782</v>
      </c>
      <c r="L22" s="16" t="s">
        <v>13050</v>
      </c>
      <c r="M22" s="23">
        <f>A1L555C54</f>
        <v>0.25286184513956972</v>
      </c>
      <c r="N22" s="16" t="s">
        <v>13051</v>
      </c>
      <c r="O22" s="23">
        <f>B6L235C1*B6L235C5</f>
        <v>355.50769753906866</v>
      </c>
      <c r="P22" s="16" t="s">
        <v>13052</v>
      </c>
      <c r="Q22" s="23">
        <f>B3L852C9</f>
        <v>2.0292746810676721</v>
      </c>
      <c r="R22" s="16" t="s">
        <v>13053</v>
      </c>
      <c r="S22" s="17">
        <f>B6L235C6*B6L235C7</f>
        <v>721.42276954069598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396.78252324738281</v>
      </c>
      <c r="X22" s="16" t="s">
        <v>13055</v>
      </c>
      <c r="Y22" s="23">
        <f>IF(_xlfn.SINGLE(B6L236C10)=0,0,B6L235C10/_xlfn.SINGLE(B6L236C10))</f>
        <v>0.17282653951426546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120.68558916000001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181.02838374000001</v>
      </c>
      <c r="AH22" s="16" t="s">
        <v>13058</v>
      </c>
      <c r="AI22" s="23">
        <f>IF(_xlfn.SINGLE(B6L236C15)=0,0,B6L235C15/_xlfn.SINGLE(B6L236C15))</f>
        <v>0.16661298132974672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158.28033117000001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189.93639740400002</v>
      </c>
      <c r="AR22" s="16" t="s">
        <v>13061</v>
      </c>
      <c r="AS22" s="23">
        <f>IF(_xlfn.SINGLE(B6L236C20)=0,0,B6L235C20/_xlfn.SINGLE(B6L236C20))</f>
        <v>0.15889720584556782</v>
      </c>
      <c r="AT22" s="16" t="s">
        <v>13062</v>
      </c>
      <c r="AU22" s="17">
        <f>A1L253C18</f>
        <v>1479012.5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7395.0625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1848.765625</v>
      </c>
      <c r="BD22" s="16" t="s">
        <v>13065</v>
      </c>
      <c r="BE22" s="23">
        <f>IF(_xlfn.SINGLE(B6L236C26)=0,0,B6L235C26/_xlfn.SINGLE(B6L236C26))</f>
        <v>0.16812996666246249</v>
      </c>
      <c r="BF22" s="16" t="s">
        <v>13066</v>
      </c>
      <c r="BG22" s="17">
        <f>B6L235C3+B6L235C10+B6L235C15+B6L235C20+B6L235C26</f>
        <v>5428.3859293913829</v>
      </c>
      <c r="BH22" s="16" t="s">
        <v>13067</v>
      </c>
      <c r="BI22" s="17">
        <f>_xlfn.SINGLE(B6L238C3)*B6L235C4</f>
        <v>12449.701178081197</v>
      </c>
      <c r="BJ22" s="16" t="s">
        <v>13068</v>
      </c>
      <c r="BK22" s="17">
        <f>_xlfn.SINGLE(B6L238C10)*B6L235C11</f>
        <v>1756.7734556699295</v>
      </c>
      <c r="BL22" s="16" t="s">
        <v>13069</v>
      </c>
      <c r="BM22" s="17">
        <f>_xlfn.SINGLE(B6L238C15)*B6L235C16</f>
        <v>801.51176184486735</v>
      </c>
      <c r="BN22" s="16" t="s">
        <v>13070</v>
      </c>
      <c r="BO22" s="17">
        <f>_xlfn.SINGLE(B6L238C20)*B6L235C21</f>
        <v>840.95241517702868</v>
      </c>
      <c r="BP22" s="16" t="s">
        <v>13071</v>
      </c>
      <c r="BQ22" s="17">
        <f>_xlfn.SINGLE(B6L238C26)*B6L235C27</f>
        <v>8185.497559654551</v>
      </c>
      <c r="BR22" s="16" t="s">
        <v>13072</v>
      </c>
      <c r="BS22" s="15">
        <f>B6L235C29+B6L235C30+B6L235C31+B6L235C32+B6L235C33</f>
        <v>24034.436370427575</v>
      </c>
      <c r="BT22" s="16" t="s">
        <v>13073</v>
      </c>
      <c r="BU22" s="23">
        <f>IF(B6L235C3=0,0,B6L235C29/B6L235C3)</f>
        <v>4.4275474667885772</v>
      </c>
      <c r="BV22" s="16" t="s">
        <v>13074</v>
      </c>
      <c r="BW22" s="23">
        <f>IF(B6L235C8=0,0,B6L235C30/B6L235C8)</f>
        <v>2.4351511067337177</v>
      </c>
      <c r="BX22" s="16" t="s">
        <v>13075</v>
      </c>
      <c r="BY22" s="23">
        <f>IF(B6L235C13=0,0,B6L235C31/B6L235C13)</f>
        <v>6.6413212001828645</v>
      </c>
      <c r="BZ22" s="16" t="s">
        <v>13076</v>
      </c>
      <c r="CA22" s="23">
        <f>IF(B6L235C18=0,0,B6L235C32/B6L235C18)</f>
        <v>5.3130569601462918</v>
      </c>
      <c r="CB22" s="16" t="s">
        <v>13077</v>
      </c>
      <c r="CC22" s="23">
        <f>IF(B6L235C24=0,0,B6L235C33/B6L235C24)</f>
        <v>1.1068868666971443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10515.928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17696.176500000001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4174.2591824628207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2295.8425503545509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724.34685578999984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1086.5202836849999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996.11777518500003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1195.3413302220001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43984.202500000007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10996.050625000002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33269.931289261556</v>
      </c>
      <c r="BH23" s="16" t="s">
        <v>13094</v>
      </c>
      <c r="BI23" s="17">
        <f>SUM(B6L221C29:B6L235C29)</f>
        <v>78350.661434418536</v>
      </c>
      <c r="BJ23" s="16" t="s">
        <v>13095</v>
      </c>
      <c r="BK23" s="17">
        <f>SUM(B6L221C30:B6L235C30)</f>
        <v>10164.951867967718</v>
      </c>
      <c r="BL23" s="16" t="s">
        <v>13096</v>
      </c>
      <c r="BM23" s="17">
        <f>SUM(B6L221C31:B6L235C31)</f>
        <v>4810.6201296439267</v>
      </c>
      <c r="BN23" s="16" t="s">
        <v>13097</v>
      </c>
      <c r="BO23" s="17">
        <f>SUM(B6L221C32:B6L235C32)</f>
        <v>5292.4304785721042</v>
      </c>
      <c r="BP23" s="16" t="s">
        <v>13098</v>
      </c>
      <c r="BQ23" s="17">
        <f>SUM(B6L221C33:B6L235C33)</f>
        <v>48685.536089397698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0.53189699570289606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6.9006531164540572E-2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3.2657725507106564E-2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3.5928578265739225E-2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0.3305101693597175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78350.661434418551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10164.951867967718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4810.6201296439267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5292.4304785721042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48685.536089397705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974F64-C753-48DB-A2A9-AD56F66B96BD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0.24471010824102243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56.561333333333344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101.81040000000002</v>
      </c>
      <c r="J9" s="16" t="s">
        <v>13144</v>
      </c>
      <c r="K9" s="23">
        <f>IF(_xlfn.SINGLE(B6L256C3)=0,0,B6L242C3/_xlfn.SINGLE(B6L256C3))</f>
        <v>5.6331449694370589E-3</v>
      </c>
      <c r="L9" s="16" t="s">
        <v>13145</v>
      </c>
      <c r="M9" s="23">
        <f>A1L542C63</f>
        <v>0.71901134672996092</v>
      </c>
      <c r="N9" s="16" t="s">
        <v>13146</v>
      </c>
      <c r="O9" s="23">
        <f>B6L242C1*B6L242C5</f>
        <v>40.668240452842241</v>
      </c>
      <c r="P9" s="16" t="s">
        <v>13147</v>
      </c>
      <c r="Q9" s="23">
        <f>B3L836C15</f>
        <v>1.7767819491711658</v>
      </c>
      <c r="R9" s="16" t="s">
        <v>13148</v>
      </c>
      <c r="S9" s="17">
        <f>B6L242C6*B6L242C7</f>
        <v>72.258595541162691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39.74222754763948</v>
      </c>
      <c r="X9" s="16" t="s">
        <v>13150</v>
      </c>
      <c r="Y9" s="23">
        <f>IF(_xlfn.SINGLE(B6L256C10)=0,0,B6L242C10/_xlfn.SINGLE(B6L256C10))</f>
        <v>1.6661514557717423E-2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3.3251276640000005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4.9876914960000009</v>
      </c>
      <c r="AH9" s="16" t="s">
        <v>13153</v>
      </c>
      <c r="AI9" s="23">
        <f>IF(_xlfn.SINGLE(B6L256C15)=0,0,B6L242C15/_xlfn.SINGLE(B6L256C15))</f>
        <v>4.4912335813510843E-3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5.7309074160000009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6.8770888992000012</v>
      </c>
      <c r="AR9" s="16" t="s">
        <v>13156</v>
      </c>
      <c r="AS9" s="23">
        <f>IF(_xlfn.SINGLE(B6L256C20)=0,0,B6L242C20/_xlfn.SINGLE(B6L256C20))</f>
        <v>5.6331449694370589E-3</v>
      </c>
      <c r="AT9" s="16" t="s">
        <v>13157</v>
      </c>
      <c r="AU9" s="17">
        <f>A1L237C21</f>
        <v>99718.333333333343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498.5916666666667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124.64791666666667</v>
      </c>
      <c r="BD9" s="16" t="s">
        <v>13160</v>
      </c>
      <c r="BE9" s="23">
        <f>IF(_xlfn.SINGLE(B6L256C26)=0,0,B6L242C26/_xlfn.SINGLE(B6L256C26))</f>
        <v>1.1051682552217359E-2</v>
      </c>
      <c r="BF9" s="16" t="s">
        <v>13161</v>
      </c>
      <c r="BG9" s="17">
        <f>B6L242C3+B6L242C10+B6L242C15+B6L242C20+B6L242C26</f>
        <v>278.06532460950621</v>
      </c>
      <c r="BH9" s="16" t="s">
        <v>13162</v>
      </c>
      <c r="BI9" s="17">
        <f>_xlfn.SINGLE(B6L258C3)*B6L242C4</f>
        <v>466.63738261579522</v>
      </c>
      <c r="BJ9" s="16" t="s">
        <v>13163</v>
      </c>
      <c r="BK9" s="17">
        <f>_xlfn.SINGLE(B6L258C10)*B6L242C11</f>
        <v>182.15436774781202</v>
      </c>
      <c r="BL9" s="16" t="s">
        <v>13164</v>
      </c>
      <c r="BM9" s="17">
        <f>_xlfn.SINGLE(B6L258C15)*B6L242C16</f>
        <v>22.860565374347807</v>
      </c>
      <c r="BN9" s="16" t="s">
        <v>13165</v>
      </c>
      <c r="BO9" s="17">
        <f>_xlfn.SINGLE(B6L258C20)*B6L242C21</f>
        <v>31.520421920931742</v>
      </c>
      <c r="BP9" s="16" t="s">
        <v>13166</v>
      </c>
      <c r="BQ9" s="17">
        <f>_xlfn.SINGLE(B6L258C26)*B6L242C27</f>
        <v>571.31076571592973</v>
      </c>
      <c r="BR9" s="16" t="s">
        <v>13167</v>
      </c>
      <c r="BS9" s="15">
        <f>B6L242C29+B6L242C30+B6L242C31+B6L242C32+B6L242C33</f>
        <v>1274.4835033748166</v>
      </c>
      <c r="BT9" s="16" t="s">
        <v>13168</v>
      </c>
      <c r="BU9" s="23">
        <f>IF(B6L242C3=0,0,B6L242C29/B6L242C3)</f>
        <v>4.5833960245298631</v>
      </c>
      <c r="BV9" s="16" t="s">
        <v>13169</v>
      </c>
      <c r="BW9" s="23">
        <f>IF(B6L242C8=0,0,B6L242C30/B6L242C8)</f>
        <v>2.5208678134914249</v>
      </c>
      <c r="BX9" s="16" t="s">
        <v>13170</v>
      </c>
      <c r="BY9" s="23">
        <f>IF(B6L242C13=0,0,B6L242C31/B6L242C13)</f>
        <v>6.8750940367947946</v>
      </c>
      <c r="BZ9" s="16" t="s">
        <v>13171</v>
      </c>
      <c r="CA9" s="23">
        <f>IF(B6L242C18=0,0,B6L242C32/B6L242C18)</f>
        <v>5.5000752294358364</v>
      </c>
      <c r="CB9" s="16" t="s">
        <v>13172</v>
      </c>
      <c r="CC9" s="23">
        <f>IF(B6L242C24=0,0,B6L242C33/B6L242C24)</f>
        <v>1.1458490061324658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305.40499999999997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610.80999999999995</v>
      </c>
      <c r="J10" s="16" t="s">
        <v>13175</v>
      </c>
      <c r="K10" s="23">
        <f>IF(_xlfn.SINGLE(B6L256C3)=0,0,B6L243C3/_xlfn.SINGLE(B6L256C3))</f>
        <v>3.379597053721279E-2</v>
      </c>
      <c r="L10" s="16" t="s">
        <v>13176</v>
      </c>
      <c r="M10" s="23">
        <f>A1L543C63</f>
        <v>0.75317839448462609</v>
      </c>
      <c r="N10" s="16" t="s">
        <v>13177</v>
      </c>
      <c r="O10" s="23">
        <f>B6L243C1*B6L243C5</f>
        <v>230.0244475675772</v>
      </c>
      <c r="P10" s="16" t="s">
        <v>13178</v>
      </c>
      <c r="Q10" s="23">
        <f>B3L837C15</f>
        <v>1.6845807356404197</v>
      </c>
      <c r="R10" s="16" t="s">
        <v>13179</v>
      </c>
      <c r="S10" s="23">
        <f>B6L243C6*B6L243C7</f>
        <v>387.49475309867034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213.12211420426871</v>
      </c>
      <c r="X10" s="16" t="s">
        <v>13181</v>
      </c>
      <c r="Y10" s="23">
        <f>IF(_xlfn.SINGLE(B6L256C10)=0,0,B6L243C10/_xlfn.SINGLE(B6L256C10))</f>
        <v>8.9349224427075394E-2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26.215965199999996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39.323947799999992</v>
      </c>
      <c r="AH10" s="16" t="s">
        <v>13184</v>
      </c>
      <c r="AI10" s="23">
        <f>IF(_xlfn.SINGLE(B6L256C15)=0,0,B6L243C15/_xlfn.SINGLE(B6L256C15))</f>
        <v>3.5409775254202497E-2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34.382494899999998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41.258993879999998</v>
      </c>
      <c r="AR10" s="16" t="s">
        <v>13187</v>
      </c>
      <c r="AS10" s="23">
        <f>IF(_xlfn.SINGLE(B6L256C20)=0,0,B6L243C20/_xlfn.SINGLE(B6L256C20))</f>
        <v>3.379597053721279E-2</v>
      </c>
      <c r="AT10" s="16" t="s">
        <v>13188</v>
      </c>
      <c r="AU10" s="17">
        <f>A1L238C21</f>
        <v>514109.33333333331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2570.5466666666666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642.63666666666666</v>
      </c>
      <c r="BD10" s="16" t="s">
        <v>13191</v>
      </c>
      <c r="BE10" s="23">
        <f>IF(_xlfn.SINGLE(B6L256C26)=0,0,B6L243C26/_xlfn.SINGLE(B6L256C26))</f>
        <v>5.6978220144728628E-2</v>
      </c>
      <c r="BF10" s="16" t="s">
        <v>13192</v>
      </c>
      <c r="BG10" s="17">
        <f>B6L243C3+B6L243C10+B6L243C15+B6L243C20+B6L243C26</f>
        <v>1547.1517225509353</v>
      </c>
      <c r="BH10" s="16" t="s">
        <v>13193</v>
      </c>
      <c r="BI10" s="17">
        <f>_xlfn.SINGLE(B6L258C3)*B6L243C4</f>
        <v>2799.5841257430852</v>
      </c>
      <c r="BJ10" s="16" t="s">
        <v>13194</v>
      </c>
      <c r="BK10" s="17">
        <f>_xlfn.SINGLE(B6L258C10)*B6L243C11</f>
        <v>976.82305098324468</v>
      </c>
      <c r="BL10" s="16" t="s">
        <v>13195</v>
      </c>
      <c r="BM10" s="17">
        <f>_xlfn.SINGLE(B6L258C15)*B6L243C16</f>
        <v>180.23722601533979</v>
      </c>
      <c r="BN10" s="16" t="s">
        <v>13196</v>
      </c>
      <c r="BO10" s="17">
        <f>_xlfn.SINGLE(B6L258C20)*B6L243C21</f>
        <v>189.10630852569395</v>
      </c>
      <c r="BP10" s="16" t="s">
        <v>13197</v>
      </c>
      <c r="BQ10" s="17">
        <f>_xlfn.SINGLE(B6L258C26)*B6L243C27</f>
        <v>2945.458343217123</v>
      </c>
      <c r="BR10" s="16" t="s">
        <v>13198</v>
      </c>
      <c r="BS10" s="15">
        <f>B6L243C29+B6L243C30+B6L243C31+B6L243C32+B6L243C33</f>
        <v>7091.2090544844868</v>
      </c>
      <c r="BT10" s="16" t="s">
        <v>13199</v>
      </c>
      <c r="BU10" s="23">
        <f>IF(B6L243C3=0,0,B6L243C29/B6L243C3)</f>
        <v>4.5833960245298631</v>
      </c>
      <c r="BV10" s="16" t="s">
        <v>13200</v>
      </c>
      <c r="BW10" s="23">
        <f>IF(B6L243C8=0,0,B6L243C30/B6L243C8)</f>
        <v>2.5208678134914249</v>
      </c>
      <c r="BX10" s="16" t="s">
        <v>13201</v>
      </c>
      <c r="BY10" s="23">
        <f>IF(B6L243C13=0,0,B6L243C31/B6L243C13)</f>
        <v>6.8750940367947928</v>
      </c>
      <c r="BZ10" s="16" t="s">
        <v>13202</v>
      </c>
      <c r="CA10" s="23">
        <f>IF(B6L243C18=0,0,B6L243C32/B6L243C18)</f>
        <v>5.5000752294358364</v>
      </c>
      <c r="CB10" s="16" t="s">
        <v>13203</v>
      </c>
      <c r="CC10" s="23">
        <f>IF(B6L243C24=0,0,B6L243C33/B6L243C24)</f>
        <v>1.145849006132466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1232.443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2464.886</v>
      </c>
      <c r="J11" s="16" t="s">
        <v>13206</v>
      </c>
      <c r="K11" s="23">
        <f>IF(_xlfn.SINGLE(B6L256C3)=0,0,B6L244C3/_xlfn.SINGLE(B6L256C3))</f>
        <v>0.13638155012784384</v>
      </c>
      <c r="L11" s="16" t="s">
        <v>13207</v>
      </c>
      <c r="M11" s="23">
        <f>A1L544C63</f>
        <v>0.18287936850581013</v>
      </c>
      <c r="N11" s="16" t="s">
        <v>13208</v>
      </c>
      <c r="O11" s="23">
        <f>B6L244C1*B6L244C5</f>
        <v>225.38839755940614</v>
      </c>
      <c r="P11" s="16" t="s">
        <v>13209</v>
      </c>
      <c r="Q11" s="23">
        <f>B3L838C15</f>
        <v>1.9984433047834556</v>
      </c>
      <c r="R11" s="16" t="s">
        <v>13210</v>
      </c>
      <c r="S11" s="17">
        <f>B6L244C6*B6L244C7</f>
        <v>450.42593407846692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247.73426374315682</v>
      </c>
      <c r="X11" s="16" t="s">
        <v>13212</v>
      </c>
      <c r="Y11" s="23">
        <f>IF(_xlfn.SINGLE(B6L256C10)=0,0,B6L244C10/_xlfn.SINGLE(B6L256C10))</f>
        <v>0.10386000726441863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105.79290712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158.68936067999999</v>
      </c>
      <c r="AH11" s="16" t="s">
        <v>13215</v>
      </c>
      <c r="AI11" s="23">
        <f>IF(_xlfn.SINGLE(B6L256C15)=0,0,B6L244C15/_xlfn.SINGLE(B6L256C15))</f>
        <v>0.14289395931178303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138.74843293999999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166.49811952799999</v>
      </c>
      <c r="AR11" s="16" t="s">
        <v>13218</v>
      </c>
      <c r="AS11" s="23">
        <f>IF(_xlfn.SINGLE(B6L256C20)=0,0,B6L244C20/_xlfn.SINGLE(B6L256C20))</f>
        <v>0.13638155012784384</v>
      </c>
      <c r="AT11" s="16" t="s">
        <v>13219</v>
      </c>
      <c r="AU11" s="17">
        <f>A1L239C21</f>
        <v>1166949.6666666667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5834.7483333333339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1458.6870833333335</v>
      </c>
      <c r="BD11" s="16" t="s">
        <v>13222</v>
      </c>
      <c r="BE11" s="23">
        <f>IF(_xlfn.SINGLE(B6L256C26)=0,0,B6L244C26/_xlfn.SINGLE(B6L256C26))</f>
        <v>0.1293318574359365</v>
      </c>
      <c r="BF11" s="16" t="s">
        <v>13223</v>
      </c>
      <c r="BG11" s="17">
        <f>B6L244C3+B6L244C10+B6L244C15+B6L244C20+B6L244C26</f>
        <v>4496.4948272844904</v>
      </c>
      <c r="BH11" s="16" t="s">
        <v>13224</v>
      </c>
      <c r="BI11" s="17">
        <f>_xlfn.SINGLE(B6L258C3)*B6L244C4</f>
        <v>11297.548693319315</v>
      </c>
      <c r="BJ11" s="16" t="s">
        <v>13225</v>
      </c>
      <c r="BK11" s="17">
        <f>_xlfn.SINGLE(B6L258C10)*B6L244C11</f>
        <v>1135.4642395802175</v>
      </c>
      <c r="BL11" s="16" t="s">
        <v>13226</v>
      </c>
      <c r="BM11" s="17">
        <f>_xlfn.SINGLE(B6L258C15)*B6L244C16</f>
        <v>727.33618487589752</v>
      </c>
      <c r="BN11" s="16" t="s">
        <v>13227</v>
      </c>
      <c r="BO11" s="17">
        <f>_xlfn.SINGLE(B6L258C20)*B6L244C21</f>
        <v>763.12681913633332</v>
      </c>
      <c r="BP11" s="16" t="s">
        <v>13228</v>
      </c>
      <c r="BQ11" s="17">
        <f>_xlfn.SINGLE(B6L258C26)*B6L244C27</f>
        <v>6685.7405787830612</v>
      </c>
      <c r="BR11" s="16" t="s">
        <v>13229</v>
      </c>
      <c r="BS11" s="15">
        <f>B6L244C29+B6L244C30+B6L244C31+B6L244C32+B6L244C33</f>
        <v>20609.216515694825</v>
      </c>
      <c r="BT11" s="16" t="s">
        <v>13230</v>
      </c>
      <c r="BU11" s="23">
        <f>IF(B6L244C3=0,0,B6L244C29/B6L244C3)</f>
        <v>4.5833960245298631</v>
      </c>
      <c r="BV11" s="16" t="s">
        <v>13231</v>
      </c>
      <c r="BW11" s="23">
        <f>IF(B6L244C8=0,0,B6L244C30/B6L244C8)</f>
        <v>2.5208678134914249</v>
      </c>
      <c r="BX11" s="16" t="s">
        <v>13232</v>
      </c>
      <c r="BY11" s="23">
        <f>IF(B6L244C13=0,0,B6L244C31/B6L244C13)</f>
        <v>6.8750940367947946</v>
      </c>
      <c r="BZ11" s="16" t="s">
        <v>13233</v>
      </c>
      <c r="CA11" s="23">
        <f>IF(B6L244C18=0,0,B6L244C32/B6L244C18)</f>
        <v>5.5000752294358373</v>
      </c>
      <c r="CB11" s="16" t="s">
        <v>13234</v>
      </c>
      <c r="CC11" s="23">
        <f>IF(B6L244C24=0,0,B6L244C33/B6L244C24)</f>
        <v>1.1458490061324658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187.97433333333333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375.94866666666667</v>
      </c>
      <c r="J12" s="16" t="s">
        <v>13237</v>
      </c>
      <c r="K12" s="23">
        <f>IF(_xlfn.SINGLE(B6L256C3)=0,0,B6L245C3/_xlfn.SINGLE(B6L256C3))</f>
        <v>2.0801149395345688E-2</v>
      </c>
      <c r="L12" s="16" t="s">
        <v>13238</v>
      </c>
      <c r="M12" s="23">
        <f>A1L545C63</f>
        <v>0.4295602881325154</v>
      </c>
      <c r="N12" s="16" t="s">
        <v>13239</v>
      </c>
      <c r="O12" s="23">
        <f>B6L245C1*B6L245C5</f>
        <v>80.746308788184166</v>
      </c>
      <c r="P12" s="16" t="s">
        <v>13240</v>
      </c>
      <c r="Q12" s="23">
        <f>B3L839C15</f>
        <v>2.0094046594755848</v>
      </c>
      <c r="R12" s="16" t="s">
        <v>13241</v>
      </c>
      <c r="S12" s="23">
        <f>B6L245C6*B6L245C7</f>
        <v>162.25200911443162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89.238605012937398</v>
      </c>
      <c r="X12" s="16" t="s">
        <v>13243</v>
      </c>
      <c r="Y12" s="23">
        <f>IF(_xlfn.SINGLE(B6L256C10)=0,0,B6L245C10/_xlfn.SINGLE(B6L256C10))</f>
        <v>3.7412354774305143E-2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16.135716773333332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24.20357516</v>
      </c>
      <c r="AH12" s="16" t="s">
        <v>13246</v>
      </c>
      <c r="AI12" s="23">
        <f>IF(_xlfn.SINGLE(B6L256C15)=0,0,B6L245C15/_xlfn.SINGLE(B6L256C15))</f>
        <v>2.1794433283318478E-2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21.162150446666665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25.394580535999996</v>
      </c>
      <c r="AR12" s="16" t="s">
        <v>13249</v>
      </c>
      <c r="AS12" s="23">
        <f>IF(_xlfn.SINGLE(B6L256C20)=0,0,B6L245C20/_xlfn.SINGLE(B6L256C20))</f>
        <v>2.0801149395345685E-2</v>
      </c>
      <c r="AT12" s="16" t="s">
        <v>13250</v>
      </c>
      <c r="AU12" s="17">
        <f>A1L240C21</f>
        <v>201624.33333333331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1008.1216666666666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252.03041666666664</v>
      </c>
      <c r="BD12" s="16" t="s">
        <v>13253</v>
      </c>
      <c r="BE12" s="23">
        <f>IF(_xlfn.SINGLE(B6L256C26)=0,0,B6L245C26/_xlfn.SINGLE(B6L256C26))</f>
        <v>2.2345821999991206E-2</v>
      </c>
      <c r="BF12" s="16" t="s">
        <v>13254</v>
      </c>
      <c r="BG12" s="23">
        <f>B6L245C3+B6L245C10+B6L245C15+B6L245C20+B6L245C26</f>
        <v>766.81584404227067</v>
      </c>
      <c r="BH12" s="16" t="s">
        <v>13255</v>
      </c>
      <c r="BI12" s="17">
        <f>_xlfn.SINGLE(B6L258C3)*B6L245C4</f>
        <v>1723.1216242273024</v>
      </c>
      <c r="BJ12" s="16" t="s">
        <v>13256</v>
      </c>
      <c r="BK12" s="17">
        <f>_xlfn.SINGLE(B6L258C10)*B6L245C11</f>
        <v>409.01586745088798</v>
      </c>
      <c r="BL12" s="16" t="s">
        <v>13257</v>
      </c>
      <c r="BM12" s="17">
        <f>_xlfn.SINGLE(B6L258C15)*B6L245C16</f>
        <v>110.93457016775373</v>
      </c>
      <c r="BN12" s="16" t="s">
        <v>13258</v>
      </c>
      <c r="BO12" s="17">
        <f>_xlfn.SINGLE(B6L258C20)*B6L245C21</f>
        <v>116.39341947330584</v>
      </c>
      <c r="BP12" s="16" t="s">
        <v>13259</v>
      </c>
      <c r="BQ12" s="17">
        <f>_xlfn.SINGLE(B6L258C26)*B6L245C27</f>
        <v>1155.1552098106049</v>
      </c>
      <c r="BR12" s="16" t="s">
        <v>13260</v>
      </c>
      <c r="BS12" s="15">
        <f>B6L245C29+B6L245C30+B6L245C31+B6L245C32+B6L245C33</f>
        <v>3514.6206911298555</v>
      </c>
      <c r="BT12" s="16" t="s">
        <v>13261</v>
      </c>
      <c r="BU12" s="23">
        <f>IF(B6L245C3=0,0,B6L245C29/B6L245C3)</f>
        <v>4.5833960245298622</v>
      </c>
      <c r="BV12" s="16" t="s">
        <v>13262</v>
      </c>
      <c r="BW12" s="23">
        <f>IF(B6L245C8=0,0,B6L245C30/B6L245C8)</f>
        <v>2.5208678134914249</v>
      </c>
      <c r="BX12" s="16" t="s">
        <v>13263</v>
      </c>
      <c r="BY12" s="23">
        <f>IF(B6L245C13=0,0,B6L245C31/B6L245C13)</f>
        <v>6.8750940367947946</v>
      </c>
      <c r="BZ12" s="16" t="s">
        <v>13264</v>
      </c>
      <c r="CA12" s="23">
        <f>IF(B6L245C18=0,0,B6L245C32/B6L245C18)</f>
        <v>5.5000752294358364</v>
      </c>
      <c r="CB12" s="16" t="s">
        <v>13265</v>
      </c>
      <c r="CC12" s="23">
        <f>IF(B6L245C24=0,0,B6L245C33/B6L245C24)</f>
        <v>1.1458490061324658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2336.9836666666665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4673.967333333333</v>
      </c>
      <c r="J13" s="16" t="s">
        <v>13268</v>
      </c>
      <c r="K13" s="23">
        <f>IF(_xlfn.SINGLE(B6L256C3)=0,0,B6L246C3/_xlfn.SINGLE(B6L256C3))</f>
        <v>0.25860948951266088</v>
      </c>
      <c r="L13" s="16" t="s">
        <v>13269</v>
      </c>
      <c r="M13" s="23">
        <f>A1L546C63</f>
        <v>0.25512884336043834</v>
      </c>
      <c r="N13" s="16" t="s">
        <v>13270</v>
      </c>
      <c r="O13" s="23">
        <f>B6L246C1*B6L246C5</f>
        <v>596.2319398289028</v>
      </c>
      <c r="P13" s="16" t="s">
        <v>13271</v>
      </c>
      <c r="Q13" s="23">
        <f>B3L840C15</f>
        <v>1.9992921529982217</v>
      </c>
      <c r="R13" s="16" t="s">
        <v>13272</v>
      </c>
      <c r="S13" s="17">
        <f>B6L246C6*B6L246C7</f>
        <v>1192.0418386668332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655.62301126675834</v>
      </c>
      <c r="X13" s="16" t="s">
        <v>13274</v>
      </c>
      <c r="Y13" s="23">
        <f>IF(_xlfn.SINGLE(B6L256C10)=0,0,B6L246C10/_xlfn.SINGLE(B6L256C10))</f>
        <v>0.27486311212679992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200.60667794666665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300.91001691999998</v>
      </c>
      <c r="AH13" s="16" t="s">
        <v>13277</v>
      </c>
      <c r="AI13" s="23">
        <f>IF(_xlfn.SINGLE(B6L256C15)=0,0,B6L246C15/_xlfn.SINGLE(B6L256C15))</f>
        <v>0.27095845323229406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263.09762119333334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315.717145432</v>
      </c>
      <c r="AR13" s="16" t="s">
        <v>13280</v>
      </c>
      <c r="AS13" s="23">
        <f>IF(_xlfn.SINGLE(B6L256C20)=0,0,B6L246C20/_xlfn.SINGLE(B6L256C20))</f>
        <v>0.25860948951266083</v>
      </c>
      <c r="AT13" s="16" t="s">
        <v>13281</v>
      </c>
      <c r="AU13" s="17">
        <f>A1L241C21</f>
        <v>2349017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11745.084999999999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2936.2712499999998</v>
      </c>
      <c r="BD13" s="16" t="s">
        <v>13284</v>
      </c>
      <c r="BE13" s="23">
        <f>IF(_xlfn.SINGLE(B6L256C26)=0,0,B6L246C26/_xlfn.SINGLE(B6L256C26))</f>
        <v>0.2603391906579729</v>
      </c>
      <c r="BF13" s="16" t="s">
        <v>13285</v>
      </c>
      <c r="BG13" s="17">
        <f>B6L246C3+B6L246C10+B6L246C15+B6L246C20+B6L246C26</f>
        <v>8882.4887569520906</v>
      </c>
      <c r="BH13" s="16" t="s">
        <v>13286</v>
      </c>
      <c r="BI13" s="17">
        <f>_xlfn.SINGLE(B6L258C3)*B6L246C4</f>
        <v>21422.643294382447</v>
      </c>
      <c r="BJ13" s="16" t="s">
        <v>13287</v>
      </c>
      <c r="BK13" s="17">
        <f>_xlfn.SINGLE(B6L258C10)*B6L246C11</f>
        <v>3004.9799034303578</v>
      </c>
      <c r="BL13" s="16" t="s">
        <v>13288</v>
      </c>
      <c r="BM13" s="17">
        <f>_xlfn.SINGLE(B6L258C15)*B6L246C16</f>
        <v>1379.1897752923417</v>
      </c>
      <c r="BN13" s="16" t="s">
        <v>13289</v>
      </c>
      <c r="BO13" s="17">
        <f>_xlfn.SINGLE(B6L258C20)*B6L246C21</f>
        <v>1447.0567092489455</v>
      </c>
      <c r="BP13" s="16" t="s">
        <v>13290</v>
      </c>
      <c r="BQ13" s="17">
        <f>_xlfn.SINGLE(B6L258C26)*B6L246C27</f>
        <v>13458.093974191332</v>
      </c>
      <c r="BR13" s="16" t="s">
        <v>13291</v>
      </c>
      <c r="BS13" s="15">
        <f>B6L246C29+B6L246C30+B6L246C31+B6L246C32+B6L246C33</f>
        <v>40711.963656545428</v>
      </c>
      <c r="BT13" s="16" t="s">
        <v>13292</v>
      </c>
      <c r="BU13" s="23">
        <f>IF(B6L246C3=0,0,B6L246C29/B6L246C3)</f>
        <v>4.5833960245298639</v>
      </c>
      <c r="BV13" s="16" t="s">
        <v>13293</v>
      </c>
      <c r="BW13" s="23">
        <f>IF(B6L246C8=0,0,B6L246C30/B6L246C8)</f>
        <v>2.5208678134914249</v>
      </c>
      <c r="BX13" s="16" t="s">
        <v>13294</v>
      </c>
      <c r="BY13" s="23">
        <f>IF(B6L246C13=0,0,B6L246C31/B6L246C13)</f>
        <v>6.8750940367947946</v>
      </c>
      <c r="BZ13" s="16" t="s">
        <v>13295</v>
      </c>
      <c r="CA13" s="23">
        <f>IF(B6L246C18=0,0,B6L246C32/B6L246C18)</f>
        <v>5.5000752294358355</v>
      </c>
      <c r="CB13" s="16" t="s">
        <v>13296</v>
      </c>
      <c r="CC13" s="23">
        <f>IF(B6L246C24=0,0,B6L246C33/B6L246C24)</f>
        <v>1.1458490061324658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320.51466666666664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641.02933333333328</v>
      </c>
      <c r="J14" s="16" t="s">
        <v>13299</v>
      </c>
      <c r="K14" s="23">
        <f>IF(_xlfn.SINGLE(B6L256C3)=0,0,B6L247C3/_xlfn.SINGLE(B6L256C3))</f>
        <v>3.5467998989575304E-2</v>
      </c>
      <c r="L14" s="16" t="s">
        <v>13300</v>
      </c>
      <c r="M14" s="23">
        <f>A1L547C63</f>
        <v>3.8903050999631254E-2</v>
      </c>
      <c r="N14" s="16" t="s">
        <v>13301</v>
      </c>
      <c r="O14" s="23">
        <f>B6L247C1*B6L247C5</f>
        <v>12.468998423463145</v>
      </c>
      <c r="P14" s="16" t="s">
        <v>13302</v>
      </c>
      <c r="Q14" s="23">
        <f>B3L841C15</f>
        <v>2.032332576062263</v>
      </c>
      <c r="R14" s="16" t="s">
        <v>13303</v>
      </c>
      <c r="S14" s="23">
        <f>B6L247C6*B6L247C7</f>
        <v>25.34115168687315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13.937633427780234</v>
      </c>
      <c r="X14" s="16" t="s">
        <v>13305</v>
      </c>
      <c r="Y14" s="23">
        <f>IF(_xlfn.SINGLE(B6L256C10)=0,0,B6L247C10/_xlfn.SINGLE(B6L256C10))</f>
        <v>5.8432075046302321E-3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27.512978986666663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41.269468479999993</v>
      </c>
      <c r="AH14" s="16" t="s">
        <v>13308</v>
      </c>
      <c r="AI14" s="23">
        <f>IF(_xlfn.SINGLE(B6L256C15)=0,0,B6L247C15/_xlfn.SINGLE(B6L256C15))</f>
        <v>3.7161645396579283E-2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36.08354117333333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43.300249407999992</v>
      </c>
      <c r="AR14" s="16" t="s">
        <v>13311</v>
      </c>
      <c r="AS14" s="23">
        <f>IF(_xlfn.SINGLE(B6L256C20)=0,0,B6L247C20/_xlfn.SINGLE(B6L256C20))</f>
        <v>3.5467998989575297E-2</v>
      </c>
      <c r="AT14" s="16" t="s">
        <v>13312</v>
      </c>
      <c r="AU14" s="17">
        <f>A1L242C21</f>
        <v>124645.66666666667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623.22833333333335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155.80708333333334</v>
      </c>
      <c r="BD14" s="16" t="s">
        <v>13315</v>
      </c>
      <c r="BE14" s="23">
        <f>IF(_xlfn.SINGLE(B6L256C26)=0,0,B6L247C26/_xlfn.SINGLE(B6L256C26))</f>
        <v>1.3814353825035524E-2</v>
      </c>
      <c r="BF14" s="16" t="s">
        <v>13316</v>
      </c>
      <c r="BG14" s="23">
        <f>B6L247C3+B6L247C10+B6L247C15+B6L247C20+B6L247C26</f>
        <v>895.34376798244693</v>
      </c>
      <c r="BH14" s="16" t="s">
        <v>13317</v>
      </c>
      <c r="BI14" s="17">
        <f>_xlfn.SINGLE(B6L258C3)*B6L247C4</f>
        <v>2938.0912980070279</v>
      </c>
      <c r="BJ14" s="16" t="s">
        <v>13318</v>
      </c>
      <c r="BK14" s="17">
        <f>_xlfn.SINGLE(B6L258C10)*B6L247C11</f>
        <v>63.881693644242461</v>
      </c>
      <c r="BL14" s="16" t="s">
        <v>13319</v>
      </c>
      <c r="BM14" s="17">
        <f>_xlfn.SINGLE(B6L258C15)*B6L247C16</f>
        <v>189.15431776569244</v>
      </c>
      <c r="BN14" s="16" t="s">
        <v>13320</v>
      </c>
      <c r="BO14" s="17">
        <f>_xlfn.SINGLE(B6L258C20)*B6L247C21</f>
        <v>198.46219099777875</v>
      </c>
      <c r="BP14" s="16" t="s">
        <v>13321</v>
      </c>
      <c r="BQ14" s="17">
        <f>_xlfn.SINGLE(B6L258C26)*B6L247C27</f>
        <v>714.12556634359316</v>
      </c>
      <c r="BR14" s="16" t="s">
        <v>13322</v>
      </c>
      <c r="BS14" s="15">
        <f>B6L247C29+B6L247C30+B6L247C31+B6L247C32+B6L247C33</f>
        <v>4103.7150667583346</v>
      </c>
      <c r="BT14" s="16" t="s">
        <v>13323</v>
      </c>
      <c r="BU14" s="23">
        <f>IF(B6L247C3=0,0,B6L247C29/B6L247C3)</f>
        <v>4.5833960245298631</v>
      </c>
      <c r="BV14" s="16" t="s">
        <v>13324</v>
      </c>
      <c r="BW14" s="23">
        <f>IF(B6L247C8=0,0,B6L247C30/B6L247C8)</f>
        <v>2.5208678134914253</v>
      </c>
      <c r="BX14" s="16" t="s">
        <v>13325</v>
      </c>
      <c r="BY14" s="23">
        <f>IF(B6L247C13=0,0,B6L247C31/B6L247C13)</f>
        <v>6.8750940367947937</v>
      </c>
      <c r="BZ14" s="16" t="s">
        <v>13326</v>
      </c>
      <c r="CA14" s="23">
        <f>IF(B6L247C18=0,0,B6L247C32/B6L247C18)</f>
        <v>5.5000752294358355</v>
      </c>
      <c r="CB14" s="16" t="s">
        <v>13327</v>
      </c>
      <c r="CC14" s="23">
        <f>IF(B6L247C24=0,0,B6L247C33/B6L247C24)</f>
        <v>1.1458490061324658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746.01666666666677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1492.0333333333335</v>
      </c>
      <c r="J15" s="16" t="s">
        <v>13330</v>
      </c>
      <c r="K15" s="23">
        <f>IF(_xlfn.SINGLE(B6L256C3)=0,0,B6L248C3/_xlfn.SINGLE(B6L256C3))</f>
        <v>8.2553845834011777E-2</v>
      </c>
      <c r="L15" s="16" t="s">
        <v>13331</v>
      </c>
      <c r="M15" s="23">
        <f>A1L548C63</f>
        <v>8.6479710820895506E-2</v>
      </c>
      <c r="N15" s="16" t="s">
        <v>13332</v>
      </c>
      <c r="O15" s="23">
        <f>B6L248C1*B6L248C5</f>
        <v>64.51530560090174</v>
      </c>
      <c r="P15" s="16" t="s">
        <v>13333</v>
      </c>
      <c r="Q15" s="23">
        <f>B3L842C15</f>
        <v>1.9905623027125354</v>
      </c>
      <c r="R15" s="16" t="s">
        <v>13334</v>
      </c>
      <c r="S15" s="23">
        <f>B6L248C6*B6L248C7</f>
        <v>128.42173527713391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70.631954402423659</v>
      </c>
      <c r="X15" s="16" t="s">
        <v>13336</v>
      </c>
      <c r="Y15" s="23">
        <f>IF(_xlfn.SINGLE(B6L256C10)=0,0,B6L248C10/_xlfn.SINGLE(B6L256C10))</f>
        <v>2.9611710493714236E-2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64.03807066666667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96.057106000000005</v>
      </c>
      <c r="AH15" s="16" t="s">
        <v>13339</v>
      </c>
      <c r="AI15" s="23">
        <f>IF(_xlfn.SINGLE(B6L256C15)=0,0,B6L248C15/_xlfn.SINGLE(B6L256C15))</f>
        <v>8.6495907082582063E-2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83.98655633333334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100.78386760000001</v>
      </c>
      <c r="AR15" s="16" t="s">
        <v>13342</v>
      </c>
      <c r="AS15" s="23">
        <f>IF(_xlfn.SINGLE(B6L256C20)=0,0,B6L248C20/_xlfn.SINGLE(B6L256C20))</f>
        <v>8.2553845834011777E-2</v>
      </c>
      <c r="AT15" s="16" t="s">
        <v>13343</v>
      </c>
      <c r="AU15" s="17">
        <f>A1L243C21</f>
        <v>434065.33333333331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2170.3266666666664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542.58166666666659</v>
      </c>
      <c r="BD15" s="16" t="s">
        <v>13346</v>
      </c>
      <c r="BE15" s="23">
        <f>IF(_xlfn.SINGLE(B6L256C26)=0,0,B6L248C26/_xlfn.SINGLE(B6L256C26))</f>
        <v>4.8107024160609829E-2</v>
      </c>
      <c r="BF15" s="16" t="s">
        <v>13347</v>
      </c>
      <c r="BG15" s="17">
        <f>B6L248C3+B6L248C10+B6L248C15+B6L248C20+B6L248C26</f>
        <v>2302.0879280024237</v>
      </c>
      <c r="BH15" s="16" t="s">
        <v>13348</v>
      </c>
      <c r="BI15" s="17">
        <f>_xlfn.SINGLE(B6L258C3)*B6L248C4</f>
        <v>6838.5796484660405</v>
      </c>
      <c r="BJ15" s="16" t="s">
        <v>13349</v>
      </c>
      <c r="BK15" s="17">
        <f>_xlfn.SINGLE(B6L258C10)*B6L248C11</f>
        <v>323.7342190128432</v>
      </c>
      <c r="BL15" s="16" t="s">
        <v>13350</v>
      </c>
      <c r="BM15" s="17">
        <f>_xlfn.SINGLE(B6L258C15)*B6L248C16</f>
        <v>440.26775776824365</v>
      </c>
      <c r="BN15" s="16" t="s">
        <v>13351</v>
      </c>
      <c r="BO15" s="17">
        <f>_xlfn.SINGLE(B6L258C20)*B6L248C21</f>
        <v>461.93237809458418</v>
      </c>
      <c r="BP15" s="16" t="s">
        <v>13352</v>
      </c>
      <c r="BQ15" s="17">
        <f>_xlfn.SINGLE(B6L258C26)*B6L248C27</f>
        <v>2486.8666539827873</v>
      </c>
      <c r="BR15" s="16" t="s">
        <v>13353</v>
      </c>
      <c r="BS15" s="15">
        <f>B6L248C29+B6L248C30+B6L248C31+B6L248C32+B6L248C33</f>
        <v>10551.380657324498</v>
      </c>
      <c r="BT15" s="16" t="s">
        <v>13354</v>
      </c>
      <c r="BU15" s="23">
        <f>IF(B6L248C3=0,0,B6L248C29/B6L248C3)</f>
        <v>4.5833960245298631</v>
      </c>
      <c r="BV15" s="16" t="s">
        <v>13355</v>
      </c>
      <c r="BW15" s="23">
        <f>IF(B6L248C8=0,0,B6L248C30/B6L248C8)</f>
        <v>2.5208678134914253</v>
      </c>
      <c r="BX15" s="16" t="s">
        <v>13356</v>
      </c>
      <c r="BY15" s="23">
        <f>IF(B6L248C13=0,0,B6L248C31/B6L248C13)</f>
        <v>6.8750940367947946</v>
      </c>
      <c r="BZ15" s="16" t="s">
        <v>13357</v>
      </c>
      <c r="CA15" s="23">
        <f>IF(B6L248C18=0,0,B6L248C32/B6L248C18)</f>
        <v>5.5000752294358364</v>
      </c>
      <c r="CB15" s="16" t="s">
        <v>13358</v>
      </c>
      <c r="CC15" s="23">
        <f>IF(B6L248C24=0,0,B6L248C33/B6L248C24)</f>
        <v>1.145849006132466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47.209666666666664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94.419333333333327</v>
      </c>
      <c r="J16" s="16" t="s">
        <v>13361</v>
      </c>
      <c r="K16" s="23">
        <f>IF(_xlfn.SINGLE(B6L256C3)=0,0,B6L249C3/_xlfn.SINGLE(B6L256C3))</f>
        <v>5.2241990266639494E-3</v>
      </c>
      <c r="L16" s="16" t="s">
        <v>13362</v>
      </c>
      <c r="M16" s="23">
        <f>A1L549C63</f>
        <v>0.63483204644858215</v>
      </c>
      <c r="N16" s="16" t="s">
        <v>13363</v>
      </c>
      <c r="O16" s="23">
        <f>B6L249C1*B6L249C5</f>
        <v>29.970209302155411</v>
      </c>
      <c r="P16" s="16" t="s">
        <v>13364</v>
      </c>
      <c r="Q16" s="23">
        <f>B3L843C15</f>
        <v>1.9116754642567262</v>
      </c>
      <c r="R16" s="16" t="s">
        <v>13365</v>
      </c>
      <c r="S16" s="23">
        <f>B6L249C6*B6L249C7</f>
        <v>57.293313781569196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31.511322579863062</v>
      </c>
      <c r="X16" s="16" t="s">
        <v>13367</v>
      </c>
      <c r="Y16" s="23">
        <f>IF(_xlfn.SINGLE(B6L256C10)=0,0,B6L249C10/_xlfn.SINGLE(B6L256C10))</f>
        <v>1.3210793463148556E-2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4.0524777866666666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6.0787166799999994</v>
      </c>
      <c r="AH16" s="16" t="s">
        <v>13370</v>
      </c>
      <c r="AI16" s="23">
        <f>IF(_xlfn.SINGLE(B6L256C15)=0,0,B6L249C15/_xlfn.SINGLE(B6L256C15))</f>
        <v>5.4736618146149609E-3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5.3148642733333329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6.3778371279999995</v>
      </c>
      <c r="AR16" s="16" t="s">
        <v>13373</v>
      </c>
      <c r="AS16" s="23">
        <f>IF(_xlfn.SINGLE(B6L256C20)=0,0,B6L249C20/_xlfn.SINGLE(B6L256C20))</f>
        <v>5.2241990266639494E-3</v>
      </c>
      <c r="AT16" s="16" t="s">
        <v>13374</v>
      </c>
      <c r="AU16" s="17">
        <f>A1L244C21</f>
        <v>116977.33333333334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584.88666666666677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146.22166666666669</v>
      </c>
      <c r="BD16" s="16" t="s">
        <v>13377</v>
      </c>
      <c r="BE16" s="23">
        <f>IF(_xlfn.SINGLE(B6L256C26)=0,0,B6L249C26/_xlfn.SINGLE(B6L256C26))</f>
        <v>1.2964480157158471E-2</v>
      </c>
      <c r="BF16" s="16" t="s">
        <v>13378</v>
      </c>
      <c r="BG16" s="23">
        <f>B6L249C3+B6L249C10+B6L249C15+B6L249C20+B6L249C26</f>
        <v>284.60887638786312</v>
      </c>
      <c r="BH16" s="16" t="s">
        <v>13379</v>
      </c>
      <c r="BI16" s="17">
        <f>_xlfn.SINGLE(B6L258C3)*B6L249C4</f>
        <v>432.76119703875992</v>
      </c>
      <c r="BJ16" s="16" t="s">
        <v>13380</v>
      </c>
      <c r="BK16" s="17">
        <f>_xlfn.SINGLE(B6L258C10)*B6L249C11</f>
        <v>144.42887064022247</v>
      </c>
      <c r="BL16" s="16" t="s">
        <v>13381</v>
      </c>
      <c r="BM16" s="17">
        <f>_xlfn.SINGLE(B6L258C15)*B6L249C16</f>
        <v>27.861165865355364</v>
      </c>
      <c r="BN16" s="16" t="s">
        <v>13382</v>
      </c>
      <c r="BO16" s="17">
        <f>_xlfn.SINGLE(B6L258C20)*B6L249C21</f>
        <v>29.232153337574161</v>
      </c>
      <c r="BP16" s="16" t="s">
        <v>13383</v>
      </c>
      <c r="BQ16" s="17">
        <f>_xlfn.SINGLE(B6L258C26)*B6L249C27</f>
        <v>670.19180570013089</v>
      </c>
      <c r="BR16" s="16" t="s">
        <v>13384</v>
      </c>
      <c r="BS16" s="15">
        <f>B6L249C29+B6L249C30+B6L249C31+B6L249C32+B6L249C33</f>
        <v>1304.4751925820428</v>
      </c>
      <c r="BT16" s="16" t="s">
        <v>13385</v>
      </c>
      <c r="BU16" s="23">
        <f>IF(B6L249C3=0,0,B6L249C29/B6L249C3)</f>
        <v>4.5833960245298631</v>
      </c>
      <c r="BV16" s="16" t="s">
        <v>13386</v>
      </c>
      <c r="BW16" s="23">
        <f>IF(B6L249C8=0,0,B6L249C30/B6L249C8)</f>
        <v>2.5208678134914249</v>
      </c>
      <c r="BX16" s="16" t="s">
        <v>13387</v>
      </c>
      <c r="BY16" s="23">
        <f>IF(B6L249C13=0,0,B6L249C31/B6L249C13)</f>
        <v>6.8750940367947937</v>
      </c>
      <c r="BZ16" s="16" t="s">
        <v>13388</v>
      </c>
      <c r="CA16" s="23">
        <f>IF(B6L249C18=0,0,B6L249C32/B6L249C18)</f>
        <v>5.5000752294358364</v>
      </c>
      <c r="CB16" s="16" t="s">
        <v>13389</v>
      </c>
      <c r="CC16" s="23">
        <f>IF(B6L249C24=0,0,B6L249C33/B6L249C24)</f>
        <v>1.1458490061324658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7.4413333333333336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14.882666666666667</v>
      </c>
      <c r="J17" s="16" t="s">
        <v>13392</v>
      </c>
      <c r="K17" s="23">
        <f>IF(_xlfn.SINGLE(B6L256C3)=0,0,B6L250C3/_xlfn.SINGLE(B6L256C3))</f>
        <v>8.2345437072383492E-4</v>
      </c>
      <c r="L17" s="16" t="s">
        <v>13393</v>
      </c>
      <c r="M17" s="23">
        <f>A1L550C63</f>
        <v>0.89225863858816545</v>
      </c>
      <c r="N17" s="16" t="s">
        <v>13394</v>
      </c>
      <c r="O17" s="23">
        <f>B6L250C1*B6L250C5</f>
        <v>6.6395939492807354</v>
      </c>
      <c r="P17" s="16" t="s">
        <v>13395</v>
      </c>
      <c r="Q17" s="23">
        <f>B3L844C15</f>
        <v>2.2024728714524207</v>
      </c>
      <c r="R17" s="16" t="s">
        <v>13396</v>
      </c>
      <c r="S17" s="23">
        <f>B6L250C6*B6L250C7</f>
        <v>14.623525550750459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8.0429390529127538</v>
      </c>
      <c r="X17" s="16" t="s">
        <v>13398</v>
      </c>
      <c r="Y17" s="23">
        <f>IF(_xlfn.SINGLE(B6L256C10)=0,0,B6L250C10/_xlfn.SINGLE(B6L256C10))</f>
        <v>3.3719183444436622E-3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0.6387640533333333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0.9581460799999999</v>
      </c>
      <c r="AH17" s="16" t="s">
        <v>13401</v>
      </c>
      <c r="AI17" s="23">
        <f>IF(_xlfn.SINGLE(B6L256C15)=0,0,B6L250C15/_xlfn.SINGLE(B6L256C15))</f>
        <v>8.6277546511988627E-4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0.83774530666666669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1.0052943679999999</v>
      </c>
      <c r="AR17" s="16" t="s">
        <v>13404</v>
      </c>
      <c r="AS17" s="23">
        <f>IF(_xlfn.SINGLE(B6L256C20)=0,0,B6L250C20/_xlfn.SINGLE(B6L256C20))</f>
        <v>8.2345437072383482E-4</v>
      </c>
      <c r="AT17" s="16" t="s">
        <v>13405</v>
      </c>
      <c r="AU17" s="17">
        <f>A1L245C21</f>
        <v>28144.666666666664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140.72333333333333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35.180833333333332</v>
      </c>
      <c r="BD17" s="16" t="s">
        <v>13408</v>
      </c>
      <c r="BE17" s="23">
        <f>IF(_xlfn.SINGLE(B6L256C26)=0,0,B6L250C26/_xlfn.SINGLE(B6L256C26))</f>
        <v>3.1192450890472176E-3</v>
      </c>
      <c r="BF17" s="16" t="s">
        <v>13409</v>
      </c>
      <c r="BG17" s="23">
        <f>B6L250C3+B6L250C10+B6L250C15+B6L250C20+B6L250C26</f>
        <v>60.069879500912755</v>
      </c>
      <c r="BH17" s="16" t="s">
        <v>13410</v>
      </c>
      <c r="BI17" s="17">
        <f>_xlfn.SINGLE(B6L258C3)*B6L250C4</f>
        <v>68.213155234403104</v>
      </c>
      <c r="BJ17" s="16" t="s">
        <v>13411</v>
      </c>
      <c r="BK17" s="17">
        <f>_xlfn.SINGLE(B6L258C10)*B6L250C11</f>
        <v>36.863974880656301</v>
      </c>
      <c r="BL17" s="16" t="s">
        <v>13412</v>
      </c>
      <c r="BM17" s="17">
        <f>_xlfn.SINGLE(B6L258C15)*B6L250C16</f>
        <v>4.3915629339908708</v>
      </c>
      <c r="BN17" s="16" t="s">
        <v>13413</v>
      </c>
      <c r="BO17" s="17">
        <f>_xlfn.SINGLE(B6L258C20)*B6L250C21</f>
        <v>4.6076622097734612</v>
      </c>
      <c r="BP17" s="16" t="s">
        <v>13414</v>
      </c>
      <c r="BQ17" s="17">
        <f>_xlfn.SINGLE(B6L258C26)*B6L250C27</f>
        <v>161.24769163964768</v>
      </c>
      <c r="BR17" s="16" t="s">
        <v>13415</v>
      </c>
      <c r="BS17" s="15">
        <f>B6L250C29+B6L250C30+B6L250C31+B6L250C32+B6L250C33</f>
        <v>275.32404689847141</v>
      </c>
      <c r="BT17" s="16" t="s">
        <v>13416</v>
      </c>
      <c r="BU17" s="23">
        <f>IF(B6L250C3=0,0,B6L250C29/B6L250C3)</f>
        <v>4.5833960245298622</v>
      </c>
      <c r="BV17" s="16" t="s">
        <v>13417</v>
      </c>
      <c r="BW17" s="23">
        <f>IF(B6L250C8=0,0,B6L250C30/B6L250C8)</f>
        <v>2.5208678134914253</v>
      </c>
      <c r="BX17" s="16" t="s">
        <v>13418</v>
      </c>
      <c r="BY17" s="23">
        <f>IF(B6L250C13=0,0,B6L250C31/B6L250C13)</f>
        <v>6.8750940367947928</v>
      </c>
      <c r="BZ17" s="16" t="s">
        <v>13419</v>
      </c>
      <c r="CA17" s="23">
        <f>IF(B6L250C18=0,0,B6L250C32/B6L250C18)</f>
        <v>5.5000752294358355</v>
      </c>
      <c r="CB17" s="16" t="s">
        <v>13420</v>
      </c>
      <c r="CC17" s="23">
        <f>IF(B6L250C24=0,0,B6L250C33/B6L250C24)</f>
        <v>1.1458490061324658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3343.9206666666664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3343.9206666666664</v>
      </c>
      <c r="J18" s="16" t="s">
        <v>13423</v>
      </c>
      <c r="K18" s="23">
        <f>IF(_xlfn.SINGLE(B6L256C3)=0,0,B6L251C3/_xlfn.SINGLE(B6L256C3))</f>
        <v>0.18501832702385951</v>
      </c>
      <c r="L18" s="16" t="s">
        <v>13424</v>
      </c>
      <c r="M18" s="23">
        <f>A1L551C63</f>
        <v>0.2018831011875066</v>
      </c>
      <c r="N18" s="16" t="s">
        <v>13425</v>
      </c>
      <c r="O18" s="23">
        <f>B6L251C1*B6L251C5</f>
        <v>675.08107431166115</v>
      </c>
      <c r="P18" s="16" t="s">
        <v>13426</v>
      </c>
      <c r="Q18" s="23">
        <f>B3L845C15</f>
        <v>1.0305417818616416</v>
      </c>
      <c r="R18" s="16" t="s">
        <v>13427</v>
      </c>
      <c r="S18" s="23">
        <f>B6L251C6*B6L251C7</f>
        <v>695.69925322221059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382.63458927221586</v>
      </c>
      <c r="X18" s="16" t="s">
        <v>13429</v>
      </c>
      <c r="Y18" s="23">
        <f>IF(_xlfn.SINGLE(B6L256C10)=0,0,B6L251C10/_xlfn.SINGLE(B6L256C10))</f>
        <v>0.16041556230845735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109.21244897333332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163.81867345999999</v>
      </c>
      <c r="AH18" s="16" t="s">
        <v>13432</v>
      </c>
      <c r="AI18" s="23">
        <f>IF(_xlfn.SINGLE(B6L256C15)=0,0,B6L251C15/_xlfn.SINGLE(B6L256C15))</f>
        <v>0.14751271767429688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188.22929432666666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225.875153192</v>
      </c>
      <c r="AR18" s="16" t="s">
        <v>13435</v>
      </c>
      <c r="AS18" s="23">
        <f>IF(_xlfn.SINGLE(B6L256C20)=0,0,B6L251C20/_xlfn.SINGLE(B6L256C20))</f>
        <v>0.18501832702385951</v>
      </c>
      <c r="AT18" s="16" t="s">
        <v>13436</v>
      </c>
      <c r="AU18" s="17">
        <f>A1L246C21</f>
        <v>1412981.3333333333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7064.9066666666658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1766.2266666666665</v>
      </c>
      <c r="BD18" s="16" t="s">
        <v>13439</v>
      </c>
      <c r="BE18" s="23">
        <f>IF(_xlfn.SINGLE(B6L256C26)=0,0,B6L251C26/_xlfn.SINGLE(B6L256C26))</f>
        <v>0.15659929950903861</v>
      </c>
      <c r="BF18" s="16" t="s">
        <v>13440</v>
      </c>
      <c r="BG18" s="17">
        <f>B6L251C3+B6L251C10+B6L251C15+B6L251C20+B6L251C26</f>
        <v>5882.4757492575491</v>
      </c>
      <c r="BH18" s="16" t="s">
        <v>13441</v>
      </c>
      <c r="BI18" s="17">
        <f>_xlfn.SINGLE(B6L258C3)*B6L251C4</f>
        <v>15326.512689943249</v>
      </c>
      <c r="BJ18" s="16" t="s">
        <v>13442</v>
      </c>
      <c r="BK18" s="17">
        <f>_xlfn.SINGLE(B6L258C10)*B6L251C11</f>
        <v>1753.7658553178912</v>
      </c>
      <c r="BL18" s="16" t="s">
        <v>13443</v>
      </c>
      <c r="BM18" s="17">
        <f>_xlfn.SINGLE(B6L258C15)*B6L251C16</f>
        <v>750.84585668031968</v>
      </c>
      <c r="BN18" s="16" t="s">
        <v>13444</v>
      </c>
      <c r="BO18" s="17">
        <f>_xlfn.SINGLE(B6L258C20)*B6L251C21</f>
        <v>1035.2752791802868</v>
      </c>
      <c r="BP18" s="16" t="s">
        <v>13445</v>
      </c>
      <c r="BQ18" s="17">
        <f>_xlfn.SINGLE(B6L258C26)*B6L251C27</f>
        <v>8095.3162824186302</v>
      </c>
      <c r="BR18" s="16" t="s">
        <v>13446</v>
      </c>
      <c r="BS18" s="15">
        <f>B6L251C29+B6L251C30+B6L251C31+B6L251C32+B6L251C33</f>
        <v>26961.715963540373</v>
      </c>
      <c r="BT18" s="16" t="s">
        <v>13447</v>
      </c>
      <c r="BU18" s="23">
        <f>IF(B6L251C3=0,0,B6L251C29/B6L251C3)</f>
        <v>4.5833960245298631</v>
      </c>
      <c r="BV18" s="16" t="s">
        <v>13448</v>
      </c>
      <c r="BW18" s="23">
        <f>IF(B6L251C8=0,0,B6L251C30/B6L251C8)</f>
        <v>2.5208678134914249</v>
      </c>
      <c r="BX18" s="16" t="s">
        <v>13449</v>
      </c>
      <c r="BY18" s="23">
        <f>IF(B6L251C13=0,0,B6L251C31/B6L251C13)</f>
        <v>6.8750940367947946</v>
      </c>
      <c r="BZ18" s="16" t="s">
        <v>13450</v>
      </c>
      <c r="CA18" s="23">
        <f>IF(B6L251C18=0,0,B6L251C32/B6L251C18)</f>
        <v>5.5000752294358373</v>
      </c>
      <c r="CB18" s="16" t="s">
        <v>13451</v>
      </c>
      <c r="CC18" s="23">
        <f>IF(B6L251C24=0,0,B6L251C33/B6L251C24)</f>
        <v>1.1458490061324658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430.28533333333331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860.57066666666663</v>
      </c>
      <c r="J19" s="16" t="s">
        <v>13454</v>
      </c>
      <c r="K19" s="23">
        <f>IF(_xlfn.SINGLE(B6L256C3)=0,0,B6L252C3/_xlfn.SINGLE(B6L256C3))</f>
        <v>4.7615168212465808E-2</v>
      </c>
      <c r="L19" s="16" t="s">
        <v>13455</v>
      </c>
      <c r="M19" s="23">
        <f>A1L552C63</f>
        <v>0.36834626855451214</v>
      </c>
      <c r="N19" s="16" t="s">
        <v>13456</v>
      </c>
      <c r="O19" s="23">
        <f>B6L252C1*B6L252C5</f>
        <v>158.49399694706776</v>
      </c>
      <c r="P19" s="16" t="s">
        <v>13457</v>
      </c>
      <c r="Q19" s="23">
        <f>B3L846C15</f>
        <v>1.3562773643272947</v>
      </c>
      <c r="R19" s="16" t="s">
        <v>13458</v>
      </c>
      <c r="S19" s="23">
        <f>B6L252C6*B6L252C7</f>
        <v>214.96182044106735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118.22900124258705</v>
      </c>
      <c r="X19" s="16" t="s">
        <v>13460</v>
      </c>
      <c r="Y19" s="23">
        <f>IF(_xlfn.SINGLE(B6L256C10)=0,0,B6L252C10/_xlfn.SINGLE(B6L256C10))</f>
        <v>4.9566276147617633E-2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36.935693013333328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55.403539519999995</v>
      </c>
      <c r="AH19" s="16" t="s">
        <v>13463</v>
      </c>
      <c r="AI19" s="23">
        <f>IF(_xlfn.SINGLE(B6L256C15)=0,0,B6L252C15/_xlfn.SINGLE(B6L256C15))</f>
        <v>4.9888858887421429E-2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48.441522826666663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58.129827391999996</v>
      </c>
      <c r="AR19" s="16" t="s">
        <v>13466</v>
      </c>
      <c r="AS19" s="23">
        <f>IF(_xlfn.SINGLE(B6L256C20)=0,0,B6L252C20/_xlfn.SINGLE(B6L256C20))</f>
        <v>4.7615168212465801E-2</v>
      </c>
      <c r="AT19" s="16" t="s">
        <v>13467</v>
      </c>
      <c r="AU19" s="17">
        <f>A1L247C21</f>
        <v>640404.33333333337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3202.021666666667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800.50541666666675</v>
      </c>
      <c r="BD19" s="16" t="s">
        <v>13470</v>
      </c>
      <c r="BE19" s="23">
        <f>IF(_xlfn.SINGLE(B6L256C26)=0,0,B6L252C26/_xlfn.SINGLE(B6L256C26))</f>
        <v>7.0975367923628782E-2</v>
      </c>
      <c r="BF19" s="16" t="s">
        <v>13471</v>
      </c>
      <c r="BG19" s="17">
        <f>B6L252C3+B6L252C10+B6L252C15+B6L252C20+B6L252C26</f>
        <v>1892.8384514879203</v>
      </c>
      <c r="BH19" s="16" t="s">
        <v>13472</v>
      </c>
      <c r="BI19" s="17">
        <f>_xlfn.SINGLE(B6L258C3)*B6L252C4</f>
        <v>3944.3361724270139</v>
      </c>
      <c r="BJ19" s="16" t="s">
        <v>13473</v>
      </c>
      <c r="BK19" s="17">
        <f>_xlfn.SINGLE(B6L258C10)*B6L252C11</f>
        <v>541.89033427940967</v>
      </c>
      <c r="BL19" s="16" t="s">
        <v>13474</v>
      </c>
      <c r="BM19" s="17">
        <f>_xlfn.SINGLE(B6L258C15)*B6L252C16</f>
        <v>253.93636278085111</v>
      </c>
      <c r="BN19" s="16" t="s">
        <v>13475</v>
      </c>
      <c r="BO19" s="17">
        <f>_xlfn.SINGLE(B6L258C20)*B6L252C21</f>
        <v>266.43201977509995</v>
      </c>
      <c r="BP19" s="16" t="s">
        <v>13476</v>
      </c>
      <c r="BQ19" s="17">
        <f>_xlfn.SINGLE(B6L258C26)*B6L252C27</f>
        <v>3669.0333443646218</v>
      </c>
      <c r="BR19" s="16" t="s">
        <v>13477</v>
      </c>
      <c r="BS19" s="15">
        <f>B6L252C29+B6L252C30+B6L252C31+B6L252C32+B6L252C33</f>
        <v>8675.628233626996</v>
      </c>
      <c r="BT19" s="16" t="s">
        <v>13478</v>
      </c>
      <c r="BU19" s="23">
        <f>IF(B6L252C3=0,0,B6L252C29/B6L252C3)</f>
        <v>4.5833960245298631</v>
      </c>
      <c r="BV19" s="16" t="s">
        <v>13479</v>
      </c>
      <c r="BW19" s="23">
        <f>IF(B6L252C8=0,0,B6L252C30/B6L252C8)</f>
        <v>2.5208678134914249</v>
      </c>
      <c r="BX19" s="16" t="s">
        <v>13480</v>
      </c>
      <c r="BY19" s="23">
        <f>IF(B6L252C13=0,0,B6L252C31/B6L252C13)</f>
        <v>6.8750940367947946</v>
      </c>
      <c r="BZ19" s="16" t="s">
        <v>13481</v>
      </c>
      <c r="CA19" s="23">
        <f>IF(B6L252C18=0,0,B6L252C32/B6L252C18)</f>
        <v>5.5000752294358364</v>
      </c>
      <c r="CB19" s="16" t="s">
        <v>13482</v>
      </c>
      <c r="CC19" s="23">
        <f>IF(B6L252C24=0,0,B6L252C33/B6L252C24)</f>
        <v>1.1458490061324658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0.60499999999999998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1.21</v>
      </c>
      <c r="J20" s="16" t="s">
        <v>13485</v>
      </c>
      <c r="K20" s="23">
        <f>IF(_xlfn.SINGLE(B6L256C3)=0,0,B6L253C3/_xlfn.SINGLE(B6L256C3))</f>
        <v>6.6949009266428972E-5</v>
      </c>
      <c r="L20" s="16" t="s">
        <v>13486</v>
      </c>
      <c r="M20" s="23">
        <f>A1L553C63</f>
        <v>0.63741460851287446</v>
      </c>
      <c r="N20" s="16" t="s">
        <v>13487</v>
      </c>
      <c r="O20" s="23">
        <f>B6L253C1*B6L253C5</f>
        <v>0.38563583815028901</v>
      </c>
      <c r="P20" s="16" t="s">
        <v>13488</v>
      </c>
      <c r="Q20" s="23">
        <f>B3L847C15</f>
        <v>1.9146451033243486</v>
      </c>
      <c r="R20" s="16" t="s">
        <v>13489</v>
      </c>
      <c r="S20" s="23">
        <f>B6L253C6*B6L253C7</f>
        <v>0.7383557691808319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0.4060956730494576</v>
      </c>
      <c r="X20" s="16" t="s">
        <v>13491</v>
      </c>
      <c r="Y20" s="23">
        <f>IF(_xlfn.SINGLE(B6L256C10)=0,0,B6L253C10/_xlfn.SINGLE(B6L256C10))</f>
        <v>1.7025137708320213E-4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5.1933199999999999E-2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7.7899799999999991E-2</v>
      </c>
      <c r="AH20" s="16" t="s">
        <v>13494</v>
      </c>
      <c r="AI20" s="23">
        <f>IF(_xlfn.SINGLE(B6L256C15)=0,0,B6L253C15/_xlfn.SINGLE(B6L256C15))</f>
        <v>7.0145917810096465E-5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6.8110900000000002E-2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8.173308E-2</v>
      </c>
      <c r="AR20" s="16" t="s">
        <v>13497</v>
      </c>
      <c r="AS20" s="23">
        <f>IF(_xlfn.SINGLE(B6L256C20)=0,0,B6L253C20/_xlfn.SINGLE(B6L256C20))</f>
        <v>6.6949009266428972E-5</v>
      </c>
      <c r="AT20" s="16" t="s">
        <v>13498</v>
      </c>
      <c r="AU20" s="17">
        <f>A1L248C21</f>
        <v>710.33333333333326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3.5516666666666663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0.88791666666666658</v>
      </c>
      <c r="BD20" s="16" t="s">
        <v>13501</v>
      </c>
      <c r="BE20" s="23">
        <f>IF(_xlfn.SINGLE(B6L256C26)=0,0,B6L253C26/_xlfn.SINGLE(B6L256C26))</f>
        <v>7.8725528634905601E-5</v>
      </c>
      <c r="BF20" s="16" t="s">
        <v>13502</v>
      </c>
      <c r="BG20" s="23">
        <f>B6L253C3+B6L253C10+B6L253C15+B6L253C20+B6L253C26</f>
        <v>2.6636452197161242</v>
      </c>
      <c r="BH20" s="16" t="s">
        <v>13503</v>
      </c>
      <c r="BI20" s="17">
        <f>_xlfn.SINGLE(B6L258C3)*B6L253C4</f>
        <v>5.5459091896811339</v>
      </c>
      <c r="BJ20" s="16" t="s">
        <v>13504</v>
      </c>
      <c r="BK20" s="17">
        <f>_xlfn.SINGLE(B6L258C10)*B6L253C11</f>
        <v>1.8612972934336631</v>
      </c>
      <c r="BL20" s="16" t="s">
        <v>13505</v>
      </c>
      <c r="BM20" s="17">
        <f>_xlfn.SINGLE(B6L258C15)*B6L253C16</f>
        <v>0.3570456336316713</v>
      </c>
      <c r="BN20" s="16" t="s">
        <v>13506</v>
      </c>
      <c r="BO20" s="17">
        <f>_xlfn.SINGLE(B6L258C20)*B6L253C21</f>
        <v>0.37461507394458132</v>
      </c>
      <c r="BP20" s="16" t="s">
        <v>13507</v>
      </c>
      <c r="BQ20" s="17">
        <f>_xlfn.SINGLE(B6L258C26)*B6L253C27</f>
        <v>4.0696737201138067</v>
      </c>
      <c r="BR20" s="16" t="s">
        <v>13508</v>
      </c>
      <c r="BS20" s="15">
        <f>B6L253C29+B6L253C30+B6L253C31+B6L253C32+B6L253C33</f>
        <v>12.208540910804855</v>
      </c>
      <c r="BT20" s="16" t="s">
        <v>13509</v>
      </c>
      <c r="BU20" s="23">
        <f>IF(B6L253C3=0,0,B6L253C29/B6L253C3)</f>
        <v>4.5833960245298631</v>
      </c>
      <c r="BV20" s="16" t="s">
        <v>13510</v>
      </c>
      <c r="BW20" s="23">
        <f>IF(B6L253C8=0,0,B6L253C30/B6L253C8)</f>
        <v>2.5208678134914253</v>
      </c>
      <c r="BX20" s="16" t="s">
        <v>13511</v>
      </c>
      <c r="BY20" s="23">
        <f>IF(B6L253C13=0,0,B6L253C31/B6L253C13)</f>
        <v>6.8750940367947919</v>
      </c>
      <c r="BZ20" s="16" t="s">
        <v>13512</v>
      </c>
      <c r="CA20" s="23">
        <f>IF(B6L253C18=0,0,B6L253C32/B6L253C18)</f>
        <v>5.5000752294358364</v>
      </c>
      <c r="CB20" s="16" t="s">
        <v>13513</v>
      </c>
      <c r="CC20" s="23">
        <f>IF(B6L253C24=0,0,B6L253C33/B6L253C24)</f>
        <v>1.1458490061324655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265.24233333333331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530.48466666666661</v>
      </c>
      <c r="J21" s="16" t="s">
        <v>13516</v>
      </c>
      <c r="K21" s="23">
        <f>IF(_xlfn.SINGLE(B6L256C3)=0,0,B6L254C3/_xlfn.SINGLE(B6L256C3))</f>
        <v>2.9351589144103428E-2</v>
      </c>
      <c r="L21" s="16" t="s">
        <v>13517</v>
      </c>
      <c r="M21" s="23">
        <f>A1L554C63</f>
        <v>0.3384602026468056</v>
      </c>
      <c r="N21" s="16" t="s">
        <v>13518</v>
      </c>
      <c r="O21" s="23">
        <f>B6L254C1*B6L254C5</f>
        <v>89.773973890511556</v>
      </c>
      <c r="P21" s="16" t="s">
        <v>13519</v>
      </c>
      <c r="Q21" s="23">
        <f>B3L848C15</f>
        <v>1.935315971226609</v>
      </c>
      <c r="R21" s="16" t="s">
        <v>13520</v>
      </c>
      <c r="S21" s="23">
        <f>B6L254C6*B6L254C7</f>
        <v>173.74100547078763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95.557553008933198</v>
      </c>
      <c r="X21" s="16" t="s">
        <v>13522</v>
      </c>
      <c r="Y21" s="23">
        <f>IF(_xlfn.SINGLE(B6L256C10)=0,0,B6L254C10/_xlfn.SINGLE(B6L256C10))</f>
        <v>4.0061507841997163E-2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22.76840189333333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34.152602839999993</v>
      </c>
      <c r="AH21" s="16" t="s">
        <v>13525</v>
      </c>
      <c r="AI21" s="23">
        <f>IF(_xlfn.SINGLE(B6L256C15)=0,0,B6L254C15/_xlfn.SINGLE(B6L256C15))</f>
        <v>3.0753168452492909E-2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29.860981886666664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35.833178263999997</v>
      </c>
      <c r="AR21" s="16" t="s">
        <v>13528</v>
      </c>
      <c r="AS21" s="23">
        <f>IF(_xlfn.SINGLE(B6L256C20)=0,0,B6L254C20/_xlfn.SINGLE(B6L256C20))</f>
        <v>2.9351589144103428E-2</v>
      </c>
      <c r="AT21" s="16" t="s">
        <v>13529</v>
      </c>
      <c r="AU21" s="17">
        <f>A1L249C21</f>
        <v>413966.66666666669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2069.8333333333335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517.45833333333337</v>
      </c>
      <c r="BD21" s="16" t="s">
        <v>13532</v>
      </c>
      <c r="BE21" s="23">
        <f>IF(_xlfn.SINGLE(B6L256C26)=0,0,B6L254C26/_xlfn.SINGLE(B6L256C26))</f>
        <v>4.587950915611886E-2</v>
      </c>
      <c r="BF21" s="16" t="s">
        <v>13533</v>
      </c>
      <c r="BG21" s="17">
        <f>B6L254C3+B6L254C10+B6L254C15+B6L254C20+B6L254C26</f>
        <v>1213.486334112933</v>
      </c>
      <c r="BH21" s="16" t="s">
        <v>13534</v>
      </c>
      <c r="BI21" s="17">
        <f>_xlfn.SINGLE(B6L258C3)*B6L254C4</f>
        <v>2431.4213122740493</v>
      </c>
      <c r="BJ21" s="16" t="s">
        <v>13535</v>
      </c>
      <c r="BK21" s="17">
        <f>_xlfn.SINGLE(B6L258C10)*B6L254C11</f>
        <v>437.97810857494608</v>
      </c>
      <c r="BL21" s="16" t="s">
        <v>13536</v>
      </c>
      <c r="BM21" s="17">
        <f>_xlfn.SINGLE(B6L258C15)*B6L254C16</f>
        <v>156.53490408420328</v>
      </c>
      <c r="BN21" s="16" t="s">
        <v>13537</v>
      </c>
      <c r="BO21" s="17">
        <f>_xlfn.SINGLE(B6L258C20)*B6L254C21</f>
        <v>164.2376468014875</v>
      </c>
      <c r="BP21" s="16" t="s">
        <v>13538</v>
      </c>
      <c r="BQ21" s="17">
        <f>_xlfn.SINGLE(B6L258C26)*B6L254C27</f>
        <v>2371.7164678598488</v>
      </c>
      <c r="BR21" s="16" t="s">
        <v>13539</v>
      </c>
      <c r="BS21" s="15">
        <f>B6L254C29+B6L254C30+B6L254C31+B6L254C32+B6L254C33</f>
        <v>5561.8884395945352</v>
      </c>
      <c r="BT21" s="16" t="s">
        <v>13540</v>
      </c>
      <c r="BU21" s="23">
        <f>IF(B6L254C3=0,0,B6L254C29/B6L254C3)</f>
        <v>4.5833960245298631</v>
      </c>
      <c r="BV21" s="16" t="s">
        <v>13541</v>
      </c>
      <c r="BW21" s="23">
        <f>IF(B6L254C8=0,0,B6L254C30/B6L254C8)</f>
        <v>2.5208678134914249</v>
      </c>
      <c r="BX21" s="16" t="s">
        <v>13542</v>
      </c>
      <c r="BY21" s="23">
        <f>IF(B6L254C13=0,0,B6L254C31/B6L254C13)</f>
        <v>6.8750940367947937</v>
      </c>
      <c r="BZ21" s="16" t="s">
        <v>13543</v>
      </c>
      <c r="CA21" s="23">
        <f>IF(B6L254C18=0,0,B6L254C32/B6L254C18)</f>
        <v>5.5000752294358364</v>
      </c>
      <c r="CB21" s="16" t="s">
        <v>13544</v>
      </c>
      <c r="CC21" s="23">
        <f>IF(B6L254C24=0,0,B6L254C33/B6L254C24)</f>
        <v>1.1458490061324658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1433.7416666666668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2867.4833333333336</v>
      </c>
      <c r="J22" s="16" t="s">
        <v>13547</v>
      </c>
      <c r="K22" s="23">
        <f>IF(_xlfn.SINGLE(B6L256C3)=0,0,B6L255C3/_xlfn.SINGLE(B6L256C3))</f>
        <v>0.15865716384682974</v>
      </c>
      <c r="L22" s="16" t="s">
        <v>13548</v>
      </c>
      <c r="M22" s="23">
        <f>A1L555C63</f>
        <v>0.26231492261743389</v>
      </c>
      <c r="N22" s="16" t="s">
        <v>13549</v>
      </c>
      <c r="O22" s="23">
        <f>B6L255C1*B6L255C5</f>
        <v>376.09183434505741</v>
      </c>
      <c r="P22" s="16" t="s">
        <v>13550</v>
      </c>
      <c r="Q22" s="23">
        <f>B3L852C15</f>
        <v>2.0249391468116484</v>
      </c>
      <c r="R22" s="16" t="s">
        <v>13551</v>
      </c>
      <c r="S22" s="17">
        <f>B6L255C6*B6L255C7</f>
        <v>761.56307816150832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418.85969298882958</v>
      </c>
      <c r="X22" s="16" t="s">
        <v>13553</v>
      </c>
      <c r="Y22" s="23">
        <f>IF(_xlfn.SINGLE(B6L256C10)=0,0,B6L255C10/_xlfn.SINGLE(B6L256C10))</f>
        <v>0.17560255936859148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123.07238466666668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184.60857700000003</v>
      </c>
      <c r="AH22" s="16" t="s">
        <v>13556</v>
      </c>
      <c r="AI22" s="23">
        <f>IF(_xlfn.SINGLE(B6L256C15)=0,0,B6L255C15/_xlfn.SINGLE(B6L256C15))</f>
        <v>0.16623326464613347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161.41063683333334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193.6927642</v>
      </c>
      <c r="AR22" s="16" t="s">
        <v>13559</v>
      </c>
      <c r="AS22" s="23">
        <f>IF(_xlfn.SINGLE(B6L256C20)=0,0,B6L255C20/_xlfn.SINGLE(B6L256C20))</f>
        <v>0.15865716384682971</v>
      </c>
      <c r="AT22" s="16" t="s">
        <v>13560</v>
      </c>
      <c r="AU22" s="17">
        <f>A1L253C21</f>
        <v>1519595.3333333335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7597.9766666666674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1899.4941666666668</v>
      </c>
      <c r="BD22" s="16" t="s">
        <v>13563</v>
      </c>
      <c r="BE22" s="23">
        <f>IF(_xlfn.SINGLE(B6L256C26)=0,0,B6L255C26/_xlfn.SINGLE(B6L256C26))</f>
        <v>0.16841522185988123</v>
      </c>
      <c r="BF22" s="16" t="s">
        <v>13564</v>
      </c>
      <c r="BG22" s="17">
        <f>B6L255C3+B6L255C10+B6L255C15+B6L255C20+B6L255C26</f>
        <v>5564.1385341888299</v>
      </c>
      <c r="BH22" s="16" t="s">
        <v>13565</v>
      </c>
      <c r="BI22" s="17">
        <f>_xlfn.SINGLE(B6L258C3)*B6L255C4</f>
        <v>13142.81171040564</v>
      </c>
      <c r="BJ22" s="16" t="s">
        <v>13566</v>
      </c>
      <c r="BK22" s="17">
        <f>_xlfn.SINGLE(B6L258C10)*B6L255C11</f>
        <v>1919.7998516808004</v>
      </c>
      <c r="BL22" s="16" t="s">
        <v>13567</v>
      </c>
      <c r="BM22" s="17">
        <f>_xlfn.SINGLE(B6L258C15)*B6L255C16</f>
        <v>846.13421791591509</v>
      </c>
      <c r="BN22" s="16" t="s">
        <v>13568</v>
      </c>
      <c r="BO22" s="17">
        <f>_xlfn.SINGLE(B6L258C20)*B6L255C21</f>
        <v>887.77064541448021</v>
      </c>
      <c r="BP22" s="16" t="s">
        <v>13569</v>
      </c>
      <c r="BQ22" s="17">
        <f>_xlfn.SINGLE(B6L258C26)*B6L255C27</f>
        <v>8706.1340121176672</v>
      </c>
      <c r="BR22" s="16" t="s">
        <v>13570</v>
      </c>
      <c r="BS22" s="15">
        <f>B6L255C29+B6L255C30+B6L255C31+B6L255C32+B6L255C33</f>
        <v>25502.650437534503</v>
      </c>
      <c r="BT22" s="16" t="s">
        <v>13571</v>
      </c>
      <c r="BU22" s="23">
        <f>IF(B6L255C3=0,0,B6L255C29/B6L255C3)</f>
        <v>4.5833960245298631</v>
      </c>
      <c r="BV22" s="16" t="s">
        <v>13572</v>
      </c>
      <c r="BW22" s="23">
        <f>IF(B6L255C8=0,0,B6L255C30/B6L255C8)</f>
        <v>2.5208678134914249</v>
      </c>
      <c r="BX22" s="16" t="s">
        <v>13573</v>
      </c>
      <c r="BY22" s="23">
        <f>IF(B6L255C13=0,0,B6L255C31/B6L255C13)</f>
        <v>6.8750940367947937</v>
      </c>
      <c r="BZ22" s="16" t="s">
        <v>13574</v>
      </c>
      <c r="CA22" s="23">
        <f>IF(B6L255C18=0,0,B6L255C32/B6L255C18)</f>
        <v>5.5000752294358355</v>
      </c>
      <c r="CB22" s="16" t="s">
        <v>13575</v>
      </c>
      <c r="CC22" s="23">
        <f>IF(B6L255C24=0,0,B6L255C33/B6L255C24)</f>
        <v>1.145849006132466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10714.344666666666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18073.456399999999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4336.8563698606467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2385.2710034233555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740.35954794400004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1110.5393219159998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1017.354860756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1220.8258329072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45114.548333333332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11278.637083333333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34068.729641579892</v>
      </c>
      <c r="BH23" s="16" t="s">
        <v>13592</v>
      </c>
      <c r="BI23" s="17">
        <f>SUM(B6L241C29:B6L255C29)</f>
        <v>82837.808213273805</v>
      </c>
      <c r="BJ23" s="16" t="s">
        <v>13593</v>
      </c>
      <c r="BK23" s="17">
        <f>SUM(B6L241C30:B6L255C30)</f>
        <v>10932.641634516964</v>
      </c>
      <c r="BL23" s="16" t="s">
        <v>13594</v>
      </c>
      <c r="BM23" s="17">
        <f>SUM(B6L241C31:B6L255C31)</f>
        <v>5090.041513153883</v>
      </c>
      <c r="BN23" s="16" t="s">
        <v>13595</v>
      </c>
      <c r="BO23" s="17">
        <f>SUM(B6L241C32:B6L255C32)</f>
        <v>5595.5282691902194</v>
      </c>
      <c r="BP23" s="16" t="s">
        <v>13596</v>
      </c>
      <c r="BQ23" s="17">
        <f>SUM(B6L241C33:B6L255C33)</f>
        <v>51694.460369865097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0.53049986278155414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7.0013500019448976E-2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3.2597027643807973E-2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3.5834204731168426E-2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0.33105540482402035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82837.808213273805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10932.641634516965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5090.041513153883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5595.5282691902203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51694.46036986509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87565C-90A2-4219-9B12-D4A3A5B183F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0.24675564424324961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57.184000000000012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102.93120000000002</v>
      </c>
      <c r="J9" s="16" t="s">
        <v>13642</v>
      </c>
      <c r="K9" s="23">
        <f>IF(_xlfn.SINGLE(B6L276C3)=0,0,B6L262C3/_xlfn.SINGLE(B6L276C3))</f>
        <v>5.5511609601675057E-3</v>
      </c>
      <c r="L9" s="16" t="s">
        <v>13643</v>
      </c>
      <c r="M9" s="23">
        <f>A1L542C72</f>
        <v>0.73440145773206389</v>
      </c>
      <c r="N9" s="16" t="s">
        <v>13644</v>
      </c>
      <c r="O9" s="23">
        <f>B6L262C1*B6L262C5</f>
        <v>41.996012958950352</v>
      </c>
      <c r="P9" s="16" t="s">
        <v>13645</v>
      </c>
      <c r="Q9" s="23">
        <f>B3L836C21</f>
        <v>1.7511154320237496</v>
      </c>
      <c r="R9" s="16" t="s">
        <v>13646</v>
      </c>
      <c r="S9" s="17">
        <f>B6L262C6*B6L262C7</f>
        <v>73.539866375887328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40.446926506738031</v>
      </c>
      <c r="X9" s="16" t="s">
        <v>13648</v>
      </c>
      <c r="Y9" s="23">
        <f>IF(_xlfn.SINGLE(B6L276C10)=0,0,B6L262C10/_xlfn.SINGLE(B6L276C10))</f>
        <v>1.6335443927069017E-2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3.3617329920000008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5.0425994880000014</v>
      </c>
      <c r="AH9" s="16" t="s">
        <v>13651</v>
      </c>
      <c r="AI9" s="23">
        <f>IF(_xlfn.SINGLE(B6L276C15)=0,0,B6L262C15/_xlfn.SINGLE(B6L276C15))</f>
        <v>4.4255292067675346E-3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5.793997248000001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6.9527966976000011</v>
      </c>
      <c r="AR9" s="16" t="s">
        <v>13654</v>
      </c>
      <c r="AS9" s="23">
        <f>IF(_xlfn.SINGLE(B6L276C20)=0,0,B6L262C20/_xlfn.SINGLE(B6L276C20))</f>
        <v>5.551160960167504E-3</v>
      </c>
      <c r="AT9" s="16" t="s">
        <v>13655</v>
      </c>
      <c r="AU9" s="17">
        <f>A1L237C24</f>
        <v>100866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504.33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126.0825</v>
      </c>
      <c r="BD9" s="16" t="s">
        <v>13658</v>
      </c>
      <c r="BE9" s="23">
        <f>IF(_xlfn.SINGLE(B6L276C26)=0,0,B6L262C26/_xlfn.SINGLE(B6L276C26))</f>
        <v>1.0780932480223172E-2</v>
      </c>
      <c r="BF9" s="16" t="s">
        <v>13659</v>
      </c>
      <c r="BG9" s="17">
        <f>B6L262C3+B6L262C10+B6L262C15+B6L262C20+B6L262C26</f>
        <v>281.45602269233808</v>
      </c>
      <c r="BH9" s="16" t="s">
        <v>13660</v>
      </c>
      <c r="BI9" s="17">
        <f>_xlfn.SINGLE(B6L278C3)*B6L262C4</f>
        <v>481.09310977287885</v>
      </c>
      <c r="BJ9" s="16" t="s">
        <v>13661</v>
      </c>
      <c r="BK9" s="17">
        <f>_xlfn.SINGLE(B6L278C10)*B6L262C11</f>
        <v>189.0460584728603</v>
      </c>
      <c r="BL9" s="16" t="s">
        <v>13662</v>
      </c>
      <c r="BM9" s="17">
        <f>_xlfn.SINGLE(B6L278C15)*B6L262C16</f>
        <v>23.568751447773334</v>
      </c>
      <c r="BN9" s="16" t="s">
        <v>13663</v>
      </c>
      <c r="BO9" s="17">
        <f>_xlfn.SINGLE(B6L278C20)*B6L262C21</f>
        <v>32.496877378938414</v>
      </c>
      <c r="BP9" s="16" t="s">
        <v>13664</v>
      </c>
      <c r="BQ9" s="17">
        <f>_xlfn.SINGLE(B6L278C26)*B6L262C27</f>
        <v>589.30063977626776</v>
      </c>
      <c r="BR9" s="16" t="s">
        <v>13665</v>
      </c>
      <c r="BS9" s="15">
        <f>B6L262C29+B6L262C30+B6L262C31+B6L262C32+B6L262C33</f>
        <v>1315.5054368487185</v>
      </c>
      <c r="BT9" s="16" t="s">
        <v>13666</v>
      </c>
      <c r="BU9" s="23">
        <f>IF(B6L262C3=0,0,B6L262C29/B6L262C3)</f>
        <v>4.6739288939882053</v>
      </c>
      <c r="BV9" s="16" t="s">
        <v>13667</v>
      </c>
      <c r="BW9" s="23">
        <f>IF(B6L262C8=0,0,B6L262C30/B6L262C8)</f>
        <v>2.5706608916935125</v>
      </c>
      <c r="BX9" s="16" t="s">
        <v>13668</v>
      </c>
      <c r="BY9" s="23">
        <f>IF(B6L262C13=0,0,B6L262C31/B6L262C13)</f>
        <v>7.0108933409823075</v>
      </c>
      <c r="BZ9" s="16" t="s">
        <v>13669</v>
      </c>
      <c r="CA9" s="23">
        <f>IF(B6L262C18=0,0,B6L262C32/B6L262C18)</f>
        <v>5.6087146727858457</v>
      </c>
      <c r="CB9" s="16" t="s">
        <v>13670</v>
      </c>
      <c r="CC9" s="23">
        <f>IF(B6L262C24=0,0,B6L262C33/B6L262C24)</f>
        <v>1.1684822234970511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307.17124999999999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614.34249999999997</v>
      </c>
      <c r="J10" s="16" t="s">
        <v>13673</v>
      </c>
      <c r="K10" s="23">
        <f>IF(_xlfn.SINGLE(B6L276C3)=0,0,B6L263C3/_xlfn.SINGLE(B6L276C3))</f>
        <v>3.3131976525793007E-2</v>
      </c>
      <c r="L10" s="16" t="s">
        <v>13674</v>
      </c>
      <c r="M10" s="23">
        <f>A1L543C72</f>
        <v>0.75465077341361875</v>
      </c>
      <c r="N10" s="16" t="s">
        <v>13675</v>
      </c>
      <c r="O10" s="23">
        <f>B6L263C1*B6L263C5</f>
        <v>231.80702138292801</v>
      </c>
      <c r="P10" s="16" t="s">
        <v>13676</v>
      </c>
      <c r="Q10" s="23">
        <f>B3L837C21</f>
        <v>1.6748875913825452</v>
      </c>
      <c r="R10" s="16" t="s">
        <v>13677</v>
      </c>
      <c r="S10" s="23">
        <f>B6L263C6*B6L263C7</f>
        <v>388.25070370961447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213.53788704028798</v>
      </c>
      <c r="X10" s="16" t="s">
        <v>13679</v>
      </c>
      <c r="Y10" s="23">
        <f>IF(_xlfn.SINGLE(B6L276C10)=0,0,B6L263C10/_xlfn.SINGLE(B6L276C10))</f>
        <v>8.6242305196423744E-2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26.367580099999998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39.551370149999997</v>
      </c>
      <c r="AH10" s="16" t="s">
        <v>13682</v>
      </c>
      <c r="AI10" s="23">
        <f>IF(_xlfn.SINGLE(B6L276C15)=0,0,B6L263C15/_xlfn.SINGLE(B6L276C15))</f>
        <v>3.4711411085301444E-2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34.581339325000002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41.497607190000004</v>
      </c>
      <c r="AR10" s="16" t="s">
        <v>13685</v>
      </c>
      <c r="AS10" s="23">
        <f>IF(_xlfn.SINGLE(B6L276C20)=0,0,B6L263C20/_xlfn.SINGLE(B6L276C20))</f>
        <v>3.3131976525793E-2</v>
      </c>
      <c r="AT10" s="16" t="s">
        <v>13686</v>
      </c>
      <c r="AU10" s="17">
        <f>A1L238C24</f>
        <v>517774.75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2588.8737500000002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647.21843750000005</v>
      </c>
      <c r="BD10" s="16" t="s">
        <v>13689</v>
      </c>
      <c r="BE10" s="23">
        <f>IF(_xlfn.SINGLE(B6L276C26)=0,0,B6L263C26/_xlfn.SINGLE(B6L276C26))</f>
        <v>5.5341687186112605E-2</v>
      </c>
      <c r="BF10" s="16" t="s">
        <v>13690</v>
      </c>
      <c r="BG10" s="17">
        <f>B6L263C3+B6L263C10+B6L263C15+B6L263C20+B6L263C26</f>
        <v>1556.1478018802882</v>
      </c>
      <c r="BH10" s="16" t="s">
        <v>13691</v>
      </c>
      <c r="BI10" s="17">
        <f>_xlfn.SINGLE(B6L278C3)*B6L263C4</f>
        <v>2871.3931615549491</v>
      </c>
      <c r="BJ10" s="16" t="s">
        <v>13692</v>
      </c>
      <c r="BK10" s="17">
        <f>_xlfn.SINGLE(B6L278C10)*B6L263C11</f>
        <v>998.06090019879161</v>
      </c>
      <c r="BL10" s="16" t="s">
        <v>13693</v>
      </c>
      <c r="BM10" s="17">
        <f>_xlfn.SINGLE(B6L278C15)*B6L263C16</f>
        <v>184.86029174090757</v>
      </c>
      <c r="BN10" s="16" t="s">
        <v>13694</v>
      </c>
      <c r="BO10" s="17">
        <f>_xlfn.SINGLE(B6L278C20)*B6L263C21</f>
        <v>193.9568652767137</v>
      </c>
      <c r="BP10" s="16" t="s">
        <v>13695</v>
      </c>
      <c r="BQ10" s="17">
        <f>_xlfn.SINGLE(B6L278C26)*B6L263C27</f>
        <v>3025.0529557531495</v>
      </c>
      <c r="BR10" s="16" t="s">
        <v>13696</v>
      </c>
      <c r="BS10" s="15">
        <f>B6L263C29+B6L263C30+B6L263C31+B6L263C32+B6L263C33</f>
        <v>7273.3241745245105</v>
      </c>
      <c r="BT10" s="16" t="s">
        <v>13697</v>
      </c>
      <c r="BU10" s="23">
        <f>IF(B6L263C3=0,0,B6L263C29/B6L263C3)</f>
        <v>4.6739288939882053</v>
      </c>
      <c r="BV10" s="16" t="s">
        <v>13698</v>
      </c>
      <c r="BW10" s="23">
        <f>IF(B6L263C8=0,0,B6L263C30/B6L263C8)</f>
        <v>2.5706608916935134</v>
      </c>
      <c r="BX10" s="16" t="s">
        <v>13699</v>
      </c>
      <c r="BY10" s="23">
        <f>IF(B6L263C13=0,0,B6L263C31/B6L263C13)</f>
        <v>7.0108933409823067</v>
      </c>
      <c r="BZ10" s="16" t="s">
        <v>13700</v>
      </c>
      <c r="CA10" s="23">
        <f>IF(B6L263C18=0,0,B6L263C32/B6L263C18)</f>
        <v>5.6087146727858466</v>
      </c>
      <c r="CB10" s="16" t="s">
        <v>13701</v>
      </c>
      <c r="CC10" s="23">
        <f>IF(B6L263C24=0,0,B6L263C33/B6L263C24)</f>
        <v>1.1684822234970513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1287.8829999999998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2575.7659999999996</v>
      </c>
      <c r="J11" s="16" t="s">
        <v>13704</v>
      </c>
      <c r="K11" s="23">
        <f>IF(_xlfn.SINGLE(B6L276C3)=0,0,B6L264C3/_xlfn.SINGLE(B6L276C3))</f>
        <v>0.1389130959488164</v>
      </c>
      <c r="L11" s="16" t="s">
        <v>13705</v>
      </c>
      <c r="M11" s="23">
        <f>A1L544C72</f>
        <v>0.18648839562996289</v>
      </c>
      <c r="N11" s="16" t="s">
        <v>13706</v>
      </c>
      <c r="O11" s="23">
        <f>B6L264C1*B6L264C5</f>
        <v>240.17523442910345</v>
      </c>
      <c r="P11" s="16" t="s">
        <v>13707</v>
      </c>
      <c r="Q11" s="23">
        <f>B3L838C21</f>
        <v>1.9974884094073921</v>
      </c>
      <c r="R11" s="16" t="s">
        <v>13708</v>
      </c>
      <c r="S11" s="17">
        <f>B6L264C6*B6L264C7</f>
        <v>479.7472469988374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263.86098584936059</v>
      </c>
      <c r="X11" s="16" t="s">
        <v>13710</v>
      </c>
      <c r="Y11" s="23">
        <f>IF(_xlfn.SINGLE(B6L276C10)=0,0,B6L264C10/_xlfn.SINGLE(B6L276C10))</f>
        <v>0.10656647392392926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110.55187671999998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165.82781507999997</v>
      </c>
      <c r="AH11" s="16" t="s">
        <v>13713</v>
      </c>
      <c r="AI11" s="23">
        <f>IF(_xlfn.SINGLE(B6L276C15)=0,0,B6L264C15/_xlfn.SINGLE(B6L276C15))</f>
        <v>0.14553522259251567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144.98986813999997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173.98784176799995</v>
      </c>
      <c r="AR11" s="16" t="s">
        <v>13716</v>
      </c>
      <c r="AS11" s="23">
        <f>IF(_xlfn.SINGLE(B6L276C20)=0,0,B6L264C20/_xlfn.SINGLE(B6L276C20))</f>
        <v>0.13891309594881635</v>
      </c>
      <c r="AT11" s="16" t="s">
        <v>13717</v>
      </c>
      <c r="AU11" s="17">
        <f>A1L239C24</f>
        <v>1267323.5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6336.6175000000003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1584.1543750000001</v>
      </c>
      <c r="BD11" s="16" t="s">
        <v>13720</v>
      </c>
      <c r="BE11" s="23">
        <f>IF(_xlfn.SINGLE(B6L276C26)=0,0,B6L264C26/_xlfn.SINGLE(B6L276C26))</f>
        <v>0.13545623980429594</v>
      </c>
      <c r="BF11" s="16" t="s">
        <v>13721</v>
      </c>
      <c r="BG11" s="17">
        <f>B6L264C3+B6L264C10+B6L264C15+B6L264C20+B6L264C26</f>
        <v>4763.5970176973606</v>
      </c>
      <c r="BH11" s="16" t="s">
        <v>13722</v>
      </c>
      <c r="BI11" s="17">
        <f>_xlfn.SINGLE(B6L278C3)*B6L264C4</f>
        <v>12038.947131552422</v>
      </c>
      <c r="BJ11" s="16" t="s">
        <v>13723</v>
      </c>
      <c r="BK11" s="17">
        <f>_xlfn.SINGLE(B6L278C10)*B6L264C11</f>
        <v>1233.2674857575396</v>
      </c>
      <c r="BL11" s="16" t="s">
        <v>13724</v>
      </c>
      <c r="BM11" s="17">
        <f>_xlfn.SINGLE(B6L278C15)*B6L264C16</f>
        <v>775.06741632934484</v>
      </c>
      <c r="BN11" s="16" t="s">
        <v>13725</v>
      </c>
      <c r="BO11" s="17">
        <f>_xlfn.SINGLE(B6L278C20)*B6L264C21</f>
        <v>813.20680084210289</v>
      </c>
      <c r="BP11" s="16" t="s">
        <v>13726</v>
      </c>
      <c r="BQ11" s="17">
        <f>_xlfn.SINGLE(B6L278C26)*B6L264C27</f>
        <v>7404.2249058503276</v>
      </c>
      <c r="BR11" s="16" t="s">
        <v>13727</v>
      </c>
      <c r="BS11" s="15">
        <f>B6L264C29+B6L264C30+B6L264C31+B6L264C32+B6L264C33</f>
        <v>22264.713740331739</v>
      </c>
      <c r="BT11" s="16" t="s">
        <v>13728</v>
      </c>
      <c r="BU11" s="23">
        <f>IF(B6L264C3=0,0,B6L264C29/B6L264C3)</f>
        <v>4.6739288939882053</v>
      </c>
      <c r="BV11" s="16" t="s">
        <v>13729</v>
      </c>
      <c r="BW11" s="23">
        <f>IF(B6L264C8=0,0,B6L264C30/B6L264C8)</f>
        <v>2.5706608916935134</v>
      </c>
      <c r="BX11" s="16" t="s">
        <v>13730</v>
      </c>
      <c r="BY11" s="23">
        <f>IF(B6L264C13=0,0,B6L264C31/B6L264C13)</f>
        <v>7.0108933409823075</v>
      </c>
      <c r="BZ11" s="16" t="s">
        <v>13731</v>
      </c>
      <c r="CA11" s="23">
        <f>IF(B6L264C18=0,0,B6L264C32/B6L264C18)</f>
        <v>5.6087146727858457</v>
      </c>
      <c r="CB11" s="16" t="s">
        <v>13732</v>
      </c>
      <c r="CC11" s="23">
        <f>IF(B6L264C24=0,0,B6L264C33/B6L264C24)</f>
        <v>1.1684822234970513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191.56125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383.1225</v>
      </c>
      <c r="J12" s="16" t="s">
        <v>13735</v>
      </c>
      <c r="K12" s="23">
        <f>IF(_xlfn.SINGLE(B6L276C3)=0,0,B6L265C3/_xlfn.SINGLE(B6L276C3))</f>
        <v>2.066209919792808E-2</v>
      </c>
      <c r="L12" s="16" t="s">
        <v>13736</v>
      </c>
      <c r="M12" s="23">
        <f>A1L545C72</f>
        <v>0.44179622970238136</v>
      </c>
      <c r="N12" s="16" t="s">
        <v>13737</v>
      </c>
      <c r="O12" s="23">
        <f>B6L265C1*B6L265C5</f>
        <v>84.631038007075304</v>
      </c>
      <c r="P12" s="16" t="s">
        <v>13738</v>
      </c>
      <c r="Q12" s="23">
        <f>B3L839C21</f>
        <v>1.9881115309472097</v>
      </c>
      <c r="R12" s="16" t="s">
        <v>13739</v>
      </c>
      <c r="S12" s="23">
        <f>B6L265C6*B6L265C7</f>
        <v>168.25594253789797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92.540768395843884</v>
      </c>
      <c r="X12" s="16" t="s">
        <v>13741</v>
      </c>
      <c r="Y12" s="23">
        <f>IF(_xlfn.SINGLE(B6L276C10)=0,0,B6L265C10/_xlfn.SINGLE(B6L276C10))</f>
        <v>3.7374768954233299E-2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16.443617700000001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24.665426549999999</v>
      </c>
      <c r="AH12" s="16" t="s">
        <v>13744</v>
      </c>
      <c r="AI12" s="23">
        <f>IF(_xlfn.SINGLE(B6L276C15)=0,0,B6L265C15/_xlfn.SINGLE(B6L276C15))</f>
        <v>2.1647082195238657E-2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21.565965524999999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25.879158629999999</v>
      </c>
      <c r="AR12" s="16" t="s">
        <v>13747</v>
      </c>
      <c r="AS12" s="23">
        <f>IF(_xlfn.SINGLE(B6L276C20)=0,0,B6L265C20/_xlfn.SINGLE(B6L276C20))</f>
        <v>2.0662099197928073E-2</v>
      </c>
      <c r="AT12" s="16" t="s">
        <v>13748</v>
      </c>
      <c r="AU12" s="17">
        <f>A1L240C24</f>
        <v>200467.25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1002.3362499999999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250.58406249999999</v>
      </c>
      <c r="BD12" s="16" t="s">
        <v>13751</v>
      </c>
      <c r="BE12" s="23">
        <f>IF(_xlfn.SINGLE(B6L276C26)=0,0,B6L265C26/_xlfn.SINGLE(B6L276C26))</f>
        <v>2.1426683785874513E-2</v>
      </c>
      <c r="BF12" s="16" t="s">
        <v>13752</v>
      </c>
      <c r="BG12" s="23">
        <f>B6L265C3+B6L265C10+B6L265C15+B6L265C20+B6L265C26</f>
        <v>776.7919160758438</v>
      </c>
      <c r="BH12" s="16" t="s">
        <v>13753</v>
      </c>
      <c r="BI12" s="17">
        <f>_xlfn.SINGLE(B6L278C3)*B6L265C4</f>
        <v>1790.6873226869961</v>
      </c>
      <c r="BJ12" s="16" t="s">
        <v>13754</v>
      </c>
      <c r="BK12" s="17">
        <f>_xlfn.SINGLE(B6L278C10)*B6L265C11</f>
        <v>432.5289712772053</v>
      </c>
      <c r="BL12" s="16" t="s">
        <v>13755</v>
      </c>
      <c r="BM12" s="17">
        <f>_xlfn.SINGLE(B6L278C15)*B6L265C16</f>
        <v>115.2844498345888</v>
      </c>
      <c r="BN12" s="16" t="s">
        <v>13756</v>
      </c>
      <c r="BO12" s="17">
        <f>_xlfn.SINGLE(B6L278C20)*B6L265C21</f>
        <v>120.9573472728612</v>
      </c>
      <c r="BP12" s="16" t="s">
        <v>13757</v>
      </c>
      <c r="BQ12" s="17">
        <f>_xlfn.SINGLE(B6L278C26)*B6L265C27</f>
        <v>1171.2120900916962</v>
      </c>
      <c r="BR12" s="16" t="s">
        <v>13758</v>
      </c>
      <c r="BS12" s="15">
        <f>B6L265C29+B6L265C30+B6L265C31+B6L265C32+B6L265C33</f>
        <v>3630.6701811633475</v>
      </c>
      <c r="BT12" s="16" t="s">
        <v>13759</v>
      </c>
      <c r="BU12" s="23">
        <f>IF(B6L265C3=0,0,B6L265C29/B6L265C3)</f>
        <v>4.6739288939882053</v>
      </c>
      <c r="BV12" s="16" t="s">
        <v>13760</v>
      </c>
      <c r="BW12" s="23">
        <f>IF(B6L265C8=0,0,B6L265C30/B6L265C8)</f>
        <v>2.570660891693513</v>
      </c>
      <c r="BX12" s="16" t="s">
        <v>13761</v>
      </c>
      <c r="BY12" s="23">
        <f>IF(B6L265C13=0,0,B6L265C31/B6L265C13)</f>
        <v>7.0108933409823067</v>
      </c>
      <c r="BZ12" s="16" t="s">
        <v>13762</v>
      </c>
      <c r="CA12" s="23">
        <f>IF(B6L265C18=0,0,B6L265C32/B6L265C18)</f>
        <v>5.6087146727858457</v>
      </c>
      <c r="CB12" s="16" t="s">
        <v>13763</v>
      </c>
      <c r="CC12" s="23">
        <f>IF(B6L265C24=0,0,B6L265C33/B6L265C24)</f>
        <v>1.1684822234970513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2390.5445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4781.0889999999999</v>
      </c>
      <c r="J13" s="16" t="s">
        <v>13766</v>
      </c>
      <c r="K13" s="23">
        <f>IF(_xlfn.SINGLE(B6L276C3)=0,0,B6L266C3/_xlfn.SINGLE(B6L276C3))</f>
        <v>0.2578479081550229</v>
      </c>
      <c r="L13" s="16" t="s">
        <v>13767</v>
      </c>
      <c r="M13" s="23">
        <f>A1L546C72</f>
        <v>0.2593511098522297</v>
      </c>
      <c r="N13" s="16" t="s">
        <v>13768</v>
      </c>
      <c r="O13" s="23">
        <f>B6L266C1*B6L266C5</f>
        <v>619.99036922614357</v>
      </c>
      <c r="P13" s="16" t="s">
        <v>13769</v>
      </c>
      <c r="Q13" s="23">
        <f>B3L840C21</f>
        <v>1.999306396953449</v>
      </c>
      <c r="R13" s="16" t="s">
        <v>13770</v>
      </c>
      <c r="S13" s="17">
        <f>B6L266C6*B6L266C7</f>
        <v>1239.5507112433597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681.75289118384785</v>
      </c>
      <c r="X13" s="16" t="s">
        <v>13772</v>
      </c>
      <c r="Y13" s="23">
        <f>IF(_xlfn.SINGLE(B6L276C10)=0,0,B6L266C10/_xlfn.SINGLE(B6L276C10))</f>
        <v>0.27534196261354171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205.20433987999999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307.80650981999997</v>
      </c>
      <c r="AH13" s="16" t="s">
        <v>13775</v>
      </c>
      <c r="AI13" s="23">
        <f>IF(_xlfn.SINGLE(B6L276C15)=0,0,B6L266C15/_xlfn.SINGLE(B6L276C15))</f>
        <v>0.27013977661388039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269.12749981000002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322.952999772</v>
      </c>
      <c r="AR13" s="16" t="s">
        <v>13778</v>
      </c>
      <c r="AS13" s="23">
        <f>IF(_xlfn.SINGLE(B6L276C20)=0,0,B6L266C20/_xlfn.SINGLE(B6L276C20))</f>
        <v>0.25784790815502284</v>
      </c>
      <c r="AT13" s="16" t="s">
        <v>13779</v>
      </c>
      <c r="AU13" s="17">
        <f>A1L241C24</f>
        <v>2450840.25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12254.20125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3063.5503125</v>
      </c>
      <c r="BD13" s="16" t="s">
        <v>13782</v>
      </c>
      <c r="BE13" s="23">
        <f>IF(_xlfn.SINGLE(B6L276C26)=0,0,B6L266C26/_xlfn.SINGLE(B6L276C26))</f>
        <v>0.26195490308987451</v>
      </c>
      <c r="BF13" s="16" t="s">
        <v>13783</v>
      </c>
      <c r="BG13" s="17">
        <f>B6L266C3+B6L266C10+B6L266C15+B6L266C20+B6L266C26</f>
        <v>9157.1517132758472</v>
      </c>
      <c r="BH13" s="16" t="s">
        <v>13784</v>
      </c>
      <c r="BI13" s="17">
        <f>_xlfn.SINGLE(B6L278C3)*B6L266C4</f>
        <v>22346.470021829173</v>
      </c>
      <c r="BJ13" s="16" t="s">
        <v>13785</v>
      </c>
      <c r="BK13" s="17">
        <f>_xlfn.SINGLE(B6L278C10)*B6L266C11</f>
        <v>3186.4645366641835</v>
      </c>
      <c r="BL13" s="16" t="s">
        <v>13786</v>
      </c>
      <c r="BM13" s="17">
        <f>_xlfn.SINGLE(B6L278C15)*B6L266C16</f>
        <v>1438.6657400053621</v>
      </c>
      <c r="BN13" s="16" t="s">
        <v>13787</v>
      </c>
      <c r="BO13" s="17">
        <f>_xlfn.SINGLE(B6L278C20)*B6L266C21</f>
        <v>1509.4593570345171</v>
      </c>
      <c r="BP13" s="16" t="s">
        <v>13788</v>
      </c>
      <c r="BQ13" s="17">
        <f>_xlfn.SINGLE(B6L278C26)*B6L266C27</f>
        <v>14318.816323780346</v>
      </c>
      <c r="BR13" s="16" t="s">
        <v>13789</v>
      </c>
      <c r="BS13" s="15">
        <f>B6L266C29+B6L266C30+B6L266C31+B6L266C32+B6L266C33</f>
        <v>42799.875979313583</v>
      </c>
      <c r="BT13" s="16" t="s">
        <v>13790</v>
      </c>
      <c r="BU13" s="23">
        <f>IF(B6L266C3=0,0,B6L266C29/B6L266C3)</f>
        <v>4.6739288939882053</v>
      </c>
      <c r="BV13" s="16" t="s">
        <v>13791</v>
      </c>
      <c r="BW13" s="23">
        <f>IF(B6L266C8=0,0,B6L266C30/B6L266C8)</f>
        <v>2.570660891693513</v>
      </c>
      <c r="BX13" s="16" t="s">
        <v>13792</v>
      </c>
      <c r="BY13" s="23">
        <f>IF(B6L266C13=0,0,B6L266C31/B6L266C13)</f>
        <v>7.0108933409823075</v>
      </c>
      <c r="BZ13" s="16" t="s">
        <v>13793</v>
      </c>
      <c r="CA13" s="23">
        <f>IF(B6L266C18=0,0,B6L266C32/B6L266C18)</f>
        <v>5.6087146727858457</v>
      </c>
      <c r="CB13" s="16" t="s">
        <v>13794</v>
      </c>
      <c r="CC13" s="23">
        <f>IF(B6L266C24=0,0,B6L266C33/B6L266C24)</f>
        <v>1.1684822234970513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334.84350000000001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669.68700000000001</v>
      </c>
      <c r="J14" s="16" t="s">
        <v>13797</v>
      </c>
      <c r="K14" s="23">
        <f>IF(_xlfn.SINGLE(B6L276C3)=0,0,B6L267C3/_xlfn.SINGLE(B6L276C3))</f>
        <v>3.6116749148282501E-2</v>
      </c>
      <c r="L14" s="16" t="s">
        <v>13798</v>
      </c>
      <c r="M14" s="23">
        <f>A1L547C72</f>
        <v>5.3425411786664184E-2</v>
      </c>
      <c r="N14" s="16" t="s">
        <v>13799</v>
      </c>
      <c r="O14" s="23">
        <f>B6L267C1*B6L267C5</f>
        <v>17.889151871587888</v>
      </c>
      <c r="P14" s="16" t="s">
        <v>13800</v>
      </c>
      <c r="Q14" s="23">
        <f>B3L841C21</f>
        <v>2.0441384316339386</v>
      </c>
      <c r="R14" s="16" t="s">
        <v>13801</v>
      </c>
      <c r="S14" s="23">
        <f>B6L267C6*B6L267C7</f>
        <v>36.567902850049002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20.112346567526952</v>
      </c>
      <c r="X14" s="16" t="s">
        <v>13803</v>
      </c>
      <c r="Y14" s="23">
        <f>IF(_xlfn.SINGLE(B6L276C10)=0,0,B6L267C10/_xlfn.SINGLE(B6L276C10))</f>
        <v>8.1228448727960478E-3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28.742966039999999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43.114449059999998</v>
      </c>
      <c r="AH14" s="16" t="s">
        <v>13806</v>
      </c>
      <c r="AI14" s="23">
        <f>IF(_xlfn.SINGLE(B6L276C15)=0,0,B6L267C15/_xlfn.SINGLE(B6L276C15))</f>
        <v>3.783847081307621E-2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37.696681230000003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45.236017476000001</v>
      </c>
      <c r="AR14" s="16" t="s">
        <v>13809</v>
      </c>
      <c r="AS14" s="23">
        <f>IF(_xlfn.SINGLE(B6L276C20)=0,0,B6L267C20/_xlfn.SINGLE(B6L276C20))</f>
        <v>3.6116749148282494E-2</v>
      </c>
      <c r="AT14" s="16" t="s">
        <v>13810</v>
      </c>
      <c r="AU14" s="17">
        <f>A1L242C24</f>
        <v>146438.5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732.1925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183.048125</v>
      </c>
      <c r="BD14" s="16" t="s">
        <v>13813</v>
      </c>
      <c r="BE14" s="23">
        <f>IF(_xlfn.SINGLE(B6L276C26)=0,0,B6L267C26/_xlfn.SINGLE(B6L276C26))</f>
        <v>1.5651890438851162E-2</v>
      </c>
      <c r="BF14" s="16" t="s">
        <v>13814</v>
      </c>
      <c r="BG14" s="23">
        <f>B6L267C3+B6L267C10+B6L267C15+B6L267C20+B6L267C26</f>
        <v>961.19793810352701</v>
      </c>
      <c r="BH14" s="16" t="s">
        <v>13815</v>
      </c>
      <c r="BI14" s="17">
        <f>_xlfn.SINGLE(B6L278C3)*B6L267C4</f>
        <v>3130.0694192282795</v>
      </c>
      <c r="BJ14" s="16" t="s">
        <v>13816</v>
      </c>
      <c r="BK14" s="17">
        <f>_xlfn.SINGLE(B6L278C10)*B6L267C11</f>
        <v>94.003677747868736</v>
      </c>
      <c r="BL14" s="16" t="s">
        <v>13817</v>
      </c>
      <c r="BM14" s="17">
        <f>_xlfn.SINGLE(B6L278C15)*B6L267C16</f>
        <v>201.51386920991658</v>
      </c>
      <c r="BN14" s="16" t="s">
        <v>13818</v>
      </c>
      <c r="BO14" s="17">
        <f>_xlfn.SINGLE(B6L278C20)*B6L267C21</f>
        <v>211.42992913003181</v>
      </c>
      <c r="BP14" s="16" t="s">
        <v>13819</v>
      </c>
      <c r="BQ14" s="17">
        <f>_xlfn.SINGLE(B6L278C26)*B6L267C27</f>
        <v>855.5539204278648</v>
      </c>
      <c r="BR14" s="16" t="s">
        <v>13820</v>
      </c>
      <c r="BS14" s="15">
        <f>B6L267C29+B6L267C30+B6L267C31+B6L267C32+B6L267C33</f>
        <v>4492.5708157439612</v>
      </c>
      <c r="BT14" s="16" t="s">
        <v>13821</v>
      </c>
      <c r="BU14" s="23">
        <f>IF(B6L267C3=0,0,B6L267C29/B6L267C3)</f>
        <v>4.6739288939882053</v>
      </c>
      <c r="BV14" s="16" t="s">
        <v>13822</v>
      </c>
      <c r="BW14" s="23">
        <f>IF(B6L267C8=0,0,B6L267C30/B6L267C8)</f>
        <v>2.5706608916935134</v>
      </c>
      <c r="BX14" s="16" t="s">
        <v>13823</v>
      </c>
      <c r="BY14" s="23">
        <f>IF(B6L267C13=0,0,B6L267C31/B6L267C13)</f>
        <v>7.0108933409823067</v>
      </c>
      <c r="BZ14" s="16" t="s">
        <v>13824</v>
      </c>
      <c r="CA14" s="23">
        <f>IF(B6L267C18=0,0,B6L267C32/B6L267C18)</f>
        <v>5.6087146727858457</v>
      </c>
      <c r="CB14" s="16" t="s">
        <v>13825</v>
      </c>
      <c r="CC14" s="23">
        <f>IF(B6L267C24=0,0,B6L267C33/B6L267C24)</f>
        <v>1.1684822234970513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777.58675000000005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1555.1735000000001</v>
      </c>
      <c r="J15" s="16" t="s">
        <v>13828</v>
      </c>
      <c r="K15" s="23">
        <f>IF(_xlfn.SINGLE(B6L276C3)=0,0,B6L268C3/_xlfn.SINGLE(B6L276C3))</f>
        <v>8.3871735872962316E-2</v>
      </c>
      <c r="L15" s="16" t="s">
        <v>13829</v>
      </c>
      <c r="M15" s="23">
        <f>A1L548C72</f>
        <v>8.938657739916811E-2</v>
      </c>
      <c r="N15" s="16" t="s">
        <v>13830</v>
      </c>
      <c r="O15" s="23">
        <f>B6L268C1*B6L268C5</f>
        <v>69.505818213442595</v>
      </c>
      <c r="P15" s="16" t="s">
        <v>13831</v>
      </c>
      <c r="Q15" s="23">
        <f>B3L842C21</f>
        <v>1.9934670221885633</v>
      </c>
      <c r="R15" s="16" t="s">
        <v>13832</v>
      </c>
      <c r="S15" s="23">
        <f>B6L268C6*B6L268C7</f>
        <v>138.55755645873103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76.206656052302066</v>
      </c>
      <c r="X15" s="16" t="s">
        <v>13834</v>
      </c>
      <c r="Y15" s="23">
        <f>IF(_xlfn.SINGLE(B6L276C10)=0,0,B6L268C10/_xlfn.SINGLE(B6L276C10))</f>
        <v>3.0777852962559048E-2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66.748046620000011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100.12206993000001</v>
      </c>
      <c r="AH15" s="16" t="s">
        <v>13837</v>
      </c>
      <c r="AI15" s="23">
        <f>IF(_xlfn.SINGLE(B6L276C15)=0,0,B6L268C15/_xlfn.SINGLE(B6L276C15))</f>
        <v>8.7869985663480976E-2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87.540716315000012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105.04885957800001</v>
      </c>
      <c r="AR15" s="16" t="s">
        <v>13840</v>
      </c>
      <c r="AS15" s="23">
        <f>IF(_xlfn.SINGLE(B6L276C20)=0,0,B6L268C20/_xlfn.SINGLE(B6L276C20))</f>
        <v>8.3871735872962302E-2</v>
      </c>
      <c r="AT15" s="16" t="s">
        <v>13841</v>
      </c>
      <c r="AU15" s="17">
        <f>A1L243C24</f>
        <v>473804.75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2369.0237499999998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592.25593749999996</v>
      </c>
      <c r="BD15" s="16" t="s">
        <v>13844</v>
      </c>
      <c r="BE15" s="23">
        <f>IF(_xlfn.SINGLE(B6L276C26)=0,0,B6L268C26/_xlfn.SINGLE(B6L276C26))</f>
        <v>5.0642010375736325E-2</v>
      </c>
      <c r="BF15" s="16" t="s">
        <v>13845</v>
      </c>
      <c r="BG15" s="17">
        <f>B6L268C3+B6L268C10+B6L268C15+B6L268C20+B6L268C26</f>
        <v>2428.8070230603021</v>
      </c>
      <c r="BH15" s="16" t="s">
        <v>13846</v>
      </c>
      <c r="BI15" s="17">
        <f>_xlfn.SINGLE(B6L278C3)*B6L268C4</f>
        <v>7268.7703568147663</v>
      </c>
      <c r="BJ15" s="16" t="s">
        <v>13847</v>
      </c>
      <c r="BK15" s="17">
        <f>_xlfn.SINGLE(B6L278C10)*B6L268C11</f>
        <v>356.18449163707578</v>
      </c>
      <c r="BL15" s="16" t="s">
        <v>13848</v>
      </c>
      <c r="BM15" s="17">
        <f>_xlfn.SINGLE(B6L278C15)*B6L268C16</f>
        <v>467.96343557173464</v>
      </c>
      <c r="BN15" s="16" t="s">
        <v>13849</v>
      </c>
      <c r="BO15" s="17">
        <f>_xlfn.SINGLE(B6L278C20)*B6L268C21</f>
        <v>490.99090006212384</v>
      </c>
      <c r="BP15" s="16" t="s">
        <v>13850</v>
      </c>
      <c r="BQ15" s="17">
        <f>_xlfn.SINGLE(B6L278C26)*B6L268C27</f>
        <v>2768.1621389173224</v>
      </c>
      <c r="BR15" s="16" t="s">
        <v>13851</v>
      </c>
      <c r="BS15" s="15">
        <f>B6L268C29+B6L268C30+B6L268C31+B6L268C32+B6L268C33</f>
        <v>11352.071323003023</v>
      </c>
      <c r="BT15" s="16" t="s">
        <v>13852</v>
      </c>
      <c r="BU15" s="23">
        <f>IF(B6L268C3=0,0,B6L268C29/B6L268C3)</f>
        <v>4.6739288939882053</v>
      </c>
      <c r="BV15" s="16" t="s">
        <v>13853</v>
      </c>
      <c r="BW15" s="23">
        <f>IF(B6L268C8=0,0,B6L268C30/B6L268C8)</f>
        <v>2.570660891693513</v>
      </c>
      <c r="BX15" s="16" t="s">
        <v>13854</v>
      </c>
      <c r="BY15" s="23">
        <f>IF(B6L268C13=0,0,B6L268C31/B6L268C13)</f>
        <v>7.0108933409823067</v>
      </c>
      <c r="BZ15" s="16" t="s">
        <v>13855</v>
      </c>
      <c r="CA15" s="23">
        <f>IF(B6L268C18=0,0,B6L268C32/B6L268C18)</f>
        <v>5.6087146727858457</v>
      </c>
      <c r="CB15" s="16" t="s">
        <v>13856</v>
      </c>
      <c r="CC15" s="23">
        <f>IF(B6L268C24=0,0,B6L268C33/B6L268C24)</f>
        <v>1.1684822234970513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51.038249999999998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102.0765</v>
      </c>
      <c r="J16" s="16" t="s">
        <v>13859</v>
      </c>
      <c r="K16" s="23">
        <f>IF(_xlfn.SINGLE(B6L276C3)=0,0,B6L269C3/_xlfn.SINGLE(B6L276C3))</f>
        <v>5.5050663137176893E-3</v>
      </c>
      <c r="L16" s="16" t="s">
        <v>13860</v>
      </c>
      <c r="M16" s="23">
        <f>A1L549C72</f>
        <v>0.62571529602323916</v>
      </c>
      <c r="N16" s="16" t="s">
        <v>13861</v>
      </c>
      <c r="O16" s="23">
        <f>B6L269C1*B6L269C5</f>
        <v>31.935413707258085</v>
      </c>
      <c r="P16" s="16" t="s">
        <v>13862</v>
      </c>
      <c r="Q16" s="23">
        <f>B3L843C21</f>
        <v>1.8914285290914346</v>
      </c>
      <c r="R16" s="16" t="s">
        <v>13863</v>
      </c>
      <c r="S16" s="23">
        <f>B6L269C6*B6L269C7</f>
        <v>60.403552574245595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33.22195391583508</v>
      </c>
      <c r="X16" s="16" t="s">
        <v>13865</v>
      </c>
      <c r="Y16" s="23">
        <f>IF(_xlfn.SINGLE(B6L276C10)=0,0,B6L269C10/_xlfn.SINGLE(B6L276C10))</f>
        <v>1.3417468574513014E-2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4.38112338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6.57168507</v>
      </c>
      <c r="AH16" s="16" t="s">
        <v>13868</v>
      </c>
      <c r="AI16" s="23">
        <f>IF(_xlfn.SINGLE(B6L276C15)=0,0,B6L269C15/_xlfn.SINGLE(B6L276C15))</f>
        <v>5.7674983476623766E-3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5.7458861849999998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6.8950634219999998</v>
      </c>
      <c r="AR16" s="16" t="s">
        <v>13871</v>
      </c>
      <c r="AS16" s="23">
        <f>IF(_xlfn.SINGLE(B6L276C20)=0,0,B6L269C20/_xlfn.SINGLE(B6L276C20))</f>
        <v>5.5050663137176884E-3</v>
      </c>
      <c r="AT16" s="16" t="s">
        <v>13872</v>
      </c>
      <c r="AU16" s="17">
        <f>A1L244C24</f>
        <v>127644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638.22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159.55500000000001</v>
      </c>
      <c r="BD16" s="16" t="s">
        <v>13875</v>
      </c>
      <c r="BE16" s="23">
        <f>IF(_xlfn.SINGLE(B6L276C26)=0,0,B6L269C26/_xlfn.SINGLE(B6L276C26))</f>
        <v>1.3643064516344524E-2</v>
      </c>
      <c r="BF16" s="16" t="s">
        <v>13876</v>
      </c>
      <c r="BG16" s="23">
        <f>B6L269C3+B6L269C10+B6L269C15+B6L269C20+B6L269C26</f>
        <v>308.32020240783504</v>
      </c>
      <c r="BH16" s="16" t="s">
        <v>13877</v>
      </c>
      <c r="BI16" s="17">
        <f>_xlfn.SINGLE(B6L278C3)*B6L269C4</f>
        <v>477.09830274718701</v>
      </c>
      <c r="BJ16" s="16" t="s">
        <v>13878</v>
      </c>
      <c r="BK16" s="17">
        <f>_xlfn.SINGLE(B6L278C10)*B6L269C11</f>
        <v>155.27705032196619</v>
      </c>
      <c r="BL16" s="16" t="s">
        <v>13879</v>
      </c>
      <c r="BM16" s="17">
        <f>_xlfn.SINGLE(B6L278C15)*B6L269C16</f>
        <v>30.7155887308639</v>
      </c>
      <c r="BN16" s="16" t="s">
        <v>13880</v>
      </c>
      <c r="BO16" s="17">
        <f>_xlfn.SINGLE(B6L278C20)*B6L269C21</f>
        <v>32.227036153966985</v>
      </c>
      <c r="BP16" s="16" t="s">
        <v>13881</v>
      </c>
      <c r="BQ16" s="17">
        <f>_xlfn.SINGLE(B6L278C26)*B6L269C27</f>
        <v>745.74872468028809</v>
      </c>
      <c r="BR16" s="16" t="s">
        <v>13882</v>
      </c>
      <c r="BS16" s="15">
        <f>B6L269C29+B6L269C30+B6L269C31+B6L269C32+B6L269C33</f>
        <v>1441.0667026342721</v>
      </c>
      <c r="BT16" s="16" t="s">
        <v>13883</v>
      </c>
      <c r="BU16" s="23">
        <f>IF(B6L269C3=0,0,B6L269C29/B6L269C3)</f>
        <v>4.6739288939882053</v>
      </c>
      <c r="BV16" s="16" t="s">
        <v>13884</v>
      </c>
      <c r="BW16" s="23">
        <f>IF(B6L269C8=0,0,B6L269C30/B6L269C8)</f>
        <v>2.5706608916935134</v>
      </c>
      <c r="BX16" s="16" t="s">
        <v>13885</v>
      </c>
      <c r="BY16" s="23">
        <f>IF(B6L269C13=0,0,B6L269C31/B6L269C13)</f>
        <v>7.0108933409823075</v>
      </c>
      <c r="BZ16" s="16" t="s">
        <v>13886</v>
      </c>
      <c r="CA16" s="23">
        <f>IF(B6L269C18=0,0,B6L269C32/B6L269C18)</f>
        <v>5.6087146727858457</v>
      </c>
      <c r="CB16" s="16" t="s">
        <v>13887</v>
      </c>
      <c r="CC16" s="23">
        <f>IF(B6L269C24=0,0,B6L269C33/B6L269C24)</f>
        <v>1.1684822234970513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9.2025000000000006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18.405000000000001</v>
      </c>
      <c r="J17" s="16" t="s">
        <v>13890</v>
      </c>
      <c r="K17" s="23">
        <f>IF(_xlfn.SINGLE(B6L276C3)=0,0,B6L270C3/_xlfn.SINGLE(B6L276C3))</f>
        <v>9.9259619504953717E-4</v>
      </c>
      <c r="L17" s="16" t="s">
        <v>13891</v>
      </c>
      <c r="M17" s="23">
        <f>A1L550C72</f>
        <v>0.82255581216320239</v>
      </c>
      <c r="N17" s="16" t="s">
        <v>13892</v>
      </c>
      <c r="O17" s="23">
        <f>B6L270C1*B6L270C5</f>
        <v>7.5695698614318703</v>
      </c>
      <c r="P17" s="16" t="s">
        <v>13893</v>
      </c>
      <c r="Q17" s="23">
        <f>B3L844C21</f>
        <v>2.1895128065777247</v>
      </c>
      <c r="R17" s="16" t="s">
        <v>13894</v>
      </c>
      <c r="S17" s="23">
        <f>B6L270C6*B6L270C7</f>
        <v>16.573670151889853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9.115518583539421</v>
      </c>
      <c r="X17" s="16" t="s">
        <v>13896</v>
      </c>
      <c r="Y17" s="23">
        <f>IF(_xlfn.SINGLE(B6L276C10)=0,0,B6L270C10/_xlfn.SINGLE(B6L276C10))</f>
        <v>3.6815168802197527E-3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0.78994260000000005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1.1849139000000002</v>
      </c>
      <c r="AH17" s="16" t="s">
        <v>13899</v>
      </c>
      <c r="AI17" s="23">
        <f>IF(_xlfn.SINGLE(B6L276C15)=0,0,B6L270C15/_xlfn.SINGLE(B6L276C15))</f>
        <v>1.0399142514557812E-3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1.0360174500000001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1.2432209400000001</v>
      </c>
      <c r="AR17" s="16" t="s">
        <v>13902</v>
      </c>
      <c r="AS17" s="23">
        <f>IF(_xlfn.SINGLE(B6L276C20)=0,0,B6L270C20/_xlfn.SINGLE(B6L276C20))</f>
        <v>9.9259619504953695E-4</v>
      </c>
      <c r="AT17" s="16" t="s">
        <v>13903</v>
      </c>
      <c r="AU17" s="17">
        <f>A1L245C24</f>
        <v>31223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156.11500000000001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39.028750000000002</v>
      </c>
      <c r="BD17" s="16" t="s">
        <v>13906</v>
      </c>
      <c r="BE17" s="23">
        <f>IF(_xlfn.SINGLE(B6L276C26)=0,0,B6L270C26/_xlfn.SINGLE(B6L276C26))</f>
        <v>3.3372301353281398E-3</v>
      </c>
      <c r="BF17" s="16" t="s">
        <v>13907</v>
      </c>
      <c r="BG17" s="23">
        <f>B6L270C3+B6L270C10+B6L270C15+B6L270C20+B6L270C26</f>
        <v>68.977403423539428</v>
      </c>
      <c r="BH17" s="16" t="s">
        <v>13908</v>
      </c>
      <c r="BI17" s="17">
        <f>_xlfn.SINGLE(B6L278C3)*B6L270C4</f>
        <v>86.023661293852911</v>
      </c>
      <c r="BJ17" s="16" t="s">
        <v>13909</v>
      </c>
      <c r="BK17" s="17">
        <f>_xlfn.SINGLE(B6L278C10)*B6L270C11</f>
        <v>42.605285691291343</v>
      </c>
      <c r="BL17" s="16" t="s">
        <v>13910</v>
      </c>
      <c r="BM17" s="17">
        <f>_xlfn.SINGLE(B6L278C15)*B6L270C16</f>
        <v>5.5382033140982507</v>
      </c>
      <c r="BN17" s="16" t="s">
        <v>13911</v>
      </c>
      <c r="BO17" s="17">
        <f>_xlfn.SINGLE(B6L278C20)*B6L270C21</f>
        <v>5.8107262730771767</v>
      </c>
      <c r="BP17" s="16" t="s">
        <v>13912</v>
      </c>
      <c r="BQ17" s="17">
        <f>_xlfn.SINGLE(B6L278C26)*B6L270C27</f>
        <v>182.41760232124216</v>
      </c>
      <c r="BR17" s="16" t="s">
        <v>13913</v>
      </c>
      <c r="BS17" s="15">
        <f>B6L270C29+B6L270C30+B6L270C31+B6L270C32+B6L270C33</f>
        <v>322.3954788935618</v>
      </c>
      <c r="BT17" s="16" t="s">
        <v>13914</v>
      </c>
      <c r="BU17" s="23">
        <f>IF(B6L270C3=0,0,B6L270C29/B6L270C3)</f>
        <v>4.6739288939882044</v>
      </c>
      <c r="BV17" s="16" t="s">
        <v>13915</v>
      </c>
      <c r="BW17" s="23">
        <f>IF(B6L270C8=0,0,B6L270C30/B6L270C8)</f>
        <v>2.5706608916935139</v>
      </c>
      <c r="BX17" s="16" t="s">
        <v>13916</v>
      </c>
      <c r="BY17" s="23">
        <f>IF(B6L270C13=0,0,B6L270C31/B6L270C13)</f>
        <v>7.0108933409823075</v>
      </c>
      <c r="BZ17" s="16" t="s">
        <v>13917</v>
      </c>
      <c r="CA17" s="23">
        <f>IF(B6L270C18=0,0,B6L270C32/B6L270C18)</f>
        <v>5.6087146727858457</v>
      </c>
      <c r="CB17" s="16" t="s">
        <v>13918</v>
      </c>
      <c r="CC17" s="23">
        <f>IF(B6L270C24=0,0,B6L270C33/B6L270C24)</f>
        <v>1.1684822234970511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3426.5017499999994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3426.5017499999994</v>
      </c>
      <c r="J18" s="16" t="s">
        <v>13921</v>
      </c>
      <c r="K18" s="23">
        <f>IF(_xlfn.SINGLE(B6L276C3)=0,0,B6L271C3/_xlfn.SINGLE(B6L276C3))</f>
        <v>0.18479394726327519</v>
      </c>
      <c r="L18" s="16" t="s">
        <v>13922</v>
      </c>
      <c r="M18" s="23">
        <f>A1L551C72</f>
        <v>0.20313185826073998</v>
      </c>
      <c r="N18" s="16" t="s">
        <v>13923</v>
      </c>
      <c r="O18" s="23">
        <f>B6L271C1*B6L271C5</f>
        <v>696.03166781117739</v>
      </c>
      <c r="P18" s="16" t="s">
        <v>13924</v>
      </c>
      <c r="Q18" s="23">
        <f>B3L845C21</f>
        <v>1.0339689710048485</v>
      </c>
      <c r="R18" s="16" t="s">
        <v>13925</v>
      </c>
      <c r="S18" s="23">
        <f>B6L271C6*B6L271C7</f>
        <v>719.67514735351165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395.82133104443142</v>
      </c>
      <c r="X18" s="16" t="s">
        <v>13927</v>
      </c>
      <c r="Y18" s="23">
        <f>IF(_xlfn.SINGLE(B6L276C10)=0,0,B6L271C10/_xlfn.SINGLE(B6L276C10))</f>
        <v>0.15986176742840966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111.90954715499998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167.86432073249998</v>
      </c>
      <c r="AH18" s="16" t="s">
        <v>13930</v>
      </c>
      <c r="AI18" s="23">
        <f>IF(_xlfn.SINGLE(B6L276C15)=0,0,B6L271C15/_xlfn.SINGLE(B6L276C15))</f>
        <v>0.14732251806706873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192.87778350749997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231.45334020899995</v>
      </c>
      <c r="AR18" s="16" t="s">
        <v>13933</v>
      </c>
      <c r="AS18" s="23">
        <f>IF(_xlfn.SINGLE(B6L276C20)=0,0,B6L271C20/_xlfn.SINGLE(B6L276C20))</f>
        <v>0.18479394726327514</v>
      </c>
      <c r="AT18" s="16" t="s">
        <v>13934</v>
      </c>
      <c r="AU18" s="17">
        <f>A1L246C24</f>
        <v>1434907.5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7174.5375000000004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1793.6343750000001</v>
      </c>
      <c r="BD18" s="16" t="s">
        <v>13937</v>
      </c>
      <c r="BE18" s="23">
        <f>IF(_xlfn.SINGLE(B6L276C26)=0,0,B6L271C26/_xlfn.SINGLE(B6L276C26))</f>
        <v>0.15336823977223082</v>
      </c>
      <c r="BF18" s="16" t="s">
        <v>13938</v>
      </c>
      <c r="BG18" s="17">
        <f>B6L271C3+B6L271C10+B6L271C15+B6L271C20+B6L271C26</f>
        <v>6015.2751169859312</v>
      </c>
      <c r="BH18" s="16" t="s">
        <v>13939</v>
      </c>
      <c r="BI18" s="17">
        <f>_xlfn.SINGLE(B6L278C3)*B6L271C4</f>
        <v>16015.225534626146</v>
      </c>
      <c r="BJ18" s="16" t="s">
        <v>13940</v>
      </c>
      <c r="BK18" s="17">
        <f>_xlfn.SINGLE(B6L278C10)*B6L271C11</f>
        <v>1850.0407560254387</v>
      </c>
      <c r="BL18" s="16" t="s">
        <v>13941</v>
      </c>
      <c r="BM18" s="17">
        <f>_xlfn.SINGLE(B6L278C15)*B6L271C16</f>
        <v>784.5858989413349</v>
      </c>
      <c r="BN18" s="16" t="s">
        <v>13942</v>
      </c>
      <c r="BO18" s="17">
        <f>_xlfn.SINGLE(B6L278C20)*B6L271C21</f>
        <v>1081.796454412927</v>
      </c>
      <c r="BP18" s="16" t="s">
        <v>13943</v>
      </c>
      <c r="BQ18" s="17">
        <f>_xlfn.SINGLE(B6L278C26)*B6L271C27</f>
        <v>8383.3195305629761</v>
      </c>
      <c r="BR18" s="16" t="s">
        <v>13944</v>
      </c>
      <c r="BS18" s="15">
        <f>B6L271C29+B6L271C30+B6L271C31+B6L271C32+B6L271C33</f>
        <v>28114.968174568821</v>
      </c>
      <c r="BT18" s="16" t="s">
        <v>13945</v>
      </c>
      <c r="BU18" s="23">
        <f>IF(B6L271C3=0,0,B6L271C29/B6L271C3)</f>
        <v>4.6739288939882053</v>
      </c>
      <c r="BV18" s="16" t="s">
        <v>13946</v>
      </c>
      <c r="BW18" s="23">
        <f>IF(B6L271C8=0,0,B6L271C30/B6L271C8)</f>
        <v>2.570660891693513</v>
      </c>
      <c r="BX18" s="16" t="s">
        <v>13947</v>
      </c>
      <c r="BY18" s="23">
        <f>IF(B6L271C13=0,0,B6L271C31/B6L271C13)</f>
        <v>7.0108933409823075</v>
      </c>
      <c r="BZ18" s="16" t="s">
        <v>13948</v>
      </c>
      <c r="CA18" s="23">
        <f>IF(B6L271C18=0,0,B6L271C32/B6L271C18)</f>
        <v>5.6087146727858466</v>
      </c>
      <c r="CB18" s="16" t="s">
        <v>13949</v>
      </c>
      <c r="CC18" s="23">
        <f>IF(B6L271C24=0,0,B6L271C33/B6L271C24)</f>
        <v>1.1684822234970513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456.79250000000002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913.58500000000004</v>
      </c>
      <c r="J19" s="16" t="s">
        <v>13952</v>
      </c>
      <c r="K19" s="23">
        <f>IF(_xlfn.SINGLE(B6L276C3)=0,0,B6L272C3/_xlfn.SINGLE(B6L276C3))</f>
        <v>4.9270361035280166E-2</v>
      </c>
      <c r="L19" s="16" t="s">
        <v>13953</v>
      </c>
      <c r="M19" s="23">
        <f>A1L552C72</f>
        <v>0.37247215430472724</v>
      </c>
      <c r="N19" s="16" t="s">
        <v>13954</v>
      </c>
      <c r="O19" s="23">
        <f>B6L272C1*B6L272C5</f>
        <v>170.14248654524212</v>
      </c>
      <c r="P19" s="16" t="s">
        <v>13955</v>
      </c>
      <c r="Q19" s="23">
        <f>B3L846C21</f>
        <v>1.3552384521212115</v>
      </c>
      <c r="R19" s="16" t="s">
        <v>13956</v>
      </c>
      <c r="S19" s="23">
        <f>B6L272C6*B6L272C7</f>
        <v>230.58364010562798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126.8210020580954</v>
      </c>
      <c r="X19" s="16" t="s">
        <v>13958</v>
      </c>
      <c r="Y19" s="23">
        <f>IF(_xlfn.SINGLE(B6L276C10)=0,0,B6L272C10/_xlfn.SINGLE(B6L276C10))</f>
        <v>5.121964873028368E-2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39.2110682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58.8166023</v>
      </c>
      <c r="AH19" s="16" t="s">
        <v>13961</v>
      </c>
      <c r="AI19" s="23">
        <f>IF(_xlfn.SINGLE(B6L276C15)=0,0,B6L272C15/_xlfn.SINGLE(B6L276C15))</f>
        <v>5.1619128574638941E-2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51.425699649999999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61.710839579999998</v>
      </c>
      <c r="AR19" s="16" t="s">
        <v>13964</v>
      </c>
      <c r="AS19" s="23">
        <f>IF(_xlfn.SINGLE(B6L276C20)=0,0,B6L272C20/_xlfn.SINGLE(B6L276C20))</f>
        <v>4.9270361035280152E-2</v>
      </c>
      <c r="AT19" s="16" t="s">
        <v>13965</v>
      </c>
      <c r="AU19" s="17">
        <f>A1L247C24</f>
        <v>677208.25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3386.0412500000002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846.51031250000005</v>
      </c>
      <c r="BD19" s="16" t="s">
        <v>13968</v>
      </c>
      <c r="BE19" s="23">
        <f>IF(_xlfn.SINGLE(B6L276C26)=0,0,B6L272C26/_xlfn.SINGLE(B6L276C26))</f>
        <v>7.2382531460552568E-2</v>
      </c>
      <c r="BF19" s="16" t="s">
        <v>13969</v>
      </c>
      <c r="BG19" s="17">
        <f>B6L272C3+B6L272C10+B6L272C15+B6L272C20+B6L272C26</f>
        <v>2007.4437564380955</v>
      </c>
      <c r="BH19" s="16" t="s">
        <v>13970</v>
      </c>
      <c r="BI19" s="17">
        <f>_xlfn.SINGLE(B6L278C3)*B6L272C4</f>
        <v>4270.0313286142145</v>
      </c>
      <c r="BJ19" s="16" t="s">
        <v>13971</v>
      </c>
      <c r="BK19" s="17">
        <f>_xlfn.SINGLE(B6L278C10)*B6L272C11</f>
        <v>592.75234588386979</v>
      </c>
      <c r="BL19" s="16" t="s">
        <v>13972</v>
      </c>
      <c r="BM19" s="17">
        <f>_xlfn.SINGLE(B6L278C15)*B6L272C16</f>
        <v>274.90461693618312</v>
      </c>
      <c r="BN19" s="16" t="s">
        <v>13973</v>
      </c>
      <c r="BO19" s="17">
        <f>_xlfn.SINGLE(B6L278C20)*B6L272C21</f>
        <v>288.43207618523297</v>
      </c>
      <c r="BP19" s="16" t="s">
        <v>13974</v>
      </c>
      <c r="BQ19" s="17">
        <f>_xlfn.SINGLE(B6L278C26)*B6L272C27</f>
        <v>3956.5290086527352</v>
      </c>
      <c r="BR19" s="16" t="s">
        <v>13975</v>
      </c>
      <c r="BS19" s="15">
        <f>B6L272C29+B6L272C30+B6L272C31+B6L272C32+B6L272C33</f>
        <v>9382.6493762722348</v>
      </c>
      <c r="BT19" s="16" t="s">
        <v>13976</v>
      </c>
      <c r="BU19" s="23">
        <f>IF(B6L272C3=0,0,B6L272C29/B6L272C3)</f>
        <v>4.6739288939882053</v>
      </c>
      <c r="BV19" s="16" t="s">
        <v>13977</v>
      </c>
      <c r="BW19" s="23">
        <f>IF(B6L272C8=0,0,B6L272C30/B6L272C8)</f>
        <v>2.5706608916935134</v>
      </c>
      <c r="BX19" s="16" t="s">
        <v>13978</v>
      </c>
      <c r="BY19" s="23">
        <f>IF(B6L272C13=0,0,B6L272C31/B6L272C13)</f>
        <v>7.0108933409823075</v>
      </c>
      <c r="BZ19" s="16" t="s">
        <v>13979</v>
      </c>
      <c r="CA19" s="23">
        <f>IF(B6L272C18=0,0,B6L272C32/B6L272C18)</f>
        <v>5.6087146727858466</v>
      </c>
      <c r="CB19" s="16" t="s">
        <v>13980</v>
      </c>
      <c r="CC19" s="23">
        <f>IF(B6L272C24=0,0,B6L272C33/B6L272C24)</f>
        <v>1.1684822234970513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0.63775000000000004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1.2755000000000001</v>
      </c>
      <c r="J20" s="16" t="s">
        <v>13983</v>
      </c>
      <c r="K20" s="23">
        <f>IF(_xlfn.SINGLE(B6L276C3)=0,0,B6L273C3/_xlfn.SINGLE(B6L276C3))</f>
        <v>6.8788722998407216E-5</v>
      </c>
      <c r="L20" s="16" t="s">
        <v>13984</v>
      </c>
      <c r="M20" s="23">
        <f>A1L553C72</f>
        <v>0.69441984056687334</v>
      </c>
      <c r="N20" s="16" t="s">
        <v>13985</v>
      </c>
      <c r="O20" s="23">
        <f>B6L273C1*B6L273C5</f>
        <v>0.44286625332152352</v>
      </c>
      <c r="P20" s="16" t="s">
        <v>13986</v>
      </c>
      <c r="Q20" s="23">
        <f>B3L847C21</f>
        <v>1.9507042253521125</v>
      </c>
      <c r="R20" s="16" t="s">
        <v>13987</v>
      </c>
      <c r="S20" s="23">
        <f>B6L273C6*B6L273C7</f>
        <v>0.86390107162015495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0.47514558939108525</v>
      </c>
      <c r="X20" s="16" t="s">
        <v>13989</v>
      </c>
      <c r="Y20" s="23">
        <f>IF(_xlfn.SINGLE(B6L276C10)=0,0,B6L273C10/_xlfn.SINGLE(B6L276C10))</f>
        <v>1.9189873750726679E-4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5.4744460000000002E-2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8.2116690000000006E-2</v>
      </c>
      <c r="AH20" s="16" t="s">
        <v>13992</v>
      </c>
      <c r="AI20" s="23">
        <f>IF(_xlfn.SINGLE(B6L276C15)=0,0,B6L273C15/_xlfn.SINGLE(B6L276C15))</f>
        <v>7.2067950433678279E-5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7.1797895E-2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8.6157473999999998E-2</v>
      </c>
      <c r="AR20" s="16" t="s">
        <v>13995</v>
      </c>
      <c r="AS20" s="23">
        <f>IF(_xlfn.SINGLE(B6L276C20)=0,0,B6L273C20/_xlfn.SINGLE(B6L276C20))</f>
        <v>6.8788722998407189E-5</v>
      </c>
      <c r="AT20" s="16" t="s">
        <v>13996</v>
      </c>
      <c r="AU20" s="17">
        <f>A1L248C24</f>
        <v>761.75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3.8087499999999999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0.95218749999999996</v>
      </c>
      <c r="BD20" s="16" t="s">
        <v>13999</v>
      </c>
      <c r="BE20" s="23">
        <f>IF(_xlfn.SINGLE(B6L276C26)=0,0,B6L273C26/_xlfn.SINGLE(B6L276C26))</f>
        <v>8.1418667507485198E-5</v>
      </c>
      <c r="BF20" s="16" t="s">
        <v>14000</v>
      </c>
      <c r="BG20" s="23">
        <f>B6L273C3+B6L273C10+B6L273C15+B6L273C20+B6L273C26</f>
        <v>2.8711072533910853</v>
      </c>
      <c r="BH20" s="16" t="s">
        <v>14001</v>
      </c>
      <c r="BI20" s="17">
        <f>_xlfn.SINGLE(B6L278C3)*B6L273C4</f>
        <v>5.9615963042819562</v>
      </c>
      <c r="BJ20" s="16" t="s">
        <v>14002</v>
      </c>
      <c r="BK20" s="17">
        <f>_xlfn.SINGLE(B6L278C10)*B6L273C11</f>
        <v>2.220796699106049</v>
      </c>
      <c r="BL20" s="16" t="s">
        <v>14003</v>
      </c>
      <c r="BM20" s="17">
        <f>_xlfn.SINGLE(B6L278C15)*B6L273C16</f>
        <v>0.38380757006967225</v>
      </c>
      <c r="BN20" s="16" t="s">
        <v>14004</v>
      </c>
      <c r="BO20" s="17">
        <f>_xlfn.SINGLE(B6L278C20)*B6L273C21</f>
        <v>0.4026939071616375</v>
      </c>
      <c r="BP20" s="16" t="s">
        <v>14005</v>
      </c>
      <c r="BQ20" s="17">
        <f>_xlfn.SINGLE(B6L278C26)*B6L273C27</f>
        <v>4.4504566687443941</v>
      </c>
      <c r="BR20" s="16" t="s">
        <v>14006</v>
      </c>
      <c r="BS20" s="15">
        <f>B6L273C29+B6L273C30+B6L273C31+B6L273C32+B6L273C33</f>
        <v>13.41935114936371</v>
      </c>
      <c r="BT20" s="16" t="s">
        <v>14007</v>
      </c>
      <c r="BU20" s="23">
        <f>IF(B6L273C3=0,0,B6L273C29/B6L273C3)</f>
        <v>4.6739288939882053</v>
      </c>
      <c r="BV20" s="16" t="s">
        <v>14008</v>
      </c>
      <c r="BW20" s="23">
        <f>IF(B6L273C8=0,0,B6L273C30/B6L273C8)</f>
        <v>2.570660891693513</v>
      </c>
      <c r="BX20" s="16" t="s">
        <v>14009</v>
      </c>
      <c r="BY20" s="23">
        <f>IF(B6L273C13=0,0,B6L273C31/B6L273C13)</f>
        <v>7.0108933409823067</v>
      </c>
      <c r="BZ20" s="16" t="s">
        <v>14010</v>
      </c>
      <c r="CA20" s="23">
        <f>IF(B6L273C18=0,0,B6L273C32/B6L273C18)</f>
        <v>5.6087146727858457</v>
      </c>
      <c r="CB20" s="16" t="s">
        <v>14011</v>
      </c>
      <c r="CC20" s="23">
        <f>IF(B6L273C24=0,0,B6L273C33/B6L273C24)</f>
        <v>1.1684822234970513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268.04750000000001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536.09500000000003</v>
      </c>
      <c r="J21" s="16" t="s">
        <v>14014</v>
      </c>
      <c r="K21" s="23">
        <f>IF(_xlfn.SINGLE(B6L276C3)=0,0,B6L274C3/_xlfn.SINGLE(B6L276C3))</f>
        <v>2.89120270135877E-2</v>
      </c>
      <c r="L21" s="16" t="s">
        <v>14015</v>
      </c>
      <c r="M21" s="23">
        <f>A1L554C72</f>
        <v>0.34493664970263238</v>
      </c>
      <c r="N21" s="16" t="s">
        <v>14016</v>
      </c>
      <c r="O21" s="23">
        <f>B6L274C1*B6L274C5</f>
        <v>92.459406611166358</v>
      </c>
      <c r="P21" s="16" t="s">
        <v>14017</v>
      </c>
      <c r="Q21" s="23">
        <f>B3L848C21</f>
        <v>1.9404954558100713</v>
      </c>
      <c r="R21" s="16" t="s">
        <v>14018</v>
      </c>
      <c r="S21" s="23">
        <f>B6L274C6*B6L274C7</f>
        <v>179.41705837586397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98.6793821067252</v>
      </c>
      <c r="X21" s="16" t="s">
        <v>14020</v>
      </c>
      <c r="Y21" s="23">
        <f>IF(_xlfn.SINGLE(B6L276C10)=0,0,B6L274C10/_xlfn.SINGLE(B6L276C10))</f>
        <v>3.9853992685790103E-2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23.009197400000001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34.5137961</v>
      </c>
      <c r="AH21" s="16" t="s">
        <v>14023</v>
      </c>
      <c r="AI21" s="23">
        <f>IF(_xlfn.SINGLE(B6L276C15)=0,0,B6L274C15/_xlfn.SINGLE(B6L276C15))</f>
        <v>3.0290292346329094E-2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30.17678755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36.212145059999997</v>
      </c>
      <c r="AR21" s="16" t="s">
        <v>14026</v>
      </c>
      <c r="AS21" s="23">
        <f>IF(_xlfn.SINGLE(B6L276C20)=0,0,B6L274C20/_xlfn.SINGLE(B6L276C20))</f>
        <v>2.8912027013587693E-2</v>
      </c>
      <c r="AT21" s="16" t="s">
        <v>14027</v>
      </c>
      <c r="AU21" s="17">
        <f>A1L249C24</f>
        <v>418487.25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2092.4362500000002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523.10906250000005</v>
      </c>
      <c r="BD21" s="16" t="s">
        <v>14030</v>
      </c>
      <c r="BE21" s="23">
        <f>IF(_xlfn.SINGLE(B6L276C26)=0,0,B6L274C26/_xlfn.SINGLE(B6L276C26))</f>
        <v>4.4729470645056564E-2</v>
      </c>
      <c r="BF21" s="16" t="s">
        <v>14031</v>
      </c>
      <c r="BG21" s="17">
        <f>B6L274C3+B6L274C10+B6L274C15+B6L274C20+B6L274C26</f>
        <v>1228.6093857667252</v>
      </c>
      <c r="BH21" s="16" t="s">
        <v>14032</v>
      </c>
      <c r="BI21" s="17">
        <f>_xlfn.SINGLE(B6L278C3)*B6L274C4</f>
        <v>2505.6699104226068</v>
      </c>
      <c r="BJ21" s="16" t="s">
        <v>14033</v>
      </c>
      <c r="BK21" s="17">
        <f>_xlfn.SINGLE(B6L278C10)*B6L274C11</f>
        <v>461.22041526952563</v>
      </c>
      <c r="BL21" s="16" t="s">
        <v>14034</v>
      </c>
      <c r="BM21" s="17">
        <f>_xlfn.SINGLE(B6L278C15)*B6L274C16</f>
        <v>161.31502883300743</v>
      </c>
      <c r="BN21" s="16" t="s">
        <v>14035</v>
      </c>
      <c r="BO21" s="17">
        <f>_xlfn.SINGLE(B6L278C20)*B6L274C21</f>
        <v>169.25299110922626</v>
      </c>
      <c r="BP21" s="16" t="s">
        <v>14036</v>
      </c>
      <c r="BQ21" s="17">
        <f>_xlfn.SINGLE(B6L278C26)*B6L274C27</f>
        <v>2444.9745619258319</v>
      </c>
      <c r="BR21" s="16" t="s">
        <v>14037</v>
      </c>
      <c r="BS21" s="15">
        <f>B6L274C29+B6L274C30+B6L274C31+B6L274C32+B6L274C33</f>
        <v>5742.4329075601981</v>
      </c>
      <c r="BT21" s="16" t="s">
        <v>14038</v>
      </c>
      <c r="BU21" s="23">
        <f>IF(B6L274C3=0,0,B6L274C29/B6L274C3)</f>
        <v>4.6739288939882044</v>
      </c>
      <c r="BV21" s="16" t="s">
        <v>14039</v>
      </c>
      <c r="BW21" s="23">
        <f>IF(B6L274C8=0,0,B6L274C30/B6L274C8)</f>
        <v>2.5706608916935134</v>
      </c>
      <c r="BX21" s="16" t="s">
        <v>14040</v>
      </c>
      <c r="BY21" s="23">
        <f>IF(B6L274C13=0,0,B6L274C31/B6L274C13)</f>
        <v>7.0108933409823075</v>
      </c>
      <c r="BZ21" s="16" t="s">
        <v>14041</v>
      </c>
      <c r="CA21" s="23">
        <f>IF(B6L274C18=0,0,B6L274C32/B6L274C18)</f>
        <v>5.6087146727858466</v>
      </c>
      <c r="CB21" s="16" t="s">
        <v>14042</v>
      </c>
      <c r="CC21" s="23">
        <f>IF(B6L274C24=0,0,B6L274C33/B6L274C24)</f>
        <v>1.1684822234970511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1431.1165000000001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2862.2330000000002</v>
      </c>
      <c r="J22" s="16" t="s">
        <v>14045</v>
      </c>
      <c r="K22" s="23">
        <f>IF(_xlfn.SINGLE(B6L276C3)=0,0,B6L275C3/_xlfn.SINGLE(B6L276C3))</f>
        <v>0.15436248764711882</v>
      </c>
      <c r="L22" s="16" t="s">
        <v>14046</v>
      </c>
      <c r="M22" s="23">
        <f>A1L555C72</f>
        <v>0.26632775166500861</v>
      </c>
      <c r="N22" s="16" t="s">
        <v>14047</v>
      </c>
      <c r="O22" s="23">
        <f>B6L275C1*B6L275C5</f>
        <v>381.14603981569633</v>
      </c>
      <c r="P22" s="16" t="s">
        <v>14048</v>
      </c>
      <c r="Q22" s="23">
        <f>B3L852C21</f>
        <v>2.0198876229939611</v>
      </c>
      <c r="R22" s="16" t="s">
        <v>14049</v>
      </c>
      <c r="S22" s="17">
        <f>B6L275C6*B6L275C7</f>
        <v>769.87216837688845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423.4296926072887</v>
      </c>
      <c r="X22" s="16" t="s">
        <v>14051</v>
      </c>
      <c r="Y22" s="23">
        <f>IF(_xlfn.SINGLE(B6L276C10)=0,0,B6L275C10/_xlfn.SINGLE(B6L276C10))</f>
        <v>0.17101205451272425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122.84704036000001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184.27056054000002</v>
      </c>
      <c r="AH22" s="16" t="s">
        <v>14054</v>
      </c>
      <c r="AI22" s="23">
        <f>IF(_xlfn.SINGLE(B6L276C15)=0,0,B6L275C15/_xlfn.SINGLE(B6L276C15))</f>
        <v>0.16172110229215078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161.11509557000002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193.33811468400003</v>
      </c>
      <c r="AR22" s="16" t="s">
        <v>14057</v>
      </c>
      <c r="AS22" s="23">
        <f>IF(_xlfn.SINGLE(B6L276C20)=0,0,B6L275C20/_xlfn.SINGLE(B6L276C20))</f>
        <v>0.15436248764711882</v>
      </c>
      <c r="AT22" s="16" t="s">
        <v>14058</v>
      </c>
      <c r="AU22" s="17">
        <f>A1L253C24</f>
        <v>1508215.75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7541.0787499999997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1885.2696874999999</v>
      </c>
      <c r="BD22" s="16" t="s">
        <v>14061</v>
      </c>
      <c r="BE22" s="23">
        <f>IF(_xlfn.SINGLE(B6L276C26)=0,0,B6L275C26/_xlfn.SINGLE(B6L276C26))</f>
        <v>0.1612036976420117</v>
      </c>
      <c r="BF22" s="16" t="s">
        <v>14062</v>
      </c>
      <c r="BG22" s="17">
        <f>B6L275C3+B6L275C10+B6L275C15+B6L275C20+B6L275C26</f>
        <v>5548.5410553312895</v>
      </c>
      <c r="BH22" s="16" t="s">
        <v>14063</v>
      </c>
      <c r="BI22" s="17">
        <f>_xlfn.SINGLE(B6L278C3)*B6L275C4</f>
        <v>13377.873520026542</v>
      </c>
      <c r="BJ22" s="16" t="s">
        <v>14064</v>
      </c>
      <c r="BK22" s="17">
        <f>_xlfn.SINGLE(B6L278C10)*B6L275C11</f>
        <v>1979.0802748497508</v>
      </c>
      <c r="BL22" s="16" t="s">
        <v>14065</v>
      </c>
      <c r="BM22" s="17">
        <f>_xlfn.SINGLE(B6L278C15)*B6L275C16</f>
        <v>861.26749721930889</v>
      </c>
      <c r="BN22" s="16" t="s">
        <v>14066</v>
      </c>
      <c r="BO22" s="17">
        <f>_xlfn.SINGLE(B6L278C20)*B6L275C21</f>
        <v>903.64860053075313</v>
      </c>
      <c r="BP22" s="16" t="s">
        <v>14067</v>
      </c>
      <c r="BQ22" s="17">
        <f>_xlfn.SINGLE(B6L278C26)*B6L275C27</f>
        <v>8811.6164653663636</v>
      </c>
      <c r="BR22" s="16" t="s">
        <v>14068</v>
      </c>
      <c r="BS22" s="15">
        <f>B6L275C29+B6L275C30+B6L275C31+B6L275C32+B6L275C33</f>
        <v>25933.486357992719</v>
      </c>
      <c r="BT22" s="16" t="s">
        <v>14069</v>
      </c>
      <c r="BU22" s="23">
        <f>IF(B6L275C3=0,0,B6L275C29/B6L275C3)</f>
        <v>4.6739288939882044</v>
      </c>
      <c r="BV22" s="16" t="s">
        <v>14070</v>
      </c>
      <c r="BW22" s="23">
        <f>IF(B6L275C8=0,0,B6L275C30/B6L275C8)</f>
        <v>2.5706608916935134</v>
      </c>
      <c r="BX22" s="16" t="s">
        <v>14071</v>
      </c>
      <c r="BY22" s="23">
        <f>IF(B6L275C13=0,0,B6L275C31/B6L275C13)</f>
        <v>7.0108933409823084</v>
      </c>
      <c r="BZ22" s="16" t="s">
        <v>14072</v>
      </c>
      <c r="CA22" s="23">
        <f>IF(B6L275C18=0,0,B6L275C32/B6L275C18)</f>
        <v>5.6087146727858466</v>
      </c>
      <c r="CB22" s="16" t="s">
        <v>14073</v>
      </c>
      <c r="CC22" s="23">
        <f>IF(B6L275C24=0,0,B6L275C33/B6L275C24)</f>
        <v>1.1684822234970513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10990.110999999999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18542.283449999995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4501.8590681840251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2476.0224875012141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759.6228236070001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1139.4342354104997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1043.7451354005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1252.4941624805999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46779.8125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11694.953125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35105.187460392306</v>
      </c>
      <c r="BH23" s="16" t="s">
        <v>14090</v>
      </c>
      <c r="BI23" s="17">
        <f>SUM(B6L261C29:B6L275C29)</f>
        <v>86665.314377474322</v>
      </c>
      <c r="BJ23" s="16" t="s">
        <v>14091</v>
      </c>
      <c r="BK23" s="17">
        <f>SUM(B6L261C30:B6L275C30)</f>
        <v>11572.753046496473</v>
      </c>
      <c r="BL23" s="16" t="s">
        <v>14092</v>
      </c>
      <c r="BM23" s="17">
        <f>SUM(B6L261C31:B6L275C31)</f>
        <v>5325.6345956844943</v>
      </c>
      <c r="BN23" s="16" t="s">
        <v>14093</v>
      </c>
      <c r="BO23" s="17">
        <f>SUM(B6L261C32:B6L275C32)</f>
        <v>5854.0686555696338</v>
      </c>
      <c r="BP23" s="16" t="s">
        <v>14094</v>
      </c>
      <c r="BQ23" s="17">
        <f>SUM(B6L261C33:B6L275C33)</f>
        <v>54661.379324775167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0.52819212177460861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7.0531527293360999E-2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3.245771687435297E-2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3.5678321441631265E-2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0.33314031261604626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86665.314377474278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11572.753046496475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5325.6345956844925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5854.0686555696338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54661.379324775153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63C5D4-7DA8-430F-BDD0-1F243979EA16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0.24784049565419586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56.381800000000013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101.48724000000003</v>
      </c>
      <c r="J9" s="16" t="s">
        <v>14140</v>
      </c>
      <c r="K9" s="23">
        <f>IF(_xlfn.SINGLE(B6L296C3)=0,0,B6L282C3/_xlfn.SINGLE(B6L296C3))</f>
        <v>5.4115326733457847E-3</v>
      </c>
      <c r="L9" s="16" t="s">
        <v>14141</v>
      </c>
      <c r="M9" s="23">
        <f>A1L542C81</f>
        <v>0.75495457488766371</v>
      </c>
      <c r="N9" s="16" t="s">
        <v>14142</v>
      </c>
      <c r="O9" s="23">
        <f>B6L282C1*B6L282C5</f>
        <v>42.565697850401286</v>
      </c>
      <c r="P9" s="16" t="s">
        <v>14143</v>
      </c>
      <c r="Q9" s="23">
        <f>B3L836C27</f>
        <v>1.7268614732245942</v>
      </c>
      <c r="R9" s="16" t="s">
        <v>14144</v>
      </c>
      <c r="S9" s="17">
        <f>B6L282C6*B6L282C7</f>
        <v>73.505063698776908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40.4277850343273</v>
      </c>
      <c r="X9" s="16" t="s">
        <v>14146</v>
      </c>
      <c r="Y9" s="23">
        <f>IF(_xlfn.SINGLE(B6L296C10)=0,0,B6L282C10/_xlfn.SINGLE(B6L296C10))</f>
        <v>1.6104775196892622E-2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3.3145732584000012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4.9718598876000017</v>
      </c>
      <c r="AH9" s="16" t="s">
        <v>14149</v>
      </c>
      <c r="AI9" s="23">
        <f>IF(_xlfn.SINGLE(B6L296C15)=0,0,B6L282C15/_xlfn.SINGLE(B6L296C15))</f>
        <v>4.3117655887094115E-3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5.7127167396000011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6.8552600875200014</v>
      </c>
      <c r="AR9" s="16" t="s">
        <v>14152</v>
      </c>
      <c r="AS9" s="23">
        <f>IF(_xlfn.SINGLE(B6L296C20)=0,0,B6L282C20/_xlfn.SINGLE(B6L296C20))</f>
        <v>5.4115326733457838E-3</v>
      </c>
      <c r="AT9" s="16" t="s">
        <v>14153</v>
      </c>
      <c r="AU9" s="17">
        <f>A1L237C27</f>
        <v>98715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493.57499999999999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123.39375</v>
      </c>
      <c r="BD9" s="16" t="s">
        <v>14156</v>
      </c>
      <c r="BE9" s="23">
        <f>IF(_xlfn.SINGLE(B6L296C26)=0,0,B6L282C26/_xlfn.SINGLE(B6L296C26))</f>
        <v>1.0387821253750625E-2</v>
      </c>
      <c r="BF9" s="16" t="s">
        <v>14157</v>
      </c>
      <c r="BG9" s="17">
        <f>B6L282C3+B6L282C10+B6L282C15+B6L282C20+B6L282C26</f>
        <v>277.13589500944732</v>
      </c>
      <c r="BH9" s="16" t="s">
        <v>14158</v>
      </c>
      <c r="BI9" s="17">
        <f>_xlfn.SINGLE(B6L298C3)*B6L282C4</f>
        <v>480.2864397997779</v>
      </c>
      <c r="BJ9" s="16" t="s">
        <v>14159</v>
      </c>
      <c r="BK9" s="17">
        <f>_xlfn.SINGLE(B6L298C10)*B6L282C11</f>
        <v>191.32372644213987</v>
      </c>
      <c r="BL9" s="16" t="s">
        <v>14160</v>
      </c>
      <c r="BM9" s="17">
        <f>_xlfn.SINGLE(B6L298C15)*B6L282C16</f>
        <v>23.529232685791118</v>
      </c>
      <c r="BN9" s="16" t="s">
        <v>14161</v>
      </c>
      <c r="BO9" s="17">
        <f>_xlfn.SINGLE(B6L298C20)*B6L282C21</f>
        <v>32.442388435595397</v>
      </c>
      <c r="BP9" s="16" t="s">
        <v>14162</v>
      </c>
      <c r="BQ9" s="17">
        <f>_xlfn.SINGLE(B6L298C26)*B6L282C27</f>
        <v>583.95858317798206</v>
      </c>
      <c r="BR9" s="16" t="s">
        <v>14163</v>
      </c>
      <c r="BS9" s="15">
        <f>B6L282C29+B6L282C30+B6L282C31+B6L282C32+B6L282C33</f>
        <v>1311.5403705412864</v>
      </c>
      <c r="BT9" s="16" t="s">
        <v>14164</v>
      </c>
      <c r="BU9" s="23">
        <f>IF(B6L282C3=0,0,B6L282C29/B6L282C3)</f>
        <v>4.7324810468762157</v>
      </c>
      <c r="BV9" s="16" t="s">
        <v>14165</v>
      </c>
      <c r="BW9" s="23">
        <f>IF(B6L282C8=0,0,B6L282C30/B6L282C8)</f>
        <v>2.6028645757819189</v>
      </c>
      <c r="BX9" s="16" t="s">
        <v>14166</v>
      </c>
      <c r="BY9" s="23">
        <f>IF(B6L282C13=0,0,B6L282C31/B6L282C13)</f>
        <v>7.0987215703143232</v>
      </c>
      <c r="BZ9" s="16" t="s">
        <v>14167</v>
      </c>
      <c r="CA9" s="23">
        <f>IF(B6L282C18=0,0,B6L282C32/B6L282C18)</f>
        <v>5.6789772562514598</v>
      </c>
      <c r="CB9" s="16" t="s">
        <v>14168</v>
      </c>
      <c r="CC9" s="23">
        <f>IF(B6L282C24=0,0,B6L282C33/B6L282C24)</f>
        <v>1.1831202617190539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307.97019999999998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615.94039999999995</v>
      </c>
      <c r="J10" s="16" t="s">
        <v>14171</v>
      </c>
      <c r="K10" s="23">
        <f>IF(_xlfn.SINGLE(B6L296C3)=0,0,B6L283C3/_xlfn.SINGLE(B6L296C3))</f>
        <v>3.2843356459725095E-2</v>
      </c>
      <c r="L10" s="16" t="s">
        <v>14172</v>
      </c>
      <c r="M10" s="23">
        <f>A1L543C81</f>
        <v>0.7533762257988994</v>
      </c>
      <c r="N10" s="16" t="s">
        <v>14173</v>
      </c>
      <c r="O10" s="23">
        <f>B6L283C1*B6L283C5</f>
        <v>232.01742693453218</v>
      </c>
      <c r="P10" s="16" t="s">
        <v>14174</v>
      </c>
      <c r="Q10" s="23">
        <f>B3L837C27</f>
        <v>1.6612780984213886</v>
      </c>
      <c r="R10" s="16" t="s">
        <v>14175</v>
      </c>
      <c r="S10" s="23">
        <f>B6L283C6*B6L283C7</f>
        <v>385.44546981842308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211.99500840013272</v>
      </c>
      <c r="X10" s="16" t="s">
        <v>14177</v>
      </c>
      <c r="Y10" s="23">
        <f>IF(_xlfn.SINGLE(B6L296C10)=0,0,B6L283C10/_xlfn.SINGLE(B6L296C10))</f>
        <v>8.445013621816172E-2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26.436161967999997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39.654242951999997</v>
      </c>
      <c r="AH10" s="16" t="s">
        <v>14180</v>
      </c>
      <c r="AI10" s="23">
        <f>IF(_xlfn.SINGLE(B6L296C15)=0,0,B6L283C15/_xlfn.SINGLE(B6L296C15))</f>
        <v>3.4389504948276216E-2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34.671285116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41.605542139199997</v>
      </c>
      <c r="AR10" s="16" t="s">
        <v>14183</v>
      </c>
      <c r="AS10" s="23">
        <f>IF(_xlfn.SINGLE(B6L296C20)=0,0,B6L283C20/_xlfn.SINGLE(B6L296C20))</f>
        <v>3.2843356459725088E-2</v>
      </c>
      <c r="AT10" s="16" t="s">
        <v>14184</v>
      </c>
      <c r="AU10" s="17">
        <f>A1L238C27</f>
        <v>517301.39999999997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2586.5069999999996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646.6267499999999</v>
      </c>
      <c r="BD10" s="16" t="s">
        <v>14187</v>
      </c>
      <c r="BE10" s="23">
        <f>IF(_xlfn.SINGLE(B6L296C26)=0,0,B6L283C26/_xlfn.SINGLE(B6L296C26))</f>
        <v>5.4435845388390344E-2</v>
      </c>
      <c r="BF10" s="16" t="s">
        <v>14188</v>
      </c>
      <c r="BG10" s="17">
        <f>B6L283C3+B6L283C10+B6L283C15+B6L283C20+B6L283C26</f>
        <v>1555.8219434913326</v>
      </c>
      <c r="BH10" s="16" t="s">
        <v>14189</v>
      </c>
      <c r="BI10" s="17">
        <f>_xlfn.SINGLE(B6L298C3)*B6L283C4</f>
        <v>2914.9262690053552</v>
      </c>
      <c r="BJ10" s="16" t="s">
        <v>14190</v>
      </c>
      <c r="BK10" s="17">
        <f>_xlfn.SINGLE(B6L298C10)*B6L283C11</f>
        <v>1003.2623592859921</v>
      </c>
      <c r="BL10" s="16" t="s">
        <v>14191</v>
      </c>
      <c r="BM10" s="17">
        <f>_xlfn.SINGLE(B6L298C15)*B6L283C16</f>
        <v>187.66295319856474</v>
      </c>
      <c r="BN10" s="16" t="s">
        <v>14192</v>
      </c>
      <c r="BO10" s="17">
        <f>_xlfn.SINGLE(B6L298C20)*B6L283C21</f>
        <v>196.89743961877372</v>
      </c>
      <c r="BP10" s="16" t="s">
        <v>14193</v>
      </c>
      <c r="BQ10" s="17">
        <f>_xlfn.SINGLE(B6L298C26)*B6L283C27</f>
        <v>3060.1488387781651</v>
      </c>
      <c r="BR10" s="16" t="s">
        <v>14194</v>
      </c>
      <c r="BS10" s="15">
        <f>B6L283C29+B6L283C30+B6L283C31+B6L283C32+B6L283C33</f>
        <v>7362.8978598868507</v>
      </c>
      <c r="BT10" s="16" t="s">
        <v>14195</v>
      </c>
      <c r="BU10" s="23">
        <f>IF(B6L283C3=0,0,B6L283C29/B6L283C3)</f>
        <v>4.7324810468762166</v>
      </c>
      <c r="BV10" s="16" t="s">
        <v>14196</v>
      </c>
      <c r="BW10" s="23">
        <f>IF(B6L283C8=0,0,B6L283C30/B6L283C8)</f>
        <v>2.6028645757819189</v>
      </c>
      <c r="BX10" s="16" t="s">
        <v>14197</v>
      </c>
      <c r="BY10" s="23">
        <f>IF(B6L283C13=0,0,B6L283C31/B6L283C13)</f>
        <v>7.0987215703143232</v>
      </c>
      <c r="BZ10" s="16" t="s">
        <v>14198</v>
      </c>
      <c r="CA10" s="23">
        <f>IF(B6L283C18=0,0,B6L283C32/B6L283C18)</f>
        <v>5.6789772562514589</v>
      </c>
      <c r="CB10" s="16" t="s">
        <v>14199</v>
      </c>
      <c r="CC10" s="23">
        <f>IF(B6L283C24=0,0,B6L283C33/B6L283C24)</f>
        <v>1.1831202617190542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1328.6465999999998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2657.2931999999996</v>
      </c>
      <c r="J11" s="16" t="s">
        <v>14202</v>
      </c>
      <c r="K11" s="23">
        <f>IF(_xlfn.SINGLE(B6L296C3)=0,0,B6L284C3/_xlfn.SINGLE(B6L296C3))</f>
        <v>0.1416929751411071</v>
      </c>
      <c r="L11" s="16" t="s">
        <v>14203</v>
      </c>
      <c r="M11" s="23">
        <f>A1L544C81</f>
        <v>0.18442825907986887</v>
      </c>
      <c r="N11" s="16" t="s">
        <v>14204</v>
      </c>
      <c r="O11" s="23">
        <f>B6L284C1*B6L284C5</f>
        <v>245.03997937038687</v>
      </c>
      <c r="P11" s="16" t="s">
        <v>14205</v>
      </c>
      <c r="Q11" s="23">
        <f>B3L838C27</f>
        <v>1.9977039200927154</v>
      </c>
      <c r="R11" s="16" t="s">
        <v>14206</v>
      </c>
      <c r="S11" s="17">
        <f>B6L284C6*B6L284C7</f>
        <v>489.51732736765996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269.23453005221302</v>
      </c>
      <c r="X11" s="16" t="s">
        <v>14208</v>
      </c>
      <c r="Y11" s="23">
        <f>IF(_xlfn.SINGLE(B6L296C10)=0,0,B6L284C10/_xlfn.SINGLE(B6L296C10))</f>
        <v>0.10725201932409231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114.05102414399998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171.07653621599997</v>
      </c>
      <c r="AH11" s="16" t="s">
        <v>14211</v>
      </c>
      <c r="AI11" s="23">
        <f>IF(_xlfn.SINGLE(B6L296C15)=0,0,B6L284C15/_xlfn.SINGLE(B6L296C15))</f>
        <v>0.1483633767981784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149.57903422799998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179.49484107359999</v>
      </c>
      <c r="AR11" s="16" t="s">
        <v>14214</v>
      </c>
      <c r="AS11" s="23">
        <f>IF(_xlfn.SINGLE(B6L296C20)=0,0,B6L284C20/_xlfn.SINGLE(B6L296C20))</f>
        <v>0.1416929751411071</v>
      </c>
      <c r="AT11" s="16" t="s">
        <v>14215</v>
      </c>
      <c r="AU11" s="17">
        <f>A1L239C27</f>
        <v>1337614.6000000001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6688.0730000000003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1672.0182500000001</v>
      </c>
      <c r="BD11" s="16" t="s">
        <v>14218</v>
      </c>
      <c r="BE11" s="23">
        <f>IF(_xlfn.SINGLE(B6L296C26)=0,0,B6L284C26/_xlfn.SINGLE(B6L296C26))</f>
        <v>0.14075775080997965</v>
      </c>
      <c r="BF11" s="16" t="s">
        <v>14219</v>
      </c>
      <c r="BG11" s="17">
        <f>B6L284C3+B6L284C10+B6L284C15+B6L284C20+B6L284C26</f>
        <v>4949.1173573418127</v>
      </c>
      <c r="BH11" s="16" t="s">
        <v>14220</v>
      </c>
      <c r="BI11" s="17">
        <f>_xlfn.SINGLE(B6L298C3)*B6L284C4</f>
        <v>12575.589704993048</v>
      </c>
      <c r="BJ11" s="16" t="s">
        <v>14221</v>
      </c>
      <c r="BK11" s="17">
        <f>_xlfn.SINGLE(B6L298C10)*B6L284C11</f>
        <v>1274.147310636723</v>
      </c>
      <c r="BL11" s="16" t="s">
        <v>14222</v>
      </c>
      <c r="BM11" s="17">
        <f>_xlfn.SINGLE(B6L298C15)*B6L284C16</f>
        <v>809.61646520745228</v>
      </c>
      <c r="BN11" s="16" t="s">
        <v>14223</v>
      </c>
      <c r="BO11" s="17">
        <f>_xlfn.SINGLE(B6L298C20)*B6L284C21</f>
        <v>849.45593339287052</v>
      </c>
      <c r="BP11" s="16" t="s">
        <v>14224</v>
      </c>
      <c r="BQ11" s="17">
        <f>_xlfn.SINGLE(B6L298C26)*B6L284C27</f>
        <v>7912.7946781561395</v>
      </c>
      <c r="BR11" s="16" t="s">
        <v>14225</v>
      </c>
      <c r="BS11" s="15">
        <f>B6L284C29+B6L284C30+B6L284C31+B6L284C32+B6L284C33</f>
        <v>23421.604092386235</v>
      </c>
      <c r="BT11" s="16" t="s">
        <v>14226</v>
      </c>
      <c r="BU11" s="23">
        <f>IF(B6L284C3=0,0,B6L284C29/B6L284C3)</f>
        <v>4.7324810468762157</v>
      </c>
      <c r="BV11" s="16" t="s">
        <v>14227</v>
      </c>
      <c r="BW11" s="23">
        <f>IF(B6L284C8=0,0,B6L284C30/B6L284C8)</f>
        <v>2.6028645757819189</v>
      </c>
      <c r="BX11" s="16" t="s">
        <v>14228</v>
      </c>
      <c r="BY11" s="23">
        <f>IF(B6L284C13=0,0,B6L284C31/B6L284C13)</f>
        <v>7.0987215703143223</v>
      </c>
      <c r="BZ11" s="16" t="s">
        <v>14229</v>
      </c>
      <c r="CA11" s="23">
        <f>IF(B6L284C18=0,0,B6L284C32/B6L284C18)</f>
        <v>5.6789772562514598</v>
      </c>
      <c r="CB11" s="16" t="s">
        <v>14230</v>
      </c>
      <c r="CC11" s="23">
        <f>IF(B6L284C24=0,0,B6L284C33/B6L284C24)</f>
        <v>1.1831202617190542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192.75819999999999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385.51639999999998</v>
      </c>
      <c r="J12" s="16" t="s">
        <v>14233</v>
      </c>
      <c r="K12" s="23">
        <f>IF(_xlfn.SINGLE(B6L296C3)=0,0,B6L285C3/_xlfn.SINGLE(B6L296C3))</f>
        <v>2.0556619676627745E-2</v>
      </c>
      <c r="L12" s="16" t="s">
        <v>14234</v>
      </c>
      <c r="M12" s="23">
        <f>A1L545C81</f>
        <v>0.4409370559116611</v>
      </c>
      <c r="N12" s="16" t="s">
        <v>14235</v>
      </c>
      <c r="O12" s="23">
        <f>B6L285C1*B6L285C5</f>
        <v>84.994233210831155</v>
      </c>
      <c r="P12" s="16" t="s">
        <v>14236</v>
      </c>
      <c r="Q12" s="23">
        <f>B3L839C27</f>
        <v>1.9917353192904748</v>
      </c>
      <c r="R12" s="16" t="s">
        <v>14237</v>
      </c>
      <c r="S12" s="23">
        <f>B6L285C6*B6L285C7</f>
        <v>169.28601622202387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93.107308922113134</v>
      </c>
      <c r="X12" s="16" t="s">
        <v>14239</v>
      </c>
      <c r="Y12" s="23">
        <f>IF(_xlfn.SINGLE(B6L296C10)=0,0,B6L285C10/_xlfn.SINGLE(B6L296C10))</f>
        <v>3.7090141794932925E-2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16.546363887999998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24.819545831999996</v>
      </c>
      <c r="AH12" s="16" t="s">
        <v>14242</v>
      </c>
      <c r="AI12" s="23">
        <f>IF(_xlfn.SINGLE(B6L296C15)=0,0,B6L285C15/_xlfn.SINGLE(B6L296C15))</f>
        <v>2.1524352267592178E-2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21.700718155999997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26.040861787199997</v>
      </c>
      <c r="AR12" s="16" t="s">
        <v>14245</v>
      </c>
      <c r="AS12" s="23">
        <f>IF(_xlfn.SINGLE(B6L296C20)=0,0,B6L285C20/_xlfn.SINGLE(B6L296C20))</f>
        <v>2.0556619676627742E-2</v>
      </c>
      <c r="AT12" s="16" t="s">
        <v>14246</v>
      </c>
      <c r="AU12" s="17">
        <f>A1L240C27</f>
        <v>196409.8</v>
      </c>
      <c r="AV12" s="16" t="s">
        <v>12173</v>
      </c>
      <c r="AW12" s="17">
        <f>A1L565C1</f>
        <v>200</v>
      </c>
      <c r="AX12" s="16" t="s">
        <v>14247</v>
      </c>
      <c r="AY12" s="23">
        <f>IF(B6L285C23=0,0,B6L285C22/B6L285C23)</f>
        <v>982.04899999999998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245.51224999999999</v>
      </c>
      <c r="BD12" s="16" t="s">
        <v>14249</v>
      </c>
      <c r="BE12" s="23">
        <f>IF(_xlfn.SINGLE(B6L296C26)=0,0,B6L285C26/_xlfn.SINGLE(B6L296C26))</f>
        <v>2.0668286429467754E-2</v>
      </c>
      <c r="BF12" s="16" t="s">
        <v>14250</v>
      </c>
      <c r="BG12" s="23">
        <f>B6L285C3+B6L285C10+B6L285C15+B6L285C20+B6L285C26</f>
        <v>774.99636654131314</v>
      </c>
      <c r="BH12" s="16" t="s">
        <v>14251</v>
      </c>
      <c r="BI12" s="17">
        <f>_xlfn.SINGLE(B6L298C3)*B6L285C4</f>
        <v>1824.4490562599499</v>
      </c>
      <c r="BJ12" s="16" t="s">
        <v>14252</v>
      </c>
      <c r="BK12" s="17">
        <f>_xlfn.SINGLE(B6L298C10)*B6L285C11</f>
        <v>440.6285747995492</v>
      </c>
      <c r="BL12" s="16" t="s">
        <v>14253</v>
      </c>
      <c r="BM12" s="17">
        <f>_xlfn.SINGLE(B6L298C15)*B6L285C16</f>
        <v>117.45803024201557</v>
      </c>
      <c r="BN12" s="16" t="s">
        <v>14254</v>
      </c>
      <c r="BO12" s="17">
        <f>_xlfn.SINGLE(B6L298C20)*B6L285C21</f>
        <v>123.23788485224709</v>
      </c>
      <c r="BP12" s="16" t="s">
        <v>14255</v>
      </c>
      <c r="BQ12" s="17">
        <f>_xlfn.SINGLE(B6L298C26)*B6L285C27</f>
        <v>1161.8820699009352</v>
      </c>
      <c r="BR12" s="16" t="s">
        <v>14256</v>
      </c>
      <c r="BS12" s="15">
        <f>B6L285C29+B6L285C30+B6L285C31+B6L285C32+B6L285C33</f>
        <v>3667.655616054697</v>
      </c>
      <c r="BT12" s="16" t="s">
        <v>14257</v>
      </c>
      <c r="BU12" s="23">
        <f>IF(B6L285C3=0,0,B6L285C29/B6L285C3)</f>
        <v>4.7324810468762157</v>
      </c>
      <c r="BV12" s="16" t="s">
        <v>14258</v>
      </c>
      <c r="BW12" s="23">
        <f>IF(B6L285C8=0,0,B6L285C30/B6L285C8)</f>
        <v>2.6028645757819189</v>
      </c>
      <c r="BX12" s="16" t="s">
        <v>14259</v>
      </c>
      <c r="BY12" s="23">
        <f>IF(B6L285C13=0,0,B6L285C31/B6L285C13)</f>
        <v>7.098721570314324</v>
      </c>
      <c r="BZ12" s="16" t="s">
        <v>14260</v>
      </c>
      <c r="CA12" s="23">
        <f>IF(B6L285C18=0,0,B6L285C32/B6L285C18)</f>
        <v>5.6789772562514598</v>
      </c>
      <c r="CB12" s="16" t="s">
        <v>14261</v>
      </c>
      <c r="CC12" s="23">
        <f>IF(B6L285C24=0,0,B6L285C33/B6L285C24)</f>
        <v>1.1831202617190539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2427.1446000000001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4854.2892000000002</v>
      </c>
      <c r="J13" s="16" t="s">
        <v>14264</v>
      </c>
      <c r="K13" s="23">
        <f>IF(_xlfn.SINGLE(B6L296C3)=0,0,B6L286C3/_xlfn.SINGLE(B6L296C3))</f>
        <v>0.2588418466367749</v>
      </c>
      <c r="L13" s="16" t="s">
        <v>14265</v>
      </c>
      <c r="M13" s="23">
        <f>A1L546C81</f>
        <v>0.26235420934226228</v>
      </c>
      <c r="N13" s="16" t="s">
        <v>14266</v>
      </c>
      <c r="O13" s="23">
        <f>B6L286C1*B6L286C5</f>
        <v>636.77160249234146</v>
      </c>
      <c r="P13" s="16" t="s">
        <v>14267</v>
      </c>
      <c r="Q13" s="23">
        <f>B3L840C27</f>
        <v>1.9986828715210128</v>
      </c>
      <c r="R13" s="16" t="s">
        <v>14268</v>
      </c>
      <c r="S13" s="17">
        <f>B6L286C6*B6L286C7</f>
        <v>1272.70449497243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699.98747223483656</v>
      </c>
      <c r="X13" s="16" t="s">
        <v>14270</v>
      </c>
      <c r="Y13" s="23">
        <f>IF(_xlfn.SINGLE(B6L296C10)=0,0,B6L286C10/_xlfn.SINGLE(B6L296C10))</f>
        <v>0.27884636448450284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208.34609246400001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312.51913869600003</v>
      </c>
      <c r="AH13" s="16" t="s">
        <v>14273</v>
      </c>
      <c r="AI13" s="23">
        <f>IF(_xlfn.SINGLE(B6L296C15)=0,0,B6L286C15/_xlfn.SINGLE(B6L296C15))</f>
        <v>0.27102720078722525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273.24793906799999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327.89752688159996</v>
      </c>
      <c r="AR13" s="16" t="s">
        <v>14276</v>
      </c>
      <c r="AS13" s="23">
        <f>IF(_xlfn.SINGLE(B6L296C20)=0,0,B6L286C20/_xlfn.SINGLE(B6L296C20))</f>
        <v>0.25884184663677484</v>
      </c>
      <c r="AT13" s="16" t="s">
        <v>14277</v>
      </c>
      <c r="AU13" s="17">
        <f>A1L241C27</f>
        <v>2518671.4000000004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12593.357000000002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3148.3392500000004</v>
      </c>
      <c r="BD13" s="16" t="s">
        <v>14280</v>
      </c>
      <c r="BE13" s="23">
        <f>IF(_xlfn.SINGLE(B6L296C26)=0,0,B6L286C26/_xlfn.SINGLE(B6L296C26))</f>
        <v>0.26504085802698524</v>
      </c>
      <c r="BF13" s="16" t="s">
        <v>14281</v>
      </c>
      <c r="BG13" s="17">
        <f>B6L286C3+B6L286C10+B6L286C15+B6L286C20+B6L286C26</f>
        <v>9343.0325878124368</v>
      </c>
      <c r="BH13" s="16" t="s">
        <v>14282</v>
      </c>
      <c r="BI13" s="17">
        <f>_xlfn.SINGLE(B6L298C3)*B6L286C4</f>
        <v>22972.831635055911</v>
      </c>
      <c r="BJ13" s="16" t="s">
        <v>14283</v>
      </c>
      <c r="BK13" s="17">
        <f>_xlfn.SINGLE(B6L298C10)*B6L286C11</f>
        <v>3312.6774454021556</v>
      </c>
      <c r="BL13" s="16" t="s">
        <v>14284</v>
      </c>
      <c r="BM13" s="17">
        <f>_xlfn.SINGLE(B6L298C15)*B6L286C16</f>
        <v>1478.9909006648995</v>
      </c>
      <c r="BN13" s="16" t="s">
        <v>14285</v>
      </c>
      <c r="BO13" s="17">
        <f>_xlfn.SINGLE(B6L298C20)*B6L286C21</f>
        <v>1551.7688312847565</v>
      </c>
      <c r="BP13" s="16" t="s">
        <v>14286</v>
      </c>
      <c r="BQ13" s="17">
        <f>_xlfn.SINGLE(B6L298C26)*B6L286C27</f>
        <v>14899.455829761484</v>
      </c>
      <c r="BR13" s="16" t="s">
        <v>14287</v>
      </c>
      <c r="BS13" s="15">
        <f>B6L286C29+B6L286C30+B6L286C31+B6L286C32+B6L286C33</f>
        <v>44215.724642169203</v>
      </c>
      <c r="BT13" s="16" t="s">
        <v>14288</v>
      </c>
      <c r="BU13" s="23">
        <f>IF(B6L286C3=0,0,B6L286C29/B6L286C3)</f>
        <v>4.7324810468762166</v>
      </c>
      <c r="BV13" s="16" t="s">
        <v>14289</v>
      </c>
      <c r="BW13" s="23">
        <f>IF(B6L286C8=0,0,B6L286C30/B6L286C8)</f>
        <v>2.6028645757819193</v>
      </c>
      <c r="BX13" s="16" t="s">
        <v>14290</v>
      </c>
      <c r="BY13" s="23">
        <f>IF(B6L286C13=0,0,B6L286C31/B6L286C13)</f>
        <v>7.098721570314324</v>
      </c>
      <c r="BZ13" s="16" t="s">
        <v>14291</v>
      </c>
      <c r="CA13" s="23">
        <f>IF(B6L286C18=0,0,B6L286C32/B6L286C18)</f>
        <v>5.6789772562514589</v>
      </c>
      <c r="CB13" s="16" t="s">
        <v>14292</v>
      </c>
      <c r="CC13" s="23">
        <f>IF(B6L286C24=0,0,B6L286C33/B6L286C24)</f>
        <v>1.1831202617190542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348.09620000000001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696.19240000000002</v>
      </c>
      <c r="J14" s="16" t="s">
        <v>14295</v>
      </c>
      <c r="K14" s="23">
        <f>IF(_xlfn.SINGLE(B6L296C3)=0,0,B6L287C3/_xlfn.SINGLE(B6L296C3))</f>
        <v>3.7122577375589452E-2</v>
      </c>
      <c r="L14" s="16" t="s">
        <v>14296</v>
      </c>
      <c r="M14" s="23">
        <f>A1L547C81</f>
        <v>6.141928967561075E-2</v>
      </c>
      <c r="N14" s="16" t="s">
        <v>14297</v>
      </c>
      <c r="O14" s="23">
        <f>B6L287C1*B6L287C5</f>
        <v>21.379821342779334</v>
      </c>
      <c r="P14" s="16" t="s">
        <v>14298</v>
      </c>
      <c r="Q14" s="23">
        <f>B3L841C27</f>
        <v>2.0459933520312807</v>
      </c>
      <c r="R14" s="16" t="s">
        <v>14299</v>
      </c>
      <c r="S14" s="23">
        <f>B6L287C6*B6L287C7</f>
        <v>43.742972334943005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24.058634784218654</v>
      </c>
      <c r="X14" s="16" t="s">
        <v>14301</v>
      </c>
      <c r="Y14" s="23">
        <f>IF(_xlfn.SINGLE(B6L296C10)=0,0,B6L287C10/_xlfn.SINGLE(B6L296C10))</f>
        <v>9.5839755854789134E-3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29.880577808000002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44.820866712000004</v>
      </c>
      <c r="AH14" s="16" t="s">
        <v>14304</v>
      </c>
      <c r="AI14" s="23">
        <f>IF(_xlfn.SINGLE(B6L296C15)=0,0,B6L287C15/_xlfn.SINGLE(B6L296C15))</f>
        <v>3.8870176375429021E-2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39.188670196000004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47.026404235200005</v>
      </c>
      <c r="AR14" s="16" t="s">
        <v>14307</v>
      </c>
      <c r="AS14" s="23">
        <f>IF(_xlfn.SINGLE(B6L296C20)=0,0,B6L287C20/_xlfn.SINGLE(B6L296C20))</f>
        <v>3.7122577375589452E-2</v>
      </c>
      <c r="AT14" s="16" t="s">
        <v>14308</v>
      </c>
      <c r="AU14" s="17">
        <f>A1L242C27</f>
        <v>159174.59999999998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795.87299999999993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198.96824999999998</v>
      </c>
      <c r="BD14" s="16" t="s">
        <v>14311</v>
      </c>
      <c r="BE14" s="23">
        <f>IF(_xlfn.SINGLE(B6L296C26)=0,0,B6L287C26/_xlfn.SINGLE(B6L296C26))</f>
        <v>1.6750010565134518E-2</v>
      </c>
      <c r="BF14" s="16" t="s">
        <v>14312</v>
      </c>
      <c r="BG14" s="17">
        <f>B6L287C3+B6L287C10+B6L287C15+B6L287C20+B6L287C26</f>
        <v>1011.0665557314186</v>
      </c>
      <c r="BH14" s="16" t="s">
        <v>14313</v>
      </c>
      <c r="BI14" s="17">
        <f>_xlfn.SINGLE(B6L298C3)*B6L287C4</f>
        <v>3294.7173379792653</v>
      </c>
      <c r="BJ14" s="16" t="s">
        <v>14314</v>
      </c>
      <c r="BK14" s="17">
        <f>_xlfn.SINGLE(B6L298C10)*B6L287C11</f>
        <v>113.85703313003162</v>
      </c>
      <c r="BL14" s="16" t="s">
        <v>14315</v>
      </c>
      <c r="BM14" s="17">
        <f>_xlfn.SINGLE(B6L298C15)*B6L287C16</f>
        <v>212.11390221910511</v>
      </c>
      <c r="BN14" s="16" t="s">
        <v>14316</v>
      </c>
      <c r="BO14" s="17">
        <f>_xlfn.SINGLE(B6L298C20)*B6L287C21</f>
        <v>222.55156674582344</v>
      </c>
      <c r="BP14" s="16" t="s">
        <v>14317</v>
      </c>
      <c r="BQ14" s="17">
        <f>_xlfn.SINGLE(B6L298C26)*B6L287C27</f>
        <v>941.61347205512857</v>
      </c>
      <c r="BR14" s="16" t="s">
        <v>14318</v>
      </c>
      <c r="BS14" s="15">
        <f>B6L287C29+B6L287C30+B6L287C31+B6L287C32+B6L287C33</f>
        <v>4784.853312129354</v>
      </c>
      <c r="BT14" s="16" t="s">
        <v>14319</v>
      </c>
      <c r="BU14" s="23">
        <f>IF(B6L287C3=0,0,B6L287C29/B6L287C3)</f>
        <v>4.7324810468762157</v>
      </c>
      <c r="BV14" s="16" t="s">
        <v>14320</v>
      </c>
      <c r="BW14" s="23">
        <f>IF(B6L287C8=0,0,B6L287C30/B6L287C8)</f>
        <v>2.6028645757819184</v>
      </c>
      <c r="BX14" s="16" t="s">
        <v>14321</v>
      </c>
      <c r="BY14" s="23">
        <f>IF(B6L287C13=0,0,B6L287C31/B6L287C13)</f>
        <v>7.098721570314324</v>
      </c>
      <c r="BZ14" s="16" t="s">
        <v>14322</v>
      </c>
      <c r="CA14" s="23">
        <f>IF(B6L287C18=0,0,B6L287C32/B6L287C18)</f>
        <v>5.6789772562514589</v>
      </c>
      <c r="CB14" s="16" t="s">
        <v>14323</v>
      </c>
      <c r="CC14" s="23">
        <f>IF(B6L287C24=0,0,B6L287C33/B6L287C24)</f>
        <v>1.1831202617190539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804.34440000000006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1608.6888000000001</v>
      </c>
      <c r="J15" s="16" t="s">
        <v>14326</v>
      </c>
      <c r="K15" s="23">
        <f>IF(_xlfn.SINGLE(B6L296C3)=0,0,B6L288C3/_xlfn.SINGLE(B6L296C3))</f>
        <v>8.5778980711717259E-2</v>
      </c>
      <c r="L15" s="16" t="s">
        <v>14327</v>
      </c>
      <c r="M15" s="23">
        <f>A1L548C81</f>
        <v>8.3944028118745684E-2</v>
      </c>
      <c r="N15" s="16" t="s">
        <v>14328</v>
      </c>
      <c r="O15" s="23">
        <f>B6L288C1*B6L288C5</f>
        <v>67.519908930755633</v>
      </c>
      <c r="P15" s="16" t="s">
        <v>14329</v>
      </c>
      <c r="Q15" s="23">
        <f>B3L842C27</f>
        <v>1.9952756696188418</v>
      </c>
      <c r="R15" s="16" t="s">
        <v>14330</v>
      </c>
      <c r="S15" s="23">
        <f>B6L288C6*B6L288C7</f>
        <v>134.72083150441668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74.096457327429178</v>
      </c>
      <c r="X15" s="16" t="s">
        <v>14332</v>
      </c>
      <c r="Y15" s="23">
        <f>IF(_xlfn.SINGLE(B6L296C10)=0,0,B6L288C10/_xlfn.SINGLE(B6L296C10))</f>
        <v>2.9516996469906902E-2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69.044923296000007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103.56738494400001</v>
      </c>
      <c r="AH15" s="16" t="s">
        <v>14335</v>
      </c>
      <c r="AI15" s="23">
        <f>IF(_xlfn.SINGLE(B6L296C15)=0,0,B6L288C15/_xlfn.SINGLE(B6L296C15))</f>
        <v>8.9817150243491975E-2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90.55309255200001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108.66371106240001</v>
      </c>
      <c r="AR15" s="16" t="s">
        <v>14338</v>
      </c>
      <c r="AS15" s="23">
        <f>IF(_xlfn.SINGLE(B6L296C20)=0,0,B6L288C20/_xlfn.SINGLE(B6L296C20))</f>
        <v>8.5778980711717259E-2</v>
      </c>
      <c r="AT15" s="16" t="s">
        <v>14339</v>
      </c>
      <c r="AU15" s="17">
        <f>A1L243C27</f>
        <v>500726.80000000005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2503.634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625.9085</v>
      </c>
      <c r="BD15" s="16" t="s">
        <v>14342</v>
      </c>
      <c r="BE15" s="23">
        <f>IF(_xlfn.SINGLE(B6L296C26)=0,0,B6L288C26/_xlfn.SINGLE(B6L296C26))</f>
        <v>5.269169321139177E-2</v>
      </c>
      <c r="BF15" s="16" t="s">
        <v>14343</v>
      </c>
      <c r="BG15" s="17">
        <f>B6L288C3+B6L288C10+B6L288C15+B6L288C20+B6L288C26</f>
        <v>2520.9248533338291</v>
      </c>
      <c r="BH15" s="16" t="s">
        <v>14344</v>
      </c>
      <c r="BI15" s="17">
        <f>_xlfn.SINGLE(B6L298C3)*B6L288C4</f>
        <v>7613.0892563220432</v>
      </c>
      <c r="BJ15" s="16" t="s">
        <v>14345</v>
      </c>
      <c r="BK15" s="17">
        <f>_xlfn.SINGLE(B6L298C10)*B6L288C11</f>
        <v>350.66007994273087</v>
      </c>
      <c r="BL15" s="16" t="s">
        <v>14346</v>
      </c>
      <c r="BM15" s="17">
        <f>_xlfn.SINGLE(B6L298C15)*B6L288C16</f>
        <v>490.13068632201322</v>
      </c>
      <c r="BN15" s="16" t="s">
        <v>14347</v>
      </c>
      <c r="BO15" s="17">
        <f>_xlfn.SINGLE(B6L298C20)*B6L288C21</f>
        <v>514.24895308604141</v>
      </c>
      <c r="BP15" s="16" t="s">
        <v>14348</v>
      </c>
      <c r="BQ15" s="17">
        <f>_xlfn.SINGLE(B6L298C26)*B6L288C27</f>
        <v>2962.1001133287223</v>
      </c>
      <c r="BR15" s="16" t="s">
        <v>14349</v>
      </c>
      <c r="BS15" s="15">
        <f>B6L288C29+B6L288C30+B6L288C31+B6L288C32+B6L288C33</f>
        <v>11930.229089001552</v>
      </c>
      <c r="BT15" s="16" t="s">
        <v>14350</v>
      </c>
      <c r="BU15" s="23">
        <f>IF(B6L288C3=0,0,B6L288C29/B6L288C3)</f>
        <v>4.7324810468762157</v>
      </c>
      <c r="BV15" s="16" t="s">
        <v>14351</v>
      </c>
      <c r="BW15" s="23">
        <f>IF(B6L288C8=0,0,B6L288C30/B6L288C8)</f>
        <v>2.6028645757819189</v>
      </c>
      <c r="BX15" s="16" t="s">
        <v>14352</v>
      </c>
      <c r="BY15" s="23">
        <f>IF(B6L288C13=0,0,B6L288C31/B6L288C13)</f>
        <v>7.098721570314324</v>
      </c>
      <c r="BZ15" s="16" t="s">
        <v>14353</v>
      </c>
      <c r="CA15" s="23">
        <f>IF(B6L288C18=0,0,B6L288C32/B6L288C18)</f>
        <v>5.6789772562514589</v>
      </c>
      <c r="CB15" s="16" t="s">
        <v>14354</v>
      </c>
      <c r="CC15" s="23">
        <f>IF(B6L288C24=0,0,B6L288C33/B6L288C24)</f>
        <v>1.1831202617190542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53.157999999999994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106.31599999999999</v>
      </c>
      <c r="J16" s="16" t="s">
        <v>14357</v>
      </c>
      <c r="K16" s="23">
        <f>IF(_xlfn.SINGLE(B6L296C3)=0,0,B6L289C3/_xlfn.SINGLE(B6L296C3))</f>
        <v>5.6690132444180202E-3</v>
      </c>
      <c r="L16" s="16" t="s">
        <v>14358</v>
      </c>
      <c r="M16" s="23">
        <f>A1L549C81</f>
        <v>0.62078209737103474</v>
      </c>
      <c r="N16" s="16" t="s">
        <v>14359</v>
      </c>
      <c r="O16" s="23">
        <f>B6L289C1*B6L289C5</f>
        <v>32.999534732049462</v>
      </c>
      <c r="P16" s="16" t="s">
        <v>14360</v>
      </c>
      <c r="Q16" s="23">
        <f>B3L843C27</f>
        <v>1.8718608707432307</v>
      </c>
      <c r="R16" s="16" t="s">
        <v>14361</v>
      </c>
      <c r="S16" s="23">
        <f>B6L289C6*B6L289C7</f>
        <v>61.770537817655587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33.973795799710572</v>
      </c>
      <c r="X16" s="16" t="s">
        <v>14363</v>
      </c>
      <c r="Y16" s="23">
        <f>IF(_xlfn.SINGLE(B6L296C10)=0,0,B6L289C10/_xlfn.SINGLE(B6L296C10))</f>
        <v>1.3533769991972E-2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4.5630827199999997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6.8446240799999991</v>
      </c>
      <c r="AH16" s="16" t="s">
        <v>14366</v>
      </c>
      <c r="AI16" s="23">
        <f>IF(_xlfn.SINGLE(B6L296C15)=0,0,B6L289C15/_xlfn.SINGLE(B6L296C15))</f>
        <v>5.9358902388622894E-3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5.9845276399999996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7.181433167999999</v>
      </c>
      <c r="AR16" s="16" t="s">
        <v>14369</v>
      </c>
      <c r="AS16" s="23">
        <f>IF(_xlfn.SINGLE(B6L296C20)=0,0,B6L289C20/_xlfn.SINGLE(B6L296C20))</f>
        <v>5.6690132444180193E-3</v>
      </c>
      <c r="AT16" s="16" t="s">
        <v>14370</v>
      </c>
      <c r="AU16" s="17">
        <f>A1L244C27</f>
        <v>132646.79999999999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663.23399999999992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165.80849999999998</v>
      </c>
      <c r="BD16" s="16" t="s">
        <v>14373</v>
      </c>
      <c r="BE16" s="23">
        <f>IF(_xlfn.SINGLE(B6L296C26)=0,0,B6L289C26/_xlfn.SINGLE(B6L296C26))</f>
        <v>1.3958478937162622E-2</v>
      </c>
      <c r="BF16" s="16" t="s">
        <v>14374</v>
      </c>
      <c r="BG16" s="23">
        <f>B6L289C3+B6L289C10+B6L289C15+B6L289C20+B6L289C26</f>
        <v>320.12435304771054</v>
      </c>
      <c r="BH16" s="16" t="s">
        <v>14375</v>
      </c>
      <c r="BI16" s="17">
        <f>_xlfn.SINGLE(B6L298C3)*B6L289C4</f>
        <v>503.13845497969174</v>
      </c>
      <c r="BJ16" s="16" t="s">
        <v>14376</v>
      </c>
      <c r="BK16" s="17">
        <f>_xlfn.SINGLE(B6L298C10)*B6L289C11</f>
        <v>160.78034471257305</v>
      </c>
      <c r="BL16" s="16" t="s">
        <v>14377</v>
      </c>
      <c r="BM16" s="17">
        <f>_xlfn.SINGLE(B6L298C15)*B6L289C16</f>
        <v>32.392053731592547</v>
      </c>
      <c r="BN16" s="16" t="s">
        <v>14378</v>
      </c>
      <c r="BO16" s="17">
        <f>_xlfn.SINGLE(B6L298C20)*B6L289C21</f>
        <v>33.985996356968215</v>
      </c>
      <c r="BP16" s="16" t="s">
        <v>14379</v>
      </c>
      <c r="BQ16" s="17">
        <f>_xlfn.SINGLE(B6L298C26)*B6L289C27</f>
        <v>784.685583660975</v>
      </c>
      <c r="BR16" s="16" t="s">
        <v>14380</v>
      </c>
      <c r="BS16" s="15">
        <f>B6L289C29+B6L289C30+B6L289C31+B6L289C32+B6L289C33</f>
        <v>1514.9824334418006</v>
      </c>
      <c r="BT16" s="16" t="s">
        <v>14381</v>
      </c>
      <c r="BU16" s="23">
        <f>IF(B6L289C3=0,0,B6L289C29/B6L289C3)</f>
        <v>4.7324810468762166</v>
      </c>
      <c r="BV16" s="16" t="s">
        <v>14382</v>
      </c>
      <c r="BW16" s="23">
        <f>IF(B6L289C8=0,0,B6L289C30/B6L289C8)</f>
        <v>2.6028645757819184</v>
      </c>
      <c r="BX16" s="16" t="s">
        <v>14383</v>
      </c>
      <c r="BY16" s="23">
        <f>IF(B6L289C13=0,0,B6L289C31/B6L289C13)</f>
        <v>7.0987215703143223</v>
      </c>
      <c r="BZ16" s="16" t="s">
        <v>14384</v>
      </c>
      <c r="CA16" s="23">
        <f>IF(B6L289C18=0,0,B6L289C32/B6L289C18)</f>
        <v>5.6789772562514589</v>
      </c>
      <c r="CB16" s="16" t="s">
        <v>14385</v>
      </c>
      <c r="CC16" s="23">
        <f>IF(B6L289C24=0,0,B6L289C33/B6L289C24)</f>
        <v>1.1831202617190539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10.725200000000001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21.450400000000002</v>
      </c>
      <c r="J17" s="16" t="s">
        <v>14388</v>
      </c>
      <c r="K17" s="23">
        <f>IF(_xlfn.SINGLE(B6L296C3)=0,0,B6L290C3/_xlfn.SINGLE(B6L296C3))</f>
        <v>1.1437845827350947E-3</v>
      </c>
      <c r="L17" s="16" t="s">
        <v>14389</v>
      </c>
      <c r="M17" s="23">
        <f>A1L550C81</f>
        <v>0.76803993428535322</v>
      </c>
      <c r="N17" s="16" t="s">
        <v>14390</v>
      </c>
      <c r="O17" s="23">
        <f>B6L290C1*B6L290C5</f>
        <v>8.2373819031972708</v>
      </c>
      <c r="P17" s="16" t="s">
        <v>14391</v>
      </c>
      <c r="Q17" s="23">
        <f>B3L844C27</f>
        <v>2.1407908889591902</v>
      </c>
      <c r="R17" s="16" t="s">
        <v>14392</v>
      </c>
      <c r="S17" s="23">
        <f>B6L290C6*B6L290C7</f>
        <v>17.634512127242033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9.6989816699831195</v>
      </c>
      <c r="X17" s="16" t="s">
        <v>14394</v>
      </c>
      <c r="Y17" s="23">
        <f>IF(_xlfn.SINGLE(B6L296C10)=0,0,B6L290C10/_xlfn.SINGLE(B6L296C10))</f>
        <v>3.8636774015996848E-3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0.92065116800000013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1.3809767520000003</v>
      </c>
      <c r="AH17" s="16" t="s">
        <v>14397</v>
      </c>
      <c r="AI17" s="23">
        <f>IF(_xlfn.SINGLE(B6L296C15)=0,0,B6L290C15/_xlfn.SINGLE(B6L296C15))</f>
        <v>1.1976298955913662E-3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1.207443016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1.4489316191999999</v>
      </c>
      <c r="AR17" s="16" t="s">
        <v>14400</v>
      </c>
      <c r="AS17" s="23">
        <f>IF(_xlfn.SINGLE(B6L296C20)=0,0,B6L290C20/_xlfn.SINGLE(B6L296C20))</f>
        <v>1.1437845827350942E-3</v>
      </c>
      <c r="AT17" s="16" t="s">
        <v>14401</v>
      </c>
      <c r="AU17" s="17">
        <f>A1L245C27</f>
        <v>33835.199999999997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169.17599999999999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42.293999999999997</v>
      </c>
      <c r="BD17" s="16" t="s">
        <v>14404</v>
      </c>
      <c r="BE17" s="23">
        <f>IF(_xlfn.SINGLE(B6L296C26)=0,0,B6L290C26/_xlfn.SINGLE(B6L296C26))</f>
        <v>3.5604924245039062E-3</v>
      </c>
      <c r="BF17" s="16" t="s">
        <v>14405</v>
      </c>
      <c r="BG17" s="23">
        <f>B6L290C3+B6L290C10+B6L290C15+B6L290C20+B6L290C26</f>
        <v>76.273290041183117</v>
      </c>
      <c r="BH17" s="16" t="s">
        <v>14406</v>
      </c>
      <c r="BI17" s="17">
        <f>_xlfn.SINGLE(B6L298C3)*B6L290C4</f>
        <v>101.51361144791359</v>
      </c>
      <c r="BJ17" s="16" t="s">
        <v>14407</v>
      </c>
      <c r="BK17" s="17">
        <f>_xlfn.SINGLE(B6L298C10)*B6L290C11</f>
        <v>45.900246927194942</v>
      </c>
      <c r="BL17" s="16" t="s">
        <v>14408</v>
      </c>
      <c r="BM17" s="17">
        <f>_xlfn.SINGLE(B6L298C15)*B6L290C16</f>
        <v>6.5354463050166771</v>
      </c>
      <c r="BN17" s="16" t="s">
        <v>14409</v>
      </c>
      <c r="BO17" s="17">
        <f>_xlfn.SINGLE(B6L298C20)*B6L290C21</f>
        <v>6.8570414260836658</v>
      </c>
      <c r="BP17" s="16" t="s">
        <v>14410</v>
      </c>
      <c r="BQ17" s="17">
        <f>_xlfn.SINGLE(B6L298C26)*B6L290C27</f>
        <v>200.15555339658266</v>
      </c>
      <c r="BR17" s="16" t="s">
        <v>14411</v>
      </c>
      <c r="BS17" s="15">
        <f>B6L290C29+B6L290C30+B6L290C31+B6L290C32+B6L290C33</f>
        <v>360.96189950279154</v>
      </c>
      <c r="BT17" s="16" t="s">
        <v>14412</v>
      </c>
      <c r="BU17" s="23">
        <f>IF(B6L290C3=0,0,B6L290C29/B6L290C3)</f>
        <v>4.7324810468762157</v>
      </c>
      <c r="BV17" s="16" t="s">
        <v>14413</v>
      </c>
      <c r="BW17" s="23">
        <f>IF(B6L290C8=0,0,B6L290C30/B6L290C8)</f>
        <v>2.6028645757819193</v>
      </c>
      <c r="BX17" s="16" t="s">
        <v>14414</v>
      </c>
      <c r="BY17" s="23">
        <f>IF(B6L290C13=0,0,B6L290C31/B6L290C13)</f>
        <v>7.098721570314324</v>
      </c>
      <c r="BZ17" s="16" t="s">
        <v>14415</v>
      </c>
      <c r="CA17" s="23">
        <f>IF(B6L290C18=0,0,B6L290C32/B6L290C18)</f>
        <v>5.678977256251458</v>
      </c>
      <c r="CB17" s="16" t="s">
        <v>14416</v>
      </c>
      <c r="CC17" s="23">
        <f>IF(B6L290C24=0,0,B6L290C33/B6L290C24)</f>
        <v>1.1831202617190539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3425.7021999999997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3425.7021999999997</v>
      </c>
      <c r="J18" s="16" t="s">
        <v>14419</v>
      </c>
      <c r="K18" s="23">
        <f>IF(_xlfn.SINGLE(B6L296C3)=0,0,B6L291C3/_xlfn.SINGLE(B6L296C3))</f>
        <v>0.18266630745355308</v>
      </c>
      <c r="L18" s="16" t="s">
        <v>14420</v>
      </c>
      <c r="M18" s="23">
        <f>A1L551C81</f>
        <v>0.20412355899550519</v>
      </c>
      <c r="N18" s="16" t="s">
        <v>14421</v>
      </c>
      <c r="O18" s="23">
        <f>B6L291C1*B6L291C5</f>
        <v>699.26652512273188</v>
      </c>
      <c r="P18" s="16" t="s">
        <v>14422</v>
      </c>
      <c r="Q18" s="23">
        <f>B3L845C27</f>
        <v>1.0357536673681045</v>
      </c>
      <c r="R18" s="16" t="s">
        <v>14423</v>
      </c>
      <c r="S18" s="23">
        <f>B6L291C6*B6L291C7</f>
        <v>724.26786786362027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398.34732732499117</v>
      </c>
      <c r="X18" s="16" t="s">
        <v>14425</v>
      </c>
      <c r="Y18" s="23">
        <f>IF(_xlfn.SINGLE(B6L296C10)=0,0,B6L291C10/_xlfn.SINGLE(B6L296C10))</f>
        <v>0.15868527428363308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111.883433852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167.82515077799999</v>
      </c>
      <c r="AH18" s="16" t="s">
        <v>14428</v>
      </c>
      <c r="AI18" s="23">
        <f>IF(_xlfn.SINGLE(B6L296C15)=0,0,B6L291C15/_xlfn.SINGLE(B6L296C15))</f>
        <v>0.14554366502750612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192.83277683799997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231.39933220559996</v>
      </c>
      <c r="AR18" s="16" t="s">
        <v>14431</v>
      </c>
      <c r="AS18" s="23">
        <f>IF(_xlfn.SINGLE(B6L296C20)=0,0,B6L291C20/_xlfn.SINGLE(B6L296C20))</f>
        <v>0.18266630745355306</v>
      </c>
      <c r="AT18" s="16" t="s">
        <v>14432</v>
      </c>
      <c r="AU18" s="17">
        <f>A1L246C27</f>
        <v>1432808.8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7164.0439999999999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1791.011</v>
      </c>
      <c r="BD18" s="16" t="s">
        <v>14435</v>
      </c>
      <c r="BE18" s="23">
        <f>IF(_xlfn.SINGLE(B6L296C26)=0,0,B6L291C26/_xlfn.SINGLE(B6L296C26))</f>
        <v>0.15077507678874466</v>
      </c>
      <c r="BF18" s="16" t="s">
        <v>14436</v>
      </c>
      <c r="BG18" s="17">
        <f>B6L291C3+B6L291C10+B6L291C15+B6L291C20+B6L291C26</f>
        <v>6014.2850103085912</v>
      </c>
      <c r="BH18" s="16" t="s">
        <v>14437</v>
      </c>
      <c r="BI18" s="17">
        <f>_xlfn.SINGLE(B6L298C3)*B6L291C4</f>
        <v>16212.070733742155</v>
      </c>
      <c r="BJ18" s="16" t="s">
        <v>14438</v>
      </c>
      <c r="BK18" s="17">
        <f>_xlfn.SINGLE(B6L298C10)*B6L291C11</f>
        <v>1885.1711766393166</v>
      </c>
      <c r="BL18" s="16" t="s">
        <v>14439</v>
      </c>
      <c r="BM18" s="17">
        <f>_xlfn.SINGLE(B6L298C15)*B6L291C16</f>
        <v>794.22934524602817</v>
      </c>
      <c r="BN18" s="16" t="s">
        <v>14440</v>
      </c>
      <c r="BO18" s="17">
        <f>_xlfn.SINGLE(B6L298C20)*B6L291C21</f>
        <v>1095.092953922815</v>
      </c>
      <c r="BP18" s="16" t="s">
        <v>14441</v>
      </c>
      <c r="BQ18" s="17">
        <f>_xlfn.SINGLE(B6L298C26)*B6L291C27</f>
        <v>8475.9256122468196</v>
      </c>
      <c r="BR18" s="16" t="s">
        <v>14442</v>
      </c>
      <c r="BS18" s="15">
        <f>B6L291C29+B6L291C30+B6L291C31+B6L291C32+B6L291C33</f>
        <v>28462.489821797135</v>
      </c>
      <c r="BT18" s="16" t="s">
        <v>14443</v>
      </c>
      <c r="BU18" s="23">
        <f>IF(B6L291C3=0,0,B6L291C29/B6L291C3)</f>
        <v>4.7324810468762157</v>
      </c>
      <c r="BV18" s="16" t="s">
        <v>14444</v>
      </c>
      <c r="BW18" s="23">
        <f>IF(B6L291C8=0,0,B6L291C30/B6L291C8)</f>
        <v>2.6028645757819184</v>
      </c>
      <c r="BX18" s="16" t="s">
        <v>14445</v>
      </c>
      <c r="BY18" s="23">
        <f>IF(B6L291C13=0,0,B6L291C31/B6L291C13)</f>
        <v>7.098721570314324</v>
      </c>
      <c r="BZ18" s="16" t="s">
        <v>14446</v>
      </c>
      <c r="CA18" s="23">
        <f>IF(B6L291C18=0,0,B6L291C32/B6L291C18)</f>
        <v>5.6789772562514589</v>
      </c>
      <c r="CB18" s="16" t="s">
        <v>14447</v>
      </c>
      <c r="CC18" s="23">
        <f>IF(B6L291C24=0,0,B6L291C33/B6L291C24)</f>
        <v>1.1831202617190542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471.45400000000001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942.90800000000002</v>
      </c>
      <c r="J19" s="16" t="s">
        <v>14450</v>
      </c>
      <c r="K19" s="23">
        <f>IF(_xlfn.SINGLE(B6L296C3)=0,0,B6L292C3/_xlfn.SINGLE(B6L296C3))</f>
        <v>5.0278019679706791E-2</v>
      </c>
      <c r="L19" s="16" t="s">
        <v>14451</v>
      </c>
      <c r="M19" s="23">
        <f>A1L552C81</f>
        <v>0.38099238577073208</v>
      </c>
      <c r="N19" s="16" t="s">
        <v>14452</v>
      </c>
      <c r="O19" s="23">
        <f>B6L292C1*B6L292C5</f>
        <v>179.62038424115471</v>
      </c>
      <c r="P19" s="16" t="s">
        <v>14453</v>
      </c>
      <c r="Q19" s="23">
        <f>B3L846C27</f>
        <v>1.3554595704929771</v>
      </c>
      <c r="R19" s="16" t="s">
        <v>14454</v>
      </c>
      <c r="S19" s="23">
        <f>B6L292C6*B6L292C7</f>
        <v>243.46816887529906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133.9074928814145</v>
      </c>
      <c r="X19" s="16" t="s">
        <v>14456</v>
      </c>
      <c r="Y19" s="23">
        <f>IF(_xlfn.SINGLE(B6L296C10)=0,0,B6L292C10/_xlfn.SINGLE(B6L296C10))</f>
        <v>5.3343265484457017E-2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40.469611360000002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60.704417040000003</v>
      </c>
      <c r="AH19" s="16" t="s">
        <v>14459</v>
      </c>
      <c r="AI19" s="23">
        <f>IF(_xlfn.SINGLE(B6L296C15)=0,0,B6L292C15/_xlfn.SINGLE(B6L296C15))</f>
        <v>5.2644930145464133E-2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53.076291320000003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63.691549584000001</v>
      </c>
      <c r="AR19" s="16" t="s">
        <v>14462</v>
      </c>
      <c r="AS19" s="23">
        <f>IF(_xlfn.SINGLE(B6L296C20)=0,0,B6L292C20/_xlfn.SINGLE(B6L296C20))</f>
        <v>5.0278019679706784E-2</v>
      </c>
      <c r="AT19" s="16" t="s">
        <v>14463</v>
      </c>
      <c r="AU19" s="17">
        <f>A1L247C27</f>
        <v>697354.4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3486.7719999999999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871.69299999999998</v>
      </c>
      <c r="BD19" s="16" t="s">
        <v>14466</v>
      </c>
      <c r="BE19" s="23">
        <f>IF(_xlfn.SINGLE(B6L296C26)=0,0,B6L292C26/_xlfn.SINGLE(B6L296C26))</f>
        <v>7.3382898827093299E-2</v>
      </c>
      <c r="BF19" s="16" t="s">
        <v>14467</v>
      </c>
      <c r="BG19" s="17">
        <f>B6L292C3+B6L292C10+B6L292C15+B6L292C20+B6L292C26</f>
        <v>2072.9044595054147</v>
      </c>
      <c r="BH19" s="16" t="s">
        <v>14468</v>
      </c>
      <c r="BI19" s="17">
        <f>_xlfn.SINGLE(B6L298C3)*B6L292C4</f>
        <v>4462.2942389479595</v>
      </c>
      <c r="BJ19" s="16" t="s">
        <v>14469</v>
      </c>
      <c r="BK19" s="17">
        <f>_xlfn.SINGLE(B6L298C10)*B6L292C11</f>
        <v>633.71467209600587</v>
      </c>
      <c r="BL19" s="16" t="s">
        <v>14470</v>
      </c>
      <c r="BM19" s="17">
        <f>_xlfn.SINGLE(B6L298C15)*B6L292C16</f>
        <v>287.28250310346959</v>
      </c>
      <c r="BN19" s="16" t="s">
        <v>14471</v>
      </c>
      <c r="BO19" s="17">
        <f>_xlfn.SINGLE(B6L298C20)*B6L292C21</f>
        <v>301.41905125245677</v>
      </c>
      <c r="BP19" s="16" t="s">
        <v>14472</v>
      </c>
      <c r="BQ19" s="17">
        <f>_xlfn.SINGLE(B6L298C26)*B6L292C27</f>
        <v>4125.2706011946693</v>
      </c>
      <c r="BR19" s="16" t="s">
        <v>14473</v>
      </c>
      <c r="BS19" s="15">
        <f>B6L292C29+B6L292C30+B6L292C31+B6L292C32+B6L292C33</f>
        <v>9809.9810665945624</v>
      </c>
      <c r="BT19" s="16" t="s">
        <v>14474</v>
      </c>
      <c r="BU19" s="23">
        <f>IF(B6L292C3=0,0,B6L292C29/B6L292C3)</f>
        <v>4.7324810468762166</v>
      </c>
      <c r="BV19" s="16" t="s">
        <v>14475</v>
      </c>
      <c r="BW19" s="23">
        <f>IF(B6L292C8=0,0,B6L292C30/B6L292C8)</f>
        <v>2.6028645757819189</v>
      </c>
      <c r="BX19" s="16" t="s">
        <v>14476</v>
      </c>
      <c r="BY19" s="23">
        <f>IF(B6L292C13=0,0,B6L292C31/B6L292C13)</f>
        <v>7.0987215703143232</v>
      </c>
      <c r="BZ19" s="16" t="s">
        <v>14477</v>
      </c>
      <c r="CA19" s="23">
        <f>IF(B6L292C18=0,0,B6L292C32/B6L292C18)</f>
        <v>5.6789772562514598</v>
      </c>
      <c r="CB19" s="16" t="s">
        <v>14478</v>
      </c>
      <c r="CC19" s="23">
        <f>IF(B6L292C24=0,0,B6L292C33/B6L292C24)</f>
        <v>1.1831202617190539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0.66020000000000001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1.3204</v>
      </c>
      <c r="J20" s="16" t="s">
        <v>14481</v>
      </c>
      <c r="K20" s="23">
        <f>IF(_xlfn.SINGLE(B6L296C3)=0,0,B6L293C3/_xlfn.SINGLE(B6L296C3))</f>
        <v>7.0406759922585067E-5</v>
      </c>
      <c r="L20" s="16" t="s">
        <v>14482</v>
      </c>
      <c r="M20" s="23">
        <f>A1L553C81</f>
        <v>0.49574588769143513</v>
      </c>
      <c r="N20" s="16" t="s">
        <v>14483</v>
      </c>
      <c r="O20" s="23">
        <f>B6L293C1*B6L293C5</f>
        <v>0.32729143505388547</v>
      </c>
      <c r="P20" s="16" t="s">
        <v>14484</v>
      </c>
      <c r="Q20" s="23">
        <f>B3L847C27</f>
        <v>1.9227547696603071</v>
      </c>
      <c r="R20" s="16" t="s">
        <v>14485</v>
      </c>
      <c r="S20" s="23">
        <f>B6L293C6*B6L293C7</f>
        <v>0.62930116781882495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0.34611564230035374</v>
      </c>
      <c r="X20" s="16" t="s">
        <v>14487</v>
      </c>
      <c r="Y20" s="23">
        <f>IF(_xlfn.SINGLE(B6L296C10)=0,0,B6L293C10/_xlfn.SINGLE(B6L296C10))</f>
        <v>1.3787830836248648E-4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5.6671567999999999E-2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8.5007351999999994E-2</v>
      </c>
      <c r="AH20" s="16" t="s">
        <v>14490</v>
      </c>
      <c r="AI20" s="23">
        <f>IF(_xlfn.SINGLE(B6L296C15)=0,0,B6L293C15/_xlfn.SINGLE(B6L296C15))</f>
        <v>7.3721259936357345E-5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7.4325316000000002E-2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8.9190379200000003E-2</v>
      </c>
      <c r="AR20" s="16" t="s">
        <v>14493</v>
      </c>
      <c r="AS20" s="23">
        <f>IF(_xlfn.SINGLE(B6L296C20)=0,0,B6L293C20/_xlfn.SINGLE(B6L296C20))</f>
        <v>7.0406759922585067E-5</v>
      </c>
      <c r="AT20" s="16" t="s">
        <v>14494</v>
      </c>
      <c r="AU20" s="17">
        <f>A1L248C27</f>
        <v>826.40000000000009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4.1320000000000006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1.0330000000000001</v>
      </c>
      <c r="BD20" s="16" t="s">
        <v>14497</v>
      </c>
      <c r="BE20" s="23">
        <f>IF(_xlfn.SINGLE(B6L296C26)=0,0,B6L293C26/_xlfn.SINGLE(B6L296C26))</f>
        <v>8.6962421963222581E-5</v>
      </c>
      <c r="BF20" s="16" t="s">
        <v>14498</v>
      </c>
      <c r="BG20" s="23">
        <f>B6L293C3+B6L293C10+B6L293C15+B6L293C20+B6L293C26</f>
        <v>2.8737133735003537</v>
      </c>
      <c r="BH20" s="16" t="s">
        <v>14499</v>
      </c>
      <c r="BI20" s="17">
        <f>_xlfn.SINGLE(B6L298C3)*B6L293C4</f>
        <v>6.2487679742953555</v>
      </c>
      <c r="BJ20" s="16" t="s">
        <v>14500</v>
      </c>
      <c r="BK20" s="17">
        <f>_xlfn.SINGLE(B6L298C10)*B6L293C11</f>
        <v>1.6379857172138117</v>
      </c>
      <c r="BL20" s="16" t="s">
        <v>14501</v>
      </c>
      <c r="BM20" s="17">
        <f>_xlfn.SINGLE(B6L298C15)*B6L293C16</f>
        <v>0.40229568218513495</v>
      </c>
      <c r="BN20" s="16" t="s">
        <v>14502</v>
      </c>
      <c r="BO20" s="17">
        <f>_xlfn.SINGLE(B6L298C20)*B6L293C21</f>
        <v>0.42209177912770268</v>
      </c>
      <c r="BP20" s="16" t="s">
        <v>14503</v>
      </c>
      <c r="BQ20" s="17">
        <f>_xlfn.SINGLE(B6L298C26)*B6L293C27</f>
        <v>4.888652921423132</v>
      </c>
      <c r="BR20" s="16" t="s">
        <v>14504</v>
      </c>
      <c r="BS20" s="15">
        <f>B6L293C29+B6L293C30+B6L293C31+B6L293C32+B6L293C33</f>
        <v>13.599794074245137</v>
      </c>
      <c r="BT20" s="16" t="s">
        <v>14505</v>
      </c>
      <c r="BU20" s="23">
        <f>IF(B6L293C3=0,0,B6L293C29/B6L293C3)</f>
        <v>4.7324810468762157</v>
      </c>
      <c r="BV20" s="16" t="s">
        <v>14506</v>
      </c>
      <c r="BW20" s="23">
        <f>IF(B6L293C8=0,0,B6L293C30/B6L293C8)</f>
        <v>2.6028645757819184</v>
      </c>
      <c r="BX20" s="16" t="s">
        <v>14507</v>
      </c>
      <c r="BY20" s="23">
        <f>IF(B6L293C13=0,0,B6L293C31/B6L293C13)</f>
        <v>7.0987215703143232</v>
      </c>
      <c r="BZ20" s="16" t="s">
        <v>14508</v>
      </c>
      <c r="CA20" s="23">
        <f>IF(B6L293C18=0,0,B6L293C32/B6L293C18)</f>
        <v>5.6789772562514589</v>
      </c>
      <c r="CB20" s="16" t="s">
        <v>14509</v>
      </c>
      <c r="CC20" s="23">
        <f>IF(B6L293C24=0,0,B6L293C33/B6L293C24)</f>
        <v>1.1831202617190542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264.50660000000005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529.0132000000001</v>
      </c>
      <c r="J21" s="16" t="s">
        <v>14512</v>
      </c>
      <c r="K21" s="23">
        <f>IF(_xlfn.SINGLE(B6L296C3)=0,0,B6L294C3/_xlfn.SINGLE(B6L296C3))</f>
        <v>2.8208198552164863E-2</v>
      </c>
      <c r="L21" s="16" t="s">
        <v>14513</v>
      </c>
      <c r="M21" s="23">
        <f>A1L554C81</f>
        <v>0.35585636154289008</v>
      </c>
      <c r="N21" s="16" t="s">
        <v>14514</v>
      </c>
      <c r="O21" s="23">
        <f>B6L294C1*B6L294C5</f>
        <v>94.126356280080628</v>
      </c>
      <c r="P21" s="16" t="s">
        <v>14515</v>
      </c>
      <c r="Q21" s="23">
        <f>B3L848C27</f>
        <v>1.9387799551998077</v>
      </c>
      <c r="R21" s="16" t="s">
        <v>14516</v>
      </c>
      <c r="S21" s="23">
        <f>B6L294C6*B6L294C7</f>
        <v>182.49029281181586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100.36966104649873</v>
      </c>
      <c r="X21" s="16" t="s">
        <v>14518</v>
      </c>
      <c r="Y21" s="23">
        <f>IF(_xlfn.SINGLE(B6L296C10)=0,0,B6L294C10/_xlfn.SINGLE(B6L296C10))</f>
        <v>3.9983165695811881E-2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22.705246544000005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34.057869816000007</v>
      </c>
      <c r="AH21" s="16" t="s">
        <v>14521</v>
      </c>
      <c r="AI21" s="23">
        <f>IF(_xlfn.SINGLE(B6L296C15)=0,0,B6L294C15/_xlfn.SINGLE(B6L296C15))</f>
        <v>2.9536140280948354E-2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29.778153028000006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35.733783633600005</v>
      </c>
      <c r="AR21" s="16" t="s">
        <v>14524</v>
      </c>
      <c r="AS21" s="23">
        <f>IF(_xlfn.SINGLE(B6L296C20)=0,0,B6L294C20/_xlfn.SINGLE(B6L296C20))</f>
        <v>2.8208198552164859E-2</v>
      </c>
      <c r="AT21" s="16" t="s">
        <v>14525</v>
      </c>
      <c r="AU21" s="17">
        <f>A1L249C27</f>
        <v>413027.6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2065.1379999999999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516.28449999999998</v>
      </c>
      <c r="BD21" s="16" t="s">
        <v>14528</v>
      </c>
      <c r="BE21" s="23">
        <f>IF(_xlfn.SINGLE(B6L296C26)=0,0,B6L294C26/_xlfn.SINGLE(B6L296C26))</f>
        <v>4.3463069256603468E-2</v>
      </c>
      <c r="BF21" s="16" t="s">
        <v>14529</v>
      </c>
      <c r="BG21" s="17">
        <f>B6L294C3+B6L294C10+B6L294C15+B6L294C20+B6L294C26</f>
        <v>1215.4590144960989</v>
      </c>
      <c r="BH21" s="16" t="s">
        <v>14530</v>
      </c>
      <c r="BI21" s="17">
        <f>_xlfn.SINGLE(B6L298C3)*B6L294C4</f>
        <v>2503.5449425473371</v>
      </c>
      <c r="BJ21" s="16" t="s">
        <v>14531</v>
      </c>
      <c r="BK21" s="17">
        <f>_xlfn.SINGLE(B6L298C10)*B6L294C11</f>
        <v>474.99751858394524</v>
      </c>
      <c r="BL21" s="16" t="s">
        <v>14532</v>
      </c>
      <c r="BM21" s="17">
        <f>_xlfn.SINGLE(B6L298C15)*B6L294C16</f>
        <v>161.17822340119758</v>
      </c>
      <c r="BN21" s="16" t="s">
        <v>14533</v>
      </c>
      <c r="BO21" s="17">
        <f>_xlfn.SINGLE(B6L298C20)*B6L294C21</f>
        <v>169.10945377918753</v>
      </c>
      <c r="BP21" s="16" t="s">
        <v>14534</v>
      </c>
      <c r="BQ21" s="17">
        <f>_xlfn.SINGLE(B6L298C26)*B6L294C27</f>
        <v>2443.3066110459636</v>
      </c>
      <c r="BR21" s="16" t="s">
        <v>14535</v>
      </c>
      <c r="BS21" s="15">
        <f>B6L294C29+B6L294C30+B6L294C31+B6L294C32+B6L294C33</f>
        <v>5752.1367493576308</v>
      </c>
      <c r="BT21" s="16" t="s">
        <v>14536</v>
      </c>
      <c r="BU21" s="23">
        <f>IF(B6L294C3=0,0,B6L294C29/B6L294C3)</f>
        <v>4.7324810468762148</v>
      </c>
      <c r="BV21" s="16" t="s">
        <v>14537</v>
      </c>
      <c r="BW21" s="23">
        <f>IF(B6L294C8=0,0,B6L294C30/B6L294C8)</f>
        <v>2.6028645757819189</v>
      </c>
      <c r="BX21" s="16" t="s">
        <v>14538</v>
      </c>
      <c r="BY21" s="23">
        <f>IF(B6L294C13=0,0,B6L294C31/B6L294C13)</f>
        <v>7.098721570314324</v>
      </c>
      <c r="BZ21" s="16" t="s">
        <v>14539</v>
      </c>
      <c r="CA21" s="23">
        <f>IF(B6L294C18=0,0,B6L294C32/B6L294C18)</f>
        <v>5.6789772562514589</v>
      </c>
      <c r="CB21" s="16" t="s">
        <v>14540</v>
      </c>
      <c r="CC21" s="23">
        <f>IF(B6L294C24=0,0,B6L294C33/B6L294C24)</f>
        <v>1.1831202617190539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1403.8816000000002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2807.7632000000003</v>
      </c>
      <c r="J22" s="16" t="s">
        <v>14543</v>
      </c>
      <c r="K22" s="23">
        <f>IF(_xlfn.SINGLE(B6L296C3)=0,0,B6L295C3/_xlfn.SINGLE(B6L296C3))</f>
        <v>0.14971638105261226</v>
      </c>
      <c r="L22" s="16" t="s">
        <v>14544</v>
      </c>
      <c r="M22" s="23">
        <f>A1L555C81</f>
        <v>0.2698511683323544</v>
      </c>
      <c r="N22" s="16" t="s">
        <v>14545</v>
      </c>
      <c r="O22" s="23">
        <f>B6L295C1*B6L295C5</f>
        <v>378.83908996029504</v>
      </c>
      <c r="P22" s="16" t="s">
        <v>14546</v>
      </c>
      <c r="Q22" s="23">
        <f>B3L852C27</f>
        <v>2.0193146723419564</v>
      </c>
      <c r="R22" s="16" t="s">
        <v>14547</v>
      </c>
      <c r="S22" s="17">
        <f>B6L295C6*B6L295C7</f>
        <v>764.99533281349807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420.74743304742395</v>
      </c>
      <c r="X22" s="16" t="s">
        <v>14549</v>
      </c>
      <c r="Y22" s="23">
        <f>IF(_xlfn.SINGLE(B6L296C10)=0,0,B6L295C10/_xlfn.SINGLE(B6L296C10))</f>
        <v>0.1676085597601957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120.50919654400002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180.76379481600003</v>
      </c>
      <c r="AH22" s="16" t="s">
        <v>14552</v>
      </c>
      <c r="AI22" s="23">
        <f>IF(_xlfn.SINGLE(B6L296C15)=0,0,B6L295C15/_xlfn.SINGLE(B6L296C15))</f>
        <v>0.15676449614278895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158.04899052800002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189.65878863360001</v>
      </c>
      <c r="AR22" s="16" t="s">
        <v>14555</v>
      </c>
      <c r="AS22" s="23">
        <f>IF(_xlfn.SINGLE(B6L296C20)=0,0,B6L295C20/_xlfn.SINGLE(B6L296C20))</f>
        <v>0.14971638105261223</v>
      </c>
      <c r="AT22" s="16" t="s">
        <v>14556</v>
      </c>
      <c r="AU22" s="17">
        <f>A1L253C27</f>
        <v>1463842.4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7319.2119999999995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1829.8029999999999</v>
      </c>
      <c r="BD22" s="16" t="s">
        <v>14559</v>
      </c>
      <c r="BE22" s="23">
        <f>IF(_xlfn.SINGLE(B6L296C26)=0,0,B6L295C26/_xlfn.SINGLE(B6L296C26))</f>
        <v>0.15404075565882919</v>
      </c>
      <c r="BF22" s="16" t="s">
        <v>14560</v>
      </c>
      <c r="BG22" s="17">
        <f>B6L295C3+B6L295C10+B6L295C15+B6L295C20+B6L295C26</f>
        <v>5428.7362164970236</v>
      </c>
      <c r="BH22" s="16" t="s">
        <v>14561</v>
      </c>
      <c r="BI22" s="17">
        <f>_xlfn.SINGLE(B6L298C3)*B6L295C4</f>
        <v>13287.686128116515</v>
      </c>
      <c r="BJ22" s="16" t="s">
        <v>14562</v>
      </c>
      <c r="BK22" s="17">
        <f>_xlfn.SINGLE(B6L298C10)*B6L295C11</f>
        <v>1991.1792524187535</v>
      </c>
      <c r="BL22" s="16" t="s">
        <v>14563</v>
      </c>
      <c r="BM22" s="17">
        <f>_xlfn.SINGLE(B6L298C15)*B6L295C16</f>
        <v>855.46123292814116</v>
      </c>
      <c r="BN22" s="16" t="s">
        <v>14564</v>
      </c>
      <c r="BO22" s="17">
        <f>_xlfn.SINGLE(B6L298C20)*B6L295C21</f>
        <v>897.55662258201426</v>
      </c>
      <c r="BP22" s="16" t="s">
        <v>14565</v>
      </c>
      <c r="BQ22" s="17">
        <f>_xlfn.SINGLE(B6L298C26)*B6L295C27</f>
        <v>8659.5080170172405</v>
      </c>
      <c r="BR22" s="16" t="s">
        <v>14566</v>
      </c>
      <c r="BS22" s="15">
        <f>B6L295C29+B6L295C30+B6L295C31+B6L295C32+B6L295C33</f>
        <v>25691.391253062662</v>
      </c>
      <c r="BT22" s="16" t="s">
        <v>14567</v>
      </c>
      <c r="BU22" s="23">
        <f>IF(B6L295C3=0,0,B6L295C29/B6L295C3)</f>
        <v>4.7324810468762157</v>
      </c>
      <c r="BV22" s="16" t="s">
        <v>14568</v>
      </c>
      <c r="BW22" s="23">
        <f>IF(B6L295C8=0,0,B6L295C30/B6L295C8)</f>
        <v>2.6028645757819189</v>
      </c>
      <c r="BX22" s="16" t="s">
        <v>14569</v>
      </c>
      <c r="BY22" s="23">
        <f>IF(B6L295C13=0,0,B6L295C31/B6L295C13)</f>
        <v>7.0987215703143223</v>
      </c>
      <c r="BZ22" s="16" t="s">
        <v>14570</v>
      </c>
      <c r="CA22" s="23">
        <f>IF(B6L295C18=0,0,B6L295C32/B6L295C18)</f>
        <v>5.678977256251458</v>
      </c>
      <c r="CB22" s="16" t="s">
        <v>14571</v>
      </c>
      <c r="CC22" s="23">
        <f>IF(B6L295C24=0,0,B6L295C33/B6L295C24)</f>
        <v>1.1831202617190542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11095.429800000002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18753.88104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4564.1781893956231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2510.2980041675928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768.72761058240008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1153.0914158736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1055.6559637415999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1266.7871564899201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47514.775999999991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11878.693999999998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35562.75161653111</v>
      </c>
      <c r="BH23" s="16" t="s">
        <v>14588</v>
      </c>
      <c r="BI23" s="17">
        <f>SUM(B6L281C29:B6L295C29)</f>
        <v>88752.386577171215</v>
      </c>
      <c r="BJ23" s="16" t="s">
        <v>14589</v>
      </c>
      <c r="BK23" s="17">
        <f>SUM(B6L281C30:B6L295C30)</f>
        <v>11879.937726734326</v>
      </c>
      <c r="BL23" s="16" t="s">
        <v>14590</v>
      </c>
      <c r="BM23" s="17">
        <f>SUM(B6L281C31:B6L295C31)</f>
        <v>5456.9832709374732</v>
      </c>
      <c r="BN23" s="16" t="s">
        <v>14591</v>
      </c>
      <c r="BO23" s="17">
        <f>SUM(B6L281C32:B6L295C32)</f>
        <v>5995.046208514761</v>
      </c>
      <c r="BP23" s="16" t="s">
        <v>14592</v>
      </c>
      <c r="BQ23" s="17">
        <f>SUM(B6L281C33:B6L295C33)</f>
        <v>56215.694216642223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0.52734617507162695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7.0587845148649783E-2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3.2424133776464956E-2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3.5621179433738263E-2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0.33402066656952006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88752.386577171215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11879.937726734324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5456.9832709374723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5995.0462085147619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56215.694216642216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22E6C5-6EF2-495B-8327-67E41C5F469C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109376</v>
      </c>
      <c r="F9" s="16" t="s">
        <v>14613</v>
      </c>
      <c r="G9" s="15">
        <f>B6L202C8</f>
        <v>78.305875400295889</v>
      </c>
      <c r="H9" s="16" t="s">
        <v>14614</v>
      </c>
      <c r="I9" s="15">
        <f>IF(B6L302C2=0,0,B6L302C1/B6L302C2)</f>
        <v>1396.7789701714605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540083</v>
      </c>
      <c r="F10" s="16" t="s">
        <v>14615</v>
      </c>
      <c r="G10" s="21">
        <f>B6L203C8</f>
        <v>391.47565203487767</v>
      </c>
      <c r="H10" s="16" t="s">
        <v>14616</v>
      </c>
      <c r="I10" s="15">
        <f>IF(B6L303C2=0,0,B6L303C1/B6L303C2)</f>
        <v>1379.6081498112749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1204651</v>
      </c>
      <c r="F11" s="16" t="s">
        <v>14617</v>
      </c>
      <c r="G11" s="15">
        <f>B6L204C8</f>
        <v>460.23291926657095</v>
      </c>
      <c r="H11" s="16" t="s">
        <v>14618</v>
      </c>
      <c r="I11" s="15">
        <f>IF(B6L304C2=0,0,B6L304C1/B6L304C2)</f>
        <v>2617.4811700122118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201486</v>
      </c>
      <c r="F12" s="16" t="s">
        <v>14619</v>
      </c>
      <c r="G12" s="21">
        <f>B6L205C8</f>
        <v>163.98752871689587</v>
      </c>
      <c r="H12" s="16" t="s">
        <v>14620</v>
      </c>
      <c r="I12" s="15">
        <f>IF(B6L305C2=0,0,B6L305C1/B6L305C2)</f>
        <v>1228.6666039576742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2445755</v>
      </c>
      <c r="F13" s="16" t="s">
        <v>14621</v>
      </c>
      <c r="G13" s="15">
        <f>B6L206C8</f>
        <v>1184.1060541303461</v>
      </c>
      <c r="H13" s="16" t="s">
        <v>14622</v>
      </c>
      <c r="I13" s="15">
        <f>IF(B6L306C2=0,0,B6L306C1/B6L306C2)</f>
        <v>2065.4864414119211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110820</v>
      </c>
      <c r="F14" s="16" t="s">
        <v>14623</v>
      </c>
      <c r="G14" s="21">
        <f>B6L207C8</f>
        <v>13.659497691034339</v>
      </c>
      <c r="H14" s="16" t="s">
        <v>14624</v>
      </c>
      <c r="I14" s="15">
        <f>IF(B6L307C2=0,0,B6L307C1/B6L307C2)</f>
        <v>8113.0362555527008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398479</v>
      </c>
      <c r="F15" s="16" t="s">
        <v>14625</v>
      </c>
      <c r="G15" s="21">
        <f>B6L208C8</f>
        <v>134.41229697939792</v>
      </c>
      <c r="H15" s="16" t="s">
        <v>14626</v>
      </c>
      <c r="I15" s="15">
        <f>IF(B6L308C2=0,0,B6L308C1/B6L308C2)</f>
        <v>2964.6022644868344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100841</v>
      </c>
      <c r="F16" s="16" t="s">
        <v>14627</v>
      </c>
      <c r="G16" s="21">
        <f>B6L209C8</f>
        <v>57.513394739474059</v>
      </c>
      <c r="H16" s="16" t="s">
        <v>14628</v>
      </c>
      <c r="I16" s="15">
        <f>IF(B6L309C2=0,0,B6L309C1/B6L309C2)</f>
        <v>1753.3480758142109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25747</v>
      </c>
      <c r="F17" s="16" t="s">
        <v>14629</v>
      </c>
      <c r="G17" s="21">
        <f>B6L210C8</f>
        <v>14.460418186989717</v>
      </c>
      <c r="H17" s="16" t="s">
        <v>14630</v>
      </c>
      <c r="I17" s="15">
        <f>IF(B6L310C2=0,0,B6L310C1/B6L310C2)</f>
        <v>1780.5155886269604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1427117</v>
      </c>
      <c r="F18" s="16" t="s">
        <v>14631</v>
      </c>
      <c r="G18" s="21">
        <f>B6L211C8</f>
        <v>710.11748929841156</v>
      </c>
      <c r="H18" s="16" t="s">
        <v>14632</v>
      </c>
      <c r="I18" s="15">
        <f>IF(B6L311C2=0,0,B6L311C1/B6L311C2)</f>
        <v>2009.6913841820403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571607</v>
      </c>
      <c r="F19" s="16" t="s">
        <v>14633</v>
      </c>
      <c r="G19" s="21">
        <f>B6L212C8</f>
        <v>209.70057145153339</v>
      </c>
      <c r="H19" s="16" t="s">
        <v>14634</v>
      </c>
      <c r="I19" s="15">
        <f>IF(B6L312C2=0,0,B6L312C1/B6L312C2)</f>
        <v>2725.8247130342775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611</v>
      </c>
      <c r="F20" s="16" t="s">
        <v>14635</v>
      </c>
      <c r="G20" s="21">
        <f>B6L213C8</f>
        <v>0.88434210526315793</v>
      </c>
      <c r="H20" s="16" t="s">
        <v>14636</v>
      </c>
      <c r="I20" s="21">
        <f>IF(B6L313C2=0,0,B6L313C1/B6L313C2)</f>
        <v>690.90909090909088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404615</v>
      </c>
      <c r="F21" s="16" t="s">
        <v>14637</v>
      </c>
      <c r="G21" s="21">
        <f>B6L214C8</f>
        <v>148.29918042656485</v>
      </c>
      <c r="H21" s="16" t="s">
        <v>14638</v>
      </c>
      <c r="I21" s="15">
        <f>IF(B6L314C2=0,0,B6L314C1/B6L314C2)</f>
        <v>2728.369764662039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1518121</v>
      </c>
      <c r="F22" s="16" t="s">
        <v>14639</v>
      </c>
      <c r="G22" s="15">
        <f>B6L215C8</f>
        <v>721.39676990436124</v>
      </c>
      <c r="H22" s="16" t="s">
        <v>14640</v>
      </c>
      <c r="I22" s="15">
        <f>IF(B6L315C2=0,0,B6L315C1/B6L315C2)</f>
        <v>2104.4189041784371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9059309</v>
      </c>
      <c r="F23" s="16" t="s">
        <v>14642</v>
      </c>
      <c r="G23" s="15">
        <f>B6L216C8</f>
        <v>4288.5519903320164</v>
      </c>
      <c r="H23" s="16" t="s">
        <v>14643</v>
      </c>
      <c r="I23" s="15">
        <f>IF(B6L316C2=0,0,B6L316C1/B6L316C2)</f>
        <v>2112.4400544573168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7D6B91-3331-4B2C-A858-097CBEC6A381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94688.585999999996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95460.57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102044.47100000001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109451.09849999999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112992.06159999999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4610.299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4509.6215000000002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4885.1230000000005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5198.9262500000004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5305.3068000000003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657.274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643.63650000000007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670.21433333333334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692.98074999999994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704.77459999999996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3953.0250000000001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3865.9850000000001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4214.9086666666672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4505.9455000000007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4600.5322000000006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F4617-EF33-4032-AC0F-42F312DF55A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33634</v>
      </c>
      <c r="F9" s="16" t="s">
        <v>14758</v>
      </c>
      <c r="G9" s="21">
        <f>IF(B7L101C1=0,0,B7L202C1/B7L101C1)</f>
        <v>0.35520648708388147</v>
      </c>
      <c r="H9" s="16" t="s">
        <v>14759</v>
      </c>
      <c r="I9" s="21">
        <f>B7L202C2</f>
        <v>0.35520648708388147</v>
      </c>
      <c r="J9" s="16" t="s">
        <v>14760</v>
      </c>
      <c r="K9" s="17">
        <f>B7L202C3*B7L116C1</f>
        <v>1404.1401236047607</v>
      </c>
      <c r="L9" s="16" t="s">
        <v>14761</v>
      </c>
      <c r="M9" s="17">
        <f>B7L202C4</f>
        <v>1404.1401236047607</v>
      </c>
      <c r="N9" s="16" t="s">
        <v>14762</v>
      </c>
      <c r="O9" s="23">
        <f>B7L202C5/24</f>
        <v>58.505838483531697</v>
      </c>
      <c r="P9" s="16" t="s">
        <v>14763</v>
      </c>
      <c r="Q9" s="23">
        <f>B7L202C6</f>
        <v>58.505838483531697</v>
      </c>
      <c r="R9" s="16" t="s">
        <v>14764</v>
      </c>
      <c r="S9" s="25">
        <f>IF(B7L202C7=0,0,B7L202C1/B7L202C7)</f>
        <v>574.88279583357041</v>
      </c>
      <c r="T9" s="16" t="s">
        <v>14765</v>
      </c>
      <c r="U9" s="17">
        <f>A1L202C18</f>
        <v>30196.5</v>
      </c>
      <c r="V9" s="16" t="s">
        <v>14766</v>
      </c>
      <c r="W9" s="23">
        <f>IF(B7L102C1=0,0,B7L202C9/B7L102C1)</f>
        <v>0.31632432113070347</v>
      </c>
      <c r="X9" s="16" t="s">
        <v>14767</v>
      </c>
      <c r="Y9" s="23">
        <f>B7L202C10</f>
        <v>0.31632432113070347</v>
      </c>
      <c r="Z9" s="16" t="s">
        <v>14768</v>
      </c>
      <c r="AA9" s="17">
        <f>B7L202C11*B7L117C1</f>
        <v>1222.9050806264827</v>
      </c>
      <c r="AB9" s="16" t="s">
        <v>14769</v>
      </c>
      <c r="AC9" s="17">
        <f>B7L202C12</f>
        <v>1222.9050806264827</v>
      </c>
      <c r="AD9" s="16" t="s">
        <v>14770</v>
      </c>
      <c r="AE9" s="23">
        <f>B7L202C13/24</f>
        <v>50.954378359436781</v>
      </c>
      <c r="AF9" s="16" t="s">
        <v>14771</v>
      </c>
      <c r="AG9" s="23">
        <f>B7L202C14</f>
        <v>50.954378359436781</v>
      </c>
      <c r="AH9" s="16" t="s">
        <v>14772</v>
      </c>
      <c r="AI9" s="26">
        <f>IF(B7L202C15=0,0,B7L202C9/B7L202C15)</f>
        <v>592.61835728798746</v>
      </c>
      <c r="AJ9" s="16" t="s">
        <v>14773</v>
      </c>
      <c r="AK9" s="17">
        <f>A1L202C21</f>
        <v>29115</v>
      </c>
      <c r="AL9" s="16" t="s">
        <v>14774</v>
      </c>
      <c r="AM9" s="23">
        <f>IF(B7L103C1=0,0,B7L202C17/B7L103C1)</f>
        <v>0.2853167811512296</v>
      </c>
      <c r="AN9" s="16" t="s">
        <v>14775</v>
      </c>
      <c r="AO9" s="23">
        <f>B7L202C18</f>
        <v>0.2853167811512296</v>
      </c>
      <c r="AP9" s="16" t="s">
        <v>14776</v>
      </c>
      <c r="AQ9" s="17">
        <f>B7L202C19*B7L118C1</f>
        <v>1202.5841736197544</v>
      </c>
      <c r="AR9" s="16" t="s">
        <v>14777</v>
      </c>
      <c r="AS9" s="17">
        <f>B7L202C20</f>
        <v>1202.5841736197544</v>
      </c>
      <c r="AT9" s="16" t="s">
        <v>14778</v>
      </c>
      <c r="AU9" s="17">
        <f>B7L202C21/24</f>
        <v>50.107673900823102</v>
      </c>
      <c r="AV9" s="16" t="s">
        <v>14779</v>
      </c>
      <c r="AW9" s="23">
        <f>B7L202C22</f>
        <v>50.107673900823102</v>
      </c>
      <c r="AX9" s="16" t="s">
        <v>14780</v>
      </c>
      <c r="AY9" s="26">
        <f>IF(B7L202C23=0,0,B7L202C17/B7L202C23)</f>
        <v>581.04872434562833</v>
      </c>
      <c r="AZ9" s="16" t="s">
        <v>14781</v>
      </c>
      <c r="BA9" s="17">
        <f>A1L202C24</f>
        <v>28642.5</v>
      </c>
      <c r="BB9" s="16" t="s">
        <v>14782</v>
      </c>
      <c r="BC9" s="23">
        <f>IF(B7L104C1=0,0,B7L202C25/B7L104C1)</f>
        <v>0.26169221133947779</v>
      </c>
      <c r="BD9" s="16" t="s">
        <v>14783</v>
      </c>
      <c r="BE9" s="23">
        <f>B7L202C26</f>
        <v>0.26169221133947779</v>
      </c>
      <c r="BF9" s="16" t="s">
        <v>14784</v>
      </c>
      <c r="BG9" s="17">
        <f>B7L202C27*B7L119C1</f>
        <v>1179.1708420701691</v>
      </c>
      <c r="BH9" s="16" t="s">
        <v>14785</v>
      </c>
      <c r="BI9" s="17">
        <f>B7L202C28</f>
        <v>1179.1708420701691</v>
      </c>
      <c r="BJ9" s="16" t="s">
        <v>14786</v>
      </c>
      <c r="BK9" s="23">
        <f>B7L202C29/24</f>
        <v>49.132118419590377</v>
      </c>
      <c r="BL9" s="16" t="s">
        <v>14787</v>
      </c>
      <c r="BM9" s="23">
        <f>B7L202C30</f>
        <v>49.132118419590377</v>
      </c>
      <c r="BN9" s="16" t="s">
        <v>14788</v>
      </c>
      <c r="BO9" s="26">
        <f>IF(B7L202C31=0,0,B7L202C25/B7L202C31)</f>
        <v>582.96896045458152</v>
      </c>
      <c r="BP9" s="16" t="s">
        <v>14789</v>
      </c>
      <c r="BQ9" s="17">
        <f>A1L202C27</f>
        <v>27685.199999999997</v>
      </c>
      <c r="BR9" s="16" t="s">
        <v>14790</v>
      </c>
      <c r="BS9" s="21">
        <f>IF(B7L105C1=0,0,B7L202C33/B7L105C1)</f>
        <v>0.245018982820294</v>
      </c>
      <c r="BT9" s="16" t="s">
        <v>14791</v>
      </c>
      <c r="BU9" s="23">
        <f>B7L202C34</f>
        <v>0.245018982820294</v>
      </c>
      <c r="BV9" s="16" t="s">
        <v>14792</v>
      </c>
      <c r="BW9" s="17">
        <f>B7L202C35*B7L120C1</f>
        <v>1127.2177200760095</v>
      </c>
      <c r="BX9" s="16" t="s">
        <v>14793</v>
      </c>
      <c r="BY9" s="17">
        <f>B7L202C36</f>
        <v>1127.2177200760095</v>
      </c>
      <c r="BZ9" s="16" t="s">
        <v>14794</v>
      </c>
      <c r="CA9" s="23">
        <f>B7L202C37/24</f>
        <v>46.967405003167066</v>
      </c>
      <c r="CB9" s="16" t="s">
        <v>14795</v>
      </c>
      <c r="CC9" s="23">
        <f>B7L202C38</f>
        <v>46.967405003167066</v>
      </c>
      <c r="CD9" s="16" t="s">
        <v>14796</v>
      </c>
      <c r="CE9" s="26">
        <f>IF(B7L202C39=0,0,B7L202C33/B7L202C39)</f>
        <v>589.45560220184939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319951</v>
      </c>
      <c r="F10" s="16" t="s">
        <v>14798</v>
      </c>
      <c r="G10" s="21">
        <f>IF(B7L101C1=0,0,B7L203C1/B7L101C1)</f>
        <v>3.3789817074678887</v>
      </c>
      <c r="H10" s="16" t="s">
        <v>14799</v>
      </c>
      <c r="I10" s="21">
        <f>B7L203C2</f>
        <v>3.3789817074678887</v>
      </c>
      <c r="J10" s="16" t="s">
        <v>14800</v>
      </c>
      <c r="K10" s="17">
        <f>B7L203C3*B7L116C1</f>
        <v>13357.19916416325</v>
      </c>
      <c r="L10" s="16" t="s">
        <v>14801</v>
      </c>
      <c r="M10" s="17">
        <f>B7L203C4</f>
        <v>13357.19916416325</v>
      </c>
      <c r="N10" s="16" t="s">
        <v>14802</v>
      </c>
      <c r="O10" s="23">
        <f>B7L203C5/24</f>
        <v>556.54996517346876</v>
      </c>
      <c r="P10" s="16" t="s">
        <v>14803</v>
      </c>
      <c r="Q10" s="23">
        <f>B7L203C6</f>
        <v>556.54996517346876</v>
      </c>
      <c r="R10" s="16" t="s">
        <v>14804</v>
      </c>
      <c r="S10" s="25">
        <f>IF(B7L203C7=0,0,B7L203C1/B7L203C7)</f>
        <v>574.88279583357053</v>
      </c>
      <c r="T10" s="16" t="s">
        <v>14805</v>
      </c>
      <c r="U10" s="17">
        <f>A1L203C18</f>
        <v>315634.5</v>
      </c>
      <c r="V10" s="16" t="s">
        <v>14806</v>
      </c>
      <c r="W10" s="23">
        <f>IF(B7L102C1=0,0,B7L203C9/B7L102C1)</f>
        <v>3.3064384593555221</v>
      </c>
      <c r="X10" s="16" t="s">
        <v>14807</v>
      </c>
      <c r="Y10" s="23">
        <f>B7L203C10</f>
        <v>3.3064384593555221</v>
      </c>
      <c r="Z10" s="16" t="s">
        <v>14808</v>
      </c>
      <c r="AA10" s="17">
        <f>B7L203C11*B7L117C1</f>
        <v>12782.641487291557</v>
      </c>
      <c r="AB10" s="16" t="s">
        <v>14809</v>
      </c>
      <c r="AC10" s="17">
        <f>B7L203C12</f>
        <v>12782.641487291557</v>
      </c>
      <c r="AD10" s="16" t="s">
        <v>14810</v>
      </c>
      <c r="AE10" s="23">
        <f>B7L203C13/24</f>
        <v>532.61006197048152</v>
      </c>
      <c r="AF10" s="16" t="s">
        <v>14811</v>
      </c>
      <c r="AG10" s="23">
        <f>B7L203C14</f>
        <v>532.61006197048152</v>
      </c>
      <c r="AH10" s="16" t="s">
        <v>14812</v>
      </c>
      <c r="AI10" s="26">
        <f>IF(B7L203C15=0,0,B7L203C9/B7L203C15)</f>
        <v>592.61835728798758</v>
      </c>
      <c r="AJ10" s="16" t="s">
        <v>14813</v>
      </c>
      <c r="AK10" s="17">
        <f>A1L203C21</f>
        <v>318626.66666666663</v>
      </c>
      <c r="AL10" s="16" t="s">
        <v>14814</v>
      </c>
      <c r="AM10" s="23">
        <f>IF(B7L103C1=0,0,B7L203C17/B7L103C1)</f>
        <v>3.1224295010228102</v>
      </c>
      <c r="AN10" s="16" t="s">
        <v>14815</v>
      </c>
      <c r="AO10" s="23">
        <f>B7L203C18</f>
        <v>3.1224295010228102</v>
      </c>
      <c r="AP10" s="16" t="s">
        <v>14816</v>
      </c>
      <c r="AQ10" s="17">
        <f>B7L203C19*B7L118C1</f>
        <v>13160.75516491672</v>
      </c>
      <c r="AR10" s="16" t="s">
        <v>14817</v>
      </c>
      <c r="AS10" s="17">
        <f>B7L203C20</f>
        <v>13160.75516491672</v>
      </c>
      <c r="AT10" s="16" t="s">
        <v>14818</v>
      </c>
      <c r="AU10" s="17">
        <f>B7L203C21/24</f>
        <v>548.36479853819662</v>
      </c>
      <c r="AV10" s="16" t="s">
        <v>14819</v>
      </c>
      <c r="AW10" s="23">
        <f>B7L203C22</f>
        <v>548.36479853819662</v>
      </c>
      <c r="AX10" s="16" t="s">
        <v>14820</v>
      </c>
      <c r="AY10" s="26">
        <f>IF(B7L203C23=0,0,B7L203C17/B7L203C23)</f>
        <v>581.04872434562833</v>
      </c>
      <c r="AZ10" s="16" t="s">
        <v>14821</v>
      </c>
      <c r="BA10" s="17">
        <f>A1L203C24</f>
        <v>328361.25</v>
      </c>
      <c r="BB10" s="16" t="s">
        <v>14822</v>
      </c>
      <c r="BC10" s="23">
        <f>IF(B7L104C1=0,0,B7L203C25/B7L104C1)</f>
        <v>3.0000726762920524</v>
      </c>
      <c r="BD10" s="16" t="s">
        <v>14823</v>
      </c>
      <c r="BE10" s="23">
        <f>B7L203C26</f>
        <v>3.0000726762920524</v>
      </c>
      <c r="BF10" s="16" t="s">
        <v>14824</v>
      </c>
      <c r="BG10" s="17">
        <f>B7L203C27*B7L119C1</f>
        <v>13518.163975411133</v>
      </c>
      <c r="BH10" s="16" t="s">
        <v>14825</v>
      </c>
      <c r="BI10" s="17">
        <f>B7L203C28</f>
        <v>13518.163975411133</v>
      </c>
      <c r="BJ10" s="16" t="s">
        <v>14826</v>
      </c>
      <c r="BK10" s="23">
        <f>B7L203C29/24</f>
        <v>563.25683230879724</v>
      </c>
      <c r="BL10" s="16" t="s">
        <v>14827</v>
      </c>
      <c r="BM10" s="23">
        <f>B7L203C30</f>
        <v>563.25683230879724</v>
      </c>
      <c r="BN10" s="16" t="s">
        <v>14828</v>
      </c>
      <c r="BO10" s="26">
        <f>IF(B7L203C31=0,0,B7L203C25/B7L203C31)</f>
        <v>582.96896045458141</v>
      </c>
      <c r="BP10" s="16" t="s">
        <v>14829</v>
      </c>
      <c r="BQ10" s="17">
        <f>A1L203C27</f>
        <v>334770.80000000005</v>
      </c>
      <c r="BR10" s="16" t="s">
        <v>14830</v>
      </c>
      <c r="BS10" s="21">
        <f>IF(B7L105C1=0,0,B7L203C33/B7L105C1)</f>
        <v>2.9627815906670745</v>
      </c>
      <c r="BT10" s="16" t="s">
        <v>14831</v>
      </c>
      <c r="BU10" s="23">
        <f>B7L203C34</f>
        <v>2.9627815906670745</v>
      </c>
      <c r="BV10" s="16" t="s">
        <v>14832</v>
      </c>
      <c r="BW10" s="17">
        <f>B7L203C35*B7L120C1</f>
        <v>13630.372109431097</v>
      </c>
      <c r="BX10" s="16" t="s">
        <v>14833</v>
      </c>
      <c r="BY10" s="17">
        <f>B7L203C36</f>
        <v>13630.372109431097</v>
      </c>
      <c r="BZ10" s="16" t="s">
        <v>14834</v>
      </c>
      <c r="CA10" s="23">
        <f>B7L203C37/24</f>
        <v>567.93217122629574</v>
      </c>
      <c r="CB10" s="16" t="s">
        <v>14835</v>
      </c>
      <c r="CC10" s="23">
        <f>B7L203C38</f>
        <v>567.93217122629574</v>
      </c>
      <c r="CD10" s="16" t="s">
        <v>14836</v>
      </c>
      <c r="CE10" s="26">
        <f>IF(B7L203C39=0,0,B7L203C33/B7L203C39)</f>
        <v>589.4556022018495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121160</v>
      </c>
      <c r="F11" s="16" t="s">
        <v>14838</v>
      </c>
      <c r="G11" s="21">
        <f>IF(B7L101C1=0,0,B7L204C1/B7L101C1)</f>
        <v>1.2795628820563443</v>
      </c>
      <c r="H11" s="16" t="s">
        <v>14839</v>
      </c>
      <c r="I11" s="21">
        <f>B7L204C2</f>
        <v>1.2795628820563443</v>
      </c>
      <c r="J11" s="16" t="s">
        <v>14840</v>
      </c>
      <c r="K11" s="17">
        <f>B7L204C3*B7L116C1</f>
        <v>5058.1440618407805</v>
      </c>
      <c r="L11" s="16" t="s">
        <v>14841</v>
      </c>
      <c r="M11" s="17">
        <f>B7L204C4</f>
        <v>5058.1440618407805</v>
      </c>
      <c r="N11" s="16" t="s">
        <v>14842</v>
      </c>
      <c r="O11" s="23">
        <f>B7L204C5/24</f>
        <v>210.75600257669919</v>
      </c>
      <c r="P11" s="16" t="s">
        <v>14843</v>
      </c>
      <c r="Q11" s="23">
        <f>B7L204C6</f>
        <v>210.75600257669919</v>
      </c>
      <c r="R11" s="16" t="s">
        <v>14844</v>
      </c>
      <c r="S11" s="25">
        <f>IF(B7L204C7=0,0,B7L204C1/B7L204C7)</f>
        <v>574.88279583357041</v>
      </c>
      <c r="T11" s="16" t="s">
        <v>14845</v>
      </c>
      <c r="U11" s="17">
        <f>A1L204C18</f>
        <v>113348.5</v>
      </c>
      <c r="V11" s="16" t="s">
        <v>14846</v>
      </c>
      <c r="W11" s="23">
        <f>IF(B7L102C1=0,0,B7L204C9/B7L102C1)</f>
        <v>1.1873855352005545</v>
      </c>
      <c r="X11" s="16" t="s">
        <v>14847</v>
      </c>
      <c r="Y11" s="23">
        <f>B7L204C10</f>
        <v>1.1873855352005545</v>
      </c>
      <c r="Z11" s="16" t="s">
        <v>14848</v>
      </c>
      <c r="AA11" s="17">
        <f>B7L204C11*B7L117C1</f>
        <v>4590.4146683023155</v>
      </c>
      <c r="AB11" s="16" t="s">
        <v>14849</v>
      </c>
      <c r="AC11" s="17">
        <f>B7L204C12</f>
        <v>4590.4146683023155</v>
      </c>
      <c r="AD11" s="16" t="s">
        <v>14850</v>
      </c>
      <c r="AE11" s="23">
        <f>B7L204C13/24</f>
        <v>191.26727784592981</v>
      </c>
      <c r="AF11" s="16" t="s">
        <v>14851</v>
      </c>
      <c r="AG11" s="23">
        <f>B7L204C14</f>
        <v>191.26727784592981</v>
      </c>
      <c r="AH11" s="16" t="s">
        <v>14852</v>
      </c>
      <c r="AI11" s="26">
        <f>IF(B7L204C15=0,0,B7L204C9/B7L204C15)</f>
        <v>592.61835728798746</v>
      </c>
      <c r="AJ11" s="16" t="s">
        <v>14853</v>
      </c>
      <c r="AK11" s="17">
        <f>A1L204C21</f>
        <v>119876</v>
      </c>
      <c r="AL11" s="16" t="s">
        <v>14854</v>
      </c>
      <c r="AM11" s="23">
        <f>IF(B7L103C1=0,0,B7L204C17/B7L103C1)</f>
        <v>1.1747427256494867</v>
      </c>
      <c r="AN11" s="16" t="s">
        <v>14855</v>
      </c>
      <c r="AO11" s="23">
        <f>B7L204C18</f>
        <v>1.1747427256494867</v>
      </c>
      <c r="AP11" s="16" t="s">
        <v>14856</v>
      </c>
      <c r="AQ11" s="17">
        <f>B7L204C19*B7L118C1</f>
        <v>4951.4332954436441</v>
      </c>
      <c r="AR11" s="16" t="s">
        <v>14857</v>
      </c>
      <c r="AS11" s="17">
        <f>B7L204C20</f>
        <v>4951.4332954436441</v>
      </c>
      <c r="AT11" s="16" t="s">
        <v>14858</v>
      </c>
      <c r="AU11" s="17">
        <f>B7L204C21/24</f>
        <v>206.30972064348518</v>
      </c>
      <c r="AV11" s="16" t="s">
        <v>14859</v>
      </c>
      <c r="AW11" s="23">
        <f>B7L204C22</f>
        <v>206.30972064348518</v>
      </c>
      <c r="AX11" s="16" t="s">
        <v>14860</v>
      </c>
      <c r="AY11" s="26">
        <f>IF(B7L204C23=0,0,B7L204C17/B7L204C23)</f>
        <v>581.04872434562833</v>
      </c>
      <c r="AZ11" s="16" t="s">
        <v>14861</v>
      </c>
      <c r="BA11" s="17">
        <f>A1L204C24</f>
        <v>131871</v>
      </c>
      <c r="BB11" s="16" t="s">
        <v>14862</v>
      </c>
      <c r="BC11" s="23">
        <f>IF(B7L104C1=0,0,B7L204C25/B7L104C1)</f>
        <v>1.2048394379522833</v>
      </c>
      <c r="BD11" s="16" t="s">
        <v>14863</v>
      </c>
      <c r="BE11" s="23">
        <f>B7L204C26</f>
        <v>1.2048394379522833</v>
      </c>
      <c r="BF11" s="16" t="s">
        <v>14864</v>
      </c>
      <c r="BG11" s="17">
        <f>B7L204C27*B7L119C1</f>
        <v>5428.9408436636213</v>
      </c>
      <c r="BH11" s="16" t="s">
        <v>14865</v>
      </c>
      <c r="BI11" s="17">
        <f>B7L204C28</f>
        <v>5428.9408436636213</v>
      </c>
      <c r="BJ11" s="16" t="s">
        <v>14866</v>
      </c>
      <c r="BK11" s="23">
        <f>B7L204C29/24</f>
        <v>226.20586848598421</v>
      </c>
      <c r="BL11" s="16" t="s">
        <v>14867</v>
      </c>
      <c r="BM11" s="23">
        <f>B7L204C30</f>
        <v>226.20586848598421</v>
      </c>
      <c r="BN11" s="16" t="s">
        <v>14868</v>
      </c>
      <c r="BO11" s="26">
        <f>IF(B7L204C31=0,0,B7L204C25/B7L204C31)</f>
        <v>582.96896045458152</v>
      </c>
      <c r="BP11" s="16" t="s">
        <v>14869</v>
      </c>
      <c r="BQ11" s="17">
        <f>A1L204C27</f>
        <v>150511.20000000001</v>
      </c>
      <c r="BR11" s="16" t="s">
        <v>14870</v>
      </c>
      <c r="BS11" s="21">
        <f>IF(B7L105C1=0,0,B7L204C33/B7L105C1)</f>
        <v>1.3320511004819124</v>
      </c>
      <c r="BT11" s="16" t="s">
        <v>14871</v>
      </c>
      <c r="BU11" s="23">
        <f>B7L204C34</f>
        <v>1.3320511004819124</v>
      </c>
      <c r="BV11" s="16" t="s">
        <v>14872</v>
      </c>
      <c r="BW11" s="17">
        <f>B7L204C35*B7L120C1</f>
        <v>6128.1439798124748</v>
      </c>
      <c r="BX11" s="16" t="s">
        <v>14873</v>
      </c>
      <c r="BY11" s="17">
        <f>B7L204C36</f>
        <v>6128.1439798124748</v>
      </c>
      <c r="BZ11" s="16" t="s">
        <v>14874</v>
      </c>
      <c r="CA11" s="23">
        <f>B7L204C37/24</f>
        <v>255.33933249218646</v>
      </c>
      <c r="CB11" s="16" t="s">
        <v>14875</v>
      </c>
      <c r="CC11" s="23">
        <f>B7L204C38</f>
        <v>255.33933249218646</v>
      </c>
      <c r="CD11" s="16" t="s">
        <v>14876</v>
      </c>
      <c r="CE11" s="26">
        <f>IF(B7L204C39=0,0,B7L204C33/B7L204C39)</f>
        <v>589.45560220184939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135349</v>
      </c>
      <c r="F12" s="16" t="s">
        <v>14878</v>
      </c>
      <c r="G12" s="21">
        <f>IF(B7L101C1=0,0,B7L205C1/B7L101C1)</f>
        <v>1.4294119884734577</v>
      </c>
      <c r="H12" s="16" t="s">
        <v>14879</v>
      </c>
      <c r="I12" s="21">
        <f>B7L205C2</f>
        <v>1.4294119884734577</v>
      </c>
      <c r="J12" s="16" t="s">
        <v>14880</v>
      </c>
      <c r="K12" s="17">
        <f>B7L205C3*B7L116C1</f>
        <v>5650.5013257352903</v>
      </c>
      <c r="L12" s="16" t="s">
        <v>14881</v>
      </c>
      <c r="M12" s="17">
        <f>B7L205C4</f>
        <v>5650.5013257352903</v>
      </c>
      <c r="N12" s="16" t="s">
        <v>14882</v>
      </c>
      <c r="O12" s="23">
        <f>B7L205C5/24</f>
        <v>235.43755523897042</v>
      </c>
      <c r="P12" s="16" t="s">
        <v>14883</v>
      </c>
      <c r="Q12" s="23">
        <f>B7L205C6</f>
        <v>235.43755523897042</v>
      </c>
      <c r="R12" s="16" t="s">
        <v>14884</v>
      </c>
      <c r="S12" s="25">
        <f>IF(B7L205C7=0,0,B7L205C1/B7L205C7)</f>
        <v>574.88279583357041</v>
      </c>
      <c r="T12" s="16" t="s">
        <v>14885</v>
      </c>
      <c r="U12" s="17">
        <f>A1L205C18</f>
        <v>133268</v>
      </c>
      <c r="V12" s="16" t="s">
        <v>14886</v>
      </c>
      <c r="W12" s="23">
        <f>IF(B7L102C1=0,0,B7L205C9/B7L102C1)</f>
        <v>1.3960528415030413</v>
      </c>
      <c r="X12" s="16" t="s">
        <v>14887</v>
      </c>
      <c r="Y12" s="23">
        <f>B7L205C10</f>
        <v>1.3960528415030413</v>
      </c>
      <c r="Z12" s="16" t="s">
        <v>14888</v>
      </c>
      <c r="AA12" s="17">
        <f>B7L205C11*B7L117C1</f>
        <v>5397.1193444581349</v>
      </c>
      <c r="AB12" s="16" t="s">
        <v>14889</v>
      </c>
      <c r="AC12" s="17">
        <f>B7L205C12</f>
        <v>5397.1193444581349</v>
      </c>
      <c r="AD12" s="16" t="s">
        <v>14890</v>
      </c>
      <c r="AE12" s="23">
        <f>B7L205C13/24</f>
        <v>224.87997268575563</v>
      </c>
      <c r="AF12" s="16" t="s">
        <v>14891</v>
      </c>
      <c r="AG12" s="23">
        <f>B7L205C14</f>
        <v>224.87997268575563</v>
      </c>
      <c r="AH12" s="16" t="s">
        <v>14892</v>
      </c>
      <c r="AI12" s="26">
        <f>IF(B7L205C15=0,0,B7L205C9/B7L205C15)</f>
        <v>592.61835728798746</v>
      </c>
      <c r="AJ12" s="16" t="s">
        <v>14893</v>
      </c>
      <c r="AK12" s="17">
        <f>A1L205C21</f>
        <v>137569</v>
      </c>
      <c r="AL12" s="16" t="s">
        <v>14894</v>
      </c>
      <c r="AM12" s="23">
        <f>IF(B7L103C1=0,0,B7L205C17/B7L103C1)</f>
        <v>1.3481279157201962</v>
      </c>
      <c r="AN12" s="16" t="s">
        <v>14895</v>
      </c>
      <c r="AO12" s="23">
        <f>B7L205C18</f>
        <v>1.3481279157201962</v>
      </c>
      <c r="AP12" s="16" t="s">
        <v>14896</v>
      </c>
      <c r="AQ12" s="17">
        <f>B7L205C19*B7L118C1</f>
        <v>5682.2360357443249</v>
      </c>
      <c r="AR12" s="16" t="s">
        <v>14897</v>
      </c>
      <c r="AS12" s="17">
        <f>B7L205C20</f>
        <v>5682.2360357443249</v>
      </c>
      <c r="AT12" s="16" t="s">
        <v>14898</v>
      </c>
      <c r="AU12" s="17">
        <f>B7L205C21/24</f>
        <v>236.7598348226802</v>
      </c>
      <c r="AV12" s="16" t="s">
        <v>14899</v>
      </c>
      <c r="AW12" s="23">
        <f>B7L205C22</f>
        <v>236.7598348226802</v>
      </c>
      <c r="AX12" s="16" t="s">
        <v>14900</v>
      </c>
      <c r="AY12" s="26">
        <f>IF(B7L205C23=0,0,B7L205C17/B7L205C23)</f>
        <v>581.04872434562833</v>
      </c>
      <c r="AZ12" s="16" t="s">
        <v>14901</v>
      </c>
      <c r="BA12" s="17">
        <f>A1L205C24</f>
        <v>139489.25</v>
      </c>
      <c r="BB12" s="16" t="s">
        <v>14902</v>
      </c>
      <c r="BC12" s="23">
        <f>IF(B7L104C1=0,0,B7L205C25/B7L104C1)</f>
        <v>1.2744435817608537</v>
      </c>
      <c r="BD12" s="16" t="s">
        <v>14903</v>
      </c>
      <c r="BE12" s="23">
        <f>B7L205C26</f>
        <v>1.2744435817608537</v>
      </c>
      <c r="BF12" s="16" t="s">
        <v>14904</v>
      </c>
      <c r="BG12" s="17">
        <f>B7L205C27*B7L119C1</f>
        <v>5742.5733222392018</v>
      </c>
      <c r="BH12" s="16" t="s">
        <v>14905</v>
      </c>
      <c r="BI12" s="17">
        <f>B7L205C28</f>
        <v>5742.5733222392018</v>
      </c>
      <c r="BJ12" s="16" t="s">
        <v>14906</v>
      </c>
      <c r="BK12" s="23">
        <f>B7L205C29/24</f>
        <v>239.27388842663342</v>
      </c>
      <c r="BL12" s="16" t="s">
        <v>14907</v>
      </c>
      <c r="BM12" s="23">
        <f>B7L205C30</f>
        <v>239.27388842663342</v>
      </c>
      <c r="BN12" s="16" t="s">
        <v>14908</v>
      </c>
      <c r="BO12" s="26">
        <f>IF(B7L205C31=0,0,B7L205C25/B7L205C31)</f>
        <v>582.96896045458152</v>
      </c>
      <c r="BP12" s="16" t="s">
        <v>14909</v>
      </c>
      <c r="BQ12" s="17">
        <f>A1L205C27</f>
        <v>139238.79999999999</v>
      </c>
      <c r="BR12" s="16" t="s">
        <v>14910</v>
      </c>
      <c r="BS12" s="21">
        <f>IF(B7L105C1=0,0,B7L205C33/B7L105C1)</f>
        <v>1.2322883398031566</v>
      </c>
      <c r="BT12" s="16" t="s">
        <v>14911</v>
      </c>
      <c r="BU12" s="23">
        <f>B7L205C34</f>
        <v>1.2322883398031566</v>
      </c>
      <c r="BV12" s="16" t="s">
        <v>14912</v>
      </c>
      <c r="BW12" s="17">
        <f>B7L205C35*B7L120C1</f>
        <v>5669.182186948964</v>
      </c>
      <c r="BX12" s="16" t="s">
        <v>14913</v>
      </c>
      <c r="BY12" s="17">
        <f>B7L205C36</f>
        <v>5669.182186948964</v>
      </c>
      <c r="BZ12" s="16" t="s">
        <v>14914</v>
      </c>
      <c r="CA12" s="23">
        <f>B7L205C37/24</f>
        <v>236.21592445620684</v>
      </c>
      <c r="CB12" s="16" t="s">
        <v>14915</v>
      </c>
      <c r="CC12" s="23">
        <f>B7L205C38</f>
        <v>236.21592445620684</v>
      </c>
      <c r="CD12" s="16" t="s">
        <v>14916</v>
      </c>
      <c r="CE12" s="26">
        <f>IF(B7L205C39=0,0,B7L205C33/B7L205C39)</f>
        <v>589.4556022018495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893650</v>
      </c>
      <c r="F13" s="16" t="s">
        <v>14918</v>
      </c>
      <c r="G13" s="21">
        <f>IF(B7L101C1=0,0,B7L206C1/B7L101C1)</f>
        <v>9.4377795439885439</v>
      </c>
      <c r="H13" s="16" t="s">
        <v>14919</v>
      </c>
      <c r="I13" s="21">
        <f>B7L206C2</f>
        <v>9.4377795439885439</v>
      </c>
      <c r="J13" s="16" t="s">
        <v>14920</v>
      </c>
      <c r="K13" s="17">
        <f>B7L206C3*B7L116C1</f>
        <v>37307.778481875313</v>
      </c>
      <c r="L13" s="16" t="s">
        <v>14921</v>
      </c>
      <c r="M13" s="17">
        <f>B7L206C4</f>
        <v>37307.778481875313</v>
      </c>
      <c r="N13" s="16" t="s">
        <v>14922</v>
      </c>
      <c r="O13" s="17">
        <f>B7L206C5/24</f>
        <v>1554.490770078138</v>
      </c>
      <c r="P13" s="16" t="s">
        <v>14923</v>
      </c>
      <c r="Q13" s="17">
        <f>B7L206C6</f>
        <v>1554.490770078138</v>
      </c>
      <c r="R13" s="16" t="s">
        <v>14924</v>
      </c>
      <c r="S13" s="25">
        <f>IF(B7L206C7=0,0,B7L206C1/B7L206C7)</f>
        <v>574.88279583357053</v>
      </c>
      <c r="T13" s="16" t="s">
        <v>14925</v>
      </c>
      <c r="U13" s="17">
        <f>A1L206C18</f>
        <v>861601.5</v>
      </c>
      <c r="V13" s="16" t="s">
        <v>14926</v>
      </c>
      <c r="W13" s="23">
        <f>IF(B7L102C1=0,0,B7L206C9/B7L102C1)</f>
        <v>9.0257317759573397</v>
      </c>
      <c r="X13" s="16" t="s">
        <v>14927</v>
      </c>
      <c r="Y13" s="23">
        <f>B7L206C10</f>
        <v>9.0257317759573397</v>
      </c>
      <c r="Z13" s="16" t="s">
        <v>14928</v>
      </c>
      <c r="AA13" s="17">
        <f>B7L206C11*B7L117C1</f>
        <v>34893.343659874437</v>
      </c>
      <c r="AB13" s="16" t="s">
        <v>14929</v>
      </c>
      <c r="AC13" s="17">
        <f>B7L206C12</f>
        <v>34893.343659874437</v>
      </c>
      <c r="AD13" s="16" t="s">
        <v>14930</v>
      </c>
      <c r="AE13" s="17">
        <f>B7L206C13/24</f>
        <v>1453.889319161435</v>
      </c>
      <c r="AF13" s="16" t="s">
        <v>14931</v>
      </c>
      <c r="AG13" s="17">
        <f>B7L206C14</f>
        <v>1453.889319161435</v>
      </c>
      <c r="AH13" s="16" t="s">
        <v>14932</v>
      </c>
      <c r="AI13" s="26">
        <f>IF(B7L206C15=0,0,B7L206C9/B7L206C15)</f>
        <v>592.61835728798735</v>
      </c>
      <c r="AJ13" s="16" t="s">
        <v>14933</v>
      </c>
      <c r="AK13" s="17">
        <f>A1L206C21</f>
        <v>820644.66666666663</v>
      </c>
      <c r="AL13" s="16" t="s">
        <v>14934</v>
      </c>
      <c r="AM13" s="23">
        <f>IF(B7L103C1=0,0,B7L206C17/B7L103C1)</f>
        <v>8.0420297016059461</v>
      </c>
      <c r="AN13" s="16" t="s">
        <v>14935</v>
      </c>
      <c r="AO13" s="23">
        <f>B7L206C18</f>
        <v>8.0420297016059461</v>
      </c>
      <c r="AP13" s="16" t="s">
        <v>14936</v>
      </c>
      <c r="AQ13" s="17">
        <f>B7L206C19*B7L118C1</f>
        <v>33896.420686889651</v>
      </c>
      <c r="AR13" s="16" t="s">
        <v>14937</v>
      </c>
      <c r="AS13" s="17">
        <f>B7L206C20</f>
        <v>33896.420686889651</v>
      </c>
      <c r="AT13" s="16" t="s">
        <v>14938</v>
      </c>
      <c r="AU13" s="17">
        <f>B7L206C21/24</f>
        <v>1412.3508619537354</v>
      </c>
      <c r="AV13" s="16" t="s">
        <v>14939</v>
      </c>
      <c r="AW13" s="17">
        <f>B7L206C22</f>
        <v>1412.3508619537354</v>
      </c>
      <c r="AX13" s="16" t="s">
        <v>14940</v>
      </c>
      <c r="AY13" s="26">
        <f>IF(B7L206C23=0,0,B7L206C17/B7L206C23)</f>
        <v>581.04872434562833</v>
      </c>
      <c r="AZ13" s="16" t="s">
        <v>14941</v>
      </c>
      <c r="BA13" s="17">
        <f>A1L206C24</f>
        <v>814918.25</v>
      </c>
      <c r="BB13" s="16" t="s">
        <v>14942</v>
      </c>
      <c r="BC13" s="23">
        <f>IF(B7L104C1=0,0,B7L206C25/B7L104C1)</f>
        <v>7.4455008781844256</v>
      </c>
      <c r="BD13" s="16" t="s">
        <v>14943</v>
      </c>
      <c r="BE13" s="23">
        <f>B7L206C26</f>
        <v>7.4455008781844256</v>
      </c>
      <c r="BF13" s="16" t="s">
        <v>14944</v>
      </c>
      <c r="BG13" s="17">
        <f>B7L206C27*B7L119C1</f>
        <v>33549.021177301169</v>
      </c>
      <c r="BH13" s="16" t="s">
        <v>14945</v>
      </c>
      <c r="BI13" s="17">
        <f>B7L206C28</f>
        <v>33549.021177301169</v>
      </c>
      <c r="BJ13" s="16" t="s">
        <v>14946</v>
      </c>
      <c r="BK13" s="17">
        <f>B7L206C29/24</f>
        <v>1397.8758823875487</v>
      </c>
      <c r="BL13" s="16" t="s">
        <v>14947</v>
      </c>
      <c r="BM13" s="17">
        <f>B7L206C30</f>
        <v>1397.8758823875487</v>
      </c>
      <c r="BN13" s="16" t="s">
        <v>14948</v>
      </c>
      <c r="BO13" s="26">
        <f>IF(B7L206C31=0,0,B7L206C25/B7L206C31)</f>
        <v>582.96896045458141</v>
      </c>
      <c r="BP13" s="16" t="s">
        <v>14949</v>
      </c>
      <c r="BQ13" s="17">
        <f>A1L206C27</f>
        <v>811310.4</v>
      </c>
      <c r="BR13" s="16" t="s">
        <v>14950</v>
      </c>
      <c r="BS13" s="21">
        <f>IF(B7L105C1=0,0,B7L206C33/B7L105C1)</f>
        <v>7.1802424746624869</v>
      </c>
      <c r="BT13" s="16" t="s">
        <v>14951</v>
      </c>
      <c r="BU13" s="23">
        <f>B7L206C34</f>
        <v>7.1802424746624869</v>
      </c>
      <c r="BV13" s="16" t="s">
        <v>14952</v>
      </c>
      <c r="BW13" s="17">
        <f>B7L206C35*B7L120C1</f>
        <v>33032.93670849246</v>
      </c>
      <c r="BX13" s="16" t="s">
        <v>14953</v>
      </c>
      <c r="BY13" s="17">
        <f>B7L206C36</f>
        <v>33032.93670849246</v>
      </c>
      <c r="BZ13" s="16" t="s">
        <v>14954</v>
      </c>
      <c r="CA13" s="17">
        <f>B7L206C37/24</f>
        <v>1376.3723628538526</v>
      </c>
      <c r="CB13" s="16" t="s">
        <v>14955</v>
      </c>
      <c r="CC13" s="17">
        <f>B7L206C38</f>
        <v>1376.3723628538526</v>
      </c>
      <c r="CD13" s="16" t="s">
        <v>14956</v>
      </c>
      <c r="CE13" s="26">
        <f>IF(B7L206C39=0,0,B7L206C33/B7L206C39)</f>
        <v>589.45560220184939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81090</v>
      </c>
      <c r="F14" s="16" t="s">
        <v>14958</v>
      </c>
      <c r="G14" s="21">
        <f>IF(B7L101C1=0,0,B7L207C1/B7L101C1)</f>
        <v>0.85638621744758137</v>
      </c>
      <c r="H14" s="16" t="s">
        <v>14959</v>
      </c>
      <c r="I14" s="21">
        <f>B7L207C2</f>
        <v>0.85638621744758137</v>
      </c>
      <c r="J14" s="16" t="s">
        <v>14960</v>
      </c>
      <c r="K14" s="17">
        <f>B7L207C3*B7L116C1</f>
        <v>3385.3161272257253</v>
      </c>
      <c r="L14" s="16" t="s">
        <v>14961</v>
      </c>
      <c r="M14" s="17">
        <f>B7L207C4</f>
        <v>3385.3161272257253</v>
      </c>
      <c r="N14" s="16" t="s">
        <v>14962</v>
      </c>
      <c r="O14" s="23">
        <f>B7L207C5/24</f>
        <v>141.05483863440523</v>
      </c>
      <c r="P14" s="16" t="s">
        <v>14963</v>
      </c>
      <c r="Q14" s="23">
        <f>B7L207C6</f>
        <v>141.05483863440523</v>
      </c>
      <c r="R14" s="16" t="s">
        <v>14964</v>
      </c>
      <c r="S14" s="25">
        <f>IF(B7L207C7=0,0,B7L207C1/B7L207C7)</f>
        <v>574.88279583357041</v>
      </c>
      <c r="T14" s="16" t="s">
        <v>14965</v>
      </c>
      <c r="U14" s="17">
        <f>A1L207C18</f>
        <v>83694.5</v>
      </c>
      <c r="V14" s="16" t="s">
        <v>14966</v>
      </c>
      <c r="W14" s="23">
        <f>IF(B7L102C1=0,0,B7L207C9/B7L102C1)</f>
        <v>0.87674418872629811</v>
      </c>
      <c r="X14" s="16" t="s">
        <v>14967</v>
      </c>
      <c r="Y14" s="23">
        <f>B7L207C10</f>
        <v>0.87674418872629811</v>
      </c>
      <c r="Z14" s="16" t="s">
        <v>14968</v>
      </c>
      <c r="AA14" s="17">
        <f>B7L207C11*B7L117C1</f>
        <v>3389.4798824530376</v>
      </c>
      <c r="AB14" s="16" t="s">
        <v>14969</v>
      </c>
      <c r="AC14" s="17">
        <f>B7L207C12</f>
        <v>3389.4798824530376</v>
      </c>
      <c r="AD14" s="16" t="s">
        <v>14970</v>
      </c>
      <c r="AE14" s="23">
        <f>B7L207C13/24</f>
        <v>141.22832843554323</v>
      </c>
      <c r="AF14" s="16" t="s">
        <v>14971</v>
      </c>
      <c r="AG14" s="23">
        <f>B7L207C14</f>
        <v>141.22832843554323</v>
      </c>
      <c r="AH14" s="16" t="s">
        <v>14972</v>
      </c>
      <c r="AI14" s="26">
        <f>IF(B7L207C15=0,0,B7L207C9/B7L207C15)</f>
        <v>592.61835728798746</v>
      </c>
      <c r="AJ14" s="16" t="s">
        <v>14973</v>
      </c>
      <c r="AK14" s="17">
        <f>A1L207C21</f>
        <v>94125.666666666657</v>
      </c>
      <c r="AL14" s="16" t="s">
        <v>14974</v>
      </c>
      <c r="AM14" s="23">
        <f>IF(B7L103C1=0,0,B7L207C17/B7L103C1)</f>
        <v>0.92239849689324815</v>
      </c>
      <c r="AN14" s="16" t="s">
        <v>14975</v>
      </c>
      <c r="AO14" s="23">
        <f>B7L207C18</f>
        <v>0.92239849689324815</v>
      </c>
      <c r="AP14" s="16" t="s">
        <v>14976</v>
      </c>
      <c r="AQ14" s="17">
        <f>B7L207C19*B7L118C1</f>
        <v>3887.8254186756585</v>
      </c>
      <c r="AR14" s="16" t="s">
        <v>14977</v>
      </c>
      <c r="AS14" s="17">
        <f>B7L207C20</f>
        <v>3887.8254186756585</v>
      </c>
      <c r="AT14" s="16" t="s">
        <v>14978</v>
      </c>
      <c r="AU14" s="17">
        <f>B7L207C21/24</f>
        <v>161.99272577815245</v>
      </c>
      <c r="AV14" s="16" t="s">
        <v>14979</v>
      </c>
      <c r="AW14" s="23">
        <f>B7L207C22</f>
        <v>161.99272577815245</v>
      </c>
      <c r="AX14" s="16" t="s">
        <v>14980</v>
      </c>
      <c r="AY14" s="26">
        <f>IF(B7L207C23=0,0,B7L207C17/B7L207C23)</f>
        <v>581.04872434562833</v>
      </c>
      <c r="AZ14" s="16" t="s">
        <v>14981</v>
      </c>
      <c r="BA14" s="17">
        <f>A1L207C24</f>
        <v>110803.25</v>
      </c>
      <c r="BB14" s="16" t="s">
        <v>14982</v>
      </c>
      <c r="BC14" s="23">
        <f>IF(B7L104C1=0,0,B7L207C25/B7L104C1)</f>
        <v>1.0123539326560529</v>
      </c>
      <c r="BD14" s="16" t="s">
        <v>14983</v>
      </c>
      <c r="BE14" s="23">
        <f>B7L207C26</f>
        <v>1.0123539326560529</v>
      </c>
      <c r="BF14" s="16" t="s">
        <v>14984</v>
      </c>
      <c r="BG14" s="17">
        <f>B7L207C27*B7L119C1</f>
        <v>4561.6116472588456</v>
      </c>
      <c r="BH14" s="16" t="s">
        <v>14985</v>
      </c>
      <c r="BI14" s="17">
        <f>B7L207C28</f>
        <v>4561.6116472588456</v>
      </c>
      <c r="BJ14" s="16" t="s">
        <v>14986</v>
      </c>
      <c r="BK14" s="23">
        <f>B7L207C29/24</f>
        <v>190.06715196911856</v>
      </c>
      <c r="BL14" s="16" t="s">
        <v>14987</v>
      </c>
      <c r="BM14" s="23">
        <f>B7L207C30</f>
        <v>190.06715196911856</v>
      </c>
      <c r="BN14" s="16" t="s">
        <v>14988</v>
      </c>
      <c r="BO14" s="26">
        <f>IF(B7L207C31=0,0,B7L207C25/B7L207C31)</f>
        <v>582.96896045458141</v>
      </c>
      <c r="BP14" s="16" t="s">
        <v>14989</v>
      </c>
      <c r="BQ14" s="17">
        <f>A1L207C27</f>
        <v>120433.4</v>
      </c>
      <c r="BR14" s="16" t="s">
        <v>14990</v>
      </c>
      <c r="BS14" s="21">
        <f>IF(B7L105C1=0,0,B7L207C33/B7L105C1)</f>
        <v>1.0658571787666189</v>
      </c>
      <c r="BT14" s="16" t="s">
        <v>14991</v>
      </c>
      <c r="BU14" s="23">
        <f>B7L207C34</f>
        <v>1.0658571787666189</v>
      </c>
      <c r="BV14" s="16" t="s">
        <v>14992</v>
      </c>
      <c r="BW14" s="17">
        <f>B7L207C35*B7L120C1</f>
        <v>4903.5102715169869</v>
      </c>
      <c r="BX14" s="16" t="s">
        <v>14993</v>
      </c>
      <c r="BY14" s="17">
        <f>B7L207C36</f>
        <v>4903.5102715169869</v>
      </c>
      <c r="BZ14" s="16" t="s">
        <v>14994</v>
      </c>
      <c r="CA14" s="23">
        <f>B7L207C37/24</f>
        <v>204.31292797987444</v>
      </c>
      <c r="CB14" s="16" t="s">
        <v>14995</v>
      </c>
      <c r="CC14" s="23">
        <f>B7L207C38</f>
        <v>204.31292797987444</v>
      </c>
      <c r="CD14" s="16" t="s">
        <v>14996</v>
      </c>
      <c r="CE14" s="26">
        <f>IF(B7L207C39=0,0,B7L207C33/B7L207C39)</f>
        <v>589.4556022018495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64063</v>
      </c>
      <c r="F15" s="16" t="s">
        <v>14998</v>
      </c>
      <c r="G15" s="21">
        <f>IF(B7L101C1=0,0,B7L208C1/B7L101C1)</f>
        <v>0.6765651775600493</v>
      </c>
      <c r="H15" s="16" t="s">
        <v>14999</v>
      </c>
      <c r="I15" s="21">
        <f>B7L208C2</f>
        <v>0.6765651775600493</v>
      </c>
      <c r="J15" s="16" t="s">
        <v>15000</v>
      </c>
      <c r="K15" s="17">
        <f>B7L208C3*B7L116C1</f>
        <v>2674.479061024314</v>
      </c>
      <c r="L15" s="16" t="s">
        <v>15001</v>
      </c>
      <c r="M15" s="17">
        <f>B7L208C4</f>
        <v>2674.479061024314</v>
      </c>
      <c r="N15" s="16" t="s">
        <v>15002</v>
      </c>
      <c r="O15" s="23">
        <f>B7L208C5/24</f>
        <v>111.43662754267974</v>
      </c>
      <c r="P15" s="16" t="s">
        <v>15003</v>
      </c>
      <c r="Q15" s="23">
        <f>B7L208C6</f>
        <v>111.43662754267974</v>
      </c>
      <c r="R15" s="16" t="s">
        <v>15004</v>
      </c>
      <c r="S15" s="25">
        <f>IF(B7L208C7=0,0,B7L208C1/B7L208C7)</f>
        <v>574.88279583357053</v>
      </c>
      <c r="T15" s="16" t="s">
        <v>15005</v>
      </c>
      <c r="U15" s="17">
        <f>A1L208C18</f>
        <v>54884.5</v>
      </c>
      <c r="V15" s="16" t="s">
        <v>15006</v>
      </c>
      <c r="W15" s="23">
        <f>IF(B7L102C1=0,0,B7L208C9/B7L102C1)</f>
        <v>0.57494418899866195</v>
      </c>
      <c r="X15" s="16" t="s">
        <v>15007</v>
      </c>
      <c r="Y15" s="23">
        <f>B7L208C10</f>
        <v>0.57494418899866195</v>
      </c>
      <c r="Z15" s="16" t="s">
        <v>15008</v>
      </c>
      <c r="AA15" s="17">
        <f>B7L208C11*B7L117C1</f>
        <v>2222.7256105059923</v>
      </c>
      <c r="AB15" s="16" t="s">
        <v>15009</v>
      </c>
      <c r="AC15" s="17">
        <f>B7L208C12</f>
        <v>2222.7256105059923</v>
      </c>
      <c r="AD15" s="16" t="s">
        <v>15010</v>
      </c>
      <c r="AE15" s="23">
        <f>B7L208C13/24</f>
        <v>92.613567104416347</v>
      </c>
      <c r="AF15" s="16" t="s">
        <v>15011</v>
      </c>
      <c r="AG15" s="23">
        <f>B7L208C14</f>
        <v>92.613567104416347</v>
      </c>
      <c r="AH15" s="16" t="s">
        <v>15012</v>
      </c>
      <c r="AI15" s="26">
        <f>IF(B7L208C15=0,0,B7L208C9/B7L208C15)</f>
        <v>592.61835728798735</v>
      </c>
      <c r="AJ15" s="16" t="s">
        <v>15013</v>
      </c>
      <c r="AK15" s="17">
        <f>A1L208C21</f>
        <v>64381.666666666672</v>
      </c>
      <c r="AL15" s="16" t="s">
        <v>15014</v>
      </c>
      <c r="AM15" s="23">
        <f>IF(B7L103C1=0,0,B7L208C17/B7L103C1)</f>
        <v>0.63091773650986605</v>
      </c>
      <c r="AN15" s="16" t="s">
        <v>15015</v>
      </c>
      <c r="AO15" s="23">
        <f>B7L208C18</f>
        <v>0.63091773650986605</v>
      </c>
      <c r="AP15" s="16" t="s">
        <v>15016</v>
      </c>
      <c r="AQ15" s="17">
        <f>B7L208C19*B7L118C1</f>
        <v>2659.260635569151</v>
      </c>
      <c r="AR15" s="16" t="s">
        <v>15017</v>
      </c>
      <c r="AS15" s="17">
        <f>B7L208C20</f>
        <v>2659.260635569151</v>
      </c>
      <c r="AT15" s="16" t="s">
        <v>15018</v>
      </c>
      <c r="AU15" s="17">
        <f>B7L208C21/24</f>
        <v>110.80252648204795</v>
      </c>
      <c r="AV15" s="16" t="s">
        <v>15019</v>
      </c>
      <c r="AW15" s="23">
        <f>B7L208C22</f>
        <v>110.80252648204795</v>
      </c>
      <c r="AX15" s="16" t="s">
        <v>15020</v>
      </c>
      <c r="AY15" s="26">
        <f>IF(B7L208C23=0,0,B7L208C17/B7L208C23)</f>
        <v>581.04872434562844</v>
      </c>
      <c r="AZ15" s="16" t="s">
        <v>15021</v>
      </c>
      <c r="BA15" s="17">
        <f>A1L208C24</f>
        <v>74922.25</v>
      </c>
      <c r="BB15" s="16" t="s">
        <v>15022</v>
      </c>
      <c r="BC15" s="23">
        <f>IF(B7L104C1=0,0,B7L208C25/B7L104C1)</f>
        <v>0.68452716351677367</v>
      </c>
      <c r="BD15" s="16" t="s">
        <v>15023</v>
      </c>
      <c r="BE15" s="23">
        <f>B7L208C26</f>
        <v>0.68452716351677367</v>
      </c>
      <c r="BF15" s="16" t="s">
        <v>15024</v>
      </c>
      <c r="BG15" s="17">
        <f>B7L208C27*B7L119C1</f>
        <v>3084.4420920761709</v>
      </c>
      <c r="BH15" s="16" t="s">
        <v>15025</v>
      </c>
      <c r="BI15" s="17">
        <f>B7L208C28</f>
        <v>3084.4420920761709</v>
      </c>
      <c r="BJ15" s="16" t="s">
        <v>15026</v>
      </c>
      <c r="BK15" s="23">
        <f>B7L208C29/24</f>
        <v>128.51842050317379</v>
      </c>
      <c r="BL15" s="16" t="s">
        <v>15027</v>
      </c>
      <c r="BM15" s="23">
        <f>B7L208C30</f>
        <v>128.51842050317379</v>
      </c>
      <c r="BN15" s="16" t="s">
        <v>15028</v>
      </c>
      <c r="BO15" s="26">
        <f>IF(B7L208C31=0,0,B7L208C25/B7L208C31)</f>
        <v>582.96896045458152</v>
      </c>
      <c r="BP15" s="16" t="s">
        <v>15029</v>
      </c>
      <c r="BQ15" s="17">
        <f>A1L208C27</f>
        <v>86282.4</v>
      </c>
      <c r="BR15" s="16" t="s">
        <v>15030</v>
      </c>
      <c r="BS15" s="21">
        <f>IF(B7L105C1=0,0,B7L208C33/B7L105C1)</f>
        <v>0.7636147068937098</v>
      </c>
      <c r="BT15" s="16" t="s">
        <v>15031</v>
      </c>
      <c r="BU15" s="23">
        <f>B7L208C34</f>
        <v>0.7636147068937098</v>
      </c>
      <c r="BV15" s="16" t="s">
        <v>15032</v>
      </c>
      <c r="BW15" s="17">
        <f>B7L208C35*B7L120C1</f>
        <v>3513.0340474580744</v>
      </c>
      <c r="BX15" s="16" t="s">
        <v>15033</v>
      </c>
      <c r="BY15" s="17">
        <f>B7L208C36</f>
        <v>3513.0340474580744</v>
      </c>
      <c r="BZ15" s="16" t="s">
        <v>15034</v>
      </c>
      <c r="CA15" s="23">
        <f>B7L208C37/24</f>
        <v>146.37641864408644</v>
      </c>
      <c r="CB15" s="16" t="s">
        <v>15035</v>
      </c>
      <c r="CC15" s="23">
        <f>B7L208C38</f>
        <v>146.37641864408644</v>
      </c>
      <c r="CD15" s="16" t="s">
        <v>15036</v>
      </c>
      <c r="CE15" s="26">
        <f>IF(B7L208C39=0,0,B7L208C33/B7L208C39)</f>
        <v>589.45560220184939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69702</v>
      </c>
      <c r="F16" s="16" t="s">
        <v>15038</v>
      </c>
      <c r="G16" s="21">
        <f>IF(B7L101C1=0,0,B7L209C1/B7L101C1)</f>
        <v>0.73611828990666317</v>
      </c>
      <c r="H16" s="16" t="s">
        <v>15039</v>
      </c>
      <c r="I16" s="21">
        <f>B7L209C2</f>
        <v>0.73611828990666317</v>
      </c>
      <c r="J16" s="16" t="s">
        <v>15040</v>
      </c>
      <c r="K16" s="17">
        <f>B7L209C3*B7L116C1</f>
        <v>2909.8940029582873</v>
      </c>
      <c r="L16" s="16" t="s">
        <v>15041</v>
      </c>
      <c r="M16" s="17">
        <f>B7L209C4</f>
        <v>2909.8940029582873</v>
      </c>
      <c r="N16" s="16" t="s">
        <v>15042</v>
      </c>
      <c r="O16" s="23">
        <f>B7L209C5/24</f>
        <v>121.2455834565953</v>
      </c>
      <c r="P16" s="16" t="s">
        <v>15043</v>
      </c>
      <c r="Q16" s="23">
        <f>B7L209C6</f>
        <v>121.2455834565953</v>
      </c>
      <c r="R16" s="16" t="s">
        <v>15044</v>
      </c>
      <c r="S16" s="25">
        <f>IF(B7L209C7=0,0,B7L209C1/B7L209C7)</f>
        <v>574.88279583357041</v>
      </c>
      <c r="T16" s="16" t="s">
        <v>15045</v>
      </c>
      <c r="U16" s="17">
        <f>A1L209C18</f>
        <v>73738.5</v>
      </c>
      <c r="V16" s="16" t="s">
        <v>15046</v>
      </c>
      <c r="W16" s="23">
        <f>IF(B7L102C1=0,0,B7L209C9/B7L102C1)</f>
        <v>0.77244981881000707</v>
      </c>
      <c r="X16" s="16" t="s">
        <v>15047</v>
      </c>
      <c r="Y16" s="23">
        <f>B7L209C10</f>
        <v>0.77244981881000707</v>
      </c>
      <c r="Z16" s="16" t="s">
        <v>15048</v>
      </c>
      <c r="AA16" s="17">
        <f>B7L209C11*B7L117C1</f>
        <v>2986.2794127722054</v>
      </c>
      <c r="AB16" s="16" t="s">
        <v>15049</v>
      </c>
      <c r="AC16" s="17">
        <f>B7L209C12</f>
        <v>2986.2794127722054</v>
      </c>
      <c r="AD16" s="16" t="s">
        <v>15050</v>
      </c>
      <c r="AE16" s="23">
        <f>B7L209C13/24</f>
        <v>124.42830886550855</v>
      </c>
      <c r="AF16" s="16" t="s">
        <v>15051</v>
      </c>
      <c r="AG16" s="23">
        <f>B7L209C14</f>
        <v>124.42830886550855</v>
      </c>
      <c r="AH16" s="16" t="s">
        <v>15052</v>
      </c>
      <c r="AI16" s="26">
        <f>IF(B7L209C15=0,0,B7L209C9/B7L209C15)</f>
        <v>592.61835728798746</v>
      </c>
      <c r="AJ16" s="16" t="s">
        <v>15053</v>
      </c>
      <c r="AK16" s="17">
        <f>A1L209C21</f>
        <v>83619.666666666672</v>
      </c>
      <c r="AL16" s="16" t="s">
        <v>15054</v>
      </c>
      <c r="AM16" s="23">
        <f>IF(B7L103C1=0,0,B7L209C17/B7L103C1)</f>
        <v>0.81944338431296948</v>
      </c>
      <c r="AN16" s="16" t="s">
        <v>15055</v>
      </c>
      <c r="AO16" s="23">
        <f>B7L209C18</f>
        <v>0.81944338431296948</v>
      </c>
      <c r="AP16" s="16" t="s">
        <v>15056</v>
      </c>
      <c r="AQ16" s="17">
        <f>B7L209C19*B7L118C1</f>
        <v>3453.8790223833994</v>
      </c>
      <c r="AR16" s="16" t="s">
        <v>15057</v>
      </c>
      <c r="AS16" s="17">
        <f>B7L209C20</f>
        <v>3453.8790223833994</v>
      </c>
      <c r="AT16" s="16" t="s">
        <v>15058</v>
      </c>
      <c r="AU16" s="17">
        <f>B7L209C21/24</f>
        <v>143.91162593264164</v>
      </c>
      <c r="AV16" s="16" t="s">
        <v>15059</v>
      </c>
      <c r="AW16" s="23">
        <f>B7L209C22</f>
        <v>143.91162593264164</v>
      </c>
      <c r="AX16" s="16" t="s">
        <v>15060</v>
      </c>
      <c r="AY16" s="26">
        <f>IF(B7L209C23=0,0,B7L209C17/B7L209C23)</f>
        <v>581.04872434562833</v>
      </c>
      <c r="AZ16" s="16" t="s">
        <v>15061</v>
      </c>
      <c r="BA16" s="17">
        <f>A1L209C24</f>
        <v>94840</v>
      </c>
      <c r="BB16" s="16" t="s">
        <v>15062</v>
      </c>
      <c r="BC16" s="23">
        <f>IF(B7L104C1=0,0,B7L209C25/B7L104C1)</f>
        <v>0.86650569340791039</v>
      </c>
      <c r="BD16" s="16" t="s">
        <v>15063</v>
      </c>
      <c r="BE16" s="23">
        <f>B7L209C26</f>
        <v>0.86650569340791039</v>
      </c>
      <c r="BF16" s="16" t="s">
        <v>15064</v>
      </c>
      <c r="BG16" s="17">
        <f>B7L209C27*B7L119C1</f>
        <v>3904.4274299357539</v>
      </c>
      <c r="BH16" s="16" t="s">
        <v>15065</v>
      </c>
      <c r="BI16" s="17">
        <f>B7L209C28</f>
        <v>3904.4274299357539</v>
      </c>
      <c r="BJ16" s="16" t="s">
        <v>15066</v>
      </c>
      <c r="BK16" s="23">
        <f>B7L209C29/24</f>
        <v>162.68447624732309</v>
      </c>
      <c r="BL16" s="16" t="s">
        <v>15067</v>
      </c>
      <c r="BM16" s="23">
        <f>B7L209C30</f>
        <v>162.68447624732309</v>
      </c>
      <c r="BN16" s="16" t="s">
        <v>15068</v>
      </c>
      <c r="BO16" s="26">
        <f>IF(B7L209C31=0,0,B7L209C25/B7L209C31)</f>
        <v>582.96896045458152</v>
      </c>
      <c r="BP16" s="16" t="s">
        <v>15069</v>
      </c>
      <c r="BQ16" s="17">
        <f>A1L209C27</f>
        <v>100220.6</v>
      </c>
      <c r="BR16" s="16" t="s">
        <v>15070</v>
      </c>
      <c r="BS16" s="21">
        <f>IF(B7L105C1=0,0,B7L209C33/B7L105C1)</f>
        <v>0.88697027544101392</v>
      </c>
      <c r="BT16" s="16" t="s">
        <v>15071</v>
      </c>
      <c r="BU16" s="23">
        <f>B7L209C34</f>
        <v>0.88697027544101392</v>
      </c>
      <c r="BV16" s="16" t="s">
        <v>15072</v>
      </c>
      <c r="BW16" s="17">
        <f>B7L209C35*B7L120C1</f>
        <v>4080.5353126092541</v>
      </c>
      <c r="BX16" s="16" t="s">
        <v>15073</v>
      </c>
      <c r="BY16" s="17">
        <f>B7L209C36</f>
        <v>4080.5353126092541</v>
      </c>
      <c r="BZ16" s="16" t="s">
        <v>15074</v>
      </c>
      <c r="CA16" s="23">
        <f>B7L209C37/24</f>
        <v>170.02230469205224</v>
      </c>
      <c r="CB16" s="16" t="s">
        <v>15075</v>
      </c>
      <c r="CC16" s="23">
        <f>B7L209C38</f>
        <v>170.02230469205224</v>
      </c>
      <c r="CD16" s="16" t="s">
        <v>15076</v>
      </c>
      <c r="CE16" s="26">
        <f>IF(B7L209C39=0,0,B7L209C33/B7L209C39)</f>
        <v>589.4556022018495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12718</v>
      </c>
      <c r="F17" s="16" t="s">
        <v>15078</v>
      </c>
      <c r="G17" s="21">
        <f>IF(B7L101C1=0,0,B7L210C1/B7L101C1)</f>
        <v>0.13431397106299592</v>
      </c>
      <c r="H17" s="16" t="s">
        <v>15079</v>
      </c>
      <c r="I17" s="21">
        <f>B7L210C2</f>
        <v>0.13431397106299592</v>
      </c>
      <c r="J17" s="16" t="s">
        <v>15080</v>
      </c>
      <c r="K17" s="17">
        <f>B7L210C3*B7L116C1</f>
        <v>530.9464854612994</v>
      </c>
      <c r="L17" s="16" t="s">
        <v>15081</v>
      </c>
      <c r="M17" s="23">
        <f>B7L210C4</f>
        <v>530.9464854612994</v>
      </c>
      <c r="N17" s="16" t="s">
        <v>15082</v>
      </c>
      <c r="O17" s="23">
        <f>B7L210C5/24</f>
        <v>22.122770227554142</v>
      </c>
      <c r="P17" s="16" t="s">
        <v>15083</v>
      </c>
      <c r="Q17" s="23">
        <f>B7L210C6</f>
        <v>22.122770227554142</v>
      </c>
      <c r="R17" s="16" t="s">
        <v>15084</v>
      </c>
      <c r="S17" s="25">
        <f>IF(B7L210C7=0,0,B7L210C1/B7L210C7)</f>
        <v>574.88279583357053</v>
      </c>
      <c r="T17" s="16" t="s">
        <v>15085</v>
      </c>
      <c r="U17" s="17">
        <f>A1L210C18</f>
        <v>12415.5</v>
      </c>
      <c r="V17" s="16" t="s">
        <v>15086</v>
      </c>
      <c r="W17" s="23">
        <f>IF(B7L102C1=0,0,B7L210C9/B7L102C1)</f>
        <v>0.13005893428040499</v>
      </c>
      <c r="X17" s="16" t="s">
        <v>15087</v>
      </c>
      <c r="Y17" s="23">
        <f>B7L210C10</f>
        <v>0.13005893428040499</v>
      </c>
      <c r="Z17" s="16" t="s">
        <v>15088</v>
      </c>
      <c r="AA17" s="23">
        <f>B7L210C11*B7L117C1</f>
        <v>502.80588904403152</v>
      </c>
      <c r="AB17" s="16" t="s">
        <v>15089</v>
      </c>
      <c r="AC17" s="23">
        <f>B7L210C12</f>
        <v>502.80588904403152</v>
      </c>
      <c r="AD17" s="16" t="s">
        <v>15090</v>
      </c>
      <c r="AE17" s="23">
        <f>B7L210C13/24</f>
        <v>20.950245376834648</v>
      </c>
      <c r="AF17" s="16" t="s">
        <v>15091</v>
      </c>
      <c r="AG17" s="23">
        <f>B7L210C14</f>
        <v>20.950245376834648</v>
      </c>
      <c r="AH17" s="16" t="s">
        <v>15092</v>
      </c>
      <c r="AI17" s="26">
        <f>IF(B7L210C15=0,0,B7L210C9/B7L210C15)</f>
        <v>592.61835728798735</v>
      </c>
      <c r="AJ17" s="16" t="s">
        <v>15093</v>
      </c>
      <c r="AK17" s="17">
        <f>A1L210C21</f>
        <v>14616</v>
      </c>
      <c r="AL17" s="16" t="s">
        <v>15094</v>
      </c>
      <c r="AM17" s="23">
        <f>IF(B7L103C1=0,0,B7L210C17/B7L103C1)</f>
        <v>0.14323167004315207</v>
      </c>
      <c r="AN17" s="16" t="s">
        <v>15095</v>
      </c>
      <c r="AO17" s="23">
        <f>B7L210C18</f>
        <v>0.14323167004315207</v>
      </c>
      <c r="AP17" s="16" t="s">
        <v>15096</v>
      </c>
      <c r="AQ17" s="23">
        <f>B7L210C19*B7L118C1</f>
        <v>603.70840740602216</v>
      </c>
      <c r="AR17" s="16" t="s">
        <v>15097</v>
      </c>
      <c r="AS17" s="23">
        <f>B7L210C20</f>
        <v>603.70840740602216</v>
      </c>
      <c r="AT17" s="16" t="s">
        <v>15098</v>
      </c>
      <c r="AU17" s="17">
        <f>B7L210C21/24</f>
        <v>25.154516975250925</v>
      </c>
      <c r="AV17" s="16" t="s">
        <v>15099</v>
      </c>
      <c r="AW17" s="23">
        <f>B7L210C22</f>
        <v>25.154516975250925</v>
      </c>
      <c r="AX17" s="16" t="s">
        <v>15100</v>
      </c>
      <c r="AY17" s="26">
        <f>IF(B7L210C23=0,0,B7L210C17/B7L210C23)</f>
        <v>581.04872434562822</v>
      </c>
      <c r="AZ17" s="16" t="s">
        <v>15101</v>
      </c>
      <c r="BA17" s="17">
        <f>A1L210C24</f>
        <v>17677.25</v>
      </c>
      <c r="BB17" s="16" t="s">
        <v>15102</v>
      </c>
      <c r="BC17" s="23">
        <f>IF(B7L104C1=0,0,B7L210C25/B7L104C1)</f>
        <v>0.16150820085190831</v>
      </c>
      <c r="BD17" s="16" t="s">
        <v>15103</v>
      </c>
      <c r="BE17" s="23">
        <f>B7L210C26</f>
        <v>0.16150820085190831</v>
      </c>
      <c r="BF17" s="16" t="s">
        <v>15104</v>
      </c>
      <c r="BG17" s="23">
        <f>B7L210C27*B7L119C1</f>
        <v>727.7471508417525</v>
      </c>
      <c r="BH17" s="16" t="s">
        <v>15105</v>
      </c>
      <c r="BI17" s="23">
        <f>B7L210C28</f>
        <v>727.7471508417525</v>
      </c>
      <c r="BJ17" s="16" t="s">
        <v>15106</v>
      </c>
      <c r="BK17" s="23">
        <f>B7L210C29/24</f>
        <v>30.322797951739688</v>
      </c>
      <c r="BL17" s="16" t="s">
        <v>15107</v>
      </c>
      <c r="BM17" s="23">
        <f>B7L210C30</f>
        <v>30.322797951739688</v>
      </c>
      <c r="BN17" s="16" t="s">
        <v>15108</v>
      </c>
      <c r="BO17" s="26">
        <f>IF(B7L210C31=0,0,B7L210C25/B7L210C31)</f>
        <v>582.96896045458152</v>
      </c>
      <c r="BP17" s="16" t="s">
        <v>15109</v>
      </c>
      <c r="BQ17" s="17">
        <f>A1L210C27</f>
        <v>20235.599999999999</v>
      </c>
      <c r="BR17" s="16" t="s">
        <v>15110</v>
      </c>
      <c r="BS17" s="21">
        <f>IF(B7L105C1=0,0,B7L210C33/B7L105C1)</f>
        <v>0.17908868741270936</v>
      </c>
      <c r="BT17" s="16" t="s">
        <v>15111</v>
      </c>
      <c r="BU17" s="23">
        <f>B7L210C34</f>
        <v>0.17908868741270936</v>
      </c>
      <c r="BV17" s="16" t="s">
        <v>15112</v>
      </c>
      <c r="BW17" s="23">
        <f>B7L210C35*B7L120C1</f>
        <v>823.90327309790416</v>
      </c>
      <c r="BX17" s="16" t="s">
        <v>15113</v>
      </c>
      <c r="BY17" s="23">
        <f>B7L210C36</f>
        <v>823.90327309790416</v>
      </c>
      <c r="BZ17" s="16" t="s">
        <v>15114</v>
      </c>
      <c r="CA17" s="23">
        <f>B7L210C37/24</f>
        <v>34.329303045746009</v>
      </c>
      <c r="CB17" s="16" t="s">
        <v>15115</v>
      </c>
      <c r="CC17" s="23">
        <f>B7L210C38</f>
        <v>34.329303045746009</v>
      </c>
      <c r="CD17" s="16" t="s">
        <v>15116</v>
      </c>
      <c r="CE17" s="26">
        <f>IF(B7L210C39=0,0,B7L210C33/B7L210C39)</f>
        <v>589.4556022018495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281564</v>
      </c>
      <c r="F18" s="16" t="s">
        <v>15118</v>
      </c>
      <c r="G18" s="21">
        <f>IF(B7L101C1=0,0,B7L211C1/B7L101C1)</f>
        <v>2.9735790964287925</v>
      </c>
      <c r="H18" s="16" t="s">
        <v>15119</v>
      </c>
      <c r="I18" s="21">
        <f>B7L211C2</f>
        <v>2.9735790964287925</v>
      </c>
      <c r="J18" s="16" t="s">
        <v>15120</v>
      </c>
      <c r="K18" s="17">
        <f>B7L211C3*B7L116C1</f>
        <v>11754.632507660428</v>
      </c>
      <c r="L18" s="16" t="s">
        <v>15121</v>
      </c>
      <c r="M18" s="17">
        <f>B7L211C4</f>
        <v>11754.632507660428</v>
      </c>
      <c r="N18" s="16" t="s">
        <v>15122</v>
      </c>
      <c r="O18" s="23">
        <f>B7L211C5/24</f>
        <v>489.77635448585119</v>
      </c>
      <c r="P18" s="16" t="s">
        <v>15123</v>
      </c>
      <c r="Q18" s="23">
        <f>B7L211C6</f>
        <v>489.77635448585119</v>
      </c>
      <c r="R18" s="16" t="s">
        <v>15124</v>
      </c>
      <c r="S18" s="25">
        <f>IF(B7L211C7=0,0,B7L211C1/B7L211C7)</f>
        <v>574.88279583357041</v>
      </c>
      <c r="T18" s="16" t="s">
        <v>15125</v>
      </c>
      <c r="U18" s="17">
        <f>A1L211C18</f>
        <v>288919.5</v>
      </c>
      <c r="V18" s="16" t="s">
        <v>15126</v>
      </c>
      <c r="W18" s="23">
        <f>IF(B7L102C1=0,0,B7L211C9/B7L102C1)</f>
        <v>3.0265846935546268</v>
      </c>
      <c r="X18" s="16" t="s">
        <v>15127</v>
      </c>
      <c r="Y18" s="23">
        <f>B7L211C10</f>
        <v>3.0265846935546268</v>
      </c>
      <c r="Z18" s="16" t="s">
        <v>15128</v>
      </c>
      <c r="AA18" s="17">
        <f>B7L211C11*B7L117C1</f>
        <v>11700.731026511785</v>
      </c>
      <c r="AB18" s="16" t="s">
        <v>15129</v>
      </c>
      <c r="AC18" s="17">
        <f>B7L211C12</f>
        <v>11700.731026511785</v>
      </c>
      <c r="AD18" s="16" t="s">
        <v>15130</v>
      </c>
      <c r="AE18" s="23">
        <f>B7L211C13/24</f>
        <v>487.53045943799106</v>
      </c>
      <c r="AF18" s="16" t="s">
        <v>15131</v>
      </c>
      <c r="AG18" s="23">
        <f>B7L211C14</f>
        <v>487.53045943799106</v>
      </c>
      <c r="AH18" s="16" t="s">
        <v>15132</v>
      </c>
      <c r="AI18" s="26">
        <f>IF(B7L211C15=0,0,B7L211C9/B7L211C15)</f>
        <v>592.61835728798735</v>
      </c>
      <c r="AJ18" s="16" t="s">
        <v>15133</v>
      </c>
      <c r="AK18" s="17">
        <f>A1L211C21</f>
        <v>285237</v>
      </c>
      <c r="AL18" s="16" t="s">
        <v>15134</v>
      </c>
      <c r="AM18" s="23">
        <f>IF(B7L103C1=0,0,B7L211C17/B7L103C1)</f>
        <v>2.7952224868704545</v>
      </c>
      <c r="AN18" s="16" t="s">
        <v>15135</v>
      </c>
      <c r="AO18" s="23">
        <f>B7L211C18</f>
        <v>2.7952224868704545</v>
      </c>
      <c r="AP18" s="16" t="s">
        <v>15136</v>
      </c>
      <c r="AQ18" s="17">
        <f>B7L211C19*B7L118C1</f>
        <v>11781.607485171833</v>
      </c>
      <c r="AR18" s="16" t="s">
        <v>15137</v>
      </c>
      <c r="AS18" s="17">
        <f>B7L211C20</f>
        <v>11781.607485171833</v>
      </c>
      <c r="AT18" s="16" t="s">
        <v>15138</v>
      </c>
      <c r="AU18" s="17">
        <f>B7L211C21/24</f>
        <v>490.90031188215971</v>
      </c>
      <c r="AV18" s="16" t="s">
        <v>15139</v>
      </c>
      <c r="AW18" s="23">
        <f>B7L211C22</f>
        <v>490.90031188215971</v>
      </c>
      <c r="AX18" s="16" t="s">
        <v>15140</v>
      </c>
      <c r="AY18" s="26">
        <f>IF(B7L211C23=0,0,B7L211C17/B7L211C23)</f>
        <v>581.04872434562833</v>
      </c>
      <c r="AZ18" s="16" t="s">
        <v>15141</v>
      </c>
      <c r="BA18" s="17">
        <f>A1L211C24</f>
        <v>290602.5</v>
      </c>
      <c r="BB18" s="16" t="s">
        <v>15142</v>
      </c>
      <c r="BC18" s="23">
        <f>IF(B7L104C1=0,0,B7L211C25/B7L104C1)</f>
        <v>2.6550898436163255</v>
      </c>
      <c r="BD18" s="16" t="s">
        <v>15143</v>
      </c>
      <c r="BE18" s="23">
        <f>B7L211C26</f>
        <v>2.6550898436163255</v>
      </c>
      <c r="BF18" s="16" t="s">
        <v>15144</v>
      </c>
      <c r="BG18" s="17">
        <f>B7L211C27*B7L119C1</f>
        <v>11963.690132938687</v>
      </c>
      <c r="BH18" s="16" t="s">
        <v>15145</v>
      </c>
      <c r="BI18" s="17">
        <f>B7L211C28</f>
        <v>11963.690132938687</v>
      </c>
      <c r="BJ18" s="16" t="s">
        <v>15146</v>
      </c>
      <c r="BK18" s="23">
        <f>B7L211C29/24</f>
        <v>498.48708887244533</v>
      </c>
      <c r="BL18" s="16" t="s">
        <v>15147</v>
      </c>
      <c r="BM18" s="23">
        <f>B7L211C30</f>
        <v>498.48708887244533</v>
      </c>
      <c r="BN18" s="16" t="s">
        <v>15148</v>
      </c>
      <c r="BO18" s="26">
        <f>IF(B7L211C31=0,0,B7L211C25/B7L211C31)</f>
        <v>582.96896045458141</v>
      </c>
      <c r="BP18" s="16" t="s">
        <v>15149</v>
      </c>
      <c r="BQ18" s="17">
        <f>A1L211C27</f>
        <v>289764.8</v>
      </c>
      <c r="BR18" s="16" t="s">
        <v>15150</v>
      </c>
      <c r="BS18" s="21">
        <f>IF(B7L105C1=0,0,B7L211C33/B7L105C1)</f>
        <v>2.5644704229381015</v>
      </c>
      <c r="BT18" s="16" t="s">
        <v>15151</v>
      </c>
      <c r="BU18" s="23">
        <f>B7L211C34</f>
        <v>2.5644704229381015</v>
      </c>
      <c r="BV18" s="16" t="s">
        <v>15152</v>
      </c>
      <c r="BW18" s="17">
        <f>B7L211C35*B7L120C1</f>
        <v>11797.928756674355</v>
      </c>
      <c r="BX18" s="16" t="s">
        <v>15153</v>
      </c>
      <c r="BY18" s="17">
        <f>B7L211C36</f>
        <v>11797.928756674355</v>
      </c>
      <c r="BZ18" s="16" t="s">
        <v>15154</v>
      </c>
      <c r="CA18" s="23">
        <f>B7L211C37/24</f>
        <v>491.58036486143146</v>
      </c>
      <c r="CB18" s="16" t="s">
        <v>15155</v>
      </c>
      <c r="CC18" s="23">
        <f>B7L211C38</f>
        <v>491.58036486143146</v>
      </c>
      <c r="CD18" s="16" t="s">
        <v>15156</v>
      </c>
      <c r="CE18" s="26">
        <f>IF(B7L211C39=0,0,B7L211C33/B7L211C39)</f>
        <v>589.4556022018495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80213</v>
      </c>
      <c r="F19" s="16" t="s">
        <v>15158</v>
      </c>
      <c r="G19" s="21">
        <f>IF(B7L101C1=0,0,B7L212C1/B7L101C1)</f>
        <v>0.84712427747099317</v>
      </c>
      <c r="H19" s="16" t="s">
        <v>15159</v>
      </c>
      <c r="I19" s="21">
        <f>B7L212C2</f>
        <v>0.84712427747099317</v>
      </c>
      <c r="J19" s="16" t="s">
        <v>15160</v>
      </c>
      <c r="K19" s="17">
        <f>B7L212C3*B7L116C1</f>
        <v>3348.703446949773</v>
      </c>
      <c r="L19" s="16" t="s">
        <v>15161</v>
      </c>
      <c r="M19" s="17">
        <f>B7L212C4</f>
        <v>3348.703446949773</v>
      </c>
      <c r="N19" s="16" t="s">
        <v>15162</v>
      </c>
      <c r="O19" s="23">
        <f>B7L212C5/24</f>
        <v>139.52931028957389</v>
      </c>
      <c r="P19" s="16" t="s">
        <v>15163</v>
      </c>
      <c r="Q19" s="23">
        <f>B7L212C6</f>
        <v>139.52931028957389</v>
      </c>
      <c r="R19" s="16" t="s">
        <v>15164</v>
      </c>
      <c r="S19" s="25">
        <f>IF(B7L212C7=0,0,B7L212C1/B7L212C7)</f>
        <v>574.88279583357041</v>
      </c>
      <c r="T19" s="16" t="s">
        <v>15165</v>
      </c>
      <c r="U19" s="17">
        <f>A1L212C18</f>
        <v>83136</v>
      </c>
      <c r="V19" s="16" t="s">
        <v>15166</v>
      </c>
      <c r="W19" s="23">
        <f>IF(B7L102C1=0,0,B7L212C9/B7L102C1)</f>
        <v>0.87089360560072071</v>
      </c>
      <c r="X19" s="16" t="s">
        <v>15167</v>
      </c>
      <c r="Y19" s="23">
        <f>B7L212C10</f>
        <v>0.87089360560072071</v>
      </c>
      <c r="Z19" s="16" t="s">
        <v>15168</v>
      </c>
      <c r="AA19" s="17">
        <f>B7L212C11*B7L117C1</f>
        <v>3366.8616158483023</v>
      </c>
      <c r="AB19" s="16" t="s">
        <v>15169</v>
      </c>
      <c r="AC19" s="17">
        <f>B7L212C12</f>
        <v>3366.8616158483023</v>
      </c>
      <c r="AD19" s="16" t="s">
        <v>15170</v>
      </c>
      <c r="AE19" s="23">
        <f>B7L212C13/24</f>
        <v>140.28590066034593</v>
      </c>
      <c r="AF19" s="16" t="s">
        <v>15171</v>
      </c>
      <c r="AG19" s="23">
        <f>B7L212C14</f>
        <v>140.28590066034593</v>
      </c>
      <c r="AH19" s="16" t="s">
        <v>15172</v>
      </c>
      <c r="AI19" s="26">
        <f>IF(B7L212C15=0,0,B7L212C9/B7L212C15)</f>
        <v>592.61835728798746</v>
      </c>
      <c r="AJ19" s="16" t="s">
        <v>15173</v>
      </c>
      <c r="AK19" s="17">
        <f>A1L212C21</f>
        <v>91849</v>
      </c>
      <c r="AL19" s="16" t="s">
        <v>15174</v>
      </c>
      <c r="AM19" s="23">
        <f>IF(B7L103C1=0,0,B7L212C17/B7L103C1)</f>
        <v>0.90008796262954804</v>
      </c>
      <c r="AN19" s="16" t="s">
        <v>15175</v>
      </c>
      <c r="AO19" s="23">
        <f>B7L212C18</f>
        <v>0.90008796262954804</v>
      </c>
      <c r="AP19" s="16" t="s">
        <v>15176</v>
      </c>
      <c r="AQ19" s="17">
        <f>B7L212C19*B7L118C1</f>
        <v>3793.7885544496253</v>
      </c>
      <c r="AR19" s="16" t="s">
        <v>15177</v>
      </c>
      <c r="AS19" s="17">
        <f>B7L212C20</f>
        <v>3793.7885544496253</v>
      </c>
      <c r="AT19" s="16" t="s">
        <v>15178</v>
      </c>
      <c r="AU19" s="17">
        <f>B7L212C21/24</f>
        <v>158.07452310206773</v>
      </c>
      <c r="AV19" s="16" t="s">
        <v>15179</v>
      </c>
      <c r="AW19" s="23">
        <f>B7L212C22</f>
        <v>158.07452310206773</v>
      </c>
      <c r="AX19" s="16" t="s">
        <v>15180</v>
      </c>
      <c r="AY19" s="26">
        <f>IF(B7L212C23=0,0,B7L212C17/B7L212C23)</f>
        <v>581.04872434562822</v>
      </c>
      <c r="AZ19" s="16" t="s">
        <v>15181</v>
      </c>
      <c r="BA19" s="17">
        <f>A1L212C24</f>
        <v>94896</v>
      </c>
      <c r="BB19" s="16" t="s">
        <v>15182</v>
      </c>
      <c r="BC19" s="23">
        <f>IF(B7L104C1=0,0,B7L212C25/B7L104C1)</f>
        <v>0.86701733742763676</v>
      </c>
      <c r="BD19" s="16" t="s">
        <v>15183</v>
      </c>
      <c r="BE19" s="23">
        <f>B7L212C26</f>
        <v>0.86701733742763676</v>
      </c>
      <c r="BF19" s="16" t="s">
        <v>15184</v>
      </c>
      <c r="BG19" s="17">
        <f>B7L212C27*B7L119C1</f>
        <v>3906.7328700040421</v>
      </c>
      <c r="BH19" s="16" t="s">
        <v>15185</v>
      </c>
      <c r="BI19" s="17">
        <f>B7L212C28</f>
        <v>3906.7328700040421</v>
      </c>
      <c r="BJ19" s="16" t="s">
        <v>15186</v>
      </c>
      <c r="BK19" s="23">
        <f>B7L212C29/24</f>
        <v>162.78053625016841</v>
      </c>
      <c r="BL19" s="16" t="s">
        <v>15187</v>
      </c>
      <c r="BM19" s="23">
        <f>B7L212C30</f>
        <v>162.78053625016841</v>
      </c>
      <c r="BN19" s="16" t="s">
        <v>15188</v>
      </c>
      <c r="BO19" s="26">
        <f>IF(B7L212C31=0,0,B7L212C25/B7L212C31)</f>
        <v>582.96896045458152</v>
      </c>
      <c r="BP19" s="16" t="s">
        <v>15189</v>
      </c>
      <c r="BQ19" s="17">
        <f>A1L212C27</f>
        <v>92146.4</v>
      </c>
      <c r="BR19" s="16" t="s">
        <v>15190</v>
      </c>
      <c r="BS19" s="21">
        <f>IF(B7L105C1=0,0,B7L212C33/B7L105C1)</f>
        <v>0.81551215806827981</v>
      </c>
      <c r="BT19" s="16" t="s">
        <v>15191</v>
      </c>
      <c r="BU19" s="23">
        <f>B7L212C34</f>
        <v>0.81551215806827981</v>
      </c>
      <c r="BV19" s="16" t="s">
        <v>15192</v>
      </c>
      <c r="BW19" s="17">
        <f>B7L212C35*B7L120C1</f>
        <v>3751.7899426846116</v>
      </c>
      <c r="BX19" s="16" t="s">
        <v>15193</v>
      </c>
      <c r="BY19" s="17">
        <f>B7L212C36</f>
        <v>3751.7899426846116</v>
      </c>
      <c r="BZ19" s="16" t="s">
        <v>15194</v>
      </c>
      <c r="CA19" s="23">
        <f>B7L212C37/24</f>
        <v>156.32458094519214</v>
      </c>
      <c r="CB19" s="16" t="s">
        <v>15195</v>
      </c>
      <c r="CC19" s="23">
        <f>B7L212C38</f>
        <v>156.32458094519214</v>
      </c>
      <c r="CD19" s="16" t="s">
        <v>15196</v>
      </c>
      <c r="CE19" s="26">
        <f>IF(B7L212C39=0,0,B7L212C33/B7L212C39)</f>
        <v>589.4556022018495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553</v>
      </c>
      <c r="F20" s="16" t="s">
        <v>15198</v>
      </c>
      <c r="G20" s="21">
        <f>IF(B7L101C1=0,0,B7L213C1/B7L101C1)</f>
        <v>5.8401970433902143E-3</v>
      </c>
      <c r="H20" s="16" t="s">
        <v>15199</v>
      </c>
      <c r="I20" s="21">
        <f>B7L213C2</f>
        <v>5.8401970433902143E-3</v>
      </c>
      <c r="J20" s="16" t="s">
        <v>15200</v>
      </c>
      <c r="K20" s="17">
        <f>B7L213C3*B7L116C1</f>
        <v>23.086444917447601</v>
      </c>
      <c r="L20" s="16" t="s">
        <v>15201</v>
      </c>
      <c r="M20" s="23">
        <f>B7L213C4</f>
        <v>23.086444917447601</v>
      </c>
      <c r="N20" s="16" t="s">
        <v>15202</v>
      </c>
      <c r="O20" s="23">
        <f>B7L213C5/24</f>
        <v>0.96193520489365003</v>
      </c>
      <c r="P20" s="16" t="s">
        <v>15203</v>
      </c>
      <c r="Q20" s="23">
        <f>B7L213C6</f>
        <v>0.96193520489365003</v>
      </c>
      <c r="R20" s="16" t="s">
        <v>15204</v>
      </c>
      <c r="S20" s="25">
        <f>IF(B7L213C7=0,0,B7L213C1/B7L213C7)</f>
        <v>574.88279583357053</v>
      </c>
      <c r="T20" s="16" t="s">
        <v>15205</v>
      </c>
      <c r="U20" s="17">
        <f>A1L213C18</f>
        <v>564</v>
      </c>
      <c r="V20" s="16" t="s">
        <v>15206</v>
      </c>
      <c r="W20" s="23">
        <f>IF(B7L102C1=0,0,B7L213C9/B7L102C1)</f>
        <v>5.9081985368409171E-3</v>
      </c>
      <c r="X20" s="16" t="s">
        <v>15207</v>
      </c>
      <c r="Y20" s="23">
        <f>B7L213C10</f>
        <v>5.9081985368409171E-3</v>
      </c>
      <c r="Z20" s="16" t="s">
        <v>15208</v>
      </c>
      <c r="AA20" s="23">
        <f>B7L213C11*B7L117C1</f>
        <v>22.841006920448933</v>
      </c>
      <c r="AB20" s="16" t="s">
        <v>15209</v>
      </c>
      <c r="AC20" s="23">
        <f>B7L213C12</f>
        <v>22.841006920448933</v>
      </c>
      <c r="AD20" s="16" t="s">
        <v>15210</v>
      </c>
      <c r="AE20" s="23">
        <f>B7L213C13/24</f>
        <v>0.95170862168537218</v>
      </c>
      <c r="AF20" s="16" t="s">
        <v>15211</v>
      </c>
      <c r="AG20" s="23">
        <f>B7L213C14</f>
        <v>0.95170862168537218</v>
      </c>
      <c r="AH20" s="16" t="s">
        <v>15212</v>
      </c>
      <c r="AI20" s="26">
        <f>IF(B7L213C15=0,0,B7L213C9/B7L213C15)</f>
        <v>592.61835728798746</v>
      </c>
      <c r="AJ20" s="16" t="s">
        <v>15213</v>
      </c>
      <c r="AK20" s="23">
        <f>A1L213C21</f>
        <v>514.66666666666663</v>
      </c>
      <c r="AL20" s="16" t="s">
        <v>15214</v>
      </c>
      <c r="AM20" s="23">
        <f>IF(B7L103C1=0,0,B7L213C17/B7L103C1)</f>
        <v>5.0435526944587385E-3</v>
      </c>
      <c r="AN20" s="16" t="s">
        <v>15215</v>
      </c>
      <c r="AO20" s="23">
        <f>B7L213C18</f>
        <v>5.0435526944587385E-3</v>
      </c>
      <c r="AP20" s="16" t="s">
        <v>15216</v>
      </c>
      <c r="AQ20" s="23">
        <f>B7L213C19*B7L118C1</f>
        <v>21.258113962664158</v>
      </c>
      <c r="AR20" s="16" t="s">
        <v>15217</v>
      </c>
      <c r="AS20" s="23">
        <f>B7L213C20</f>
        <v>21.258113962664158</v>
      </c>
      <c r="AT20" s="16" t="s">
        <v>15218</v>
      </c>
      <c r="AU20" s="17">
        <f>B7L213C21/24</f>
        <v>0.88575474844433988</v>
      </c>
      <c r="AV20" s="16" t="s">
        <v>15219</v>
      </c>
      <c r="AW20" s="23">
        <f>B7L213C22</f>
        <v>0.88575474844433988</v>
      </c>
      <c r="AX20" s="16" t="s">
        <v>15220</v>
      </c>
      <c r="AY20" s="26">
        <f>IF(B7L213C23=0,0,B7L213C17/B7L213C23)</f>
        <v>581.04872434562833</v>
      </c>
      <c r="AZ20" s="16" t="s">
        <v>15221</v>
      </c>
      <c r="BA20" s="17">
        <f>A1L213C24</f>
        <v>505.5</v>
      </c>
      <c r="BB20" s="16" t="s">
        <v>15222</v>
      </c>
      <c r="BC20" s="23">
        <f>IF(B7L104C1=0,0,B7L213C25/B7L104C1)</f>
        <v>4.6185009280651492E-3</v>
      </c>
      <c r="BD20" s="16" t="s">
        <v>15223</v>
      </c>
      <c r="BE20" s="23">
        <f>B7L213C26</f>
        <v>4.6185009280651492E-3</v>
      </c>
      <c r="BF20" s="16" t="s">
        <v>15224</v>
      </c>
      <c r="BG20" s="23">
        <f>B7L213C27*B7L119C1</f>
        <v>20.810713473560988</v>
      </c>
      <c r="BH20" s="16" t="s">
        <v>15225</v>
      </c>
      <c r="BI20" s="23">
        <f>B7L213C28</f>
        <v>20.810713473560988</v>
      </c>
      <c r="BJ20" s="16" t="s">
        <v>15226</v>
      </c>
      <c r="BK20" s="23">
        <f>B7L213C29/24</f>
        <v>0.86711306139837452</v>
      </c>
      <c r="BL20" s="16" t="s">
        <v>15227</v>
      </c>
      <c r="BM20" s="23">
        <f>B7L213C30</f>
        <v>0.86711306139837452</v>
      </c>
      <c r="BN20" s="16" t="s">
        <v>15228</v>
      </c>
      <c r="BO20" s="26">
        <f>IF(B7L213C31=0,0,B7L213C25/B7L213C31)</f>
        <v>582.96896045458141</v>
      </c>
      <c r="BP20" s="16" t="s">
        <v>15229</v>
      </c>
      <c r="BQ20" s="23">
        <f>A1L213C27</f>
        <v>508.6</v>
      </c>
      <c r="BR20" s="16" t="s">
        <v>15230</v>
      </c>
      <c r="BS20" s="21">
        <f>IF(B7L105C1=0,0,B7L213C33/B7L105C1)</f>
        <v>4.5012011711095291E-3</v>
      </c>
      <c r="BT20" s="16" t="s">
        <v>15231</v>
      </c>
      <c r="BU20" s="23">
        <f>B7L213C34</f>
        <v>4.5012011711095291E-3</v>
      </c>
      <c r="BV20" s="16" t="s">
        <v>15232</v>
      </c>
      <c r="BW20" s="23">
        <f>B7L213C35*B7L120C1</f>
        <v>20.707920926367102</v>
      </c>
      <c r="BX20" s="16" t="s">
        <v>15233</v>
      </c>
      <c r="BY20" s="23">
        <f>B7L213C36</f>
        <v>20.707920926367102</v>
      </c>
      <c r="BZ20" s="16" t="s">
        <v>15234</v>
      </c>
      <c r="CA20" s="23">
        <f>B7L213C37/24</f>
        <v>0.86283003859862928</v>
      </c>
      <c r="CB20" s="16" t="s">
        <v>15235</v>
      </c>
      <c r="CC20" s="23">
        <f>B7L213C38</f>
        <v>0.86283003859862928</v>
      </c>
      <c r="CD20" s="16" t="s">
        <v>15236</v>
      </c>
      <c r="CE20" s="26">
        <f>IF(B7L213C39=0,0,B7L213C33/B7L213C39)</f>
        <v>589.4556022018495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152918</v>
      </c>
      <c r="F21" s="16" t="s">
        <v>15238</v>
      </c>
      <c r="G21" s="21">
        <f>IF(B7L101C1=0,0,B7L214C1/B7L101C1)</f>
        <v>1.6149570551196109</v>
      </c>
      <c r="H21" s="16" t="s">
        <v>15239</v>
      </c>
      <c r="I21" s="21">
        <f>B7L214C2</f>
        <v>1.6149570551196109</v>
      </c>
      <c r="J21" s="16" t="s">
        <v>15240</v>
      </c>
      <c r="K21" s="17">
        <f>B7L214C3*B7L116C1</f>
        <v>6383.9656128141996</v>
      </c>
      <c r="L21" s="16" t="s">
        <v>15241</v>
      </c>
      <c r="M21" s="17">
        <f>B7L214C4</f>
        <v>6383.9656128141996</v>
      </c>
      <c r="N21" s="16" t="s">
        <v>15242</v>
      </c>
      <c r="O21" s="23">
        <f>B7L214C5/24</f>
        <v>265.99856720059165</v>
      </c>
      <c r="P21" s="16" t="s">
        <v>15243</v>
      </c>
      <c r="Q21" s="23">
        <f>B7L214C6</f>
        <v>265.99856720059165</v>
      </c>
      <c r="R21" s="16" t="s">
        <v>15244</v>
      </c>
      <c r="S21" s="25">
        <f>IF(B7L214C7=0,0,B7L214C1/B7L214C7)</f>
        <v>574.88279583357041</v>
      </c>
      <c r="T21" s="16" t="s">
        <v>15245</v>
      </c>
      <c r="U21" s="17">
        <f>A1L214C18</f>
        <v>150788.5</v>
      </c>
      <c r="V21" s="16" t="s">
        <v>15246</v>
      </c>
      <c r="W21" s="23">
        <f>IF(B7L102C1=0,0,B7L214C9/B7L102C1)</f>
        <v>1.5795893529653131</v>
      </c>
      <c r="X21" s="16" t="s">
        <v>15247</v>
      </c>
      <c r="Y21" s="23">
        <f>B7L214C10</f>
        <v>1.5795893529653131</v>
      </c>
      <c r="Z21" s="16" t="s">
        <v>15248</v>
      </c>
      <c r="AA21" s="17">
        <f>B7L214C11*B7L117C1</f>
        <v>6106.6687447236063</v>
      </c>
      <c r="AB21" s="16" t="s">
        <v>15249</v>
      </c>
      <c r="AC21" s="17">
        <f>B7L214C12</f>
        <v>6106.6687447236063</v>
      </c>
      <c r="AD21" s="16" t="s">
        <v>15250</v>
      </c>
      <c r="AE21" s="23">
        <f>B7L214C13/24</f>
        <v>254.44453103015027</v>
      </c>
      <c r="AF21" s="16" t="s">
        <v>15251</v>
      </c>
      <c r="AG21" s="23">
        <f>B7L214C14</f>
        <v>254.44453103015027</v>
      </c>
      <c r="AH21" s="16" t="s">
        <v>15252</v>
      </c>
      <c r="AI21" s="26">
        <f>IF(B7L214C15=0,0,B7L214C9/B7L214C15)</f>
        <v>592.61835728798746</v>
      </c>
      <c r="AJ21" s="16" t="s">
        <v>15253</v>
      </c>
      <c r="AK21" s="17">
        <f>A1L214C21</f>
        <v>151406.66666666669</v>
      </c>
      <c r="AL21" s="16" t="s">
        <v>15254</v>
      </c>
      <c r="AM21" s="23">
        <f>IF(B7L103C1=0,0,B7L214C17/B7L103C1)</f>
        <v>1.4837321922778812</v>
      </c>
      <c r="AN21" s="16" t="s">
        <v>15255</v>
      </c>
      <c r="AO21" s="23">
        <f>B7L214C18</f>
        <v>1.4837321922778812</v>
      </c>
      <c r="AP21" s="16" t="s">
        <v>15256</v>
      </c>
      <c r="AQ21" s="17">
        <f>B7L214C19*B7L118C1</f>
        <v>6253.7956762443755</v>
      </c>
      <c r="AR21" s="16" t="s">
        <v>15257</v>
      </c>
      <c r="AS21" s="17">
        <f>B7L214C20</f>
        <v>6253.7956762443755</v>
      </c>
      <c r="AT21" s="16" t="s">
        <v>15258</v>
      </c>
      <c r="AU21" s="17">
        <f>B7L214C21/24</f>
        <v>260.57481984351563</v>
      </c>
      <c r="AV21" s="16" t="s">
        <v>15259</v>
      </c>
      <c r="AW21" s="23">
        <f>B7L214C22</f>
        <v>260.57481984351563</v>
      </c>
      <c r="AX21" s="16" t="s">
        <v>15260</v>
      </c>
      <c r="AY21" s="26">
        <f>IF(B7L214C23=0,0,B7L214C17/B7L214C23)</f>
        <v>581.04872434562833</v>
      </c>
      <c r="AZ21" s="16" t="s">
        <v>15261</v>
      </c>
      <c r="BA21" s="17">
        <f>A1L214C24</f>
        <v>151052.75</v>
      </c>
      <c r="BB21" s="16" t="s">
        <v>15262</v>
      </c>
      <c r="BC21" s="23">
        <f>IF(B7L104C1=0,0,B7L214C25/B7L104C1)</f>
        <v>1.3800935035841602</v>
      </c>
      <c r="BD21" s="16" t="s">
        <v>15263</v>
      </c>
      <c r="BE21" s="23">
        <f>B7L214C26</f>
        <v>1.3800935035841602</v>
      </c>
      <c r="BF21" s="16" t="s">
        <v>15264</v>
      </c>
      <c r="BG21" s="17">
        <f>B7L214C27*B7L119C1</f>
        <v>6218.6261120542813</v>
      </c>
      <c r="BH21" s="16" t="s">
        <v>15265</v>
      </c>
      <c r="BI21" s="17">
        <f>B7L214C28</f>
        <v>6218.6261120542813</v>
      </c>
      <c r="BJ21" s="16" t="s">
        <v>15266</v>
      </c>
      <c r="BK21" s="23">
        <f>B7L214C29/24</f>
        <v>259.10942133559507</v>
      </c>
      <c r="BL21" s="16" t="s">
        <v>15267</v>
      </c>
      <c r="BM21" s="23">
        <f>B7L214C30</f>
        <v>259.10942133559507</v>
      </c>
      <c r="BN21" s="16" t="s">
        <v>15268</v>
      </c>
      <c r="BO21" s="26">
        <f>IF(B7L214C31=0,0,B7L214C25/B7L214C31)</f>
        <v>582.96896045458141</v>
      </c>
      <c r="BP21" s="16" t="s">
        <v>15269</v>
      </c>
      <c r="BQ21" s="17">
        <f>A1L214C27</f>
        <v>151831.20000000001</v>
      </c>
      <c r="BR21" s="16" t="s">
        <v>15270</v>
      </c>
      <c r="BS21" s="21">
        <f>IF(B7L105C1=0,0,B7L214C33/B7L105C1)</f>
        <v>1.3437333371037459</v>
      </c>
      <c r="BT21" s="16" t="s">
        <v>15271</v>
      </c>
      <c r="BU21" s="23">
        <f>B7L214C34</f>
        <v>1.3437333371037459</v>
      </c>
      <c r="BV21" s="16" t="s">
        <v>15272</v>
      </c>
      <c r="BW21" s="17">
        <f>B7L214C35*B7L120C1</f>
        <v>6181.8884855592387</v>
      </c>
      <c r="BX21" s="16" t="s">
        <v>15273</v>
      </c>
      <c r="BY21" s="17">
        <f>B7L214C36</f>
        <v>6181.8884855592387</v>
      </c>
      <c r="BZ21" s="16" t="s">
        <v>15274</v>
      </c>
      <c r="CA21" s="23">
        <f>B7L214C37/24</f>
        <v>257.57868689830161</v>
      </c>
      <c r="CB21" s="16" t="s">
        <v>15275</v>
      </c>
      <c r="CC21" s="23">
        <f>B7L214C38</f>
        <v>257.57868689830161</v>
      </c>
      <c r="CD21" s="16" t="s">
        <v>15276</v>
      </c>
      <c r="CE21" s="26">
        <f>IF(B7L214C39=0,0,B7L214C33/B7L214C39)</f>
        <v>589.4556022018495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517</v>
      </c>
      <c r="F22" s="16" t="s">
        <v>15278</v>
      </c>
      <c r="G22" s="21">
        <f>IF(B7L101C1=0,0,B7L215C1/B7L101C1)</f>
        <v>5.4600033841460047E-3</v>
      </c>
      <c r="H22" s="16" t="s">
        <v>15279</v>
      </c>
      <c r="I22" s="21">
        <f>B7L215C2</f>
        <v>5.4600033841460047E-3</v>
      </c>
      <c r="J22" s="16" t="s">
        <v>15280</v>
      </c>
      <c r="K22" s="17">
        <f>B7L215C3*B7L116C1</f>
        <v>21.58352987761376</v>
      </c>
      <c r="L22" s="16" t="s">
        <v>15281</v>
      </c>
      <c r="M22" s="23">
        <f>B7L215C4</f>
        <v>21.58352987761376</v>
      </c>
      <c r="N22" s="16" t="s">
        <v>15282</v>
      </c>
      <c r="O22" s="23">
        <f>B7L215C5/24</f>
        <v>0.89931374490057336</v>
      </c>
      <c r="P22" s="16" t="s">
        <v>15283</v>
      </c>
      <c r="Q22" s="23">
        <f>B7L215C6</f>
        <v>0.89931374490057336</v>
      </c>
      <c r="R22" s="16" t="s">
        <v>15284</v>
      </c>
      <c r="S22" s="25">
        <f>IF(B7L215C7=0,0,B7L215C1/B7L215C7)</f>
        <v>574.88279583357053</v>
      </c>
      <c r="T22" s="16" t="s">
        <v>15285</v>
      </c>
      <c r="U22" s="23">
        <f>A1L215C18</f>
        <v>716.5</v>
      </c>
      <c r="V22" s="16" t="s">
        <v>15286</v>
      </c>
      <c r="W22" s="23">
        <f>IF(B7L102C1=0,0,B7L215C9/B7L102C1)</f>
        <v>7.5057167582385058E-3</v>
      </c>
      <c r="X22" s="16" t="s">
        <v>15287</v>
      </c>
      <c r="Y22" s="23">
        <f>B7L215C10</f>
        <v>7.5057167582385058E-3</v>
      </c>
      <c r="Z22" s="16" t="s">
        <v>15288</v>
      </c>
      <c r="AA22" s="23">
        <f>B7L215C11*B7L117C1</f>
        <v>29.016988401598692</v>
      </c>
      <c r="AB22" s="16" t="s">
        <v>15289</v>
      </c>
      <c r="AC22" s="23">
        <f>B7L215C12</f>
        <v>29.016988401598692</v>
      </c>
      <c r="AD22" s="16" t="s">
        <v>15290</v>
      </c>
      <c r="AE22" s="23">
        <f>B7L215C13/24</f>
        <v>1.2090411833999455</v>
      </c>
      <c r="AF22" s="16" t="s">
        <v>15291</v>
      </c>
      <c r="AG22" s="23">
        <f>B7L215C14</f>
        <v>1.2090411833999455</v>
      </c>
      <c r="AH22" s="16" t="s">
        <v>15292</v>
      </c>
      <c r="AI22" s="26">
        <f>IF(B7L215C15=0,0,B7L215C9/B7L215C15)</f>
        <v>592.61835728798735</v>
      </c>
      <c r="AJ22" s="16" t="s">
        <v>15293</v>
      </c>
      <c r="AK22" s="17">
        <f>A1L215C21</f>
        <v>871</v>
      </c>
      <c r="AL22" s="16" t="s">
        <v>15294</v>
      </c>
      <c r="AM22" s="23">
        <f>IF(B7L103C1=0,0,B7L215C17/B7L103C1)</f>
        <v>8.5354942944434482E-3</v>
      </c>
      <c r="AN22" s="16" t="s">
        <v>15295</v>
      </c>
      <c r="AO22" s="23">
        <f>B7L215C18</f>
        <v>8.5354942944434482E-3</v>
      </c>
      <c r="AP22" s="16" t="s">
        <v>15296</v>
      </c>
      <c r="AQ22" s="23">
        <f>B7L215C19*B7L118C1</f>
        <v>35.976328875933582</v>
      </c>
      <c r="AR22" s="16" t="s">
        <v>15297</v>
      </c>
      <c r="AS22" s="23">
        <f>B7L215C20</f>
        <v>35.976328875933582</v>
      </c>
      <c r="AT22" s="16" t="s">
        <v>15298</v>
      </c>
      <c r="AU22" s="17">
        <f>B7L215C21/24</f>
        <v>1.4990137031638993</v>
      </c>
      <c r="AV22" s="16" t="s">
        <v>15299</v>
      </c>
      <c r="AW22" s="23">
        <f>B7L215C22</f>
        <v>1.4990137031638993</v>
      </c>
      <c r="AX22" s="16" t="s">
        <v>15300</v>
      </c>
      <c r="AY22" s="26">
        <f>IF(B7L215C23=0,0,B7L215C17/B7L215C23)</f>
        <v>581.04872434562833</v>
      </c>
      <c r="AZ22" s="16" t="s">
        <v>15301</v>
      </c>
      <c r="BA22" s="17">
        <f>A1L215C24</f>
        <v>867</v>
      </c>
      <c r="BB22" s="16" t="s">
        <v>15302</v>
      </c>
      <c r="BC22" s="23">
        <f>IF(B7L104C1=0,0,B7L215C25/B7L104C1)</f>
        <v>7.9213458054055077E-3</v>
      </c>
      <c r="BD22" s="16" t="s">
        <v>15303</v>
      </c>
      <c r="BE22" s="23">
        <f>B7L215C26</f>
        <v>7.9213458054055077E-3</v>
      </c>
      <c r="BF22" s="16" t="s">
        <v>15304</v>
      </c>
      <c r="BG22" s="23">
        <f>B7L215C27*B7L119C1</f>
        <v>35.693152485810828</v>
      </c>
      <c r="BH22" s="16" t="s">
        <v>15305</v>
      </c>
      <c r="BI22" s="23">
        <f>B7L215C28</f>
        <v>35.693152485810828</v>
      </c>
      <c r="BJ22" s="16" t="s">
        <v>15306</v>
      </c>
      <c r="BK22" s="23">
        <f>B7L215C29/24</f>
        <v>1.4872146869087846</v>
      </c>
      <c r="BL22" s="16" t="s">
        <v>15307</v>
      </c>
      <c r="BM22" s="23">
        <f>B7L215C30</f>
        <v>1.4872146869087846</v>
      </c>
      <c r="BN22" s="16" t="s">
        <v>15308</v>
      </c>
      <c r="BO22" s="26">
        <f>IF(B7L215C31=0,0,B7L215C25/B7L215C31)</f>
        <v>582.96896045458152</v>
      </c>
      <c r="BP22" s="16" t="s">
        <v>15309</v>
      </c>
      <c r="BQ22" s="23">
        <f>A1L215C27</f>
        <v>854.4</v>
      </c>
      <c r="BR22" s="16" t="s">
        <v>15310</v>
      </c>
      <c r="BS22" s="21">
        <f>IF(B7L105C1=0,0,B7L215C33/B7L105C1)</f>
        <v>7.5615931588595784E-3</v>
      </c>
      <c r="BT22" s="16" t="s">
        <v>15311</v>
      </c>
      <c r="BU22" s="23">
        <f>B7L215C34</f>
        <v>7.5615931588595784E-3</v>
      </c>
      <c r="BV22" s="16" t="s">
        <v>15312</v>
      </c>
      <c r="BW22" s="23">
        <f>B7L215C35*B7L120C1</f>
        <v>34.787352810633209</v>
      </c>
      <c r="BX22" s="16" t="s">
        <v>15313</v>
      </c>
      <c r="BY22" s="23">
        <f>B7L215C36</f>
        <v>34.787352810633209</v>
      </c>
      <c r="BZ22" s="16" t="s">
        <v>15314</v>
      </c>
      <c r="CA22" s="23">
        <f>B7L215C37/24</f>
        <v>1.4494730337763837</v>
      </c>
      <c r="CB22" s="16" t="s">
        <v>15315</v>
      </c>
      <c r="CC22" s="23">
        <f>B7L215C38</f>
        <v>1.4494730337763837</v>
      </c>
      <c r="CD22" s="16" t="s">
        <v>15316</v>
      </c>
      <c r="CE22" s="26">
        <f>IF(B7L215C39=0,0,B7L215C33/B7L215C39)</f>
        <v>589.4556022018495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2247082</v>
      </c>
      <c r="F23" s="16" t="s">
        <v>15318</v>
      </c>
      <c r="G23" s="21">
        <f>IF(B7L101C1=0,0,B7L216C1/B7L101C1)</f>
        <v>23.731286894494339</v>
      </c>
      <c r="H23" s="16" t="s">
        <v>15319</v>
      </c>
      <c r="I23" s="21">
        <f>B7L216C2</f>
        <v>23.731286894494339</v>
      </c>
      <c r="J23" s="16" t="s">
        <v>15320</v>
      </c>
      <c r="K23" s="17">
        <f>B7L216C3*B7L116C1</f>
        <v>93810.370376108491</v>
      </c>
      <c r="L23" s="16" t="s">
        <v>15321</v>
      </c>
      <c r="M23" s="17">
        <f>B7L216C4</f>
        <v>93810.370376108491</v>
      </c>
      <c r="N23" s="16" t="s">
        <v>15322</v>
      </c>
      <c r="O23" s="17">
        <f>B7L216C5/24</f>
        <v>3908.7654323378538</v>
      </c>
      <c r="P23" s="16" t="s">
        <v>15323</v>
      </c>
      <c r="Q23" s="17">
        <f>B7L216C6</f>
        <v>3908.7654323378538</v>
      </c>
      <c r="R23" s="16" t="s">
        <v>15324</v>
      </c>
      <c r="S23" s="25">
        <f>IF(B7L216C7=0,0,B7L216C1/B7L216C7)</f>
        <v>574.88279583357041</v>
      </c>
      <c r="T23" s="16" t="s">
        <v>15325</v>
      </c>
      <c r="U23" s="17">
        <f>A1L216C18</f>
        <v>2202906.5</v>
      </c>
      <c r="V23" s="16" t="s">
        <v>15326</v>
      </c>
      <c r="W23" s="23">
        <f>IF(B7L102C1=0,0,B7L216C9/B7L102C1)</f>
        <v>23.076611631378274</v>
      </c>
      <c r="X23" s="16" t="s">
        <v>15327</v>
      </c>
      <c r="Y23" s="23">
        <f>B7L216C10</f>
        <v>23.076611631378274</v>
      </c>
      <c r="Z23" s="16" t="s">
        <v>15328</v>
      </c>
      <c r="AA23" s="17">
        <f>B7L216C11*B7L117C1</f>
        <v>89213.834417733946</v>
      </c>
      <c r="AB23" s="16" t="s">
        <v>15329</v>
      </c>
      <c r="AC23" s="17">
        <f>B7L216C12</f>
        <v>89213.834417733946</v>
      </c>
      <c r="AD23" s="16" t="s">
        <v>15330</v>
      </c>
      <c r="AE23" s="17">
        <f>B7L216C13/24</f>
        <v>3717.2431007389146</v>
      </c>
      <c r="AF23" s="16" t="s">
        <v>15331</v>
      </c>
      <c r="AG23" s="17">
        <f>B7L216C14</f>
        <v>3717.2431007389146</v>
      </c>
      <c r="AH23" s="16" t="s">
        <v>15332</v>
      </c>
      <c r="AI23" s="26">
        <f>IF(B7L216C15=0,0,B7L216C9/B7L216C15)</f>
        <v>592.61835728798735</v>
      </c>
      <c r="AJ23" s="16" t="s">
        <v>15333</v>
      </c>
      <c r="AK23" s="17">
        <f>A1L216C21</f>
        <v>2212452.6666666665</v>
      </c>
      <c r="AL23" s="16" t="s">
        <v>15334</v>
      </c>
      <c r="AM23" s="23">
        <f>IF(B7L103C1=0,0,B7L216C17/B7L103C1)</f>
        <v>21.681259601675688</v>
      </c>
      <c r="AN23" s="16" t="s">
        <v>15335</v>
      </c>
      <c r="AO23" s="23">
        <f>B7L216C18</f>
        <v>21.681259601675688</v>
      </c>
      <c r="AP23" s="16" t="s">
        <v>15336</v>
      </c>
      <c r="AQ23" s="17">
        <f>B7L216C19*B7L118C1</f>
        <v>91384.528999352755</v>
      </c>
      <c r="AR23" s="16" t="s">
        <v>15337</v>
      </c>
      <c r="AS23" s="17">
        <f>B7L216C20</f>
        <v>91384.528999352755</v>
      </c>
      <c r="AT23" s="16" t="s">
        <v>15338</v>
      </c>
      <c r="AU23" s="17">
        <f>B7L216C21/24</f>
        <v>3807.6887083063648</v>
      </c>
      <c r="AV23" s="16" t="s">
        <v>15339</v>
      </c>
      <c r="AW23" s="17">
        <f>B7L216C22</f>
        <v>3807.6887083063648</v>
      </c>
      <c r="AX23" s="16" t="s">
        <v>15340</v>
      </c>
      <c r="AY23" s="26">
        <f>IF(B7L216C23=0,0,B7L216C17/B7L216C23)</f>
        <v>581.04872434562833</v>
      </c>
      <c r="AZ23" s="16" t="s">
        <v>15341</v>
      </c>
      <c r="BA23" s="17">
        <f>A1L216C24</f>
        <v>2279448.75</v>
      </c>
      <c r="BB23" s="16" t="s">
        <v>15342</v>
      </c>
      <c r="BC23" s="23">
        <f>IF(B7L104C1=0,0,B7L216C25/B7L104C1)</f>
        <v>20.826184307323331</v>
      </c>
      <c r="BD23" s="16" t="s">
        <v>15343</v>
      </c>
      <c r="BE23" s="23">
        <f>B7L216C26</f>
        <v>20.826184307323331</v>
      </c>
      <c r="BF23" s="16" t="s">
        <v>15344</v>
      </c>
      <c r="BG23" s="17">
        <f>B7L216C27*B7L119C1</f>
        <v>93841.651461754198</v>
      </c>
      <c r="BH23" s="16" t="s">
        <v>15345</v>
      </c>
      <c r="BI23" s="17">
        <f>B7L216C28</f>
        <v>93841.651461754198</v>
      </c>
      <c r="BJ23" s="16" t="s">
        <v>15346</v>
      </c>
      <c r="BK23" s="17">
        <f>B7L216C29/24</f>
        <v>3910.0688109064249</v>
      </c>
      <c r="BL23" s="16" t="s">
        <v>15347</v>
      </c>
      <c r="BM23" s="17">
        <f>B7L216C30</f>
        <v>3910.0688109064249</v>
      </c>
      <c r="BN23" s="16" t="s">
        <v>15348</v>
      </c>
      <c r="BO23" s="26">
        <f>IF(B7L216C31=0,0,B7L216C25/B7L216C31)</f>
        <v>582.96896045458152</v>
      </c>
      <c r="BP23" s="16" t="s">
        <v>15349</v>
      </c>
      <c r="BQ23" s="17">
        <f>A1L216C27</f>
        <v>2325793.7999999998</v>
      </c>
      <c r="BR23" s="16" t="s">
        <v>15350</v>
      </c>
      <c r="BS23" s="21">
        <f>IF(B7L105C1=0,0,B7L216C33/B7L105C1)</f>
        <v>20.583692049389072</v>
      </c>
      <c r="BT23" s="16" t="s">
        <v>15351</v>
      </c>
      <c r="BU23" s="23">
        <f>B7L216C34</f>
        <v>20.583692049389072</v>
      </c>
      <c r="BV23" s="16" t="s">
        <v>15352</v>
      </c>
      <c r="BW23" s="17">
        <f>B7L216C35*B7L120C1</f>
        <v>94695.938068098432</v>
      </c>
      <c r="BX23" s="16" t="s">
        <v>15353</v>
      </c>
      <c r="BY23" s="17">
        <f>B7L216C36</f>
        <v>94695.938068098432</v>
      </c>
      <c r="BZ23" s="16" t="s">
        <v>15354</v>
      </c>
      <c r="CA23" s="17">
        <f>B7L216C37/24</f>
        <v>3945.6640861707679</v>
      </c>
      <c r="CB23" s="16" t="s">
        <v>15355</v>
      </c>
      <c r="CC23" s="17">
        <f>B7L216C38</f>
        <v>3945.6640861707679</v>
      </c>
      <c r="CD23" s="16" t="s">
        <v>15356</v>
      </c>
      <c r="CE23" s="26">
        <f>IF(B7L216C39=0,0,B7L216C33/B7L216C39)</f>
        <v>589.45560220184939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C4F48-079B-4CC4-AFE5-7CE31D52DBA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19.61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35.298000000000002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35.298000000000002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39.22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141.19200000000001</v>
      </c>
      <c r="V9" s="16" t="s">
        <v>15450</v>
      </c>
      <c r="W9" s="17">
        <f>B7L302C9*B7L121C1</f>
        <v>367.09920000000005</v>
      </c>
      <c r="X9" s="16" t="s">
        <v>15451</v>
      </c>
      <c r="Y9" s="17">
        <f>A1L304C16</f>
        <v>17.292999999999999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31.127399999999998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31.127399999999998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34.585999999999999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124.50959999999999</v>
      </c>
      <c r="AP9" s="16" t="s">
        <v>15456</v>
      </c>
      <c r="AQ9" s="17">
        <f>B7L302C19*B7L121C1</f>
        <v>323.72496000000001</v>
      </c>
      <c r="AR9" s="16" t="s">
        <v>15457</v>
      </c>
      <c r="AS9" s="17">
        <f>A1L304C17</f>
        <v>16.781333333333333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30.206399999999999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30.206399999999999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33.562666666666665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120.82559999999999</v>
      </c>
      <c r="BJ9" s="16" t="s">
        <v>15462</v>
      </c>
      <c r="BK9" s="17">
        <f>B7L302C29*B7L121C1</f>
        <v>314.14656000000002</v>
      </c>
      <c r="BL9" s="16" t="s">
        <v>15463</v>
      </c>
      <c r="BM9" s="17">
        <f>A1L304C18</f>
        <v>16.314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29.365200000000002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29.365200000000002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32.628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117.46080000000001</v>
      </c>
      <c r="CD9" s="16" t="s">
        <v>15468</v>
      </c>
      <c r="CE9" s="17">
        <f>B7L302C39*B7L121C1</f>
        <v>305.39808000000005</v>
      </c>
      <c r="CF9" s="16" t="s">
        <v>15469</v>
      </c>
      <c r="CG9" s="17">
        <f>A1L304C19</f>
        <v>15.702400000000001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28.264320000000001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28.264320000000001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31.404800000000002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113.05728000000001</v>
      </c>
      <c r="CX9" s="16" t="s">
        <v>15474</v>
      </c>
      <c r="CY9" s="17">
        <f>B7L302C49*B7L121C1</f>
        <v>293.94892800000002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293.22899999999998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586.45799999999997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586.45799999999997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586.45799999999997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2345.8319999999999</v>
      </c>
      <c r="V10" s="16" t="s">
        <v>15483</v>
      </c>
      <c r="W10" s="17">
        <f>B7L303C9*B7L121C1</f>
        <v>6099.1632</v>
      </c>
      <c r="X10" s="16" t="s">
        <v>15484</v>
      </c>
      <c r="Y10" s="23">
        <f>A1L305C16</f>
        <v>245.214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490.428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490.428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490.428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1961.712</v>
      </c>
      <c r="AP10" s="16" t="s">
        <v>15489</v>
      </c>
      <c r="AQ10" s="17">
        <f>B7L303C19*B7L121C1</f>
        <v>5100.4512000000004</v>
      </c>
      <c r="AR10" s="16" t="s">
        <v>15490</v>
      </c>
      <c r="AS10" s="23">
        <f>A1L305C17</f>
        <v>225.17666666666665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450.3533333333333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450.3533333333333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450.3533333333333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1801.4133333333332</v>
      </c>
      <c r="BJ10" s="16" t="s">
        <v>15495</v>
      </c>
      <c r="BK10" s="17">
        <f>B7L303C29*B7L121C1</f>
        <v>4683.6746666666668</v>
      </c>
      <c r="BL10" s="16" t="s">
        <v>15496</v>
      </c>
      <c r="BM10" s="23">
        <f>A1L305C18</f>
        <v>219.73775000000001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439.47550000000001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439.47550000000001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439.47550000000001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1757.902</v>
      </c>
      <c r="CD10" s="16" t="s">
        <v>15501</v>
      </c>
      <c r="CE10" s="17">
        <f>B7L303C39*B7L121C1</f>
        <v>4570.5452000000005</v>
      </c>
      <c r="CF10" s="16" t="s">
        <v>15502</v>
      </c>
      <c r="CG10" s="23">
        <f>A1L305C19</f>
        <v>217.39160000000001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434.78320000000002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434.78320000000002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434.78320000000002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1739.1328000000001</v>
      </c>
      <c r="CX10" s="16" t="s">
        <v>15507</v>
      </c>
      <c r="CY10" s="17">
        <f>B7L303C49*B7L121C1</f>
        <v>4521.7452800000001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201.16899999999998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402.33799999999997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402.33799999999997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402.33799999999997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1609.3519999999999</v>
      </c>
      <c r="V11" s="16" t="s">
        <v>15516</v>
      </c>
      <c r="W11" s="17">
        <f>B7L304C9*B7L121C1</f>
        <v>4184.3152</v>
      </c>
      <c r="X11" s="16" t="s">
        <v>15517</v>
      </c>
      <c r="Y11" s="17">
        <f>A1L308C16</f>
        <v>176.27799999999999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352.55599999999998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352.55599999999998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352.55599999999998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1410.2239999999999</v>
      </c>
      <c r="AP11" s="16" t="s">
        <v>15522</v>
      </c>
      <c r="AQ11" s="17">
        <f>B7L304C19*B7L121C1</f>
        <v>3666.5823999999998</v>
      </c>
      <c r="AR11" s="16" t="s">
        <v>15523</v>
      </c>
      <c r="AS11" s="17">
        <f>A1L308C17</f>
        <v>173.83333333333334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347.66666666666669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347.66666666666669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347.66666666666669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1390.6666666666667</v>
      </c>
      <c r="BJ11" s="16" t="s">
        <v>15528</v>
      </c>
      <c r="BK11" s="17">
        <f>B7L304C29*B7L121C1</f>
        <v>3615.7333333333336</v>
      </c>
      <c r="BL11" s="16" t="s">
        <v>15529</v>
      </c>
      <c r="BM11" s="17">
        <f>A1L308C18</f>
        <v>178.34825000000001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356.69650000000001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356.69650000000001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356.69650000000001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1426.7860000000001</v>
      </c>
      <c r="CD11" s="16" t="s">
        <v>15534</v>
      </c>
      <c r="CE11" s="17">
        <f>B7L304C39*B7L121C1</f>
        <v>3709.6436000000003</v>
      </c>
      <c r="CF11" s="16" t="s">
        <v>15535</v>
      </c>
      <c r="CG11" s="17">
        <f>A1L308C19</f>
        <v>190.27640000000002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380.55280000000005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380.55280000000005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380.55280000000005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1522.2112000000002</v>
      </c>
      <c r="CX11" s="16" t="s">
        <v>15540</v>
      </c>
      <c r="CY11" s="17">
        <f>B7L304C49*B7L121C1</f>
        <v>3957.7491200000004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115.26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230.52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230.52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230.52</v>
      </c>
      <c r="R12" s="16" t="s">
        <v>15547</v>
      </c>
      <c r="S12" s="17">
        <f>A1L525C9</f>
        <v>4</v>
      </c>
      <c r="T12" s="16" t="s">
        <v>15548</v>
      </c>
      <c r="U12" s="23">
        <f>B7L305C3*B7L305C8</f>
        <v>922.08</v>
      </c>
      <c r="V12" s="16" t="s">
        <v>15549</v>
      </c>
      <c r="W12" s="17">
        <f>B7L305C9*B7L121C1</f>
        <v>2397.4080000000004</v>
      </c>
      <c r="X12" s="16" t="s">
        <v>15550</v>
      </c>
      <c r="Y12" s="23">
        <f>A1L309C16</f>
        <v>108.304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216.608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216.608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216.608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866.43200000000002</v>
      </c>
      <c r="AP12" s="16" t="s">
        <v>15555</v>
      </c>
      <c r="AQ12" s="17">
        <f>B7L305C19*B7L121C1</f>
        <v>2252.7231999999999</v>
      </c>
      <c r="AR12" s="16" t="s">
        <v>15556</v>
      </c>
      <c r="AS12" s="23">
        <f>A1L309C17</f>
        <v>112.19500000000001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224.39000000000001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224.39000000000001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224.39000000000001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897.56000000000006</v>
      </c>
      <c r="BJ12" s="16" t="s">
        <v>15561</v>
      </c>
      <c r="BK12" s="17">
        <f>B7L305C29*B7L121C1</f>
        <v>2333.6560000000004</v>
      </c>
      <c r="BL12" s="16" t="s">
        <v>15562</v>
      </c>
      <c r="BM12" s="23">
        <f>A1L309C18</f>
        <v>115.23625000000001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230.47250000000003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230.47250000000003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230.47250000000003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921.8900000000001</v>
      </c>
      <c r="CD12" s="16" t="s">
        <v>15567</v>
      </c>
      <c r="CE12" s="17">
        <f>B7L305C39*B7L121C1</f>
        <v>2396.9140000000002</v>
      </c>
      <c r="CF12" s="16" t="s">
        <v>15568</v>
      </c>
      <c r="CG12" s="23">
        <f>A1L309C19</f>
        <v>115.6738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231.3476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231.3476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231.3476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925.3904</v>
      </c>
      <c r="CX12" s="16" t="s">
        <v>15573</v>
      </c>
      <c r="CY12" s="17">
        <f>B7L305C49*B7L121C1</f>
        <v>2406.0150400000002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742.82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1485.64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1485.64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1485.64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5942.56</v>
      </c>
      <c r="V13" s="16" t="s">
        <v>15582</v>
      </c>
      <c r="W13" s="17">
        <f>B7L306C9*B7L121C1</f>
        <v>15450.656000000001</v>
      </c>
      <c r="X13" s="16" t="s">
        <v>15583</v>
      </c>
      <c r="Y13" s="17">
        <f>A1L312C16</f>
        <v>704.36750000000006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1408.7350000000001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1408.7350000000001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1408.7350000000001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5634.9400000000005</v>
      </c>
      <c r="AP13" s="16" t="s">
        <v>15588</v>
      </c>
      <c r="AQ13" s="17">
        <f>B7L306C19*B7L121C1</f>
        <v>14650.844000000001</v>
      </c>
      <c r="AR13" s="16" t="s">
        <v>15589</v>
      </c>
      <c r="AS13" s="17">
        <f>A1L312C17</f>
        <v>664.35533333333331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1328.7106666666666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1328.7106666666666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1328.7106666666666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5314.8426666666664</v>
      </c>
      <c r="BJ13" s="16" t="s">
        <v>15594</v>
      </c>
      <c r="BK13" s="17">
        <f>B7L306C29*B7L121C1</f>
        <v>13818.590933333333</v>
      </c>
      <c r="BL13" s="16" t="s">
        <v>15595</v>
      </c>
      <c r="BM13" s="17">
        <f>A1L312C18</f>
        <v>646.49575000000004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1292.9915000000001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1292.9915000000001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1292.9915000000001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5171.9660000000003</v>
      </c>
      <c r="CD13" s="16" t="s">
        <v>15600</v>
      </c>
      <c r="CE13" s="17">
        <f>B7L306C39*B7L121C1</f>
        <v>13447.111600000002</v>
      </c>
      <c r="CF13" s="16" t="s">
        <v>15601</v>
      </c>
      <c r="CG13" s="17">
        <f>A1L312C19</f>
        <v>641.65380000000005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1283.3076000000001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1283.3076000000001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1283.3076000000001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5133.2304000000004</v>
      </c>
      <c r="CX13" s="16" t="s">
        <v>15606</v>
      </c>
      <c r="CY13" s="17">
        <f>B7L306C49*B7L121C1</f>
        <v>13346.399040000002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169.60599999999999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339.21199999999999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339.21199999999999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339.21199999999999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1356.848</v>
      </c>
      <c r="V14" s="16" t="s">
        <v>15615</v>
      </c>
      <c r="W14" s="17">
        <f>B7L307C9*B7L121C1</f>
        <v>3527.8047999999999</v>
      </c>
      <c r="X14" s="16" t="s">
        <v>15616</v>
      </c>
      <c r="Y14" s="23">
        <f>A1L313C16</f>
        <v>170.28100000000001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340.56200000000001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340.56200000000001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340.56200000000001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1362.248</v>
      </c>
      <c r="AP14" s="16" t="s">
        <v>15621</v>
      </c>
      <c r="AQ14" s="17">
        <f>B7L307C19*B7L121C1</f>
        <v>3541.8448000000003</v>
      </c>
      <c r="AR14" s="16" t="s">
        <v>15622</v>
      </c>
      <c r="AS14" s="23">
        <f>A1L313C17</f>
        <v>182.12599999999998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364.25199999999995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364.25199999999995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364.25199999999995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1457.0079999999998</v>
      </c>
      <c r="BJ14" s="16" t="s">
        <v>15627</v>
      </c>
      <c r="BK14" s="17">
        <f>B7L307C29*B7L121C1</f>
        <v>3788.2207999999996</v>
      </c>
      <c r="BL14" s="16" t="s">
        <v>15628</v>
      </c>
      <c r="BM14" s="23">
        <f>A1L313C18</f>
        <v>192.06674999999998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384.13349999999997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384.13349999999997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384.13349999999997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1536.5339999999999</v>
      </c>
      <c r="CD14" s="16" t="s">
        <v>15633</v>
      </c>
      <c r="CE14" s="17">
        <f>B7L307C39*B7L121C1</f>
        <v>3994.9883999999997</v>
      </c>
      <c r="CF14" s="16" t="s">
        <v>15634</v>
      </c>
      <c r="CG14" s="23">
        <f>A1L313C19</f>
        <v>200.3212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400.64240000000001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400.64240000000001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400.64240000000001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1602.5696</v>
      </c>
      <c r="CX14" s="16" t="s">
        <v>15639</v>
      </c>
      <c r="CY14" s="17">
        <f>B7L307C49*B7L121C1</f>
        <v>4166.6809600000006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94.432999999999993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188.86599999999999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188.86599999999999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188.86599999999999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755.46399999999994</v>
      </c>
      <c r="V15" s="16" t="s">
        <v>15648</v>
      </c>
      <c r="W15" s="17">
        <f>B7L308C9*B7L121C1</f>
        <v>1964.2063999999998</v>
      </c>
      <c r="X15" s="16" t="s">
        <v>15649</v>
      </c>
      <c r="Y15" s="23">
        <f>A1L314C16</f>
        <v>90.810999999999993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181.62199999999999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181.62199999999999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181.62199999999999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726.48799999999994</v>
      </c>
      <c r="AP15" s="16" t="s">
        <v>15654</v>
      </c>
      <c r="AQ15" s="17">
        <f>B7L308C19*B7L121C1</f>
        <v>1888.8688</v>
      </c>
      <c r="AR15" s="16" t="s">
        <v>15655</v>
      </c>
      <c r="AS15" s="23">
        <f>A1L314C17</f>
        <v>102.52566666666667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205.05133333333333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205.05133333333333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205.05133333333333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820.20533333333333</v>
      </c>
      <c r="BJ15" s="16" t="s">
        <v>15660</v>
      </c>
      <c r="BK15" s="17">
        <f>B7L308C29*B7L121C1</f>
        <v>2132.5338666666667</v>
      </c>
      <c r="BL15" s="16" t="s">
        <v>15661</v>
      </c>
      <c r="BM15" s="23">
        <f>A1L314C18</f>
        <v>110.06725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220.1345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220.1345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220.1345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880.53800000000001</v>
      </c>
      <c r="CD15" s="16" t="s">
        <v>15666</v>
      </c>
      <c r="CE15" s="17">
        <f>B7L308C39*B7L121C1</f>
        <v>2289.3987999999999</v>
      </c>
      <c r="CF15" s="16" t="s">
        <v>15667</v>
      </c>
      <c r="CG15" s="23">
        <f>A1L314C19</f>
        <v>119.13939999999999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238.27879999999999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238.27879999999999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238.27879999999999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953.11519999999996</v>
      </c>
      <c r="CX15" s="16" t="s">
        <v>15672</v>
      </c>
      <c r="CY15" s="17">
        <f>B7L308C49*B7L121C1</f>
        <v>2478.0995199999998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28.870999999999999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57.741999999999997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57.741999999999997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57.741999999999997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230.96799999999999</v>
      </c>
      <c r="V16" s="16" t="s">
        <v>15681</v>
      </c>
      <c r="W16" s="23">
        <f>B7L309C9*B7L121C1</f>
        <v>600.51679999999999</v>
      </c>
      <c r="X16" s="16" t="s">
        <v>15682</v>
      </c>
      <c r="Y16" s="23">
        <f>A1L316C16</f>
        <v>30.214500000000001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60.429000000000002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60.429000000000002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60.429000000000002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241.71600000000001</v>
      </c>
      <c r="AP16" s="16" t="s">
        <v>15687</v>
      </c>
      <c r="AQ16" s="23">
        <f>B7L309C19*B7L121C1</f>
        <v>628.46160000000009</v>
      </c>
      <c r="AR16" s="16" t="s">
        <v>15688</v>
      </c>
      <c r="AS16" s="23">
        <f>A1L316C17</f>
        <v>33.053666666666665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66.10733333333333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66.10733333333333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66.10733333333333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264.42933333333332</v>
      </c>
      <c r="BJ16" s="16" t="s">
        <v>15693</v>
      </c>
      <c r="BK16" s="23">
        <f>B7L309C29*B7L121C1</f>
        <v>687.51626666666664</v>
      </c>
      <c r="BL16" s="16" t="s">
        <v>15694</v>
      </c>
      <c r="BM16" s="23">
        <f>A1L316C18</f>
        <v>36.939250000000001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73.878500000000003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73.878500000000003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73.878500000000003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295.51400000000001</v>
      </c>
      <c r="CD16" s="16" t="s">
        <v>15699</v>
      </c>
      <c r="CE16" s="23">
        <f>B7L309C39*B7L121C1</f>
        <v>768.33640000000003</v>
      </c>
      <c r="CF16" s="16" t="s">
        <v>15700</v>
      </c>
      <c r="CG16" s="23">
        <f>A1L316C19</f>
        <v>39.198999999999998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78.397999999999996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78.397999999999996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78.397999999999996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313.59199999999998</v>
      </c>
      <c r="CX16" s="16" t="s">
        <v>15705</v>
      </c>
      <c r="CY16" s="23">
        <f>B7L309C49*B7L121C1</f>
        <v>815.33920000000001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3.5100000000000002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7.0200000000000005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7.0200000000000005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7.0200000000000005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28.080000000000002</v>
      </c>
      <c r="V17" s="16" t="s">
        <v>15714</v>
      </c>
      <c r="W17" s="23">
        <f>B7L310C9*B7L121C1</f>
        <v>73.00800000000001</v>
      </c>
      <c r="X17" s="16" t="s">
        <v>15715</v>
      </c>
      <c r="Y17" s="23">
        <f>A1L315C16</f>
        <v>3.1470000000000002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6.2940000000000005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6.2940000000000005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6.2940000000000005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25.176000000000002</v>
      </c>
      <c r="AP17" s="16" t="s">
        <v>15720</v>
      </c>
      <c r="AQ17" s="23">
        <f>B7L310C19*B7L121C1</f>
        <v>65.457600000000014</v>
      </c>
      <c r="AR17" s="16" t="s">
        <v>15721</v>
      </c>
      <c r="AS17" s="23">
        <f>A1L315C17</f>
        <v>4.0866666666666669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8.1733333333333338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8.1733333333333338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8.1733333333333338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32.693333333333335</v>
      </c>
      <c r="BJ17" s="16" t="s">
        <v>15726</v>
      </c>
      <c r="BK17" s="23">
        <f>B7L310C29*B7L121C1</f>
        <v>85.00266666666667</v>
      </c>
      <c r="BL17" s="16" t="s">
        <v>15727</v>
      </c>
      <c r="BM17" s="23">
        <f>A1L315C18</f>
        <v>5.48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10.96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10.96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10.96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43.84</v>
      </c>
      <c r="CD17" s="16" t="s">
        <v>15732</v>
      </c>
      <c r="CE17" s="23">
        <f>B7L310C39*B7L121C1</f>
        <v>113.98400000000001</v>
      </c>
      <c r="CF17" s="16" t="s">
        <v>15733</v>
      </c>
      <c r="CG17" s="23">
        <f>A1L315C19</f>
        <v>6.7394000000000007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13.478800000000001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13.478800000000001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13.478800000000001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53.915200000000006</v>
      </c>
      <c r="CX17" s="16" t="s">
        <v>15738</v>
      </c>
      <c r="CY17" s="23">
        <f>B7L310C49*B7L121C1</f>
        <v>140.17952000000002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688.14499999999998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688.14499999999998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688.14499999999998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1376.29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2752.58</v>
      </c>
      <c r="V18" s="16" t="s">
        <v>15747</v>
      </c>
      <c r="W18" s="17">
        <f>B7L311C9*B7L121C1</f>
        <v>7156.7079999999996</v>
      </c>
      <c r="X18" s="16" t="s">
        <v>15748</v>
      </c>
      <c r="Y18" s="23">
        <f>A1L317C16</f>
        <v>707.02649999999994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707.02649999999994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707.02649999999994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1414.0529999999999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2828.1059999999998</v>
      </c>
      <c r="AP18" s="16" t="s">
        <v>15753</v>
      </c>
      <c r="AQ18" s="17">
        <f>B7L311C19*B7L121C1</f>
        <v>7353.0755999999992</v>
      </c>
      <c r="AR18" s="16" t="s">
        <v>15754</v>
      </c>
      <c r="AS18" s="23">
        <f>A1L317C17</f>
        <v>685.95933333333323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685.95933333333323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685.95933333333323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1371.9186666666665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2743.8373333333329</v>
      </c>
      <c r="BJ18" s="16" t="s">
        <v>15759</v>
      </c>
      <c r="BK18" s="17">
        <f>B7L311C29*B7L121C1</f>
        <v>7133.9770666666655</v>
      </c>
      <c r="BL18" s="16" t="s">
        <v>15760</v>
      </c>
      <c r="BM18" s="23">
        <f>A1L317C18</f>
        <v>702.2204999999999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702.2204999999999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702.2204999999999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1404.4409999999998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2808.8819999999996</v>
      </c>
      <c r="CD18" s="16" t="s">
        <v>15765</v>
      </c>
      <c r="CE18" s="17">
        <f>B7L311C39*B7L121C1</f>
        <v>7303.0931999999993</v>
      </c>
      <c r="CF18" s="16" t="s">
        <v>15766</v>
      </c>
      <c r="CG18" s="23">
        <f>A1L317C19</f>
        <v>700.02059999999994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700.02059999999994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700.02059999999994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1400.0411999999999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2800.0823999999998</v>
      </c>
      <c r="CX18" s="16" t="s">
        <v>15771</v>
      </c>
      <c r="CY18" s="17">
        <f>B7L311C49*B7L121C1</f>
        <v>7280.2142399999993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385.76100000000002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771.52200000000005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771.52200000000005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771.52200000000005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3086.0880000000002</v>
      </c>
      <c r="V19" s="16" t="s">
        <v>15780</v>
      </c>
      <c r="W19" s="17">
        <f>B7L312C9*B7L121C1</f>
        <v>8023.8288000000011</v>
      </c>
      <c r="X19" s="16" t="s">
        <v>15781</v>
      </c>
      <c r="Y19" s="23">
        <f>A1L318C16</f>
        <v>371.07249999999999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742.14499999999998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742.14499999999998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742.14499999999998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2968.58</v>
      </c>
      <c r="AP19" s="16" t="s">
        <v>15786</v>
      </c>
      <c r="AQ19" s="17">
        <f>B7L312C19*B7L121C1</f>
        <v>7718.308</v>
      </c>
      <c r="AR19" s="16" t="s">
        <v>15787</v>
      </c>
      <c r="AS19" s="23">
        <f>A1L318C17</f>
        <v>385.81899999999996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771.63799999999992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771.63799999999992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771.63799999999992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3086.5519999999997</v>
      </c>
      <c r="BJ19" s="16" t="s">
        <v>15792</v>
      </c>
      <c r="BK19" s="17">
        <f>B7L312C29*B7L121C1</f>
        <v>8025.0351999999993</v>
      </c>
      <c r="BL19" s="16" t="s">
        <v>15793</v>
      </c>
      <c r="BM19" s="23">
        <f>A1L318C18</f>
        <v>399.48050000000001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798.96100000000001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798.96100000000001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798.96100000000001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3195.8440000000001</v>
      </c>
      <c r="CD19" s="16" t="s">
        <v>15798</v>
      </c>
      <c r="CE19" s="17">
        <f>B7L312C39*B7L121C1</f>
        <v>8309.1944000000003</v>
      </c>
      <c r="CF19" s="16" t="s">
        <v>15799</v>
      </c>
      <c r="CG19" s="23">
        <f>A1L318C19</f>
        <v>406.0446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812.08920000000001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812.08920000000001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812.08920000000001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3248.3568</v>
      </c>
      <c r="CX19" s="16" t="s">
        <v>15804</v>
      </c>
      <c r="CY19" s="17">
        <f>B7L312C49*B7L121C1</f>
        <v>8445.72768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0.43700000000000006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0.87400000000000011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0.87400000000000011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0.87400000000000011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3.4960000000000004</v>
      </c>
      <c r="V20" s="16" t="s">
        <v>15813</v>
      </c>
      <c r="W20" s="23">
        <f>B7L313C9*B7L121C1</f>
        <v>9.0896000000000008</v>
      </c>
      <c r="X20" s="16" t="s">
        <v>15814</v>
      </c>
      <c r="Y20" s="23">
        <f>A1L319C16</f>
        <v>0.50250000000000006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1.0050000000000001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1.0050000000000001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1.0050000000000001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4.0200000000000005</v>
      </c>
      <c r="AP20" s="16" t="s">
        <v>15819</v>
      </c>
      <c r="AQ20" s="23">
        <f>B7L313C19*B7L121C1</f>
        <v>10.452000000000002</v>
      </c>
      <c r="AR20" s="16" t="s">
        <v>15820</v>
      </c>
      <c r="AS20" s="23">
        <f>A1L319C17</f>
        <v>0.49866666666666665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0.99733333333333329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0.99733333333333329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0.99733333333333329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3.9893333333333332</v>
      </c>
      <c r="BJ20" s="16" t="s">
        <v>15825</v>
      </c>
      <c r="BK20" s="23">
        <f>B7L313C29*B7L121C1</f>
        <v>10.372266666666667</v>
      </c>
      <c r="BL20" s="16" t="s">
        <v>15826</v>
      </c>
      <c r="BM20" s="23">
        <f>A1L319C18</f>
        <v>0.47099999999999997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0.94199999999999995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0.94199999999999995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0.94199999999999995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3.7679999999999998</v>
      </c>
      <c r="CD20" s="16" t="s">
        <v>15831</v>
      </c>
      <c r="CE20" s="23">
        <f>B7L313C39*B7L121C1</f>
        <v>9.7967999999999993</v>
      </c>
      <c r="CF20" s="16" t="s">
        <v>15832</v>
      </c>
      <c r="CG20" s="23">
        <f>A1L319C19</f>
        <v>0.44359999999999999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0.88719999999999999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0.88719999999999999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0.88719999999999999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3.5488</v>
      </c>
      <c r="CX20" s="16" t="s">
        <v>15837</v>
      </c>
      <c r="CY20" s="23">
        <f>B7L313C49*B7L121C1</f>
        <v>9.2268799999999995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227.48899999999998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454.97799999999995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454.97799999999995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454.97799999999995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1819.9119999999998</v>
      </c>
      <c r="V21" s="16" t="s">
        <v>15846</v>
      </c>
      <c r="W21" s="17">
        <f>B7L314C9*B7L121C1</f>
        <v>4731.7711999999992</v>
      </c>
      <c r="X21" s="16" t="s">
        <v>15847</v>
      </c>
      <c r="Y21" s="23">
        <f>A1L320C16</f>
        <v>194.58249999999998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389.16499999999996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389.16499999999996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389.16499999999996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1556.6599999999999</v>
      </c>
      <c r="AP21" s="16" t="s">
        <v>15852</v>
      </c>
      <c r="AQ21" s="17">
        <f>B7L314C19*B7L121C1</f>
        <v>4047.3159999999998</v>
      </c>
      <c r="AR21" s="16" t="s">
        <v>15853</v>
      </c>
      <c r="AS21" s="23">
        <f>A1L320C17</f>
        <v>170.23933333333332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340.47866666666664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340.47866666666664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340.47866666666664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1361.9146666666666</v>
      </c>
      <c r="BJ21" s="16" t="s">
        <v>15858</v>
      </c>
      <c r="BK21" s="17">
        <f>B7L314C29*B7L121C1</f>
        <v>3540.9781333333331</v>
      </c>
      <c r="BL21" s="16" t="s">
        <v>15859</v>
      </c>
      <c r="BM21" s="23">
        <f>A1L320C18</f>
        <v>159.05724999999998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318.11449999999996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318.11449999999996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318.11449999999996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1272.4579999999999</v>
      </c>
      <c r="CD21" s="16" t="s">
        <v>15864</v>
      </c>
      <c r="CE21" s="17">
        <f>B7L314C39*B7L121C1</f>
        <v>3308.3907999999997</v>
      </c>
      <c r="CF21" s="16" t="s">
        <v>15865</v>
      </c>
      <c r="CG21" s="23">
        <f>A1L320C19</f>
        <v>153.1592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306.3184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306.3184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306.3184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1225.2736</v>
      </c>
      <c r="CX21" s="16" t="s">
        <v>15870</v>
      </c>
      <c r="CY21" s="17">
        <f>B7L314C49*B7L121C1</f>
        <v>3185.7113600000002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4.3770000000000007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8.7540000000000013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8.7540000000000013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8.7540000000000013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35.016000000000005</v>
      </c>
      <c r="V22" s="16" t="s">
        <v>15879</v>
      </c>
      <c r="W22" s="17">
        <f>B7L315C9*B7L121C1</f>
        <v>91.041600000000017</v>
      </c>
      <c r="X22" s="16" t="s">
        <v>15880</v>
      </c>
      <c r="Y22" s="17">
        <f>A1L323C16</f>
        <v>3.3370000000000002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6.6740000000000004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6.6740000000000004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6.6740000000000004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26.696000000000002</v>
      </c>
      <c r="AP22" s="16" t="s">
        <v>15885</v>
      </c>
      <c r="AQ22" s="17">
        <f>B7L315C19*B7L121C1</f>
        <v>69.409600000000012</v>
      </c>
      <c r="AR22" s="16" t="s">
        <v>15886</v>
      </c>
      <c r="AS22" s="17">
        <f>A1L323C17</f>
        <v>2.544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5.0880000000000001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5.0880000000000001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5.0880000000000001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20.352</v>
      </c>
      <c r="BJ22" s="16" t="s">
        <v>15891</v>
      </c>
      <c r="BK22" s="17">
        <f>B7L315C29*B7L121C1</f>
        <v>52.915200000000006</v>
      </c>
      <c r="BL22" s="16" t="s">
        <v>15892</v>
      </c>
      <c r="BM22" s="17">
        <f>A1L323C18</f>
        <v>2.1685000000000003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4.3370000000000006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4.3370000000000006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4.3370000000000006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17.348000000000003</v>
      </c>
      <c r="CD22" s="16" t="s">
        <v>15897</v>
      </c>
      <c r="CE22" s="17">
        <f>B7L315C39*B7L121C1</f>
        <v>45.104800000000012</v>
      </c>
      <c r="CF22" s="16" t="s">
        <v>15898</v>
      </c>
      <c r="CG22" s="17">
        <f>A1L323C19</f>
        <v>1.9376000000000002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3.8752000000000004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3.8752000000000004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3.8752000000000004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15.500800000000002</v>
      </c>
      <c r="CX22" s="16" t="s">
        <v>15903</v>
      </c>
      <c r="CY22" s="17">
        <f>B7L315C49*B7L121C1</f>
        <v>40.302080000000004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2974.7170000000006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5651.9623000000011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5651.9623000000011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5949.4340000000011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22607.849200000004</v>
      </c>
      <c r="V23" s="16" t="s">
        <v>15913</v>
      </c>
      <c r="W23" s="17">
        <f>B7L316C9*B7L121C1</f>
        <v>58780.407920000012</v>
      </c>
      <c r="X23" s="16" t="s">
        <v>15914</v>
      </c>
      <c r="Y23" s="17">
        <f>A1L324C16</f>
        <v>2822.4310000000005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5362.6189000000004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5362.6189000000004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5644.862000000001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21450.475600000002</v>
      </c>
      <c r="AP23" s="16" t="s">
        <v>15919</v>
      </c>
      <c r="AQ23" s="17">
        <f>B7L316C19*B7L121C1</f>
        <v>55771.236560000005</v>
      </c>
      <c r="AR23" s="16" t="s">
        <v>15920</v>
      </c>
      <c r="AS23" s="17">
        <f>A1L324C17</f>
        <v>2759.194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5242.4685999999992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5242.4685999999992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5518.3879999999999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20969.874399999997</v>
      </c>
      <c r="BJ23" s="16" t="s">
        <v>15925</v>
      </c>
      <c r="BK23" s="17">
        <f>B7L316C29*B7L121C1</f>
        <v>54521.673439999991</v>
      </c>
      <c r="BL23" s="16" t="s">
        <v>15926</v>
      </c>
      <c r="BM23" s="17">
        <f>A1L324C18</f>
        <v>2784.0830000000001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5289.7577000000001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5289.7577000000001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5568.1660000000002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21159.0308</v>
      </c>
      <c r="CD23" s="16" t="s">
        <v>15931</v>
      </c>
      <c r="CE23" s="17">
        <f>B7L316C39*B7L121C1</f>
        <v>55013.480080000001</v>
      </c>
      <c r="CF23" s="16" t="s">
        <v>15932</v>
      </c>
      <c r="CG23" s="17">
        <f>A1L324C19</f>
        <v>2807.7025999999996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5334.634939999999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5334.634939999999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5615.4051999999992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21338.539759999996</v>
      </c>
      <c r="CX23" s="16" t="s">
        <v>15937</v>
      </c>
      <c r="CY23" s="17">
        <f>B7L316C49*B7L121C1</f>
        <v>55480.20337599999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1A7EE-DE30-4F35-8D20-3F692438B053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0.24737599797508755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0.24260786663098835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0.24471010824102243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0.24675564424324961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0.24784049565419586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19.61</v>
      </c>
      <c r="F9" s="16" t="s">
        <v>12038</v>
      </c>
      <c r="G9" s="21">
        <f>A1L542C9</f>
        <v>0.70125652045536568</v>
      </c>
      <c r="H9" s="16" t="s">
        <v>16018</v>
      </c>
      <c r="I9" s="15">
        <f>B7L402C1*B7L402C2</f>
        <v>13.75164036612972</v>
      </c>
      <c r="J9" s="16" t="s">
        <v>16019</v>
      </c>
      <c r="K9" s="23">
        <f>B3L802C3</f>
        <v>1.885525283103487</v>
      </c>
      <c r="L9" s="16" t="s">
        <v>16020</v>
      </c>
      <c r="M9" s="17">
        <f>B7L402C3*B7L402C4</f>
        <v>25.929065594484079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12.96453279724204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71.304930384831223</v>
      </c>
      <c r="V9" s="16" t="s">
        <v>16025</v>
      </c>
      <c r="W9" s="17">
        <f>B7L402C9*B7L121C1</f>
        <v>185.39281900056119</v>
      </c>
      <c r="X9" s="16" t="s">
        <v>15451</v>
      </c>
      <c r="Y9" s="17">
        <f>A1L304C16</f>
        <v>17.292999999999999</v>
      </c>
      <c r="Z9" s="16" t="s">
        <v>12647</v>
      </c>
      <c r="AA9" s="23">
        <f>A1L542C54</f>
        <v>0.71434379914256496</v>
      </c>
      <c r="AB9" s="16" t="s">
        <v>16026</v>
      </c>
      <c r="AC9" s="17">
        <f>B7L402C11*B7L402C12</f>
        <v>12.353147318572375</v>
      </c>
      <c r="AD9" s="16" t="s">
        <v>16027</v>
      </c>
      <c r="AE9" s="23">
        <f>B3L802C9</f>
        <v>1.8760250994035785</v>
      </c>
      <c r="AF9" s="16" t="s">
        <v>16028</v>
      </c>
      <c r="AG9" s="17">
        <f>B7L402C13*B7L402C14</f>
        <v>23.174814426271791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11.587407213135895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63.730739672247424</v>
      </c>
      <c r="AP9" s="16" t="s">
        <v>16031</v>
      </c>
      <c r="AQ9" s="17">
        <f>B7L402C19*B7L121C1</f>
        <v>165.69992314784329</v>
      </c>
      <c r="AR9" s="16" t="s">
        <v>15457</v>
      </c>
      <c r="AS9" s="17">
        <f>A1L304C17</f>
        <v>16.781333333333333</v>
      </c>
      <c r="AT9" s="16" t="s">
        <v>13145</v>
      </c>
      <c r="AU9" s="23">
        <f>A1L542C63</f>
        <v>0.71901134672996092</v>
      </c>
      <c r="AV9" s="16" t="s">
        <v>16032</v>
      </c>
      <c r="AW9" s="17">
        <f>B7L402C21*B7L402C22</f>
        <v>12.065969079924384</v>
      </c>
      <c r="AX9" s="16" t="s">
        <v>16033</v>
      </c>
      <c r="AY9" s="23">
        <f>B3L802C15</f>
        <v>1.8597496060980283</v>
      </c>
      <c r="AZ9" s="16" t="s">
        <v>16034</v>
      </c>
      <c r="BA9" s="17">
        <f>B7L402C23*B7L402C24</f>
        <v>22.439681243580363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11.219840621790182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61.709123419846001</v>
      </c>
      <c r="BJ9" s="16" t="s">
        <v>16037</v>
      </c>
      <c r="BK9" s="17">
        <f>B7L402C29*B7L121C1</f>
        <v>160.44372089159961</v>
      </c>
      <c r="BL9" s="16" t="s">
        <v>15463</v>
      </c>
      <c r="BM9" s="17">
        <f>A1L304C18</f>
        <v>16.314</v>
      </c>
      <c r="BN9" s="16" t="s">
        <v>13643</v>
      </c>
      <c r="BO9" s="23">
        <f>A1L542C72</f>
        <v>0.73440145773206389</v>
      </c>
      <c r="BP9" s="16" t="s">
        <v>16038</v>
      </c>
      <c r="BQ9" s="17">
        <f>B7L402C31*B7L402C32</f>
        <v>11.98102538144089</v>
      </c>
      <c r="BR9" s="16" t="s">
        <v>16039</v>
      </c>
      <c r="BS9" s="21">
        <f>B3L802C21</f>
        <v>1.8523249046110069</v>
      </c>
      <c r="BT9" s="16" t="s">
        <v>16040</v>
      </c>
      <c r="BU9" s="17">
        <f>B7L402C33*B7L402C34</f>
        <v>22.192751696819549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11.096375848409775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61.030067166253758</v>
      </c>
      <c r="CD9" s="16" t="s">
        <v>16043</v>
      </c>
      <c r="CE9" s="17">
        <f>B7L402C39*B7L121C1</f>
        <v>158.67817463225978</v>
      </c>
      <c r="CF9" s="16" t="s">
        <v>15469</v>
      </c>
      <c r="CG9" s="17">
        <f>A1L304C19</f>
        <v>15.702400000000001</v>
      </c>
      <c r="CH9" s="16" t="s">
        <v>14141</v>
      </c>
      <c r="CI9" s="23">
        <f>A1L542C81</f>
        <v>0.75495457488766371</v>
      </c>
      <c r="CJ9" s="16" t="s">
        <v>16044</v>
      </c>
      <c r="CK9" s="17">
        <f>B7L402C41*B7L402C42</f>
        <v>11.854598716716051</v>
      </c>
      <c r="CL9" s="16" t="s">
        <v>16045</v>
      </c>
      <c r="CM9" s="21">
        <f>B3L802C27</f>
        <v>1.8468619916746718</v>
      </c>
      <c r="CN9" s="16" t="s">
        <v>16046</v>
      </c>
      <c r="CO9" s="17">
        <f>B7L402C43*B7L402C44</f>
        <v>21.893807796458216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10.946903898229108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60.207971440260096</v>
      </c>
      <c r="CX9" s="16" t="s">
        <v>16049</v>
      </c>
      <c r="CY9" s="17">
        <f>B7L402C49*B7L121C1</f>
        <v>156.54072574467625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293.22899999999998</v>
      </c>
      <c r="F10" s="16" t="s">
        <v>12077</v>
      </c>
      <c r="G10" s="21">
        <f>A1L543C9</f>
        <v>0.72262121272462576</v>
      </c>
      <c r="H10" s="16" t="s">
        <v>16050</v>
      </c>
      <c r="I10" s="21">
        <f>B7L403C1*B7L403C2</f>
        <v>211.89349558602927</v>
      </c>
      <c r="J10" s="16" t="s">
        <v>16051</v>
      </c>
      <c r="K10" s="23">
        <f>B3L803C3</f>
        <v>1.7702279517539008</v>
      </c>
      <c r="L10" s="16" t="s">
        <v>16052</v>
      </c>
      <c r="M10" s="23">
        <f>B7L403C3*B7L403C4</f>
        <v>375.09978868123085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187.54989434061542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1031.5244188733848</v>
      </c>
      <c r="V10" s="16" t="s">
        <v>16057</v>
      </c>
      <c r="W10" s="17">
        <f>B7L403C9*B7L121C1</f>
        <v>2681.9634890708007</v>
      </c>
      <c r="X10" s="16" t="s">
        <v>15484</v>
      </c>
      <c r="Y10" s="23">
        <f>A1L305C16</f>
        <v>245.214</v>
      </c>
      <c r="Z10" s="16" t="s">
        <v>12678</v>
      </c>
      <c r="AA10" s="23">
        <f>A1L543C54</f>
        <v>0.72964926881464742</v>
      </c>
      <c r="AB10" s="16" t="s">
        <v>16058</v>
      </c>
      <c r="AC10" s="23">
        <f>B7L403C11*B7L403C12</f>
        <v>178.92021580311496</v>
      </c>
      <c r="AD10" s="16" t="s">
        <v>16059</v>
      </c>
      <c r="AE10" s="23">
        <f>B3L803C9</f>
        <v>1.7715505266082388</v>
      </c>
      <c r="AF10" s="16" t="s">
        <v>16060</v>
      </c>
      <c r="AG10" s="23">
        <f>B7L403C13*B7L403C14</f>
        <v>316.96620252686802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158.48310126343401</v>
      </c>
      <c r="AL10" s="16" t="s">
        <v>16055</v>
      </c>
      <c r="AM10" s="25">
        <f>A1L523C10</f>
        <v>2.75</v>
      </c>
      <c r="AN10" s="16" t="s">
        <v>16062</v>
      </c>
      <c r="AO10" s="23">
        <f>B7L403C15*B7L403C18</f>
        <v>871.65705694888709</v>
      </c>
      <c r="AP10" s="16" t="s">
        <v>16063</v>
      </c>
      <c r="AQ10" s="17">
        <f>B7L403C19*B7L121C1</f>
        <v>2266.3083480671066</v>
      </c>
      <c r="AR10" s="16" t="s">
        <v>15490</v>
      </c>
      <c r="AS10" s="23">
        <f>A1L305C17</f>
        <v>225.17666666666665</v>
      </c>
      <c r="AT10" s="16" t="s">
        <v>13176</v>
      </c>
      <c r="AU10" s="23">
        <f>A1L543C63</f>
        <v>0.75317839448462609</v>
      </c>
      <c r="AV10" s="16" t="s">
        <v>16064</v>
      </c>
      <c r="AW10" s="23">
        <f>B7L403C21*B7L403C22</f>
        <v>169.59820027539982</v>
      </c>
      <c r="AX10" s="16" t="s">
        <v>16065</v>
      </c>
      <c r="AY10" s="23">
        <f>B3L803C15</f>
        <v>1.748236912182132</v>
      </c>
      <c r="AZ10" s="16" t="s">
        <v>16066</v>
      </c>
      <c r="BA10" s="23">
        <f>B7L403C23*B7L403C24</f>
        <v>296.49783396111178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148.24891698055589</v>
      </c>
      <c r="BF10" s="16" t="s">
        <v>16055</v>
      </c>
      <c r="BG10" s="25">
        <f>A1L523C10</f>
        <v>2.75</v>
      </c>
      <c r="BH10" s="16" t="s">
        <v>16068</v>
      </c>
      <c r="BI10" s="23">
        <f>B7L403C25*B7L403C28</f>
        <v>815.36904339305738</v>
      </c>
      <c r="BJ10" s="16" t="s">
        <v>16069</v>
      </c>
      <c r="BK10" s="17">
        <f>B7L403C29*B7L121C1</f>
        <v>2119.9595128219494</v>
      </c>
      <c r="BL10" s="16" t="s">
        <v>15496</v>
      </c>
      <c r="BM10" s="23">
        <f>A1L305C18</f>
        <v>219.73775000000001</v>
      </c>
      <c r="BN10" s="16" t="s">
        <v>13674</v>
      </c>
      <c r="BO10" s="23">
        <f>A1L543C72</f>
        <v>0.75465077341361875</v>
      </c>
      <c r="BP10" s="16" t="s">
        <v>16070</v>
      </c>
      <c r="BQ10" s="23">
        <f>B7L403C31*B7L403C32</f>
        <v>165.82526298566842</v>
      </c>
      <c r="BR10" s="16" t="s">
        <v>16071</v>
      </c>
      <c r="BS10" s="21">
        <f>B3L803C21</f>
        <v>1.7312330955506698</v>
      </c>
      <c r="BT10" s="16" t="s">
        <v>16072</v>
      </c>
      <c r="BU10" s="23">
        <f>B7L403C33*B7L403C34</f>
        <v>287.08218335918264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143.54109167959132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789.47600423775225</v>
      </c>
      <c r="CD10" s="16" t="s">
        <v>16075</v>
      </c>
      <c r="CE10" s="17">
        <f>B7L403C39*B7L121C1</f>
        <v>2052.6376110181559</v>
      </c>
      <c r="CF10" s="16" t="s">
        <v>15502</v>
      </c>
      <c r="CG10" s="23">
        <f>A1L305C19</f>
        <v>217.39160000000001</v>
      </c>
      <c r="CH10" s="16" t="s">
        <v>14172</v>
      </c>
      <c r="CI10" s="23">
        <f>A1L543C81</f>
        <v>0.7533762257988994</v>
      </c>
      <c r="CJ10" s="16" t="s">
        <v>16076</v>
      </c>
      <c r="CK10" s="23">
        <f>B7L403C41*B7L403C42</f>
        <v>163.77766312838403</v>
      </c>
      <c r="CL10" s="16" t="s">
        <v>16077</v>
      </c>
      <c r="CM10" s="21">
        <f>B3L803C27</f>
        <v>1.7091601206114713</v>
      </c>
      <c r="CN10" s="16" t="s">
        <v>16078</v>
      </c>
      <c r="CO10" s="23">
        <f>B7L403C43*B7L403C44</f>
        <v>279.92225046597378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139.96112523298689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769.78618878142788</v>
      </c>
      <c r="CX10" s="16" t="s">
        <v>16081</v>
      </c>
      <c r="CY10" s="17">
        <f>B7L403C49*B7L121C1</f>
        <v>2001.4440908317126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201.16899999999998</v>
      </c>
      <c r="F11" s="16" t="s">
        <v>12116</v>
      </c>
      <c r="G11" s="21">
        <f>A1L544C9</f>
        <v>0.17745943215630347</v>
      </c>
      <c r="H11" s="16" t="s">
        <v>16082</v>
      </c>
      <c r="I11" s="15">
        <f>B7L404C1*B7L404C2</f>
        <v>35.699336507451413</v>
      </c>
      <c r="J11" s="16" t="s">
        <v>16083</v>
      </c>
      <c r="K11" s="23">
        <f>B3L804C3</f>
        <v>2.0259514413751587</v>
      </c>
      <c r="L11" s="16" t="s">
        <v>16084</v>
      </c>
      <c r="M11" s="17">
        <f>B7L404C3*B7L404C4</f>
        <v>72.325122253408011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36.162561126704006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198.89408619687202</v>
      </c>
      <c r="V11" s="16" t="s">
        <v>16089</v>
      </c>
      <c r="W11" s="17">
        <f>B7L404C9*B7L121C1</f>
        <v>517.12462411186732</v>
      </c>
      <c r="X11" s="16" t="s">
        <v>15517</v>
      </c>
      <c r="Y11" s="17">
        <f>A1L308C16</f>
        <v>176.27799999999999</v>
      </c>
      <c r="Z11" s="16" t="s">
        <v>12709</v>
      </c>
      <c r="AA11" s="23">
        <f>A1L544C54</f>
        <v>0.16440739268735105</v>
      </c>
      <c r="AB11" s="16" t="s">
        <v>16090</v>
      </c>
      <c r="AC11" s="17">
        <f>B7L404C11*B7L404C12</f>
        <v>28.981406368140867</v>
      </c>
      <c r="AD11" s="16" t="s">
        <v>16091</v>
      </c>
      <c r="AE11" s="23">
        <f>B3L804C9</f>
        <v>2.0402934029340294</v>
      </c>
      <c r="AF11" s="16" t="s">
        <v>16092</v>
      </c>
      <c r="AG11" s="17">
        <f>B7L404C13*B7L404C14</f>
        <v>59.130572220668078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29.565286110334039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162.60907360683723</v>
      </c>
      <c r="AP11" s="16" t="s">
        <v>16095</v>
      </c>
      <c r="AQ11" s="17">
        <f>B7L404C19*B7L121C1</f>
        <v>422.78359137777682</v>
      </c>
      <c r="AR11" s="16" t="s">
        <v>15523</v>
      </c>
      <c r="AS11" s="17">
        <f>A1L308C17</f>
        <v>173.83333333333334</v>
      </c>
      <c r="AT11" s="16" t="s">
        <v>13207</v>
      </c>
      <c r="AU11" s="23">
        <f>A1L544C63</f>
        <v>0.18287936850581013</v>
      </c>
      <c r="AV11" s="16" t="s">
        <v>16096</v>
      </c>
      <c r="AW11" s="17">
        <f>B7L404C21*B7L404C22</f>
        <v>31.790530225259996</v>
      </c>
      <c r="AX11" s="16" t="s">
        <v>16097</v>
      </c>
      <c r="AY11" s="23">
        <f>B3L804C15</f>
        <v>2.0330026286780294</v>
      </c>
      <c r="AZ11" s="16" t="s">
        <v>16098</v>
      </c>
      <c r="BA11" s="17">
        <f>B7L404C23*B7L404C24</f>
        <v>64.630231515021919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32.315115757510959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177.73313666631029</v>
      </c>
      <c r="BJ11" s="16" t="s">
        <v>16101</v>
      </c>
      <c r="BK11" s="17">
        <f>B7L404C29*B7L121C1</f>
        <v>462.10615533240679</v>
      </c>
      <c r="BL11" s="16" t="s">
        <v>15529</v>
      </c>
      <c r="BM11" s="17">
        <f>A1L308C18</f>
        <v>178.34825000000001</v>
      </c>
      <c r="BN11" s="16" t="s">
        <v>13705</v>
      </c>
      <c r="BO11" s="23">
        <f>A1L544C72</f>
        <v>0.18648839562996289</v>
      </c>
      <c r="BP11" s="16" t="s">
        <v>16102</v>
      </c>
      <c r="BQ11" s="17">
        <f>B7L404C31*B7L404C32</f>
        <v>33.259879005911529</v>
      </c>
      <c r="BR11" s="16" t="s">
        <v>16103</v>
      </c>
      <c r="BS11" s="21">
        <f>B3L804C21</f>
        <v>2.0272330024327534</v>
      </c>
      <c r="BT11" s="16" t="s">
        <v>16104</v>
      </c>
      <c r="BU11" s="17">
        <f>B7L404C33*B7L404C34</f>
        <v>67.425524377704136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33.712762188852068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185.42019203868637</v>
      </c>
      <c r="CD11" s="16" t="s">
        <v>16107</v>
      </c>
      <c r="CE11" s="17">
        <f>B7L404C39*B7L121C1</f>
        <v>482.09249930058456</v>
      </c>
      <c r="CF11" s="16" t="s">
        <v>15535</v>
      </c>
      <c r="CG11" s="17">
        <f>A1L308C19</f>
        <v>190.27640000000002</v>
      </c>
      <c r="CH11" s="16" t="s">
        <v>14203</v>
      </c>
      <c r="CI11" s="23">
        <f>A1L544C81</f>
        <v>0.18442825907986887</v>
      </c>
      <c r="CJ11" s="16" t="s">
        <v>16108</v>
      </c>
      <c r="CK11" s="17">
        <f>B7L404C41*B7L404C42</f>
        <v>35.092345195984763</v>
      </c>
      <c r="CL11" s="16" t="s">
        <v>16109</v>
      </c>
      <c r="CM11" s="21">
        <f>B3L804C27</f>
        <v>2.0274418416692486</v>
      </c>
      <c r="CN11" s="16" t="s">
        <v>16110</v>
      </c>
      <c r="CO11" s="17">
        <f>B7L404C43*B7L404C44</f>
        <v>71.147688972640353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35.573844486320176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195.65614467476098</v>
      </c>
      <c r="CX11" s="16" t="s">
        <v>16113</v>
      </c>
      <c r="CY11" s="17">
        <f>B7L404C49*B7L121C1</f>
        <v>508.70597615437856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115.26</v>
      </c>
      <c r="F12" s="16" t="s">
        <v>12155</v>
      </c>
      <c r="G12" s="21">
        <f>A1L545C9</f>
        <v>0.44958038324472127</v>
      </c>
      <c r="H12" s="16" t="s">
        <v>16114</v>
      </c>
      <c r="I12" s="21">
        <f>B7L405C1*B7L405C2</f>
        <v>51.818634972786576</v>
      </c>
      <c r="J12" s="16" t="s">
        <v>16115</v>
      </c>
      <c r="K12" s="23">
        <f>B3L805C3</f>
        <v>1.925524953052979</v>
      </c>
      <c r="L12" s="16" t="s">
        <v>16116</v>
      </c>
      <c r="M12" s="23">
        <f>B7L405C3*B7L405C4</f>
        <v>99.778074673244333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49.889037336622167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274.38970535142192</v>
      </c>
      <c r="V12" s="16" t="s">
        <v>16121</v>
      </c>
      <c r="W12" s="23">
        <f>B7L405C9*B7L121C1</f>
        <v>713.41323391369701</v>
      </c>
      <c r="X12" s="16" t="s">
        <v>15550</v>
      </c>
      <c r="Y12" s="23">
        <f>A1L309C16</f>
        <v>108.304</v>
      </c>
      <c r="Z12" s="16" t="s">
        <v>12740</v>
      </c>
      <c r="AA12" s="23">
        <f>A1L545C54</f>
        <v>0.43623195794682174</v>
      </c>
      <c r="AB12" s="16" t="s">
        <v>16122</v>
      </c>
      <c r="AC12" s="23">
        <f>B7L405C11*B7L405C12</f>
        <v>47.245665973472583</v>
      </c>
      <c r="AD12" s="16" t="s">
        <v>16123</v>
      </c>
      <c r="AE12" s="23">
        <f>B3L805C9</f>
        <v>2.0073051520149416</v>
      </c>
      <c r="AF12" s="16" t="s">
        <v>16124</v>
      </c>
      <c r="AG12" s="23">
        <f>B7L405C13*B7L405C14</f>
        <v>94.836468718928543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47.418234359464272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260.80028897705347</v>
      </c>
      <c r="AP12" s="16" t="s">
        <v>16127</v>
      </c>
      <c r="AQ12" s="23">
        <f>B7L405C19*B7L121C1</f>
        <v>678.08075134033902</v>
      </c>
      <c r="AR12" s="16" t="s">
        <v>15556</v>
      </c>
      <c r="AS12" s="23">
        <f>A1L309C17</f>
        <v>112.19500000000001</v>
      </c>
      <c r="AT12" s="16" t="s">
        <v>13238</v>
      </c>
      <c r="AU12" s="23">
        <f>A1L545C63</f>
        <v>0.4295602881325154</v>
      </c>
      <c r="AV12" s="16" t="s">
        <v>16128</v>
      </c>
      <c r="AW12" s="23">
        <f>B7L405C21*B7L405C22</f>
        <v>48.194516527027567</v>
      </c>
      <c r="AX12" s="16" t="s">
        <v>16129</v>
      </c>
      <c r="AY12" s="23">
        <f>B3L805C15</f>
        <v>2.021686097776036</v>
      </c>
      <c r="AZ12" s="16" t="s">
        <v>16130</v>
      </c>
      <c r="BA12" s="23">
        <f>B7L405C23*B7L405C24</f>
        <v>97.434184051729034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48.717092025864517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267.94400614225486</v>
      </c>
      <c r="BJ12" s="16" t="s">
        <v>16133</v>
      </c>
      <c r="BK12" s="23">
        <f>B7L405C29*B7L121C1</f>
        <v>696.65441596986273</v>
      </c>
      <c r="BL12" s="16" t="s">
        <v>15562</v>
      </c>
      <c r="BM12" s="23">
        <f>A1L309C18</f>
        <v>115.23625000000001</v>
      </c>
      <c r="BN12" s="16" t="s">
        <v>13736</v>
      </c>
      <c r="BO12" s="23">
        <f>A1L545C72</f>
        <v>0.44179622970238136</v>
      </c>
      <c r="BP12" s="16" t="s">
        <v>16134</v>
      </c>
      <c r="BQ12" s="23">
        <f>B7L405C31*B7L405C32</f>
        <v>50.910940775041048</v>
      </c>
      <c r="BR12" s="16" t="s">
        <v>16135</v>
      </c>
      <c r="BS12" s="21">
        <f>B3L805C21</f>
        <v>1.9963397617088268</v>
      </c>
      <c r="BT12" s="16" t="s">
        <v>16136</v>
      </c>
      <c r="BU12" s="23">
        <f>B7L405C33*B7L405C34</f>
        <v>101.63553537521764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50.817767687608821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279.4977222818485</v>
      </c>
      <c r="CD12" s="16" t="s">
        <v>16139</v>
      </c>
      <c r="CE12" s="23">
        <f>B7L405C39*B7L121C1</f>
        <v>726.69407793280607</v>
      </c>
      <c r="CF12" s="16" t="s">
        <v>15568</v>
      </c>
      <c r="CG12" s="23">
        <f>A1L309C19</f>
        <v>115.6738</v>
      </c>
      <c r="CH12" s="16" t="s">
        <v>14234</v>
      </c>
      <c r="CI12" s="23">
        <f>A1L545C81</f>
        <v>0.4409370559116611</v>
      </c>
      <c r="CJ12" s="16" t="s">
        <v>16140</v>
      </c>
      <c r="CK12" s="23">
        <f>B7L405C41*B7L405C42</f>
        <v>51.004864818114307</v>
      </c>
      <c r="CL12" s="16" t="s">
        <v>16141</v>
      </c>
      <c r="CM12" s="21">
        <f>B3L805C27</f>
        <v>2.0072714481772369</v>
      </c>
      <c r="CN12" s="16" t="s">
        <v>16142</v>
      </c>
      <c r="CO12" s="23">
        <f>B7L405C43*B7L405C44</f>
        <v>102.3806088675405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51.190304433770251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281.54667438573637</v>
      </c>
      <c r="CX12" s="16" t="s">
        <v>16145</v>
      </c>
      <c r="CY12" s="23">
        <f>B7L405C49*B7L121C1</f>
        <v>732.02135340291454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742.82</v>
      </c>
      <c r="F13" s="16" t="s">
        <v>12194</v>
      </c>
      <c r="G13" s="21">
        <f>A1L546C9</f>
        <v>0.24678973163473064</v>
      </c>
      <c r="H13" s="16" t="s">
        <v>16146</v>
      </c>
      <c r="I13" s="15">
        <f>B7L406C1*B7L406C2</f>
        <v>183.32034845291062</v>
      </c>
      <c r="J13" s="16" t="s">
        <v>16147</v>
      </c>
      <c r="K13" s="23">
        <f>B3L806C3</f>
        <v>2.0709209010875433</v>
      </c>
      <c r="L13" s="16" t="s">
        <v>16148</v>
      </c>
      <c r="M13" s="17">
        <f>B7L406C3*B7L406C4</f>
        <v>379.64194120578412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189.82097060289206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1044.0153383159063</v>
      </c>
      <c r="V13" s="16" t="s">
        <v>16153</v>
      </c>
      <c r="W13" s="17">
        <f>B7L406C9*B7L121C1</f>
        <v>2714.4398796213563</v>
      </c>
      <c r="X13" s="16" t="s">
        <v>15583</v>
      </c>
      <c r="Y13" s="17">
        <f>A1L312C16</f>
        <v>704.36750000000006</v>
      </c>
      <c r="Z13" s="16" t="s">
        <v>12771</v>
      </c>
      <c r="AA13" s="23">
        <f>A1L546C54</f>
        <v>0.25518765168085683</v>
      </c>
      <c r="AB13" s="16" t="s">
        <v>16154</v>
      </c>
      <c r="AC13" s="17">
        <f>B7L406C11*B7L406C12</f>
        <v>179.74588824531594</v>
      </c>
      <c r="AD13" s="16" t="s">
        <v>16155</v>
      </c>
      <c r="AE13" s="23">
        <f>B3L806C9</f>
        <v>2.0732406600863369</v>
      </c>
      <c r="AF13" s="16" t="s">
        <v>16156</v>
      </c>
      <c r="AG13" s="17">
        <f>B7L406C13*B7L406C14</f>
        <v>372.65648399352375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186.32824199676188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1024.8053309821903</v>
      </c>
      <c r="AP13" s="16" t="s">
        <v>16159</v>
      </c>
      <c r="AQ13" s="17">
        <f>B7L406C19*B7L121C1</f>
        <v>2664.493860553695</v>
      </c>
      <c r="AR13" s="16" t="s">
        <v>15589</v>
      </c>
      <c r="AS13" s="17">
        <f>A1L312C17</f>
        <v>664.35533333333331</v>
      </c>
      <c r="AT13" s="16" t="s">
        <v>13269</v>
      </c>
      <c r="AU13" s="23">
        <f>A1L546C63</f>
        <v>0.25512884336043834</v>
      </c>
      <c r="AV13" s="16" t="s">
        <v>16160</v>
      </c>
      <c r="AW13" s="17">
        <f>B7L406C21*B7L406C22</f>
        <v>169.49620777367178</v>
      </c>
      <c r="AX13" s="16" t="s">
        <v>16161</v>
      </c>
      <c r="AY13" s="23">
        <f>B3L806C15</f>
        <v>2.0735114029339878</v>
      </c>
      <c r="AZ13" s="16" t="s">
        <v>16162</v>
      </c>
      <c r="BA13" s="17">
        <f>B7L406C23*B7L406C24</f>
        <v>351.4523195727769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175.72615978638845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966.49387882513645</v>
      </c>
      <c r="BJ13" s="16" t="s">
        <v>16165</v>
      </c>
      <c r="BK13" s="17">
        <f>B7L406C29*B7L121C1</f>
        <v>2512.884084945355</v>
      </c>
      <c r="BL13" s="16" t="s">
        <v>15595</v>
      </c>
      <c r="BM13" s="17">
        <f>A1L312C18</f>
        <v>646.49575000000004</v>
      </c>
      <c r="BN13" s="16" t="s">
        <v>13767</v>
      </c>
      <c r="BO13" s="23">
        <f>A1L546C72</f>
        <v>0.2593511098522297</v>
      </c>
      <c r="BP13" s="16" t="s">
        <v>16166</v>
      </c>
      <c r="BQ13" s="17">
        <f>B7L406C31*B7L406C32</f>
        <v>167.66939027724965</v>
      </c>
      <c r="BR13" s="16" t="s">
        <v>16167</v>
      </c>
      <c r="BS13" s="21">
        <f>B3L806C21</f>
        <v>2.0732232888308837</v>
      </c>
      <c r="BT13" s="16" t="s">
        <v>16168</v>
      </c>
      <c r="BU13" s="17">
        <f>B7L406C33*B7L406C34</f>
        <v>347.61608474686852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173.80804237343426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955.94423305388841</v>
      </c>
      <c r="CD13" s="16" t="s">
        <v>16171</v>
      </c>
      <c r="CE13" s="17">
        <f>B7L406C39*B7L121C1</f>
        <v>2485.4550059401099</v>
      </c>
      <c r="CF13" s="16" t="s">
        <v>15601</v>
      </c>
      <c r="CG13" s="17">
        <f>A1L312C19</f>
        <v>641.65380000000005</v>
      </c>
      <c r="CH13" s="16" t="s">
        <v>14265</v>
      </c>
      <c r="CI13" s="23">
        <f>A1L546C81</f>
        <v>0.26235420934226228</v>
      </c>
      <c r="CJ13" s="16" t="s">
        <v>16172</v>
      </c>
      <c r="CK13" s="17">
        <f>B7L406C41*B7L406C42</f>
        <v>168.34057537045811</v>
      </c>
      <c r="CL13" s="16" t="s">
        <v>16173</v>
      </c>
      <c r="CM13" s="21">
        <f>B3L806C27</f>
        <v>2.0724343958904354</v>
      </c>
      <c r="CN13" s="16" t="s">
        <v>16174</v>
      </c>
      <c r="CO13" s="17">
        <f>B7L406C43*B7L406C44</f>
        <v>348.8747986217237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174.43739931086185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959.4056962097402</v>
      </c>
      <c r="CX13" s="16" t="s">
        <v>16177</v>
      </c>
      <c r="CY13" s="17">
        <f>B7L406C49*B7L121C1</f>
        <v>2494.4548101453247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169.60599999999999</v>
      </c>
      <c r="F14" s="16" t="s">
        <v>12233</v>
      </c>
      <c r="G14" s="21">
        <f>A1L547C9</f>
        <v>2.2701732610992769E-2</v>
      </c>
      <c r="H14" s="16" t="s">
        <v>16178</v>
      </c>
      <c r="I14" s="21">
        <f>B7L407C1*B7L407C2</f>
        <v>3.8503500612200394</v>
      </c>
      <c r="J14" s="16" t="s">
        <v>16179</v>
      </c>
      <c r="K14" s="23">
        <f>B3L807C3</f>
        <v>2.0496423425928265</v>
      </c>
      <c r="L14" s="16" t="s">
        <v>16180</v>
      </c>
      <c r="M14" s="23">
        <f>B7L407C3*B7L407C4</f>
        <v>7.8918405192814749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3.9459202596407374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21.702561428024055</v>
      </c>
      <c r="V14" s="16" t="s">
        <v>16185</v>
      </c>
      <c r="W14" s="23">
        <f>B7L407C9*B7L121C1</f>
        <v>56.426659712862545</v>
      </c>
      <c r="X14" s="16" t="s">
        <v>15616</v>
      </c>
      <c r="Y14" s="23">
        <f>A1L313C16</f>
        <v>170.28100000000001</v>
      </c>
      <c r="Z14" s="16" t="s">
        <v>12802</v>
      </c>
      <c r="AA14" s="23">
        <f>A1L547C54</f>
        <v>3.9537511068589638E-2</v>
      </c>
      <c r="AB14" s="16" t="s">
        <v>16186</v>
      </c>
      <c r="AC14" s="23">
        <f>B7L407C11*B7L407C12</f>
        <v>6.7324869222705122</v>
      </c>
      <c r="AD14" s="16" t="s">
        <v>16187</v>
      </c>
      <c r="AE14" s="23">
        <f>B3L807C9</f>
        <v>2.0571593604443952</v>
      </c>
      <c r="AF14" s="16" t="s">
        <v>16188</v>
      </c>
      <c r="AG14" s="23">
        <f>B7L407C13*B7L407C14</f>
        <v>13.849798491218261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6.9248992456091303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38.086945850850213</v>
      </c>
      <c r="AP14" s="16" t="s">
        <v>16191</v>
      </c>
      <c r="AQ14" s="23">
        <f>B7L407C19*B7L121C1</f>
        <v>99.026059212210555</v>
      </c>
      <c r="AR14" s="16" t="s">
        <v>15622</v>
      </c>
      <c r="AS14" s="23">
        <f>A1L313C17</f>
        <v>182.12599999999998</v>
      </c>
      <c r="AT14" s="16" t="s">
        <v>13300</v>
      </c>
      <c r="AU14" s="23">
        <f>A1L547C63</f>
        <v>3.8903050999631254E-2</v>
      </c>
      <c r="AV14" s="16" t="s">
        <v>16192</v>
      </c>
      <c r="AW14" s="23">
        <f>B7L407C21*B7L407C22</f>
        <v>7.0852570663588406</v>
      </c>
      <c r="AX14" s="16" t="s">
        <v>16193</v>
      </c>
      <c r="AY14" s="23">
        <f>B3L807C15</f>
        <v>2.0585765212763629</v>
      </c>
      <c r="AZ14" s="16" t="s">
        <v>16194</v>
      </c>
      <c r="BA14" s="23">
        <f>B7L407C23*B7L407C24</f>
        <v>14.585543844013751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7.2927719220068754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40.110245571037815</v>
      </c>
      <c r="BJ14" s="16" t="s">
        <v>16197</v>
      </c>
      <c r="BK14" s="23">
        <f>B7L407C29*B7L121C1</f>
        <v>104.28663848469833</v>
      </c>
      <c r="BL14" s="16" t="s">
        <v>15628</v>
      </c>
      <c r="BM14" s="23">
        <f>A1L313C18</f>
        <v>192.06674999999998</v>
      </c>
      <c r="BN14" s="16" t="s">
        <v>13798</v>
      </c>
      <c r="BO14" s="23">
        <f>A1L547C72</f>
        <v>5.3425411786664184E-2</v>
      </c>
      <c r="BP14" s="16" t="s">
        <v>16198</v>
      </c>
      <c r="BQ14" s="23">
        <f>B7L407C31*B7L407C32</f>
        <v>10.261245209276282</v>
      </c>
      <c r="BR14" s="16" t="s">
        <v>16199</v>
      </c>
      <c r="BS14" s="21">
        <f>B3L807C21</f>
        <v>2.0740447834530524</v>
      </c>
      <c r="BT14" s="16" t="s">
        <v>16200</v>
      </c>
      <c r="BU14" s="23">
        <f>B7L407C33*B7L407C34</f>
        <v>21.282282098032098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10.641141049016049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58.526275769588267</v>
      </c>
      <c r="CD14" s="16" t="s">
        <v>16203</v>
      </c>
      <c r="CE14" s="23">
        <f>B7L407C39*B7L121C1</f>
        <v>152.16831700092951</v>
      </c>
      <c r="CF14" s="16" t="s">
        <v>15634</v>
      </c>
      <c r="CG14" s="23">
        <f>A1L313C19</f>
        <v>200.3212</v>
      </c>
      <c r="CH14" s="16" t="s">
        <v>14296</v>
      </c>
      <c r="CI14" s="23">
        <f>A1L547C81</f>
        <v>6.141928967561075E-2</v>
      </c>
      <c r="CJ14" s="16" t="s">
        <v>16204</v>
      </c>
      <c r="CK14" s="23">
        <f>B7L407C41*B7L407C42</f>
        <v>12.303585810965956</v>
      </c>
      <c r="CL14" s="16" t="s">
        <v>16205</v>
      </c>
      <c r="CM14" s="21">
        <f>B3L807C27</f>
        <v>2.0747566627043605</v>
      </c>
      <c r="CN14" s="16" t="s">
        <v>16206</v>
      </c>
      <c r="CO14" s="23">
        <f>B7L407C43*B7L407C44</f>
        <v>25.526946636456451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12.763473318228225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70.199103250255234</v>
      </c>
      <c r="CX14" s="16" t="s">
        <v>16209</v>
      </c>
      <c r="CY14" s="23">
        <f>B7L407C49*B7L121C1</f>
        <v>182.51766845066362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94.432999999999993</v>
      </c>
      <c r="F15" s="16" t="s">
        <v>12272</v>
      </c>
      <c r="G15" s="21">
        <f>A1L548C9</f>
        <v>9.7775480579765248E-2</v>
      </c>
      <c r="H15" s="16" t="s">
        <v>16210</v>
      </c>
      <c r="I15" s="21">
        <f>B7L408C1*B7L408C2</f>
        <v>9.2332319575889716</v>
      </c>
      <c r="J15" s="16" t="s">
        <v>16211</v>
      </c>
      <c r="K15" s="23">
        <f>B3L808C3</f>
        <v>2.0063576573755091</v>
      </c>
      <c r="L15" s="16" t="s">
        <v>16212</v>
      </c>
      <c r="M15" s="23">
        <f>B7L408C3*B7L408C4</f>
        <v>18.525165640432895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9.2625828202164477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50.944205511190461</v>
      </c>
      <c r="V15" s="16" t="s">
        <v>16217</v>
      </c>
      <c r="W15" s="23">
        <f>B7L408C9*B7L121C1</f>
        <v>132.45493432909521</v>
      </c>
      <c r="X15" s="16" t="s">
        <v>15649</v>
      </c>
      <c r="Y15" s="23">
        <f>A1L314C16</f>
        <v>90.810999999999993</v>
      </c>
      <c r="Z15" s="16" t="s">
        <v>12833</v>
      </c>
      <c r="AA15" s="23">
        <f>A1L548C54</f>
        <v>8.4712089720554537E-2</v>
      </c>
      <c r="AB15" s="16" t="s">
        <v>16218</v>
      </c>
      <c r="AC15" s="23">
        <f>B7L408C11*B7L408C12</f>
        <v>7.6927895796132777</v>
      </c>
      <c r="AD15" s="16" t="s">
        <v>16219</v>
      </c>
      <c r="AE15" s="23">
        <f>B3L808C9</f>
        <v>2.0320818986263838</v>
      </c>
      <c r="AF15" s="16" t="s">
        <v>16220</v>
      </c>
      <c r="AG15" s="23">
        <f>B7L408C13*B7L408C14</f>
        <v>15.632378454673811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7.8161892273369054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42.989040750352977</v>
      </c>
      <c r="AP15" s="16" t="s">
        <v>16223</v>
      </c>
      <c r="AQ15" s="23">
        <f>B7L408C19*B7L121C1</f>
        <v>111.77150595091774</v>
      </c>
      <c r="AR15" s="16" t="s">
        <v>15655</v>
      </c>
      <c r="AS15" s="23">
        <f>A1L314C17</f>
        <v>102.52566666666667</v>
      </c>
      <c r="AT15" s="16" t="s">
        <v>13331</v>
      </c>
      <c r="AU15" s="23">
        <f>A1L548C63</f>
        <v>8.6479710820895506E-2</v>
      </c>
      <c r="AV15" s="16" t="s">
        <v>16224</v>
      </c>
      <c r="AW15" s="23">
        <f>B7L408C21*B7L408C22</f>
        <v>8.8663900050528586</v>
      </c>
      <c r="AX15" s="16" t="s">
        <v>16225</v>
      </c>
      <c r="AY15" s="23">
        <f>B3L808C15</f>
        <v>2.0401275970973773</v>
      </c>
      <c r="AZ15" s="16" t="s">
        <v>16226</v>
      </c>
      <c r="BA15" s="23">
        <f>B7L408C23*B7L408C24</f>
        <v>18.08856693593669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9.044283467968345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49.743559073825899</v>
      </c>
      <c r="BJ15" s="16" t="s">
        <v>16229</v>
      </c>
      <c r="BK15" s="23">
        <f>B7L408C29*B7L121C1</f>
        <v>129.33325359194734</v>
      </c>
      <c r="BL15" s="16" t="s">
        <v>15661</v>
      </c>
      <c r="BM15" s="23">
        <f>A1L314C18</f>
        <v>110.06725</v>
      </c>
      <c r="BN15" s="16" t="s">
        <v>13829</v>
      </c>
      <c r="BO15" s="23">
        <f>A1L548C72</f>
        <v>8.938657739916811E-2</v>
      </c>
      <c r="BP15" s="16" t="s">
        <v>16230</v>
      </c>
      <c r="BQ15" s="23">
        <f>B7L408C31*B7L408C32</f>
        <v>9.8385347612385861</v>
      </c>
      <c r="BR15" s="16" t="s">
        <v>16231</v>
      </c>
      <c r="BS15" s="21">
        <f>B3L808C21</f>
        <v>2.0355296850484619</v>
      </c>
      <c r="BT15" s="16" t="s">
        <v>16232</v>
      </c>
      <c r="BU15" s="23">
        <f>B7L408C33*B7L408C34</f>
        <v>20.026629563882324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10.013314781941162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55.07323130067639</v>
      </c>
      <c r="CD15" s="16" t="s">
        <v>16235</v>
      </c>
      <c r="CE15" s="23">
        <f>B7L408C39*B7L121C1</f>
        <v>143.19040138175862</v>
      </c>
      <c r="CF15" s="16" t="s">
        <v>15667</v>
      </c>
      <c r="CG15" s="23">
        <f>A1L314C19</f>
        <v>119.13939999999999</v>
      </c>
      <c r="CH15" s="16" t="s">
        <v>14327</v>
      </c>
      <c r="CI15" s="23">
        <f>A1L548C81</f>
        <v>8.3944028118745684E-2</v>
      </c>
      <c r="CJ15" s="16" t="s">
        <v>16236</v>
      </c>
      <c r="CK15" s="23">
        <f>B7L408C41*B7L408C42</f>
        <v>10.00104114365049</v>
      </c>
      <c r="CL15" s="16" t="s">
        <v>16237</v>
      </c>
      <c r="CM15" s="21">
        <f>B3L808C27</f>
        <v>2.0345304062816858</v>
      </c>
      <c r="CN15" s="16" t="s">
        <v>16238</v>
      </c>
      <c r="CO15" s="23">
        <f>B7L408C43*B7L408C44</f>
        <v>20.347422301231084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10.173711150615542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55.95541132838548</v>
      </c>
      <c r="CX15" s="16" t="s">
        <v>16241</v>
      </c>
      <c r="CY15" s="23">
        <f>B7L408C49*B7L121C1</f>
        <v>145.48406945380225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28.870999999999999</v>
      </c>
      <c r="F16" s="16" t="s">
        <v>12311</v>
      </c>
      <c r="G16" s="21">
        <f>A1L549C9</f>
        <v>0.72135824374630353</v>
      </c>
      <c r="H16" s="16" t="s">
        <v>16242</v>
      </c>
      <c r="I16" s="21">
        <f>B7L409C1*B7L409C2</f>
        <v>20.826333855199529</v>
      </c>
      <c r="J16" s="16" t="s">
        <v>16243</v>
      </c>
      <c r="K16" s="23">
        <f>B3L809C3</f>
        <v>1.9314988777121955</v>
      </c>
      <c r="L16" s="16" t="s">
        <v>16244</v>
      </c>
      <c r="M16" s="23">
        <f>B7L409C3*B7L409C4</f>
        <v>40.226040468177395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20.113020234088697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110.62161128748784</v>
      </c>
      <c r="V16" s="16" t="s">
        <v>16249</v>
      </c>
      <c r="W16" s="23">
        <f>B7L409C9*B7L121C1</f>
        <v>287.61618934746838</v>
      </c>
      <c r="X16" s="16" t="s">
        <v>15682</v>
      </c>
      <c r="Y16" s="23">
        <f>A1L316C16</f>
        <v>30.214500000000001</v>
      </c>
      <c r="Z16" s="16" t="s">
        <v>12864</v>
      </c>
      <c r="AA16" s="23">
        <f>A1L549C54</f>
        <v>0.65572995957793057</v>
      </c>
      <c r="AB16" s="16" t="s">
        <v>16250</v>
      </c>
      <c r="AC16" s="23">
        <f>B7L409C11*B7L409C12</f>
        <v>19.812552863667385</v>
      </c>
      <c r="AD16" s="16" t="s">
        <v>16251</v>
      </c>
      <c r="AE16" s="23">
        <f>B3L809C9</f>
        <v>1.9359018114990811</v>
      </c>
      <c r="AF16" s="16" t="s">
        <v>16252</v>
      </c>
      <c r="AG16" s="23">
        <f>B7L409C13*B7L409C14</f>
        <v>38.355156979194994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19.177578489597497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105.47668169278623</v>
      </c>
      <c r="AP16" s="16" t="s">
        <v>16255</v>
      </c>
      <c r="AQ16" s="23">
        <f>B7L409C19*B7L121C1</f>
        <v>274.23937240124422</v>
      </c>
      <c r="AR16" s="16" t="s">
        <v>15688</v>
      </c>
      <c r="AS16" s="23">
        <f>A1L316C17</f>
        <v>33.053666666666665</v>
      </c>
      <c r="AT16" s="16" t="s">
        <v>13362</v>
      </c>
      <c r="AU16" s="23">
        <f>A1L549C63</f>
        <v>0.63483204644858215</v>
      </c>
      <c r="AV16" s="16" t="s">
        <v>16256</v>
      </c>
      <c r="AW16" s="23">
        <f>B7L409C21*B7L409C22</f>
        <v>20.983526852629282</v>
      </c>
      <c r="AX16" s="16" t="s">
        <v>16257</v>
      </c>
      <c r="AY16" s="23">
        <f>B3L809C15</f>
        <v>1.9461218600176879</v>
      </c>
      <c r="AZ16" s="16" t="s">
        <v>16258</v>
      </c>
      <c r="BA16" s="23">
        <f>B7L409C23*B7L409C24</f>
        <v>40.836500308170002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20.418250154085001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112.30037584746751</v>
      </c>
      <c r="BJ16" s="16" t="s">
        <v>16261</v>
      </c>
      <c r="BK16" s="23">
        <f>B7L409C29*B7L121C1</f>
        <v>291.98097720341553</v>
      </c>
      <c r="BL16" s="16" t="s">
        <v>15694</v>
      </c>
      <c r="BM16" s="23">
        <f>A1L316C18</f>
        <v>36.939250000000001</v>
      </c>
      <c r="BN16" s="16" t="s">
        <v>13860</v>
      </c>
      <c r="BO16" s="23">
        <f>A1L549C72</f>
        <v>0.62571529602323916</v>
      </c>
      <c r="BP16" s="16" t="s">
        <v>16262</v>
      </c>
      <c r="BQ16" s="23">
        <f>B7L409C31*B7L409C32</f>
        <v>23.113453748626437</v>
      </c>
      <c r="BR16" s="16" t="s">
        <v>16263</v>
      </c>
      <c r="BS16" s="21">
        <f>B3L809C21</f>
        <v>1.9202948069631947</v>
      </c>
      <c r="BT16" s="16" t="s">
        <v>16264</v>
      </c>
      <c r="BU16" s="23">
        <f>B7L409C33*B7L409C34</f>
        <v>44.384645204471333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22.192322602235667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122.05777431229616</v>
      </c>
      <c r="CD16" s="16" t="s">
        <v>16267</v>
      </c>
      <c r="CE16" s="23">
        <f>B7L409C39*B7L121C1</f>
        <v>317.35021321197001</v>
      </c>
      <c r="CF16" s="16" t="s">
        <v>15700</v>
      </c>
      <c r="CG16" s="23">
        <f>A1L316C19</f>
        <v>39.198999999999998</v>
      </c>
      <c r="CH16" s="16" t="s">
        <v>14358</v>
      </c>
      <c r="CI16" s="23">
        <f>A1L549C81</f>
        <v>0.62078209737103474</v>
      </c>
      <c r="CJ16" s="16" t="s">
        <v>16268</v>
      </c>
      <c r="CK16" s="23">
        <f>B7L409C41*B7L409C42</f>
        <v>24.33403743484719</v>
      </c>
      <c r="CL16" s="16" t="s">
        <v>16269</v>
      </c>
      <c r="CM16" s="21">
        <f>B3L809C27</f>
        <v>1.8919042387311367</v>
      </c>
      <c r="CN16" s="16" t="s">
        <v>16270</v>
      </c>
      <c r="CO16" s="23">
        <f>B7L409C43*B7L409C44</f>
        <v>46.037668568429552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23.018834284214776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126.60358856318126</v>
      </c>
      <c r="CX16" s="16" t="s">
        <v>16273</v>
      </c>
      <c r="CY16" s="23">
        <f>B7L409C49*B7L121C1</f>
        <v>329.16933026427131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3.5100000000000002</v>
      </c>
      <c r="F17" s="16" t="s">
        <v>12350</v>
      </c>
      <c r="G17" s="21">
        <f>A1L550C9</f>
        <v>0.95904887714663145</v>
      </c>
      <c r="H17" s="16" t="s">
        <v>16274</v>
      </c>
      <c r="I17" s="21">
        <f>B7L410C1*B7L410C2</f>
        <v>3.3662615587846765</v>
      </c>
      <c r="J17" s="16" t="s">
        <v>16275</v>
      </c>
      <c r="K17" s="23">
        <f>B3L810C3</f>
        <v>2.5289321932789819</v>
      </c>
      <c r="L17" s="16" t="s">
        <v>16276</v>
      </c>
      <c r="M17" s="23">
        <f>B7L410C3*B7L410C4</f>
        <v>8.513047227008057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4.2565236135040285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23.410879874272158</v>
      </c>
      <c r="V17" s="16" t="s">
        <v>16281</v>
      </c>
      <c r="W17" s="23">
        <f>B7L410C9*B7L121C1</f>
        <v>60.868287673107616</v>
      </c>
      <c r="X17" s="16" t="s">
        <v>15715</v>
      </c>
      <c r="Y17" s="23">
        <f>A1L315C16</f>
        <v>3.1470000000000002</v>
      </c>
      <c r="Z17" s="16" t="s">
        <v>12895</v>
      </c>
      <c r="AA17" s="23">
        <f>A1L550C54</f>
        <v>0.9402440877095255</v>
      </c>
      <c r="AB17" s="16" t="s">
        <v>16282</v>
      </c>
      <c r="AC17" s="23">
        <f>B7L410C11*B7L410C12</f>
        <v>2.958948144021877</v>
      </c>
      <c r="AD17" s="16" t="s">
        <v>16283</v>
      </c>
      <c r="AE17" s="23">
        <f>B3L810C9</f>
        <v>2.607202855942881</v>
      </c>
      <c r="AF17" s="16" t="s">
        <v>16284</v>
      </c>
      <c r="AG17" s="23">
        <f>B7L410C13*B7L410C14</f>
        <v>7.714578051680725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3.8572890258403625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21.215089642121995</v>
      </c>
      <c r="AP17" s="16" t="s">
        <v>16287</v>
      </c>
      <c r="AQ17" s="23">
        <f>B7L410C19*B7L121C1</f>
        <v>55.159233069517192</v>
      </c>
      <c r="AR17" s="16" t="s">
        <v>15721</v>
      </c>
      <c r="AS17" s="23">
        <f>A1L315C17</f>
        <v>4.0866666666666669</v>
      </c>
      <c r="AT17" s="16" t="s">
        <v>13393</v>
      </c>
      <c r="AU17" s="23">
        <f>A1L550C63</f>
        <v>0.89225863858816545</v>
      </c>
      <c r="AV17" s="16" t="s">
        <v>16288</v>
      </c>
      <c r="AW17" s="23">
        <f>B7L410C21*B7L410C22</f>
        <v>3.6463636363636365</v>
      </c>
      <c r="AX17" s="16" t="s">
        <v>16289</v>
      </c>
      <c r="AY17" s="23">
        <f>B3L810C15</f>
        <v>2.4357293634040662</v>
      </c>
      <c r="AZ17" s="16" t="s">
        <v>16290</v>
      </c>
      <c r="BA17" s="23">
        <f>B7L410C23*B7L410C24</f>
        <v>8.8815549787397359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4.4407774893698679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24.424276191534275</v>
      </c>
      <c r="BJ17" s="16" t="s">
        <v>16293</v>
      </c>
      <c r="BK17" s="23">
        <f>B7L410C29*B7L121C1</f>
        <v>63.503118097989116</v>
      </c>
      <c r="BL17" s="16" t="s">
        <v>15727</v>
      </c>
      <c r="BM17" s="23">
        <f>A1L315C18</f>
        <v>5.48</v>
      </c>
      <c r="BN17" s="16" t="s">
        <v>13891</v>
      </c>
      <c r="BO17" s="23">
        <f>A1L550C72</f>
        <v>0.82255581216320239</v>
      </c>
      <c r="BP17" s="16" t="s">
        <v>16294</v>
      </c>
      <c r="BQ17" s="23">
        <f>B7L410C31*B7L410C32</f>
        <v>4.5076058506543495</v>
      </c>
      <c r="BR17" s="16" t="s">
        <v>16295</v>
      </c>
      <c r="BS17" s="21">
        <f>B3L810C21</f>
        <v>2.3670661489019817</v>
      </c>
      <c r="BT17" s="16" t="s">
        <v>16296</v>
      </c>
      <c r="BU17" s="23">
        <f>B7L410C33*B7L410C34</f>
        <v>10.669801221676433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5.3349006108382167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29.341953359610191</v>
      </c>
      <c r="CD17" s="16" t="s">
        <v>16299</v>
      </c>
      <c r="CE17" s="23">
        <f>B7L410C39*B7L121C1</f>
        <v>76.289078734986504</v>
      </c>
      <c r="CF17" s="16" t="s">
        <v>15733</v>
      </c>
      <c r="CG17" s="23">
        <f>A1L315C19</f>
        <v>6.7394000000000007</v>
      </c>
      <c r="CH17" s="16" t="s">
        <v>14389</v>
      </c>
      <c r="CI17" s="23">
        <f>A1L550C81</f>
        <v>0.76803993428535322</v>
      </c>
      <c r="CJ17" s="16" t="s">
        <v>16300</v>
      </c>
      <c r="CK17" s="23">
        <f>B7L410C41*B7L410C42</f>
        <v>5.1761283331227101</v>
      </c>
      <c r="CL17" s="16" t="s">
        <v>16301</v>
      </c>
      <c r="CM17" s="21">
        <f>B3L810C27</f>
        <v>2.2530563163872004</v>
      </c>
      <c r="CN17" s="16" t="s">
        <v>16302</v>
      </c>
      <c r="CO17" s="23">
        <f>B7L410C43*B7L410C44</f>
        <v>11.662108635372872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5.8310543176864362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32.070798747275397</v>
      </c>
      <c r="CX17" s="16" t="s">
        <v>16305</v>
      </c>
      <c r="CY17" s="23">
        <f>B7L410C49*B7L121C1</f>
        <v>83.384076742916037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688.14499999999998</v>
      </c>
      <c r="F18" s="16" t="s">
        <v>12389</v>
      </c>
      <c r="G18" s="21">
        <f>A1L551C9</f>
        <v>0.20700484574038516</v>
      </c>
      <c r="H18" s="16" t="s">
        <v>16306</v>
      </c>
      <c r="I18" s="21">
        <f>B7L411C1*B7L411C2</f>
        <v>142.44934957201735</v>
      </c>
      <c r="J18" s="16" t="s">
        <v>16307</v>
      </c>
      <c r="K18" s="23">
        <f>B3L811C3</f>
        <v>1.0240031422295282</v>
      </c>
      <c r="L18" s="16" t="s">
        <v>16308</v>
      </c>
      <c r="M18" s="23">
        <f>B7L411C3*B7L411C4</f>
        <v>145.86858157029826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72.93429078514913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401.13859931832019</v>
      </c>
      <c r="V18" s="16" t="s">
        <v>16313</v>
      </c>
      <c r="W18" s="17">
        <f>B7L411C9*B7L121C1</f>
        <v>1042.9603582276325</v>
      </c>
      <c r="X18" s="16" t="s">
        <v>15748</v>
      </c>
      <c r="Y18" s="23">
        <f>A1L317C16</f>
        <v>707.02649999999994</v>
      </c>
      <c r="Z18" s="16" t="s">
        <v>12926</v>
      </c>
      <c r="AA18" s="23">
        <f>A1L551C54</f>
        <v>0.20328525236028072</v>
      </c>
      <c r="AB18" s="16" t="s">
        <v>16314</v>
      </c>
      <c r="AC18" s="23">
        <f>B7L411C11*B7L411C12</f>
        <v>143.72806047790601</v>
      </c>
      <c r="AD18" s="16" t="s">
        <v>16315</v>
      </c>
      <c r="AE18" s="23">
        <f>B3L811C9</f>
        <v>1.0253007558820397</v>
      </c>
      <c r="AF18" s="16" t="s">
        <v>16316</v>
      </c>
      <c r="AG18" s="23">
        <f>B7L411C13*B7L411C14</f>
        <v>147.36448904945655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73.682244524728276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405.25234488600552</v>
      </c>
      <c r="AP18" s="16" t="s">
        <v>16319</v>
      </c>
      <c r="AQ18" s="17">
        <f>B7L411C19*B7L121C1</f>
        <v>1053.6560967036144</v>
      </c>
      <c r="AR18" s="16" t="s">
        <v>15754</v>
      </c>
      <c r="AS18" s="23">
        <f>A1L317C17</f>
        <v>685.95933333333323</v>
      </c>
      <c r="AT18" s="16" t="s">
        <v>13424</v>
      </c>
      <c r="AU18" s="23">
        <f>A1L551C63</f>
        <v>0.2018831011875066</v>
      </c>
      <c r="AV18" s="16" t="s">
        <v>16320</v>
      </c>
      <c r="AW18" s="23">
        <f>B7L411C21*B7L411C22</f>
        <v>138.4835975018479</v>
      </c>
      <c r="AX18" s="16" t="s">
        <v>16321</v>
      </c>
      <c r="AY18" s="23">
        <f>B3L811C15</f>
        <v>1.0285482475118997</v>
      </c>
      <c r="AZ18" s="16" t="s">
        <v>16322</v>
      </c>
      <c r="BA18" s="23">
        <f>B7L411C23*B7L411C24</f>
        <v>142.43706151966893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71.218530759834465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391.70191917908954</v>
      </c>
      <c r="BJ18" s="16" t="s">
        <v>16325</v>
      </c>
      <c r="BK18" s="17">
        <f>B7L411C29*B7L121C1</f>
        <v>1018.4249898656328</v>
      </c>
      <c r="BL18" s="16" t="s">
        <v>15760</v>
      </c>
      <c r="BM18" s="23">
        <f>A1L317C18</f>
        <v>702.2204999999999</v>
      </c>
      <c r="BN18" s="16" t="s">
        <v>13922</v>
      </c>
      <c r="BO18" s="23">
        <f>A1L551C72</f>
        <v>0.20313185826073998</v>
      </c>
      <c r="BP18" s="16" t="s">
        <v>16326</v>
      </c>
      <c r="BQ18" s="23">
        <f>B7L411C31*B7L411C32</f>
        <v>142.64335507378595</v>
      </c>
      <c r="BR18" s="16" t="s">
        <v>16327</v>
      </c>
      <c r="BS18" s="21">
        <f>B3L811C21</f>
        <v>1.0312513307499043</v>
      </c>
      <c r="BT18" s="16" t="s">
        <v>16328</v>
      </c>
      <c r="BU18" s="23">
        <f>B7L411C33*B7L411C34</f>
        <v>147.10114974247287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73.550574871236435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404.52816179180041</v>
      </c>
      <c r="CD18" s="16" t="s">
        <v>16331</v>
      </c>
      <c r="CE18" s="17">
        <f>B7L411C39*B7L121C1</f>
        <v>1051.7732206586811</v>
      </c>
      <c r="CF18" s="16" t="s">
        <v>15766</v>
      </c>
      <c r="CG18" s="23">
        <f>A1L317C19</f>
        <v>700.02059999999994</v>
      </c>
      <c r="CH18" s="16" t="s">
        <v>14420</v>
      </c>
      <c r="CI18" s="23">
        <f>A1L551C81</f>
        <v>0.20412355899550519</v>
      </c>
      <c r="CJ18" s="16" t="s">
        <v>16332</v>
      </c>
      <c r="CK18" s="23">
        <f>B7L411C41*B7L411C42</f>
        <v>142.89069624216893</v>
      </c>
      <c r="CL18" s="16" t="s">
        <v>16333</v>
      </c>
      <c r="CM18" s="21">
        <f>B3L811C27</f>
        <v>1.0329853981291353</v>
      </c>
      <c r="CN18" s="16" t="s">
        <v>16334</v>
      </c>
      <c r="CO18" s="23">
        <f>B7L411C43*B7L411C44</f>
        <v>147.6040027466662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73.802001373333098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405.91100755333207</v>
      </c>
      <c r="CX18" s="16" t="s">
        <v>16337</v>
      </c>
      <c r="CY18" s="17">
        <f>B7L411C49*B7L121C1</f>
        <v>1055.3686196386634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385.76100000000002</v>
      </c>
      <c r="F19" s="16" t="s">
        <v>12428</v>
      </c>
      <c r="G19" s="21">
        <f>A1L552C9</f>
        <v>0.41393068923985821</v>
      </c>
      <c r="H19" s="16" t="s">
        <v>16338</v>
      </c>
      <c r="I19" s="21">
        <f>B7L412C1*B7L412C2</f>
        <v>159.67831661185696</v>
      </c>
      <c r="J19" s="16" t="s">
        <v>16339</v>
      </c>
      <c r="K19" s="23">
        <f>B3L812C3</f>
        <v>1.3199440513411222</v>
      </c>
      <c r="L19" s="16" t="s">
        <v>16340</v>
      </c>
      <c r="M19" s="23">
        <f>B7L412C3*B7L412C4</f>
        <v>210.76644413998488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105.38322206999244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579.60772138495838</v>
      </c>
      <c r="V19" s="16" t="s">
        <v>16345</v>
      </c>
      <c r="W19" s="17">
        <f>B7L412C9*B7L121C1</f>
        <v>1506.980075600892</v>
      </c>
      <c r="X19" s="16" t="s">
        <v>15781</v>
      </c>
      <c r="Y19" s="23">
        <f>A1L318C16</f>
        <v>371.07249999999999</v>
      </c>
      <c r="Z19" s="16" t="s">
        <v>12957</v>
      </c>
      <c r="AA19" s="23">
        <f>A1L552C54</f>
        <v>0.37547622491682592</v>
      </c>
      <c r="AB19" s="16" t="s">
        <v>16346</v>
      </c>
      <c r="AC19" s="23">
        <f>B7L412C11*B7L412C12</f>
        <v>139.32890147044887</v>
      </c>
      <c r="AD19" s="16" t="s">
        <v>16347</v>
      </c>
      <c r="AE19" s="23">
        <f>B3L812C9</f>
        <v>1.3503228164210013</v>
      </c>
      <c r="AF19" s="16" t="s">
        <v>16348</v>
      </c>
      <c r="AG19" s="23">
        <f>B7L412C13*B7L412C14</f>
        <v>188.1389946424207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94.069497321210349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517.38223526665695</v>
      </c>
      <c r="AP19" s="16" t="s">
        <v>16351</v>
      </c>
      <c r="AQ19" s="17">
        <f>B7L412C19*B7L121C1</f>
        <v>1345.1938116933081</v>
      </c>
      <c r="AR19" s="16" t="s">
        <v>15787</v>
      </c>
      <c r="AS19" s="23">
        <f>A1L318C17</f>
        <v>385.81899999999996</v>
      </c>
      <c r="AT19" s="16" t="s">
        <v>13455</v>
      </c>
      <c r="AU19" s="23">
        <f>A1L552C63</f>
        <v>0.36834626855451214</v>
      </c>
      <c r="AV19" s="16" t="s">
        <v>16352</v>
      </c>
      <c r="AW19" s="23">
        <f>B7L412C21*B7L412C22</f>
        <v>142.11498898743329</v>
      </c>
      <c r="AX19" s="16" t="s">
        <v>16353</v>
      </c>
      <c r="AY19" s="23">
        <f>B3L812C15</f>
        <v>1.3669090800857211</v>
      </c>
      <c r="AZ19" s="16" t="s">
        <v>16354</v>
      </c>
      <c r="BA19" s="23">
        <f>B7L412C23*B7L412C24</f>
        <v>194.25826886320482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97.129134431602409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534.21023937381324</v>
      </c>
      <c r="BJ19" s="16" t="s">
        <v>16357</v>
      </c>
      <c r="BK19" s="17">
        <f>B7L412C29*B7L121C1</f>
        <v>1388.9466223719144</v>
      </c>
      <c r="BL19" s="16" t="s">
        <v>15793</v>
      </c>
      <c r="BM19" s="23">
        <f>A1L318C18</f>
        <v>399.48050000000001</v>
      </c>
      <c r="BN19" s="16" t="s">
        <v>13953</v>
      </c>
      <c r="BO19" s="23">
        <f>A1L552C72</f>
        <v>0.37247215430472724</v>
      </c>
      <c r="BP19" s="16" t="s">
        <v>16358</v>
      </c>
      <c r="BQ19" s="23">
        <f>B7L412C31*B7L412C32</f>
        <v>148.79536243772961</v>
      </c>
      <c r="BR19" s="16" t="s">
        <v>16359</v>
      </c>
      <c r="BS19" s="21">
        <f>B3L812C21</f>
        <v>1.3664767102378474</v>
      </c>
      <c r="BT19" s="16" t="s">
        <v>16360</v>
      </c>
      <c r="BU19" s="23">
        <f>B7L412C33*B7L412C34</f>
        <v>203.32539736255694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101.66269868127847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559.14484274703159</v>
      </c>
      <c r="CD19" s="16" t="s">
        <v>16363</v>
      </c>
      <c r="CE19" s="17">
        <f>B7L412C39*B7L121C1</f>
        <v>1453.7765911422821</v>
      </c>
      <c r="CF19" s="16" t="s">
        <v>15799</v>
      </c>
      <c r="CG19" s="23">
        <f>A1L318C19</f>
        <v>406.0446</v>
      </c>
      <c r="CH19" s="16" t="s">
        <v>14451</v>
      </c>
      <c r="CI19" s="23">
        <f>A1L552C81</f>
        <v>0.38099238577073208</v>
      </c>
      <c r="CJ19" s="16" t="s">
        <v>16364</v>
      </c>
      <c r="CK19" s="23">
        <f>B7L412C41*B7L412C42</f>
        <v>154.69990088332261</v>
      </c>
      <c r="CL19" s="16" t="s">
        <v>16365</v>
      </c>
      <c r="CM19" s="21">
        <f>B3L812C27</f>
        <v>1.3686518215737067</v>
      </c>
      <c r="CN19" s="16" t="s">
        <v>16366</v>
      </c>
      <c r="CO19" s="23">
        <f>B7L412C43*B7L412C44</f>
        <v>211.73030114123137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105.86515057061568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582.25832813838622</v>
      </c>
      <c r="CX19" s="16" t="s">
        <v>16369</v>
      </c>
      <c r="CY19" s="17">
        <f>B7L412C49*B7L121C1</f>
        <v>1513.8716531598043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0.43700000000000006</v>
      </c>
      <c r="F20" s="16" t="s">
        <v>12467</v>
      </c>
      <c r="G20" s="15">
        <f>A1L553C9</f>
        <v>1</v>
      </c>
      <c r="H20" s="16" t="s">
        <v>16370</v>
      </c>
      <c r="I20" s="21">
        <f>B7L413C1*B7L413C2</f>
        <v>0.43700000000000006</v>
      </c>
      <c r="J20" s="16" t="s">
        <v>16371</v>
      </c>
      <c r="K20" s="23">
        <f>B3L813C3</f>
        <v>1.9963898916967509</v>
      </c>
      <c r="L20" s="16" t="s">
        <v>16372</v>
      </c>
      <c r="M20" s="23">
        <f>B7L413C3*B7L413C4</f>
        <v>0.8724223826714802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0.4362111913357401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2.3991615523465706</v>
      </c>
      <c r="V20" s="16" t="s">
        <v>16377</v>
      </c>
      <c r="W20" s="23">
        <f>B7L413C9*B7L121C1</f>
        <v>6.237820036101084</v>
      </c>
      <c r="X20" s="16" t="s">
        <v>15814</v>
      </c>
      <c r="Y20" s="23">
        <f>A1L319C16</f>
        <v>0.50250000000000006</v>
      </c>
      <c r="Z20" s="16" t="s">
        <v>12988</v>
      </c>
      <c r="AA20" s="17">
        <f>A1L553C54</f>
        <v>1</v>
      </c>
      <c r="AB20" s="16" t="s">
        <v>16378</v>
      </c>
      <c r="AC20" s="23">
        <f>B7L413C11*B7L413C12</f>
        <v>0.50250000000000006</v>
      </c>
      <c r="AD20" s="16" t="s">
        <v>16379</v>
      </c>
      <c r="AE20" s="23">
        <f>B3L813C9</f>
        <v>2.0397830018083183</v>
      </c>
      <c r="AF20" s="16" t="s">
        <v>16380</v>
      </c>
      <c r="AG20" s="23">
        <f>B7L413C13*B7L413C14</f>
        <v>1.02499095840868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0.51249547920434002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2.8187251356238701</v>
      </c>
      <c r="AP20" s="16" t="s">
        <v>16383</v>
      </c>
      <c r="AQ20" s="23">
        <f>B7L413C19*B7L121C1</f>
        <v>7.3286853526220623</v>
      </c>
      <c r="AR20" s="16" t="s">
        <v>15820</v>
      </c>
      <c r="AS20" s="23">
        <f>A1L319C17</f>
        <v>0.49866666666666665</v>
      </c>
      <c r="AT20" s="16" t="s">
        <v>13486</v>
      </c>
      <c r="AU20" s="23">
        <f>A1L553C63</f>
        <v>0.63741460851287446</v>
      </c>
      <c r="AV20" s="16" t="s">
        <v>16384</v>
      </c>
      <c r="AW20" s="23">
        <f>B7L413C21*B7L413C22</f>
        <v>0.31785741811175339</v>
      </c>
      <c r="AX20" s="16" t="s">
        <v>16385</v>
      </c>
      <c r="AY20" s="23">
        <f>B3L813C15</f>
        <v>2.0156657963446474</v>
      </c>
      <c r="AZ20" s="16" t="s">
        <v>16386</v>
      </c>
      <c r="BA20" s="23">
        <f>B7L413C23*B7L413C24</f>
        <v>0.64069432580228092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0.32034716290114046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1.7619093959562726</v>
      </c>
      <c r="BJ20" s="16" t="s">
        <v>16389</v>
      </c>
      <c r="BK20" s="23">
        <f>B7L413C29*B7L121C1</f>
        <v>4.5809644294863086</v>
      </c>
      <c r="BL20" s="16" t="s">
        <v>15826</v>
      </c>
      <c r="BM20" s="23">
        <f>A1L319C18</f>
        <v>0.47099999999999997</v>
      </c>
      <c r="BN20" s="16" t="s">
        <v>13984</v>
      </c>
      <c r="BO20" s="23">
        <f>A1L553C72</f>
        <v>0.69441984056687334</v>
      </c>
      <c r="BP20" s="16" t="s">
        <v>16390</v>
      </c>
      <c r="BQ20" s="23">
        <f>B7L413C31*B7L413C32</f>
        <v>0.32707174490699731</v>
      </c>
      <c r="BR20" s="16" t="s">
        <v>16391</v>
      </c>
      <c r="BS20" s="21">
        <f>B3L813C21</f>
        <v>2.015952143569292</v>
      </c>
      <c r="BT20" s="16" t="s">
        <v>16392</v>
      </c>
      <c r="BU20" s="23">
        <f>B7L413C33*B7L413C34</f>
        <v>0.6593609852462099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0.32968049262310495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1.8132427094270773</v>
      </c>
      <c r="CD20" s="16" t="s">
        <v>16395</v>
      </c>
      <c r="CE20" s="23">
        <f>B7L413C39*B7L121C1</f>
        <v>4.714431044510401</v>
      </c>
      <c r="CF20" s="16" t="s">
        <v>15832</v>
      </c>
      <c r="CG20" s="23">
        <f>A1L319C19</f>
        <v>0.44359999999999999</v>
      </c>
      <c r="CH20" s="16" t="s">
        <v>14482</v>
      </c>
      <c r="CI20" s="23">
        <f>A1L553C81</f>
        <v>0.49574588769143513</v>
      </c>
      <c r="CJ20" s="16" t="s">
        <v>16396</v>
      </c>
      <c r="CK20" s="23">
        <f>B7L413C41*B7L413C42</f>
        <v>0.21991287577992061</v>
      </c>
      <c r="CL20" s="16" t="s">
        <v>16397</v>
      </c>
      <c r="CM20" s="21">
        <f>B3L813C27</f>
        <v>2.0086887835703005</v>
      </c>
      <c r="CN20" s="16" t="s">
        <v>16398</v>
      </c>
      <c r="CO20" s="23">
        <f>B7L413C43*B7L413C44</f>
        <v>0.44173652694181531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0.22086826347090766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1.214775449089992</v>
      </c>
      <c r="CX20" s="16" t="s">
        <v>16401</v>
      </c>
      <c r="CY20" s="23">
        <f>B7L413C49*B7L121C1</f>
        <v>3.1584161676339795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227.48899999999998</v>
      </c>
      <c r="F21" s="16" t="s">
        <v>12506</v>
      </c>
      <c r="G21" s="21">
        <f>A1L554C9</f>
        <v>0.3058610281068454</v>
      </c>
      <c r="H21" s="16" t="s">
        <v>16402</v>
      </c>
      <c r="I21" s="21">
        <f>B7L414C1*B7L414C2</f>
        <v>69.580019422998149</v>
      </c>
      <c r="J21" s="16" t="s">
        <v>16403</v>
      </c>
      <c r="K21" s="23">
        <f>B3L814C3</f>
        <v>1.9599846193283774</v>
      </c>
      <c r="L21" s="16" t="s">
        <v>16404</v>
      </c>
      <c r="M21" s="23">
        <f>B7L414C3*B7L414C4</f>
        <v>136.37576788164614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68.18788394082307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375.03336167452687</v>
      </c>
      <c r="V21" s="16" t="s">
        <v>16409</v>
      </c>
      <c r="W21" s="23">
        <f>B7L414C9*B7L121C1</f>
        <v>975.08674035376987</v>
      </c>
      <c r="X21" s="16" t="s">
        <v>15847</v>
      </c>
      <c r="Y21" s="23">
        <f>A1L320C16</f>
        <v>194.58249999999998</v>
      </c>
      <c r="Z21" s="16" t="s">
        <v>13019</v>
      </c>
      <c r="AA21" s="23">
        <f>A1L554C54</f>
        <v>0.30590050274969599</v>
      </c>
      <c r="AB21" s="16" t="s">
        <v>16410</v>
      </c>
      <c r="AC21" s="23">
        <f>B7L414C11*B7L414C12</f>
        <v>59.522884576292718</v>
      </c>
      <c r="AD21" s="16" t="s">
        <v>16411</v>
      </c>
      <c r="AE21" s="23">
        <f>B3L814C9</f>
        <v>1.9615019382365948</v>
      </c>
      <c r="AF21" s="16" t="s">
        <v>16412</v>
      </c>
      <c r="AG21" s="23">
        <f>B7L414C13*B7L414C14</f>
        <v>116.75425346583128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58.377126732915642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321.07419703103602</v>
      </c>
      <c r="AP21" s="16" t="s">
        <v>16415</v>
      </c>
      <c r="AQ21" s="23">
        <f>B7L414C19*B7L121C1</f>
        <v>834.79291228069371</v>
      </c>
      <c r="AR21" s="16" t="s">
        <v>15853</v>
      </c>
      <c r="AS21" s="23">
        <f>A1L320C17</f>
        <v>170.23933333333332</v>
      </c>
      <c r="AT21" s="16" t="s">
        <v>13517</v>
      </c>
      <c r="AU21" s="23">
        <f>A1L554C63</f>
        <v>0.3384602026468056</v>
      </c>
      <c r="AV21" s="16" t="s">
        <v>16416</v>
      </c>
      <c r="AW21" s="23">
        <f>B7L414C21*B7L414C22</f>
        <v>57.619239258457085</v>
      </c>
      <c r="AX21" s="16" t="s">
        <v>16417</v>
      </c>
      <c r="AY21" s="23">
        <f>B3L814C15</f>
        <v>1.9683483415813696</v>
      </c>
      <c r="AZ21" s="16" t="s">
        <v>16418</v>
      </c>
      <c r="BA21" s="23">
        <f>B7L414C23*B7L414C24</f>
        <v>113.41473403756414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56.707367018782072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311.89051860330142</v>
      </c>
      <c r="BJ21" s="16" t="s">
        <v>16421</v>
      </c>
      <c r="BK21" s="23">
        <f>B7L414C29*B7L121C1</f>
        <v>810.91534836858375</v>
      </c>
      <c r="BL21" s="16" t="s">
        <v>15859</v>
      </c>
      <c r="BM21" s="23">
        <f>A1L320C18</f>
        <v>159.05724999999998</v>
      </c>
      <c r="BN21" s="16" t="s">
        <v>14015</v>
      </c>
      <c r="BO21" s="23">
        <f>A1L554C72</f>
        <v>0.34493664970263238</v>
      </c>
      <c r="BP21" s="16" t="s">
        <v>16422</v>
      </c>
      <c r="BQ21" s="23">
        <f>B7L414C31*B7L414C32</f>
        <v>54.864674925914017</v>
      </c>
      <c r="BR21" s="16" t="s">
        <v>16423</v>
      </c>
      <c r="BS21" s="21">
        <f>B3L814C21</f>
        <v>1.9707716595017386</v>
      </c>
      <c r="BT21" s="16" t="s">
        <v>16424</v>
      </c>
      <c r="BU21" s="23">
        <f>B7L414C33*B7L414C34</f>
        <v>108.125746451767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54.0628732258835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297.34580274235924</v>
      </c>
      <c r="CD21" s="16" t="s">
        <v>16427</v>
      </c>
      <c r="CE21" s="23">
        <f>B7L414C39*B7L121C1</f>
        <v>773.09908713013408</v>
      </c>
      <c r="CF21" s="16" t="s">
        <v>15865</v>
      </c>
      <c r="CG21" s="23">
        <f>A1L320C19</f>
        <v>153.1592</v>
      </c>
      <c r="CH21" s="16" t="s">
        <v>14513</v>
      </c>
      <c r="CI21" s="23">
        <f>A1L554C81</f>
        <v>0.35585636154289008</v>
      </c>
      <c r="CJ21" s="16" t="s">
        <v>16428</v>
      </c>
      <c r="CK21" s="23">
        <f>B7L414C41*B7L414C42</f>
        <v>54.50267564881981</v>
      </c>
      <c r="CL21" s="16" t="s">
        <v>16429</v>
      </c>
      <c r="CM21" s="21">
        <f>B3L814C27</f>
        <v>1.9748139399977629</v>
      </c>
      <c r="CN21" s="16" t="s">
        <v>16430</v>
      </c>
      <c r="CO21" s="23">
        <f>B7L414C43*B7L414C44</f>
        <v>107.63264363846598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53.816321819232989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295.98977000578145</v>
      </c>
      <c r="CX21" s="16" t="s">
        <v>16433</v>
      </c>
      <c r="CY21" s="23">
        <f>B7L414C49*B7L121C1</f>
        <v>769.57340201503177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4.3770000000000007</v>
      </c>
      <c r="F22" s="16" t="s">
        <v>12545</v>
      </c>
      <c r="G22" s="21">
        <f>A1L555C9</f>
        <v>0.24943241378935763</v>
      </c>
      <c r="H22" s="16" t="s">
        <v>16434</v>
      </c>
      <c r="I22" s="15">
        <f>B7L415C1*B7L415C2</f>
        <v>1.0917656751560185</v>
      </c>
      <c r="J22" s="16" t="s">
        <v>16435</v>
      </c>
      <c r="K22" s="23">
        <f>B3L815C3</f>
        <v>1.595679012345679</v>
      </c>
      <c r="L22" s="16" t="s">
        <v>16436</v>
      </c>
      <c r="M22" s="17">
        <f>B7L415C3*B7L415C4</f>
        <v>1.7421075742458692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0.87105378712293458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4.7907958291761403</v>
      </c>
      <c r="V22" s="16" t="s">
        <v>16441</v>
      </c>
      <c r="W22" s="17">
        <f>B7L415C9*B7L121C1</f>
        <v>12.456069155857966</v>
      </c>
      <c r="X22" s="16" t="s">
        <v>15880</v>
      </c>
      <c r="Y22" s="17">
        <f>A1L323C16</f>
        <v>3.3370000000000002</v>
      </c>
      <c r="Z22" s="16" t="s">
        <v>13050</v>
      </c>
      <c r="AA22" s="23">
        <f>A1L555C54</f>
        <v>0.25286184513956972</v>
      </c>
      <c r="AB22" s="16" t="s">
        <v>16442</v>
      </c>
      <c r="AC22" s="17">
        <f>B7L415C11*B7L415C12</f>
        <v>0.84379997723074418</v>
      </c>
      <c r="AD22" s="16" t="s">
        <v>16443</v>
      </c>
      <c r="AE22" s="23">
        <f>B3L815C9</f>
        <v>1.7019002375296912</v>
      </c>
      <c r="AF22" s="16" t="s">
        <v>16444</v>
      </c>
      <c r="AG22" s="17">
        <f>B7L415C13*B7L415C14</f>
        <v>1.4360633816765516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0.71803169083827578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3.949174299610517</v>
      </c>
      <c r="AP22" s="16" t="s">
        <v>16447</v>
      </c>
      <c r="AQ22" s="17">
        <f>B7L415C19*B7L121C1</f>
        <v>10.267853178987345</v>
      </c>
      <c r="AR22" s="16" t="s">
        <v>15886</v>
      </c>
      <c r="AS22" s="17">
        <f>A1L323C17</f>
        <v>2.544</v>
      </c>
      <c r="AT22" s="16" t="s">
        <v>13548</v>
      </c>
      <c r="AU22" s="23">
        <f>A1L555C63</f>
        <v>0.26231492261743389</v>
      </c>
      <c r="AV22" s="16" t="s">
        <v>16448</v>
      </c>
      <c r="AW22" s="17">
        <f>B7L415C21*B7L415C22</f>
        <v>0.66732916313875179</v>
      </c>
      <c r="AX22" s="16" t="s">
        <v>16449</v>
      </c>
      <c r="AY22" s="23">
        <f>B3L815C15</f>
        <v>1.5923217550274225</v>
      </c>
      <c r="AZ22" s="16" t="s">
        <v>16450</v>
      </c>
      <c r="BA22" s="17">
        <f>B7L415C23*B7L415C24</f>
        <v>1.0626027442300783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0.53130137211503914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2.9221575466327154</v>
      </c>
      <c r="BJ22" s="16" t="s">
        <v>16453</v>
      </c>
      <c r="BK22" s="17">
        <f>B7L415C29*B7L121C1</f>
        <v>7.5976096212450601</v>
      </c>
      <c r="BL22" s="16" t="s">
        <v>15892</v>
      </c>
      <c r="BM22" s="17">
        <f>A1L323C18</f>
        <v>2.1685000000000003</v>
      </c>
      <c r="BN22" s="16" t="s">
        <v>14046</v>
      </c>
      <c r="BO22" s="23">
        <f>A1L555C72</f>
        <v>0.26632775166500861</v>
      </c>
      <c r="BP22" s="16" t="s">
        <v>16454</v>
      </c>
      <c r="BQ22" s="17">
        <f>B7L415C31*B7L415C32</f>
        <v>0.5775317294855713</v>
      </c>
      <c r="BR22" s="16" t="s">
        <v>16455</v>
      </c>
      <c r="BS22" s="21">
        <f>B3L815C21</f>
        <v>1.5813953488372094</v>
      </c>
      <c r="BT22" s="16" t="s">
        <v>16456</v>
      </c>
      <c r="BU22" s="17">
        <f>B7L415C33*B7L415C34</f>
        <v>0.9133059908143919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0.45665299540719595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2.5115914747395776</v>
      </c>
      <c r="CD22" s="16" t="s">
        <v>16459</v>
      </c>
      <c r="CE22" s="17">
        <f>B7L415C39*B7L121C1</f>
        <v>6.5301378343229022</v>
      </c>
      <c r="CF22" s="16" t="s">
        <v>15898</v>
      </c>
      <c r="CG22" s="17">
        <f>A1L323C19</f>
        <v>1.9376000000000002</v>
      </c>
      <c r="CH22" s="16" t="s">
        <v>14544</v>
      </c>
      <c r="CI22" s="23">
        <f>A1L555C81</f>
        <v>0.2698511683323544</v>
      </c>
      <c r="CJ22" s="16" t="s">
        <v>16460</v>
      </c>
      <c r="CK22" s="17">
        <f>B7L415C41*B7L415C42</f>
        <v>0.52286362376076989</v>
      </c>
      <c r="CL22" s="16" t="s">
        <v>16461</v>
      </c>
      <c r="CM22" s="21">
        <f>B3L815C27</f>
        <v>1.6078283778697779</v>
      </c>
      <c r="CN22" s="16" t="s">
        <v>16462</v>
      </c>
      <c r="CO22" s="17">
        <f>B7L415C43*B7L415C44</f>
        <v>0.84067497203839259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0.42033748601919629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2.3118561731055798</v>
      </c>
      <c r="CX22" s="16" t="s">
        <v>16465</v>
      </c>
      <c r="CY22" s="17">
        <f>B7L415C49*B7L121C1</f>
        <v>6.0108260500745079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2974.7170000000006</v>
      </c>
      <c r="F23" s="16" t="s">
        <v>16466</v>
      </c>
      <c r="G23" s="21">
        <f>A1L556C9</f>
        <v>0.24737599797508755</v>
      </c>
      <c r="H23" s="16" t="s">
        <v>16467</v>
      </c>
      <c r="I23" s="15">
        <f>B7L416C1*B7L416C2</f>
        <v>735.87358656845868</v>
      </c>
      <c r="J23" s="16" t="s">
        <v>16468</v>
      </c>
      <c r="K23" s="23">
        <f>B3L816C3</f>
        <v>1.7457660696680524</v>
      </c>
      <c r="L23" s="16" t="s">
        <v>16469</v>
      </c>
      <c r="M23" s="17">
        <f>B7L416C3*B7L416C4</f>
        <v>1284.6631389961515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642.33156949807574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3532.8236322394164</v>
      </c>
      <c r="V23" s="16" t="s">
        <v>16474</v>
      </c>
      <c r="W23" s="17">
        <f>B7L416C9*B7L121C1</f>
        <v>9185.3414438224827</v>
      </c>
      <c r="X23" s="16" t="s">
        <v>15914</v>
      </c>
      <c r="Y23" s="17">
        <f>A1L324C16</f>
        <v>2822.4310000000005</v>
      </c>
      <c r="Z23" s="16" t="s">
        <v>16475</v>
      </c>
      <c r="AA23" s="23">
        <f>A1L556C54</f>
        <v>0.24260786663098835</v>
      </c>
      <c r="AB23" s="16" t="s">
        <v>16476</v>
      </c>
      <c r="AC23" s="17">
        <f>B7L416C11*B7L416C12</f>
        <v>684.74396362316725</v>
      </c>
      <c r="AD23" s="16" t="s">
        <v>16477</v>
      </c>
      <c r="AE23" s="23">
        <f>B3L816C9</f>
        <v>1.7438163334369008</v>
      </c>
      <c r="AF23" s="16" t="s">
        <v>16478</v>
      </c>
      <c r="AG23" s="17">
        <f>B7L416C13*B7L416C14</f>
        <v>1194.0677079884022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597.03385399420108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3283.6861969681058</v>
      </c>
      <c r="AP23" s="16" t="s">
        <v>16481</v>
      </c>
      <c r="AQ23" s="17">
        <f>B7L416C19*B7L121C1</f>
        <v>8537.5841121170761</v>
      </c>
      <c r="AR23" s="16" t="s">
        <v>15920</v>
      </c>
      <c r="AS23" s="17">
        <f>A1L324C17</f>
        <v>2759.194</v>
      </c>
      <c r="AT23" s="16" t="s">
        <v>16482</v>
      </c>
      <c r="AU23" s="23">
        <f>A1L556C63</f>
        <v>0.24471010824102243</v>
      </c>
      <c r="AV23" s="16" t="s">
        <v>16483</v>
      </c>
      <c r="AW23" s="17">
        <f>B7L416C21*B7L416C22</f>
        <v>675.20266239797968</v>
      </c>
      <c r="AX23" s="16" t="s">
        <v>16484</v>
      </c>
      <c r="AY23" s="23">
        <f>B3L816C15</f>
        <v>1.7432069285389369</v>
      </c>
      <c r="AZ23" s="16" t="s">
        <v>16485</v>
      </c>
      <c r="BA23" s="17">
        <f>B7L416C23*B7L416C24</f>
        <v>1177.0179592600948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588.50897963004741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3236.7993879652608</v>
      </c>
      <c r="BJ23" s="16" t="s">
        <v>16488</v>
      </c>
      <c r="BK23" s="17">
        <f>B7L416C29*B7L121C1</f>
        <v>8415.6784087096785</v>
      </c>
      <c r="BL23" s="16" t="s">
        <v>15926</v>
      </c>
      <c r="BM23" s="17">
        <f>A1L324C18</f>
        <v>2784.0830000000001</v>
      </c>
      <c r="BN23" s="16" t="s">
        <v>16489</v>
      </c>
      <c r="BO23" s="23">
        <f>A1L556C72</f>
        <v>0.24675564424324961</v>
      </c>
      <c r="BP23" s="16" t="s">
        <v>16490</v>
      </c>
      <c r="BQ23" s="17">
        <f>B7L416C31*B7L416C32</f>
        <v>686.98819429167918</v>
      </c>
      <c r="BR23" s="16" t="s">
        <v>16491</v>
      </c>
      <c r="BS23" s="21">
        <f>B3L816C21</f>
        <v>1.7415035331275113</v>
      </c>
      <c r="BT23" s="16" t="s">
        <v>16492</v>
      </c>
      <c r="BU23" s="17">
        <f>B7L416C33*B7L416C34</f>
        <v>1196.3923675758485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598.19618378792427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3290.0790108335837</v>
      </c>
      <c r="CD23" s="16" t="s">
        <v>16495</v>
      </c>
      <c r="CE23" s="17">
        <f>B7L416C39*B7L121C1</f>
        <v>8554.2054281673172</v>
      </c>
      <c r="CF23" s="16" t="s">
        <v>15932</v>
      </c>
      <c r="CG23" s="17">
        <f>A1L324C19</f>
        <v>2807.7025999999996</v>
      </c>
      <c r="CH23" s="16" t="s">
        <v>16496</v>
      </c>
      <c r="CI23" s="23">
        <f>A1L556C81</f>
        <v>0.24784049565419586</v>
      </c>
      <c r="CJ23" s="16" t="s">
        <v>16497</v>
      </c>
      <c r="CK23" s="17">
        <f>B7L416C41*B7L416C42</f>
        <v>695.86240403357431</v>
      </c>
      <c r="CL23" s="16" t="s">
        <v>16498</v>
      </c>
      <c r="CM23" s="21">
        <f>B3L816C27</f>
        <v>1.7436594815429349</v>
      </c>
      <c r="CN23" s="16" t="s">
        <v>16499</v>
      </c>
      <c r="CO23" s="17">
        <f>B7L416C43*B7L416C44</f>
        <v>1213.3470786424025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606.67353932120125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3336.7044662666067</v>
      </c>
      <c r="CX23" s="16" t="s">
        <v>16502</v>
      </c>
      <c r="CY23" s="17">
        <f>B7L416C49*B7L121C1</f>
        <v>8675.4316122931777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3EB12D-715D-4100-9A4F-97569E3EEED3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19.61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0.64046259999999999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1.1528326799999999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2.3056653599999999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2.5618504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6.9169960799999997</v>
      </c>
      <c r="Z9" s="16" t="s">
        <v>16591</v>
      </c>
      <c r="AA9" s="17">
        <f>B7L502C11*B7L121C1</f>
        <v>17.984189808</v>
      </c>
      <c r="AB9" s="16" t="s">
        <v>15451</v>
      </c>
      <c r="AC9" s="17">
        <f>A1L304C16</f>
        <v>17.292999999999999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0.56478938000000001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1.0166208839999999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2.0332417679999999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2.25915752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6.0997253039999997</v>
      </c>
      <c r="AX9" s="16" t="s">
        <v>16597</v>
      </c>
      <c r="AY9" s="17">
        <f>B7L502C23*B7L121C1</f>
        <v>15.8592857904</v>
      </c>
      <c r="AZ9" s="16" t="s">
        <v>15457</v>
      </c>
      <c r="BA9" s="17">
        <f>A1L304C17</f>
        <v>16.781333333333333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0.54807834666666666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0.98654102399999999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1.973082048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2.1923133866666666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5.9192461439999997</v>
      </c>
      <c r="BV9" s="16" t="s">
        <v>16603</v>
      </c>
      <c r="BW9" s="17">
        <f>B7L502C35*B7L121C1</f>
        <v>15.3900399744</v>
      </c>
      <c r="BX9" s="16" t="s">
        <v>15463</v>
      </c>
      <c r="BY9" s="17">
        <f>A1L304C18</f>
        <v>16.314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0.53281524000000002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0.95906743200000011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1.9181348640000002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2.1312609600000001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5.7544045920000002</v>
      </c>
      <c r="CT9" s="16" t="s">
        <v>16609</v>
      </c>
      <c r="CU9" s="17">
        <f>B7L502C47*B7L121C1</f>
        <v>14.961451939200002</v>
      </c>
      <c r="CV9" s="16" t="s">
        <v>15469</v>
      </c>
      <c r="CW9" s="17">
        <f>A1L304C19</f>
        <v>15.702400000000001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0.51284038400000009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0.92311269120000017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1.8462253824000003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2.0513615360000004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5.5386761472000012</v>
      </c>
      <c r="DR9" s="16" t="s">
        <v>16615</v>
      </c>
      <c r="DS9" s="17">
        <f>B7L502C59*B7L121C1</f>
        <v>14.400557982720004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293.22899999999998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12.585388679999999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25.170777359999999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50.341554719999998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50.341554719999998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151.02466415999999</v>
      </c>
      <c r="Z10" s="16" t="s">
        <v>16624</v>
      </c>
      <c r="AA10" s="23">
        <f>B7L503C11*B7L121C1</f>
        <v>392.66412681599996</v>
      </c>
      <c r="AB10" s="16" t="s">
        <v>15484</v>
      </c>
      <c r="AC10" s="23">
        <f>A1L305C16</f>
        <v>245.214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10.524584879999999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21.049169759999998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42.098339519999996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42.098339519999996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126.29501855999999</v>
      </c>
      <c r="AX10" s="16" t="s">
        <v>16630</v>
      </c>
      <c r="AY10" s="23">
        <f>B7L503C23*B7L121C1</f>
        <v>328.36704825599998</v>
      </c>
      <c r="AZ10" s="16" t="s">
        <v>15490</v>
      </c>
      <c r="BA10" s="23">
        <f>A1L305C17</f>
        <v>225.17666666666665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9.6645825333333324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19.329165066666665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38.65833013333333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38.65833013333333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115.9749904</v>
      </c>
      <c r="BV10" s="16" t="s">
        <v>16636</v>
      </c>
      <c r="BW10" s="23">
        <f>B7L503C35*B7L121C1</f>
        <v>301.53497504000001</v>
      </c>
      <c r="BX10" s="16" t="s">
        <v>15496</v>
      </c>
      <c r="BY10" s="23">
        <f>A1L305C18</f>
        <v>219.73775000000001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9.431144230000001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18.862288460000002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37.724576920000004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37.724576920000004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113.17373076000001</v>
      </c>
      <c r="CT10" s="16" t="s">
        <v>16642</v>
      </c>
      <c r="CU10" s="23">
        <f>B7L503C47*B7L121C1</f>
        <v>294.25169997600005</v>
      </c>
      <c r="CV10" s="16" t="s">
        <v>15502</v>
      </c>
      <c r="CW10" s="23">
        <f>A1L305C19</f>
        <v>217.39160000000001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9.3304474720000012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18.660894944000002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37.321789888000005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37.321789888000005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111.96536966400001</v>
      </c>
      <c r="DR10" s="16" t="s">
        <v>16648</v>
      </c>
      <c r="DS10" s="23">
        <f>B7L503C59*B7L121C1</f>
        <v>291.10996112640004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201.16899999999998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8.6341734799999994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17.268346959999999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34.536693919999998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34.536693919999998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103.61008175999999</v>
      </c>
      <c r="Z11" s="16" t="s">
        <v>16657</v>
      </c>
      <c r="AA11" s="17">
        <f>B7L504C11*B7L121C1</f>
        <v>269.38621257599999</v>
      </c>
      <c r="AB11" s="16" t="s">
        <v>15517</v>
      </c>
      <c r="AC11" s="17">
        <f>A1L308C16</f>
        <v>176.27799999999999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7.5658517599999993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15.131703519999999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30.263407039999997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30.263407039999997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90.790221119999984</v>
      </c>
      <c r="AX11" s="16" t="s">
        <v>16663</v>
      </c>
      <c r="AY11" s="17">
        <f>B7L504C23*B7L121C1</f>
        <v>236.05457491199996</v>
      </c>
      <c r="AZ11" s="16" t="s">
        <v>15523</v>
      </c>
      <c r="BA11" s="17">
        <f>A1L308C17</f>
        <v>173.83333333333334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7.4609266666666674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14.921853333333335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29.843706666666669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29.843706666666669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89.531120000000016</v>
      </c>
      <c r="BV11" s="16" t="s">
        <v>16669</v>
      </c>
      <c r="BW11" s="17">
        <f>B7L504C35*B7L121C1</f>
        <v>232.78091200000006</v>
      </c>
      <c r="BX11" s="16" t="s">
        <v>15529</v>
      </c>
      <c r="BY11" s="17">
        <f>A1L308C18</f>
        <v>178.34825000000001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7.6547068899999999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15.30941378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30.61882756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30.61882756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91.856482679999999</v>
      </c>
      <c r="CT11" s="16" t="s">
        <v>16675</v>
      </c>
      <c r="CU11" s="17">
        <f>B7L504C47*B7L121C1</f>
        <v>238.82685496799999</v>
      </c>
      <c r="CV11" s="16" t="s">
        <v>15535</v>
      </c>
      <c r="CW11" s="17">
        <f>A1L308C19</f>
        <v>190.27640000000002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8.1666630880000017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16.333326176000003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32.666652352000007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32.666652352000007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97.999957056000028</v>
      </c>
      <c r="DR11" s="16" t="s">
        <v>16681</v>
      </c>
      <c r="DS11" s="17">
        <f>B7L504C59*B7L121C1</f>
        <v>254.7998883456001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115.26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4.9469592000000002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9.8939184000000004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19.787836800000001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19.787836800000001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59.363510400000003</v>
      </c>
      <c r="Z12" s="16" t="s">
        <v>16690</v>
      </c>
      <c r="AA12" s="23">
        <f>B7L505C11*B7L121C1</f>
        <v>154.34512704000002</v>
      </c>
      <c r="AB12" s="16" t="s">
        <v>15550</v>
      </c>
      <c r="AC12" s="23">
        <f>A1L309C16</f>
        <v>108.304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4.64840768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9.2968153600000001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18.59363072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18.59363072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55.780892160000001</v>
      </c>
      <c r="AX12" s="16" t="s">
        <v>16696</v>
      </c>
      <c r="AY12" s="23">
        <f>B7L505C23*B7L121C1</f>
        <v>145.03031961600001</v>
      </c>
      <c r="AZ12" s="16" t="s">
        <v>15556</v>
      </c>
      <c r="BA12" s="23">
        <f>A1L309C17</f>
        <v>112.19500000000001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4.8154094000000001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9.6308188000000001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19.2616376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19.2616376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57.784912800000001</v>
      </c>
      <c r="BV12" s="16" t="s">
        <v>16702</v>
      </c>
      <c r="BW12" s="23">
        <f>B7L505C35*B7L121C1</f>
        <v>150.24077328000001</v>
      </c>
      <c r="BX12" s="16" t="s">
        <v>15562</v>
      </c>
      <c r="BY12" s="23">
        <f>A1L309C18</f>
        <v>115.23625000000001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4.9459398500000002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9.8918797000000005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19.783759400000001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19.783759400000001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59.351278200000003</v>
      </c>
      <c r="CT12" s="16" t="s">
        <v>16708</v>
      </c>
      <c r="CU12" s="23">
        <f>B7L505C47*B7L121C1</f>
        <v>154.31332332000002</v>
      </c>
      <c r="CV12" s="16" t="s">
        <v>15568</v>
      </c>
      <c r="CW12" s="23">
        <f>A1L309C19</f>
        <v>115.6738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4.9647194959999998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9.9294389919999997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19.858877983999999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19.858877983999999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59.576633951999995</v>
      </c>
      <c r="DR12" s="16" t="s">
        <v>16714</v>
      </c>
      <c r="DS12" s="23">
        <f>B7L505C59*B7L121C1</f>
        <v>154.89924827519999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742.82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31.881834400000002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63.763668800000005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127.52733760000001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127.52733760000001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382.58201280000003</v>
      </c>
      <c r="Z13" s="16" t="s">
        <v>16723</v>
      </c>
      <c r="AA13" s="17">
        <f>B7L506C11*B7L121C1</f>
        <v>994.71323328000005</v>
      </c>
      <c r="AB13" s="16" t="s">
        <v>15583</v>
      </c>
      <c r="AC13" s="17">
        <f>A1L312C16</f>
        <v>704.36750000000006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30.231453100000003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60.462906200000006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120.92581240000001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120.92581240000001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362.77743720000001</v>
      </c>
      <c r="AX13" s="16" t="s">
        <v>16729</v>
      </c>
      <c r="AY13" s="17">
        <f>B7L506C23*B7L121C1</f>
        <v>943.22133672000007</v>
      </c>
      <c r="AZ13" s="16" t="s">
        <v>15589</v>
      </c>
      <c r="BA13" s="17">
        <f>A1L312C17</f>
        <v>664.35533333333331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28.514130906666665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57.02826181333333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114.05652362666666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114.05652362666666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342.16957087999998</v>
      </c>
      <c r="BV13" s="16" t="s">
        <v>16735</v>
      </c>
      <c r="BW13" s="17">
        <f>B7L506C35*B7L121C1</f>
        <v>889.64088428799994</v>
      </c>
      <c r="BX13" s="16" t="s">
        <v>15595</v>
      </c>
      <c r="BY13" s="17">
        <f>A1L312C18</f>
        <v>646.49575000000004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27.747597590000002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55.495195180000003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110.99039036000001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110.99039036000001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332.97117108000003</v>
      </c>
      <c r="CT13" s="16" t="s">
        <v>16741</v>
      </c>
      <c r="CU13" s="17">
        <f>B7L506C47*B7L121C1</f>
        <v>865.72504480800012</v>
      </c>
      <c r="CV13" s="16" t="s">
        <v>15601</v>
      </c>
      <c r="CW13" s="17">
        <f>A1L312C19</f>
        <v>641.65380000000005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27.539781096000002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55.079562192000004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110.15912438400001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110.15912438400001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330.47737315200004</v>
      </c>
      <c r="DR13" s="16" t="s">
        <v>16747</v>
      </c>
      <c r="DS13" s="17">
        <f>B7L506C59*B7L121C1</f>
        <v>859.24117019520008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169.60599999999999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7.2794895199999994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14.558979039999999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29.117958079999998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29.117958079999998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87.353874239999996</v>
      </c>
      <c r="Z14" s="16" t="s">
        <v>16756</v>
      </c>
      <c r="AA14" s="23">
        <f>B7L507C11*B7L121C1</f>
        <v>227.12007302399999</v>
      </c>
      <c r="AB14" s="16" t="s">
        <v>15616</v>
      </c>
      <c r="AC14" s="23">
        <f>A1L313C16</f>
        <v>170.28100000000001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7.3084605200000006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14.616921040000001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29.233842080000002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29.233842080000002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87.701526240000007</v>
      </c>
      <c r="AX14" s="16" t="s">
        <v>16762</v>
      </c>
      <c r="AY14" s="23">
        <f>B7L507C23*B7L121C1</f>
        <v>228.02396822400001</v>
      </c>
      <c r="AZ14" s="16" t="s">
        <v>15622</v>
      </c>
      <c r="BA14" s="23">
        <f>A1L313C17</f>
        <v>182.12599999999998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7.816847919999999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15.633695839999998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31.267391679999996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31.267391679999996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93.80217503999998</v>
      </c>
      <c r="BV14" s="16" t="s">
        <v>16768</v>
      </c>
      <c r="BW14" s="23">
        <f>B7L507C35*B7L121C1</f>
        <v>243.88565510399997</v>
      </c>
      <c r="BX14" s="16" t="s">
        <v>15628</v>
      </c>
      <c r="BY14" s="23">
        <f>A1L313C18</f>
        <v>192.06674999999998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8.2435049099999986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16.487009819999997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32.974019639999995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32.974019639999995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98.922058919999984</v>
      </c>
      <c r="CT14" s="16" t="s">
        <v>16774</v>
      </c>
      <c r="CU14" s="23">
        <f>B7L507C47*B7L121C1</f>
        <v>257.19735319199998</v>
      </c>
      <c r="CV14" s="16" t="s">
        <v>15634</v>
      </c>
      <c r="CW14" s="23">
        <f>A1L313C19</f>
        <v>200.3212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8.5977859040000002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17.195571808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34.391143616000001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34.391143616000001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103.17343084800001</v>
      </c>
      <c r="DR14" s="16" t="s">
        <v>16780</v>
      </c>
      <c r="DS14" s="23">
        <f>B7L507C59*B7L121C1</f>
        <v>268.25092020480002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94.432999999999993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4.0530643599999996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8.1061287199999992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16.212257439999998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16.212257439999998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48.636772319999992</v>
      </c>
      <c r="Z15" s="16" t="s">
        <v>16789</v>
      </c>
      <c r="AA15" s="23">
        <f>B7L508C11*B7L121C1</f>
        <v>126.45560803199999</v>
      </c>
      <c r="AB15" s="16" t="s">
        <v>15649</v>
      </c>
      <c r="AC15" s="23">
        <f>A1L314C16</f>
        <v>90.810999999999993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3.8976081199999997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7.7952162399999994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15.590432479999999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15.590432479999999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46.771297439999998</v>
      </c>
      <c r="AX15" s="16" t="s">
        <v>16795</v>
      </c>
      <c r="AY15" s="23">
        <f>B7L508C23*B7L121C1</f>
        <v>121.605373344</v>
      </c>
      <c r="AZ15" s="16" t="s">
        <v>15655</v>
      </c>
      <c r="BA15" s="23">
        <f>A1L314C17</f>
        <v>102.52566666666667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4.400401613333333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8.800803226666666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17.601606453333332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17.601606453333332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52.804819359999996</v>
      </c>
      <c r="BV15" s="16" t="s">
        <v>16801</v>
      </c>
      <c r="BW15" s="23">
        <f>B7L508C35*B7L121C1</f>
        <v>137.292530336</v>
      </c>
      <c r="BX15" s="16" t="s">
        <v>15661</v>
      </c>
      <c r="BY15" s="23">
        <f>A1L314C18</f>
        <v>110.06725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4.7240863700000002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9.4481727400000004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18.896345480000001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18.896345480000001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56.689036440000002</v>
      </c>
      <c r="CT15" s="16" t="s">
        <v>16807</v>
      </c>
      <c r="CU15" s="23">
        <f>B7L508C47*B7L121C1</f>
        <v>147.391494744</v>
      </c>
      <c r="CV15" s="16" t="s">
        <v>15667</v>
      </c>
      <c r="CW15" s="23">
        <f>A1L314C19</f>
        <v>119.13939999999999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5.1134630479999998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10.226926096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20.453852191999999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20.453852191999999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61.361556575999998</v>
      </c>
      <c r="DR15" s="16" t="s">
        <v>16813</v>
      </c>
      <c r="DS15" s="23">
        <f>B7L508C59*B7L121C1</f>
        <v>159.5400470976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28.870999999999999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1.2391433199999999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2.4782866399999999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4.9565732799999997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4.9565732799999997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14.869719839999998</v>
      </c>
      <c r="Z16" s="16" t="s">
        <v>16822</v>
      </c>
      <c r="AA16" s="23">
        <f>B7L509C11*B7L121C1</f>
        <v>38.661271583999998</v>
      </c>
      <c r="AB16" s="16" t="s">
        <v>15682</v>
      </c>
      <c r="AC16" s="23">
        <f>A1L316C16</f>
        <v>30.214500000000001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1.2968063400000001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2.5936126800000001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5.1872253600000002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5.1872253600000002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15.561676080000002</v>
      </c>
      <c r="AX16" s="16" t="s">
        <v>16828</v>
      </c>
      <c r="AY16" s="23">
        <f>B7L509C23*B7L121C1</f>
        <v>40.460357808000005</v>
      </c>
      <c r="AZ16" s="16" t="s">
        <v>15688</v>
      </c>
      <c r="BA16" s="23">
        <f>A1L316C17</f>
        <v>33.053666666666665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1.4186633733333331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2.8373267466666663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5.6746534933333326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5.6746534933333326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17.02396048</v>
      </c>
      <c r="BV16" s="16" t="s">
        <v>16834</v>
      </c>
      <c r="BW16" s="23">
        <f>B7L509C35*B7L121C1</f>
        <v>44.262297248000003</v>
      </c>
      <c r="BX16" s="16" t="s">
        <v>15694</v>
      </c>
      <c r="BY16" s="23">
        <f>A1L316C18</f>
        <v>36.939250000000001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1.58543261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3.17086522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6.3417304400000001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6.3417304400000001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19.025191320000001</v>
      </c>
      <c r="CT16" s="16" t="s">
        <v>16840</v>
      </c>
      <c r="CU16" s="23">
        <f>B7L509C47*B7L121C1</f>
        <v>49.465497432000006</v>
      </c>
      <c r="CV16" s="16" t="s">
        <v>15700</v>
      </c>
      <c r="CW16" s="23">
        <f>A1L316C19</f>
        <v>39.198999999999998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1.6824210799999999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3.3648421599999998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6.7296843199999996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6.7296843199999996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20.189052959999998</v>
      </c>
      <c r="DR16" s="16" t="s">
        <v>16846</v>
      </c>
      <c r="DS16" s="23">
        <f>B7L509C59*B7L121C1</f>
        <v>52.491537695999995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3.5100000000000002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0.15064920000000001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0.30129840000000002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0.60259680000000004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0.60259680000000004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1.8077904</v>
      </c>
      <c r="Z17" s="16" t="s">
        <v>16855</v>
      </c>
      <c r="AA17" s="23">
        <f>B7L510C11*B7L121C1</f>
        <v>4.7002550400000001</v>
      </c>
      <c r="AB17" s="16" t="s">
        <v>15715</v>
      </c>
      <c r="AC17" s="23">
        <f>A1L315C16</f>
        <v>3.1470000000000002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0.13506924000000001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0.27013848000000001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0.54027696000000003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0.54027696000000003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1.6208308800000002</v>
      </c>
      <c r="AX17" s="16" t="s">
        <v>16861</v>
      </c>
      <c r="AY17" s="23">
        <f>B7L510C23*B7L121C1</f>
        <v>4.2141602880000004</v>
      </c>
      <c r="AZ17" s="16" t="s">
        <v>15721</v>
      </c>
      <c r="BA17" s="23">
        <f>A1L315C17</f>
        <v>4.0866666666666669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0.17539973333333334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0.35079946666666667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0.70159893333333334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0.70159893333333334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2.1047967999999999</v>
      </c>
      <c r="BV17" s="16" t="s">
        <v>16867</v>
      </c>
      <c r="BW17" s="23">
        <f>B7L510C35*B7L121C1</f>
        <v>5.4724716799999999</v>
      </c>
      <c r="BX17" s="16" t="s">
        <v>15727</v>
      </c>
      <c r="BY17" s="23">
        <f>A1L315C18</f>
        <v>5.48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0.23520160000000001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0.47040320000000002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0.94080640000000004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0.94080640000000004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2.8224192000000001</v>
      </c>
      <c r="CT17" s="16" t="s">
        <v>16873</v>
      </c>
      <c r="CU17" s="23">
        <f>B7L510C47*B7L121C1</f>
        <v>7.3382899200000002</v>
      </c>
      <c r="CV17" s="16" t="s">
        <v>15733</v>
      </c>
      <c r="CW17" s="23">
        <f>A1L315C19</f>
        <v>6.7394000000000007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0.28925504800000001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0.57851009600000003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1.1570201920000001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1.1570201920000001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3.4710605760000002</v>
      </c>
      <c r="DR17" s="16" t="s">
        <v>16879</v>
      </c>
      <c r="DS17" s="23">
        <f>B7L510C59*B7L121C1</f>
        <v>9.0247574976000013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688.14499999999998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22.474815700000001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22.474815700000001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44.949631400000001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89.899262800000002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134.84889420000002</v>
      </c>
      <c r="Z18" s="16" t="s">
        <v>16888</v>
      </c>
      <c r="AA18" s="23">
        <f>B7L511C11*B7L121C1</f>
        <v>350.60712492000005</v>
      </c>
      <c r="AB18" s="16" t="s">
        <v>15748</v>
      </c>
      <c r="AC18" s="23">
        <f>A1L317C16</f>
        <v>707.02649999999994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23.09148549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23.09148549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46.18297098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92.365941960000001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138.54891294000001</v>
      </c>
      <c r="AX18" s="16" t="s">
        <v>16894</v>
      </c>
      <c r="AY18" s="23">
        <f>B7L511C23*B7L121C1</f>
        <v>360.22717364400006</v>
      </c>
      <c r="AZ18" s="16" t="s">
        <v>15754</v>
      </c>
      <c r="BA18" s="23">
        <f>A1L317C17</f>
        <v>685.95933333333323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22.403431826666665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22.403431826666665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44.80686365333333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89.613727306666661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134.42059096</v>
      </c>
      <c r="BV18" s="16" t="s">
        <v>16900</v>
      </c>
      <c r="BW18" s="23">
        <f>B7L511C35*B7L121C1</f>
        <v>349.49353649599999</v>
      </c>
      <c r="BX18" s="16" t="s">
        <v>15760</v>
      </c>
      <c r="BY18" s="23">
        <f>A1L317C18</f>
        <v>702.2204999999999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22.934521529999998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22.934521529999998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45.869043059999996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91.738086119999991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137.60712917999999</v>
      </c>
      <c r="CT18" s="16" t="s">
        <v>16906</v>
      </c>
      <c r="CU18" s="23">
        <f>B7L511C47*B7L121C1</f>
        <v>357.77853586800001</v>
      </c>
      <c r="CV18" s="16" t="s">
        <v>15766</v>
      </c>
      <c r="CW18" s="23">
        <f>A1L317C19</f>
        <v>700.02059999999994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22.862672795999998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22.862672795999998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45.725345591999996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91.450691183999993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137.17603677599999</v>
      </c>
      <c r="DR18" s="16" t="s">
        <v>16912</v>
      </c>
      <c r="DS18" s="23">
        <f>B7L511C59*B7L121C1</f>
        <v>356.65769561759998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385.76100000000002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16.556862120000002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33.113724240000003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66.227448480000007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66.227448480000007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198.68234544000001</v>
      </c>
      <c r="Z19" s="16" t="s">
        <v>16921</v>
      </c>
      <c r="AA19" s="23">
        <f>B7L512C11*B7L121C1</f>
        <v>516.574098144</v>
      </c>
      <c r="AB19" s="16" t="s">
        <v>15781</v>
      </c>
      <c r="AC19" s="23">
        <f>A1L318C16</f>
        <v>371.07249999999999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15.9264317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31.8528634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63.705726800000001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63.705726800000001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191.1171804</v>
      </c>
      <c r="AX19" s="16" t="s">
        <v>16927</v>
      </c>
      <c r="AY19" s="23">
        <f>B7L512C23*B7L121C1</f>
        <v>496.90466903999999</v>
      </c>
      <c r="AZ19" s="16" t="s">
        <v>15787</v>
      </c>
      <c r="BA19" s="23">
        <f>A1L318C17</f>
        <v>385.81899999999996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16.559351479999997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33.118702959999993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66.237405919999986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66.237405919999986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198.71221775999996</v>
      </c>
      <c r="BV19" s="16" t="s">
        <v>16933</v>
      </c>
      <c r="BW19" s="23">
        <f>B7L512C35*B7L121C1</f>
        <v>516.65176617599991</v>
      </c>
      <c r="BX19" s="16" t="s">
        <v>15793</v>
      </c>
      <c r="BY19" s="23">
        <f>A1L318C18</f>
        <v>399.48050000000001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17.145703059999999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34.291406119999998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68.582812239999996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68.582812239999996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205.74843671999997</v>
      </c>
      <c r="CT19" s="16" t="s">
        <v>16939</v>
      </c>
      <c r="CU19" s="23">
        <f>B7L512C47*B7L121C1</f>
        <v>534.94593547199997</v>
      </c>
      <c r="CV19" s="16" t="s">
        <v>15799</v>
      </c>
      <c r="CW19" s="23">
        <f>A1L318C19</f>
        <v>406.0446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17.427434232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34.854868463999999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69.709736927999998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69.709736927999998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209.12921078400001</v>
      </c>
      <c r="DR19" s="16" t="s">
        <v>16945</v>
      </c>
      <c r="DS19" s="23">
        <f>B7L512C59*B7L121C1</f>
        <v>543.73594803840001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0.43700000000000006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1.8756040000000002E-2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3.7512080000000003E-2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7.5024160000000006E-2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7.5024160000000006E-2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0.22507248000000002</v>
      </c>
      <c r="Z20" s="16" t="s">
        <v>16954</v>
      </c>
      <c r="AA20" s="23">
        <f>B7L513C11*B7L121C1</f>
        <v>0.58518844800000003</v>
      </c>
      <c r="AB20" s="16" t="s">
        <v>15814</v>
      </c>
      <c r="AC20" s="23">
        <f>A1L319C16</f>
        <v>0.50250000000000006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2.1567300000000001E-2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4.3134600000000002E-2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8.6269200000000004E-2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8.6269200000000004E-2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0.25880760000000003</v>
      </c>
      <c r="AX20" s="16" t="s">
        <v>16960</v>
      </c>
      <c r="AY20" s="23">
        <f>B7L513C23*B7L121C1</f>
        <v>0.67289976000000007</v>
      </c>
      <c r="AZ20" s="16" t="s">
        <v>15820</v>
      </c>
      <c r="BA20" s="23">
        <f>A1L319C17</f>
        <v>0.49866666666666665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2.1402773333333333E-2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4.2805546666666666E-2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8.5611093333333332E-2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8.5611093333333332E-2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0.25683328</v>
      </c>
      <c r="BV20" s="16" t="s">
        <v>16966</v>
      </c>
      <c r="BW20" s="23">
        <f>B7L513C35*B7L121C1</f>
        <v>0.66776652800000003</v>
      </c>
      <c r="BX20" s="16" t="s">
        <v>15826</v>
      </c>
      <c r="BY20" s="23">
        <f>A1L319C18</f>
        <v>0.47099999999999997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2.0215319999999998E-2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4.0430639999999997E-2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8.0861279999999994E-2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8.0861279999999994E-2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0.24258384</v>
      </c>
      <c r="CT20" s="16" t="s">
        <v>16972</v>
      </c>
      <c r="CU20" s="23">
        <f>B7L513C47*B7L121C1</f>
        <v>0.63071798400000001</v>
      </c>
      <c r="CV20" s="16" t="s">
        <v>15832</v>
      </c>
      <c r="CW20" s="23">
        <f>A1L319C19</f>
        <v>0.44359999999999999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1.9039311999999999E-2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3.8078623999999998E-2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7.6157247999999997E-2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7.6157247999999997E-2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0.22847174399999998</v>
      </c>
      <c r="DR20" s="16" t="s">
        <v>16978</v>
      </c>
      <c r="DS20" s="23">
        <f>B7L513C59*B7L121C1</f>
        <v>0.59402653439999997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227.48899999999998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9.7638278799999991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19.527655759999998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39.055311519999997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39.055311519999997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117.16593455999998</v>
      </c>
      <c r="Z21" s="16" t="s">
        <v>16987</v>
      </c>
      <c r="AA21" s="23">
        <f>B7L514C11*B7L121C1</f>
        <v>304.63142985599995</v>
      </c>
      <c r="AB21" s="16" t="s">
        <v>15847</v>
      </c>
      <c r="AC21" s="23">
        <f>A1L320C16</f>
        <v>194.58249999999998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8.3514808999999985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16.702961799999997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33.405923599999994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33.405923599999994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100.21777079999998</v>
      </c>
      <c r="AX21" s="16" t="s">
        <v>16993</v>
      </c>
      <c r="AY21" s="23">
        <f>B7L514C23*B7L121C1</f>
        <v>260.56620407999998</v>
      </c>
      <c r="AZ21" s="16" t="s">
        <v>15853</v>
      </c>
      <c r="BA21" s="23">
        <f>A1L320C17</f>
        <v>170.23933333333332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7.306672186666666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14.613344373333332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29.226688746666664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29.226688746666664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87.680066239999988</v>
      </c>
      <c r="BV21" s="16" t="s">
        <v>16999</v>
      </c>
      <c r="BW21" s="23">
        <f>B7L514C35*B7L121C1</f>
        <v>227.96817222399997</v>
      </c>
      <c r="BX21" s="16" t="s">
        <v>15859</v>
      </c>
      <c r="BY21" s="23">
        <f>A1L320C18</f>
        <v>159.05724999999998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6.8267371699999995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13.653474339999999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27.306948679999998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27.306948679999998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81.920846039999986</v>
      </c>
      <c r="CT21" s="16" t="s">
        <v>17005</v>
      </c>
      <c r="CU21" s="23">
        <f>B7L514C47*B7L121C1</f>
        <v>212.99419970399998</v>
      </c>
      <c r="CV21" s="16" t="s">
        <v>15865</v>
      </c>
      <c r="CW21" s="23">
        <f>A1L320C19</f>
        <v>153.1592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6.5735928640000001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13.147185728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26.294371456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26.294371456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78.883114368000008</v>
      </c>
      <c r="DR21" s="16" t="s">
        <v>17011</v>
      </c>
      <c r="DS21" s="23">
        <f>B7L514C59*B7L121C1</f>
        <v>205.09609735680002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4.3770000000000007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0.18786084000000003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0.37572168000000006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0.75144336000000012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0.75144336000000012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2.2543300800000003</v>
      </c>
      <c r="Z22" s="16" t="s">
        <v>17020</v>
      </c>
      <c r="AA22" s="17">
        <f>B7L515C11*B7L121C1</f>
        <v>5.8612582080000015</v>
      </c>
      <c r="AB22" s="16" t="s">
        <v>15880</v>
      </c>
      <c r="AC22" s="17">
        <f>A1L323C16</f>
        <v>3.3370000000000002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0.14322404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0.28644807999999999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0.57289615999999999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0.57289615999999999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1.71868848</v>
      </c>
      <c r="AX22" s="16" t="s">
        <v>17026</v>
      </c>
      <c r="AY22" s="17">
        <f>B7L515C23*B7L121C1</f>
        <v>4.4685900480000003</v>
      </c>
      <c r="AZ22" s="16" t="s">
        <v>15886</v>
      </c>
      <c r="BA22" s="17">
        <f>A1L323C17</f>
        <v>2.544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0.10918848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0.21837696000000001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0.43675392000000002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0.43675392000000002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1.3102617599999999</v>
      </c>
      <c r="BV22" s="16" t="s">
        <v>17032</v>
      </c>
      <c r="BW22" s="17">
        <f>B7L515C35*B7L121C1</f>
        <v>3.4066805759999998</v>
      </c>
      <c r="BX22" s="16" t="s">
        <v>15892</v>
      </c>
      <c r="BY22" s="17">
        <f>A1L323C18</f>
        <v>2.1685000000000003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9.3072020000000019E-2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0.18614404000000004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0.37228808000000008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0.37228808000000008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1.1168642400000002</v>
      </c>
      <c r="CT22" s="16" t="s">
        <v>17038</v>
      </c>
      <c r="CU22" s="17">
        <f>B7L515C47*B7L121C1</f>
        <v>2.9038470240000005</v>
      </c>
      <c r="CV22" s="16" t="s">
        <v>15898</v>
      </c>
      <c r="CW22" s="17">
        <f>A1L323C19</f>
        <v>1.9376000000000002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8.3161792000000012E-2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0.16632358400000002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0.33264716800000005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0.33264716800000005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0.99794150400000015</v>
      </c>
      <c r="DR22" s="16" t="s">
        <v>17044</v>
      </c>
      <c r="DS22" s="17">
        <f>B7L515C59*B7L121C1</f>
        <v>2.5946479104000004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2974.7170000000006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97.154257220000019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184.59308871800002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369.18617743600004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388.61702888000008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1107.5585323080002</v>
      </c>
      <c r="Z23" s="16" t="s">
        <v>17054</v>
      </c>
      <c r="AA23" s="17">
        <f>B7L516C11*B7L121C1</f>
        <v>2879.6521840008004</v>
      </c>
      <c r="AB23" s="16" t="s">
        <v>15914</v>
      </c>
      <c r="AC23" s="17">
        <f>A1L324C16</f>
        <v>2822.4310000000005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92.180596460000018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175.14313327400004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350.28626654800007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368.72238584000007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1050.8587996440001</v>
      </c>
      <c r="AX23" s="16" t="s">
        <v>17060</v>
      </c>
      <c r="AY23" s="17">
        <f>B7L516C23*B7L121C1</f>
        <v>2732.2328790744004</v>
      </c>
      <c r="AZ23" s="16" t="s">
        <v>15920</v>
      </c>
      <c r="BA23" s="17">
        <f>A1L324C17</f>
        <v>2759.194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90.115276039999998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171.21902447599999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342.43804895199997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360.46110415999999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1027.314146856</v>
      </c>
      <c r="BV23" s="16" t="s">
        <v>17066</v>
      </c>
      <c r="BW23" s="17">
        <f>B7L516C35*B7L121C1</f>
        <v>2671.0167818256</v>
      </c>
      <c r="BX23" s="16" t="s">
        <v>15926</v>
      </c>
      <c r="BY23" s="17">
        <f>A1L324C18</f>
        <v>2784.0830000000001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90.92815078000001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172.76348648200002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345.52697296400004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363.71260312000004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1036.5809188920002</v>
      </c>
      <c r="CT23" s="16" t="s">
        <v>17072</v>
      </c>
      <c r="CU23" s="17">
        <f>B7L516C47*B7L121C1</f>
        <v>2695.1103891192006</v>
      </c>
      <c r="CV23" s="16" t="s">
        <v>15932</v>
      </c>
      <c r="CW23" s="17">
        <f>A1L324C19</f>
        <v>2807.7025999999996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91.699566915999995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174.22917714039997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348.45835428079994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366.79826766399998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1045.3750628423998</v>
      </c>
      <c r="DR23" s="16" t="s">
        <v>17078</v>
      </c>
      <c r="DS23" s="17">
        <f>B7L516C59*B7L121C1</f>
        <v>2717.9751633902397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CDEED-C7D9-40D9-BD83-4572750D0ED9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19.61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1.1038469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1.98692442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2.9803866299999999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2.2076937999999999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10.431353205000001</v>
      </c>
      <c r="Z9" s="16" t="s">
        <v>17166</v>
      </c>
      <c r="AA9" s="17">
        <f>B7L602C11*B7L121C1</f>
        <v>27.121518333000001</v>
      </c>
      <c r="AB9" s="16" t="s">
        <v>15451</v>
      </c>
      <c r="AC9" s="17">
        <f>A1L304C16</f>
        <v>17.292999999999999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0.97342297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1.7521613460000001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2.628242019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1.94684594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9.1988470665000008</v>
      </c>
      <c r="AX9" s="16" t="s">
        <v>17172</v>
      </c>
      <c r="AY9" s="17">
        <f>B7L602C23*B7L121C1</f>
        <v>23.917002372900004</v>
      </c>
      <c r="AZ9" s="16" t="s">
        <v>15457</v>
      </c>
      <c r="BA9" s="17">
        <f>A1L304C17</f>
        <v>16.781333333333333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0.94462125333333324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1.7003182559999999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2.5504773839999997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1.8892425066666665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8.9266708439999984</v>
      </c>
      <c r="BV9" s="16" t="s">
        <v>17178</v>
      </c>
      <c r="BW9" s="17">
        <f>B7L602C35*B7L121C1</f>
        <v>23.209344194399996</v>
      </c>
      <c r="BX9" s="16" t="s">
        <v>15463</v>
      </c>
      <c r="BY9" s="17">
        <f>A1L304C18</f>
        <v>16.314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0.91831505999999996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1.6529671079999999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2.4794506619999996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1.8366301199999999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8.6780773169999996</v>
      </c>
      <c r="CT9" s="16" t="s">
        <v>17184</v>
      </c>
      <c r="CU9" s="17">
        <f>B7L602C47*B7L121C1</f>
        <v>22.563001024199998</v>
      </c>
      <c r="CV9" s="16" t="s">
        <v>15469</v>
      </c>
      <c r="CW9" s="17">
        <f>A1L304C19</f>
        <v>15.702400000000001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0.88388809600000007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1.5909985728000002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2.3864978592000003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1.7677761920000001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8.3527425072000021</v>
      </c>
      <c r="DR9" s="16" t="s">
        <v>17190</v>
      </c>
      <c r="DS9" s="17">
        <f>B7L602C59*B7L121C1</f>
        <v>21.717130518720005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293.22899999999998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16.50586041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33.011720820000001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49.517581230000005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33.011720820000001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173.31153430500001</v>
      </c>
      <c r="Z10" s="16" t="s">
        <v>17199</v>
      </c>
      <c r="AA10" s="23">
        <f>B7L603C11*B7L121C1</f>
        <v>450.60998919300005</v>
      </c>
      <c r="AB10" s="16" t="s">
        <v>15484</v>
      </c>
      <c r="AC10" s="23">
        <f>A1L305C16</f>
        <v>245.214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13.80309606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27.606192119999999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41.409288179999997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27.606192119999999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144.93250863</v>
      </c>
      <c r="AX10" s="16" t="s">
        <v>17205</v>
      </c>
      <c r="AY10" s="23">
        <f>B7L603C23*B7L121C1</f>
        <v>376.82452243800003</v>
      </c>
      <c r="AZ10" s="16" t="s">
        <v>15490</v>
      </c>
      <c r="BA10" s="23">
        <f>A1L305C17</f>
        <v>225.17666666666665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12.675194566666665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25.35038913333333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38.025583699999999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25.35038913333333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133.08954294999998</v>
      </c>
      <c r="BV10" s="16" t="s">
        <v>17211</v>
      </c>
      <c r="BW10" s="23">
        <f>B7L603C35*B7L121C1</f>
        <v>346.03281166999994</v>
      </c>
      <c r="BX10" s="16" t="s">
        <v>15496</v>
      </c>
      <c r="BY10" s="23">
        <f>A1L305C18</f>
        <v>219.73775000000001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12.369037947500001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24.738075895000001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37.107113842499999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24.738075895000001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129.87489844875</v>
      </c>
      <c r="CT10" s="16" t="s">
        <v>17217</v>
      </c>
      <c r="CU10" s="23">
        <f>B7L603C47*B7L121C1</f>
        <v>337.67473596675001</v>
      </c>
      <c r="CV10" s="16" t="s">
        <v>15502</v>
      </c>
      <c r="CW10" s="23">
        <f>A1L305C19</f>
        <v>217.39160000000001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12.236973164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24.473946328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36.710919492000002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24.473946328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128.488218222</v>
      </c>
      <c r="DR10" s="16" t="s">
        <v>17223</v>
      </c>
      <c r="DS10" s="23">
        <f>B7L603C59*B7L121C1</f>
        <v>334.06936737720002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201.16899999999998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11.323803009999999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22.647606019999998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33.971409029999997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22.647606019999998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118.89993160499999</v>
      </c>
      <c r="Z11" s="16" t="s">
        <v>17232</v>
      </c>
      <c r="AA11" s="17">
        <f>B7L604C11*B7L121C1</f>
        <v>309.13982217299997</v>
      </c>
      <c r="AB11" s="16" t="s">
        <v>15517</v>
      </c>
      <c r="AC11" s="17">
        <f>A1L308C16</f>
        <v>176.27799999999999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9.9226886199999988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19.845377239999998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29.768065859999997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19.845377239999998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104.18823050999998</v>
      </c>
      <c r="AX11" s="16" t="s">
        <v>17238</v>
      </c>
      <c r="AY11" s="17">
        <f>B7L604C23*B7L121C1</f>
        <v>270.88939932599999</v>
      </c>
      <c r="AZ11" s="16" t="s">
        <v>15523</v>
      </c>
      <c r="BA11" s="17">
        <f>A1L308C17</f>
        <v>173.83333333333334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9.7850783333333347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19.570156666666669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29.355235000000004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19.570156666666669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102.74332250000002</v>
      </c>
      <c r="BV11" s="16" t="s">
        <v>17244</v>
      </c>
      <c r="BW11" s="17">
        <f>B7L604C35*B7L121C1</f>
        <v>267.13263850000004</v>
      </c>
      <c r="BX11" s="16" t="s">
        <v>15529</v>
      </c>
      <c r="BY11" s="17">
        <f>A1L308C18</f>
        <v>178.34825000000001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10.039222992500001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20.078445985000002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30.117668977500003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20.078445985000002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105.41184142125002</v>
      </c>
      <c r="CT11" s="16" t="s">
        <v>17250</v>
      </c>
      <c r="CU11" s="17">
        <f>B7L604C47*B7L121C1</f>
        <v>274.07078769525003</v>
      </c>
      <c r="CV11" s="16" t="s">
        <v>15535</v>
      </c>
      <c r="CW11" s="17">
        <f>A1L308C19</f>
        <v>190.27640000000002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10.710658556000002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21.421317112000004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32.13197566800001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21.421317112000004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112.46191483800003</v>
      </c>
      <c r="DR11" s="16" t="s">
        <v>17256</v>
      </c>
      <c r="DS11" s="17">
        <f>B7L604C59*B7L121C1</f>
        <v>292.40097857880011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115.26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6.4879854000000003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12.975970800000001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19.463956200000002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12.975970800000001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68.123846700000001</v>
      </c>
      <c r="Z12" s="16" t="s">
        <v>17265</v>
      </c>
      <c r="AA12" s="23">
        <f>B7L605C11*B7L121C1</f>
        <v>177.12200142</v>
      </c>
      <c r="AB12" s="16" t="s">
        <v>15550</v>
      </c>
      <c r="AC12" s="23">
        <f>A1L309C16</f>
        <v>108.304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6.09643216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12.19286432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18.289296480000001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12.19286432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64.012537679999994</v>
      </c>
      <c r="AX12" s="16" t="s">
        <v>17271</v>
      </c>
      <c r="AY12" s="23">
        <f>B7L605C23*B7L121C1</f>
        <v>166.43259796799998</v>
      </c>
      <c r="AZ12" s="16" t="s">
        <v>15556</v>
      </c>
      <c r="BA12" s="23">
        <f>A1L309C17</f>
        <v>112.19500000000001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6.3154565500000004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12.630913100000001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18.946369650000001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12.630913100000001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66.312293775000001</v>
      </c>
      <c r="BV12" s="16" t="s">
        <v>17277</v>
      </c>
      <c r="BW12" s="23">
        <f>B7L605C35*B7L121C1</f>
        <v>172.41196381500001</v>
      </c>
      <c r="BX12" s="16" t="s">
        <v>15562</v>
      </c>
      <c r="BY12" s="23">
        <f>A1L309C18</f>
        <v>115.23625000000001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6.4866485125000004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12.973297025000001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19.459945537500001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12.973297025000001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68.109809381250003</v>
      </c>
      <c r="CT12" s="16" t="s">
        <v>17283</v>
      </c>
      <c r="CU12" s="23">
        <f>B7L605C47*B7L121C1</f>
        <v>177.08550439125003</v>
      </c>
      <c r="CV12" s="16" t="s">
        <v>15568</v>
      </c>
      <c r="CW12" s="23">
        <f>A1L309C19</f>
        <v>115.6738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6.5112782019999997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13.022556403999999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19.533834605999999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13.022556403999999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68.368421120999997</v>
      </c>
      <c r="DR12" s="16" t="s">
        <v>17289</v>
      </c>
      <c r="DS12" s="23">
        <f>B7L605C59*B7L121C1</f>
        <v>177.7578949146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742.82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41.813337799999999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83.626675599999999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125.4400134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83.626675599999999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439.04004689999999</v>
      </c>
      <c r="Z13" s="16" t="s">
        <v>17298</v>
      </c>
      <c r="AA13" s="17">
        <f>B7L606C11*B7L121C1</f>
        <v>1141.50412194</v>
      </c>
      <c r="AB13" s="16" t="s">
        <v>15583</v>
      </c>
      <c r="AC13" s="17">
        <f>A1L312C16</f>
        <v>704.36750000000006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39.648846575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79.297693150000001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118.94653972500001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79.297693150000001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416.31288903749999</v>
      </c>
      <c r="AX13" s="16" t="s">
        <v>17304</v>
      </c>
      <c r="AY13" s="17">
        <f>B7L606C23*B7L121C1</f>
        <v>1082.4135114974999</v>
      </c>
      <c r="AZ13" s="16" t="s">
        <v>15589</v>
      </c>
      <c r="BA13" s="17">
        <f>A1L312C17</f>
        <v>664.35533333333331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37.396561713333334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74.793123426666668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112.18968513999999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74.793123426666668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392.66389799000001</v>
      </c>
      <c r="BV13" s="16" t="s">
        <v>17310</v>
      </c>
      <c r="BW13" s="17">
        <f>B7L606C35*B7L121C1</f>
        <v>1020.926134774</v>
      </c>
      <c r="BX13" s="16" t="s">
        <v>15595</v>
      </c>
      <c r="BY13" s="17">
        <f>A1L312C18</f>
        <v>646.49575000000004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36.391245767500003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72.782491535000005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109.1737373025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72.782491535000005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382.10808055875003</v>
      </c>
      <c r="CT13" s="16" t="s">
        <v>17316</v>
      </c>
      <c r="CU13" s="17">
        <f>B7L606C47*B7L121C1</f>
        <v>993.48100945275007</v>
      </c>
      <c r="CV13" s="16" t="s">
        <v>15601</v>
      </c>
      <c r="CW13" s="17">
        <f>A1L312C19</f>
        <v>641.65380000000005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36.118692402000001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72.237384804000001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108.35607720600001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72.237384804000001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379.24627022100003</v>
      </c>
      <c r="DR13" s="16" t="s">
        <v>17322</v>
      </c>
      <c r="DS13" s="17">
        <f>B7L606C59*B7L121C1</f>
        <v>986.0403025746001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169.60599999999999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9.5471217399999997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19.094243479999999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28.641365219999997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19.094243479999999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100.24477827</v>
      </c>
      <c r="Z14" s="16" t="s">
        <v>17331</v>
      </c>
      <c r="AA14" s="23">
        <f>B7L607C11*B7L121C1</f>
        <v>260.63642350200001</v>
      </c>
      <c r="AB14" s="16" t="s">
        <v>15616</v>
      </c>
      <c r="AC14" s="23">
        <f>A1L313C16</f>
        <v>170.28100000000001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9.58511749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19.17023498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28.755352469999998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19.17023498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100.643733645</v>
      </c>
      <c r="AX14" s="16" t="s">
        <v>17337</v>
      </c>
      <c r="AY14" s="23">
        <f>B7L607C23*B7L121C1</f>
        <v>261.67370747699999</v>
      </c>
      <c r="AZ14" s="16" t="s">
        <v>15622</v>
      </c>
      <c r="BA14" s="23">
        <f>A1L313C17</f>
        <v>182.12599999999998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10.251872539999999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20.503745079999998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30.755617619999995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20.503745079999998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107.64466166999999</v>
      </c>
      <c r="BV14" s="16" t="s">
        <v>17343</v>
      </c>
      <c r="BW14" s="23">
        <f>B7L607C35*B7L121C1</f>
        <v>279.87612034199998</v>
      </c>
      <c r="BX14" s="16" t="s">
        <v>15628</v>
      </c>
      <c r="BY14" s="23">
        <f>A1L313C18</f>
        <v>192.06674999999998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10.811437357499999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21.622874714999998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32.434312072499999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21.622874714999998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113.52009225374999</v>
      </c>
      <c r="CT14" s="16" t="s">
        <v>17349</v>
      </c>
      <c r="CU14" s="23">
        <f>B7L607C47*B7L121C1</f>
        <v>295.15223985975001</v>
      </c>
      <c r="CV14" s="16" t="s">
        <v>15634</v>
      </c>
      <c r="CW14" s="23">
        <f>A1L313C19</f>
        <v>200.3212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11.276080348000001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22.552160696000001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33.828241044000002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22.552160696000001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118.398843654</v>
      </c>
      <c r="DR14" s="16" t="s">
        <v>17355</v>
      </c>
      <c r="DS14" s="23">
        <f>B7L607C59*B7L121C1</f>
        <v>307.83699350040001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94.432999999999993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5.3156335699999993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10.631267139999999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15.946900709999998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10.631267139999999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55.814152484999994</v>
      </c>
      <c r="Z15" s="16" t="s">
        <v>17364</v>
      </c>
      <c r="AA15" s="23">
        <f>B7L608C11*B7L121C1</f>
        <v>145.11679646099998</v>
      </c>
      <c r="AB15" s="16" t="s">
        <v>15649</v>
      </c>
      <c r="AC15" s="23">
        <f>A1L314C16</f>
        <v>90.810999999999993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5.1117511899999997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10.223502379999999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15.335253569999999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10.223502379999999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53.673387495</v>
      </c>
      <c r="AX15" s="16" t="s">
        <v>17370</v>
      </c>
      <c r="AY15" s="23">
        <f>B7L608C23*B7L121C1</f>
        <v>139.55080748700001</v>
      </c>
      <c r="AZ15" s="16" t="s">
        <v>15655</v>
      </c>
      <c r="BA15" s="23">
        <f>A1L314C17</f>
        <v>102.52566666666667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5.7711697766666665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11.542339553333333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17.313509329999999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11.542339553333333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60.597282655000001</v>
      </c>
      <c r="BV15" s="16" t="s">
        <v>17376</v>
      </c>
      <c r="BW15" s="23">
        <f>B7L608C35*B7L121C1</f>
        <v>157.55293490299999</v>
      </c>
      <c r="BX15" s="16" t="s">
        <v>15661</v>
      </c>
      <c r="BY15" s="23">
        <f>A1L314C18</f>
        <v>110.06725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6.1956855024999999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12.391371005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18.587056507500002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12.391371005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65.054697776249995</v>
      </c>
      <c r="CT15" s="16" t="s">
        <v>17382</v>
      </c>
      <c r="CU15" s="23">
        <f>B7L608C47*B7L121C1</f>
        <v>169.14221421824999</v>
      </c>
      <c r="CV15" s="16" t="s">
        <v>15667</v>
      </c>
      <c r="CW15" s="23">
        <f>A1L314C19</f>
        <v>119.13939999999999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6.7063568259999995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13.412713651999999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20.119070477999998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13.412713651999999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70.416746672999992</v>
      </c>
      <c r="DR15" s="16" t="s">
        <v>17388</v>
      </c>
      <c r="DS15" s="23">
        <f>B7L608C59*B7L121C1</f>
        <v>183.08354134979999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28.870999999999999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1.62514859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3.25029718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4.8754457699999998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3.25029718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17.064060195</v>
      </c>
      <c r="Z16" s="16" t="s">
        <v>17397</v>
      </c>
      <c r="AA16" s="23">
        <f>B7L609C11*B7L121C1</f>
        <v>44.366556506999999</v>
      </c>
      <c r="AB16" s="16" t="s">
        <v>15682</v>
      </c>
      <c r="AC16" s="23">
        <f>A1L316C16</f>
        <v>30.214500000000001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1.7007742050000001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3.4015484100000002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5.1023226150000003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3.4015484100000002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17.858129152500002</v>
      </c>
      <c r="AX16" s="16" t="s">
        <v>17403</v>
      </c>
      <c r="AY16" s="23">
        <f>B7L609C23*B7L121C1</f>
        <v>46.431135796500008</v>
      </c>
      <c r="AZ16" s="16" t="s">
        <v>15688</v>
      </c>
      <c r="BA16" s="23">
        <f>A1L316C17</f>
        <v>33.053666666666665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1.8605908966666667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3.7211817933333333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5.5817726900000002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3.7211817933333333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19.536204415</v>
      </c>
      <c r="BV16" s="16" t="s">
        <v>17409</v>
      </c>
      <c r="BW16" s="23">
        <f>B7L609C35*B7L121C1</f>
        <v>50.794131479000001</v>
      </c>
      <c r="BX16" s="16" t="s">
        <v>15694</v>
      </c>
      <c r="BY16" s="23">
        <f>A1L316C18</f>
        <v>36.939250000000001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2.0793103825000001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4.1586207650000002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6.2379311475000003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4.1586207650000002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21.832759016250002</v>
      </c>
      <c r="CT16" s="16" t="s">
        <v>17415</v>
      </c>
      <c r="CU16" s="23">
        <f>B7L609C47*B7L121C1</f>
        <v>56.765173442250003</v>
      </c>
      <c r="CV16" s="16" t="s">
        <v>15700</v>
      </c>
      <c r="CW16" s="23">
        <f>A1L316C19</f>
        <v>39.198999999999998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2.20651171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4.41302342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6.61953513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4.41302342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23.168372954999999</v>
      </c>
      <c r="DR16" s="16" t="s">
        <v>17421</v>
      </c>
      <c r="DS16" s="23">
        <f>B7L609C59*B7L121C1</f>
        <v>60.237769682999996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3.5100000000000002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0.1975779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0.3951558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0.59273370000000003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0.3951558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2.07456795</v>
      </c>
      <c r="Z17" s="16" t="s">
        <v>17430</v>
      </c>
      <c r="AA17" s="23">
        <f>B7L610C11*B7L121C1</f>
        <v>5.39387667</v>
      </c>
      <c r="AB17" s="16" t="s">
        <v>15715</v>
      </c>
      <c r="AC17" s="23">
        <f>A1L315C16</f>
        <v>3.1470000000000002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0.17714463000000003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0.35428926000000005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0.53143389000000008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0.35428926000000005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1.8600186150000002</v>
      </c>
      <c r="AX17" s="16" t="s">
        <v>17436</v>
      </c>
      <c r="AY17" s="23">
        <f>B7L610C23*B7L121C1</f>
        <v>4.8360483990000009</v>
      </c>
      <c r="AZ17" s="16" t="s">
        <v>15721</v>
      </c>
      <c r="BA17" s="23">
        <f>A1L315C17</f>
        <v>4.0866666666666669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0.23003846666666669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0.46007693333333338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0.69011540000000005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0.46007693333333338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2.4154039000000003</v>
      </c>
      <c r="BV17" s="16" t="s">
        <v>17442</v>
      </c>
      <c r="BW17" s="23">
        <f>B7L610C35*B7L121C1</f>
        <v>6.2800501400000011</v>
      </c>
      <c r="BX17" s="16" t="s">
        <v>15727</v>
      </c>
      <c r="BY17" s="23">
        <f>A1L315C18</f>
        <v>5.48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0.3084692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0.6169384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0.9254076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0.6169384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3.2389266000000001</v>
      </c>
      <c r="CT17" s="16" t="s">
        <v>17448</v>
      </c>
      <c r="CU17" s="23">
        <f>B7L610C47*B7L121C1</f>
        <v>8.4212091600000001</v>
      </c>
      <c r="CV17" s="16" t="s">
        <v>15733</v>
      </c>
      <c r="CW17" s="23">
        <f>A1L315C19</f>
        <v>6.7394000000000007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0.37936082600000004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0.75872165200000008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1.1380824780000001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0.75872165200000008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3.9832886730000006</v>
      </c>
      <c r="DR17" s="16" t="s">
        <v>17454</v>
      </c>
      <c r="DS17" s="23">
        <f>B7L610C59*B7L121C1</f>
        <v>10.356550549800001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688.14499999999998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38.735682050000001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38.735682050000001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58.103523074999998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77.471364100000002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203.36233076249999</v>
      </c>
      <c r="Z18" s="16" t="s">
        <v>17463</v>
      </c>
      <c r="AA18" s="23">
        <f>B7L611C11*B7L121C1</f>
        <v>528.7420599825</v>
      </c>
      <c r="AB18" s="16" t="s">
        <v>15748</v>
      </c>
      <c r="AC18" s="23">
        <f>A1L317C16</f>
        <v>707.02649999999994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39.798521684999997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39.798521684999997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59.697782527499996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79.597043369999994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208.94223884624998</v>
      </c>
      <c r="AX18" s="16" t="s">
        <v>17469</v>
      </c>
      <c r="AY18" s="23">
        <f>B7L611C23*B7L121C1</f>
        <v>543.24982100024999</v>
      </c>
      <c r="AZ18" s="16" t="s">
        <v>15754</v>
      </c>
      <c r="BA18" s="23">
        <f>A1L317C17</f>
        <v>685.95933333333323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38.61265087333333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38.61265087333333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57.918976309999991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77.225301746666659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202.71641708499999</v>
      </c>
      <c r="BV18" s="16" t="s">
        <v>17475</v>
      </c>
      <c r="BW18" s="23">
        <f>B7L611C35*B7L121C1</f>
        <v>527.06268442099997</v>
      </c>
      <c r="BX18" s="16" t="s">
        <v>15760</v>
      </c>
      <c r="BY18" s="23">
        <f>A1L317C18</f>
        <v>702.2204999999999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39.527991944999997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39.527991944999997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59.291987917499995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79.055983889999993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207.52195771124997</v>
      </c>
      <c r="CT18" s="16" t="s">
        <v>17481</v>
      </c>
      <c r="CU18" s="23">
        <f>B7L611C47*B7L121C1</f>
        <v>539.55709004924995</v>
      </c>
      <c r="CV18" s="16" t="s">
        <v>15766</v>
      </c>
      <c r="CW18" s="23">
        <f>A1L317C19</f>
        <v>700.02059999999994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39.404159573999998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39.404159573999998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59.106239360999993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78.808319147999995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206.8718377635</v>
      </c>
      <c r="DR18" s="16" t="s">
        <v>17487</v>
      </c>
      <c r="DS18" s="23">
        <f>B7L611C59*B7L121C1</f>
        <v>537.86677818509997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385.76100000000002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21.714486690000001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43.428973380000002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65.143460070000003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43.428973380000002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228.00211024500001</v>
      </c>
      <c r="Z19" s="16" t="s">
        <v>17496</v>
      </c>
      <c r="AA19" s="23">
        <f>B7L612C11*B7L121C1</f>
        <v>592.80548663700006</v>
      </c>
      <c r="AB19" s="16" t="s">
        <v>15781</v>
      </c>
      <c r="AC19" s="23">
        <f>A1L318C16</f>
        <v>371.07249999999999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20.887671025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41.775342049999999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62.663013074999995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41.775342049999999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219.32054576249999</v>
      </c>
      <c r="AX19" s="16" t="s">
        <v>17502</v>
      </c>
      <c r="AY19" s="23">
        <f>B7L612C23*B7L121C1</f>
        <v>570.23341898249998</v>
      </c>
      <c r="AZ19" s="16" t="s">
        <v>15787</v>
      </c>
      <c r="BA19" s="23">
        <f>A1L318C17</f>
        <v>385.81899999999996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21.717751509999999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43.435503019999999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65.153254529999998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43.435503019999999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228.03639085499998</v>
      </c>
      <c r="BV19" s="16" t="s">
        <v>17508</v>
      </c>
      <c r="BW19" s="23">
        <f>B7L612C35*B7L121C1</f>
        <v>592.89461622299996</v>
      </c>
      <c r="BX19" s="16" t="s">
        <v>15793</v>
      </c>
      <c r="BY19" s="23">
        <f>A1L318C18</f>
        <v>399.48050000000001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22.486757345000001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44.973514690000002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67.460272035000003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44.973514690000002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236.11095212250001</v>
      </c>
      <c r="CT19" s="16" t="s">
        <v>17514</v>
      </c>
      <c r="CU19" s="23">
        <f>B7L612C47*B7L121C1</f>
        <v>613.88847551850006</v>
      </c>
      <c r="CV19" s="16" t="s">
        <v>15799</v>
      </c>
      <c r="CW19" s="23">
        <f>A1L318C19</f>
        <v>406.0446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22.856250534000001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45.712501068000002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68.568751602000006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45.712501068000002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239.99063060700001</v>
      </c>
      <c r="DR19" s="16" t="s">
        <v>17520</v>
      </c>
      <c r="DS19" s="23">
        <f>B7L612C59*B7L121C1</f>
        <v>623.9756395782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0.43700000000000006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2.4598730000000003E-2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4.9197460000000005E-2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7.3796190000000011E-2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4.9197460000000005E-2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0.25828666500000003</v>
      </c>
      <c r="Z20" s="16" t="s">
        <v>17529</v>
      </c>
      <c r="AA20" s="23">
        <f>B7L613C11*B7L121C1</f>
        <v>0.67154532900000008</v>
      </c>
      <c r="AB20" s="16" t="s">
        <v>15814</v>
      </c>
      <c r="AC20" s="23">
        <f>A1L319C16</f>
        <v>0.50250000000000006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2.8285725000000005E-2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5.6571450000000009E-2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8.4857175000000007E-2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5.6571450000000009E-2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0.29700011250000002</v>
      </c>
      <c r="AX20" s="16" t="s">
        <v>17535</v>
      </c>
      <c r="AY20" s="23">
        <f>B7L613C23*B7L121C1</f>
        <v>0.77220029250000011</v>
      </c>
      <c r="AZ20" s="16" t="s">
        <v>15820</v>
      </c>
      <c r="BA20" s="23">
        <f>A1L319C17</f>
        <v>0.49866666666666665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2.8069946666666665E-2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5.6139893333333329E-2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8.4209839999999994E-2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5.6139893333333329E-2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0.29473443999999999</v>
      </c>
      <c r="BV20" s="16" t="s">
        <v>17541</v>
      </c>
      <c r="BW20" s="23">
        <f>B7L613C35*B7L121C1</f>
        <v>0.76630954399999995</v>
      </c>
      <c r="BX20" s="16" t="s">
        <v>15826</v>
      </c>
      <c r="BY20" s="23">
        <f>A1L319C18</f>
        <v>0.47099999999999997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2.6512589999999999E-2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5.3025179999999998E-2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7.9537769999999994E-2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5.3025179999999998E-2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0.278382195</v>
      </c>
      <c r="CT20" s="16" t="s">
        <v>17547</v>
      </c>
      <c r="CU20" s="23">
        <f>B7L613C47*B7L121C1</f>
        <v>0.72379370700000001</v>
      </c>
      <c r="CV20" s="16" t="s">
        <v>15832</v>
      </c>
      <c r="CW20" s="23">
        <f>A1L319C19</f>
        <v>0.44359999999999999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2.4970243999999999E-2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4.9940487999999998E-2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7.4910731999999994E-2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4.9940487999999998E-2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0.26218756199999999</v>
      </c>
      <c r="DR20" s="16" t="s">
        <v>17553</v>
      </c>
      <c r="DS20" s="23">
        <f>B7L613C59*B7L121C1</f>
        <v>0.68168766120000002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227.48899999999998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12.805355809999998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25.610711619999996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38.416067429999998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25.610711619999996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134.45623600499999</v>
      </c>
      <c r="Z21" s="16" t="s">
        <v>17562</v>
      </c>
      <c r="AA21" s="23">
        <f>B7L614C11*B7L121C1</f>
        <v>349.58621361299998</v>
      </c>
      <c r="AB21" s="16" t="s">
        <v>15847</v>
      </c>
      <c r="AC21" s="23">
        <f>A1L320C16</f>
        <v>194.58249999999998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10.953048924999999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21.906097849999998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32.859146774999999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21.906097849999998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115.0070137125</v>
      </c>
      <c r="AX21" s="16" t="s">
        <v>17568</v>
      </c>
      <c r="AY21" s="23">
        <f>B7L614C23*B7L121C1</f>
        <v>299.01823565249998</v>
      </c>
      <c r="AZ21" s="16" t="s">
        <v>15853</v>
      </c>
      <c r="BA21" s="23">
        <f>A1L320C17</f>
        <v>170.23933333333332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9.5827720733333326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19.165544146666665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28.74831622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19.165544146666665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100.61910676999999</v>
      </c>
      <c r="BV21" s="16" t="s">
        <v>17574</v>
      </c>
      <c r="BW21" s="23">
        <f>B7L614C35*B7L121C1</f>
        <v>261.60967760199998</v>
      </c>
      <c r="BX21" s="16" t="s">
        <v>15859</v>
      </c>
      <c r="BY21" s="23">
        <f>A1L320C18</f>
        <v>159.05724999999998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8.9533326024999997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17.906665204999999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26.859997807500001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17.906665204999999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94.00999232625</v>
      </c>
      <c r="CT21" s="16" t="s">
        <v>17580</v>
      </c>
      <c r="CU21" s="23">
        <f>B7L614C47*B7L121C1</f>
        <v>244.42598004825001</v>
      </c>
      <c r="CV21" s="16" t="s">
        <v>15865</v>
      </c>
      <c r="CW21" s="23">
        <f>A1L320C19</f>
        <v>153.1592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8.6213313679999999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17.242662736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25.863994104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17.242662736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90.523979363999999</v>
      </c>
      <c r="DR21" s="16" t="s">
        <v>17586</v>
      </c>
      <c r="DS21" s="23">
        <f>B7L614C59*B7L121C1</f>
        <v>235.36234634640002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4.3770000000000007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0.24638133000000004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0.49276266000000007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0.73914399000000008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0.49276266000000007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2.5870039650000005</v>
      </c>
      <c r="Z22" s="16" t="s">
        <v>17595</v>
      </c>
      <c r="AA22" s="17">
        <f>B7L615C11*B7L121C1</f>
        <v>6.7262103090000016</v>
      </c>
      <c r="AB22" s="16" t="s">
        <v>15880</v>
      </c>
      <c r="AC22" s="17">
        <f>A1L323C16</f>
        <v>3.3370000000000002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0.18783973000000001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0.37567946000000002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0.56351919000000006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0.37567946000000002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1.9723171650000002</v>
      </c>
      <c r="AX22" s="16" t="s">
        <v>17601</v>
      </c>
      <c r="AY22" s="17">
        <f>B7L615C23*B7L121C1</f>
        <v>5.1280246290000004</v>
      </c>
      <c r="AZ22" s="16" t="s">
        <v>15886</v>
      </c>
      <c r="BA22" s="17">
        <f>A1L323C17</f>
        <v>2.544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0.14320176000000001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0.28640352000000002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0.42960528000000003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0.28640352000000002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1.5036184800000001</v>
      </c>
      <c r="BV22" s="16" t="s">
        <v>17607</v>
      </c>
      <c r="BW22" s="17">
        <f>B7L615C35*B7L121C1</f>
        <v>3.9094080480000004</v>
      </c>
      <c r="BX22" s="16" t="s">
        <v>15892</v>
      </c>
      <c r="BY22" s="17">
        <f>A1L323C18</f>
        <v>2.1685000000000003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0.12206486500000002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0.24412973000000004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0.36619459500000007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0.24412973000000004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1.2816810825000002</v>
      </c>
      <c r="CT22" s="16" t="s">
        <v>17613</v>
      </c>
      <c r="CU22" s="17">
        <f>B7L615C47*B7L121C1</f>
        <v>3.3323708145000008</v>
      </c>
      <c r="CV22" s="16" t="s">
        <v>15898</v>
      </c>
      <c r="CW22" s="17">
        <f>A1L323C19</f>
        <v>1.9376000000000002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0.10906750400000001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0.21813500800000002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0.32720251200000006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0.21813500800000002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1.145208792</v>
      </c>
      <c r="DR22" s="16" t="s">
        <v>17619</v>
      </c>
      <c r="DS22" s="17">
        <f>B7L615C59*B7L121C1</f>
        <v>2.9775428592000002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2974.7170000000006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167.44681993000003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318.14895786700004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477.22343680050005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334.89363986000006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1670.2820288017501</v>
      </c>
      <c r="Z23" s="16" t="s">
        <v>17629</v>
      </c>
      <c r="AA23" s="17">
        <f>B7L616C11*B7L121C1</f>
        <v>4342.7332748845502</v>
      </c>
      <c r="AB23" s="16" t="s">
        <v>15914</v>
      </c>
      <c r="AC23" s="17">
        <f>A1L324C16</f>
        <v>2822.4310000000005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158.87464099000002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301.86181788100004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452.79272682150008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317.74928198000003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1584.7745438752502</v>
      </c>
      <c r="AX23" s="16" t="s">
        <v>17635</v>
      </c>
      <c r="AY23" s="17">
        <f>B7L616C23*B7L121C1</f>
        <v>4120.4138140756504</v>
      </c>
      <c r="AZ23" s="16" t="s">
        <v>15920</v>
      </c>
      <c r="BA23" s="17">
        <f>A1L324C17</f>
        <v>2759.194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155.31503025999999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295.09855749399998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442.64783624099994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310.63006051999997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1549.2674268434998</v>
      </c>
      <c r="BV23" s="16" t="s">
        <v>17641</v>
      </c>
      <c r="BW23" s="17">
        <f>B7L616C35*B7L121C1</f>
        <v>4028.0953097930997</v>
      </c>
      <c r="BX23" s="16" t="s">
        <v>15926</v>
      </c>
      <c r="BY23" s="17">
        <f>A1L324C18</f>
        <v>2784.0830000000001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156.71603207000001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297.76046093299999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446.64069139949999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313.43206414000002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1563.2424198982499</v>
      </c>
      <c r="CT23" s="16" t="s">
        <v>17647</v>
      </c>
      <c r="CU23" s="17">
        <f>B7L616C47*B7L121C1</f>
        <v>4064.4302917354498</v>
      </c>
      <c r="CV23" s="16" t="s">
        <v>15932</v>
      </c>
      <c r="CW23" s="17">
        <f>A1L324C19</f>
        <v>2807.7025999999996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158.04557935399998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300.28660077259997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450.42990115889995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316.09115870799997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1576.5046540561498</v>
      </c>
      <c r="DR23" s="16" t="s">
        <v>17653</v>
      </c>
      <c r="DS23" s="17">
        <f>B7L616C59*B7L121C1</f>
        <v>4098.9121005459892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76135F-211E-4824-9F3E-8E84610F5A9D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33634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168.17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84.084999999999994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168.17</v>
      </c>
      <c r="R9" s="16" t="s">
        <v>17723</v>
      </c>
      <c r="S9" s="23">
        <f>B7L702C7*B7L121C1</f>
        <v>437.24199999999996</v>
      </c>
      <c r="T9" s="16" t="s">
        <v>14765</v>
      </c>
      <c r="U9" s="17">
        <f>A1L202C18</f>
        <v>30196.5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150.98249999999999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75.491249999999994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150.98249999999999</v>
      </c>
      <c r="AH9" s="16" t="s">
        <v>17727</v>
      </c>
      <c r="AI9" s="23">
        <f>B7L702C15*B7L121C1</f>
        <v>392.55449999999996</v>
      </c>
      <c r="AJ9" s="16" t="s">
        <v>14773</v>
      </c>
      <c r="AK9" s="17">
        <f>A1L202C21</f>
        <v>29115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145.57499999999999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72.787499999999994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145.57499999999999</v>
      </c>
      <c r="AX9" s="16" t="s">
        <v>17731</v>
      </c>
      <c r="AY9" s="23">
        <f>B7L702C23*B7L121C1</f>
        <v>378.495</v>
      </c>
      <c r="AZ9" s="16" t="s">
        <v>14781</v>
      </c>
      <c r="BA9" s="17">
        <f>A1L202C24</f>
        <v>28642.5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143.21250000000001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71.606250000000003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143.21250000000001</v>
      </c>
      <c r="BN9" s="16" t="s">
        <v>17735</v>
      </c>
      <c r="BO9" s="23">
        <f>B7L702C31*B7L121C1</f>
        <v>372.35250000000002</v>
      </c>
      <c r="BP9" s="16" t="s">
        <v>14789</v>
      </c>
      <c r="BQ9" s="17">
        <f>A1L202C27</f>
        <v>27685.199999999997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138.42599999999999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69.212999999999994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138.42599999999999</v>
      </c>
      <c r="CD9" s="16" t="s">
        <v>17739</v>
      </c>
      <c r="CE9" s="23">
        <f>B7L702C39*B7L121C1</f>
        <v>359.9076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319951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1599.7550000000001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799.87750000000005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1599.7550000000001</v>
      </c>
      <c r="R10" s="16" t="s">
        <v>17745</v>
      </c>
      <c r="S10" s="17">
        <f>B7L703C7*B7L121C1</f>
        <v>4159.3630000000003</v>
      </c>
      <c r="T10" s="16" t="s">
        <v>14805</v>
      </c>
      <c r="U10" s="17">
        <f>A1L203C18</f>
        <v>315634.5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1578.1724999999999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789.08624999999995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1578.1724999999999</v>
      </c>
      <c r="AH10" s="16" t="s">
        <v>17749</v>
      </c>
      <c r="AI10" s="17">
        <f>B7L703C15*B7L121C1</f>
        <v>4103.2484999999997</v>
      </c>
      <c r="AJ10" s="16" t="s">
        <v>14813</v>
      </c>
      <c r="AK10" s="17">
        <f>A1L203C21</f>
        <v>318626.66666666663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1593.1333333333332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796.56666666666661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1593.1333333333332</v>
      </c>
      <c r="AX10" s="16" t="s">
        <v>17753</v>
      </c>
      <c r="AY10" s="17">
        <f>B7L703C23*B7L121C1</f>
        <v>4142.1466666666665</v>
      </c>
      <c r="AZ10" s="16" t="s">
        <v>14821</v>
      </c>
      <c r="BA10" s="17">
        <f>A1L203C24</f>
        <v>328361.25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1641.8062500000001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820.90312500000005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1641.8062500000001</v>
      </c>
      <c r="BN10" s="16" t="s">
        <v>17757</v>
      </c>
      <c r="BO10" s="17">
        <f>B7L703C31*B7L121C1</f>
        <v>4268.69625</v>
      </c>
      <c r="BP10" s="16" t="s">
        <v>14829</v>
      </c>
      <c r="BQ10" s="17">
        <f>A1L203C27</f>
        <v>334770.80000000005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1673.8540000000003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836.92700000000013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1673.8540000000003</v>
      </c>
      <c r="CD10" s="16" t="s">
        <v>17761</v>
      </c>
      <c r="CE10" s="17">
        <f>B7L703C39*B7L121C1</f>
        <v>4352.0204000000012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121160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605.79999999999995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302.89999999999998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605.79999999999995</v>
      </c>
      <c r="R11" s="16" t="s">
        <v>17767</v>
      </c>
      <c r="S11" s="17">
        <f>B7L704C7*B7L121C1</f>
        <v>1575.08</v>
      </c>
      <c r="T11" s="16" t="s">
        <v>14845</v>
      </c>
      <c r="U11" s="17">
        <f>A1L204C18</f>
        <v>113348.5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566.74249999999995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283.37124999999997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566.74249999999995</v>
      </c>
      <c r="AH11" s="16" t="s">
        <v>17771</v>
      </c>
      <c r="AI11" s="17">
        <f>B7L704C15*B7L121C1</f>
        <v>1473.5304999999998</v>
      </c>
      <c r="AJ11" s="16" t="s">
        <v>14853</v>
      </c>
      <c r="AK11" s="17">
        <f>A1L204C21</f>
        <v>119876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599.38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299.69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599.38</v>
      </c>
      <c r="AX11" s="16" t="s">
        <v>17775</v>
      </c>
      <c r="AY11" s="17">
        <f>B7L704C23*B7L121C1</f>
        <v>1558.3880000000001</v>
      </c>
      <c r="AZ11" s="16" t="s">
        <v>14861</v>
      </c>
      <c r="BA11" s="17">
        <f>A1L204C24</f>
        <v>131871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659.35500000000002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329.67750000000001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659.35500000000002</v>
      </c>
      <c r="BN11" s="16" t="s">
        <v>17779</v>
      </c>
      <c r="BO11" s="17">
        <f>B7L704C31*B7L121C1</f>
        <v>1714.3230000000001</v>
      </c>
      <c r="BP11" s="16" t="s">
        <v>14869</v>
      </c>
      <c r="BQ11" s="17">
        <f>A1L204C27</f>
        <v>150511.20000000001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752.55600000000004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376.27800000000002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752.55600000000004</v>
      </c>
      <c r="CD11" s="16" t="s">
        <v>17783</v>
      </c>
      <c r="CE11" s="17">
        <f>B7L704C39*B7L121C1</f>
        <v>1956.6456000000001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135349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676.745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338.3725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676.745</v>
      </c>
      <c r="R12" s="16" t="s">
        <v>17789</v>
      </c>
      <c r="S12" s="17">
        <f>B7L705C7*B7L121C1</f>
        <v>1759.537</v>
      </c>
      <c r="T12" s="16" t="s">
        <v>14885</v>
      </c>
      <c r="U12" s="17">
        <f>A1L205C18</f>
        <v>133268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666.34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333.17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666.34</v>
      </c>
      <c r="AH12" s="16" t="s">
        <v>17793</v>
      </c>
      <c r="AI12" s="17">
        <f>B7L705C15*B7L121C1</f>
        <v>1732.4840000000002</v>
      </c>
      <c r="AJ12" s="16" t="s">
        <v>14893</v>
      </c>
      <c r="AK12" s="17">
        <f>A1L205C21</f>
        <v>137569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687.84500000000003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343.92250000000001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687.84500000000003</v>
      </c>
      <c r="AX12" s="16" t="s">
        <v>17797</v>
      </c>
      <c r="AY12" s="17">
        <f>B7L705C23*B7L121C1</f>
        <v>1788.3970000000002</v>
      </c>
      <c r="AZ12" s="16" t="s">
        <v>14901</v>
      </c>
      <c r="BA12" s="17">
        <f>A1L205C24</f>
        <v>139489.25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697.44624999999996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348.72312499999998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697.44624999999996</v>
      </c>
      <c r="BN12" s="16" t="s">
        <v>17801</v>
      </c>
      <c r="BO12" s="17">
        <f>B7L705C31*B7L121C1</f>
        <v>1813.36025</v>
      </c>
      <c r="BP12" s="16" t="s">
        <v>14909</v>
      </c>
      <c r="BQ12" s="17">
        <f>A1L205C27</f>
        <v>139238.79999999999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696.19399999999996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348.09699999999998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696.19399999999996</v>
      </c>
      <c r="CD12" s="16" t="s">
        <v>17805</v>
      </c>
      <c r="CE12" s="17">
        <f>B7L705C39*B7L121C1</f>
        <v>1810.1043999999999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893650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4468.25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2234.125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4468.25</v>
      </c>
      <c r="R13" s="16" t="s">
        <v>17811</v>
      </c>
      <c r="S13" s="17">
        <f>B7L706C7*B7L121C1</f>
        <v>11617.45</v>
      </c>
      <c r="T13" s="16" t="s">
        <v>14925</v>
      </c>
      <c r="U13" s="17">
        <f>A1L206C18</f>
        <v>861601.5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4308.0074999999997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2154.0037499999999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4308.0074999999997</v>
      </c>
      <c r="AH13" s="16" t="s">
        <v>17815</v>
      </c>
      <c r="AI13" s="17">
        <f>B7L706C15*B7L121C1</f>
        <v>11200.8195</v>
      </c>
      <c r="AJ13" s="16" t="s">
        <v>14933</v>
      </c>
      <c r="AK13" s="17">
        <f>A1L206C21</f>
        <v>820644.66666666663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4103.2233333333334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2051.6116666666667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4103.2233333333334</v>
      </c>
      <c r="AX13" s="16" t="s">
        <v>17819</v>
      </c>
      <c r="AY13" s="17">
        <f>B7L706C23*B7L121C1</f>
        <v>10668.380666666668</v>
      </c>
      <c r="AZ13" s="16" t="s">
        <v>14941</v>
      </c>
      <c r="BA13" s="17">
        <f>A1L206C24</f>
        <v>814918.25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4074.5912499999999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2037.295625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4074.5912499999999</v>
      </c>
      <c r="BN13" s="16" t="s">
        <v>17823</v>
      </c>
      <c r="BO13" s="17">
        <f>B7L706C31*B7L121C1</f>
        <v>10593.937250000001</v>
      </c>
      <c r="BP13" s="16" t="s">
        <v>14949</v>
      </c>
      <c r="BQ13" s="17">
        <f>A1L206C27</f>
        <v>811310.4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4056.5520000000001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2028.2760000000001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4056.5520000000001</v>
      </c>
      <c r="CD13" s="16" t="s">
        <v>17827</v>
      </c>
      <c r="CE13" s="17">
        <f>B7L706C39*B7L121C1</f>
        <v>10547.0352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81090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405.45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202.72499999999999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405.45</v>
      </c>
      <c r="R14" s="16" t="s">
        <v>17833</v>
      </c>
      <c r="S14" s="17">
        <f>B7L707C7*B7L121C1</f>
        <v>1054.17</v>
      </c>
      <c r="T14" s="16" t="s">
        <v>14965</v>
      </c>
      <c r="U14" s="17">
        <f>A1L207C18</f>
        <v>83694.5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418.47250000000003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209.23625000000001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418.47250000000003</v>
      </c>
      <c r="AH14" s="16" t="s">
        <v>17837</v>
      </c>
      <c r="AI14" s="17">
        <f>B7L707C15*B7L121C1</f>
        <v>1088.0285000000001</v>
      </c>
      <c r="AJ14" s="16" t="s">
        <v>14973</v>
      </c>
      <c r="AK14" s="17">
        <f>A1L207C21</f>
        <v>94125.666666666657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470.62833333333327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235.31416666666664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470.62833333333327</v>
      </c>
      <c r="AX14" s="16" t="s">
        <v>17841</v>
      </c>
      <c r="AY14" s="17">
        <f>B7L707C23*B7L121C1</f>
        <v>1223.6336666666666</v>
      </c>
      <c r="AZ14" s="16" t="s">
        <v>14981</v>
      </c>
      <c r="BA14" s="17">
        <f>A1L207C24</f>
        <v>110803.25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554.01625000000001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277.00812500000001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554.01625000000001</v>
      </c>
      <c r="BN14" s="16" t="s">
        <v>17845</v>
      </c>
      <c r="BO14" s="17">
        <f>B7L707C31*B7L121C1</f>
        <v>1440.4422500000001</v>
      </c>
      <c r="BP14" s="16" t="s">
        <v>14989</v>
      </c>
      <c r="BQ14" s="17">
        <f>A1L207C27</f>
        <v>120433.4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602.16699999999992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301.08349999999996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602.16699999999992</v>
      </c>
      <c r="CD14" s="16" t="s">
        <v>17849</v>
      </c>
      <c r="CE14" s="17">
        <f>B7L707C39*B7L121C1</f>
        <v>1565.6341999999997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64063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320.315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160.1575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320.315</v>
      </c>
      <c r="R15" s="16" t="s">
        <v>17855</v>
      </c>
      <c r="S15" s="23">
        <f>B7L708C7*B7L121C1</f>
        <v>832.81900000000007</v>
      </c>
      <c r="T15" s="16" t="s">
        <v>15005</v>
      </c>
      <c r="U15" s="17">
        <f>A1L208C18</f>
        <v>54884.5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274.42250000000001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137.21125000000001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274.42250000000001</v>
      </c>
      <c r="AH15" s="16" t="s">
        <v>17859</v>
      </c>
      <c r="AI15" s="23">
        <f>B7L708C15*B7L121C1</f>
        <v>713.49850000000004</v>
      </c>
      <c r="AJ15" s="16" t="s">
        <v>15013</v>
      </c>
      <c r="AK15" s="17">
        <f>A1L208C21</f>
        <v>64381.666666666672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321.90833333333336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160.95416666666668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321.90833333333336</v>
      </c>
      <c r="AX15" s="16" t="s">
        <v>17863</v>
      </c>
      <c r="AY15" s="23">
        <f>B7L708C23*B7L121C1</f>
        <v>836.96166666666682</v>
      </c>
      <c r="AZ15" s="16" t="s">
        <v>15021</v>
      </c>
      <c r="BA15" s="17">
        <f>A1L208C24</f>
        <v>74922.25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374.61124999999998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187.30562499999999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374.61124999999998</v>
      </c>
      <c r="BN15" s="16" t="s">
        <v>17867</v>
      </c>
      <c r="BO15" s="23">
        <f>B7L708C31*B7L121C1</f>
        <v>973.98924999999997</v>
      </c>
      <c r="BP15" s="16" t="s">
        <v>15029</v>
      </c>
      <c r="BQ15" s="17">
        <f>A1L208C27</f>
        <v>86282.4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431.41199999999998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215.70599999999999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431.41199999999998</v>
      </c>
      <c r="CD15" s="16" t="s">
        <v>17871</v>
      </c>
      <c r="CE15" s="17">
        <f>B7L708C39*B7L121C1</f>
        <v>1121.6712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69702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348.51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174.255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348.51</v>
      </c>
      <c r="R16" s="16" t="s">
        <v>17877</v>
      </c>
      <c r="S16" s="23">
        <f>B7L709C7*B7L121C1</f>
        <v>906.12599999999998</v>
      </c>
      <c r="T16" s="16" t="s">
        <v>15045</v>
      </c>
      <c r="U16" s="17">
        <f>A1L209C18</f>
        <v>73738.5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368.6925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184.34625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368.6925</v>
      </c>
      <c r="AH16" s="16" t="s">
        <v>17881</v>
      </c>
      <c r="AI16" s="23">
        <f>B7L709C15*B7L121C1</f>
        <v>958.60050000000001</v>
      </c>
      <c r="AJ16" s="16" t="s">
        <v>15053</v>
      </c>
      <c r="AK16" s="17">
        <f>A1L209C21</f>
        <v>83619.666666666672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418.09833333333336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209.04916666666668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418.09833333333336</v>
      </c>
      <c r="AX16" s="16" t="s">
        <v>17885</v>
      </c>
      <c r="AY16" s="17">
        <f>B7L709C23*B7L121C1</f>
        <v>1087.0556666666669</v>
      </c>
      <c r="AZ16" s="16" t="s">
        <v>15061</v>
      </c>
      <c r="BA16" s="17">
        <f>A1L209C24</f>
        <v>94840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474.2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237.1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474.2</v>
      </c>
      <c r="BN16" s="16" t="s">
        <v>17889</v>
      </c>
      <c r="BO16" s="17">
        <f>B7L709C31*B7L121C1</f>
        <v>1232.92</v>
      </c>
      <c r="BP16" s="16" t="s">
        <v>15069</v>
      </c>
      <c r="BQ16" s="17">
        <f>A1L209C27</f>
        <v>100220.6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501.10300000000001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250.5515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501.10300000000001</v>
      </c>
      <c r="CD16" s="16" t="s">
        <v>17893</v>
      </c>
      <c r="CE16" s="17">
        <f>B7L709C39*B7L121C1</f>
        <v>1302.8678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12718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63.59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31.795000000000002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63.59</v>
      </c>
      <c r="R17" s="16" t="s">
        <v>17899</v>
      </c>
      <c r="S17" s="23">
        <f>B7L710C7*B7L121C1</f>
        <v>165.334</v>
      </c>
      <c r="T17" s="16" t="s">
        <v>15085</v>
      </c>
      <c r="U17" s="17">
        <f>A1L210C18</f>
        <v>12415.5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62.077500000000001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31.03875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62.077500000000001</v>
      </c>
      <c r="AH17" s="16" t="s">
        <v>17903</v>
      </c>
      <c r="AI17" s="23">
        <f>B7L710C15*B7L121C1</f>
        <v>161.4015</v>
      </c>
      <c r="AJ17" s="16" t="s">
        <v>15093</v>
      </c>
      <c r="AK17" s="17">
        <f>A1L210C21</f>
        <v>14616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73.08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36.54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73.08</v>
      </c>
      <c r="AX17" s="16" t="s">
        <v>17907</v>
      </c>
      <c r="AY17" s="23">
        <f>B7L710C23*B7L121C1</f>
        <v>190.00800000000001</v>
      </c>
      <c r="AZ17" s="16" t="s">
        <v>15101</v>
      </c>
      <c r="BA17" s="17">
        <f>A1L210C24</f>
        <v>17677.25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88.386250000000004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44.193125000000002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88.386250000000004</v>
      </c>
      <c r="BN17" s="16" t="s">
        <v>17911</v>
      </c>
      <c r="BO17" s="23">
        <f>B7L710C31*B7L121C1</f>
        <v>229.80425000000002</v>
      </c>
      <c r="BP17" s="16" t="s">
        <v>15109</v>
      </c>
      <c r="BQ17" s="17">
        <f>A1L210C27</f>
        <v>20235.599999999999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101.178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50.588999999999999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101.178</v>
      </c>
      <c r="CD17" s="16" t="s">
        <v>17915</v>
      </c>
      <c r="CE17" s="23">
        <f>B7L710C39*B7L121C1</f>
        <v>263.06279999999998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281564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1407.82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703.91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1407.82</v>
      </c>
      <c r="R18" s="16" t="s">
        <v>17921</v>
      </c>
      <c r="S18" s="17">
        <f>B7L711C7*B7L121C1</f>
        <v>3660.3319999999999</v>
      </c>
      <c r="T18" s="16" t="s">
        <v>15125</v>
      </c>
      <c r="U18" s="17">
        <f>A1L211C18</f>
        <v>288919.5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1444.5975000000001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722.29875000000004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1444.5975000000001</v>
      </c>
      <c r="AH18" s="16" t="s">
        <v>17925</v>
      </c>
      <c r="AI18" s="17">
        <f>B7L711C15*B7L121C1</f>
        <v>3755.9535000000005</v>
      </c>
      <c r="AJ18" s="16" t="s">
        <v>15133</v>
      </c>
      <c r="AK18" s="17">
        <f>A1L211C21</f>
        <v>285237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1426.1849999999999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713.09249999999997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1426.1849999999999</v>
      </c>
      <c r="AX18" s="16" t="s">
        <v>17929</v>
      </c>
      <c r="AY18" s="17">
        <f>B7L711C23*B7L121C1</f>
        <v>3708.0810000000001</v>
      </c>
      <c r="AZ18" s="16" t="s">
        <v>15141</v>
      </c>
      <c r="BA18" s="17">
        <f>A1L211C24</f>
        <v>290602.5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1453.0125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726.50625000000002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1453.0125</v>
      </c>
      <c r="BN18" s="16" t="s">
        <v>17933</v>
      </c>
      <c r="BO18" s="17">
        <f>B7L711C31*B7L121C1</f>
        <v>3777.8325000000004</v>
      </c>
      <c r="BP18" s="16" t="s">
        <v>15149</v>
      </c>
      <c r="BQ18" s="17">
        <f>A1L211C27</f>
        <v>289764.8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1448.8239999999998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724.41199999999992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1448.8239999999998</v>
      </c>
      <c r="CD18" s="16" t="s">
        <v>17937</v>
      </c>
      <c r="CE18" s="17">
        <f>B7L711C39*B7L121C1</f>
        <v>3766.9423999999999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80213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401.065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200.5325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401.065</v>
      </c>
      <c r="R19" s="16" t="s">
        <v>17943</v>
      </c>
      <c r="S19" s="17">
        <f>B7L712C7*B7L121C1</f>
        <v>1042.769</v>
      </c>
      <c r="T19" s="16" t="s">
        <v>15165</v>
      </c>
      <c r="U19" s="17">
        <f>A1L212C18</f>
        <v>83136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415.68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207.84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415.68</v>
      </c>
      <c r="AH19" s="16" t="s">
        <v>17947</v>
      </c>
      <c r="AI19" s="17">
        <f>B7L712C15*B7L121C1</f>
        <v>1080.768</v>
      </c>
      <c r="AJ19" s="16" t="s">
        <v>15173</v>
      </c>
      <c r="AK19" s="17">
        <f>A1L212C21</f>
        <v>91849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459.245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229.6225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459.245</v>
      </c>
      <c r="AX19" s="16" t="s">
        <v>17951</v>
      </c>
      <c r="AY19" s="17">
        <f>B7L712C23*B7L121C1</f>
        <v>1194.037</v>
      </c>
      <c r="AZ19" s="16" t="s">
        <v>15181</v>
      </c>
      <c r="BA19" s="17">
        <f>A1L212C24</f>
        <v>94896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474.48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237.24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474.48</v>
      </c>
      <c r="BN19" s="16" t="s">
        <v>17955</v>
      </c>
      <c r="BO19" s="17">
        <f>B7L712C31*B7L121C1</f>
        <v>1233.6480000000001</v>
      </c>
      <c r="BP19" s="16" t="s">
        <v>15189</v>
      </c>
      <c r="BQ19" s="17">
        <f>A1L212C27</f>
        <v>92146.4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460.73199999999997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230.36599999999999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460.73199999999997</v>
      </c>
      <c r="CD19" s="16" t="s">
        <v>17959</v>
      </c>
      <c r="CE19" s="17">
        <f>B7L712C39*B7L121C1</f>
        <v>1197.9032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553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2.7650000000000001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1.3825000000000001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2.7650000000000001</v>
      </c>
      <c r="R20" s="16" t="s">
        <v>17965</v>
      </c>
      <c r="S20" s="23">
        <f>B7L713C7*B7L121C1</f>
        <v>7.1890000000000009</v>
      </c>
      <c r="T20" s="16" t="s">
        <v>15205</v>
      </c>
      <c r="U20" s="17">
        <f>A1L213C18</f>
        <v>564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2.82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1.41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2.82</v>
      </c>
      <c r="AH20" s="16" t="s">
        <v>17969</v>
      </c>
      <c r="AI20" s="23">
        <f>B7L713C15*B7L121C1</f>
        <v>7.3319999999999999</v>
      </c>
      <c r="AJ20" s="16" t="s">
        <v>15213</v>
      </c>
      <c r="AK20" s="23">
        <f>A1L213C21</f>
        <v>514.66666666666663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2.5733333333333333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1.2866666666666666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2.5733333333333333</v>
      </c>
      <c r="AX20" s="16" t="s">
        <v>17973</v>
      </c>
      <c r="AY20" s="23">
        <f>B7L713C23*B7L121C1</f>
        <v>6.690666666666667</v>
      </c>
      <c r="AZ20" s="16" t="s">
        <v>15221</v>
      </c>
      <c r="BA20" s="23">
        <f>A1L213C24</f>
        <v>505.5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2.5274999999999999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1.2637499999999999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2.5274999999999999</v>
      </c>
      <c r="BN20" s="16" t="s">
        <v>17977</v>
      </c>
      <c r="BO20" s="23">
        <f>B7L713C31*B7L121C1</f>
        <v>6.5714999999999995</v>
      </c>
      <c r="BP20" s="16" t="s">
        <v>15229</v>
      </c>
      <c r="BQ20" s="23">
        <f>A1L213C27</f>
        <v>508.6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2.5430000000000001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1.2715000000000001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2.5430000000000001</v>
      </c>
      <c r="CD20" s="16" t="s">
        <v>17981</v>
      </c>
      <c r="CE20" s="23">
        <f>B7L713C39*B7L121C1</f>
        <v>6.6118000000000006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152918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764.59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382.29500000000002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764.59</v>
      </c>
      <c r="R21" s="16" t="s">
        <v>17987</v>
      </c>
      <c r="S21" s="17">
        <f>B7L714C7*B7L121C1</f>
        <v>1987.9340000000002</v>
      </c>
      <c r="T21" s="16" t="s">
        <v>15245</v>
      </c>
      <c r="U21" s="17">
        <f>A1L214C18</f>
        <v>150788.5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753.9425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376.97125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753.9425</v>
      </c>
      <c r="AH21" s="16" t="s">
        <v>17991</v>
      </c>
      <c r="AI21" s="17">
        <f>B7L714C15*B7L121C1</f>
        <v>1960.2505000000001</v>
      </c>
      <c r="AJ21" s="16" t="s">
        <v>15253</v>
      </c>
      <c r="AK21" s="17">
        <f>A1L214C21</f>
        <v>151406.66666666669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757.03333333333342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378.51666666666671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757.03333333333342</v>
      </c>
      <c r="AX21" s="16" t="s">
        <v>17995</v>
      </c>
      <c r="AY21" s="17">
        <f>B7L714C23*B7L121C1</f>
        <v>1968.2866666666669</v>
      </c>
      <c r="AZ21" s="16" t="s">
        <v>15261</v>
      </c>
      <c r="BA21" s="17">
        <f>A1L214C24</f>
        <v>151052.75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755.26374999999996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377.63187499999998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755.26374999999996</v>
      </c>
      <c r="BN21" s="16" t="s">
        <v>17999</v>
      </c>
      <c r="BO21" s="17">
        <f>B7L714C31*B7L121C1</f>
        <v>1963.6857499999999</v>
      </c>
      <c r="BP21" s="16" t="s">
        <v>15269</v>
      </c>
      <c r="BQ21" s="17">
        <f>A1L214C27</f>
        <v>151831.20000000001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759.15600000000006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379.57800000000003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759.15600000000006</v>
      </c>
      <c r="CD21" s="16" t="s">
        <v>18003</v>
      </c>
      <c r="CE21" s="17">
        <f>B7L714C39*B7L121C1</f>
        <v>1973.8056000000001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517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2.585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1.2925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2.585</v>
      </c>
      <c r="R22" s="16" t="s">
        <v>18009</v>
      </c>
      <c r="S22" s="23">
        <f>B7L715C7*B7L121C1</f>
        <v>6.7210000000000001</v>
      </c>
      <c r="T22" s="16" t="s">
        <v>15285</v>
      </c>
      <c r="U22" s="23">
        <f>A1L215C18</f>
        <v>716.5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3.5825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1.79125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3.5825</v>
      </c>
      <c r="AH22" s="16" t="s">
        <v>18013</v>
      </c>
      <c r="AI22" s="23">
        <f>B7L715C15*B7L121C1</f>
        <v>9.3145000000000007</v>
      </c>
      <c r="AJ22" s="16" t="s">
        <v>15293</v>
      </c>
      <c r="AK22" s="17">
        <f>A1L215C21</f>
        <v>871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4.3550000000000004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2.1775000000000002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4.3550000000000004</v>
      </c>
      <c r="AX22" s="16" t="s">
        <v>18017</v>
      </c>
      <c r="AY22" s="23">
        <f>B7L715C23*B7L121C1</f>
        <v>11.323000000000002</v>
      </c>
      <c r="AZ22" s="16" t="s">
        <v>15301</v>
      </c>
      <c r="BA22" s="17">
        <f>A1L215C24</f>
        <v>867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4.335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2.1675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4.335</v>
      </c>
      <c r="BN22" s="16" t="s">
        <v>18021</v>
      </c>
      <c r="BO22" s="23">
        <f>B7L715C31*B7L121C1</f>
        <v>11.271000000000001</v>
      </c>
      <c r="BP22" s="16" t="s">
        <v>15309</v>
      </c>
      <c r="BQ22" s="23">
        <f>A1L215C27</f>
        <v>854.4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4.2720000000000002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2.1360000000000001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4.2720000000000002</v>
      </c>
      <c r="CD22" s="16" t="s">
        <v>18025</v>
      </c>
      <c r="CE22" s="23">
        <f>B7L715C39*B7L121C1</f>
        <v>11.107200000000001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2247082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11235.41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5617.7049999999999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11235.41</v>
      </c>
      <c r="R23" s="16" t="s">
        <v>18032</v>
      </c>
      <c r="S23" s="17">
        <f>B7L716C7*B7L121C1</f>
        <v>29212.065999999999</v>
      </c>
      <c r="T23" s="16" t="s">
        <v>15325</v>
      </c>
      <c r="U23" s="17">
        <f>A1L216C18</f>
        <v>2202906.5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11014.532499999999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5507.2662499999997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11014.532499999999</v>
      </c>
      <c r="AH23" s="16" t="s">
        <v>18036</v>
      </c>
      <c r="AI23" s="17">
        <f>B7L716C15*B7L121C1</f>
        <v>28637.784499999998</v>
      </c>
      <c r="AJ23" s="16" t="s">
        <v>15333</v>
      </c>
      <c r="AK23" s="17">
        <f>A1L216C21</f>
        <v>2212452.6666666665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11062.263333333332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5531.1316666666662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11062.263333333332</v>
      </c>
      <c r="AX23" s="16" t="s">
        <v>18040</v>
      </c>
      <c r="AY23" s="17">
        <f>B7L716C23*B7L121C1</f>
        <v>28761.884666666665</v>
      </c>
      <c r="AZ23" s="16" t="s">
        <v>15341</v>
      </c>
      <c r="BA23" s="17">
        <f>A1L216C24</f>
        <v>2279448.75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11397.24375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5698.6218749999998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11397.24375</v>
      </c>
      <c r="BN23" s="16" t="s">
        <v>18044</v>
      </c>
      <c r="BO23" s="17">
        <f>B7L716C31*B7L121C1</f>
        <v>29632.833750000002</v>
      </c>
      <c r="BP23" s="16" t="s">
        <v>15349</v>
      </c>
      <c r="BQ23" s="17">
        <f>A1L216C27</f>
        <v>2325793.7999999998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11628.968999999999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5814.4844999999996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11628.968999999999</v>
      </c>
      <c r="CD23" s="16" t="s">
        <v>18048</v>
      </c>
      <c r="CE23" s="17">
        <f>B7L716C39*B7L121C1</f>
        <v>30235.3194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0DAEED-D7DA-403C-998A-5733CC4F8148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181.62312898724204</v>
      </c>
      <c r="F9" s="16" t="s">
        <v>18142</v>
      </c>
      <c r="G9" s="23">
        <f>B7L202C7</f>
        <v>58.505838483531697</v>
      </c>
      <c r="H9" s="16" t="s">
        <v>18143</v>
      </c>
      <c r="I9" s="17">
        <f>B7L802C1+B7L802C2</f>
        <v>240.12896747077374</v>
      </c>
      <c r="J9" s="16" t="s">
        <v>18144</v>
      </c>
      <c r="K9" s="17">
        <f>IF(B7L802C3=0,0,B7L802C2/B7L802C3)</f>
        <v>0.24364340170934387</v>
      </c>
      <c r="L9" s="16" t="s">
        <v>18145</v>
      </c>
      <c r="M9" s="17">
        <f>B7L302C9+B7L402C9+B7L502C11+B7L602C11+B7L702C7</f>
        <v>398.01527966983122</v>
      </c>
      <c r="N9" s="16" t="s">
        <v>18146</v>
      </c>
      <c r="O9" s="17">
        <f>B7L302C10+B7L402C10+B7L502C12+B7L602C12+B7L702C8</f>
        <v>1034.8397271415611</v>
      </c>
      <c r="P9" s="16" t="s">
        <v>18147</v>
      </c>
      <c r="Q9" s="17">
        <f>B7L202C1</f>
        <v>33634</v>
      </c>
      <c r="R9" s="16" t="s">
        <v>18148</v>
      </c>
      <c r="S9" s="17">
        <f>B7L802C6+B7L802C7</f>
        <v>34668.83972714156</v>
      </c>
      <c r="T9" s="16" t="s">
        <v>18149</v>
      </c>
      <c r="U9" s="17">
        <f>IF(B7L802C8=0,0,B7L802C7/B7L802C8)</f>
        <v>0.97015072510974731</v>
      </c>
      <c r="V9" s="16" t="s">
        <v>18150</v>
      </c>
      <c r="W9" s="17">
        <f>B7L302C15+B7L302C17+B7L402C17+B7L502C19+B7L502C21+B7L602C19+B7L602C21+B7L702C13</f>
        <v>161.65954446013586</v>
      </c>
      <c r="X9" s="16" t="s">
        <v>18151</v>
      </c>
      <c r="Y9" s="23">
        <f>B7L202C15</f>
        <v>50.954378359436781</v>
      </c>
      <c r="Z9" s="16" t="s">
        <v>18152</v>
      </c>
      <c r="AA9" s="17">
        <f>B7L802C10+B7L802C11</f>
        <v>212.61392281957265</v>
      </c>
      <c r="AB9" s="16" t="s">
        <v>18153</v>
      </c>
      <c r="AC9" s="17">
        <f>IF(B7L802C12=0,0,B7L802C11/B7L802C12)</f>
        <v>0.23965682813104119</v>
      </c>
      <c r="AD9" s="16" t="s">
        <v>18154</v>
      </c>
      <c r="AE9" s="17">
        <f>B7L302C19+B7L402C19+B7L502C23+B7L602C23+B7L702C15</f>
        <v>354.52141204274744</v>
      </c>
      <c r="AF9" s="16" t="s">
        <v>18155</v>
      </c>
      <c r="AG9" s="17">
        <f>B7L302C20+B7L402C20+B7L502C24+B7L602C24+B7L702C16</f>
        <v>921.75567131114326</v>
      </c>
      <c r="AH9" s="16" t="s">
        <v>18156</v>
      </c>
      <c r="AI9" s="17">
        <f>B7L202C9</f>
        <v>30196.5</v>
      </c>
      <c r="AJ9" s="16" t="s">
        <v>18157</v>
      </c>
      <c r="AK9" s="17">
        <f>B7L802C15+B7L802C16</f>
        <v>31118.255671311144</v>
      </c>
      <c r="AL9" s="16" t="s">
        <v>18158</v>
      </c>
      <c r="AM9" s="17">
        <f>IF(B7L802C17=0,0,B7L802C16/B7L802C17)</f>
        <v>0.97037894151114201</v>
      </c>
      <c r="AN9" s="16" t="s">
        <v>18159</v>
      </c>
      <c r="AO9" s="17">
        <f>B7L302C25+B7L302C27+B7L402C27+B7L502C31+B7L502C33+B7L602C31+B7L602C33+B7L702C21</f>
        <v>156.38152261379017</v>
      </c>
      <c r="AP9" s="16" t="s">
        <v>18160</v>
      </c>
      <c r="AQ9" s="23">
        <f>B7L202C23</f>
        <v>50.107673900823102</v>
      </c>
      <c r="AR9" s="16" t="s">
        <v>18161</v>
      </c>
      <c r="AS9" s="17">
        <f>B7L802C19+B7L802C20</f>
        <v>206.48919651461327</v>
      </c>
      <c r="AT9" s="16" t="s">
        <v>18162</v>
      </c>
      <c r="AU9" s="17">
        <f>IF(B7L802C21=0,0,B7L802C20/B7L802C21)</f>
        <v>0.2426648693810815</v>
      </c>
      <c r="AV9" s="16" t="s">
        <v>18163</v>
      </c>
      <c r="AW9" s="17">
        <f>B7L302C29+B7L402C29+B7L502C35+B7L602C35+B7L702C23</f>
        <v>342.95564040784598</v>
      </c>
      <c r="AX9" s="16" t="s">
        <v>18164</v>
      </c>
      <c r="AY9" s="17">
        <f>B7L302C30+B7L402C30+B7L502C36+B7L602C36+B7L702C24</f>
        <v>891.68466506039965</v>
      </c>
      <c r="AZ9" s="16" t="s">
        <v>18165</v>
      </c>
      <c r="BA9" s="17">
        <f>B7L202C17</f>
        <v>29115</v>
      </c>
      <c r="BB9" s="16" t="s">
        <v>18166</v>
      </c>
      <c r="BC9" s="17">
        <f>B7L802C24+B7L802C25</f>
        <v>30006.684665060398</v>
      </c>
      <c r="BD9" s="16" t="s">
        <v>18167</v>
      </c>
      <c r="BE9" s="17">
        <f>IF(B7L802C26=0,0,B7L802C25/B7L802C26)</f>
        <v>0.97028379925961394</v>
      </c>
      <c r="BF9" s="16" t="s">
        <v>18168</v>
      </c>
      <c r="BG9" s="17">
        <f>B7L302C35+B7L302C37+B7L402C37+B7L502C43+B7L502C45+B7L602C43+B7L602C45+B7L702C29</f>
        <v>153.06130245440977</v>
      </c>
      <c r="BH9" s="16" t="s">
        <v>18169</v>
      </c>
      <c r="BI9" s="23">
        <f>B7L202C31</f>
        <v>49.132118419590377</v>
      </c>
      <c r="BJ9" s="16" t="s">
        <v>18170</v>
      </c>
      <c r="BK9" s="17">
        <f>B7L802C28+B7L802C29</f>
        <v>202.19342087400014</v>
      </c>
      <c r="BL9" s="16" t="s">
        <v>18171</v>
      </c>
      <c r="BM9" s="17">
        <f>IF(B7L802C30=0,0,B7L802C29/B7L802C30)</f>
        <v>0.24299563362255883</v>
      </c>
      <c r="BN9" s="16" t="s">
        <v>18172</v>
      </c>
      <c r="BO9" s="17">
        <f>B7L302C39+B7L402C39+B7L502C47+B7L602C47+B7L702C31</f>
        <v>336.13584907525376</v>
      </c>
      <c r="BP9" s="16" t="s">
        <v>18173</v>
      </c>
      <c r="BQ9" s="17">
        <f>B7L302C40+B7L402C40+B7L502C48+B7L602C48+B7L702C32</f>
        <v>873.95320759565993</v>
      </c>
      <c r="BR9" s="16" t="s">
        <v>18174</v>
      </c>
      <c r="BS9" s="17">
        <f>B7L202C25</f>
        <v>28642.5</v>
      </c>
      <c r="BT9" s="16" t="s">
        <v>18175</v>
      </c>
      <c r="BU9" s="17">
        <f>B7L802C33+B7L802C34</f>
        <v>29516.453207595659</v>
      </c>
      <c r="BV9" s="16" t="s">
        <v>18176</v>
      </c>
      <c r="BW9" s="17">
        <f>IF(B7L802C35=0,0,B7L802C34/B7L802C35)</f>
        <v>0.97039098155022363</v>
      </c>
      <c r="BX9" s="16" t="s">
        <v>18177</v>
      </c>
      <c r="BY9" s="17">
        <f>B7L302C45+B7L302C47+B7L402C47+B7L502C55+B7L502C57+B7L602C55+B7L602C57+B7L702C37</f>
        <v>147.88088486782914</v>
      </c>
      <c r="BZ9" s="16" t="s">
        <v>18178</v>
      </c>
      <c r="CA9" s="23">
        <f>B7L202C39</f>
        <v>46.967405003167066</v>
      </c>
      <c r="CB9" s="16" t="s">
        <v>18179</v>
      </c>
      <c r="CC9" s="17">
        <f>B7L802C37+B7L802C38</f>
        <v>194.84828987099621</v>
      </c>
      <c r="CD9" s="16" t="s">
        <v>18180</v>
      </c>
      <c r="CE9" s="17">
        <f>IF(B7L802C39=0,0,B7L802C38/B7L802C39)</f>
        <v>0.24104602115965665</v>
      </c>
      <c r="CF9" s="16" t="s">
        <v>18181</v>
      </c>
      <c r="CG9" s="17">
        <f>B7L302C49+B7L402C49+B7L502C59+B7L602C59+B7L702C39</f>
        <v>325.5826700946601</v>
      </c>
      <c r="CH9" s="16" t="s">
        <v>18182</v>
      </c>
      <c r="CI9" s="17">
        <f>B7L302C50+B7L402C50+B7L502C60+B7L602C60+B7L702C40</f>
        <v>846.51494224611633</v>
      </c>
      <c r="CJ9" s="16" t="s">
        <v>18183</v>
      </c>
      <c r="CK9" s="17">
        <f>B7L202C33</f>
        <v>27685.199999999997</v>
      </c>
      <c r="CL9" s="16" t="s">
        <v>18184</v>
      </c>
      <c r="CM9" s="17">
        <f>B7L802C42+B7L802C43</f>
        <v>28531.714942246115</v>
      </c>
      <c r="CN9" s="16" t="s">
        <v>18185</v>
      </c>
      <c r="CO9" s="17">
        <f>IF(B7L802C44=0,0,B7L802C43/B7L802C44)</f>
        <v>0.97033073742816955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2343.5558058306151</v>
      </c>
      <c r="F10" s="16" t="s">
        <v>18187</v>
      </c>
      <c r="G10" s="23">
        <f>B7L203C7</f>
        <v>556.54996517346876</v>
      </c>
      <c r="H10" s="16" t="s">
        <v>18188</v>
      </c>
      <c r="I10" s="17">
        <f>B7L803C1+B7L803C2</f>
        <v>2900.1057710040841</v>
      </c>
      <c r="J10" s="16" t="s">
        <v>18189</v>
      </c>
      <c r="K10" s="23">
        <f>IF(B7L803C3=0,0,B7L803C2/B7L803C3)</f>
        <v>0.19190678172430181</v>
      </c>
      <c r="L10" s="16" t="s">
        <v>18190</v>
      </c>
      <c r="M10" s="17">
        <f>B7L303C9+B7L403C9+B7L503C11+B7L603C11+B7L703C7</f>
        <v>5301.4476173383846</v>
      </c>
      <c r="N10" s="16" t="s">
        <v>18191</v>
      </c>
      <c r="O10" s="17">
        <f>B7L303C10+B7L403C10+B7L503C12+B7L603C12+B7L703C8</f>
        <v>13783.763805079801</v>
      </c>
      <c r="P10" s="16" t="s">
        <v>18192</v>
      </c>
      <c r="Q10" s="17">
        <f>B7L203C1</f>
        <v>319951</v>
      </c>
      <c r="R10" s="16" t="s">
        <v>18193</v>
      </c>
      <c r="S10" s="17">
        <f>B7L803C6+B7L803C7</f>
        <v>333734.7638050798</v>
      </c>
      <c r="T10" s="16" t="s">
        <v>18194</v>
      </c>
      <c r="U10" s="23">
        <f>IF(B7L803C8=0,0,B7L803C7/B7L803C8)</f>
        <v>0.95869844768964407</v>
      </c>
      <c r="V10" s="16" t="s">
        <v>18195</v>
      </c>
      <c r="W10" s="17">
        <f>B7L303C15+B7L303C17+B7L403C17+B7L503C19+B7L503C21+B7L603C19+B7L603C21+B7L703C13</f>
        <v>2081.6375106034343</v>
      </c>
      <c r="X10" s="16" t="s">
        <v>18196</v>
      </c>
      <c r="Y10" s="23">
        <f>B7L203C15</f>
        <v>532.61006197048152</v>
      </c>
      <c r="Z10" s="16" t="s">
        <v>18197</v>
      </c>
      <c r="AA10" s="17">
        <f>B7L803C10+B7L803C11</f>
        <v>2614.2475725739159</v>
      </c>
      <c r="AB10" s="16" t="s">
        <v>18198</v>
      </c>
      <c r="AC10" s="23">
        <f>IF(B7L803C12=0,0,B7L803C11/B7L803C12)</f>
        <v>0.20373359721477655</v>
      </c>
      <c r="AD10" s="16" t="s">
        <v>18199</v>
      </c>
      <c r="AE10" s="17">
        <f>B7L303C19+B7L403C19+B7L503C23+B7L603C23+B7L703C15</f>
        <v>4682.7690841388867</v>
      </c>
      <c r="AF10" s="16" t="s">
        <v>18200</v>
      </c>
      <c r="AG10" s="17">
        <f>B7L303C20+B7L403C20+B7L503C24+B7L603C24+B7L703C16</f>
        <v>12175.199618761108</v>
      </c>
      <c r="AH10" s="16" t="s">
        <v>18201</v>
      </c>
      <c r="AI10" s="17">
        <f>B7L203C9</f>
        <v>315634.5</v>
      </c>
      <c r="AJ10" s="16" t="s">
        <v>18202</v>
      </c>
      <c r="AK10" s="17">
        <f>B7L803C15+B7L803C16</f>
        <v>327809.69961876108</v>
      </c>
      <c r="AL10" s="16" t="s">
        <v>18203</v>
      </c>
      <c r="AM10" s="23">
        <f>IF(B7L803C17=0,0,B7L803C16/B7L803C17)</f>
        <v>0.96285894031530883</v>
      </c>
      <c r="AN10" s="16" t="s">
        <v>18204</v>
      </c>
      <c r="AO10" s="17">
        <f>B7L303C25+B7L303C27+B7L403C27+B7L503C31+B7L503C33+B7L603C31+B7L603C33+B7L703C21</f>
        <v>1986.2148834138889</v>
      </c>
      <c r="AP10" s="16" t="s">
        <v>18205</v>
      </c>
      <c r="AQ10" s="23">
        <f>B7L203C23</f>
        <v>548.36479853819662</v>
      </c>
      <c r="AR10" s="16" t="s">
        <v>18206</v>
      </c>
      <c r="AS10" s="17">
        <f>B7L803C19+B7L803C20</f>
        <v>2534.5796819520856</v>
      </c>
      <c r="AT10" s="16" t="s">
        <v>18207</v>
      </c>
      <c r="AU10" s="23">
        <f>IF(B7L803C21=0,0,B7L803C20/B7L803C21)</f>
        <v>0.21635334743781121</v>
      </c>
      <c r="AV10" s="16" t="s">
        <v>18208</v>
      </c>
      <c r="AW10" s="17">
        <f>B7L303C29+B7L403C29+B7L503C35+B7L603C35+B7L703C23</f>
        <v>4458.9802434097237</v>
      </c>
      <c r="AX10" s="16" t="s">
        <v>18209</v>
      </c>
      <c r="AY10" s="17">
        <f>B7L303C30+B7L403C30+B7L503C36+B7L603C36+B7L703C24</f>
        <v>11593.348632865283</v>
      </c>
      <c r="AZ10" s="16" t="s">
        <v>18210</v>
      </c>
      <c r="BA10" s="17">
        <f>B7L203C17</f>
        <v>318626.66666666663</v>
      </c>
      <c r="BB10" s="16" t="s">
        <v>18211</v>
      </c>
      <c r="BC10" s="17">
        <f>B7L803C24+B7L803C25</f>
        <v>330220.01529953192</v>
      </c>
      <c r="BD10" s="16" t="s">
        <v>18212</v>
      </c>
      <c r="BE10" s="23">
        <f>IF(B7L803C26=0,0,B7L803C25/B7L803C26)</f>
        <v>0.96489204743586077</v>
      </c>
      <c r="BF10" s="16" t="s">
        <v>18213</v>
      </c>
      <c r="BG10" s="17">
        <f>B7L303C35+B7L303C37+B7L403C37+B7L503C43+B7L503C45+B7L603C43+B7L603C45+B7L703C29</f>
        <v>1980.6895602570912</v>
      </c>
      <c r="BH10" s="16" t="s">
        <v>18214</v>
      </c>
      <c r="BI10" s="23">
        <f>B7L203C31</f>
        <v>563.25683230879724</v>
      </c>
      <c r="BJ10" s="16" t="s">
        <v>18215</v>
      </c>
      <c r="BK10" s="17">
        <f>B7L803C28+B7L803C29</f>
        <v>2543.9463925658883</v>
      </c>
      <c r="BL10" s="16" t="s">
        <v>18216</v>
      </c>
      <c r="BM10" s="23">
        <f>IF(B7L803C30=0,0,B7L803C29/B7L803C30)</f>
        <v>0.22141065313120936</v>
      </c>
      <c r="BN10" s="16" t="s">
        <v>18217</v>
      </c>
      <c r="BO10" s="17">
        <f>B7L303C39+B7L403C39+B7L503C47+B7L603C47+B7L703C31</f>
        <v>4432.2328834465025</v>
      </c>
      <c r="BP10" s="16" t="s">
        <v>18218</v>
      </c>
      <c r="BQ10" s="17">
        <f>B7L303C40+B7L403C40+B7L503C48+B7L603C48+B7L703C32</f>
        <v>11523.805496960906</v>
      </c>
      <c r="BR10" s="16" t="s">
        <v>18219</v>
      </c>
      <c r="BS10" s="17">
        <f>B7L203C25</f>
        <v>328361.25</v>
      </c>
      <c r="BT10" s="16" t="s">
        <v>18220</v>
      </c>
      <c r="BU10" s="17">
        <f>B7L803C33+B7L803C34</f>
        <v>339885.05549696088</v>
      </c>
      <c r="BV10" s="16" t="s">
        <v>18221</v>
      </c>
      <c r="BW10" s="23">
        <f>IF(B7L803C35=0,0,B7L803C34/B7L803C35)</f>
        <v>0.96609499208456984</v>
      </c>
      <c r="BX10" s="16" t="s">
        <v>18222</v>
      </c>
      <c r="BY10" s="17">
        <f>B7L303C45+B7L303C47+B7L403C47+B7L503C55+B7L503C57+B7L603C55+B7L603C57+B7L703C37</f>
        <v>1982.2829708289869</v>
      </c>
      <c r="BZ10" s="16" t="s">
        <v>18223</v>
      </c>
      <c r="CA10" s="23">
        <f>B7L203C39</f>
        <v>567.93217122629574</v>
      </c>
      <c r="CB10" s="16" t="s">
        <v>18224</v>
      </c>
      <c r="CC10" s="17">
        <f>B7L803C37+B7L803C38</f>
        <v>2550.2151420552827</v>
      </c>
      <c r="CD10" s="16" t="s">
        <v>18225</v>
      </c>
      <c r="CE10" s="23">
        <f>IF(B7L803C39=0,0,B7L803C38/B7L803C39)</f>
        <v>0.22269970947179965</v>
      </c>
      <c r="CF10" s="16" t="s">
        <v>18226</v>
      </c>
      <c r="CG10" s="17">
        <f>B7L303C49+B7L403C49+B7L503C59+B7L603C59+B7L703C39</f>
        <v>4423.2265766674282</v>
      </c>
      <c r="CH10" s="16" t="s">
        <v>18227</v>
      </c>
      <c r="CI10" s="17">
        <f>B7L303C50+B7L403C50+B7L503C60+B7L603C60+B7L703C40</f>
        <v>11500.389099335314</v>
      </c>
      <c r="CJ10" s="16" t="s">
        <v>18228</v>
      </c>
      <c r="CK10" s="17">
        <f>B7L203C33</f>
        <v>334770.80000000005</v>
      </c>
      <c r="CL10" s="16" t="s">
        <v>18229</v>
      </c>
      <c r="CM10" s="17">
        <f>B7L803C42+B7L803C43</f>
        <v>346271.18909933534</v>
      </c>
      <c r="CN10" s="16" t="s">
        <v>18230</v>
      </c>
      <c r="CO10" s="23">
        <f>IF(B7L803C44=0,0,B7L803C43/B7L803C44)</f>
        <v>0.9667879123029316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1269.4309640167039</v>
      </c>
      <c r="F11" s="16" t="s">
        <v>18232</v>
      </c>
      <c r="G11" s="23">
        <f>B7L204C7</f>
        <v>210.75600257669919</v>
      </c>
      <c r="H11" s="16" t="s">
        <v>18233</v>
      </c>
      <c r="I11" s="17">
        <f>B7L804C1+B7L804C2</f>
        <v>1480.1869665934032</v>
      </c>
      <c r="J11" s="16" t="s">
        <v>18234</v>
      </c>
      <c r="K11" s="17">
        <f>IF(B7L804C3=0,0,B7L804C2/B7L804C3)</f>
        <v>0.14238471715620257</v>
      </c>
      <c r="L11" s="16" t="s">
        <v>18235</v>
      </c>
      <c r="M11" s="17">
        <f>B7L304C9+B7L404C9+B7L504C11+B7L604C11+B7L704C7</f>
        <v>2636.5560995618716</v>
      </c>
      <c r="N11" s="16" t="s">
        <v>18236</v>
      </c>
      <c r="O11" s="17">
        <f>B7L304C10+B7L404C10+B7L504C12+B7L604C12+B7L704C8</f>
        <v>6855.0458588608662</v>
      </c>
      <c r="P11" s="16" t="s">
        <v>18237</v>
      </c>
      <c r="Q11" s="17">
        <f>B7L204C1</f>
        <v>121160</v>
      </c>
      <c r="R11" s="16" t="s">
        <v>18238</v>
      </c>
      <c r="S11" s="17">
        <f>B7L804C6+B7L804C7</f>
        <v>128015.04585886086</v>
      </c>
      <c r="T11" s="16" t="s">
        <v>18239</v>
      </c>
      <c r="U11" s="17">
        <f>IF(B7L804C8=0,0,B7L804C7/B7L804C8)</f>
        <v>0.9464512486569846</v>
      </c>
      <c r="V11" s="16" t="s">
        <v>18240</v>
      </c>
      <c r="W11" s="17">
        <f>B7L304C15+B7L304C17+B7L404C17+B7L504C19+B7L504C21+B7L604C19+B7L604C21+B7L704C13</f>
        <v>1128.1887932903337</v>
      </c>
      <c r="X11" s="16" t="s">
        <v>18241</v>
      </c>
      <c r="Y11" s="23">
        <f>B7L204C15</f>
        <v>191.26727784592981</v>
      </c>
      <c r="Z11" s="16" t="s">
        <v>18242</v>
      </c>
      <c r="AA11" s="17">
        <f>B7L804C10+B7L804C11</f>
        <v>1319.4560711362635</v>
      </c>
      <c r="AB11" s="16" t="s">
        <v>18243</v>
      </c>
      <c r="AC11" s="17">
        <f>IF(B7L804C12=0,0,B7L804C11/B7L804C12)</f>
        <v>0.14495918585695541</v>
      </c>
      <c r="AD11" s="16" t="s">
        <v>18244</v>
      </c>
      <c r="AE11" s="17">
        <f>B7L304C19+B7L404C19+B7L504C23+B7L604C23+B7L704C15</f>
        <v>2334.5540252368373</v>
      </c>
      <c r="AF11" s="16" t="s">
        <v>18245</v>
      </c>
      <c r="AG11" s="17">
        <f>B7L304C20+B7L404C20+B7L504C24+B7L604C24+B7L704C16</f>
        <v>6069.8404656157763</v>
      </c>
      <c r="AH11" s="16" t="s">
        <v>18246</v>
      </c>
      <c r="AI11" s="17">
        <f>B7L204C9</f>
        <v>113348.5</v>
      </c>
      <c r="AJ11" s="16" t="s">
        <v>18247</v>
      </c>
      <c r="AK11" s="17">
        <f>B7L804C15+B7L804C16</f>
        <v>119418.34046561578</v>
      </c>
      <c r="AL11" s="16" t="s">
        <v>18248</v>
      </c>
      <c r="AM11" s="17">
        <f>IF(B7L804C17=0,0,B7L804C16/B7L804C17)</f>
        <v>0.94917162270092448</v>
      </c>
      <c r="AN11" s="16" t="s">
        <v>18249</v>
      </c>
      <c r="AO11" s="17">
        <f>B7L304C25+B7L304C27+B7L404C27+B7L504C31+B7L504C33+B7L604C31+B7L604C33+B7L704C21</f>
        <v>1135.9512540908443</v>
      </c>
      <c r="AP11" s="16" t="s">
        <v>18250</v>
      </c>
      <c r="AQ11" s="23">
        <f>B7L204C23</f>
        <v>206.30972064348518</v>
      </c>
      <c r="AR11" s="16" t="s">
        <v>18251</v>
      </c>
      <c r="AS11" s="17">
        <f>B7L804C19+B7L804C20</f>
        <v>1342.2609747343295</v>
      </c>
      <c r="AT11" s="16" t="s">
        <v>18252</v>
      </c>
      <c r="AU11" s="17">
        <f>IF(B7L804C21=0,0,B7L804C20/B7L804C21)</f>
        <v>0.15370313562481364</v>
      </c>
      <c r="AV11" s="16" t="s">
        <v>18253</v>
      </c>
      <c r="AW11" s="17">
        <f>B7L304C29+B7L404C29+B7L504C35+B7L604C35+B7L704C23</f>
        <v>2360.0542458329769</v>
      </c>
      <c r="AX11" s="16" t="s">
        <v>18254</v>
      </c>
      <c r="AY11" s="17">
        <f>B7L304C30+B7L404C30+B7L504C36+B7L604C36+B7L704C24</f>
        <v>6136.14103916574</v>
      </c>
      <c r="AZ11" s="16" t="s">
        <v>18255</v>
      </c>
      <c r="BA11" s="17">
        <f>B7L204C17</f>
        <v>119876</v>
      </c>
      <c r="BB11" s="16" t="s">
        <v>18256</v>
      </c>
      <c r="BC11" s="17">
        <f>B7L804C24+B7L804C25</f>
        <v>126012.14103916574</v>
      </c>
      <c r="BD11" s="16" t="s">
        <v>18257</v>
      </c>
      <c r="BE11" s="17">
        <f>IF(B7L804C26=0,0,B7L804C25/B7L804C26)</f>
        <v>0.95130516005391441</v>
      </c>
      <c r="BF11" s="16" t="s">
        <v>18258</v>
      </c>
      <c r="BG11" s="17">
        <f>B7L304C35+B7L304C37+B7L404C37+B7L504C43+B7L504C45+B7L604C43+B7L604C45+B7L704C29</f>
        <v>1188.2170322713521</v>
      </c>
      <c r="BH11" s="16" t="s">
        <v>18259</v>
      </c>
      <c r="BI11" s="23">
        <f>B7L204C31</f>
        <v>226.20586848598421</v>
      </c>
      <c r="BJ11" s="16" t="s">
        <v>18260</v>
      </c>
      <c r="BK11" s="17">
        <f>B7L804C28+B7L804C29</f>
        <v>1414.4229007573363</v>
      </c>
      <c r="BL11" s="16" t="s">
        <v>18261</v>
      </c>
      <c r="BM11" s="17">
        <f>IF(B7L804C30=0,0,B7L804C29/B7L804C30)</f>
        <v>0.15992803026935221</v>
      </c>
      <c r="BN11" s="16" t="s">
        <v>18262</v>
      </c>
      <c r="BO11" s="17">
        <f>B7L304C39+B7L404C39+B7L504C47+B7L604C47+B7L704C31</f>
        <v>2468.8295161399365</v>
      </c>
      <c r="BP11" s="16" t="s">
        <v>18263</v>
      </c>
      <c r="BQ11" s="17">
        <f>B7L304C40+B7L404C40+B7L504C48+B7L604C48+B7L704C32</f>
        <v>6418.9567419638352</v>
      </c>
      <c r="BR11" s="16" t="s">
        <v>18264</v>
      </c>
      <c r="BS11" s="17">
        <f>B7L204C25</f>
        <v>131871</v>
      </c>
      <c r="BT11" s="16" t="s">
        <v>18265</v>
      </c>
      <c r="BU11" s="17">
        <f>B7L804C33+B7L804C34</f>
        <v>138289.95674196383</v>
      </c>
      <c r="BV11" s="16" t="s">
        <v>18266</v>
      </c>
      <c r="BW11" s="17">
        <f>IF(B7L804C35=0,0,B7L804C34/B7L804C35)</f>
        <v>0.95358334839932735</v>
      </c>
      <c r="BX11" s="16" t="s">
        <v>18267</v>
      </c>
      <c r="BY11" s="17">
        <f>B7L304C45+B7L304C47+B7L404C47+B7L504C55+B7L504C57+B7L604C55+B7L604C57+B7L704C37</f>
        <v>1291.8440419703202</v>
      </c>
      <c r="BZ11" s="16" t="s">
        <v>18268</v>
      </c>
      <c r="CA11" s="23">
        <f>B7L204C39</f>
        <v>255.33933249218646</v>
      </c>
      <c r="CB11" s="16" t="s">
        <v>18269</v>
      </c>
      <c r="CC11" s="17">
        <f>B7L804C37+B7L804C38</f>
        <v>1547.1833744625067</v>
      </c>
      <c r="CD11" s="16" t="s">
        <v>18270</v>
      </c>
      <c r="CE11" s="17">
        <f>IF(B7L804C39=0,0,B7L804C38/B7L804C39)</f>
        <v>0.1650349510644733</v>
      </c>
      <c r="CF11" s="16" t="s">
        <v>18271</v>
      </c>
      <c r="CG11" s="17">
        <f>B7L304C49+B7L404C49+B7L504C59+B7L604C59+B7L704C39</f>
        <v>2680.8852165687613</v>
      </c>
      <c r="CH11" s="16" t="s">
        <v>18272</v>
      </c>
      <c r="CI11" s="17">
        <f>B7L304C50+B7L404C50+B7L504C60+B7L604C60+B7L704C40</f>
        <v>6970.3015630787795</v>
      </c>
      <c r="CJ11" s="16" t="s">
        <v>18273</v>
      </c>
      <c r="CK11" s="17">
        <f>B7L204C33</f>
        <v>150511.20000000001</v>
      </c>
      <c r="CL11" s="16" t="s">
        <v>18274</v>
      </c>
      <c r="CM11" s="17">
        <f>B7L804C42+B7L804C43</f>
        <v>157481.50156307878</v>
      </c>
      <c r="CN11" s="16" t="s">
        <v>18275</v>
      </c>
      <c r="CO11" s="17">
        <f>IF(B7L804C44=0,0,B7L804C43/B7L804C44)</f>
        <v>0.9557389185784031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23">
        <f>B7L305C5+B7L305C7+B7L405C7+B7L505C7+B7L505C9+B7L605C7+B7L605C9+B7L705C5</f>
        <v>921.3171379366222</v>
      </c>
      <c r="F12" s="16" t="s">
        <v>18277</v>
      </c>
      <c r="G12" s="23">
        <f>B7L205C7</f>
        <v>235.43755523897042</v>
      </c>
      <c r="H12" s="16" t="s">
        <v>18278</v>
      </c>
      <c r="I12" s="17">
        <f>B7L805C1+B7L805C2</f>
        <v>1156.7546931755926</v>
      </c>
      <c r="J12" s="16" t="s">
        <v>18279</v>
      </c>
      <c r="K12" s="23">
        <f>IF(B7L805C3=0,0,B7L805C2/B7L805C3)</f>
        <v>0.20353282906735659</v>
      </c>
      <c r="L12" s="16" t="s">
        <v>18280</v>
      </c>
      <c r="M12" s="17">
        <f>B7L305C9+B7L405C9+B7L505C11+B7L605C11+B7L705C7</f>
        <v>2000.7020624514221</v>
      </c>
      <c r="N12" s="16" t="s">
        <v>18281</v>
      </c>
      <c r="O12" s="17">
        <f>B7L305C10+B7L405C10+B7L505C12+B7L605C12+B7L705C8</f>
        <v>5201.8253623736973</v>
      </c>
      <c r="P12" s="16" t="s">
        <v>18282</v>
      </c>
      <c r="Q12" s="17">
        <f>B7L205C1</f>
        <v>135349</v>
      </c>
      <c r="R12" s="16" t="s">
        <v>18283</v>
      </c>
      <c r="S12" s="17">
        <f>B7L805C6+B7L805C7</f>
        <v>140550.8253623737</v>
      </c>
      <c r="T12" s="16" t="s">
        <v>18284</v>
      </c>
      <c r="U12" s="23">
        <f>IF(B7L805C8=0,0,B7L805C7/B7L805C8)</f>
        <v>0.96298972027405638</v>
      </c>
      <c r="V12" s="16" t="s">
        <v>18285</v>
      </c>
      <c r="W12" s="23">
        <f>B7L305C15+B7L305C17+B7L405C17+B7L505C19+B7L505C21+B7L605C19+B7L605C21+B7L705C13</f>
        <v>881.47365659946422</v>
      </c>
      <c r="X12" s="16" t="s">
        <v>18286</v>
      </c>
      <c r="Y12" s="23">
        <f>B7L205C15</f>
        <v>224.87997268575563</v>
      </c>
      <c r="Z12" s="16" t="s">
        <v>18287</v>
      </c>
      <c r="AA12" s="17">
        <f>B7L805C10+B7L805C11</f>
        <v>1106.3536292852198</v>
      </c>
      <c r="AB12" s="16" t="s">
        <v>18288</v>
      </c>
      <c r="AC12" s="23">
        <f>IF(B7L805C12=0,0,B7L805C11/B7L805C12)</f>
        <v>0.20326229040441934</v>
      </c>
      <c r="AD12" s="16" t="s">
        <v>18289</v>
      </c>
      <c r="AE12" s="17">
        <f>B7L305C19+B7L405C19+B7L505C23+B7L605C23+B7L705C15</f>
        <v>1913.3657188170532</v>
      </c>
      <c r="AF12" s="16" t="s">
        <v>18290</v>
      </c>
      <c r="AG12" s="17">
        <f>B7L305C20+B7L405C20+B7L505C24+B7L605C24+B7L705C16</f>
        <v>4974.7508689243396</v>
      </c>
      <c r="AH12" s="16" t="s">
        <v>18291</v>
      </c>
      <c r="AI12" s="17">
        <f>B7L205C9</f>
        <v>133268</v>
      </c>
      <c r="AJ12" s="16" t="s">
        <v>18292</v>
      </c>
      <c r="AK12" s="17">
        <f>B7L805C15+B7L805C16</f>
        <v>138242.75086892434</v>
      </c>
      <c r="AL12" s="16" t="s">
        <v>18293</v>
      </c>
      <c r="AM12" s="23">
        <f>IF(B7L805C17=0,0,B7L805C16/B7L805C17)</f>
        <v>0.96401438167530984</v>
      </c>
      <c r="AN12" s="16" t="s">
        <v>18294</v>
      </c>
      <c r="AO12" s="23">
        <f>B7L305C25+B7L305C27+B7L405C27+B7L505C31+B7L505C33+B7L605C31+B7L605C33+B7L705C21</f>
        <v>911.52014997586457</v>
      </c>
      <c r="AP12" s="16" t="s">
        <v>18295</v>
      </c>
      <c r="AQ12" s="23">
        <f>B7L205C23</f>
        <v>236.7598348226802</v>
      </c>
      <c r="AR12" s="16" t="s">
        <v>18296</v>
      </c>
      <c r="AS12" s="17">
        <f>B7L805C19+B7L805C20</f>
        <v>1148.2799847985448</v>
      </c>
      <c r="AT12" s="16" t="s">
        <v>18297</v>
      </c>
      <c r="AU12" s="23">
        <f>IF(B7L805C21=0,0,B7L805C20/B7L805C21)</f>
        <v>0.20618650325444587</v>
      </c>
      <c r="AV12" s="16" t="s">
        <v>18298</v>
      </c>
      <c r="AW12" s="17">
        <f>B7L305C29+B7L405C29+B7L505C35+B7L605C35+B7L705C23</f>
        <v>1977.4462127172549</v>
      </c>
      <c r="AX12" s="16" t="s">
        <v>18299</v>
      </c>
      <c r="AY12" s="17">
        <f>B7L305C30+B7L405C30+B7L505C36+B7L605C36+B7L705C24</f>
        <v>5141.3601530648639</v>
      </c>
      <c r="AZ12" s="16" t="s">
        <v>18300</v>
      </c>
      <c r="BA12" s="17">
        <f>B7L205C17</f>
        <v>137569</v>
      </c>
      <c r="BB12" s="16" t="s">
        <v>18301</v>
      </c>
      <c r="BC12" s="17">
        <f>B7L805C24+B7L805C25</f>
        <v>142710.36015306486</v>
      </c>
      <c r="BD12" s="16" t="s">
        <v>18302</v>
      </c>
      <c r="BE12" s="23">
        <f>IF(B7L805C26=0,0,B7L805C25/B7L805C26)</f>
        <v>0.96397346242031434</v>
      </c>
      <c r="BF12" s="16" t="s">
        <v>18303</v>
      </c>
      <c r="BG12" s="23">
        <f>B7L305C35+B7L305C37+B7L405C37+B7L505C43+B7L505C45+B7L605C43+B7L605C45+B7L705C29</f>
        <v>932.48665405010877</v>
      </c>
      <c r="BH12" s="16" t="s">
        <v>18304</v>
      </c>
      <c r="BI12" s="23">
        <f>B7L205C31</f>
        <v>239.27388842663342</v>
      </c>
      <c r="BJ12" s="16" t="s">
        <v>18305</v>
      </c>
      <c r="BK12" s="17">
        <f>B7L805C28+B7L805C29</f>
        <v>1171.7605424767421</v>
      </c>
      <c r="BL12" s="16" t="s">
        <v>18306</v>
      </c>
      <c r="BM12" s="23">
        <f>IF(B7L805C30=0,0,B7L805C29/B7L805C30)</f>
        <v>0.20420032912260544</v>
      </c>
      <c r="BN12" s="16" t="s">
        <v>18307</v>
      </c>
      <c r="BO12" s="17">
        <f>B7L305C39+B7L405C39+B7L505C47+B7L605C47+B7L705C31</f>
        <v>2026.2950598630987</v>
      </c>
      <c r="BP12" s="16" t="s">
        <v>18308</v>
      </c>
      <c r="BQ12" s="17">
        <f>B7L305C40+B7L405C40+B7L505C48+B7L605C48+B7L705C32</f>
        <v>5268.3671556440568</v>
      </c>
      <c r="BR12" s="16" t="s">
        <v>18309</v>
      </c>
      <c r="BS12" s="17">
        <f>B7L205C25</f>
        <v>139489.25</v>
      </c>
      <c r="BT12" s="16" t="s">
        <v>18310</v>
      </c>
      <c r="BU12" s="17">
        <f>B7L805C33+B7L805C34</f>
        <v>144757.61715564405</v>
      </c>
      <c r="BV12" s="16" t="s">
        <v>18311</v>
      </c>
      <c r="BW12" s="23">
        <f>IF(B7L805C35=0,0,B7L805C34/B7L805C35)</f>
        <v>0.96360559631221698</v>
      </c>
      <c r="BX12" s="16" t="s">
        <v>18312</v>
      </c>
      <c r="BY12" s="23">
        <f>B7L305C45+B7L305C47+B7L405C47+B7L505C55+B7L505C57+B7L605C55+B7L605C57+B7L705C37</f>
        <v>934.25665141177024</v>
      </c>
      <c r="BZ12" s="16" t="s">
        <v>18313</v>
      </c>
      <c r="CA12" s="23">
        <f>B7L205C39</f>
        <v>236.21592445620684</v>
      </c>
      <c r="CB12" s="16" t="s">
        <v>18314</v>
      </c>
      <c r="CC12" s="17">
        <f>B7L805C37+B7L805C38</f>
        <v>1170.472575867977</v>
      </c>
      <c r="CD12" s="16" t="s">
        <v>18315</v>
      </c>
      <c r="CE12" s="23">
        <f>IF(B7L805C39=0,0,B7L805C38/B7L805C39)</f>
        <v>0.20181243826327011</v>
      </c>
      <c r="CF12" s="16" t="s">
        <v>18316</v>
      </c>
      <c r="CG12" s="17">
        <f>B7L305C49+B7L405C49+B7L505C59+B7L605C59+B7L705C39</f>
        <v>2031.0761294587364</v>
      </c>
      <c r="CH12" s="16" t="s">
        <v>18317</v>
      </c>
      <c r="CI12" s="17">
        <f>B7L305C50+B7L405C50+B7L505C60+B7L605C60+B7L705C40</f>
        <v>5280.7979365927149</v>
      </c>
      <c r="CJ12" s="16" t="s">
        <v>18318</v>
      </c>
      <c r="CK12" s="17">
        <f>B7L205C33</f>
        <v>139238.79999999999</v>
      </c>
      <c r="CL12" s="16" t="s">
        <v>18319</v>
      </c>
      <c r="CM12" s="17">
        <f>B7L805C42+B7L805C43</f>
        <v>144519.59793659271</v>
      </c>
      <c r="CN12" s="16" t="s">
        <v>18320</v>
      </c>
      <c r="CO12" s="23">
        <f>IF(B7L805C44=0,0,B7L805C43/B7L805C44)</f>
        <v>0.96345964137743001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5859.3473348028929</v>
      </c>
      <c r="F13" s="16" t="s">
        <v>18322</v>
      </c>
      <c r="G13" s="17">
        <f>B7L206C7</f>
        <v>1554.490770078138</v>
      </c>
      <c r="H13" s="16" t="s">
        <v>18323</v>
      </c>
      <c r="I13" s="17">
        <f>B7L806C1+B7L806C2</f>
        <v>7413.8381048810306</v>
      </c>
      <c r="J13" s="16" t="s">
        <v>18324</v>
      </c>
      <c r="K13" s="17">
        <f>IF(B7L806C3=0,0,B7L806C2/B7L806C3)</f>
        <v>0.20967422650552778</v>
      </c>
      <c r="L13" s="16" t="s">
        <v>18325</v>
      </c>
      <c r="M13" s="17">
        <f>B7L306C9+B7L406C9+B7L506C11+B7L606C11+B7L706C7</f>
        <v>12276.447398015905</v>
      </c>
      <c r="N13" s="16" t="s">
        <v>18326</v>
      </c>
      <c r="O13" s="17">
        <f>B7L306C10+B7L406C10+B7L506C12+B7L606C12+B7L706C8</f>
        <v>31918.763234841357</v>
      </c>
      <c r="P13" s="16" t="s">
        <v>18327</v>
      </c>
      <c r="Q13" s="17">
        <f>B7L206C1</f>
        <v>893650</v>
      </c>
      <c r="R13" s="16" t="s">
        <v>18328</v>
      </c>
      <c r="S13" s="17">
        <f>B7L806C6+B7L806C7</f>
        <v>925568.7632348414</v>
      </c>
      <c r="T13" s="16" t="s">
        <v>18329</v>
      </c>
      <c r="U13" s="17">
        <f>IF(B7L806C8=0,0,B7L806C7/B7L806C8)</f>
        <v>0.96551443339197607</v>
      </c>
      <c r="V13" s="16" t="s">
        <v>18330</v>
      </c>
      <c r="W13" s="17">
        <f>B7L306C15+B7L306C17+B7L406C17+B7L506C19+B7L506C21+B7L606C19+B7L606C21+B7L706C13</f>
        <v>5597.8978496717618</v>
      </c>
      <c r="X13" s="16" t="s">
        <v>18331</v>
      </c>
      <c r="Y13" s="17">
        <f>B7L206C15</f>
        <v>1453.889319161435</v>
      </c>
      <c r="Z13" s="16" t="s">
        <v>18332</v>
      </c>
      <c r="AA13" s="17">
        <f>B7L806C10+B7L806C11</f>
        <v>7051.787168833197</v>
      </c>
      <c r="AB13" s="16" t="s">
        <v>18333</v>
      </c>
      <c r="AC13" s="17">
        <f>IF(B7L806C12=0,0,B7L806C11/B7L806C12)</f>
        <v>0.20617317062363902</v>
      </c>
      <c r="AD13" s="16" t="s">
        <v>18334</v>
      </c>
      <c r="AE13" s="17">
        <f>B7L306C19+B7L406C19+B7L506C23+B7L606C23+B7L706C15</f>
        <v>11746.84315721969</v>
      </c>
      <c r="AF13" s="16" t="s">
        <v>18335</v>
      </c>
      <c r="AG13" s="17">
        <f>B7L306C20+B7L406C20+B7L506C24+B7L606C24+B7L706C16</f>
        <v>30541.792208771192</v>
      </c>
      <c r="AH13" s="16" t="s">
        <v>18336</v>
      </c>
      <c r="AI13" s="17">
        <f>B7L206C9</f>
        <v>861601.5</v>
      </c>
      <c r="AJ13" s="16" t="s">
        <v>18337</v>
      </c>
      <c r="AK13" s="17">
        <f>B7L806C15+B7L806C16</f>
        <v>892143.29220877122</v>
      </c>
      <c r="AL13" s="16" t="s">
        <v>18338</v>
      </c>
      <c r="AM13" s="17">
        <f>IF(B7L806C17=0,0,B7L806C16/B7L806C17)</f>
        <v>0.96576582206524719</v>
      </c>
      <c r="AN13" s="16" t="s">
        <v>18339</v>
      </c>
      <c r="AO13" s="17">
        <f>B7L306C25+B7L306C27+B7L406C27+B7L506C31+B7L506C33+B7L606C31+B7L606C33+B7L706C21</f>
        <v>5299.8550156063884</v>
      </c>
      <c r="AP13" s="16" t="s">
        <v>18340</v>
      </c>
      <c r="AQ13" s="17">
        <f>B7L206C23</f>
        <v>1412.3508619537354</v>
      </c>
      <c r="AR13" s="16" t="s">
        <v>18341</v>
      </c>
      <c r="AS13" s="17">
        <f>B7L806C19+B7L806C20</f>
        <v>6712.2058775601236</v>
      </c>
      <c r="AT13" s="16" t="s">
        <v>18342</v>
      </c>
      <c r="AU13" s="17">
        <f>IF(B7L806C21=0,0,B7L806C20/B7L806C21)</f>
        <v>0.21041530723534999</v>
      </c>
      <c r="AV13" s="16" t="s">
        <v>18343</v>
      </c>
      <c r="AW13" s="17">
        <f>B7L306C29+B7L406C29+B7L506C35+B7L606C35+B7L706C23</f>
        <v>11119.393347695135</v>
      </c>
      <c r="AX13" s="16" t="s">
        <v>18344</v>
      </c>
      <c r="AY13" s="17">
        <f>B7L306C30+B7L406C30+B7L506C36+B7L606C36+B7L706C24</f>
        <v>28910.422704007357</v>
      </c>
      <c r="AZ13" s="16" t="s">
        <v>18345</v>
      </c>
      <c r="BA13" s="17">
        <f>B7L206C17</f>
        <v>820644.66666666663</v>
      </c>
      <c r="BB13" s="16" t="s">
        <v>18346</v>
      </c>
      <c r="BC13" s="17">
        <f>B7L806C24+B7L806C25</f>
        <v>849555.08937067399</v>
      </c>
      <c r="BD13" s="16" t="s">
        <v>18347</v>
      </c>
      <c r="BE13" s="17">
        <f>IF(B7L806C26=0,0,B7L806C25/B7L806C26)</f>
        <v>0.96596992582856123</v>
      </c>
      <c r="BF13" s="16" t="s">
        <v>18348</v>
      </c>
      <c r="BG13" s="17">
        <f>B7L306C35+B7L306C37+B7L406C37+B7L506C43+B7L506C45+B7L606C43+B7L606C45+B7L706C29</f>
        <v>5201.0236769309349</v>
      </c>
      <c r="BH13" s="16" t="s">
        <v>18349</v>
      </c>
      <c r="BI13" s="17">
        <f>B7L206C31</f>
        <v>1397.8758823875487</v>
      </c>
      <c r="BJ13" s="16" t="s">
        <v>18350</v>
      </c>
      <c r="BK13" s="17">
        <f>B7L806C28+B7L806C29</f>
        <v>6598.8995593184836</v>
      </c>
      <c r="BL13" s="16" t="s">
        <v>18351</v>
      </c>
      <c r="BM13" s="17">
        <f>IF(B7L806C30=0,0,B7L806C29/B7L806C30)</f>
        <v>0.21183469604618707</v>
      </c>
      <c r="BN13" s="16" t="s">
        <v>18352</v>
      </c>
      <c r="BO13" s="17">
        <f>B7L306C39+B7L406C39+B7L506C47+B7L606C47+B7L706C31</f>
        <v>10917.580734692639</v>
      </c>
      <c r="BP13" s="16" t="s">
        <v>18353</v>
      </c>
      <c r="BQ13" s="17">
        <f>B7L306C40+B7L406C40+B7L506C48+B7L606C48+B7L706C32</f>
        <v>28385.709910200865</v>
      </c>
      <c r="BR13" s="16" t="s">
        <v>18354</v>
      </c>
      <c r="BS13" s="17">
        <f>B7L206C25</f>
        <v>814918.25</v>
      </c>
      <c r="BT13" s="16" t="s">
        <v>18355</v>
      </c>
      <c r="BU13" s="17">
        <f>B7L806C33+B7L806C34</f>
        <v>843303.95991020091</v>
      </c>
      <c r="BV13" s="16" t="s">
        <v>18356</v>
      </c>
      <c r="BW13" s="17">
        <f>IF(B7L806C35=0,0,B7L806C34/B7L806C35)</f>
        <v>0.96633988305566176</v>
      </c>
      <c r="BX13" s="16" t="s">
        <v>18357</v>
      </c>
      <c r="BY13" s="17">
        <f>B7L306C45+B7L306C47+B7L406C47+B7L506C55+B7L506C57+B7L606C55+B7L606C57+B7L706C37</f>
        <v>5170.2403100888623</v>
      </c>
      <c r="BZ13" s="16" t="s">
        <v>18358</v>
      </c>
      <c r="CA13" s="17">
        <f>B7L206C39</f>
        <v>1376.3723628538526</v>
      </c>
      <c r="CB13" s="16" t="s">
        <v>18359</v>
      </c>
      <c r="CC13" s="17">
        <f>B7L806C37+B7L806C38</f>
        <v>6546.6126729427151</v>
      </c>
      <c r="CD13" s="16" t="s">
        <v>18360</v>
      </c>
      <c r="CE13" s="17">
        <f>IF(B7L806C39=0,0,B7L806C38/B7L806C39)</f>
        <v>0.21024191159840994</v>
      </c>
      <c r="CF13" s="16" t="s">
        <v>18361</v>
      </c>
      <c r="CG13" s="17">
        <f>B7L306C49+B7L406C49+B7L506C59+B7L606C59+B7L706C39</f>
        <v>10858.91173958274</v>
      </c>
      <c r="CH13" s="16" t="s">
        <v>18362</v>
      </c>
      <c r="CI13" s="17">
        <f>B7L306C50+B7L406C50+B7L506C60+B7L606C60+B7L706C40</f>
        <v>28233.170522915127</v>
      </c>
      <c r="CJ13" s="16" t="s">
        <v>18363</v>
      </c>
      <c r="CK13" s="17">
        <f>B7L206C33</f>
        <v>811310.4</v>
      </c>
      <c r="CL13" s="16" t="s">
        <v>18364</v>
      </c>
      <c r="CM13" s="17">
        <f>B7L806C42+B7L806C43</f>
        <v>839543.57052291511</v>
      </c>
      <c r="CN13" s="16" t="s">
        <v>18365</v>
      </c>
      <c r="CO13" s="17">
        <f>IF(B7L806C44=0,0,B7L806C43/B7L806C44)</f>
        <v>0.96637080967062872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991.06644511964078</v>
      </c>
      <c r="F14" s="16" t="s">
        <v>18367</v>
      </c>
      <c r="G14" s="23">
        <f>B7L207C7</f>
        <v>141.05483863440523</v>
      </c>
      <c r="H14" s="16" t="s">
        <v>18368</v>
      </c>
      <c r="I14" s="17">
        <f>B7L807C1+B7L807C2</f>
        <v>1132.1212837540461</v>
      </c>
      <c r="J14" s="16" t="s">
        <v>18369</v>
      </c>
      <c r="K14" s="23">
        <f>IF(B7L807C3=0,0,B7L807C2/B7L807C3)</f>
        <v>0.12459339883327329</v>
      </c>
      <c r="L14" s="16" t="s">
        <v>18370</v>
      </c>
      <c r="M14" s="17">
        <f>B7L307C9+B7L407C9+B7L507C11+B7L607C11+B7L707C7</f>
        <v>1971.5992139380241</v>
      </c>
      <c r="N14" s="16" t="s">
        <v>18371</v>
      </c>
      <c r="O14" s="17">
        <f>B7L307C10+B7L407C10+B7L507C12+B7L607C12+B7L707C8</f>
        <v>5126.1579562388624</v>
      </c>
      <c r="P14" s="16" t="s">
        <v>18372</v>
      </c>
      <c r="Q14" s="17">
        <f>B7L207C1</f>
        <v>81090</v>
      </c>
      <c r="R14" s="16" t="s">
        <v>18373</v>
      </c>
      <c r="S14" s="17">
        <f>B7L807C6+B7L807C7</f>
        <v>86216.157956238865</v>
      </c>
      <c r="T14" s="16" t="s">
        <v>18374</v>
      </c>
      <c r="U14" s="23">
        <f>IF(B7L807C8=0,0,B7L807C7/B7L807C8)</f>
        <v>0.94054295531423737</v>
      </c>
      <c r="V14" s="16" t="s">
        <v>18375</v>
      </c>
      <c r="W14" s="17">
        <f>B7L307C15+B7L307C17+B7L407C17+B7L507C19+B7L507C21+B7L607C19+B7L607C21+B7L707C13</f>
        <v>1003.6784208556094</v>
      </c>
      <c r="X14" s="16" t="s">
        <v>18376</v>
      </c>
      <c r="Y14" s="23">
        <f>B7L207C15</f>
        <v>141.22832843554323</v>
      </c>
      <c r="Z14" s="16" t="s">
        <v>18377</v>
      </c>
      <c r="AA14" s="17">
        <f>B7L807C10+B7L807C11</f>
        <v>1144.9067492911527</v>
      </c>
      <c r="AB14" s="16" t="s">
        <v>18378</v>
      </c>
      <c r="AC14" s="23">
        <f>IF(B7L807C12=0,0,B7L807C11/B7L807C12)</f>
        <v>0.12335356440424697</v>
      </c>
      <c r="AD14" s="16" t="s">
        <v>18379</v>
      </c>
      <c r="AE14" s="17">
        <f>B7L307C19+B7L407C19+B7L507C23+B7L607C23+B7L707C15</f>
        <v>2007.1527057358505</v>
      </c>
      <c r="AF14" s="16" t="s">
        <v>18380</v>
      </c>
      <c r="AG14" s="17">
        <f>B7L307C20+B7L407C20+B7L507C24+B7L607C24+B7L707C16</f>
        <v>5218.5970349132112</v>
      </c>
      <c r="AH14" s="16" t="s">
        <v>18381</v>
      </c>
      <c r="AI14" s="17">
        <f>B7L207C9</f>
        <v>83694.5</v>
      </c>
      <c r="AJ14" s="16" t="s">
        <v>18382</v>
      </c>
      <c r="AK14" s="17">
        <f>B7L807C15+B7L807C16</f>
        <v>88913.097034913211</v>
      </c>
      <c r="AL14" s="16" t="s">
        <v>18383</v>
      </c>
      <c r="AM14" s="23">
        <f>IF(B7L807C17=0,0,B7L807C16/B7L807C17)</f>
        <v>0.94130676796845758</v>
      </c>
      <c r="AN14" s="16" t="s">
        <v>18384</v>
      </c>
      <c r="AO14" s="17">
        <f>B7L307C25+B7L307C27+B7L407C27+B7L507C31+B7L507C33+B7L607C31+B7L607C33+B7L707C21</f>
        <v>1084.9050846486732</v>
      </c>
      <c r="AP14" s="16" t="s">
        <v>18385</v>
      </c>
      <c r="AQ14" s="23">
        <f>B7L207C23</f>
        <v>161.99272577815245</v>
      </c>
      <c r="AR14" s="16" t="s">
        <v>18386</v>
      </c>
      <c r="AS14" s="17">
        <f>B7L807C19+B7L807C20</f>
        <v>1246.8978104268256</v>
      </c>
      <c r="AT14" s="16" t="s">
        <v>18387</v>
      </c>
      <c r="AU14" s="23">
        <f>IF(B7L807C21=0,0,B7L807C20/B7L807C21)</f>
        <v>0.12991660136342748</v>
      </c>
      <c r="AV14" s="16" t="s">
        <v>18388</v>
      </c>
      <c r="AW14" s="17">
        <f>B7L307C29+B7L407C29+B7L507C35+B7L607C35+B7L707C23</f>
        <v>2169.1934156143711</v>
      </c>
      <c r="AX14" s="16" t="s">
        <v>18389</v>
      </c>
      <c r="AY14" s="17">
        <f>B7L307C30+B7L407C30+B7L507C36+B7L607C36+B7L707C24</f>
        <v>5639.9028805973649</v>
      </c>
      <c r="AZ14" s="16" t="s">
        <v>18390</v>
      </c>
      <c r="BA14" s="17">
        <f>B7L207C17</f>
        <v>94125.666666666657</v>
      </c>
      <c r="BB14" s="16" t="s">
        <v>18391</v>
      </c>
      <c r="BC14" s="17">
        <f>B7L807C24+B7L807C25</f>
        <v>99765.569547264022</v>
      </c>
      <c r="BD14" s="16" t="s">
        <v>18392</v>
      </c>
      <c r="BE14" s="23">
        <f>IF(B7L807C26=0,0,B7L807C25/B7L807C26)</f>
        <v>0.94346844401138352</v>
      </c>
      <c r="BF14" s="16" t="s">
        <v>18393</v>
      </c>
      <c r="BG14" s="17">
        <f>B7L307C35+B7L307C37+B7L407C37+B7L507C43+B7L507C45+B7L607C43+B7L607C45+B7L707C29</f>
        <v>1175.921492116516</v>
      </c>
      <c r="BH14" s="16" t="s">
        <v>18394</v>
      </c>
      <c r="BI14" s="23">
        <f>B7L207C31</f>
        <v>190.06715196911856</v>
      </c>
      <c r="BJ14" s="16" t="s">
        <v>18395</v>
      </c>
      <c r="BK14" s="17">
        <f>B7L807C28+B7L807C29</f>
        <v>1365.9886440856346</v>
      </c>
      <c r="BL14" s="16" t="s">
        <v>18396</v>
      </c>
      <c r="BM14" s="23">
        <f>IF(B7L807C30=0,0,B7L807C29/B7L807C30)</f>
        <v>0.13914255641293832</v>
      </c>
      <c r="BN14" s="16" t="s">
        <v>18397</v>
      </c>
      <c r="BO14" s="17">
        <f>B7L307C39+B7L407C39+B7L507C47+B7L607C47+B7L707C31</f>
        <v>2361.5186769433381</v>
      </c>
      <c r="BP14" s="16" t="s">
        <v>18398</v>
      </c>
      <c r="BQ14" s="17">
        <f>B7L307C40+B7L407C40+B7L507C48+B7L607C48+B7L707C32</f>
        <v>6139.9485600526796</v>
      </c>
      <c r="BR14" s="16" t="s">
        <v>18399</v>
      </c>
      <c r="BS14" s="17">
        <f>B7L207C25</f>
        <v>110803.25</v>
      </c>
      <c r="BT14" s="16" t="s">
        <v>18400</v>
      </c>
      <c r="BU14" s="17">
        <f>B7L807C33+B7L807C34</f>
        <v>116943.19856005268</v>
      </c>
      <c r="BV14" s="16" t="s">
        <v>18401</v>
      </c>
      <c r="BW14" s="23">
        <f>IF(B7L807C35=0,0,B7L807C34/B7L807C35)</f>
        <v>0.94749631756566244</v>
      </c>
      <c r="BX14" s="16" t="s">
        <v>18402</v>
      </c>
      <c r="BY14" s="17">
        <f>B7L307C45+B7L307C47+B7L407C47+B7L507C55+B7L507C57+B7L607C55+B7L607C57+B7L707C37</f>
        <v>1240.2944622902282</v>
      </c>
      <c r="BZ14" s="16" t="s">
        <v>18403</v>
      </c>
      <c r="CA14" s="23">
        <f>B7L207C39</f>
        <v>204.31292797987444</v>
      </c>
      <c r="CB14" s="16" t="s">
        <v>18404</v>
      </c>
      <c r="CC14" s="17">
        <f>B7L807C37+B7L807C38</f>
        <v>1444.6073902701028</v>
      </c>
      <c r="CD14" s="16" t="s">
        <v>18405</v>
      </c>
      <c r="CE14" s="23">
        <f>IF(B7L807C39=0,0,B7L807C38/B7L807C39)</f>
        <v>0.14143145698685192</v>
      </c>
      <c r="CF14" s="16" t="s">
        <v>18406</v>
      </c>
      <c r="CG14" s="17">
        <f>B7L307C49+B7L407C49+B7L507C59+B7L607C59+B7L707C39</f>
        <v>2496.5079777522551</v>
      </c>
      <c r="CH14" s="16" t="s">
        <v>18407</v>
      </c>
      <c r="CI14" s="17">
        <f>B7L307C50+B7L407C50+B7L507C60+B7L607C60+B7L707C40</f>
        <v>6490.920742155864</v>
      </c>
      <c r="CJ14" s="16" t="s">
        <v>18408</v>
      </c>
      <c r="CK14" s="17">
        <f>B7L207C33</f>
        <v>120433.4</v>
      </c>
      <c r="CL14" s="16" t="s">
        <v>18409</v>
      </c>
      <c r="CM14" s="17">
        <f>B7L807C42+B7L807C43</f>
        <v>126924.32074215586</v>
      </c>
      <c r="CN14" s="16" t="s">
        <v>18410</v>
      </c>
      <c r="CO14" s="23">
        <f>IF(B7L807C44=0,0,B7L807C43/B7L807C44)</f>
        <v>0.94885991349646814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606.15476555021633</v>
      </c>
      <c r="F15" s="16" t="s">
        <v>18412</v>
      </c>
      <c r="G15" s="23">
        <f>B7L208C7</f>
        <v>111.43662754267974</v>
      </c>
      <c r="H15" s="16" t="s">
        <v>18413</v>
      </c>
      <c r="I15" s="23">
        <f>B7L808C1+B7L808C2</f>
        <v>717.59139309289606</v>
      </c>
      <c r="J15" s="16" t="s">
        <v>18414</v>
      </c>
      <c r="K15" s="23">
        <f>IF(B7L808C3=0,0,B7L808C2/B7L808C3)</f>
        <v>0.15529259215662536</v>
      </c>
      <c r="L15" s="16" t="s">
        <v>18415</v>
      </c>
      <c r="M15" s="17">
        <f>B7L308C9+B7L408C9+B7L508C11+B7L608C11+B7L708C7</f>
        <v>1231.1741303161905</v>
      </c>
      <c r="N15" s="16" t="s">
        <v>18416</v>
      </c>
      <c r="O15" s="17">
        <f>B7L308C10+B7L408C10+B7L508C12+B7L608C12+B7L708C8</f>
        <v>3201.0527388220949</v>
      </c>
      <c r="P15" s="16" t="s">
        <v>18417</v>
      </c>
      <c r="Q15" s="17">
        <f>B7L208C1</f>
        <v>64063</v>
      </c>
      <c r="R15" s="16" t="s">
        <v>18418</v>
      </c>
      <c r="S15" s="17">
        <f>B7L808C6+B7L808C7</f>
        <v>67264.052738822094</v>
      </c>
      <c r="T15" s="16" t="s">
        <v>18419</v>
      </c>
      <c r="U15" s="23">
        <f>IF(B7L808C8=0,0,B7L808C7/B7L808C8)</f>
        <v>0.95241064716615598</v>
      </c>
      <c r="V15" s="16" t="s">
        <v>18420</v>
      </c>
      <c r="W15" s="23">
        <f>B7L308C15+B7L308C17+B7L408C17+B7L508C19+B7L508C21+B7L608C19+B7L608C21+B7L708C13</f>
        <v>565.01106013733693</v>
      </c>
      <c r="X15" s="16" t="s">
        <v>18421</v>
      </c>
      <c r="Y15" s="23">
        <f>B7L208C15</f>
        <v>92.613567104416347</v>
      </c>
      <c r="Z15" s="16" t="s">
        <v>18422</v>
      </c>
      <c r="AA15" s="23">
        <f>B7L808C10+B7L808C11</f>
        <v>657.62462724175327</v>
      </c>
      <c r="AB15" s="16" t="s">
        <v>18423</v>
      </c>
      <c r="AC15" s="23">
        <f>IF(B7L808C12=0,0,B7L808C11/B7L808C12)</f>
        <v>0.14083044227352229</v>
      </c>
      <c r="AD15" s="16" t="s">
        <v>18424</v>
      </c>
      <c r="AE15" s="17">
        <f>B7L308C19+B7L408C19+B7L508C23+B7L608C23+B7L708C15</f>
        <v>1144.344225685353</v>
      </c>
      <c r="AF15" s="16" t="s">
        <v>18425</v>
      </c>
      <c r="AG15" s="17">
        <f>B7L308C20+B7L408C20+B7L508C24+B7L608C24+B7L708C16</f>
        <v>2975.2949867819179</v>
      </c>
      <c r="AH15" s="16" t="s">
        <v>18426</v>
      </c>
      <c r="AI15" s="17">
        <f>B7L208C9</f>
        <v>54884.5</v>
      </c>
      <c r="AJ15" s="16" t="s">
        <v>18427</v>
      </c>
      <c r="AK15" s="17">
        <f>B7L808C15+B7L808C16</f>
        <v>57859.794986781919</v>
      </c>
      <c r="AL15" s="16" t="s">
        <v>18428</v>
      </c>
      <c r="AM15" s="23">
        <f>IF(B7L808C17=0,0,B7L808C16/B7L808C17)</f>
        <v>0.94857750554661269</v>
      </c>
      <c r="AN15" s="16" t="s">
        <v>18429</v>
      </c>
      <c r="AO15" s="23">
        <f>B7L308C25+B7L308C27+B7L408C27+B7L508C31+B7L508C33+B7L608C31+B7L608C33+B7L708C21</f>
        <v>644.16017859130159</v>
      </c>
      <c r="AP15" s="16" t="s">
        <v>18430</v>
      </c>
      <c r="AQ15" s="23">
        <f>B7L208C23</f>
        <v>110.80252648204795</v>
      </c>
      <c r="AR15" s="16" t="s">
        <v>18431</v>
      </c>
      <c r="AS15" s="23">
        <f>B7L808C19+B7L808C20</f>
        <v>754.96270507334953</v>
      </c>
      <c r="AT15" s="16" t="s">
        <v>18432</v>
      </c>
      <c r="AU15" s="23">
        <f>IF(B7L808C21=0,0,B7L808C20/B7L808C21)</f>
        <v>0.14676556303702812</v>
      </c>
      <c r="AV15" s="16" t="s">
        <v>18433</v>
      </c>
      <c r="AW15" s="17">
        <f>B7L308C29+B7L408C29+B7L508C35+B7L608C35+B7L708C23</f>
        <v>1305.2593277554924</v>
      </c>
      <c r="AX15" s="16" t="s">
        <v>18434</v>
      </c>
      <c r="AY15" s="17">
        <f>B7L308C30+B7L408C30+B7L508C36+B7L608C36+B7L708C24</f>
        <v>3393.67425216428</v>
      </c>
      <c r="AZ15" s="16" t="s">
        <v>18435</v>
      </c>
      <c r="BA15" s="17">
        <f>B7L208C17</f>
        <v>64381.666666666672</v>
      </c>
      <c r="BB15" s="16" t="s">
        <v>18436</v>
      </c>
      <c r="BC15" s="17">
        <f>B7L808C24+B7L808C25</f>
        <v>67775.340918830945</v>
      </c>
      <c r="BD15" s="16" t="s">
        <v>18437</v>
      </c>
      <c r="BE15" s="23">
        <f>IF(B7L808C26=0,0,B7L808C25/B7L808C26)</f>
        <v>0.94992759599352505</v>
      </c>
      <c r="BF15" s="16" t="s">
        <v>18438</v>
      </c>
      <c r="BG15" s="23">
        <f>B7L308C35+B7L308C37+B7L408C37+B7L508C43+B7L508C45+B7L608C43+B7L608C45+B7L708C29</f>
        <v>706.35905825444115</v>
      </c>
      <c r="BH15" s="16" t="s">
        <v>18439</v>
      </c>
      <c r="BI15" s="23">
        <f>B7L208C31</f>
        <v>128.51842050317379</v>
      </c>
      <c r="BJ15" s="16" t="s">
        <v>18440</v>
      </c>
      <c r="BK15" s="23">
        <f>B7L808C28+B7L808C29</f>
        <v>834.87747875761488</v>
      </c>
      <c r="BL15" s="16" t="s">
        <v>18441</v>
      </c>
      <c r="BM15" s="23">
        <f>IF(B7L808C30=0,0,B7L808C29/B7L808C30)</f>
        <v>0.15393686351968994</v>
      </c>
      <c r="BN15" s="16" t="s">
        <v>18442</v>
      </c>
      <c r="BO15" s="17">
        <f>B7L308C39+B7L408C39+B7L508C47+B7L608C47+B7L708C31</f>
        <v>1431.9662155169262</v>
      </c>
      <c r="BP15" s="16" t="s">
        <v>18443</v>
      </c>
      <c r="BQ15" s="17">
        <f>B7L308C40+B7L408C40+B7L508C48+B7L608C48+B7L708C32</f>
        <v>3723.1121603440083</v>
      </c>
      <c r="BR15" s="16" t="s">
        <v>18444</v>
      </c>
      <c r="BS15" s="17">
        <f>B7L208C25</f>
        <v>74922.25</v>
      </c>
      <c r="BT15" s="16" t="s">
        <v>18445</v>
      </c>
      <c r="BU15" s="17">
        <f>B7L808C33+B7L808C34</f>
        <v>78645.362160344011</v>
      </c>
      <c r="BV15" s="16" t="s">
        <v>18446</v>
      </c>
      <c r="BW15" s="23">
        <f>IF(B7L808C35=0,0,B7L808C34/B7L808C35)</f>
        <v>0.95265948228767461</v>
      </c>
      <c r="BX15" s="16" t="s">
        <v>18447</v>
      </c>
      <c r="BY15" s="23">
        <f>B7L308C45+B7L308C47+B7L408C47+B7L508C55+B7L508C57+B7L608C55+B7L608C57+B7L708C37</f>
        <v>776.87679966461553</v>
      </c>
      <c r="BZ15" s="16" t="s">
        <v>18448</v>
      </c>
      <c r="CA15" s="23">
        <f>B7L208C39</f>
        <v>146.37641864408644</v>
      </c>
      <c r="CB15" s="16" t="s">
        <v>18449</v>
      </c>
      <c r="CC15" s="23">
        <f>B7L808C37+B7L808C38</f>
        <v>923.253218308702</v>
      </c>
      <c r="CD15" s="16" t="s">
        <v>18450</v>
      </c>
      <c r="CE15" s="23">
        <f>IF(B7L808C39=0,0,B7L808C38/B7L808C39)</f>
        <v>0.15854417373408336</v>
      </c>
      <c r="CF15" s="16" t="s">
        <v>18451</v>
      </c>
      <c r="CG15" s="17">
        <f>B7L308C49+B7L408C49+B7L508C59+B7L608C59+B7L708C39</f>
        <v>1572.2609145773856</v>
      </c>
      <c r="CH15" s="16" t="s">
        <v>18452</v>
      </c>
      <c r="CI15" s="17">
        <f>B7L308C50+B7L408C50+B7L508C60+B7L608C60+B7L708C40</f>
        <v>4087.8783779012019</v>
      </c>
      <c r="CJ15" s="16" t="s">
        <v>18453</v>
      </c>
      <c r="CK15" s="17">
        <f>B7L208C33</f>
        <v>86282.4</v>
      </c>
      <c r="CL15" s="16" t="s">
        <v>18454</v>
      </c>
      <c r="CM15" s="17">
        <f>B7L808C42+B7L808C43</f>
        <v>90370.278377901195</v>
      </c>
      <c r="CN15" s="16" t="s">
        <v>18455</v>
      </c>
      <c r="CO15" s="23">
        <f>IF(B7L808C44=0,0,B7L808C43/B7L808C44)</f>
        <v>0.95476523419783077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327.89090974408862</v>
      </c>
      <c r="F16" s="16" t="s">
        <v>18457</v>
      </c>
      <c r="G16" s="23">
        <f>B7L209C7</f>
        <v>121.2455834565953</v>
      </c>
      <c r="H16" s="16" t="s">
        <v>18458</v>
      </c>
      <c r="I16" s="23">
        <f>B7L809C1+B7L809C2</f>
        <v>449.1364932006839</v>
      </c>
      <c r="J16" s="16" t="s">
        <v>18459</v>
      </c>
      <c r="K16" s="23">
        <f>IF(B7L809C3=0,0,B7L809C2/B7L809C3)</f>
        <v>0.26995264310980882</v>
      </c>
      <c r="L16" s="16" t="s">
        <v>18460</v>
      </c>
      <c r="M16" s="23">
        <f>B7L309C9+B7L409C9+B7L509C11+B7L609C11+B7L709C7</f>
        <v>722.03339132248789</v>
      </c>
      <c r="N16" s="16" t="s">
        <v>18461</v>
      </c>
      <c r="O16" s="17">
        <f>B7L309C10+B7L409C10+B7L509C12+B7L609C12+B7L709C8</f>
        <v>1877.2868174384685</v>
      </c>
      <c r="P16" s="16" t="s">
        <v>18462</v>
      </c>
      <c r="Q16" s="17">
        <f>B7L209C1</f>
        <v>69702</v>
      </c>
      <c r="R16" s="16" t="s">
        <v>18463</v>
      </c>
      <c r="S16" s="17">
        <f>B7L809C6+B7L809C7</f>
        <v>71579.286817438464</v>
      </c>
      <c r="T16" s="16" t="s">
        <v>18464</v>
      </c>
      <c r="U16" s="23">
        <f>IF(B7L809C8=0,0,B7L809C7/B7L809C8)</f>
        <v>0.97377332324885479</v>
      </c>
      <c r="V16" s="16" t="s">
        <v>18465</v>
      </c>
      <c r="W16" s="23">
        <f>B7L309C15+B7L309C17+B7L409C17+B7L509C19+B7L509C21+B7L609C19+B7L609C21+B7L709C13</f>
        <v>343.26015023459752</v>
      </c>
      <c r="X16" s="16" t="s">
        <v>18466</v>
      </c>
      <c r="Y16" s="23">
        <f>B7L209C15</f>
        <v>124.42830886550855</v>
      </c>
      <c r="Z16" s="16" t="s">
        <v>18467</v>
      </c>
      <c r="AA16" s="23">
        <f>B7L809C10+B7L809C11</f>
        <v>467.68845910010606</v>
      </c>
      <c r="AB16" s="16" t="s">
        <v>18468</v>
      </c>
      <c r="AC16" s="23">
        <f>IF(B7L809C12=0,0,B7L809C11/B7L809C12)</f>
        <v>0.26604956022418202</v>
      </c>
      <c r="AD16" s="16" t="s">
        <v>18469</v>
      </c>
      <c r="AE16" s="23">
        <f>B7L309C19+B7L409C19+B7L509C23+B7L609C23+B7L709C15</f>
        <v>749.30498692528613</v>
      </c>
      <c r="AF16" s="16" t="s">
        <v>18470</v>
      </c>
      <c r="AG16" s="17">
        <f>B7L309C20+B7L409C20+B7L509C24+B7L609C24+B7L709C16</f>
        <v>1948.1929660057444</v>
      </c>
      <c r="AH16" s="16" t="s">
        <v>18471</v>
      </c>
      <c r="AI16" s="17">
        <f>B7L209C9</f>
        <v>73738.5</v>
      </c>
      <c r="AJ16" s="16" t="s">
        <v>18472</v>
      </c>
      <c r="AK16" s="17">
        <f>B7L809C15+B7L809C16</f>
        <v>75686.69296600575</v>
      </c>
      <c r="AL16" s="16" t="s">
        <v>18473</v>
      </c>
      <c r="AM16" s="23">
        <f>IF(B7L809C17=0,0,B7L809C16/B7L809C17)</f>
        <v>0.97425976892819499</v>
      </c>
      <c r="AN16" s="16" t="s">
        <v>18474</v>
      </c>
      <c r="AO16" s="23">
        <f>B7L309C25+B7L309C27+B7L409C27+B7L509C31+B7L509C33+B7L609C31+B7L609C33+B7L709C21</f>
        <v>382.33434495741835</v>
      </c>
      <c r="AP16" s="16" t="s">
        <v>18475</v>
      </c>
      <c r="AQ16" s="23">
        <f>B7L209C23</f>
        <v>143.91162593264164</v>
      </c>
      <c r="AR16" s="16" t="s">
        <v>18476</v>
      </c>
      <c r="AS16" s="23">
        <f>B7L809C19+B7L809C20</f>
        <v>526.24597089005999</v>
      </c>
      <c r="AT16" s="16" t="s">
        <v>18477</v>
      </c>
      <c r="AU16" s="23">
        <f>IF(B7L809C21=0,0,B7L809C20/B7L809C21)</f>
        <v>0.27346836630262156</v>
      </c>
      <c r="AV16" s="16" t="s">
        <v>18478</v>
      </c>
      <c r="AW16" s="23">
        <f>B7L309C29+B7L409C29+B7L509C35+B7L609C35+B7L709C23</f>
        <v>831.38820740913411</v>
      </c>
      <c r="AX16" s="16" t="s">
        <v>18479</v>
      </c>
      <c r="AY16" s="17">
        <f>B7L309C30+B7L409C30+B7L509C36+B7L609C36+B7L709C24</f>
        <v>2161.609339263749</v>
      </c>
      <c r="AZ16" s="16" t="s">
        <v>18480</v>
      </c>
      <c r="BA16" s="17">
        <f>B7L209C17</f>
        <v>83619.666666666672</v>
      </c>
      <c r="BB16" s="16" t="s">
        <v>18481</v>
      </c>
      <c r="BC16" s="17">
        <f>B7L809C24+B7L809C25</f>
        <v>85781.276005930427</v>
      </c>
      <c r="BD16" s="16" t="s">
        <v>18482</v>
      </c>
      <c r="BE16" s="23">
        <f>IF(B7L809C26=0,0,B7L809C25/B7L809C26)</f>
        <v>0.9748009188029062</v>
      </c>
      <c r="BF16" s="16" t="s">
        <v>18483</v>
      </c>
      <c r="BG16" s="23">
        <f>B7L309C35+B7L309C37+B7L409C37+B7L509C43+B7L509C45+B7L609C43+B7L609C45+B7L709C29</f>
        <v>430.12933539473568</v>
      </c>
      <c r="BH16" s="16" t="s">
        <v>18484</v>
      </c>
      <c r="BI16" s="23">
        <f>B7L209C31</f>
        <v>162.68447624732309</v>
      </c>
      <c r="BJ16" s="16" t="s">
        <v>18485</v>
      </c>
      <c r="BK16" s="23">
        <f>B7L809C28+B7L809C29</f>
        <v>592.81381164205879</v>
      </c>
      <c r="BL16" s="16" t="s">
        <v>18486</v>
      </c>
      <c r="BM16" s="23">
        <f>IF(B7L809C30=0,0,B7L809C29/B7L809C30)</f>
        <v>0.27442760788028342</v>
      </c>
      <c r="BN16" s="16" t="s">
        <v>18487</v>
      </c>
      <c r="BO16" s="23">
        <f>B7L309C39+B7L409C39+B7L509C47+B7L609C47+B7L709C31</f>
        <v>932.62972464854613</v>
      </c>
      <c r="BP16" s="16" t="s">
        <v>18488</v>
      </c>
      <c r="BQ16" s="17">
        <f>B7L309C40+B7L409C40+B7L509C48+B7L609C48+B7L709C32</f>
        <v>2424.8372840862203</v>
      </c>
      <c r="BR16" s="16" t="s">
        <v>18489</v>
      </c>
      <c r="BS16" s="17">
        <f>B7L209C25</f>
        <v>94840</v>
      </c>
      <c r="BT16" s="16" t="s">
        <v>18490</v>
      </c>
      <c r="BU16" s="17">
        <f>B7L809C33+B7L809C34</f>
        <v>97264.837284086214</v>
      </c>
      <c r="BV16" s="16" t="s">
        <v>18491</v>
      </c>
      <c r="BW16" s="23">
        <f>IF(B7L809C35=0,0,B7L809C34/B7L809C35)</f>
        <v>0.97506974409463232</v>
      </c>
      <c r="BX16" s="16" t="s">
        <v>18492</v>
      </c>
      <c r="BY16" s="23">
        <f>B7L309C45+B7L309C47+B7L409C47+B7L509C55+B7L509C57+B7L609C55+B7L609C57+B7L709C37</f>
        <v>454.85826147421477</v>
      </c>
      <c r="BZ16" s="16" t="s">
        <v>18493</v>
      </c>
      <c r="CA16" s="23">
        <f>B7L209C39</f>
        <v>170.02230469205224</v>
      </c>
      <c r="CB16" s="16" t="s">
        <v>18494</v>
      </c>
      <c r="CC16" s="23">
        <f>B7L809C37+B7L809C38</f>
        <v>624.88056616626704</v>
      </c>
      <c r="CD16" s="16" t="s">
        <v>18495</v>
      </c>
      <c r="CE16" s="23">
        <f>IF(B7L809C39=0,0,B7L809C38/B7L809C39)</f>
        <v>0.27208768186721466</v>
      </c>
      <c r="CF16" s="16" t="s">
        <v>18496</v>
      </c>
      <c r="CG16" s="23">
        <f>B7L309C49+B7L409C49+B7L509C59+B7L609C59+B7L709C39</f>
        <v>984.65601447818131</v>
      </c>
      <c r="CH16" s="16" t="s">
        <v>18497</v>
      </c>
      <c r="CI16" s="17">
        <f>B7L309C50+B7L409C50+B7L509C60+B7L609C60+B7L709C40</f>
        <v>2560.1056376432712</v>
      </c>
      <c r="CJ16" s="16" t="s">
        <v>18498</v>
      </c>
      <c r="CK16" s="17">
        <f>B7L209C33</f>
        <v>100220.6</v>
      </c>
      <c r="CL16" s="16" t="s">
        <v>18499</v>
      </c>
      <c r="CM16" s="17">
        <f>B7L809C42+B7L809C43</f>
        <v>102780.70563764327</v>
      </c>
      <c r="CN16" s="16" t="s">
        <v>18500</v>
      </c>
      <c r="CO16" s="23">
        <f>IF(B7L809C44=0,0,B7L809C43/B7L809C44)</f>
        <v>0.97509157363961863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52.284606713504033</v>
      </c>
      <c r="F17" s="16" t="s">
        <v>18502</v>
      </c>
      <c r="G17" s="23">
        <f>B7L210C7</f>
        <v>22.122770227554142</v>
      </c>
      <c r="H17" s="16" t="s">
        <v>18503</v>
      </c>
      <c r="I17" s="23">
        <f>B7L810C1+B7L810C2</f>
        <v>74.407376941058175</v>
      </c>
      <c r="J17" s="16" t="s">
        <v>18504</v>
      </c>
      <c r="K17" s="23">
        <f>IF(B7L810C3=0,0,B7L810C2/B7L810C3)</f>
        <v>0.29731958223817917</v>
      </c>
      <c r="L17" s="16" t="s">
        <v>18505</v>
      </c>
      <c r="M17" s="23">
        <f>B7L310C9+B7L410C9+B7L510C11+B7L610C11+B7L710C7</f>
        <v>118.96323822427217</v>
      </c>
      <c r="N17" s="16" t="s">
        <v>18506</v>
      </c>
      <c r="O17" s="23">
        <f>B7L310C10+B7L410C10+B7L510C12+B7L610C12+B7L710C8</f>
        <v>309.30441938310764</v>
      </c>
      <c r="P17" s="16" t="s">
        <v>18507</v>
      </c>
      <c r="Q17" s="17">
        <f>B7L210C1</f>
        <v>12718</v>
      </c>
      <c r="R17" s="16" t="s">
        <v>18508</v>
      </c>
      <c r="S17" s="17">
        <f>B7L810C6+B7L810C7</f>
        <v>13027.304419383108</v>
      </c>
      <c r="T17" s="16" t="s">
        <v>18509</v>
      </c>
      <c r="U17" s="23">
        <f>IF(B7L810C8=0,0,B7L810C7/B7L810C8)</f>
        <v>0.97625722026400952</v>
      </c>
      <c r="V17" s="16" t="s">
        <v>18510</v>
      </c>
      <c r="W17" s="23">
        <f>B7L310C15+B7L310C17+B7L410C17+B7L510C19+B7L510C21+B7L610C19+B7L610C21+B7L710C13</f>
        <v>49.450316095840364</v>
      </c>
      <c r="X17" s="16" t="s">
        <v>18511</v>
      </c>
      <c r="Y17" s="23">
        <f>B7L210C15</f>
        <v>20.950245376834648</v>
      </c>
      <c r="Z17" s="16" t="s">
        <v>18512</v>
      </c>
      <c r="AA17" s="23">
        <f>B7L810C10+B7L810C11</f>
        <v>70.400561472675008</v>
      </c>
      <c r="AB17" s="16" t="s">
        <v>18513</v>
      </c>
      <c r="AC17" s="23">
        <f>IF(B7L810C12=0,0,B7L810C11/B7L810C12)</f>
        <v>0.29758633934995238</v>
      </c>
      <c r="AD17" s="16" t="s">
        <v>18514</v>
      </c>
      <c r="AE17" s="23">
        <f>B7L310C19+B7L410C19+B7L510C23+B7L610C23+B7L710C15</f>
        <v>111.949439137122</v>
      </c>
      <c r="AF17" s="16" t="s">
        <v>18515</v>
      </c>
      <c r="AG17" s="23">
        <f>B7L310C20+B7L410C20+B7L510C24+B7L610C24+B7L710C16</f>
        <v>291.06854175651722</v>
      </c>
      <c r="AH17" s="16" t="s">
        <v>18516</v>
      </c>
      <c r="AI17" s="17">
        <f>B7L210C9</f>
        <v>12415.5</v>
      </c>
      <c r="AJ17" s="16" t="s">
        <v>18517</v>
      </c>
      <c r="AK17" s="17">
        <f>B7L810C15+B7L810C16</f>
        <v>12706.568541756516</v>
      </c>
      <c r="AL17" s="16" t="s">
        <v>18518</v>
      </c>
      <c r="AM17" s="23">
        <f>IF(B7L810C17=0,0,B7L810C16/B7L810C17)</f>
        <v>0.97709306483493141</v>
      </c>
      <c r="AN17" s="16" t="s">
        <v>18519</v>
      </c>
      <c r="AO17" s="23">
        <f>B7L310C25+B7L310C27+B7L410C27+B7L510C31+B7L510C33+B7L610C31+B7L610C33+B7L710C21</f>
        <v>59.88083435603653</v>
      </c>
      <c r="AP17" s="16" t="s">
        <v>18520</v>
      </c>
      <c r="AQ17" s="23">
        <f>B7L210C23</f>
        <v>25.154516975250925</v>
      </c>
      <c r="AR17" s="16" t="s">
        <v>18521</v>
      </c>
      <c r="AS17" s="23">
        <f>B7L810C19+B7L810C20</f>
        <v>85.035351331287458</v>
      </c>
      <c r="AT17" s="16" t="s">
        <v>18522</v>
      </c>
      <c r="AU17" s="23">
        <f>IF(B7L810C21=0,0,B7L810C20/B7L810C21)</f>
        <v>0.29581246600901273</v>
      </c>
      <c r="AV17" s="16" t="s">
        <v>18523</v>
      </c>
      <c r="AW17" s="23">
        <f>B7L310C29+B7L410C29+B7L510C35+B7L610C35+B7L710C23</f>
        <v>134.71781022486761</v>
      </c>
      <c r="AX17" s="16" t="s">
        <v>18524</v>
      </c>
      <c r="AY17" s="23">
        <f>B7L310C30+B7L410C30+B7L510C36+B7L610C36+B7L710C24</f>
        <v>350.26630658465581</v>
      </c>
      <c r="AZ17" s="16" t="s">
        <v>18525</v>
      </c>
      <c r="BA17" s="17">
        <f>B7L210C17</f>
        <v>14616</v>
      </c>
      <c r="BB17" s="16" t="s">
        <v>18526</v>
      </c>
      <c r="BC17" s="17">
        <f>B7L810C24+B7L810C25</f>
        <v>14966.266306584655</v>
      </c>
      <c r="BD17" s="16" t="s">
        <v>18527</v>
      </c>
      <c r="BE17" s="23">
        <f>IF(B7L810C26=0,0,B7L810C25/B7L810C26)</f>
        <v>0.97659627996659726</v>
      </c>
      <c r="BF17" s="16" t="s">
        <v>18528</v>
      </c>
      <c r="BG17" s="23">
        <f>B7L310C35+B7L310C37+B7L410C37+B7L510C43+B7L510C45+B7L610C43+B7L610C45+B7L710C29</f>
        <v>74.871984410838223</v>
      </c>
      <c r="BH17" s="16" t="s">
        <v>18529</v>
      </c>
      <c r="BI17" s="23">
        <f>B7L210C31</f>
        <v>30.322797951739688</v>
      </c>
      <c r="BJ17" s="16" t="s">
        <v>18530</v>
      </c>
      <c r="BK17" s="23">
        <f>B7L810C28+B7L810C29</f>
        <v>105.19478236257791</v>
      </c>
      <c r="BL17" s="16" t="s">
        <v>18531</v>
      </c>
      <c r="BM17" s="23">
        <f>IF(B7L810C30=0,0,B7L810C29/B7L810C30)</f>
        <v>0.28825382087131679</v>
      </c>
      <c r="BN17" s="16" t="s">
        <v>18532</v>
      </c>
      <c r="BO17" s="23">
        <f>B7L310C39+B7L410C39+B7L510C47+B7L610C47+B7L710C31</f>
        <v>167.62954915961018</v>
      </c>
      <c r="BP17" s="16" t="s">
        <v>18533</v>
      </c>
      <c r="BQ17" s="23">
        <f>B7L310C40+B7L410C40+B7L510C48+B7L610C48+B7L710C32</f>
        <v>435.83682781498652</v>
      </c>
      <c r="BR17" s="16" t="s">
        <v>18534</v>
      </c>
      <c r="BS17" s="17">
        <f>B7L210C25</f>
        <v>17677.25</v>
      </c>
      <c r="BT17" s="16" t="s">
        <v>18535</v>
      </c>
      <c r="BU17" s="17">
        <f>B7L810C33+B7L810C34</f>
        <v>18113.086827814986</v>
      </c>
      <c r="BV17" s="16" t="s">
        <v>18536</v>
      </c>
      <c r="BW17" s="23">
        <f>IF(B7L810C35=0,0,B7L810C34/B7L810C35)</f>
        <v>0.97593801476478859</v>
      </c>
      <c r="BX17" s="16" t="s">
        <v>18537</v>
      </c>
      <c r="BY17" s="23">
        <f>B7L310C45+B7L310C47+B7L410C47+B7L510C55+B7L510C57+B7L610C55+B7L610C57+B7L710C37</f>
        <v>87.588498831686422</v>
      </c>
      <c r="BZ17" s="16" t="s">
        <v>18538</v>
      </c>
      <c r="CA17" s="23">
        <f>B7L210C39</f>
        <v>34.329303045746009</v>
      </c>
      <c r="CB17" s="16" t="s">
        <v>18539</v>
      </c>
      <c r="CC17" s="23">
        <f>B7L810C37+B7L810C38</f>
        <v>121.91780187743242</v>
      </c>
      <c r="CD17" s="16" t="s">
        <v>18540</v>
      </c>
      <c r="CE17" s="23">
        <f>IF(B7L810C39=0,0,B7L810C38/B7L810C39)</f>
        <v>0.28157744412303526</v>
      </c>
      <c r="CF17" s="16" t="s">
        <v>18541</v>
      </c>
      <c r="CG17" s="23">
        <f>B7L310C49+B7L410C49+B7L510C59+B7L610C59+B7L710C39</f>
        <v>194.61834799627542</v>
      </c>
      <c r="CH17" s="16" t="s">
        <v>18542</v>
      </c>
      <c r="CI17" s="23">
        <f>B7L310C50+B7L410C50+B7L510C60+B7L610C60+B7L710C40</f>
        <v>506.00770479031604</v>
      </c>
      <c r="CJ17" s="16" t="s">
        <v>18543</v>
      </c>
      <c r="CK17" s="17">
        <f>B7L210C33</f>
        <v>20235.599999999999</v>
      </c>
      <c r="CL17" s="16" t="s">
        <v>18544</v>
      </c>
      <c r="CM17" s="17">
        <f>B7L810C42+B7L810C43</f>
        <v>20741.607704790316</v>
      </c>
      <c r="CN17" s="16" t="s">
        <v>18545</v>
      </c>
      <c r="CO17" s="23">
        <f>IF(B7L810C44=0,0,B7L810C43/B7L810C44)</f>
        <v>0.97560421969250466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3111.7030721601486</v>
      </c>
      <c r="F18" s="16" t="s">
        <v>18547</v>
      </c>
      <c r="G18" s="23">
        <f>B7L211C7</f>
        <v>489.77635448585119</v>
      </c>
      <c r="H18" s="16" t="s">
        <v>18548</v>
      </c>
      <c r="I18" s="17">
        <f>B7L811C1+B7L811C2</f>
        <v>3601.4794266459999</v>
      </c>
      <c r="J18" s="16" t="s">
        <v>18549</v>
      </c>
      <c r="K18" s="23">
        <f>IF(B7L811C3=0,0,B7L811C2/B7L811C3)</f>
        <v>0.13599310074137286</v>
      </c>
      <c r="L18" s="16" t="s">
        <v>18550</v>
      </c>
      <c r="M18" s="17">
        <f>B7L311C9+B7L411C9+B7L511C11+B7L611C11+B7L711C7</f>
        <v>4899.7498242808197</v>
      </c>
      <c r="N18" s="16" t="s">
        <v>18551</v>
      </c>
      <c r="O18" s="17">
        <f>B7L311C10+B7L411C10+B7L511C12+B7L611C12+B7L711C8</f>
        <v>12739.349543130133</v>
      </c>
      <c r="P18" s="16" t="s">
        <v>18552</v>
      </c>
      <c r="Q18" s="17">
        <f>B7L211C1</f>
        <v>281564</v>
      </c>
      <c r="R18" s="16" t="s">
        <v>18553</v>
      </c>
      <c r="S18" s="17">
        <f>B7L811C6+B7L811C7</f>
        <v>294303.34954313014</v>
      </c>
      <c r="T18" s="16" t="s">
        <v>18554</v>
      </c>
      <c r="U18" s="23">
        <f>IF(B7L811C8=0,0,B7L811C7/B7L811C8)</f>
        <v>0.95671354212275728</v>
      </c>
      <c r="V18" s="16" t="s">
        <v>18555</v>
      </c>
      <c r="W18" s="17">
        <f>B7L311C15+B7L311C17+B7L411C17+B7L511C19+B7L511C21+B7L611C19+B7L611C21+B7L711C13</f>
        <v>3194.9042333622274</v>
      </c>
      <c r="X18" s="16" t="s">
        <v>18556</v>
      </c>
      <c r="Y18" s="23">
        <f>B7L211C15</f>
        <v>487.53045943799106</v>
      </c>
      <c r="Z18" s="16" t="s">
        <v>18557</v>
      </c>
      <c r="AA18" s="17">
        <f>B7L811C10+B7L811C11</f>
        <v>3682.4346928002183</v>
      </c>
      <c r="AB18" s="16" t="s">
        <v>18558</v>
      </c>
      <c r="AC18" s="23">
        <f>IF(B7L811C12=0,0,B7L811C11/B7L811C12)</f>
        <v>0.1323935113883202</v>
      </c>
      <c r="AD18" s="16" t="s">
        <v>18559</v>
      </c>
      <c r="AE18" s="17">
        <f>B7L311C19+B7L411C19+B7L511C23+B7L611C23+B7L711C15</f>
        <v>5025.4469966722554</v>
      </c>
      <c r="AF18" s="16" t="s">
        <v>18560</v>
      </c>
      <c r="AG18" s="17">
        <f>B7L311C20+B7L411C20+B7L511C24+B7L611C24+B7L711C16</f>
        <v>13066.162191347863</v>
      </c>
      <c r="AH18" s="16" t="s">
        <v>18561</v>
      </c>
      <c r="AI18" s="17">
        <f>B7L211C9</f>
        <v>288919.5</v>
      </c>
      <c r="AJ18" s="16" t="s">
        <v>18562</v>
      </c>
      <c r="AK18" s="17">
        <f>B7L811C15+B7L811C16</f>
        <v>301985.66219134786</v>
      </c>
      <c r="AL18" s="16" t="s">
        <v>18563</v>
      </c>
      <c r="AM18" s="23">
        <f>IF(B7L811C17=0,0,B7L811C16/B7L811C17)</f>
        <v>0.95673250810474331</v>
      </c>
      <c r="AN18" s="16" t="s">
        <v>18564</v>
      </c>
      <c r="AO18" s="17">
        <f>B7L311C25+B7L311C27+B7L411C27+B7L511C31+B7L511C33+B7L611C31+B7L611C33+B7L711C21</f>
        <v>3111.7538997765005</v>
      </c>
      <c r="AP18" s="16" t="s">
        <v>18565</v>
      </c>
      <c r="AQ18" s="23">
        <f>B7L211C23</f>
        <v>490.90031188215971</v>
      </c>
      <c r="AR18" s="16" t="s">
        <v>18566</v>
      </c>
      <c r="AS18" s="17">
        <f>B7L811C19+B7L811C20</f>
        <v>3602.6542116586602</v>
      </c>
      <c r="AT18" s="16" t="s">
        <v>18567</v>
      </c>
      <c r="AU18" s="23">
        <f>IF(B7L811C21=0,0,B7L811C20/B7L811C21)</f>
        <v>0.13626073529164751</v>
      </c>
      <c r="AV18" s="16" t="s">
        <v>18568</v>
      </c>
      <c r="AW18" s="17">
        <f>B7L311C29+B7L411C29+B7L511C35+B7L611C35+B7L711C23</f>
        <v>4898.8612605574226</v>
      </c>
      <c r="AX18" s="16" t="s">
        <v>18569</v>
      </c>
      <c r="AY18" s="17">
        <f>B7L311C30+B7L411C30+B7L511C36+B7L611C36+B7L711C24</f>
        <v>12737.039277449298</v>
      </c>
      <c r="AZ18" s="16" t="s">
        <v>18570</v>
      </c>
      <c r="BA18" s="17">
        <f>B7L211C17</f>
        <v>285237</v>
      </c>
      <c r="BB18" s="16" t="s">
        <v>18571</v>
      </c>
      <c r="BC18" s="17">
        <f>B7L811C24+B7L811C25</f>
        <v>297974.03927744931</v>
      </c>
      <c r="BD18" s="16" t="s">
        <v>18572</v>
      </c>
      <c r="BE18" s="23">
        <f>IF(B7L811C26=0,0,B7L811C25/B7L811C26)</f>
        <v>0.95725453362200585</v>
      </c>
      <c r="BF18" s="16" t="s">
        <v>18573</v>
      </c>
      <c r="BG18" s="17">
        <f>B7L311C35+B7L311C37+B7L411C37+B7L511C43+B7L511C45+B7L611C43+B7L611C45+B7L711C29</f>
        <v>3182.6734258587358</v>
      </c>
      <c r="BH18" s="16" t="s">
        <v>18574</v>
      </c>
      <c r="BI18" s="23">
        <f>B7L211C31</f>
        <v>498.48708887244533</v>
      </c>
      <c r="BJ18" s="16" t="s">
        <v>18575</v>
      </c>
      <c r="BK18" s="17">
        <f>B7L811C28+B7L811C29</f>
        <v>3681.1605147311811</v>
      </c>
      <c r="BL18" s="16" t="s">
        <v>18576</v>
      </c>
      <c r="BM18" s="23">
        <f>IF(B7L811C30=0,0,B7L811C29/B7L811C30)</f>
        <v>0.13541574372473339</v>
      </c>
      <c r="BN18" s="16" t="s">
        <v>18577</v>
      </c>
      <c r="BO18" s="17">
        <f>B7L311C39+B7L411C39+B7L511C47+B7L611C47+B7L711C31</f>
        <v>5011.5517486830495</v>
      </c>
      <c r="BP18" s="16" t="s">
        <v>18578</v>
      </c>
      <c r="BQ18" s="17">
        <f>B7L311C40+B7L411C40+B7L511C48+B7L611C48+B7L711C32</f>
        <v>13030.034546575929</v>
      </c>
      <c r="BR18" s="16" t="s">
        <v>18579</v>
      </c>
      <c r="BS18" s="17">
        <f>B7L211C25</f>
        <v>290602.5</v>
      </c>
      <c r="BT18" s="16" t="s">
        <v>18580</v>
      </c>
      <c r="BU18" s="17">
        <f>B7L811C33+B7L811C34</f>
        <v>303632.53454657592</v>
      </c>
      <c r="BV18" s="16" t="s">
        <v>18581</v>
      </c>
      <c r="BW18" s="23">
        <f>IF(B7L811C35=0,0,B7L811C34/B7L811C35)</f>
        <v>0.957086171394531</v>
      </c>
      <c r="BX18" s="16" t="s">
        <v>18582</v>
      </c>
      <c r="BY18" s="17">
        <f>B7L311C45+B7L311C47+B7L411C47+B7L511C55+B7L511C57+B7L611C55+B7L611C57+B7L711C37</f>
        <v>3173.3663966583326</v>
      </c>
      <c r="BZ18" s="16" t="s">
        <v>18583</v>
      </c>
      <c r="CA18" s="23">
        <f>B7L211C39</f>
        <v>491.58036486143146</v>
      </c>
      <c r="CB18" s="16" t="s">
        <v>18584</v>
      </c>
      <c r="CC18" s="17">
        <f>B7L811C37+B7L811C38</f>
        <v>3664.9467615197641</v>
      </c>
      <c r="CD18" s="16" t="s">
        <v>18585</v>
      </c>
      <c r="CE18" s="23">
        <f>IF(B7L811C39=0,0,B7L811C38/B7L811C39)</f>
        <v>0.13413028806388039</v>
      </c>
      <c r="CF18" s="16" t="s">
        <v>18586</v>
      </c>
      <c r="CG18" s="17">
        <f>B7L311C49+B7L411C49+B7L511C59+B7L611C59+B7L711C39</f>
        <v>4998.8652820928319</v>
      </c>
      <c r="CH18" s="16" t="s">
        <v>18587</v>
      </c>
      <c r="CI18" s="17">
        <f>B7L311C50+B7L411C50+B7L511C60+B7L611C60+B7L711C40</f>
        <v>12997.049733441363</v>
      </c>
      <c r="CJ18" s="16" t="s">
        <v>18588</v>
      </c>
      <c r="CK18" s="17">
        <f>B7L211C33</f>
        <v>289764.8</v>
      </c>
      <c r="CL18" s="16" t="s">
        <v>18589</v>
      </c>
      <c r="CM18" s="17">
        <f>B7L811C42+B7L811C43</f>
        <v>302761.84973344137</v>
      </c>
      <c r="CN18" s="16" t="s">
        <v>18590</v>
      </c>
      <c r="CO18" s="23">
        <f>IF(B7L811C44=0,0,B7L811C43/B7L811C44)</f>
        <v>0.95707170588076307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2089.9870524799921</v>
      </c>
      <c r="F19" s="16" t="s">
        <v>18592</v>
      </c>
      <c r="G19" s="23">
        <f>B7L212C7</f>
        <v>139.52931028957389</v>
      </c>
      <c r="H19" s="16" t="s">
        <v>18593</v>
      </c>
      <c r="I19" s="17">
        <f>B7L812C1+B7L812C2</f>
        <v>2229.5163627695661</v>
      </c>
      <c r="J19" s="16" t="s">
        <v>18594</v>
      </c>
      <c r="K19" s="23">
        <f>IF(B7L812C3=0,0,B7L812C2/B7L812C3)</f>
        <v>6.2582770245402805E-2</v>
      </c>
      <c r="L19" s="16" t="s">
        <v>18595</v>
      </c>
      <c r="M19" s="17">
        <f>B7L312C9+B7L412C9+B7L512C11+B7L612C11+B7L712C7</f>
        <v>4493.4451770699588</v>
      </c>
      <c r="N19" s="16" t="s">
        <v>18596</v>
      </c>
      <c r="O19" s="17">
        <f>B7L312C10+B7L412C10+B7L512C12+B7L612C12+B7L712C8</f>
        <v>11682.957460381893</v>
      </c>
      <c r="P19" s="16" t="s">
        <v>18597</v>
      </c>
      <c r="Q19" s="17">
        <f>B7L212C1</f>
        <v>80213</v>
      </c>
      <c r="R19" s="16" t="s">
        <v>18598</v>
      </c>
      <c r="S19" s="17">
        <f>B7L812C6+B7L812C7</f>
        <v>91895.957460381891</v>
      </c>
      <c r="T19" s="16" t="s">
        <v>18599</v>
      </c>
      <c r="U19" s="23">
        <f>IF(B7L812C8=0,0,B7L812C7/B7L812C8)</f>
        <v>0.87286755823379236</v>
      </c>
      <c r="V19" s="16" t="s">
        <v>18600</v>
      </c>
      <c r="W19" s="17">
        <f>B7L312C15+B7L312C17+B7L412C17+B7L512C19+B7L512C21+B7L612C19+B7L612C21+B7L712C13</f>
        <v>2018.0493060462104</v>
      </c>
      <c r="X19" s="16" t="s">
        <v>18601</v>
      </c>
      <c r="Y19" s="23">
        <f>B7L212C15</f>
        <v>140.28590066034593</v>
      </c>
      <c r="Z19" s="16" t="s">
        <v>18602</v>
      </c>
      <c r="AA19" s="17">
        <f>B7L812C10+B7L812C11</f>
        <v>2158.3352067065562</v>
      </c>
      <c r="AB19" s="16" t="s">
        <v>18603</v>
      </c>
      <c r="AC19" s="23">
        <f>IF(B7L812C12=0,0,B7L812C11/B7L812C12)</f>
        <v>6.499727207545801E-2</v>
      </c>
      <c r="AD19" s="16" t="s">
        <v>18604</v>
      </c>
      <c r="AE19" s="17">
        <f>B7L312C19+B7L412C19+B7L512C23+B7L612C23+B7L712C15</f>
        <v>4312.0799614291573</v>
      </c>
      <c r="AF19" s="16" t="s">
        <v>18605</v>
      </c>
      <c r="AG19" s="17">
        <f>B7L312C20+B7L412C20+B7L512C24+B7L612C24+B7L712C16</f>
        <v>11211.407899715807</v>
      </c>
      <c r="AH19" s="16" t="s">
        <v>18606</v>
      </c>
      <c r="AI19" s="17">
        <f>B7L212C9</f>
        <v>83136</v>
      </c>
      <c r="AJ19" s="16" t="s">
        <v>18607</v>
      </c>
      <c r="AK19" s="17">
        <f>B7L812C15+B7L812C16</f>
        <v>94347.407899715807</v>
      </c>
      <c r="AL19" s="16" t="s">
        <v>18608</v>
      </c>
      <c r="AM19" s="23">
        <f>IF(B7L812C17=0,0,B7L812C16/B7L812C17)</f>
        <v>0.88116888265088655</v>
      </c>
      <c r="AN19" s="16" t="s">
        <v>18609</v>
      </c>
      <c r="AO19" s="17">
        <f>B7L312C25+B7L312C27+B7L412C27+B7L512C31+B7L512C33+B7L612C31+B7L612C33+B7L712C21</f>
        <v>2111.091203821602</v>
      </c>
      <c r="AP19" s="16" t="s">
        <v>18610</v>
      </c>
      <c r="AQ19" s="23">
        <f>B7L212C23</f>
        <v>158.07452310206773</v>
      </c>
      <c r="AR19" s="16" t="s">
        <v>18611</v>
      </c>
      <c r="AS19" s="17">
        <f>B7L812C19+B7L812C20</f>
        <v>2269.1657269236698</v>
      </c>
      <c r="AT19" s="16" t="s">
        <v>18612</v>
      </c>
      <c r="AU19" s="23">
        <f>IF(B7L812C21=0,0,B7L812C20/B7L812C21)</f>
        <v>6.9661956033670092E-2</v>
      </c>
      <c r="AV19" s="16" t="s">
        <v>18613</v>
      </c>
      <c r="AW19" s="17">
        <f>B7L312C29+B7L412C29+B7L512C35+B7L612C35+B7L712C23</f>
        <v>4506.755847988813</v>
      </c>
      <c r="AX19" s="16" t="s">
        <v>18614</v>
      </c>
      <c r="AY19" s="17">
        <f>B7L312C30+B7L412C30+B7L512C36+B7L612C36+B7L712C24</f>
        <v>11717.565204770914</v>
      </c>
      <c r="AZ19" s="16" t="s">
        <v>18615</v>
      </c>
      <c r="BA19" s="17">
        <f>B7L212C17</f>
        <v>91849</v>
      </c>
      <c r="BB19" s="16" t="s">
        <v>18616</v>
      </c>
      <c r="BC19" s="17">
        <f>B7L812C24+B7L812C25</f>
        <v>103566.56520477092</v>
      </c>
      <c r="BD19" s="16" t="s">
        <v>18617</v>
      </c>
      <c r="BE19" s="23">
        <f>IF(B7L812C26=0,0,B7L812C25/B7L812C26)</f>
        <v>0.88685957498346069</v>
      </c>
      <c r="BF19" s="16" t="s">
        <v>18618</v>
      </c>
      <c r="BG19" s="17">
        <f>B7L312C35+B7L312C37+B7L412C37+B7L512C43+B7L512C45+B7L612C43+B7L612C45+B7L712C29</f>
        <v>2186.4241098862785</v>
      </c>
      <c r="BH19" s="16" t="s">
        <v>18619</v>
      </c>
      <c r="BI19" s="23">
        <f>B7L212C31</f>
        <v>162.78053625016841</v>
      </c>
      <c r="BJ19" s="16" t="s">
        <v>18620</v>
      </c>
      <c r="BK19" s="17">
        <f>B7L812C28+B7L812C29</f>
        <v>2349.2046461364471</v>
      </c>
      <c r="BL19" s="16" t="s">
        <v>18621</v>
      </c>
      <c r="BM19" s="23">
        <f>IF(B7L812C30=0,0,B7L812C29/B7L812C30)</f>
        <v>6.9291764988580626E-2</v>
      </c>
      <c r="BN19" s="16" t="s">
        <v>18622</v>
      </c>
      <c r="BO19" s="17">
        <f>B7L312C39+B7L412C39+B7L512C47+B7L612C47+B7L712C31</f>
        <v>4671.3282315895322</v>
      </c>
      <c r="BP19" s="16" t="s">
        <v>18623</v>
      </c>
      <c r="BQ19" s="17">
        <f>B7L312C40+B7L412C40+B7L512C48+B7L612C48+B7L712C32</f>
        <v>12145.453402132785</v>
      </c>
      <c r="BR19" s="16" t="s">
        <v>18624</v>
      </c>
      <c r="BS19" s="17">
        <f>B7L212C25</f>
        <v>94896</v>
      </c>
      <c r="BT19" s="16" t="s">
        <v>18625</v>
      </c>
      <c r="BU19" s="17">
        <f>B7L812C33+B7L812C34</f>
        <v>107041.45340213279</v>
      </c>
      <c r="BV19" s="16" t="s">
        <v>18626</v>
      </c>
      <c r="BW19" s="23">
        <f>IF(B7L812C35=0,0,B7L812C34/B7L812C35)</f>
        <v>0.88653504772114022</v>
      </c>
      <c r="BX19" s="16" t="s">
        <v>18627</v>
      </c>
      <c r="BY19" s="17">
        <f>B7L312C45+B7L312C47+B7L412C47+B7L512C55+B7L512C57+B7L612C55+B7L612C57+B7L712C37</f>
        <v>2214.1102770966154</v>
      </c>
      <c r="BZ19" s="16" t="s">
        <v>18628</v>
      </c>
      <c r="CA19" s="23">
        <f>B7L212C39</f>
        <v>156.32458094519214</v>
      </c>
      <c r="CB19" s="16" t="s">
        <v>18629</v>
      </c>
      <c r="CC19" s="17">
        <f>B7L812C37+B7L812C38</f>
        <v>2370.4348580418077</v>
      </c>
      <c r="CD19" s="16" t="s">
        <v>18630</v>
      </c>
      <c r="CE19" s="23">
        <f>IF(B7L812C39=0,0,B7L812C38/B7L812C39)</f>
        <v>6.5947638432186359E-2</v>
      </c>
      <c r="CF19" s="16" t="s">
        <v>18631</v>
      </c>
      <c r="CG19" s="17">
        <f>B7L312C49+B7L412C49+B7L512C59+B7L612C59+B7L712C39</f>
        <v>4740.466969529386</v>
      </c>
      <c r="CH19" s="16" t="s">
        <v>18632</v>
      </c>
      <c r="CI19" s="17">
        <f>B7L312C50+B7L412C50+B7L512C60+B7L612C60+B7L712C40</f>
        <v>12325.214120776405</v>
      </c>
      <c r="CJ19" s="16" t="s">
        <v>18633</v>
      </c>
      <c r="CK19" s="17">
        <f>B7L212C33</f>
        <v>92146.4</v>
      </c>
      <c r="CL19" s="16" t="s">
        <v>18634</v>
      </c>
      <c r="CM19" s="17">
        <f>B7L812C42+B7L812C43</f>
        <v>104471.6141207764</v>
      </c>
      <c r="CN19" s="16" t="s">
        <v>18635</v>
      </c>
      <c r="CO19" s="23">
        <f>IF(B7L812C44=0,0,B7L812C43/B7L812C44)</f>
        <v>0.88202332064547595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3.8397531613357403</v>
      </c>
      <c r="F20" s="16" t="s">
        <v>18637</v>
      </c>
      <c r="G20" s="23">
        <f>B7L213C7</f>
        <v>0.96193520489365003</v>
      </c>
      <c r="H20" s="16" t="s">
        <v>18638</v>
      </c>
      <c r="I20" s="23">
        <f>B7L813C1+B7L813C2</f>
        <v>4.8016883662293903</v>
      </c>
      <c r="J20" s="16" t="s">
        <v>18639</v>
      </c>
      <c r="K20" s="23">
        <f>IF(B7L813C3=0,0,B7L813C2/B7L813C3)</f>
        <v>0.20033270206767426</v>
      </c>
      <c r="L20" s="16" t="s">
        <v>18640</v>
      </c>
      <c r="M20" s="23">
        <f>B7L313C9+B7L413C9+B7L513C11+B7L613C11+B7L713C7</f>
        <v>9.1435206973465704</v>
      </c>
      <c r="N20" s="16" t="s">
        <v>18641</v>
      </c>
      <c r="O20" s="23">
        <f>B7L313C10+B7L413C10+B7L513C12+B7L613C12+B7L713C8</f>
        <v>23.773153813101086</v>
      </c>
      <c r="P20" s="16" t="s">
        <v>18642</v>
      </c>
      <c r="Q20" s="17">
        <f>B7L213C1</f>
        <v>553</v>
      </c>
      <c r="R20" s="16" t="s">
        <v>18643</v>
      </c>
      <c r="S20" s="23">
        <f>B7L813C6+B7L813C7</f>
        <v>576.77315381310109</v>
      </c>
      <c r="T20" s="16" t="s">
        <v>18644</v>
      </c>
      <c r="U20" s="23">
        <f>IF(B7L813C8=0,0,B7L813C7/B7L813C8)</f>
        <v>0.95878248899773755</v>
      </c>
      <c r="V20" s="16" t="s">
        <v>18645</v>
      </c>
      <c r="W20" s="23">
        <f>B7L313C15+B7L313C17+B7L413C17+B7L513C19+B7L513C21+B7L613C19+B7L613C21+B7L713C13</f>
        <v>4.2464625042043398</v>
      </c>
      <c r="X20" s="16" t="s">
        <v>18646</v>
      </c>
      <c r="Y20" s="23">
        <f>B7L213C15</f>
        <v>0.95170862168537218</v>
      </c>
      <c r="Z20" s="16" t="s">
        <v>18647</v>
      </c>
      <c r="AA20" s="23">
        <f>B7L813C10+B7L813C11</f>
        <v>5.1981711258897123</v>
      </c>
      <c r="AB20" s="16" t="s">
        <v>18648</v>
      </c>
      <c r="AC20" s="23">
        <f>IF(B7L813C12=0,0,B7L813C11/B7L813C12)</f>
        <v>0.18308528107998348</v>
      </c>
      <c r="AD20" s="16" t="s">
        <v>18649</v>
      </c>
      <c r="AE20" s="23">
        <f>B7L313C19+B7L413C19+B7L513C23+B7L613C23+B7L713C15</f>
        <v>10.21453284812387</v>
      </c>
      <c r="AF20" s="16" t="s">
        <v>18650</v>
      </c>
      <c r="AG20" s="23">
        <f>B7L313C20+B7L413C20+B7L513C24+B7L613C24+B7L713C16</f>
        <v>26.557785405122065</v>
      </c>
      <c r="AH20" s="16" t="s">
        <v>18651</v>
      </c>
      <c r="AI20" s="17">
        <f>B7L213C9</f>
        <v>564</v>
      </c>
      <c r="AJ20" s="16" t="s">
        <v>18652</v>
      </c>
      <c r="AK20" s="23">
        <f>B7L813C15+B7L813C16</f>
        <v>590.5577854051221</v>
      </c>
      <c r="AL20" s="16" t="s">
        <v>18653</v>
      </c>
      <c r="AM20" s="23">
        <f>IF(B7L813C17=0,0,B7L813C16/B7L813C17)</f>
        <v>0.95502931963397364</v>
      </c>
      <c r="AN20" s="16" t="s">
        <v>18654</v>
      </c>
      <c r="AO20" s="23">
        <f>B7L313C25+B7L313C27+B7L413C27+B7L513C31+B7L513C33+B7L613C31+B7L613C33+B7L713C21</f>
        <v>3.9132524162344735</v>
      </c>
      <c r="AP20" s="16" t="s">
        <v>18655</v>
      </c>
      <c r="AQ20" s="23">
        <f>B7L213C23</f>
        <v>0.88575474844433988</v>
      </c>
      <c r="AR20" s="16" t="s">
        <v>18656</v>
      </c>
      <c r="AS20" s="23">
        <f>B7L813C19+B7L813C20</f>
        <v>4.7990071646788133</v>
      </c>
      <c r="AT20" s="16" t="s">
        <v>18657</v>
      </c>
      <c r="AU20" s="23">
        <f>IF(B7L813C21=0,0,B7L813C20/B7L813C21)</f>
        <v>0.18457041593177564</v>
      </c>
      <c r="AV20" s="16" t="s">
        <v>18658</v>
      </c>
      <c r="AW20" s="23">
        <f>B7L313C29+B7L413C29+B7L513C35+B7L613C35+B7L713C23</f>
        <v>8.8761437826229397</v>
      </c>
      <c r="AX20" s="16" t="s">
        <v>18659</v>
      </c>
      <c r="AY20" s="23">
        <f>B7L313C30+B7L413C30+B7L513C36+B7L613C36+B7L713C24</f>
        <v>23.077973834819645</v>
      </c>
      <c r="AZ20" s="16" t="s">
        <v>18660</v>
      </c>
      <c r="BA20" s="23">
        <f>B7L213C17</f>
        <v>514.66666666666663</v>
      </c>
      <c r="BB20" s="16" t="s">
        <v>18661</v>
      </c>
      <c r="BC20" s="23">
        <f>B7L813C24+B7L813C25</f>
        <v>537.74464050148629</v>
      </c>
      <c r="BD20" s="16" t="s">
        <v>18662</v>
      </c>
      <c r="BE20" s="23">
        <f>IF(B7L813C26=0,0,B7L813C25/B7L813C26)</f>
        <v>0.95708376783951254</v>
      </c>
      <c r="BF20" s="16" t="s">
        <v>18663</v>
      </c>
      <c r="BG20" s="23">
        <f>B7L313C35+B7L313C37+B7L413C37+B7L513C43+B7L513C45+B7L613C43+B7L613C45+B7L713C29</f>
        <v>3.7717160026231054</v>
      </c>
      <c r="BH20" s="16" t="s">
        <v>18664</v>
      </c>
      <c r="BI20" s="23">
        <f>B7L213C31</f>
        <v>0.86711306139837452</v>
      </c>
      <c r="BJ20" s="16" t="s">
        <v>18665</v>
      </c>
      <c r="BK20" s="23">
        <f>B7L813C28+B7L813C29</f>
        <v>4.63882906402148</v>
      </c>
      <c r="BL20" s="16" t="s">
        <v>18666</v>
      </c>
      <c r="BM20" s="23">
        <f>IF(B7L813C30=0,0,B7L813C29/B7L813C30)</f>
        <v>0.18692498676522895</v>
      </c>
      <c r="BN20" s="16" t="s">
        <v>18667</v>
      </c>
      <c r="BO20" s="23">
        <f>B7L313C39+B7L413C39+B7L513C47+B7L613C47+B7L713C31</f>
        <v>8.6297087444270772</v>
      </c>
      <c r="BP20" s="16" t="s">
        <v>18668</v>
      </c>
      <c r="BQ20" s="23">
        <f>B7L313C40+B7L413C40+B7L513C48+B7L613C48+B7L713C32</f>
        <v>22.437242735510399</v>
      </c>
      <c r="BR20" s="16" t="s">
        <v>18669</v>
      </c>
      <c r="BS20" s="23">
        <f>B7L213C25</f>
        <v>505.5</v>
      </c>
      <c r="BT20" s="16" t="s">
        <v>18670</v>
      </c>
      <c r="BU20" s="23">
        <f>B7L813C33+B7L813C34</f>
        <v>527.93724273551038</v>
      </c>
      <c r="BV20" s="16" t="s">
        <v>18671</v>
      </c>
      <c r="BW20" s="23">
        <f>IF(B7L813C35=0,0,B7L813C34/B7L813C35)</f>
        <v>0.95750017062775938</v>
      </c>
      <c r="BX20" s="16" t="s">
        <v>18672</v>
      </c>
      <c r="BY20" s="23">
        <f>B7L313C45+B7L313C47+B7L413C47+B7L513C55+B7L513C57+B7L613C55+B7L613C57+B7L713C37</f>
        <v>3.5439339794709075</v>
      </c>
      <c r="BZ20" s="16" t="s">
        <v>18673</v>
      </c>
      <c r="CA20" s="23">
        <f>B7L213C39</f>
        <v>0.86283003859862928</v>
      </c>
      <c r="CB20" s="16" t="s">
        <v>18674</v>
      </c>
      <c r="CC20" s="23">
        <f>B7L813C37+B7L813C38</f>
        <v>4.4067640180695369</v>
      </c>
      <c r="CD20" s="16" t="s">
        <v>18675</v>
      </c>
      <c r="CE20" s="23">
        <f>IF(B7L813C39=0,0,B7L813C38/B7L813C39)</f>
        <v>0.19579674224911359</v>
      </c>
      <c r="CF20" s="16" t="s">
        <v>18676</v>
      </c>
      <c r="CG20" s="23">
        <f>B7L313C49+B7L413C49+B7L513C59+B7L613C59+B7L713C39</f>
        <v>7.7972347550899928</v>
      </c>
      <c r="CH20" s="16" t="s">
        <v>18677</v>
      </c>
      <c r="CI20" s="23">
        <f>B7L313C50+B7L413C50+B7L513C60+B7L613C60+B7L713C40</f>
        <v>20.27281036323398</v>
      </c>
      <c r="CJ20" s="16" t="s">
        <v>18678</v>
      </c>
      <c r="CK20" s="23">
        <f>B7L213C33</f>
        <v>508.6</v>
      </c>
      <c r="CL20" s="16" t="s">
        <v>18679</v>
      </c>
      <c r="CM20" s="23">
        <f>B7L813C42+B7L813C43</f>
        <v>528.87281036323395</v>
      </c>
      <c r="CN20" s="16" t="s">
        <v>18680</v>
      </c>
      <c r="CO20" s="23">
        <f>IF(B7L813C44=0,0,B7L813C43/B7L813C44)</f>
        <v>0.96166789071778824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1502.5762860308232</v>
      </c>
      <c r="F21" s="16" t="s">
        <v>18682</v>
      </c>
      <c r="G21" s="23">
        <f>B7L214C7</f>
        <v>265.99856720059165</v>
      </c>
      <c r="H21" s="16" t="s">
        <v>18683</v>
      </c>
      <c r="I21" s="17">
        <f>B7L814C1+B7L814C2</f>
        <v>1768.5748532314149</v>
      </c>
      <c r="J21" s="16" t="s">
        <v>18684</v>
      </c>
      <c r="K21" s="23">
        <f>IF(B7L814C3=0,0,B7L814C2/B7L814C3)</f>
        <v>0.15040277583647527</v>
      </c>
      <c r="L21" s="16" t="s">
        <v>18685</v>
      </c>
      <c r="M21" s="17">
        <f>B7L314C9+B7L414C9+B7L514C11+B7L614C11+B7L714C7</f>
        <v>3211.157532239527</v>
      </c>
      <c r="N21" s="16" t="s">
        <v>18686</v>
      </c>
      <c r="O21" s="17">
        <f>B7L314C10+B7L414C10+B7L514C12+B7L614C12+B7L714C8</f>
        <v>8349.009583822768</v>
      </c>
      <c r="P21" s="16" t="s">
        <v>18687</v>
      </c>
      <c r="Q21" s="17">
        <f>B7L214C1</f>
        <v>152918</v>
      </c>
      <c r="R21" s="16" t="s">
        <v>18688</v>
      </c>
      <c r="S21" s="17">
        <f>B7L814C6+B7L814C7</f>
        <v>161267.00958382277</v>
      </c>
      <c r="T21" s="16" t="s">
        <v>18689</v>
      </c>
      <c r="U21" s="23">
        <f>IF(B7L814C8=0,0,B7L814C7/B7L814C8)</f>
        <v>0.94822865752041396</v>
      </c>
      <c r="V21" s="16" t="s">
        <v>18690</v>
      </c>
      <c r="W21" s="17">
        <f>B7L314C15+B7L314C17+B7L414C17+B7L514C19+B7L514C21+B7L614C19+B7L614C21+B7L714C13</f>
        <v>1335.2554685579155</v>
      </c>
      <c r="X21" s="16" t="s">
        <v>18691</v>
      </c>
      <c r="Y21" s="23">
        <f>B7L214C15</f>
        <v>254.44453103015027</v>
      </c>
      <c r="Z21" s="16" t="s">
        <v>18692</v>
      </c>
      <c r="AA21" s="17">
        <f>B7L814C10+B7L814C11</f>
        <v>1589.6999995880658</v>
      </c>
      <c r="AB21" s="16" t="s">
        <v>18693</v>
      </c>
      <c r="AC21" s="23">
        <f>IF(B7L814C12=0,0,B7L814C11/B7L814C12)</f>
        <v>0.16005820664029927</v>
      </c>
      <c r="AD21" s="16" t="s">
        <v>18694</v>
      </c>
      <c r="AE21" s="17">
        <f>B7L314C19+B7L414C19+B7L514C23+B7L614C23+B7L714C15</f>
        <v>2846.9014815435357</v>
      </c>
      <c r="AF21" s="16" t="s">
        <v>18695</v>
      </c>
      <c r="AG21" s="17">
        <f>B7L314C20+B7L414C20+B7L514C24+B7L614C24+B7L714C16</f>
        <v>7401.9438520131935</v>
      </c>
      <c r="AH21" s="16" t="s">
        <v>18696</v>
      </c>
      <c r="AI21" s="17">
        <f>B7L214C9</f>
        <v>150788.5</v>
      </c>
      <c r="AJ21" s="16" t="s">
        <v>18697</v>
      </c>
      <c r="AK21" s="17">
        <f>B7L814C15+B7L814C16</f>
        <v>158190.44385201318</v>
      </c>
      <c r="AL21" s="16" t="s">
        <v>18698</v>
      </c>
      <c r="AM21" s="23">
        <f>IF(B7L814C17=0,0,B7L814C16/B7L814C17)</f>
        <v>0.95320865362172136</v>
      </c>
      <c r="AN21" s="16" t="s">
        <v>18699</v>
      </c>
      <c r="AO21" s="17">
        <f>B7L314C25+B7L314C27+B7L414C27+B7L514C31+B7L514C33+B7L614C31+B7L614C33+B7L714C21</f>
        <v>1222.548604878782</v>
      </c>
      <c r="AP21" s="16" t="s">
        <v>18700</v>
      </c>
      <c r="AQ21" s="23">
        <f>B7L214C23</f>
        <v>260.57481984351563</v>
      </c>
      <c r="AR21" s="16" t="s">
        <v>18701</v>
      </c>
      <c r="AS21" s="17">
        <f>B7L814C19+B7L814C20</f>
        <v>1483.1234247222976</v>
      </c>
      <c r="AT21" s="16" t="s">
        <v>18702</v>
      </c>
      <c r="AU21" s="23">
        <f>IF(B7L814C21=0,0,B7L814C20/B7L814C21)</f>
        <v>0.17569328047819491</v>
      </c>
      <c r="AV21" s="16" t="s">
        <v>18703</v>
      </c>
      <c r="AW21" s="17">
        <f>B7L314C29+B7L414C29+B7L514C35+B7L614C35+B7L714C23</f>
        <v>2619.1376916133013</v>
      </c>
      <c r="AX21" s="16" t="s">
        <v>18704</v>
      </c>
      <c r="AY21" s="17">
        <f>B7L314C30+B7L414C30+B7L514C36+B7L614C36+B7L714C24</f>
        <v>6809.7579981945846</v>
      </c>
      <c r="AZ21" s="16" t="s">
        <v>18705</v>
      </c>
      <c r="BA21" s="17">
        <f>B7L214C17</f>
        <v>151406.66666666669</v>
      </c>
      <c r="BB21" s="16" t="s">
        <v>18706</v>
      </c>
      <c r="BC21" s="17">
        <f>B7L814C24+B7L814C25</f>
        <v>158216.42466486126</v>
      </c>
      <c r="BD21" s="16" t="s">
        <v>18707</v>
      </c>
      <c r="BE21" s="23">
        <f>IF(B7L814C26=0,0,B7L814C25/B7L814C26)</f>
        <v>0.95695922207432504</v>
      </c>
      <c r="BF21" s="16" t="s">
        <v>18708</v>
      </c>
      <c r="BG21" s="17">
        <f>B7L314C35+B7L314C37+B7L414C37+B7L514C43+B7L514C45+B7L614C43+B7L614C45+B7L714C29</f>
        <v>1167.3043085983834</v>
      </c>
      <c r="BH21" s="16" t="s">
        <v>18709</v>
      </c>
      <c r="BI21" s="23">
        <f>B7L214C31</f>
        <v>259.10942133559507</v>
      </c>
      <c r="BJ21" s="16" t="s">
        <v>18710</v>
      </c>
      <c r="BK21" s="17">
        <f>B7L814C28+B7L814C29</f>
        <v>1426.4137299339784</v>
      </c>
      <c r="BL21" s="16" t="s">
        <v>18711</v>
      </c>
      <c r="BM21" s="23">
        <f>IF(B7L814C30=0,0,B7L814C29/B7L814C30)</f>
        <v>0.18165095855294941</v>
      </c>
      <c r="BN21" s="16" t="s">
        <v>18712</v>
      </c>
      <c r="BO21" s="17">
        <f>B7L314C39+B7L414C39+B7L514C47+B7L614C47+B7L714C31</f>
        <v>2500.9983911086092</v>
      </c>
      <c r="BP21" s="16" t="s">
        <v>18713</v>
      </c>
      <c r="BQ21" s="17">
        <f>B7L314C40+B7L414C40+B7L514C48+B7L614C48+B7L714C32</f>
        <v>6502.5958168823827</v>
      </c>
      <c r="BR21" s="16" t="s">
        <v>18714</v>
      </c>
      <c r="BS21" s="17">
        <f>B7L214C25</f>
        <v>151052.75</v>
      </c>
      <c r="BT21" s="16" t="s">
        <v>18715</v>
      </c>
      <c r="BU21" s="17">
        <f>B7L814C33+B7L814C34</f>
        <v>157555.34581688239</v>
      </c>
      <c r="BV21" s="16" t="s">
        <v>18716</v>
      </c>
      <c r="BW21" s="23">
        <f>IF(B7L814C35=0,0,B7L814C34/B7L814C35)</f>
        <v>0.95872818035358842</v>
      </c>
      <c r="BX21" s="16" t="s">
        <v>18717</v>
      </c>
      <c r="BY21" s="17">
        <f>B7L314C45+B7L314C47+B7L414C47+B7L514C55+B7L514C57+B7L614C55+B7L614C57+B7L714C37</f>
        <v>1141.726521571233</v>
      </c>
      <c r="BZ21" s="16" t="s">
        <v>18718</v>
      </c>
      <c r="CA21" s="23">
        <f>B7L214C39</f>
        <v>257.57868689830161</v>
      </c>
      <c r="CB21" s="16" t="s">
        <v>18719</v>
      </c>
      <c r="CC21" s="17">
        <f>B7L814C37+B7L814C38</f>
        <v>1399.3052084695346</v>
      </c>
      <c r="CD21" s="16" t="s">
        <v>18720</v>
      </c>
      <c r="CE21" s="23">
        <f>IF(B7L814C39=0,0,B7L814C38/B7L814C39)</f>
        <v>0.18407612959578973</v>
      </c>
      <c r="CF21" s="16" t="s">
        <v>18721</v>
      </c>
      <c r="CG21" s="17">
        <f>B7L314C49+B7L414C49+B7L514C59+B7L614C59+B7L714C39</f>
        <v>2449.8264637377815</v>
      </c>
      <c r="CH21" s="16" t="s">
        <v>18722</v>
      </c>
      <c r="CI21" s="17">
        <f>B7L314C50+B7L414C50+B7L514C60+B7L614C60+B7L714C40</f>
        <v>6369.548805718232</v>
      </c>
      <c r="CJ21" s="16" t="s">
        <v>18723</v>
      </c>
      <c r="CK21" s="17">
        <f>B7L214C33</f>
        <v>151831.20000000001</v>
      </c>
      <c r="CL21" s="16" t="s">
        <v>18724</v>
      </c>
      <c r="CM21" s="17">
        <f>B7L814C42+B7L814C43</f>
        <v>158200.74880571823</v>
      </c>
      <c r="CN21" s="16" t="s">
        <v>18725</v>
      </c>
      <c r="CO21" s="23">
        <f>IF(B7L814C44=0,0,B7L814C43/B7L814C44)</f>
        <v>0.95973755589778853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22.406347157122937</v>
      </c>
      <c r="F22" s="16" t="s">
        <v>18727</v>
      </c>
      <c r="G22" s="23">
        <f>B7L215C7</f>
        <v>0.89931374490057336</v>
      </c>
      <c r="H22" s="16" t="s">
        <v>18728</v>
      </c>
      <c r="I22" s="17">
        <f>B7L815C1+B7L815C2</f>
        <v>23.305660902023511</v>
      </c>
      <c r="J22" s="16" t="s">
        <v>18729</v>
      </c>
      <c r="K22" s="17">
        <f>IF(B7L815C3=0,0,B7L815C2/B7L815C3)</f>
        <v>3.858778125543269E-2</v>
      </c>
      <c r="L22" s="16" t="s">
        <v>18730</v>
      </c>
      <c r="M22" s="17">
        <f>B7L315C9+B7L415C9+B7L515C11+B7L615C11+B7L715C7</f>
        <v>47.23312987417615</v>
      </c>
      <c r="N22" s="16" t="s">
        <v>18731</v>
      </c>
      <c r="O22" s="17">
        <f>B7L315C10+B7L415C10+B7L515C12+B7L615C12+B7L715C8</f>
        <v>122.80613767285797</v>
      </c>
      <c r="P22" s="16" t="s">
        <v>18732</v>
      </c>
      <c r="Q22" s="17">
        <f>B7L215C1</f>
        <v>517</v>
      </c>
      <c r="R22" s="16" t="s">
        <v>18733</v>
      </c>
      <c r="S22" s="17">
        <f>B7L815C6+B7L815C7</f>
        <v>639.80613767285797</v>
      </c>
      <c r="T22" s="16" t="s">
        <v>18734</v>
      </c>
      <c r="U22" s="17">
        <f>IF(B7L815C8=0,0,B7L815C7/B7L815C8)</f>
        <v>0.80805726853522231</v>
      </c>
      <c r="V22" s="16" t="s">
        <v>18735</v>
      </c>
      <c r="W22" s="17">
        <f>B7L315C15+B7L315C17+B7L415C17+B7L515C19+B7L515C21+B7L615C19+B7L615C21+B7L715C13</f>
        <v>17.942272660838277</v>
      </c>
      <c r="X22" s="16" t="s">
        <v>18736</v>
      </c>
      <c r="Y22" s="23">
        <f>B7L215C15</f>
        <v>1.2090411833999455</v>
      </c>
      <c r="Z22" s="16" t="s">
        <v>18737</v>
      </c>
      <c r="AA22" s="17">
        <f>B7L815C10+B7L815C11</f>
        <v>19.151313844238224</v>
      </c>
      <c r="AB22" s="16" t="s">
        <v>18738</v>
      </c>
      <c r="AC22" s="17">
        <f>IF(B7L815C12=0,0,B7L815C11/B7L815C12)</f>
        <v>6.3130978544518601E-2</v>
      </c>
      <c r="AD22" s="16" t="s">
        <v>18739</v>
      </c>
      <c r="AE22" s="17">
        <f>B7L315C19+B7L415C19+B7L515C23+B7L615C23+B7L715C15</f>
        <v>37.918679944610517</v>
      </c>
      <c r="AF22" s="16" t="s">
        <v>18740</v>
      </c>
      <c r="AG22" s="17">
        <f>B7L315C20+B7L415C20+B7L515C24+B7L615C24+B7L715C16</f>
        <v>98.588567855987336</v>
      </c>
      <c r="AH22" s="16" t="s">
        <v>18741</v>
      </c>
      <c r="AI22" s="23">
        <f>B7L215C9</f>
        <v>716.5</v>
      </c>
      <c r="AJ22" s="16" t="s">
        <v>18742</v>
      </c>
      <c r="AK22" s="17">
        <f>B7L815C15+B7L815C16</f>
        <v>815.08856785598732</v>
      </c>
      <c r="AL22" s="16" t="s">
        <v>18743</v>
      </c>
      <c r="AM22" s="17">
        <f>IF(B7L815C17=0,0,B7L815C16/B7L815C17)</f>
        <v>0.87904557646377601</v>
      </c>
      <c r="AN22" s="16" t="s">
        <v>18744</v>
      </c>
      <c r="AO22" s="17">
        <f>B7L315C25+B7L315C27+B7L415C27+B7L515C31+B7L515C33+B7L615C31+B7L615C33+B7L715C21</f>
        <v>14.474318012115038</v>
      </c>
      <c r="AP22" s="16" t="s">
        <v>18745</v>
      </c>
      <c r="AQ22" s="23">
        <f>B7L215C23</f>
        <v>1.4990137031638993</v>
      </c>
      <c r="AR22" s="16" t="s">
        <v>18746</v>
      </c>
      <c r="AS22" s="17">
        <f>B7L815C19+B7L815C20</f>
        <v>15.973331715278938</v>
      </c>
      <c r="AT22" s="16" t="s">
        <v>18747</v>
      </c>
      <c r="AU22" s="17">
        <f>IF(B7L815C21=0,0,B7L815C20/B7L815C21)</f>
        <v>9.384477389460652E-2</v>
      </c>
      <c r="AV22" s="16" t="s">
        <v>18748</v>
      </c>
      <c r="AW22" s="17">
        <f>B7L315C29+B7L415C29+B7L515C35+B7L615C35+B7L715C23</f>
        <v>30.443037786632715</v>
      </c>
      <c r="AX22" s="16" t="s">
        <v>18749</v>
      </c>
      <c r="AY22" s="17">
        <f>B7L315C30+B7L415C30+B7L515C36+B7L615C36+B7L715C24</f>
        <v>79.151898245245079</v>
      </c>
      <c r="AZ22" s="16" t="s">
        <v>18750</v>
      </c>
      <c r="BA22" s="17">
        <f>B7L215C17</f>
        <v>871</v>
      </c>
      <c r="BB22" s="16" t="s">
        <v>18751</v>
      </c>
      <c r="BC22" s="17">
        <f>B7L815C24+B7L815C25</f>
        <v>950.15189824524509</v>
      </c>
      <c r="BD22" s="16" t="s">
        <v>18752</v>
      </c>
      <c r="BE22" s="17">
        <f>IF(B7L815C26=0,0,B7L815C25/B7L815C26)</f>
        <v>0.9166955321655158</v>
      </c>
      <c r="BF22" s="16" t="s">
        <v>18753</v>
      </c>
      <c r="BG22" s="17">
        <f>B7L315C35+B7L315C37+B7L415C37+B7L515C43+B7L515C45+B7L615C43+B7L615C45+B7L715C29</f>
        <v>12.653053480407198</v>
      </c>
      <c r="BH22" s="16" t="s">
        <v>18754</v>
      </c>
      <c r="BI22" s="23">
        <f>B7L215C31</f>
        <v>1.4872146869087846</v>
      </c>
      <c r="BJ22" s="16" t="s">
        <v>18755</v>
      </c>
      <c r="BK22" s="17">
        <f>B7L815C28+B7L815C29</f>
        <v>14.140268167315982</v>
      </c>
      <c r="BL22" s="16" t="s">
        <v>18756</v>
      </c>
      <c r="BM22" s="17">
        <f>IF(B7L815C30=0,0,B7L815C29/B7L815C30)</f>
        <v>0.10517584739632829</v>
      </c>
      <c r="BN22" s="16" t="s">
        <v>18757</v>
      </c>
      <c r="BO22" s="17">
        <f>B7L315C39+B7L415C39+B7L515C47+B7L615C47+B7L715C31</f>
        <v>26.593136797239584</v>
      </c>
      <c r="BP22" s="16" t="s">
        <v>18758</v>
      </c>
      <c r="BQ22" s="17">
        <f>B7L315C40+B7L415C40+B7L515C48+B7L615C48+B7L715C32</f>
        <v>69.142155672822923</v>
      </c>
      <c r="BR22" s="16" t="s">
        <v>18759</v>
      </c>
      <c r="BS22" s="17">
        <f>B7L215C25</f>
        <v>867</v>
      </c>
      <c r="BT22" s="16" t="s">
        <v>18760</v>
      </c>
      <c r="BU22" s="17">
        <f>B7L815C33+B7L815C34</f>
        <v>936.14215567282292</v>
      </c>
      <c r="BV22" s="16" t="s">
        <v>18761</v>
      </c>
      <c r="BW22" s="17">
        <f>IF(B7L815C35=0,0,B7L815C34/B7L815C35)</f>
        <v>0.92614139289226949</v>
      </c>
      <c r="BX22" s="16" t="s">
        <v>18762</v>
      </c>
      <c r="BY22" s="17">
        <f>B7L315C45+B7L315C47+B7L415C47+B7L515C55+B7L515C57+B7L615C55+B7L615C57+B7L715C37</f>
        <v>11.517369342019197</v>
      </c>
      <c r="BZ22" s="16" t="s">
        <v>18763</v>
      </c>
      <c r="CA22" s="23">
        <f>B7L215C39</f>
        <v>1.4494730337763837</v>
      </c>
      <c r="CB22" s="16" t="s">
        <v>18764</v>
      </c>
      <c r="CC22" s="17">
        <f>B7L815C37+B7L815C38</f>
        <v>12.966842375795581</v>
      </c>
      <c r="CD22" s="16" t="s">
        <v>18765</v>
      </c>
      <c r="CE22" s="17">
        <f>IF(B7L815C39=0,0,B7L815C38/B7L815C39)</f>
        <v>0.11178303798016602</v>
      </c>
      <c r="CF22" s="16" t="s">
        <v>18766</v>
      </c>
      <c r="CG22" s="17">
        <f>B7L315C49+B7L415C49+B7L515C59+B7L615C59+B7L715C39</f>
        <v>24.22780646910558</v>
      </c>
      <c r="CH22" s="16" t="s">
        <v>18767</v>
      </c>
      <c r="CI22" s="17">
        <f>B7L315C50+B7L415C50+B7L515C60+B7L615C60+B7L715C40</f>
        <v>62.992296819674507</v>
      </c>
      <c r="CJ22" s="16" t="s">
        <v>18768</v>
      </c>
      <c r="CK22" s="23">
        <f>B7L215C33</f>
        <v>854.4</v>
      </c>
      <c r="CL22" s="16" t="s">
        <v>18769</v>
      </c>
      <c r="CM22" s="17">
        <f>B7L815C42+B7L815C43</f>
        <v>917.39229681967447</v>
      </c>
      <c r="CN22" s="16" t="s">
        <v>18770</v>
      </c>
      <c r="CO22" s="17">
        <f>IF(B7L815C44=0,0,B7L815C43/B7L815C44)</f>
        <v>0.93133548533375521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19431.353152474578</v>
      </c>
      <c r="F23" s="16" t="s">
        <v>18772</v>
      </c>
      <c r="G23" s="17">
        <f>B7L216C7</f>
        <v>3908.7654323378538</v>
      </c>
      <c r="H23" s="16" t="s">
        <v>18773</v>
      </c>
      <c r="I23" s="17">
        <f>B7L816C1+B7L816C2</f>
        <v>23340.11858481243</v>
      </c>
      <c r="J23" s="16" t="s">
        <v>18774</v>
      </c>
      <c r="K23" s="17">
        <f>IF(B7L816C3=0,0,B7L816C2/B7L816C3)</f>
        <v>0.1674698188929217</v>
      </c>
      <c r="L23" s="16" t="s">
        <v>18775</v>
      </c>
      <c r="M23" s="17">
        <f>B7L316C9+B7L416C9+B7L516C11+B7L616C11+B7L716C7</f>
        <v>40153.923393349171</v>
      </c>
      <c r="N23" s="16" t="s">
        <v>18776</v>
      </c>
      <c r="O23" s="17">
        <f>B7L316C10+B7L416C10+B7L516C12+B7L616C12+B7L716C8</f>
        <v>104400.20082270785</v>
      </c>
      <c r="P23" s="16" t="s">
        <v>18777</v>
      </c>
      <c r="Q23" s="17">
        <f>B7L216C1</f>
        <v>2247082</v>
      </c>
      <c r="R23" s="16" t="s">
        <v>18778</v>
      </c>
      <c r="S23" s="17">
        <f>B7L816C6+B7L816C7</f>
        <v>2351482.2008227077</v>
      </c>
      <c r="T23" s="16" t="s">
        <v>18779</v>
      </c>
      <c r="U23" s="17">
        <f>IF(B7L816C8=0,0,B7L816C7/B7L816C8)</f>
        <v>0.95560238525888841</v>
      </c>
      <c r="V23" s="16" t="s">
        <v>18780</v>
      </c>
      <c r="W23" s="17">
        <f>B7L316C15+B7L316C17+B7L416C17+B7L516C19+B7L516C21+B7L616C19+B7L616C21+B7L716C13</f>
        <v>18601.331665183705</v>
      </c>
      <c r="X23" s="16" t="s">
        <v>18781</v>
      </c>
      <c r="Y23" s="17">
        <f>B7L216C15</f>
        <v>3717.2431007389146</v>
      </c>
      <c r="Z23" s="16" t="s">
        <v>18782</v>
      </c>
      <c r="AA23" s="17">
        <f>B7L816C10+B7L816C11</f>
        <v>22318.574765922618</v>
      </c>
      <c r="AB23" s="16" t="s">
        <v>18783</v>
      </c>
      <c r="AC23" s="17">
        <f>IF(B7L816C12=0,0,B7L816C11/B7L816C12)</f>
        <v>0.16655378489555844</v>
      </c>
      <c r="AD23" s="16" t="s">
        <v>18784</v>
      </c>
      <c r="AE23" s="17">
        <f>B7L316C19+B7L416C19+B7L516C23+B7L616C23+B7L716C15</f>
        <v>38384.327640487354</v>
      </c>
      <c r="AF23" s="16" t="s">
        <v>18785</v>
      </c>
      <c r="AG23" s="17">
        <f>B7L316C20+B7L416C20+B7L516C24+B7L616C24+B7L716C16</f>
        <v>99799.251865267128</v>
      </c>
      <c r="AH23" s="16" t="s">
        <v>18786</v>
      </c>
      <c r="AI23" s="17">
        <f>B7L216C9</f>
        <v>2202906.5</v>
      </c>
      <c r="AJ23" s="16" t="s">
        <v>18787</v>
      </c>
      <c r="AK23" s="17">
        <f>B7L816C15+B7L816C16</f>
        <v>2302705.7518652673</v>
      </c>
      <c r="AL23" s="16" t="s">
        <v>18788</v>
      </c>
      <c r="AM23" s="17">
        <f>IF(B7L816C17=0,0,B7L816C16/B7L816C17)</f>
        <v>0.95666000669671902</v>
      </c>
      <c r="AN23" s="16" t="s">
        <v>18789</v>
      </c>
      <c r="AO23" s="17">
        <f>B7L316C25+B7L316C27+B7L416C27+B7L516C31+B7L516C33+B7L616C31+B7L616C33+B7L716C21</f>
        <v>18336.674296169713</v>
      </c>
      <c r="AP23" s="16" t="s">
        <v>18790</v>
      </c>
      <c r="AQ23" s="17">
        <f>B7L216C23</f>
        <v>3807.6887083063648</v>
      </c>
      <c r="AR23" s="16" t="s">
        <v>18791</v>
      </c>
      <c r="AS23" s="17">
        <f>B7L816C19+B7L816C20</f>
        <v>22144.363004476079</v>
      </c>
      <c r="AT23" s="16" t="s">
        <v>18792</v>
      </c>
      <c r="AU23" s="17">
        <f>IF(B7L816C21=0,0,B7L816C20/B7L816C21)</f>
        <v>0.1719484415757053</v>
      </c>
      <c r="AV23" s="16" t="s">
        <v>18793</v>
      </c>
      <c r="AW23" s="17">
        <f>B7L316C29+B7L416C29+B7L516C35+B7L616C35+B7L716C23</f>
        <v>37845.518694998085</v>
      </c>
      <c r="AX23" s="16" t="s">
        <v>18794</v>
      </c>
      <c r="AY23" s="17">
        <f>B7L316C30+B7L416C30+B7L516C36+B7L616C36+B7L716C24</f>
        <v>98398.348606995045</v>
      </c>
      <c r="AZ23" s="16" t="s">
        <v>18795</v>
      </c>
      <c r="BA23" s="17">
        <f>B7L216C17</f>
        <v>2212452.6666666665</v>
      </c>
      <c r="BB23" s="16" t="s">
        <v>18796</v>
      </c>
      <c r="BC23" s="17">
        <f>B7L816C24+B7L816C25</f>
        <v>2310851.0152736614</v>
      </c>
      <c r="BD23" s="16" t="s">
        <v>18797</v>
      </c>
      <c r="BE23" s="17">
        <f>IF(B7L816C26=0,0,B7L816C25/B7L816C26)</f>
        <v>0.95741899933979857</v>
      </c>
      <c r="BF23" s="16" t="s">
        <v>18798</v>
      </c>
      <c r="BG23" s="17">
        <f>B7L316C35+B7L316C37+B7L416C37+B7L516C43+B7L516C45+B7L616C43+B7L616C45+B7L716C29</f>
        <v>18624.054090411424</v>
      </c>
      <c r="BH23" s="16" t="s">
        <v>18799</v>
      </c>
      <c r="BI23" s="17">
        <f>B7L216C31</f>
        <v>3910.0688109064249</v>
      </c>
      <c r="BJ23" s="16" t="s">
        <v>18800</v>
      </c>
      <c r="BK23" s="17">
        <f>B7L816C28+B7L816C29</f>
        <v>22534.122901317849</v>
      </c>
      <c r="BL23" s="16" t="s">
        <v>18801</v>
      </c>
      <c r="BM23" s="17">
        <f>IF(B7L816C30=0,0,B7L816C29/B7L816C30)</f>
        <v>0.17351768373810347</v>
      </c>
      <c r="BN23" s="16" t="s">
        <v>18802</v>
      </c>
      <c r="BO23" s="17">
        <f>B7L316C39+B7L416C39+B7L516C47+B7L616C47+B7L716C31</f>
        <v>38446.176899623832</v>
      </c>
      <c r="BP23" s="16" t="s">
        <v>18803</v>
      </c>
      <c r="BQ23" s="17">
        <f>B7L316C40+B7L416C40+B7L516C48+B7L616C48+B7L716C32</f>
        <v>99960.059939021972</v>
      </c>
      <c r="BR23" s="16" t="s">
        <v>18804</v>
      </c>
      <c r="BS23" s="17">
        <f>B7L216C25</f>
        <v>2279448.75</v>
      </c>
      <c r="BT23" s="16" t="s">
        <v>18805</v>
      </c>
      <c r="BU23" s="17">
        <f>B7L816C33+B7L816C34</f>
        <v>2379408.8099390222</v>
      </c>
      <c r="BV23" s="16" t="s">
        <v>18806</v>
      </c>
      <c r="BW23" s="17">
        <f>IF(B7L816C35=0,0,B7L816C34/B7L816C35)</f>
        <v>0.95798953945136323</v>
      </c>
      <c r="BX23" s="16" t="s">
        <v>18807</v>
      </c>
      <c r="BY23" s="17">
        <f>B7L316C45+B7L316C47+B7L416C47+B7L516C55+B7L516C57+B7L616C55+B7L616C57+B7L716C37</f>
        <v>18852.975861132898</v>
      </c>
      <c r="BZ23" s="16" t="s">
        <v>18808</v>
      </c>
      <c r="CA23" s="17">
        <f>B7L216C39</f>
        <v>3945.6640861707679</v>
      </c>
      <c r="CB23" s="16" t="s">
        <v>18809</v>
      </c>
      <c r="CC23" s="17">
        <f>B7L816C37+B7L816C38</f>
        <v>22798.639947303665</v>
      </c>
      <c r="CD23" s="16" t="s">
        <v>18810</v>
      </c>
      <c r="CE23" s="17">
        <f>IF(B7L816C39=0,0,B7L816C38/B7L816C39)</f>
        <v>0.17306576599703752</v>
      </c>
      <c r="CF23" s="16" t="s">
        <v>18811</v>
      </c>
      <c r="CG23" s="17">
        <f>B7L316C49+B7L416C49+B7L516C59+B7L616C59+B7L716C39</f>
        <v>38926.092943165146</v>
      </c>
      <c r="CH23" s="16" t="s">
        <v>18812</v>
      </c>
      <c r="CI23" s="17">
        <f>B7L316C50+B7L416C50+B7L516C60+B7L616C60+B7L716C40</f>
        <v>101207.8416522294</v>
      </c>
      <c r="CJ23" s="16" t="s">
        <v>18813</v>
      </c>
      <c r="CK23" s="17">
        <f>B7L216C33</f>
        <v>2325793.7999999998</v>
      </c>
      <c r="CL23" s="16" t="s">
        <v>18814</v>
      </c>
      <c r="CM23" s="17">
        <f>B7L816C42+B7L816C43</f>
        <v>2427001.6416522292</v>
      </c>
      <c r="CN23" s="16" t="s">
        <v>18815</v>
      </c>
      <c r="CO23" s="17">
        <f>IF(B7L816C44=0,0,B7L816C43/B7L816C44)</f>
        <v>0.9582992281853876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CB76E5-1FF9-4F07-8B99-D722FD065435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14171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7292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102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21565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0.65712960816137256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0.33814050544864366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4.7298863899837701E-3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12172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13898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8052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34122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0.3567200046890569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0.40730320614266458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0.23597678916827852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44778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265535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-24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310289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0.14431062654493068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0.85576672070231297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-7.7347247243698622E-5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24BD8-A3D7-4820-8687-4DDA2C0A56C2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3645.0028327600012</v>
      </c>
      <c r="F8" s="16" t="s">
        <v>18915</v>
      </c>
      <c r="G8" s="21">
        <f>B3L520C2</f>
        <v>0.1980240812750404</v>
      </c>
      <c r="H8" s="16" t="s">
        <v>18916</v>
      </c>
      <c r="I8" s="21">
        <f>IF(B9L101C2=NULL_VALUE,NULL_VALUE,B9L101C1*B9L101C2)</f>
        <v>721.79833720221893</v>
      </c>
      <c r="J8" s="16" t="s">
        <v>18917</v>
      </c>
      <c r="K8" s="21">
        <f>B3L520C3</f>
        <v>6.840209637420018E-2</v>
      </c>
      <c r="L8" s="16" t="s">
        <v>18918</v>
      </c>
      <c r="M8" s="21">
        <f>IF(B9L101C4=NULL_VALUE,NULL_VALUE,B9L101C1*B9L101C4)</f>
        <v>249.32583505068226</v>
      </c>
      <c r="N8" s="16" t="s">
        <v>18919</v>
      </c>
      <c r="O8" s="21">
        <f>B3L520C4</f>
        <v>0.13272810531429557</v>
      </c>
      <c r="P8" s="16" t="s">
        <v>18920</v>
      </c>
      <c r="Q8" s="21">
        <f>B9L101C1*B9L101C6</f>
        <v>483.79431985747516</v>
      </c>
      <c r="R8" s="16" t="s">
        <v>18921</v>
      </c>
      <c r="S8" s="21">
        <f>B3L520C5</f>
        <v>4.1046957702818099E-3</v>
      </c>
      <c r="T8" s="16" t="s">
        <v>18922</v>
      </c>
      <c r="U8" s="21">
        <f>B9L101C1*B9L101C8</f>
        <v>14.961627710295192</v>
      </c>
      <c r="V8" s="16" t="s">
        <v>18923</v>
      </c>
      <c r="W8" s="21">
        <f>B3L520C6</f>
        <v>0.16401590274733396</v>
      </c>
      <c r="X8" s="16" t="s">
        <v>18924</v>
      </c>
      <c r="Y8" s="21">
        <f>B9L101C1*B9L101C10</f>
        <v>597.83843013172111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0.4327251185188481</v>
      </c>
      <c r="BD8" s="16" t="s">
        <v>18926</v>
      </c>
      <c r="BE8" s="15">
        <f>B9L101C1*B9L101C26</f>
        <v>1577.2842828076086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12925.225942859997</v>
      </c>
      <c r="F9" s="16" t="s">
        <v>18928</v>
      </c>
      <c r="G9" s="21">
        <f>B3L524C2</f>
        <v>0.60973205680604736</v>
      </c>
      <c r="H9" s="16" t="s">
        <v>18929</v>
      </c>
      <c r="I9" s="15">
        <f>IF(B9L102C2=NULL_VALUE,NULL_VALUE,B9L102C1*B9L102C2)</f>
        <v>7880.9245988229086</v>
      </c>
      <c r="J9" s="16" t="s">
        <v>18930</v>
      </c>
      <c r="K9" s="21">
        <f>B3L524C3</f>
        <v>0.18360051305988118</v>
      </c>
      <c r="L9" s="16" t="s">
        <v>18931</v>
      </c>
      <c r="M9" s="15">
        <f>IF(B9L102C4=NULL_VALUE,NULL_VALUE,B9L102C1*B9L102C4)</f>
        <v>2373.0781145239821</v>
      </c>
      <c r="N9" s="16" t="s">
        <v>18932</v>
      </c>
      <c r="O9" s="21">
        <f>B3L524C4</f>
        <v>2.08405237970016E-2</v>
      </c>
      <c r="P9" s="16" t="s">
        <v>18933</v>
      </c>
      <c r="Q9" s="21">
        <f>B9L102C1*B9L102C6</f>
        <v>269.3684788437962</v>
      </c>
      <c r="R9" s="16" t="s">
        <v>18934</v>
      </c>
      <c r="S9" s="21">
        <f>B3L524C5</f>
        <v>6.4450562054995503E-4</v>
      </c>
      <c r="T9" s="16" t="s">
        <v>18935</v>
      </c>
      <c r="U9" s="21">
        <f>B9L102C1*B9L102C8</f>
        <v>8.330380767051361</v>
      </c>
      <c r="V9" s="16" t="s">
        <v>18936</v>
      </c>
      <c r="W9" s="21">
        <f>B3L524C6</f>
        <v>2.5753229251622232E-2</v>
      </c>
      <c r="X9" s="16" t="s">
        <v>18937</v>
      </c>
      <c r="Y9" s="21">
        <f>B9L102C1*B9L102C10</f>
        <v>332.86630683548861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3.4547477294097267E-2</v>
      </c>
      <c r="AN9" s="16" t="s">
        <v>18945</v>
      </c>
      <c r="AO9" s="21">
        <f>B9L102C1*B9L102C18</f>
        <v>446.53394978203272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2.0378415174103416E-2</v>
      </c>
      <c r="AZ9" s="16" t="s">
        <v>18951</v>
      </c>
      <c r="BA9" s="21">
        <f>B9L102C1*B9L102C24</f>
        <v>263.39562048269329</v>
      </c>
      <c r="BB9" s="16" t="s">
        <v>18952</v>
      </c>
      <c r="BC9" s="21">
        <f>B3L524C14</f>
        <v>0.10450327899669695</v>
      </c>
      <c r="BD9" s="16" t="s">
        <v>18953</v>
      </c>
      <c r="BE9" s="15">
        <f>B9L102C1*B9L102C26</f>
        <v>1350.7284928020438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109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0.10084087165298238</v>
      </c>
      <c r="P10" s="16" t="s">
        <v>18960</v>
      </c>
      <c r="Q10" s="21">
        <f>B9L103C1*B9L103C6</f>
        <v>10.991655010175078</v>
      </c>
      <c r="R10" s="16" t="s">
        <v>18961</v>
      </c>
      <c r="S10" s="21">
        <f>B3L522C5</f>
        <v>3.1185640627158558E-3</v>
      </c>
      <c r="T10" s="16" t="s">
        <v>18962</v>
      </c>
      <c r="U10" s="21">
        <f>B9L103C1*B9L103C8</f>
        <v>0.3399234828360283</v>
      </c>
      <c r="V10" s="16" t="s">
        <v>18963</v>
      </c>
      <c r="W10" s="21">
        <f>B3L522C6</f>
        <v>0.12461193926355658</v>
      </c>
      <c r="X10" s="16" t="s">
        <v>18964</v>
      </c>
      <c r="Y10" s="21">
        <f>B9L103C1*B9L103C10</f>
        <v>13.582701379727668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0.16716459517440785</v>
      </c>
      <c r="AN10" s="16" t="s">
        <v>18972</v>
      </c>
      <c r="AO10" s="21">
        <f>B9L103C1*B9L103C18</f>
        <v>18.220940874010456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9.8604870447575224E-2</v>
      </c>
      <c r="AZ10" s="16" t="s">
        <v>18978</v>
      </c>
      <c r="BA10" s="21">
        <f>B9L103C1*B9L103C24</f>
        <v>10.747930878785699</v>
      </c>
      <c r="BB10" s="16" t="s">
        <v>18979</v>
      </c>
      <c r="BC10" s="21">
        <f>B3L522C14</f>
        <v>0.50565915939876216</v>
      </c>
      <c r="BD10" s="16" t="s">
        <v>18980</v>
      </c>
      <c r="BE10" s="21">
        <f>B9L103C1*B9L103C26</f>
        <v>55.116848374465079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82559.628376199995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0.10084087165298238</v>
      </c>
      <c r="P11" s="16" t="s">
        <v>18984</v>
      </c>
      <c r="Q11" s="15">
        <f>B9L104C1*B9L104C6</f>
        <v>8325.3848888023058</v>
      </c>
      <c r="R11" s="16" t="s">
        <v>18961</v>
      </c>
      <c r="S11" s="21">
        <f>B3L522C5</f>
        <v>3.1185640627158558E-3</v>
      </c>
      <c r="T11" s="16" t="s">
        <v>18985</v>
      </c>
      <c r="U11" s="21">
        <f>B9L104C1*B9L104C8</f>
        <v>257.4674900851935</v>
      </c>
      <c r="V11" s="16" t="s">
        <v>18963</v>
      </c>
      <c r="W11" s="21">
        <f>B3L522C6</f>
        <v>0.12461193926355658</v>
      </c>
      <c r="X11" s="16" t="s">
        <v>18986</v>
      </c>
      <c r="Y11" s="15">
        <f>B9L104C1*B9L104C10</f>
        <v>10287.915396836837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0.16716459517440785</v>
      </c>
      <c r="AN11" s="16" t="s">
        <v>18990</v>
      </c>
      <c r="AO11" s="15">
        <f>B9L104C1*B9L104C18</f>
        <v>13801.046855257027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9.8604870447575224E-2</v>
      </c>
      <c r="AZ11" s="16" t="s">
        <v>18993</v>
      </c>
      <c r="BA11" s="15">
        <f>B9L104C1*B9L104C24</f>
        <v>8140.7814602351555</v>
      </c>
      <c r="BB11" s="16" t="s">
        <v>18979</v>
      </c>
      <c r="BC11" s="21">
        <f>B3L522C14</f>
        <v>0.50565915939876216</v>
      </c>
      <c r="BD11" s="16" t="s">
        <v>18994</v>
      </c>
      <c r="BE11" s="15">
        <f>B9L104C1*B9L104C26</f>
        <v>41747.032284983477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2413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0.10084087165298238</v>
      </c>
      <c r="P12" s="16" t="s">
        <v>18998</v>
      </c>
      <c r="Q12" s="21">
        <f>B9L105C1*B9L105C6</f>
        <v>243.32902329864646</v>
      </c>
      <c r="R12" s="16" t="s">
        <v>18961</v>
      </c>
      <c r="S12" s="21">
        <f>B3L522C5</f>
        <v>3.1185640627158558E-3</v>
      </c>
      <c r="T12" s="16" t="s">
        <v>18999</v>
      </c>
      <c r="U12" s="21">
        <f>B9L105C1*B9L105C8</f>
        <v>7.5250950833333601</v>
      </c>
      <c r="V12" s="16" t="s">
        <v>18963</v>
      </c>
      <c r="W12" s="21">
        <f>B3L522C6</f>
        <v>0.12461193926355658</v>
      </c>
      <c r="X12" s="16" t="s">
        <v>19000</v>
      </c>
      <c r="Y12" s="21">
        <f>B9L105C1*B9L105C10</f>
        <v>300.68860944296205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0.16716459517440785</v>
      </c>
      <c r="AN12" s="16" t="s">
        <v>19004</v>
      </c>
      <c r="AO12" s="21">
        <f>B9L105C1*B9L105C18</f>
        <v>403.36816815584615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9.8604870447575224E-2</v>
      </c>
      <c r="AZ12" s="16" t="s">
        <v>19007</v>
      </c>
      <c r="BA12" s="21">
        <f>B9L105C1*B9L105C24</f>
        <v>237.93355238999902</v>
      </c>
      <c r="BB12" s="16" t="s">
        <v>18979</v>
      </c>
      <c r="BC12" s="21">
        <f>B3L522C14</f>
        <v>0.50565915939876216</v>
      </c>
      <c r="BD12" s="16" t="s">
        <v>19008</v>
      </c>
      <c r="BE12" s="15">
        <f>B9L105C1*B9L105C26</f>
        <v>1220.1555516292131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164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0.10084087165298238</v>
      </c>
      <c r="P13" s="16" t="s">
        <v>19012</v>
      </c>
      <c r="Q13" s="21">
        <f>B9L106C1*B9L106C6</f>
        <v>16.537902951089109</v>
      </c>
      <c r="R13" s="16" t="s">
        <v>18961</v>
      </c>
      <c r="S13" s="21">
        <f>B3L522C5</f>
        <v>3.1185640627158558E-3</v>
      </c>
      <c r="T13" s="16" t="s">
        <v>19013</v>
      </c>
      <c r="U13" s="21">
        <f>B9L106C1*B9L106C8</f>
        <v>0.51144450628540039</v>
      </c>
      <c r="V13" s="16" t="s">
        <v>18963</v>
      </c>
      <c r="W13" s="21">
        <f>B3L522C6</f>
        <v>0.12461193926355658</v>
      </c>
      <c r="X13" s="16" t="s">
        <v>19014</v>
      </c>
      <c r="Y13" s="21">
        <f>B9L106C1*B9L106C10</f>
        <v>20.436358039223279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0.16716459517440785</v>
      </c>
      <c r="AN13" s="16" t="s">
        <v>19018</v>
      </c>
      <c r="AO13" s="21">
        <f>B9L106C1*B9L106C18</f>
        <v>27.414993608602888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9.8604870447575224E-2</v>
      </c>
      <c r="AZ13" s="16" t="s">
        <v>19021</v>
      </c>
      <c r="BA13" s="21">
        <f>B9L106C1*B9L106C24</f>
        <v>16.171198753402336</v>
      </c>
      <c r="BB13" s="16" t="s">
        <v>18979</v>
      </c>
      <c r="BC13" s="21">
        <f>B3L522C14</f>
        <v>0.50565915939876216</v>
      </c>
      <c r="BD13" s="16" t="s">
        <v>19022</v>
      </c>
      <c r="BE13" s="21">
        <f>B9L106C1*B9L106C26</f>
        <v>82.928102141396991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486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0.10084087165298238</v>
      </c>
      <c r="P14" s="16" t="s">
        <v>19026</v>
      </c>
      <c r="Q14" s="21">
        <f>B9L107C1*B9L107C6</f>
        <v>49.008663623349435</v>
      </c>
      <c r="R14" s="16" t="s">
        <v>18961</v>
      </c>
      <c r="S14" s="21">
        <f>B3L522C5</f>
        <v>3.1185640627158558E-3</v>
      </c>
      <c r="T14" s="16" t="s">
        <v>19027</v>
      </c>
      <c r="U14" s="21">
        <f>B9L107C1*B9L107C8</f>
        <v>1.5156221344799059</v>
      </c>
      <c r="V14" s="16" t="s">
        <v>18963</v>
      </c>
      <c r="W14" s="21">
        <f>B3L522C6</f>
        <v>0.12461193926355658</v>
      </c>
      <c r="X14" s="16" t="s">
        <v>19028</v>
      </c>
      <c r="Y14" s="21">
        <f>B9L107C1*B9L107C10</f>
        <v>60.561402482088496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0.16716459517440785</v>
      </c>
      <c r="AN14" s="16" t="s">
        <v>19032</v>
      </c>
      <c r="AO14" s="21">
        <f>B9L107C1*B9L107C18</f>
        <v>81.241993254762221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9.8604870447575224E-2</v>
      </c>
      <c r="AZ14" s="16" t="s">
        <v>19035</v>
      </c>
      <c r="BA14" s="21">
        <f>B9L107C1*B9L107C24</f>
        <v>47.921967037521561</v>
      </c>
      <c r="BB14" s="16" t="s">
        <v>18979</v>
      </c>
      <c r="BC14" s="21">
        <f>B3L522C14</f>
        <v>0.50565915939876216</v>
      </c>
      <c r="BD14" s="16" t="s">
        <v>19036</v>
      </c>
      <c r="BE14" s="21">
        <f>B9L107C1*B9L107C26</f>
        <v>245.7503514677984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580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0.10084087165298238</v>
      </c>
      <c r="P15" s="16" t="s">
        <v>19040</v>
      </c>
      <c r="Q15" s="21">
        <f>B9L108C1*B9L108C6</f>
        <v>58.487705558729779</v>
      </c>
      <c r="R15" s="16" t="s">
        <v>18961</v>
      </c>
      <c r="S15" s="21">
        <f>B3L522C5</f>
        <v>3.1185640627158558E-3</v>
      </c>
      <c r="T15" s="16" t="s">
        <v>19041</v>
      </c>
      <c r="U15" s="21">
        <f>B9L108C1*B9L108C8</f>
        <v>1.8087671563751964</v>
      </c>
      <c r="V15" s="16" t="s">
        <v>18963</v>
      </c>
      <c r="W15" s="21">
        <f>B3L522C6</f>
        <v>0.12461193926355658</v>
      </c>
      <c r="X15" s="16" t="s">
        <v>19042</v>
      </c>
      <c r="Y15" s="21">
        <f>B9L108C1*B9L108C10</f>
        <v>72.274924772862818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0.16716459517440785</v>
      </c>
      <c r="AN15" s="16" t="s">
        <v>19046</v>
      </c>
      <c r="AO15" s="21">
        <f>B9L108C1*B9L108C18</f>
        <v>96.955465201156557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9.8604870447575224E-2</v>
      </c>
      <c r="AZ15" s="16" t="s">
        <v>19049</v>
      </c>
      <c r="BA15" s="21">
        <f>B9L108C1*B9L108C24</f>
        <v>57.190824859593633</v>
      </c>
      <c r="BB15" s="16" t="s">
        <v>18979</v>
      </c>
      <c r="BC15" s="21">
        <f>B3L522C14</f>
        <v>0.50565915939876216</v>
      </c>
      <c r="BD15" s="16" t="s">
        <v>19050</v>
      </c>
      <c r="BE15" s="21">
        <f>B9L108C1*B9L108C26</f>
        <v>293.28231245128205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83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0.10084087165298238</v>
      </c>
      <c r="P16" s="16" t="s">
        <v>19054</v>
      </c>
      <c r="Q16" s="21">
        <f>B9L109C1*B9L109C6</f>
        <v>8.3697923471975368</v>
      </c>
      <c r="R16" s="16" t="s">
        <v>18961</v>
      </c>
      <c r="S16" s="21">
        <f>B3L522C5</f>
        <v>3.1185640627158558E-3</v>
      </c>
      <c r="T16" s="16" t="s">
        <v>19055</v>
      </c>
      <c r="U16" s="21">
        <f>B9L109C1*B9L109C8</f>
        <v>0.25884081720541602</v>
      </c>
      <c r="V16" s="16" t="s">
        <v>18963</v>
      </c>
      <c r="W16" s="21">
        <f>B3L522C6</f>
        <v>0.12461193926355658</v>
      </c>
      <c r="X16" s="16" t="s">
        <v>19056</v>
      </c>
      <c r="Y16" s="21">
        <f>B9L109C1*B9L109C10</f>
        <v>10.342790958875197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0.16716459517440785</v>
      </c>
      <c r="AN16" s="16" t="s">
        <v>19060</v>
      </c>
      <c r="AO16" s="21">
        <f>B9L109C1*B9L109C18</f>
        <v>13.874661399475851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9.8604870447575224E-2</v>
      </c>
      <c r="AZ16" s="16" t="s">
        <v>19063</v>
      </c>
      <c r="BA16" s="21">
        <f>B9L109C1*B9L109C24</f>
        <v>8.1842042471487435</v>
      </c>
      <c r="BB16" s="16" t="s">
        <v>18979</v>
      </c>
      <c r="BC16" s="21">
        <f>B3L522C14</f>
        <v>0.50565915939876216</v>
      </c>
      <c r="BD16" s="16" t="s">
        <v>19064</v>
      </c>
      <c r="BE16" s="21">
        <f>B9L109C1*B9L109C26</f>
        <v>41.969710230097256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0.10084087165298238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3.1185640627158558E-3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0.12461193926355658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0.16716459517440785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9.8604870447575224E-2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0.50565915939876216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26</v>
      </c>
      <c r="F18" s="16" t="s">
        <v>18928</v>
      </c>
      <c r="G18" s="21">
        <f>B3L524C2</f>
        <v>0.60973205680604736</v>
      </c>
      <c r="H18" s="16" t="s">
        <v>19080</v>
      </c>
      <c r="I18" s="21">
        <f>IF(B9L111C2=NULL_VALUE,NULL_VALUE,B9L111C1*B9L111C2)</f>
        <v>15.853033476957231</v>
      </c>
      <c r="J18" s="16" t="s">
        <v>18930</v>
      </c>
      <c r="K18" s="21">
        <f>B3L524C3</f>
        <v>0.18360051305988118</v>
      </c>
      <c r="L18" s="16" t="s">
        <v>19081</v>
      </c>
      <c r="M18" s="21">
        <f>IF(B9L111C4=NULL_VALUE,NULL_VALUE,B9L111C1*B9L111C4)</f>
        <v>4.7736133395569107</v>
      </c>
      <c r="N18" s="16" t="s">
        <v>18932</v>
      </c>
      <c r="O18" s="21">
        <f>B3L524C4</f>
        <v>2.08405237970016E-2</v>
      </c>
      <c r="P18" s="16" t="s">
        <v>19082</v>
      </c>
      <c r="Q18" s="21">
        <f>B9L111C1*B9L111C6</f>
        <v>0.54185361872204163</v>
      </c>
      <c r="R18" s="16" t="s">
        <v>18934</v>
      </c>
      <c r="S18" s="21">
        <f>B3L524C5</f>
        <v>6.4450562054995503E-4</v>
      </c>
      <c r="T18" s="16" t="s">
        <v>19083</v>
      </c>
      <c r="U18" s="21">
        <f>B9L111C1*B9L111C8</f>
        <v>1.675714613429883E-2</v>
      </c>
      <c r="V18" s="16" t="s">
        <v>18936</v>
      </c>
      <c r="W18" s="21">
        <f>B3L524C6</f>
        <v>2.5753229251622232E-2</v>
      </c>
      <c r="X18" s="16" t="s">
        <v>19084</v>
      </c>
      <c r="Y18" s="21">
        <f>B9L111C1*B9L111C10</f>
        <v>0.66958396054217806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3.4547477294097267E-2</v>
      </c>
      <c r="AN18" s="16" t="s">
        <v>19088</v>
      </c>
      <c r="AO18" s="21">
        <f>B9L111C1*B9L111C18</f>
        <v>0.8982344096465289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2.0378415174103416E-2</v>
      </c>
      <c r="AZ18" s="16" t="s">
        <v>19091</v>
      </c>
      <c r="BA18" s="21">
        <f>B9L111C1*B9L111C24</f>
        <v>0.52983879452668881</v>
      </c>
      <c r="BB18" s="16" t="s">
        <v>18952</v>
      </c>
      <c r="BC18" s="21">
        <f>B3L524C14</f>
        <v>0.10450327899669695</v>
      </c>
      <c r="BD18" s="16" t="s">
        <v>19092</v>
      </c>
      <c r="BE18" s="21">
        <f>B9L111C1*B9L111C26</f>
        <v>2.7170852539141208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0.60973205680604736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0.18360051305988118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2.08405237970016E-2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6.4450562054995503E-4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2.5753229251622232E-2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3.4547477294097267E-2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2.0378415174103416E-2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0.10450327899669695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56172.317855333335</v>
      </c>
      <c r="F20" s="16" t="s">
        <v>18928</v>
      </c>
      <c r="G20" s="21">
        <f>B3L524C2</f>
        <v>0.60973205680604736</v>
      </c>
      <c r="H20" s="16" t="s">
        <v>19107</v>
      </c>
      <c r="I20" s="15">
        <f>IF(B9L113C2=NULL_VALUE,NULL_VALUE,B9L113C1*B9L113C2)</f>
        <v>34250.062901495454</v>
      </c>
      <c r="J20" s="16" t="s">
        <v>18930</v>
      </c>
      <c r="K20" s="21">
        <f>B3L524C3</f>
        <v>0.18360051305988118</v>
      </c>
      <c r="L20" s="16" t="s">
        <v>19108</v>
      </c>
      <c r="M20" s="15">
        <f>IF(B9L113C4=NULL_VALUE,NULL_VALUE,B9L113C1*B9L113C4)</f>
        <v>10313.266378001925</v>
      </c>
      <c r="N20" s="16" t="s">
        <v>18932</v>
      </c>
      <c r="O20" s="21">
        <f>B3L524C4</f>
        <v>2.08405237970016E-2</v>
      </c>
      <c r="P20" s="16" t="s">
        <v>19109</v>
      </c>
      <c r="Q20" s="15">
        <f>B9L113C1*B9L113C6</f>
        <v>1170.6605269968122</v>
      </c>
      <c r="R20" s="16" t="s">
        <v>18934</v>
      </c>
      <c r="S20" s="21">
        <f>B3L524C5</f>
        <v>6.4450562054995503E-4</v>
      </c>
      <c r="T20" s="16" t="s">
        <v>19110</v>
      </c>
      <c r="U20" s="21">
        <f>B9L113C1*B9L113C8</f>
        <v>36.203374577080929</v>
      </c>
      <c r="V20" s="16" t="s">
        <v>18936</v>
      </c>
      <c r="W20" s="21">
        <f>B3L524C6</f>
        <v>2.5753229251622232E-2</v>
      </c>
      <c r="X20" s="16" t="s">
        <v>19111</v>
      </c>
      <c r="Y20" s="15">
        <f>B9L113C1*B9L113C10</f>
        <v>1446.6185793233922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3.4547477294097267E-2</v>
      </c>
      <c r="AN20" s="16" t="s">
        <v>19115</v>
      </c>
      <c r="AO20" s="15">
        <f>B9L113C1*B9L113C18</f>
        <v>1940.6118756639428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2.0378415174103416E-2</v>
      </c>
      <c r="AZ20" s="16" t="s">
        <v>19118</v>
      </c>
      <c r="BA20" s="15">
        <f>B9L113C1*B9L113C24</f>
        <v>1144.7028145476852</v>
      </c>
      <c r="BB20" s="16" t="s">
        <v>18952</v>
      </c>
      <c r="BC20" s="21">
        <f>B3L524C14</f>
        <v>0.10450327899669695</v>
      </c>
      <c r="BD20" s="16" t="s">
        <v>19119</v>
      </c>
      <c r="BE20" s="15">
        <f>B9L113C1*B9L113C26</f>
        <v>5870.1914047270411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1409</v>
      </c>
      <c r="F21" s="16" t="s">
        <v>19121</v>
      </c>
      <c r="G21" s="21">
        <f>B8L105C1</f>
        <v>0.65712960816137256</v>
      </c>
      <c r="H21" s="16" t="s">
        <v>19122</v>
      </c>
      <c r="I21" s="21">
        <f>IF(B9L114C2=NULL_VALUE,NULL_VALUE,B9L114C1*B9L114C2)</f>
        <v>925.89561789937397</v>
      </c>
      <c r="J21" s="16" t="s">
        <v>19123</v>
      </c>
      <c r="K21" s="21">
        <f>B8L106C1</f>
        <v>0.33814050544864366</v>
      </c>
      <c r="L21" s="16" t="s">
        <v>19124</v>
      </c>
      <c r="M21" s="21">
        <f>IF(B9L114C4=NULL_VALUE,NULL_VALUE,B9L114C1*B9L114C4)</f>
        <v>476.43997217713894</v>
      </c>
      <c r="N21" s="16" t="s">
        <v>19125</v>
      </c>
      <c r="O21" s="21">
        <f>B8L107C1</f>
        <v>4.7298863899837701E-3</v>
      </c>
      <c r="P21" s="16" t="s">
        <v>19126</v>
      </c>
      <c r="Q21" s="21">
        <f>B9L114C1*B9L114C6</f>
        <v>6.6644099234871321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159373</v>
      </c>
      <c r="F22" s="16" t="s">
        <v>19128</v>
      </c>
      <c r="G22" s="21">
        <f>B8L112C1</f>
        <v>0.3567200046890569</v>
      </c>
      <c r="H22" s="16" t="s">
        <v>19129</v>
      </c>
      <c r="I22" s="15">
        <f>IF(B9L115C2=NULL_VALUE,NULL_VALUE,B9L115C1*B9L115C2)</f>
        <v>56851.537307309067</v>
      </c>
      <c r="J22" s="16" t="s">
        <v>19130</v>
      </c>
      <c r="K22" s="21">
        <f>B8L113C1</f>
        <v>0.40730320614266458</v>
      </c>
      <c r="L22" s="16" t="s">
        <v>19131</v>
      </c>
      <c r="M22" s="15">
        <f>IF(B9L115C4=NULL_VALUE,NULL_VALUE,B9L115C1*B9L115C4)</f>
        <v>64913.133872574879</v>
      </c>
      <c r="N22" s="16" t="s">
        <v>19132</v>
      </c>
      <c r="O22" s="21">
        <f>B8L114C1</f>
        <v>0.23597678916827852</v>
      </c>
      <c r="P22" s="16" t="s">
        <v>19133</v>
      </c>
      <c r="Q22" s="15">
        <f>B9L115C1*B9L115C6</f>
        <v>37608.328820116054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43681</v>
      </c>
      <c r="F23" s="16" t="s">
        <v>19128</v>
      </c>
      <c r="G23" s="21">
        <f>B8L112C1</f>
        <v>0.3567200046890569</v>
      </c>
      <c r="H23" s="16" t="s">
        <v>19135</v>
      </c>
      <c r="I23" s="15">
        <f>IF(B9L116C2=NULL_VALUE,NULL_VALUE,B9L116C1*B9L116C2)</f>
        <v>15581.886524822694</v>
      </c>
      <c r="J23" s="16" t="s">
        <v>19130</v>
      </c>
      <c r="K23" s="21">
        <f>B8L113C1</f>
        <v>0.40730320614266458</v>
      </c>
      <c r="L23" s="16" t="s">
        <v>19136</v>
      </c>
      <c r="M23" s="15">
        <f>IF(B9L116C4=NULL_VALUE,NULL_VALUE,B9L116C1*B9L116C4)</f>
        <v>17791.411347517733</v>
      </c>
      <c r="N23" s="16" t="s">
        <v>19132</v>
      </c>
      <c r="O23" s="21">
        <f>B8L114C1</f>
        <v>0.23597678916827852</v>
      </c>
      <c r="P23" s="16" t="s">
        <v>19137</v>
      </c>
      <c r="Q23" s="15">
        <f>B9L116C1*B9L116C6</f>
        <v>10307.702127659573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6006</v>
      </c>
      <c r="F24" s="16" t="s">
        <v>19128</v>
      </c>
      <c r="G24" s="21">
        <f>B8L112C1</f>
        <v>0.3567200046890569</v>
      </c>
      <c r="H24" s="16" t="s">
        <v>19139</v>
      </c>
      <c r="I24" s="15">
        <f>IF(B9L117C2=NULL_VALUE,NULL_VALUE,B9L117C1*B9L117C2)</f>
        <v>2142.4603481624758</v>
      </c>
      <c r="J24" s="16" t="s">
        <v>19130</v>
      </c>
      <c r="K24" s="21">
        <f>B8L113C1</f>
        <v>0.40730320614266458</v>
      </c>
      <c r="L24" s="16" t="s">
        <v>19140</v>
      </c>
      <c r="M24" s="15">
        <f>IF(B9L117C4=NULL_VALUE,NULL_VALUE,B9L117C1*B9L117C4)</f>
        <v>2446.2630560928433</v>
      </c>
      <c r="N24" s="16" t="s">
        <v>19132</v>
      </c>
      <c r="O24" s="21">
        <f>B8L114C1</f>
        <v>0.23597678916827852</v>
      </c>
      <c r="P24" s="16" t="s">
        <v>19141</v>
      </c>
      <c r="Q24" s="15">
        <f>B9L117C1*B9L117C6</f>
        <v>1417.2765957446809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2</v>
      </c>
      <c r="F25" s="16" t="s">
        <v>19128</v>
      </c>
      <c r="G25" s="21">
        <f>B8L112C1</f>
        <v>0.3567200046890569</v>
      </c>
      <c r="H25" s="16" t="s">
        <v>19143</v>
      </c>
      <c r="I25" s="21">
        <f>IF(B9L118C2=NULL_VALUE,NULL_VALUE,B9L118C1*B9L118C2)</f>
        <v>0.7134400093781138</v>
      </c>
      <c r="J25" s="16" t="s">
        <v>19130</v>
      </c>
      <c r="K25" s="21">
        <f>B8L113C1</f>
        <v>0.40730320614266458</v>
      </c>
      <c r="L25" s="16" t="s">
        <v>19144</v>
      </c>
      <c r="M25" s="21">
        <f>IF(B9L118C4=NULL_VALUE,NULL_VALUE,B9L118C1*B9L118C4)</f>
        <v>0.81460641228532915</v>
      </c>
      <c r="N25" s="16" t="s">
        <v>19132</v>
      </c>
      <c r="O25" s="21">
        <f>B8L114C1</f>
        <v>0.23597678916827852</v>
      </c>
      <c r="P25" s="16" t="s">
        <v>19145</v>
      </c>
      <c r="Q25" s="21">
        <f>B9L118C1*B9L118C6</f>
        <v>0.47195357833655704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0.3567200046890569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0.40730320614266458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0.23597678916827852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4823</v>
      </c>
      <c r="F27" s="16" t="s">
        <v>19128</v>
      </c>
      <c r="G27" s="21">
        <f>B8L112C1</f>
        <v>0.3567200046890569</v>
      </c>
      <c r="H27" s="16" t="s">
        <v>19151</v>
      </c>
      <c r="I27" s="15">
        <f>IF(B9L120C2=NULL_VALUE,NULL_VALUE,B9L120C1*B9L120C2)</f>
        <v>1720.4605826153215</v>
      </c>
      <c r="J27" s="16" t="s">
        <v>19130</v>
      </c>
      <c r="K27" s="21">
        <f>B8L113C1</f>
        <v>0.40730320614266458</v>
      </c>
      <c r="L27" s="16" t="s">
        <v>19152</v>
      </c>
      <c r="M27" s="15">
        <f>IF(B9L120C4=NULL_VALUE,NULL_VALUE,B9L120C1*B9L120C4)</f>
        <v>1964.4233632260712</v>
      </c>
      <c r="N27" s="16" t="s">
        <v>19132</v>
      </c>
      <c r="O27" s="21">
        <f>B8L114C1</f>
        <v>0.23597678916827852</v>
      </c>
      <c r="P27" s="16" t="s">
        <v>19153</v>
      </c>
      <c r="Q27" s="15">
        <f>B9L120C1*B9L120C6</f>
        <v>1138.1160541586073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13709</v>
      </c>
      <c r="F28" s="16" t="s">
        <v>19155</v>
      </c>
      <c r="G28" s="21">
        <f>B8L119C1</f>
        <v>0.14431062654493068</v>
      </c>
      <c r="H28" s="16" t="s">
        <v>19156</v>
      </c>
      <c r="I28" s="15">
        <f>IF(B9L121C2=NULL_VALUE,NULL_VALUE,B9L121C1*B9L121C2)</f>
        <v>1978.3543793044546</v>
      </c>
      <c r="J28" s="16" t="s">
        <v>19157</v>
      </c>
      <c r="K28" s="21">
        <f>B8L120C1</f>
        <v>0.85576672070231297</v>
      </c>
      <c r="L28" s="16" t="s">
        <v>19158</v>
      </c>
      <c r="M28" s="15">
        <f>IF(B9L121C4=NULL_VALUE,NULL_VALUE,B9L121C1*B9L121C4)</f>
        <v>11731.705974108008</v>
      </c>
      <c r="N28" s="16" t="s">
        <v>19159</v>
      </c>
      <c r="O28" s="21">
        <f>B8L121C1</f>
        <v>-7.7347247243698622E-5</v>
      </c>
      <c r="P28" s="16" t="s">
        <v>19160</v>
      </c>
      <c r="Q28" s="21">
        <f>B9L121C1*B9L121C6</f>
        <v>-1.0603534124638645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7988</v>
      </c>
      <c r="F29" s="16" t="s">
        <v>19155</v>
      </c>
      <c r="G29" s="21">
        <f>B8L119C1</f>
        <v>0.14431062654493068</v>
      </c>
      <c r="H29" s="16" t="s">
        <v>19162</v>
      </c>
      <c r="I29" s="15">
        <f>IF(B9L122C2=NULL_VALUE,NULL_VALUE,B9L122C1*B9L122C2)</f>
        <v>1152.7532848409062</v>
      </c>
      <c r="J29" s="16" t="s">
        <v>19157</v>
      </c>
      <c r="K29" s="21">
        <f>B8L120C1</f>
        <v>0.85576672070231297</v>
      </c>
      <c r="L29" s="16" t="s">
        <v>19163</v>
      </c>
      <c r="M29" s="15">
        <f>IF(B9L122C4=NULL_VALUE,NULL_VALUE,B9L122C1*B9L122C4)</f>
        <v>6835.8645649700757</v>
      </c>
      <c r="N29" s="16" t="s">
        <v>19159</v>
      </c>
      <c r="O29" s="21">
        <f>B8L121C1</f>
        <v>-7.7347247243698622E-5</v>
      </c>
      <c r="P29" s="16" t="s">
        <v>19164</v>
      </c>
      <c r="Q29" s="21">
        <f>B9L122C1*B9L122C6</f>
        <v>-0.61784981098266456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1077</v>
      </c>
      <c r="F30" s="16" t="s">
        <v>19155</v>
      </c>
      <c r="G30" s="21">
        <f>B8L119C1</f>
        <v>0.14431062654493068</v>
      </c>
      <c r="H30" s="16" t="s">
        <v>19166</v>
      </c>
      <c r="I30" s="21">
        <f>IF(B9L123C2=NULL_VALUE,NULL_VALUE,B9L123C1*B9L123C2)</f>
        <v>155.42254478889035</v>
      </c>
      <c r="J30" s="16" t="s">
        <v>19157</v>
      </c>
      <c r="K30" s="21">
        <f>B8L120C1</f>
        <v>0.85576672070231297</v>
      </c>
      <c r="L30" s="16" t="s">
        <v>19167</v>
      </c>
      <c r="M30" s="21">
        <f>IF(B9L123C4=NULL_VALUE,NULL_VALUE,B9L123C1*B9L123C4)</f>
        <v>921.66075819639104</v>
      </c>
      <c r="N30" s="16" t="s">
        <v>19159</v>
      </c>
      <c r="O30" s="21">
        <f>B8L121C1</f>
        <v>-7.7347247243698622E-5</v>
      </c>
      <c r="P30" s="16" t="s">
        <v>19168</v>
      </c>
      <c r="Q30" s="21">
        <f>B9L123C1*B9L123C6</f>
        <v>-8.3302985281463418E-2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0.14431062654493068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0.85576672070231297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-7.7347247243698622E-5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0.14431062654493068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0.85576672070231297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-7.7347247243698622E-5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15274</v>
      </c>
      <c r="F33" s="16" t="s">
        <v>19155</v>
      </c>
      <c r="G33" s="21">
        <f>B8L119C1</f>
        <v>0.14431062654493068</v>
      </c>
      <c r="H33" s="16" t="s">
        <v>19178</v>
      </c>
      <c r="I33" s="15">
        <f>IF(B9L126C2=NULL_VALUE,NULL_VALUE,B9L126C1*B9L126C2)</f>
        <v>2204.2005098472714</v>
      </c>
      <c r="J33" s="16" t="s">
        <v>19157</v>
      </c>
      <c r="K33" s="21">
        <f>B8L120C1</f>
        <v>0.85576672070231297</v>
      </c>
      <c r="L33" s="16" t="s">
        <v>19179</v>
      </c>
      <c r="M33" s="15">
        <f>IF(B9L126C4=NULL_VALUE,NULL_VALUE,B9L126C1*B9L126C4)</f>
        <v>13070.980892007128</v>
      </c>
      <c r="N33" s="16" t="s">
        <v>19159</v>
      </c>
      <c r="O33" s="21">
        <f>B8L121C1</f>
        <v>-7.7347247243698622E-5</v>
      </c>
      <c r="P33" s="16" t="s">
        <v>19180</v>
      </c>
      <c r="Q33" s="21">
        <f>B9L126C1*B9L126C6</f>
        <v>-1.1814018544002527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913D28-2349-42C7-B768-31BC23FBDD77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14.961627710295192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9.9353816973987933E-3</v>
      </c>
      <c r="L8" s="16" t="s">
        <v>19231</v>
      </c>
      <c r="M8" s="21">
        <f>B9L201C1*B9L201C4</f>
        <v>0.14864948211616147</v>
      </c>
      <c r="N8" s="16" t="s">
        <v>19232</v>
      </c>
      <c r="O8" s="21">
        <f>B3L309C4</f>
        <v>0.21295323961976712</v>
      </c>
      <c r="P8" s="16" t="s">
        <v>19233</v>
      </c>
      <c r="Q8" s="21">
        <f>B9L201C1*B9L201C6</f>
        <v>3.1861270908922394</v>
      </c>
      <c r="R8" s="16" t="s">
        <v>19234</v>
      </c>
      <c r="S8" s="21">
        <f>B3L310C4</f>
        <v>4.5921893057052035E-2</v>
      </c>
      <c r="T8" s="16" t="s">
        <v>19235</v>
      </c>
      <c r="U8" s="21">
        <f>B9L201C1*B9L201C8</f>
        <v>0.68706626767160206</v>
      </c>
      <c r="V8" s="16" t="s">
        <v>19236</v>
      </c>
      <c r="W8" s="21">
        <f>B3L311C4</f>
        <v>6.2830578085949051E-2</v>
      </c>
      <c r="X8" s="16" t="s">
        <v>19237</v>
      </c>
      <c r="Y8" s="21">
        <f>B9L201C1*B9L201C10</f>
        <v>0.9400477181446012</v>
      </c>
      <c r="Z8" s="16" t="s">
        <v>19238</v>
      </c>
      <c r="AA8" s="21">
        <f>B3L312C4</f>
        <v>0.40138068485890821</v>
      </c>
      <c r="AB8" s="16" t="s">
        <v>19239</v>
      </c>
      <c r="AC8" s="21">
        <f>B9L201C1*B9L201C12</f>
        <v>6.0053083769623026</v>
      </c>
      <c r="AD8" s="16" t="s">
        <v>19240</v>
      </c>
      <c r="AE8" s="21">
        <f>B3L313C4</f>
        <v>4.0967488366465854E-2</v>
      </c>
      <c r="AF8" s="16" t="s">
        <v>19241</v>
      </c>
      <c r="AG8" s="21">
        <f>B9L201C1*B9L201C14</f>
        <v>0.61294030916491138</v>
      </c>
      <c r="AH8" s="16" t="s">
        <v>19242</v>
      </c>
      <c r="AI8" s="21">
        <f>B3L314C4</f>
        <v>2.2289658693007409E-2</v>
      </c>
      <c r="AJ8" s="16" t="s">
        <v>19243</v>
      </c>
      <c r="AK8" s="21">
        <f>B9L201C1*B9L201C16</f>
        <v>0.33348957515432176</v>
      </c>
      <c r="AL8" s="16" t="s">
        <v>19244</v>
      </c>
      <c r="AM8" s="21">
        <f>B3L315C4</f>
        <v>0.14098369813890116</v>
      </c>
      <c r="AN8" s="16" t="s">
        <v>19245</v>
      </c>
      <c r="AO8" s="21">
        <f>B9L201C1*B9L201C18</f>
        <v>2.1093456047748762</v>
      </c>
      <c r="AP8" s="16" t="s">
        <v>19246</v>
      </c>
      <c r="AQ8" s="21">
        <f>B3L316C4</f>
        <v>1.3780350577118579E-2</v>
      </c>
      <c r="AR8" s="16" t="s">
        <v>19247</v>
      </c>
      <c r="AS8" s="21">
        <f>B9L201C1*B9L201C20</f>
        <v>0.20617647505219966</v>
      </c>
      <c r="AT8" s="16" t="s">
        <v>19248</v>
      </c>
      <c r="AU8" s="21">
        <f>B3L317C4</f>
        <v>1.2134223689372536E-5</v>
      </c>
      <c r="AV8" s="16" t="s">
        <v>19249</v>
      </c>
      <c r="AW8" s="21">
        <f>B9L201C1*B9L201C22</f>
        <v>1.8154773739383648E-4</v>
      </c>
      <c r="AX8" s="16" t="s">
        <v>19250</v>
      </c>
      <c r="AY8" s="21">
        <f>B3L318C4</f>
        <v>7.109745043676308E-3</v>
      </c>
      <c r="AZ8" s="16" t="s">
        <v>19251</v>
      </c>
      <c r="BA8" s="21">
        <f>B9L201C1*B9L201C24</f>
        <v>0.10637335845860135</v>
      </c>
      <c r="BB8" s="16" t="s">
        <v>19252</v>
      </c>
      <c r="BC8" s="21">
        <f>B3L319C4</f>
        <v>3.5867799615936074E-5</v>
      </c>
      <c r="BD8" s="16" t="s">
        <v>19253</v>
      </c>
      <c r="BE8" s="21">
        <f>B9L201C1*B9L201C26</f>
        <v>5.3664066464110443E-4</v>
      </c>
      <c r="BF8" s="16" t="s">
        <v>19254</v>
      </c>
      <c r="BG8" s="21">
        <f>B3L320C4</f>
        <v>4.1799279838450054E-2</v>
      </c>
      <c r="BH8" s="16" t="s">
        <v>19255</v>
      </c>
      <c r="BI8" s="21">
        <f>B9L201C1*B9L201C28</f>
        <v>0.6253852635013375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8.330380767051361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9.9353816973987933E-3</v>
      </c>
      <c r="L9" s="16" t="s">
        <v>19266</v>
      </c>
      <c r="M9" s="21">
        <f>B9L202C1*B9L202C4</f>
        <v>8.2765512605325012E-2</v>
      </c>
      <c r="N9" s="16" t="s">
        <v>19232</v>
      </c>
      <c r="O9" s="21">
        <f>B3L309C4</f>
        <v>0.21295323961976712</v>
      </c>
      <c r="P9" s="16" t="s">
        <v>19267</v>
      </c>
      <c r="Q9" s="21">
        <f>B9L202C1*B9L202C6</f>
        <v>1.7739815716097878</v>
      </c>
      <c r="R9" s="16" t="s">
        <v>19234</v>
      </c>
      <c r="S9" s="21">
        <f>B3L310C4</f>
        <v>4.5921893057052035E-2</v>
      </c>
      <c r="T9" s="16" t="s">
        <v>19268</v>
      </c>
      <c r="U9" s="21">
        <f>B9L202C1*B9L202C8</f>
        <v>0.38254685470905569</v>
      </c>
      <c r="V9" s="16" t="s">
        <v>19236</v>
      </c>
      <c r="W9" s="21">
        <f>B3L311C4</f>
        <v>6.2830578085949051E-2</v>
      </c>
      <c r="X9" s="16" t="s">
        <v>19269</v>
      </c>
      <c r="Y9" s="21">
        <f>B9L202C1*B9L202C10</f>
        <v>0.52340263926990871</v>
      </c>
      <c r="Z9" s="16" t="s">
        <v>19238</v>
      </c>
      <c r="AA9" s="21">
        <f>B3L312C4</f>
        <v>0.40138068485890821</v>
      </c>
      <c r="AB9" s="16" t="s">
        <v>19270</v>
      </c>
      <c r="AC9" s="21">
        <f>B9L202C1*B9L202C12</f>
        <v>3.3436539374145524</v>
      </c>
      <c r="AD9" s="16" t="s">
        <v>19240</v>
      </c>
      <c r="AE9" s="21">
        <f>B3L313C4</f>
        <v>4.0967488366465854E-2</v>
      </c>
      <c r="AF9" s="16" t="s">
        <v>19271</v>
      </c>
      <c r="AG9" s="21">
        <f>B9L202C1*B9L202C14</f>
        <v>0.34127477716240751</v>
      </c>
      <c r="AH9" s="16" t="s">
        <v>19242</v>
      </c>
      <c r="AI9" s="21">
        <f>B3L314C4</f>
        <v>2.2289658693007409E-2</v>
      </c>
      <c r="AJ9" s="16" t="s">
        <v>19272</v>
      </c>
      <c r="AK9" s="21">
        <f>B9L202C1*B9L202C16</f>
        <v>0.1856813440803681</v>
      </c>
      <c r="AL9" s="16" t="s">
        <v>19244</v>
      </c>
      <c r="AM9" s="21">
        <f>B3L315C4</f>
        <v>0.14098369813890116</v>
      </c>
      <c r="AN9" s="16" t="s">
        <v>19273</v>
      </c>
      <c r="AO9" s="21">
        <f>B9L202C1*B9L202C18</f>
        <v>1.1744478874440769</v>
      </c>
      <c r="AP9" s="16" t="s">
        <v>19246</v>
      </c>
      <c r="AQ9" s="21">
        <f>B3L316C4</f>
        <v>1.3780350577118579E-2</v>
      </c>
      <c r="AR9" s="16" t="s">
        <v>19274</v>
      </c>
      <c r="AS9" s="21">
        <f>B9L202C1*B9L202C20</f>
        <v>0.11479556741085373</v>
      </c>
      <c r="AT9" s="16" t="s">
        <v>19248</v>
      </c>
      <c r="AU9" s="21">
        <f>B3L317C4</f>
        <v>1.2134223689372536E-5</v>
      </c>
      <c r="AV9" s="16" t="s">
        <v>19275</v>
      </c>
      <c r="AW9" s="21">
        <f>B9L202C1*B9L202C22</f>
        <v>1.0108270364504798E-4</v>
      </c>
      <c r="AX9" s="16" t="s">
        <v>19250</v>
      </c>
      <c r="AY9" s="21">
        <f>B3L318C4</f>
        <v>7.109745043676308E-3</v>
      </c>
      <c r="AZ9" s="16" t="s">
        <v>19276</v>
      </c>
      <c r="BA9" s="21">
        <f>B9L202C1*B9L202C24</f>
        <v>5.9226883370479856E-2</v>
      </c>
      <c r="BB9" s="16" t="s">
        <v>19252</v>
      </c>
      <c r="BC9" s="21">
        <f>B3L319C4</f>
        <v>3.5867799615936074E-5</v>
      </c>
      <c r="BD9" s="16" t="s">
        <v>19277</v>
      </c>
      <c r="BE9" s="21">
        <f>B9L202C1*B9L202C26</f>
        <v>2.9879242807704607E-4</v>
      </c>
      <c r="BF9" s="16" t="s">
        <v>19254</v>
      </c>
      <c r="BG9" s="21">
        <f>B3L320C4</f>
        <v>4.1799279838450054E-2</v>
      </c>
      <c r="BH9" s="16" t="s">
        <v>19278</v>
      </c>
      <c r="BI9" s="21">
        <f>B9L202C1*B9L202C28</f>
        <v>0.34820391684282204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0.3399234828360283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9.9353816973987933E-3</v>
      </c>
      <c r="L10" s="16" t="s">
        <v>19285</v>
      </c>
      <c r="M10" s="21">
        <f>B9L203C1*B9L203C4</f>
        <v>3.3772695498851283E-3</v>
      </c>
      <c r="N10" s="16" t="s">
        <v>19232</v>
      </c>
      <c r="O10" s="21">
        <f>B3L309C4</f>
        <v>0.21295323961976712</v>
      </c>
      <c r="P10" s="16" t="s">
        <v>19286</v>
      </c>
      <c r="Q10" s="21">
        <f>B9L203C1*B9L203C6</f>
        <v>7.2387806892766526E-2</v>
      </c>
      <c r="R10" s="16" t="s">
        <v>19234</v>
      </c>
      <c r="S10" s="21">
        <f>B3L310C4</f>
        <v>4.5921893057052035E-2</v>
      </c>
      <c r="T10" s="16" t="s">
        <v>19287</v>
      </c>
      <c r="U10" s="21">
        <f>B9L203C1*B9L203C8</f>
        <v>1.5609929826376755E-2</v>
      </c>
      <c r="V10" s="16" t="s">
        <v>19236</v>
      </c>
      <c r="W10" s="21">
        <f>B3L311C4</f>
        <v>6.2830578085949051E-2</v>
      </c>
      <c r="X10" s="16" t="s">
        <v>19288</v>
      </c>
      <c r="Y10" s="21">
        <f>B9L203C1*B9L203C10</f>
        <v>2.1357588931576837E-2</v>
      </c>
      <c r="Z10" s="16" t="s">
        <v>19238</v>
      </c>
      <c r="AA10" s="21">
        <f>B3L312C4</f>
        <v>0.40138068485890821</v>
      </c>
      <c r="AB10" s="16" t="s">
        <v>19289</v>
      </c>
      <c r="AC10" s="21">
        <f>B9L203C1*B9L203C12</f>
        <v>0.13643872034035037</v>
      </c>
      <c r="AD10" s="16" t="s">
        <v>19240</v>
      </c>
      <c r="AE10" s="21">
        <f>B3L313C4</f>
        <v>4.0967488366465854E-2</v>
      </c>
      <c r="AF10" s="16" t="s">
        <v>19290</v>
      </c>
      <c r="AG10" s="21">
        <f>B9L203C1*B9L203C14</f>
        <v>1.3925811328573545E-2</v>
      </c>
      <c r="AH10" s="16" t="s">
        <v>19242</v>
      </c>
      <c r="AI10" s="21">
        <f>B3L314C4</f>
        <v>2.2289658693007409E-2</v>
      </c>
      <c r="AJ10" s="16" t="s">
        <v>19291</v>
      </c>
      <c r="AK10" s="21">
        <f>B9L203C1*B9L203C16</f>
        <v>7.5767784141534331E-3</v>
      </c>
      <c r="AL10" s="16" t="s">
        <v>19244</v>
      </c>
      <c r="AM10" s="21">
        <f>B3L315C4</f>
        <v>0.14098369813890116</v>
      </c>
      <c r="AN10" s="16" t="s">
        <v>19292</v>
      </c>
      <c r="AO10" s="21">
        <f>B9L203C1*B9L203C18</f>
        <v>4.792366969447856E-2</v>
      </c>
      <c r="AP10" s="16" t="s">
        <v>19246</v>
      </c>
      <c r="AQ10" s="21">
        <f>B3L316C4</f>
        <v>1.3780350577118579E-2</v>
      </c>
      <c r="AR10" s="16" t="s">
        <v>19293</v>
      </c>
      <c r="AS10" s="21">
        <f>B9L203C1*B9L203C20</f>
        <v>4.6842647628756199E-3</v>
      </c>
      <c r="AT10" s="16" t="s">
        <v>19248</v>
      </c>
      <c r="AU10" s="21">
        <f>B3L317C4</f>
        <v>1.2134223689372536E-5</v>
      </c>
      <c r="AV10" s="16" t="s">
        <v>19294</v>
      </c>
      <c r="AW10" s="21">
        <f>B9L203C1*B9L203C22</f>
        <v>4.1247075780029534E-6</v>
      </c>
      <c r="AX10" s="16" t="s">
        <v>19250</v>
      </c>
      <c r="AY10" s="21">
        <f>B3L318C4</f>
        <v>7.109745043676308E-3</v>
      </c>
      <c r="AZ10" s="16" t="s">
        <v>19295</v>
      </c>
      <c r="BA10" s="21">
        <f>B9L203C1*B9L203C24</f>
        <v>2.4167692973226409E-3</v>
      </c>
      <c r="BB10" s="16" t="s">
        <v>19252</v>
      </c>
      <c r="BC10" s="21">
        <f>B3L319C4</f>
        <v>3.5867799615936074E-5</v>
      </c>
      <c r="BD10" s="16" t="s">
        <v>19296</v>
      </c>
      <c r="BE10" s="21">
        <f>B9L203C1*B9L203C26</f>
        <v>1.2192307367113748E-5</v>
      </c>
      <c r="BF10" s="16" t="s">
        <v>19254</v>
      </c>
      <c r="BG10" s="21">
        <f>B3L320C4</f>
        <v>4.1799279838450054E-2</v>
      </c>
      <c r="BH10" s="16" t="s">
        <v>19297</v>
      </c>
      <c r="BI10" s="21">
        <f>B9L203C1*B9L203C28</f>
        <v>1.4208556782723722E-2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545.89125439999998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9.9353816973987933E-3</v>
      </c>
      <c r="L11" s="16" t="s">
        <v>19303</v>
      </c>
      <c r="M11" s="21">
        <f>B9L204C1*B9L204C4</f>
        <v>5.4236379777358286</v>
      </c>
      <c r="N11" s="16" t="s">
        <v>19232</v>
      </c>
      <c r="O11" s="21">
        <f>B3L309C4</f>
        <v>0.21295323961976712</v>
      </c>
      <c r="P11" s="16" t="s">
        <v>19304</v>
      </c>
      <c r="Q11" s="21">
        <f>B9L204C1*B9L204C6</f>
        <v>116.24931110457844</v>
      </c>
      <c r="R11" s="16" t="s">
        <v>19234</v>
      </c>
      <c r="S11" s="21">
        <f>B3L310C4</f>
        <v>4.5921893057052035E-2</v>
      </c>
      <c r="T11" s="16" t="s">
        <v>19305</v>
      </c>
      <c r="U11" s="21">
        <f>B9L204C1*B9L204C8</f>
        <v>25.068359805336787</v>
      </c>
      <c r="V11" s="16" t="s">
        <v>19236</v>
      </c>
      <c r="W11" s="21">
        <f>B3L311C4</f>
        <v>6.2830578085949051E-2</v>
      </c>
      <c r="X11" s="16" t="s">
        <v>19306</v>
      </c>
      <c r="Y11" s="21">
        <f>B9L204C1*B9L204C10</f>
        <v>34.298663086015878</v>
      </c>
      <c r="Z11" s="16" t="s">
        <v>19238</v>
      </c>
      <c r="AA11" s="21">
        <f>B3L312C4</f>
        <v>0.40138068485890821</v>
      </c>
      <c r="AB11" s="16" t="s">
        <v>19307</v>
      </c>
      <c r="AC11" s="21">
        <f>B9L204C1*B9L204C12</f>
        <v>219.11020554956048</v>
      </c>
      <c r="AD11" s="16" t="s">
        <v>19240</v>
      </c>
      <c r="AE11" s="21">
        <f>B3L313C4</f>
        <v>4.0967488366465854E-2</v>
      </c>
      <c r="AF11" s="16" t="s">
        <v>19308</v>
      </c>
      <c r="AG11" s="21">
        <f>B9L204C1*B9L204C14</f>
        <v>22.36379361398745</v>
      </c>
      <c r="AH11" s="16" t="s">
        <v>19242</v>
      </c>
      <c r="AI11" s="21">
        <f>B3L314C4</f>
        <v>2.2289658693007409E-2</v>
      </c>
      <c r="AJ11" s="16" t="s">
        <v>19309</v>
      </c>
      <c r="AK11" s="21">
        <f>B9L204C1*B9L204C16</f>
        <v>12.167729744073679</v>
      </c>
      <c r="AL11" s="16" t="s">
        <v>19244</v>
      </c>
      <c r="AM11" s="21">
        <f>B3L315C4</f>
        <v>0.14098369813890116</v>
      </c>
      <c r="AN11" s="16" t="s">
        <v>19310</v>
      </c>
      <c r="AO11" s="21">
        <f>B9L204C1*B9L204C18</f>
        <v>76.961767826995697</v>
      </c>
      <c r="AP11" s="16" t="s">
        <v>19246</v>
      </c>
      <c r="AQ11" s="21">
        <f>B3L316C4</f>
        <v>1.3780350577118579E-2</v>
      </c>
      <c r="AR11" s="16" t="s">
        <v>19311</v>
      </c>
      <c r="AS11" s="21">
        <f>B9L204C1*B9L204C20</f>
        <v>7.522572862615025</v>
      </c>
      <c r="AT11" s="16" t="s">
        <v>19248</v>
      </c>
      <c r="AU11" s="21">
        <f>B3L317C4</f>
        <v>1.2134223689372536E-5</v>
      </c>
      <c r="AV11" s="16" t="s">
        <v>19312</v>
      </c>
      <c r="AW11" s="21">
        <f>B9L204C1*B9L204C22</f>
        <v>6.6239665909617693E-3</v>
      </c>
      <c r="AX11" s="16" t="s">
        <v>19250</v>
      </c>
      <c r="AY11" s="21">
        <f>B3L318C4</f>
        <v>7.109745043676308E-3</v>
      </c>
      <c r="AZ11" s="16" t="s">
        <v>19313</v>
      </c>
      <c r="BA11" s="21">
        <f>B9L204C1*B9L204C24</f>
        <v>3.8811476403566423</v>
      </c>
      <c r="BB11" s="16" t="s">
        <v>19252</v>
      </c>
      <c r="BC11" s="21">
        <f>B3L319C4</f>
        <v>3.5867799615936074E-5</v>
      </c>
      <c r="BD11" s="16" t="s">
        <v>19314</v>
      </c>
      <c r="BE11" s="21">
        <f>B9L204C1*B9L204C26</f>
        <v>1.957991812491118E-2</v>
      </c>
      <c r="BF11" s="16" t="s">
        <v>19254</v>
      </c>
      <c r="BG11" s="21">
        <f>B3L320C4</f>
        <v>4.1799279838450054E-2</v>
      </c>
      <c r="BH11" s="16" t="s">
        <v>19315</v>
      </c>
      <c r="BI11" s="21">
        <f>B9L204C1*B9L204C28</f>
        <v>22.817861304028128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257.4674900851935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9.9353816973987933E-3</v>
      </c>
      <c r="L12" s="16" t="s">
        <v>19322</v>
      </c>
      <c r="M12" s="21">
        <f>B9L205C1*B9L205C4</f>
        <v>2.5580377886676366</v>
      </c>
      <c r="N12" s="16" t="s">
        <v>19232</v>
      </c>
      <c r="O12" s="21">
        <f>B3L309C4</f>
        <v>0.21295323961976712</v>
      </c>
      <c r="P12" s="16" t="s">
        <v>19323</v>
      </c>
      <c r="Q12" s="21">
        <f>B9L205C1*B9L205C6</f>
        <v>54.828536110412223</v>
      </c>
      <c r="R12" s="16" t="s">
        <v>19234</v>
      </c>
      <c r="S12" s="21">
        <f>B3L310C4</f>
        <v>4.5921893057052035E-2</v>
      </c>
      <c r="T12" s="16" t="s">
        <v>19324</v>
      </c>
      <c r="U12" s="21">
        <f>B9L205C1*B9L205C8</f>
        <v>11.823394545359861</v>
      </c>
      <c r="V12" s="16" t="s">
        <v>19236</v>
      </c>
      <c r="W12" s="21">
        <f>B3L311C4</f>
        <v>6.2830578085949051E-2</v>
      </c>
      <c r="X12" s="16" t="s">
        <v>19325</v>
      </c>
      <c r="Y12" s="21">
        <f>B9L205C1*B9L205C10</f>
        <v>16.176831240391063</v>
      </c>
      <c r="Z12" s="16" t="s">
        <v>19238</v>
      </c>
      <c r="AA12" s="21">
        <f>B3L312C4</f>
        <v>0.40138068485890821</v>
      </c>
      <c r="AB12" s="16" t="s">
        <v>19326</v>
      </c>
      <c r="AC12" s="21">
        <f>B9L205C1*B9L205C12</f>
        <v>103.34247749929912</v>
      </c>
      <c r="AD12" s="16" t="s">
        <v>19240</v>
      </c>
      <c r="AE12" s="21">
        <f>B3L313C4</f>
        <v>4.0967488366465854E-2</v>
      </c>
      <c r="AF12" s="16" t="s">
        <v>19327</v>
      </c>
      <c r="AG12" s="21">
        <f>B9L205C1*B9L205C14</f>
        <v>10.547796404808327</v>
      </c>
      <c r="AH12" s="16" t="s">
        <v>19242</v>
      </c>
      <c r="AI12" s="21">
        <f>B3L314C4</f>
        <v>2.2289658693007409E-2</v>
      </c>
      <c r="AJ12" s="16" t="s">
        <v>19328</v>
      </c>
      <c r="AK12" s="21">
        <f>B9L205C1*B9L205C16</f>
        <v>5.7388624785442319</v>
      </c>
      <c r="AL12" s="16" t="s">
        <v>19244</v>
      </c>
      <c r="AM12" s="21">
        <f>B3L315C4</f>
        <v>0.14098369813890116</v>
      </c>
      <c r="AN12" s="16" t="s">
        <v>19329</v>
      </c>
      <c r="AO12" s="21">
        <f>B9L205C1*B9L205C18</f>
        <v>36.298718902751446</v>
      </c>
      <c r="AP12" s="16" t="s">
        <v>19246</v>
      </c>
      <c r="AQ12" s="21">
        <f>B3L316C4</f>
        <v>1.3780350577118579E-2</v>
      </c>
      <c r="AR12" s="16" t="s">
        <v>19330</v>
      </c>
      <c r="AS12" s="21">
        <f>B9L205C1*B9L205C20</f>
        <v>3.5479922755847682</v>
      </c>
      <c r="AT12" s="16" t="s">
        <v>19248</v>
      </c>
      <c r="AU12" s="21">
        <f>B3L317C4</f>
        <v>1.2134223689372536E-5</v>
      </c>
      <c r="AV12" s="16" t="s">
        <v>19331</v>
      </c>
      <c r="AW12" s="21">
        <f>B9L205C1*B9L205C22</f>
        <v>3.1241681174350435E-3</v>
      </c>
      <c r="AX12" s="16" t="s">
        <v>19250</v>
      </c>
      <c r="AY12" s="21">
        <f>B3L318C4</f>
        <v>7.109745043676308E-3</v>
      </c>
      <c r="AZ12" s="16" t="s">
        <v>19332</v>
      </c>
      <c r="BA12" s="21">
        <f>B9L205C1*B9L205C24</f>
        <v>1.8305282115409836</v>
      </c>
      <c r="BB12" s="16" t="s">
        <v>19252</v>
      </c>
      <c r="BC12" s="21">
        <f>B3L319C4</f>
        <v>3.5867799615936074E-5</v>
      </c>
      <c r="BD12" s="16" t="s">
        <v>19333</v>
      </c>
      <c r="BE12" s="21">
        <f>B9L205C1*B9L205C26</f>
        <v>9.2347923419937288E-3</v>
      </c>
      <c r="BF12" s="16" t="s">
        <v>19254</v>
      </c>
      <c r="BG12" s="21">
        <f>B3L320C4</f>
        <v>4.1799279838450054E-2</v>
      </c>
      <c r="BH12" s="16" t="s">
        <v>19334</v>
      </c>
      <c r="BI12" s="21">
        <f>B9L205C1*B9L205C28</f>
        <v>10.761955667374368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7.5250950833333601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9.9353816973987933E-3</v>
      </c>
      <c r="L13" s="16" t="s">
        <v>19341</v>
      </c>
      <c r="M13" s="21">
        <f>B9L206C1*B9L206C4</f>
        <v>7.4764691962135907E-2</v>
      </c>
      <c r="N13" s="16" t="s">
        <v>19232</v>
      </c>
      <c r="O13" s="21">
        <f>B3L309C4</f>
        <v>0.21295323961976712</v>
      </c>
      <c r="P13" s="16" t="s">
        <v>19342</v>
      </c>
      <c r="Q13" s="21">
        <f>B9L206C1*B9L206C6</f>
        <v>1.6024933764426204</v>
      </c>
      <c r="R13" s="16" t="s">
        <v>19234</v>
      </c>
      <c r="S13" s="21">
        <f>B3L310C4</f>
        <v>4.5921893057052035E-2</v>
      </c>
      <c r="T13" s="16" t="s">
        <v>19343</v>
      </c>
      <c r="U13" s="21">
        <f>B9L206C1*B9L206C8</f>
        <v>0.34556661166098263</v>
      </c>
      <c r="V13" s="16" t="s">
        <v>19236</v>
      </c>
      <c r="W13" s="21">
        <f>B3L311C4</f>
        <v>6.2830578085949051E-2</v>
      </c>
      <c r="X13" s="16" t="s">
        <v>19344</v>
      </c>
      <c r="Y13" s="21">
        <f>B9L206C1*B9L206C10</f>
        <v>0.47280607423756799</v>
      </c>
      <c r="Z13" s="16" t="s">
        <v>19238</v>
      </c>
      <c r="AA13" s="21">
        <f>B3L312C4</f>
        <v>0.40138068485890821</v>
      </c>
      <c r="AB13" s="16" t="s">
        <v>19345</v>
      </c>
      <c r="AC13" s="21">
        <f>B9L206C1*B9L206C12</f>
        <v>3.020427818176747</v>
      </c>
      <c r="AD13" s="16" t="s">
        <v>19240</v>
      </c>
      <c r="AE13" s="21">
        <f>B3L313C4</f>
        <v>4.0967488366465854E-2</v>
      </c>
      <c r="AF13" s="16" t="s">
        <v>19346</v>
      </c>
      <c r="AG13" s="21">
        <f>B9L206C1*B9L206C14</f>
        <v>0.30828424528300885</v>
      </c>
      <c r="AH13" s="16" t="s">
        <v>19242</v>
      </c>
      <c r="AI13" s="21">
        <f>B3L314C4</f>
        <v>2.2289658693007409E-2</v>
      </c>
      <c r="AJ13" s="16" t="s">
        <v>19347</v>
      </c>
      <c r="AK13" s="21">
        <f>B9L206C1*B9L206C16</f>
        <v>0.16773180103992874</v>
      </c>
      <c r="AL13" s="16" t="s">
        <v>19244</v>
      </c>
      <c r="AM13" s="21">
        <f>B3L315C4</f>
        <v>0.14098369813890116</v>
      </c>
      <c r="AN13" s="16" t="s">
        <v>19348</v>
      </c>
      <c r="AO13" s="21">
        <f>B9L206C1*B9L206C18</f>
        <v>1.0609157336951998</v>
      </c>
      <c r="AP13" s="16" t="s">
        <v>19246</v>
      </c>
      <c r="AQ13" s="21">
        <f>B3L316C4</f>
        <v>1.3780350577118579E-2</v>
      </c>
      <c r="AR13" s="16" t="s">
        <v>19349</v>
      </c>
      <c r="AS13" s="21">
        <f>B9L206C1*B9L206C20</f>
        <v>0.10369844837448505</v>
      </c>
      <c r="AT13" s="16" t="s">
        <v>19248</v>
      </c>
      <c r="AU13" s="21">
        <f>B3L317C4</f>
        <v>1.2134223689372536E-5</v>
      </c>
      <c r="AV13" s="16" t="s">
        <v>19350</v>
      </c>
      <c r="AW13" s="21">
        <f>B9L206C1*B9L206C22</f>
        <v>9.1311187024964452E-5</v>
      </c>
      <c r="AX13" s="16" t="s">
        <v>19250</v>
      </c>
      <c r="AY13" s="21">
        <f>B3L318C4</f>
        <v>7.109745043676308E-3</v>
      </c>
      <c r="AZ13" s="16" t="s">
        <v>19351</v>
      </c>
      <c r="BA13" s="21">
        <f>B9L206C1*B9L206C24</f>
        <v>5.350150747192231E-2</v>
      </c>
      <c r="BB13" s="16" t="s">
        <v>19252</v>
      </c>
      <c r="BC13" s="21">
        <f>B3L319C4</f>
        <v>3.5867799615936074E-5</v>
      </c>
      <c r="BD13" s="16" t="s">
        <v>19352</v>
      </c>
      <c r="BE13" s="21">
        <f>B9L206C1*B9L206C26</f>
        <v>2.6990860253986671E-4</v>
      </c>
      <c r="BF13" s="16" t="s">
        <v>19254</v>
      </c>
      <c r="BG13" s="21">
        <f>B3L320C4</f>
        <v>4.1799279838450054E-2</v>
      </c>
      <c r="BH13" s="16" t="s">
        <v>19353</v>
      </c>
      <c r="BI13" s="21">
        <f>B9L206C1*B9L206C28</f>
        <v>0.31454355519919575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0.51144450628540039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9.9353816973987933E-3</v>
      </c>
      <c r="L14" s="16" t="s">
        <v>19360</v>
      </c>
      <c r="M14" s="21">
        <f>B9L207C1*B9L207C4</f>
        <v>5.0813963869831289E-3</v>
      </c>
      <c r="N14" s="16" t="s">
        <v>19232</v>
      </c>
      <c r="O14" s="21">
        <f>B3L309C4</f>
        <v>0.21295323961976712</v>
      </c>
      <c r="P14" s="16" t="s">
        <v>19361</v>
      </c>
      <c r="Q14" s="21">
        <f>B9L207C1*B9L207C6</f>
        <v>0.10891376449920835</v>
      </c>
      <c r="R14" s="16" t="s">
        <v>19234</v>
      </c>
      <c r="S14" s="21">
        <f>B3L310C4</f>
        <v>4.5921893057052035E-2</v>
      </c>
      <c r="T14" s="16" t="s">
        <v>19362</v>
      </c>
      <c r="U14" s="21">
        <f>B9L207C1*B9L207C8</f>
        <v>2.3486499922254933E-2</v>
      </c>
      <c r="V14" s="16" t="s">
        <v>19236</v>
      </c>
      <c r="W14" s="21">
        <f>B3L311C4</f>
        <v>6.2830578085949051E-2</v>
      </c>
      <c r="X14" s="16" t="s">
        <v>19363</v>
      </c>
      <c r="Y14" s="21">
        <f>B9L207C1*B9L207C10</f>
        <v>3.2134353988794509E-2</v>
      </c>
      <c r="Z14" s="16" t="s">
        <v>19238</v>
      </c>
      <c r="AA14" s="21">
        <f>B3L312C4</f>
        <v>0.40138068485890821</v>
      </c>
      <c r="AB14" s="16" t="s">
        <v>19364</v>
      </c>
      <c r="AC14" s="21">
        <f>B9L207C1*B9L207C12</f>
        <v>0.20528394620016019</v>
      </c>
      <c r="AD14" s="16" t="s">
        <v>19240</v>
      </c>
      <c r="AE14" s="21">
        <f>B3L313C4</f>
        <v>4.0967488366465854E-2</v>
      </c>
      <c r="AF14" s="16" t="s">
        <v>19365</v>
      </c>
      <c r="AG14" s="21">
        <f>B9L207C1*B9L207C14</f>
        <v>2.0952596861340014E-2</v>
      </c>
      <c r="AH14" s="16" t="s">
        <v>19242</v>
      </c>
      <c r="AI14" s="21">
        <f>B3L314C4</f>
        <v>2.2289658693007409E-2</v>
      </c>
      <c r="AJ14" s="16" t="s">
        <v>19366</v>
      </c>
      <c r="AK14" s="21">
        <f>B9L207C1*B9L207C16</f>
        <v>1.1399923485515258E-2</v>
      </c>
      <c r="AL14" s="16" t="s">
        <v>19244</v>
      </c>
      <c r="AM14" s="21">
        <f>B3L315C4</f>
        <v>0.14098369813890116</v>
      </c>
      <c r="AN14" s="16" t="s">
        <v>19367</v>
      </c>
      <c r="AO14" s="21">
        <f>B9L207C1*B9L207C18</f>
        <v>7.2105337888940219E-2</v>
      </c>
      <c r="AP14" s="16" t="s">
        <v>19246</v>
      </c>
      <c r="AQ14" s="21">
        <f>B3L316C4</f>
        <v>1.3780350577118579E-2</v>
      </c>
      <c r="AR14" s="16" t="s">
        <v>19368</v>
      </c>
      <c r="AS14" s="21">
        <f>B9L207C1*B9L207C20</f>
        <v>7.0478845973541435E-3</v>
      </c>
      <c r="AT14" s="16" t="s">
        <v>19248</v>
      </c>
      <c r="AU14" s="21">
        <f>B3L317C4</f>
        <v>1.2134223689372536E-5</v>
      </c>
      <c r="AV14" s="16" t="s">
        <v>19369</v>
      </c>
      <c r="AW14" s="21">
        <f>B9L207C1*B9L207C22</f>
        <v>6.2059820439677459E-6</v>
      </c>
      <c r="AX14" s="16" t="s">
        <v>19250</v>
      </c>
      <c r="AY14" s="21">
        <f>B3L318C4</f>
        <v>7.109745043676308E-3</v>
      </c>
      <c r="AZ14" s="16" t="s">
        <v>19370</v>
      </c>
      <c r="BA14" s="21">
        <f>B9L207C1*B9L207C24</f>
        <v>3.6362400436781017E-3</v>
      </c>
      <c r="BB14" s="16" t="s">
        <v>19252</v>
      </c>
      <c r="BC14" s="21">
        <f>B3L319C4</f>
        <v>3.5867799615936074E-5</v>
      </c>
      <c r="BD14" s="16" t="s">
        <v>19371</v>
      </c>
      <c r="BE14" s="21">
        <f>B9L207C1*B9L207C26</f>
        <v>1.8344389066116099E-5</v>
      </c>
      <c r="BF14" s="16" t="s">
        <v>19254</v>
      </c>
      <c r="BG14" s="21">
        <f>B3L320C4</f>
        <v>4.1799279838450054E-2</v>
      </c>
      <c r="BH14" s="16" t="s">
        <v>19372</v>
      </c>
      <c r="BI14" s="21">
        <f>B9L207C1*B9L207C28</f>
        <v>2.137801204006138E-2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1.5156221344799059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9.9353816973987933E-3</v>
      </c>
      <c r="L15" s="16" t="s">
        <v>19379</v>
      </c>
      <c r="M15" s="21">
        <f>B9L208C1*B9L208C4</f>
        <v>1.5058284415084149E-2</v>
      </c>
      <c r="N15" s="16" t="s">
        <v>19232</v>
      </c>
      <c r="O15" s="21">
        <f>B3L309C4</f>
        <v>0.21295323961976712</v>
      </c>
      <c r="P15" s="16" t="s">
        <v>19380</v>
      </c>
      <c r="Q15" s="21">
        <f>B9L208C1*B9L208C6</f>
        <v>0.3227566435769223</v>
      </c>
      <c r="R15" s="16" t="s">
        <v>19234</v>
      </c>
      <c r="S15" s="21">
        <f>B3L310C4</f>
        <v>4.5921893057052035E-2</v>
      </c>
      <c r="T15" s="16" t="s">
        <v>19381</v>
      </c>
      <c r="U15" s="21">
        <f>B9L208C1*B9L208C8</f>
        <v>6.9600237574487175E-2</v>
      </c>
      <c r="V15" s="16" t="s">
        <v>19236</v>
      </c>
      <c r="W15" s="21">
        <f>B3L311C4</f>
        <v>6.2830578085949051E-2</v>
      </c>
      <c r="X15" s="16" t="s">
        <v>19382</v>
      </c>
      <c r="Y15" s="21">
        <f>B9L208C1*B9L208C10</f>
        <v>9.5227414869232502E-2</v>
      </c>
      <c r="Z15" s="16" t="s">
        <v>19238</v>
      </c>
      <c r="AA15" s="21">
        <f>B3L312C4</f>
        <v>0.40138068485890821</v>
      </c>
      <c r="AB15" s="16" t="s">
        <v>19383</v>
      </c>
      <c r="AC15" s="21">
        <f>B9L208C1*B9L208C12</f>
        <v>0.60834145032486486</v>
      </c>
      <c r="AD15" s="16" t="s">
        <v>19240</v>
      </c>
      <c r="AE15" s="21">
        <f>B3L313C4</f>
        <v>4.0967488366465854E-2</v>
      </c>
      <c r="AF15" s="16" t="s">
        <v>19384</v>
      </c>
      <c r="AG15" s="21">
        <f>B9L208C1*B9L208C14</f>
        <v>6.2091232162263692E-2</v>
      </c>
      <c r="AH15" s="16" t="s">
        <v>19242</v>
      </c>
      <c r="AI15" s="21">
        <f>B3L314C4</f>
        <v>2.2289658693007409E-2</v>
      </c>
      <c r="AJ15" s="16" t="s">
        <v>19385</v>
      </c>
      <c r="AK15" s="21">
        <f>B9L208C1*B9L208C16</f>
        <v>3.3782700085124476E-2</v>
      </c>
      <c r="AL15" s="16" t="s">
        <v>19244</v>
      </c>
      <c r="AM15" s="21">
        <f>B3L315C4</f>
        <v>0.14098369813890116</v>
      </c>
      <c r="AN15" s="16" t="s">
        <v>19386</v>
      </c>
      <c r="AO15" s="21">
        <f>B9L208C1*B9L208C18</f>
        <v>0.21367801350015211</v>
      </c>
      <c r="AP15" s="16" t="s">
        <v>19246</v>
      </c>
      <c r="AQ15" s="21">
        <f>B3L316C4</f>
        <v>1.3780350577118579E-2</v>
      </c>
      <c r="AR15" s="16" t="s">
        <v>19387</v>
      </c>
      <c r="AS15" s="21">
        <f>B9L208C1*B9L208C20</f>
        <v>2.0885804355573863E-2</v>
      </c>
      <c r="AT15" s="16" t="s">
        <v>19248</v>
      </c>
      <c r="AU15" s="21">
        <f>B3L317C4</f>
        <v>1.2134223689372536E-5</v>
      </c>
      <c r="AV15" s="16" t="s">
        <v>19388</v>
      </c>
      <c r="AW15" s="21">
        <f>B9L208C1*B9L208C22</f>
        <v>1.8390898008343442E-5</v>
      </c>
      <c r="AX15" s="16" t="s">
        <v>19250</v>
      </c>
      <c r="AY15" s="21">
        <f>B3L318C4</f>
        <v>7.109745043676308E-3</v>
      </c>
      <c r="AZ15" s="16" t="s">
        <v>19389</v>
      </c>
      <c r="BA15" s="21">
        <f>B9L208C1*B9L208C24</f>
        <v>1.0775686958704617E-2</v>
      </c>
      <c r="BB15" s="16" t="s">
        <v>19252</v>
      </c>
      <c r="BC15" s="21">
        <f>B3L319C4</f>
        <v>3.5867799615936074E-5</v>
      </c>
      <c r="BD15" s="16" t="s">
        <v>19390</v>
      </c>
      <c r="BE15" s="21">
        <f>B9L208C1*B9L208C26</f>
        <v>5.4362031013002583E-5</v>
      </c>
      <c r="BF15" s="16" t="s">
        <v>19254</v>
      </c>
      <c r="BG15" s="21">
        <f>B3L320C4</f>
        <v>4.1799279838450054E-2</v>
      </c>
      <c r="BH15" s="16" t="s">
        <v>19391</v>
      </c>
      <c r="BI15" s="21">
        <f>B9L208C1*B9L208C28</f>
        <v>6.3351913728474568E-2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21">
        <f>B9L108C9</f>
        <v>1.8087671563751964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9.9353816973987933E-3</v>
      </c>
      <c r="L16" s="16" t="s">
        <v>19398</v>
      </c>
      <c r="M16" s="21">
        <f>B9L209C1*B9L209C4</f>
        <v>1.7970792100306186E-2</v>
      </c>
      <c r="N16" s="16" t="s">
        <v>19232</v>
      </c>
      <c r="O16" s="21">
        <f>B3L309C4</f>
        <v>0.21295323961976712</v>
      </c>
      <c r="P16" s="16" t="s">
        <v>19399</v>
      </c>
      <c r="Q16" s="21">
        <f>B9L209C1*B9L209C6</f>
        <v>0.38518282566793199</v>
      </c>
      <c r="R16" s="16" t="s">
        <v>19234</v>
      </c>
      <c r="S16" s="21">
        <f>B3L310C4</f>
        <v>4.5921893057052035E-2</v>
      </c>
      <c r="T16" s="16" t="s">
        <v>19400</v>
      </c>
      <c r="U16" s="21">
        <f>B9L209C1*B9L209C8</f>
        <v>8.3062011920169876E-2</v>
      </c>
      <c r="V16" s="16" t="s">
        <v>19236</v>
      </c>
      <c r="W16" s="21">
        <f>B3L311C4</f>
        <v>6.2830578085949051E-2</v>
      </c>
      <c r="X16" s="16" t="s">
        <v>19401</v>
      </c>
      <c r="Y16" s="21">
        <f>B9L209C1*B9L209C10</f>
        <v>0.1136458860579318</v>
      </c>
      <c r="Z16" s="16" t="s">
        <v>19238</v>
      </c>
      <c r="AA16" s="21">
        <f>B3L312C4</f>
        <v>0.40138068485890821</v>
      </c>
      <c r="AB16" s="16" t="s">
        <v>19402</v>
      </c>
      <c r="AC16" s="21">
        <f>B9L209C1*B9L209C12</f>
        <v>0.72600419997617627</v>
      </c>
      <c r="AD16" s="16" t="s">
        <v>19240</v>
      </c>
      <c r="AE16" s="21">
        <f>B3L313C4</f>
        <v>4.0967488366465854E-2</v>
      </c>
      <c r="AF16" s="16" t="s">
        <v>19403</v>
      </c>
      <c r="AG16" s="21">
        <f>B9L209C1*B9L209C14</f>
        <v>7.4100647436446385E-2</v>
      </c>
      <c r="AH16" s="16" t="s">
        <v>19242</v>
      </c>
      <c r="AI16" s="21">
        <f>B3L314C4</f>
        <v>2.2289658693007409E-2</v>
      </c>
      <c r="AJ16" s="16" t="s">
        <v>19404</v>
      </c>
      <c r="AK16" s="21">
        <f>B9L209C1*B9L209C16</f>
        <v>4.0316802570724689E-2</v>
      </c>
      <c r="AL16" s="16" t="s">
        <v>19244</v>
      </c>
      <c r="AM16" s="21">
        <f>B3L315C4</f>
        <v>0.14098369813890116</v>
      </c>
      <c r="AN16" s="16" t="s">
        <v>19405</v>
      </c>
      <c r="AO16" s="21">
        <f>B9L209C1*B9L209C18</f>
        <v>0.25500668277795929</v>
      </c>
      <c r="AP16" s="16" t="s">
        <v>19246</v>
      </c>
      <c r="AQ16" s="21">
        <f>B3L316C4</f>
        <v>1.3780350577118579E-2</v>
      </c>
      <c r="AR16" s="16" t="s">
        <v>19406</v>
      </c>
      <c r="AS16" s="21">
        <f>B9L209C1*B9L209C20</f>
        <v>2.4925445527228068E-2</v>
      </c>
      <c r="AT16" s="16" t="s">
        <v>19248</v>
      </c>
      <c r="AU16" s="21">
        <f>B3L317C4</f>
        <v>1.2134223689372536E-5</v>
      </c>
      <c r="AV16" s="16" t="s">
        <v>19407</v>
      </c>
      <c r="AW16" s="21">
        <f>B9L209C1*B9L209C22</f>
        <v>2.1947985277446905E-5</v>
      </c>
      <c r="AX16" s="16" t="s">
        <v>19250</v>
      </c>
      <c r="AY16" s="21">
        <f>B3L318C4</f>
        <v>7.109745043676308E-3</v>
      </c>
      <c r="AZ16" s="16" t="s">
        <v>19408</v>
      </c>
      <c r="BA16" s="21">
        <f>B9L209C1*B9L209C24</f>
        <v>1.2859873325203042E-2</v>
      </c>
      <c r="BB16" s="16" t="s">
        <v>19252</v>
      </c>
      <c r="BC16" s="21">
        <f>B3L319C4</f>
        <v>3.5867799615936074E-5</v>
      </c>
      <c r="BD16" s="16" t="s">
        <v>19409</v>
      </c>
      <c r="BE16" s="21">
        <f>B9L209C1*B9L209C26</f>
        <v>6.4876497916752053E-5</v>
      </c>
      <c r="BF16" s="16" t="s">
        <v>19254</v>
      </c>
      <c r="BG16" s="21">
        <f>B3L320C4</f>
        <v>4.1799279838450054E-2</v>
      </c>
      <c r="BH16" s="16" t="s">
        <v>19410</v>
      </c>
      <c r="BI16" s="21">
        <f>B9L209C1*B9L209C28</f>
        <v>7.5605164531924382E-2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0.25884081720541602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9.9353816973987933E-3</v>
      </c>
      <c r="L17" s="16" t="s">
        <v>19417</v>
      </c>
      <c r="M17" s="21">
        <f>B9L210C1*B9L210C4</f>
        <v>2.5716823178024372E-3</v>
      </c>
      <c r="N17" s="16" t="s">
        <v>19232</v>
      </c>
      <c r="O17" s="21">
        <f>B3L309C4</f>
        <v>0.21295323961976712</v>
      </c>
      <c r="P17" s="16" t="s">
        <v>19418</v>
      </c>
      <c r="Q17" s="21">
        <f>B9L210C1*B9L210C6</f>
        <v>5.5120990569721293E-2</v>
      </c>
      <c r="R17" s="16" t="s">
        <v>19234</v>
      </c>
      <c r="S17" s="21">
        <f>B3L310C4</f>
        <v>4.5921893057052035E-2</v>
      </c>
      <c r="T17" s="16" t="s">
        <v>19419</v>
      </c>
      <c r="U17" s="21">
        <f>B9L210C1*B9L210C8</f>
        <v>1.1886460326507069E-2</v>
      </c>
      <c r="V17" s="16" t="s">
        <v>19236</v>
      </c>
      <c r="W17" s="21">
        <f>B3L311C4</f>
        <v>6.2830578085949051E-2</v>
      </c>
      <c r="X17" s="16" t="s">
        <v>19420</v>
      </c>
      <c r="Y17" s="21">
        <f>B9L210C1*B9L210C10</f>
        <v>1.6263118177255755E-2</v>
      </c>
      <c r="Z17" s="16" t="s">
        <v>19238</v>
      </c>
      <c r="AA17" s="21">
        <f>B3L312C4</f>
        <v>0.40138068485890821</v>
      </c>
      <c r="AB17" s="16" t="s">
        <v>19421</v>
      </c>
      <c r="AC17" s="21">
        <f>B9L210C1*B9L210C12</f>
        <v>0.10389370447934936</v>
      </c>
      <c r="AD17" s="16" t="s">
        <v>19240</v>
      </c>
      <c r="AE17" s="21">
        <f>B3L313C4</f>
        <v>4.0967488366465854E-2</v>
      </c>
      <c r="AF17" s="16" t="s">
        <v>19422</v>
      </c>
      <c r="AG17" s="21">
        <f>B9L210C1*B9L210C14</f>
        <v>1.0604058167629396E-2</v>
      </c>
      <c r="AH17" s="16" t="s">
        <v>19242</v>
      </c>
      <c r="AI17" s="21">
        <f>B3L314C4</f>
        <v>2.2289658693007409E-2</v>
      </c>
      <c r="AJ17" s="16" t="s">
        <v>19423</v>
      </c>
      <c r="AK17" s="21">
        <f>B9L210C1*B9L210C16</f>
        <v>5.7694734713278429E-3</v>
      </c>
      <c r="AL17" s="16" t="s">
        <v>19244</v>
      </c>
      <c r="AM17" s="21">
        <f>B3L315C4</f>
        <v>0.14098369813890116</v>
      </c>
      <c r="AN17" s="16" t="s">
        <v>19424</v>
      </c>
      <c r="AO17" s="21">
        <f>B9L210C1*B9L210C18</f>
        <v>3.6492335638914866E-2</v>
      </c>
      <c r="AP17" s="16" t="s">
        <v>19246</v>
      </c>
      <c r="AQ17" s="21">
        <f>B3L316C4</f>
        <v>1.3780350577118579E-2</v>
      </c>
      <c r="AR17" s="16" t="s">
        <v>19425</v>
      </c>
      <c r="AS17" s="21">
        <f>B9L210C1*B9L210C20</f>
        <v>3.5669172047584994E-3</v>
      </c>
      <c r="AT17" s="16" t="s">
        <v>19248</v>
      </c>
      <c r="AU17" s="21">
        <f>B3L317C4</f>
        <v>1.2134223689372536E-5</v>
      </c>
      <c r="AV17" s="16" t="s">
        <v>19426</v>
      </c>
      <c r="AW17" s="21">
        <f>B9L210C1*B9L210C22</f>
        <v>3.1408323759105052E-6</v>
      </c>
      <c r="AX17" s="16" t="s">
        <v>19250</v>
      </c>
      <c r="AY17" s="21">
        <f>B3L318C4</f>
        <v>7.109745043676308E-3</v>
      </c>
      <c r="AZ17" s="16" t="s">
        <v>19427</v>
      </c>
      <c r="BA17" s="21">
        <f>B9L210C1*B9L210C24</f>
        <v>1.8402922172273317E-3</v>
      </c>
      <c r="BB17" s="16" t="s">
        <v>19252</v>
      </c>
      <c r="BC17" s="21">
        <f>B3L319C4</f>
        <v>3.5867799615936074E-5</v>
      </c>
      <c r="BD17" s="16" t="s">
        <v>19428</v>
      </c>
      <c r="BE17" s="21">
        <f>B9L210C1*B9L210C26</f>
        <v>9.2840505639489997E-6</v>
      </c>
      <c r="BF17" s="16" t="s">
        <v>19254</v>
      </c>
      <c r="BG17" s="21">
        <f>B3L320C4</f>
        <v>4.1799279838450054E-2</v>
      </c>
      <c r="BH17" s="16" t="s">
        <v>19429</v>
      </c>
      <c r="BI17" s="21">
        <f>B9L210C1*B9L210C28</f>
        <v>1.0819359751982281E-2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9.9353816973987933E-3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0.21295323961976712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4.5921893057052035E-2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6.2830578085949051E-2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0.40138068485890821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4.0967488366465854E-2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2.2289658693007409E-2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0.14098369813890116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1.3780350577118579E-2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1.2134223689372536E-5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7.109745043676308E-3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3.5867799615936074E-5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4.1799279838450054E-2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1.675714613429883E-2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9.9353816973987933E-3</v>
      </c>
      <c r="L19" s="16" t="s">
        <v>19455</v>
      </c>
      <c r="M19" s="21">
        <f>B9L212C1*B9L212C4</f>
        <v>1.6648864300334952E-4</v>
      </c>
      <c r="N19" s="16" t="s">
        <v>19232</v>
      </c>
      <c r="O19" s="21">
        <f>B3L309C4</f>
        <v>0.21295323961976712</v>
      </c>
      <c r="P19" s="16" t="s">
        <v>19456</v>
      </c>
      <c r="Q19" s="21">
        <f>B9L212C1*B9L212C6</f>
        <v>3.5684885560807928E-3</v>
      </c>
      <c r="R19" s="16" t="s">
        <v>19234</v>
      </c>
      <c r="S19" s="21">
        <f>B3L310C4</f>
        <v>4.5921893057052035E-2</v>
      </c>
      <c r="T19" s="16" t="s">
        <v>19457</v>
      </c>
      <c r="U19" s="21">
        <f>B9L212C1*B9L212C8</f>
        <v>7.6951987272066372E-4</v>
      </c>
      <c r="V19" s="16" t="s">
        <v>19236</v>
      </c>
      <c r="W19" s="21">
        <f>B3L311C4</f>
        <v>6.2830578085949051E-2</v>
      </c>
      <c r="X19" s="16" t="s">
        <v>19458</v>
      </c>
      <c r="Y19" s="21">
        <f>B9L212C1*B9L212C10</f>
        <v>1.0528611786887218E-3</v>
      </c>
      <c r="Z19" s="16" t="s">
        <v>19238</v>
      </c>
      <c r="AA19" s="21">
        <f>B3L312C4</f>
        <v>0.40138068485890821</v>
      </c>
      <c r="AB19" s="16" t="s">
        <v>19459</v>
      </c>
      <c r="AC19" s="21">
        <f>B9L212C1*B9L212C12</f>
        <v>6.7259947916656704E-3</v>
      </c>
      <c r="AD19" s="16" t="s">
        <v>19240</v>
      </c>
      <c r="AE19" s="21">
        <f>B3L313C4</f>
        <v>4.0967488366465854E-2</v>
      </c>
      <c r="AF19" s="16" t="s">
        <v>19460</v>
      </c>
      <c r="AG19" s="21">
        <f>B9L212C1*B9L212C14</f>
        <v>6.8649818931205552E-4</v>
      </c>
      <c r="AH19" s="16" t="s">
        <v>19242</v>
      </c>
      <c r="AI19" s="21">
        <f>B3L314C4</f>
        <v>2.2289658693007409E-2</v>
      </c>
      <c r="AJ19" s="16" t="s">
        <v>19461</v>
      </c>
      <c r="AK19" s="21">
        <f>B9L212C1*B9L212C16</f>
        <v>3.735110680023694E-4</v>
      </c>
      <c r="AL19" s="16" t="s">
        <v>19244</v>
      </c>
      <c r="AM19" s="21">
        <f>B3L315C4</f>
        <v>0.14098369813890116</v>
      </c>
      <c r="AN19" s="16" t="s">
        <v>19462</v>
      </c>
      <c r="AO19" s="21">
        <f>B9L212C1*B9L212C18</f>
        <v>2.3624844322674408E-3</v>
      </c>
      <c r="AP19" s="16" t="s">
        <v>19246</v>
      </c>
      <c r="AQ19" s="21">
        <f>B3L316C4</f>
        <v>1.3780350577118579E-2</v>
      </c>
      <c r="AR19" s="16" t="s">
        <v>19463</v>
      </c>
      <c r="AS19" s="21">
        <f>B9L212C1*B9L212C20</f>
        <v>2.3091934840264525E-4</v>
      </c>
      <c r="AT19" s="16" t="s">
        <v>19248</v>
      </c>
      <c r="AU19" s="21">
        <f>B3L317C4</f>
        <v>1.2134223689372536E-5</v>
      </c>
      <c r="AV19" s="16" t="s">
        <v>19464</v>
      </c>
      <c r="AW19" s="21">
        <f>B9L212C1*B9L212C22</f>
        <v>2.0333495958908627E-7</v>
      </c>
      <c r="AX19" s="16" t="s">
        <v>19250</v>
      </c>
      <c r="AY19" s="21">
        <f>B3L318C4</f>
        <v>7.109745043676308E-3</v>
      </c>
      <c r="AZ19" s="16" t="s">
        <v>19465</v>
      </c>
      <c r="BA19" s="21">
        <f>B9L212C1*B9L212C24</f>
        <v>1.1913903667449071E-4</v>
      </c>
      <c r="BB19" s="16" t="s">
        <v>19252</v>
      </c>
      <c r="BC19" s="21">
        <f>B3L319C4</f>
        <v>3.5867799615936074E-5</v>
      </c>
      <c r="BD19" s="16" t="s">
        <v>19466</v>
      </c>
      <c r="BE19" s="21">
        <f>B9L212C1*B9L212C26</f>
        <v>6.010419596799882E-7</v>
      </c>
      <c r="BF19" s="16" t="s">
        <v>19254</v>
      </c>
      <c r="BG19" s="21">
        <f>B3L320C4</f>
        <v>4.1799279838450054E-2</v>
      </c>
      <c r="BH19" s="16" t="s">
        <v>19467</v>
      </c>
      <c r="BI19" s="21">
        <f>B9L212C1*B9L212C28</f>
        <v>7.0043664056135832E-4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9.9353816973987933E-3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0.21295323961976712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4.5921893057052035E-2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6.2830578085949051E-2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0.40138068485890821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4.0967488366465854E-2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2.2289658693007409E-2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0.14098369813890116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1.3780350577118579E-2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1.2134223689372536E-5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7.109745043676308E-3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3.5867799615936074E-5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4.1799279838450054E-2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36.203374577080929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9.9353816973987933E-3</v>
      </c>
      <c r="L21" s="16" t="s">
        <v>19493</v>
      </c>
      <c r="M21" s="21">
        <f>B9L214C1*B9L214C4</f>
        <v>0.35969434515720267</v>
      </c>
      <c r="N21" s="16" t="s">
        <v>19232</v>
      </c>
      <c r="O21" s="21">
        <f>B3L309C4</f>
        <v>0.21295323961976712</v>
      </c>
      <c r="P21" s="16" t="s">
        <v>19494</v>
      </c>
      <c r="Q21" s="21">
        <f>B9L214C1*B9L214C6</f>
        <v>7.7096259013572999</v>
      </c>
      <c r="R21" s="16" t="s">
        <v>19234</v>
      </c>
      <c r="S21" s="21">
        <f>B3L310C4</f>
        <v>4.5921893057052035E-2</v>
      </c>
      <c r="T21" s="16" t="s">
        <v>19495</v>
      </c>
      <c r="U21" s="21">
        <f>B9L214C1*B9L214C8</f>
        <v>1.6625274956331069</v>
      </c>
      <c r="V21" s="16" t="s">
        <v>19236</v>
      </c>
      <c r="W21" s="21">
        <f>B3L311C4</f>
        <v>6.2830578085949051E-2</v>
      </c>
      <c r="X21" s="16" t="s">
        <v>19496</v>
      </c>
      <c r="Y21" s="21">
        <f>B9L214C1*B9L214C10</f>
        <v>2.2746789533401461</v>
      </c>
      <c r="Z21" s="16" t="s">
        <v>19238</v>
      </c>
      <c r="AA21" s="21">
        <f>B3L312C4</f>
        <v>0.40138068485890821</v>
      </c>
      <c r="AB21" s="16" t="s">
        <v>19497</v>
      </c>
      <c r="AC21" s="21">
        <f>B9L214C1*B9L214C12</f>
        <v>14.53133528195233</v>
      </c>
      <c r="AD21" s="16" t="s">
        <v>19240</v>
      </c>
      <c r="AE21" s="21">
        <f>B3L313C4</f>
        <v>4.0967488366465854E-2</v>
      </c>
      <c r="AF21" s="16" t="s">
        <v>19498</v>
      </c>
      <c r="AG21" s="21">
        <f>B9L214C1*B9L214C14</f>
        <v>1.4831613268133685</v>
      </c>
      <c r="AH21" s="16" t="s">
        <v>19242</v>
      </c>
      <c r="AI21" s="21">
        <f>B3L314C4</f>
        <v>2.2289658693007409E-2</v>
      </c>
      <c r="AJ21" s="16" t="s">
        <v>19499</v>
      </c>
      <c r="AK21" s="21">
        <f>B9L214C1*B9L214C16</f>
        <v>0.80696086285823532</v>
      </c>
      <c r="AL21" s="16" t="s">
        <v>19244</v>
      </c>
      <c r="AM21" s="21">
        <f>B3L315C4</f>
        <v>0.14098369813890116</v>
      </c>
      <c r="AN21" s="16" t="s">
        <v>19500</v>
      </c>
      <c r="AO21" s="21">
        <f>B9L214C1*B9L214C18</f>
        <v>5.1040856329847459</v>
      </c>
      <c r="AP21" s="16" t="s">
        <v>19246</v>
      </c>
      <c r="AQ21" s="21">
        <f>B3L316C4</f>
        <v>1.3780350577118579E-2</v>
      </c>
      <c r="AR21" s="16" t="s">
        <v>19501</v>
      </c>
      <c r="AS21" s="21">
        <f>B9L214C1*B9L214C20</f>
        <v>0.49889519374691726</v>
      </c>
      <c r="AT21" s="16" t="s">
        <v>19248</v>
      </c>
      <c r="AU21" s="21">
        <f>B3L317C4</f>
        <v>1.2134223689372536E-5</v>
      </c>
      <c r="AV21" s="16" t="s">
        <v>19502</v>
      </c>
      <c r="AW21" s="21">
        <f>B9L214C1*B9L214C22</f>
        <v>4.3929984542844284E-4</v>
      </c>
      <c r="AX21" s="16" t="s">
        <v>19250</v>
      </c>
      <c r="AY21" s="21">
        <f>B3L318C4</f>
        <v>7.109745043676308E-3</v>
      </c>
      <c r="AZ21" s="16" t="s">
        <v>19503</v>
      </c>
      <c r="BA21" s="21">
        <f>B9L214C1*B9L214C24</f>
        <v>0.25739676296375796</v>
      </c>
      <c r="BB21" s="16" t="s">
        <v>19252</v>
      </c>
      <c r="BC21" s="21">
        <f>B3L319C4</f>
        <v>3.5867799615936074E-5</v>
      </c>
      <c r="BD21" s="16" t="s">
        <v>19504</v>
      </c>
      <c r="BE21" s="21">
        <f>B9L214C1*B9L214C26</f>
        <v>1.2985353847514132E-3</v>
      </c>
      <c r="BF21" s="16" t="s">
        <v>19254</v>
      </c>
      <c r="BG21" s="21">
        <f>B3L320C4</f>
        <v>4.1799279838450054E-2</v>
      </c>
      <c r="BH21" s="16" t="s">
        <v>19505</v>
      </c>
      <c r="BI21" s="21">
        <f>B9L214C1*B9L214C28</f>
        <v>1.5132749850436342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13240.677417999999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9.9353816973987933E-3</v>
      </c>
      <c r="L22" s="16" t="s">
        <v>19512</v>
      </c>
      <c r="M22" s="21">
        <f>B9L215C1*B9L215C4</f>
        <v>131.55118407995872</v>
      </c>
      <c r="N22" s="16" t="s">
        <v>19232</v>
      </c>
      <c r="O22" s="21">
        <f>B3L309C4</f>
        <v>0.21295323961976712</v>
      </c>
      <c r="P22" s="16" t="s">
        <v>19513</v>
      </c>
      <c r="Q22" s="15">
        <f>B9L215C1*B9L215C6</f>
        <v>2819.645150923393</v>
      </c>
      <c r="R22" s="16" t="s">
        <v>19234</v>
      </c>
      <c r="S22" s="21">
        <f>B3L310C4</f>
        <v>4.5921893057052035E-2</v>
      </c>
      <c r="T22" s="16" t="s">
        <v>19514</v>
      </c>
      <c r="U22" s="21">
        <f>B9L215C1*B9L215C8</f>
        <v>608.03697239231985</v>
      </c>
      <c r="V22" s="16" t="s">
        <v>19236</v>
      </c>
      <c r="W22" s="21">
        <f>B3L311C4</f>
        <v>6.2830578085949051E-2</v>
      </c>
      <c r="X22" s="16" t="s">
        <v>19515</v>
      </c>
      <c r="Y22" s="21">
        <f>B9L215C1*B9L215C10</f>
        <v>831.91941642251118</v>
      </c>
      <c r="Z22" s="16" t="s">
        <v>19238</v>
      </c>
      <c r="AA22" s="21">
        <f>B3L312C4</f>
        <v>0.40138068485890821</v>
      </c>
      <c r="AB22" s="16" t="s">
        <v>19516</v>
      </c>
      <c r="AC22" s="15">
        <f>B9L215C1*B9L215C12</f>
        <v>5314.5521700327199</v>
      </c>
      <c r="AD22" s="16" t="s">
        <v>19240</v>
      </c>
      <c r="AE22" s="21">
        <f>B3L313C4</f>
        <v>4.0967488366465854E-2</v>
      </c>
      <c r="AF22" s="16" t="s">
        <v>19517</v>
      </c>
      <c r="AG22" s="21">
        <f>B9L215C1*B9L215C14</f>
        <v>542.43729808604212</v>
      </c>
      <c r="AH22" s="16" t="s">
        <v>19242</v>
      </c>
      <c r="AI22" s="21">
        <f>B3L314C4</f>
        <v>2.2289658693007409E-2</v>
      </c>
      <c r="AJ22" s="16" t="s">
        <v>19518</v>
      </c>
      <c r="AK22" s="21">
        <f>B9L215C1*B9L215C16</f>
        <v>295.13018051143058</v>
      </c>
      <c r="AL22" s="16" t="s">
        <v>19244</v>
      </c>
      <c r="AM22" s="21">
        <f>B3L315C4</f>
        <v>0.14098369813890116</v>
      </c>
      <c r="AN22" s="16" t="s">
        <v>19519</v>
      </c>
      <c r="AO22" s="15">
        <f>B9L215C1*B9L215C18</f>
        <v>1866.7196682538772</v>
      </c>
      <c r="AP22" s="16" t="s">
        <v>19246</v>
      </c>
      <c r="AQ22" s="21">
        <f>B3L316C4</f>
        <v>1.3780350577118579E-2</v>
      </c>
      <c r="AR22" s="16" t="s">
        <v>19520</v>
      </c>
      <c r="AS22" s="21">
        <f>B9L215C1*B9L215C20</f>
        <v>182.46117669857722</v>
      </c>
      <c r="AT22" s="16" t="s">
        <v>19248</v>
      </c>
      <c r="AU22" s="21">
        <f>B3L317C4</f>
        <v>1.2134223689372536E-5</v>
      </c>
      <c r="AV22" s="16" t="s">
        <v>19521</v>
      </c>
      <c r="AW22" s="21">
        <f>B9L215C1*B9L215C22</f>
        <v>0.16066534158883558</v>
      </c>
      <c r="AX22" s="16" t="s">
        <v>19250</v>
      </c>
      <c r="AY22" s="21">
        <f>B3L318C4</f>
        <v>7.109745043676308E-3</v>
      </c>
      <c r="AZ22" s="16" t="s">
        <v>19522</v>
      </c>
      <c r="BA22" s="21">
        <f>B9L215C1*B9L215C24</f>
        <v>94.137840647542305</v>
      </c>
      <c r="BB22" s="16" t="s">
        <v>19252</v>
      </c>
      <c r="BC22" s="21">
        <f>B3L319C4</f>
        <v>3.5867799615936074E-5</v>
      </c>
      <c r="BD22" s="16" t="s">
        <v>19523</v>
      </c>
      <c r="BE22" s="21">
        <f>B9L215C1*B9L215C26</f>
        <v>0.47491396440807382</v>
      </c>
      <c r="BF22" s="16" t="s">
        <v>19254</v>
      </c>
      <c r="BG22" s="21">
        <f>B3L320C4</f>
        <v>4.1799279838450054E-2</v>
      </c>
      <c r="BH22" s="16" t="s">
        <v>19524</v>
      </c>
      <c r="BI22" s="21">
        <f>B9L215C1*B9L215C28</f>
        <v>553.45078064562824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6619.3926263333333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9.9353816973987933E-3</v>
      </c>
      <c r="L23" s="16" t="s">
        <v>19530</v>
      </c>
      <c r="M23" s="21">
        <f>B9L216C1*B9L216C4</f>
        <v>65.766192347568733</v>
      </c>
      <c r="N23" s="16" t="s">
        <v>19232</v>
      </c>
      <c r="O23" s="21">
        <f>B3L309C4</f>
        <v>0.21295323961976712</v>
      </c>
      <c r="P23" s="16" t="s">
        <v>19531</v>
      </c>
      <c r="Q23" s="15">
        <f>B9L216C1*B9L216C6</f>
        <v>1409.621104092882</v>
      </c>
      <c r="R23" s="16" t="s">
        <v>19234</v>
      </c>
      <c r="S23" s="21">
        <f>B3L310C4</f>
        <v>4.5921893057052035E-2</v>
      </c>
      <c r="T23" s="16" t="s">
        <v>19532</v>
      </c>
      <c r="U23" s="21">
        <f>B9L216C1*B9L216C8</f>
        <v>303.97504028911811</v>
      </c>
      <c r="V23" s="16" t="s">
        <v>19236</v>
      </c>
      <c r="W23" s="21">
        <f>B3L311C4</f>
        <v>6.2830578085949051E-2</v>
      </c>
      <c r="X23" s="16" t="s">
        <v>19533</v>
      </c>
      <c r="Y23" s="21">
        <f>B9L216C1*B9L216C10</f>
        <v>415.90026529039187</v>
      </c>
      <c r="Z23" s="16" t="s">
        <v>19238</v>
      </c>
      <c r="AA23" s="21">
        <f>B3L312C4</f>
        <v>0.40138068485890821</v>
      </c>
      <c r="AB23" s="16" t="s">
        <v>19534</v>
      </c>
      <c r="AC23" s="15">
        <f>B9L216C1*B9L216C12</f>
        <v>2656.8963457076802</v>
      </c>
      <c r="AD23" s="16" t="s">
        <v>19240</v>
      </c>
      <c r="AE23" s="21">
        <f>B3L313C4</f>
        <v>4.0967488366465854E-2</v>
      </c>
      <c r="AF23" s="16" t="s">
        <v>19535</v>
      </c>
      <c r="AG23" s="21">
        <f>B9L216C1*B9L216C14</f>
        <v>271.1798904123807</v>
      </c>
      <c r="AH23" s="16" t="s">
        <v>19242</v>
      </c>
      <c r="AI23" s="21">
        <f>B3L314C4</f>
        <v>2.2289658693007409E-2</v>
      </c>
      <c r="AJ23" s="16" t="s">
        <v>19536</v>
      </c>
      <c r="AK23" s="21">
        <f>B9L216C1*B9L216C16</f>
        <v>147.54400239597993</v>
      </c>
      <c r="AL23" s="16" t="s">
        <v>19244</v>
      </c>
      <c r="AM23" s="21">
        <f>B3L315C4</f>
        <v>0.14098369813890116</v>
      </c>
      <c r="AN23" s="16" t="s">
        <v>19537</v>
      </c>
      <c r="AO23" s="21">
        <f>B9L216C1*B9L216C18</f>
        <v>933.22645189384684</v>
      </c>
      <c r="AP23" s="16" t="s">
        <v>19246</v>
      </c>
      <c r="AQ23" s="21">
        <f>B3L316C4</f>
        <v>1.3780350577118579E-2</v>
      </c>
      <c r="AR23" s="16" t="s">
        <v>19538</v>
      </c>
      <c r="AS23" s="21">
        <f>B9L216C1*B9L216C20</f>
        <v>91.217550998467019</v>
      </c>
      <c r="AT23" s="16" t="s">
        <v>19248</v>
      </c>
      <c r="AU23" s="21">
        <f>B3L317C4</f>
        <v>1.2134223689372536E-5</v>
      </c>
      <c r="AV23" s="16" t="s">
        <v>19539</v>
      </c>
      <c r="AW23" s="21">
        <f>B9L216C1*B9L216C22</f>
        <v>8.0321190815711818E-2</v>
      </c>
      <c r="AX23" s="16" t="s">
        <v>19250</v>
      </c>
      <c r="AY23" s="21">
        <f>B3L318C4</f>
        <v>7.109745043676308E-3</v>
      </c>
      <c r="AZ23" s="16" t="s">
        <v>19540</v>
      </c>
      <c r="BA23" s="21">
        <f>B9L216C1*B9L216C24</f>
        <v>47.062193917220917</v>
      </c>
      <c r="BB23" s="16" t="s">
        <v>19252</v>
      </c>
      <c r="BC23" s="21">
        <f>B3L319C4</f>
        <v>3.5867799615936074E-5</v>
      </c>
      <c r="BD23" s="16" t="s">
        <v>19541</v>
      </c>
      <c r="BE23" s="21">
        <f>B9L216C1*B9L216C26</f>
        <v>0.23742304830052882</v>
      </c>
      <c r="BF23" s="16" t="s">
        <v>19254</v>
      </c>
      <c r="BG23" s="21">
        <f>B3L320C4</f>
        <v>4.1799279838450054E-2</v>
      </c>
      <c r="BH23" s="16" t="s">
        <v>19542</v>
      </c>
      <c r="BI23" s="21">
        <f>B9L216C1*B9L216C28</f>
        <v>276.68584474867987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9.9353816973987933E-3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0.21295323961976712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4.5921893057052035E-2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6.2830578085949051E-2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0.40138068485890821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4.0967488366465854E-2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2.2289658693007409E-2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0.14098369813890116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1.3780350577118579E-2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1.2134223689372536E-5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7.109745043676308E-3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3.5867799615936074E-5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4.1799279838450054E-2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47957.040004333328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9.9353816973987933E-3</v>
      </c>
      <c r="L25" s="16" t="s">
        <v>19568</v>
      </c>
      <c r="M25" s="21">
        <f>B9L218C1*B9L218C4</f>
        <v>476.47149752047511</v>
      </c>
      <c r="N25" s="16" t="s">
        <v>19232</v>
      </c>
      <c r="O25" s="21">
        <f>B3L309C4</f>
        <v>0.21295323961976712</v>
      </c>
      <c r="P25" s="16" t="s">
        <v>19569</v>
      </c>
      <c r="Q25" s="15">
        <f>B9L218C1*B9L218C6</f>
        <v>10212.607031497553</v>
      </c>
      <c r="R25" s="16" t="s">
        <v>19234</v>
      </c>
      <c r="S25" s="21">
        <f>B3L310C4</f>
        <v>4.5921893057052035E-2</v>
      </c>
      <c r="T25" s="16" t="s">
        <v>19570</v>
      </c>
      <c r="U25" s="15">
        <f>B9L218C1*B9L218C8</f>
        <v>2202.2780624117613</v>
      </c>
      <c r="V25" s="16" t="s">
        <v>19236</v>
      </c>
      <c r="W25" s="21">
        <f>B3L311C4</f>
        <v>6.2830578085949051E-2</v>
      </c>
      <c r="X25" s="16" t="s">
        <v>19571</v>
      </c>
      <c r="Y25" s="15">
        <f>B9L218C1*B9L218C10</f>
        <v>3013.1685467632478</v>
      </c>
      <c r="Z25" s="16" t="s">
        <v>19238</v>
      </c>
      <c r="AA25" s="21">
        <f>B3L312C4</f>
        <v>0.40138068485890821</v>
      </c>
      <c r="AB25" s="16" t="s">
        <v>19572</v>
      </c>
      <c r="AC25" s="15">
        <f>B9L218C1*B9L218C12</f>
        <v>19249.02956074537</v>
      </c>
      <c r="AD25" s="16" t="s">
        <v>19240</v>
      </c>
      <c r="AE25" s="21">
        <f>B3L313C4</f>
        <v>4.0967488366465854E-2</v>
      </c>
      <c r="AF25" s="16" t="s">
        <v>19573</v>
      </c>
      <c r="AG25" s="15">
        <f>B9L218C1*B9L218C14</f>
        <v>1964.6794784676631</v>
      </c>
      <c r="AH25" s="16" t="s">
        <v>19242</v>
      </c>
      <c r="AI25" s="21">
        <f>B3L314C4</f>
        <v>2.2289658693007409E-2</v>
      </c>
      <c r="AJ25" s="16" t="s">
        <v>19574</v>
      </c>
      <c r="AK25" s="15">
        <f>B9L218C1*B9L218C16</f>
        <v>1068.9460536234924</v>
      </c>
      <c r="AL25" s="16" t="s">
        <v>19244</v>
      </c>
      <c r="AM25" s="21">
        <f>B3L315C4</f>
        <v>0.14098369813890116</v>
      </c>
      <c r="AN25" s="16" t="s">
        <v>19575</v>
      </c>
      <c r="AO25" s="15">
        <f>B9L218C1*B9L218C18</f>
        <v>6761.1608516061369</v>
      </c>
      <c r="AP25" s="16" t="s">
        <v>19246</v>
      </c>
      <c r="AQ25" s="21">
        <f>B3L316C4</f>
        <v>1.3780350577118579E-2</v>
      </c>
      <c r="AR25" s="16" t="s">
        <v>19576</v>
      </c>
      <c r="AS25" s="21">
        <f>B9L218C1*B9L218C20</f>
        <v>660.8648239006136</v>
      </c>
      <c r="AT25" s="16" t="s">
        <v>19248</v>
      </c>
      <c r="AU25" s="21">
        <f>B3L317C4</f>
        <v>1.2134223689372536E-5</v>
      </c>
      <c r="AV25" s="16" t="s">
        <v>19577</v>
      </c>
      <c r="AW25" s="21">
        <f>B9L218C1*B9L218C22</f>
        <v>0.58192145089276781</v>
      </c>
      <c r="AX25" s="16" t="s">
        <v>19250</v>
      </c>
      <c r="AY25" s="21">
        <f>B3L318C4</f>
        <v>7.109745043676308E-3</v>
      </c>
      <c r="AZ25" s="16" t="s">
        <v>19578</v>
      </c>
      <c r="BA25" s="21">
        <f>B9L218C1*B9L218C24</f>
        <v>340.96232748019531</v>
      </c>
      <c r="BB25" s="16" t="s">
        <v>19252</v>
      </c>
      <c r="BC25" s="21">
        <f>B3L319C4</f>
        <v>3.5867799615936074E-5</v>
      </c>
      <c r="BD25" s="16" t="s">
        <v>19579</v>
      </c>
      <c r="BE25" s="21">
        <f>B9L218C1*B9L218C26</f>
        <v>1.720113501048858</v>
      </c>
      <c r="BF25" s="16" t="s">
        <v>19254</v>
      </c>
      <c r="BG25" s="21">
        <f>B3L320C4</f>
        <v>4.1799279838450054E-2</v>
      </c>
      <c r="BH25" s="16" t="s">
        <v>19580</v>
      </c>
      <c r="BI25" s="15">
        <f>B9L218C1*B9L218C28</f>
        <v>2004.5697353648727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40994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9.9353816973987933E-3</v>
      </c>
      <c r="L26" s="16" t="s">
        <v>19587</v>
      </c>
      <c r="M26" s="21">
        <f>B9L219C1*B9L219C4</f>
        <v>407.29103730316615</v>
      </c>
      <c r="N26" s="16" t="s">
        <v>19232</v>
      </c>
      <c r="O26" s="21">
        <f>B3L309C4</f>
        <v>0.21295323961976712</v>
      </c>
      <c r="P26" s="16" t="s">
        <v>19588</v>
      </c>
      <c r="Q26" s="15">
        <f>B9L219C1*B9L219C6</f>
        <v>8729.8051049727328</v>
      </c>
      <c r="R26" s="16" t="s">
        <v>19234</v>
      </c>
      <c r="S26" s="21">
        <f>B3L310C4</f>
        <v>4.5921893057052035E-2</v>
      </c>
      <c r="T26" s="16" t="s">
        <v>19589</v>
      </c>
      <c r="U26" s="15">
        <f>B9L219C1*B9L219C8</f>
        <v>1882.5220839807912</v>
      </c>
      <c r="V26" s="16" t="s">
        <v>19236</v>
      </c>
      <c r="W26" s="21">
        <f>B3L311C4</f>
        <v>6.2830578085949051E-2</v>
      </c>
      <c r="X26" s="16" t="s">
        <v>19590</v>
      </c>
      <c r="Y26" s="15">
        <f>B9L219C1*B9L219C10</f>
        <v>2575.6767180553952</v>
      </c>
      <c r="Z26" s="16" t="s">
        <v>19238</v>
      </c>
      <c r="AA26" s="21">
        <f>B3L312C4</f>
        <v>0.40138068485890821</v>
      </c>
      <c r="AB26" s="16" t="s">
        <v>19591</v>
      </c>
      <c r="AC26" s="15">
        <f>B9L219C1*B9L219C12</f>
        <v>16454.199795106084</v>
      </c>
      <c r="AD26" s="16" t="s">
        <v>19240</v>
      </c>
      <c r="AE26" s="21">
        <f>B3L313C4</f>
        <v>4.0967488366465854E-2</v>
      </c>
      <c r="AF26" s="16" t="s">
        <v>19592</v>
      </c>
      <c r="AG26" s="15">
        <f>B9L219C1*B9L219C14</f>
        <v>1679.4212180949012</v>
      </c>
      <c r="AH26" s="16" t="s">
        <v>19242</v>
      </c>
      <c r="AI26" s="21">
        <f>B3L314C4</f>
        <v>2.2289658693007409E-2</v>
      </c>
      <c r="AJ26" s="16" t="s">
        <v>19593</v>
      </c>
      <c r="AK26" s="21">
        <f>B9L219C1*B9L219C16</f>
        <v>913.74226846114573</v>
      </c>
      <c r="AL26" s="16" t="s">
        <v>19244</v>
      </c>
      <c r="AM26" s="21">
        <f>B3L315C4</f>
        <v>0.14098369813890116</v>
      </c>
      <c r="AN26" s="16" t="s">
        <v>19594</v>
      </c>
      <c r="AO26" s="15">
        <f>B9L219C1*B9L219C18</f>
        <v>5779.4857215061138</v>
      </c>
      <c r="AP26" s="16" t="s">
        <v>19246</v>
      </c>
      <c r="AQ26" s="21">
        <f>B3L316C4</f>
        <v>1.3780350577118579E-2</v>
      </c>
      <c r="AR26" s="16" t="s">
        <v>19595</v>
      </c>
      <c r="AS26" s="21">
        <f>B9L219C1*B9L219C20</f>
        <v>564.91169155839907</v>
      </c>
      <c r="AT26" s="16" t="s">
        <v>19248</v>
      </c>
      <c r="AU26" s="21">
        <f>B3L317C4</f>
        <v>1.2134223689372536E-5</v>
      </c>
      <c r="AV26" s="16" t="s">
        <v>19596</v>
      </c>
      <c r="AW26" s="21">
        <f>B9L219C1*B9L219C22</f>
        <v>0.49743036592213774</v>
      </c>
      <c r="AX26" s="16" t="s">
        <v>19250</v>
      </c>
      <c r="AY26" s="21">
        <f>B3L318C4</f>
        <v>7.109745043676308E-3</v>
      </c>
      <c r="AZ26" s="16" t="s">
        <v>19597</v>
      </c>
      <c r="BA26" s="21">
        <f>B9L219C1*B9L219C24</f>
        <v>291.45688832046659</v>
      </c>
      <c r="BB26" s="16" t="s">
        <v>19252</v>
      </c>
      <c r="BC26" s="21">
        <f>B3L319C4</f>
        <v>3.5867799615936074E-5</v>
      </c>
      <c r="BD26" s="16" t="s">
        <v>19598</v>
      </c>
      <c r="BE26" s="21">
        <f>B9L219C1*B9L219C26</f>
        <v>1.4703645774556835</v>
      </c>
      <c r="BF26" s="16" t="s">
        <v>19254</v>
      </c>
      <c r="BG26" s="21">
        <f>B3L320C4</f>
        <v>4.1799279838450054E-2</v>
      </c>
      <c r="BH26" s="16" t="s">
        <v>19599</v>
      </c>
      <c r="BI26" s="15">
        <f>B9L219C1*B9L219C28</f>
        <v>1713.5196776974215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9.9353816973987933E-3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0.21295323961976712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4.5921893057052035E-2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6.2830578085949051E-2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0.40138068485890821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4.0967488366465854E-2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2.2289658693007409E-2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0.14098369813890116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1.3780350577118579E-2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1.2134223689372536E-5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7.109745043676308E-3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3.5867799615936074E-5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4.1799279838450054E-2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9.9353816973987933E-3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0.21295323961976712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4.5921893057052035E-2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6.2830578085949051E-2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0.40138068485890821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4.0967488366465854E-2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2.2289658693007409E-2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0.14098369813890116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1.3780350577118579E-2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1.2134223689372536E-5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7.109745043676308E-3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3.5867799615936074E-5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4.1799279838450054E-2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9.9353816973987933E-3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0.21295323961976712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4.5921893057052035E-2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6.2830578085949051E-2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0.40138068485890821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4.0967488366465854E-2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2.2289658693007409E-2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0.14098369813890116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1.3780350577118579E-2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1.2134223689372536E-5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7.109745043676308E-3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3.5867799615936074E-5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4.1799279838450054E-2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9.9353816973987933E-3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0.21295323961976712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4.5921893057052035E-2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6.2830578085949051E-2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0.40138068485890821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4.0967488366465854E-2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2.2289658693007409E-2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0.14098369813890116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1.3780350577118579E-2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1.2134223689372536E-5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7.109745043676308E-3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3.5867799615936074E-5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4.1799279838450054E-2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9.9353816973987933E-3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0.21295323961976712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4.5921893057052035E-2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6.2830578085949051E-2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0.40138068485890821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4.0967488366465854E-2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2.2289658693007409E-2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0.14098369813890116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1.3780350577118579E-2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1.2134223689372536E-5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7.109745043676308E-3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3.5867799615936074E-5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4.1799279838450054E-2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9.9353816973987933E-3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0.21295323961976712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4.5921893057052035E-2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6.2830578085949051E-2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0.40138068485890821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4.0967488366465854E-2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2.2289658693007409E-2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0.14098369813890116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1.3780350577118579E-2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1.2134223689372536E-5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7.109745043676308E-3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3.5867799615936074E-5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4.1799279838450054E-2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3459.0889541333017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9.9353816973987933E-3</v>
      </c>
      <c r="L33" s="16" t="s">
        <v>19720</v>
      </c>
      <c r="M33" s="21">
        <f>B9L226C1*B9L226C4</f>
        <v>34.367369084570342</v>
      </c>
      <c r="N33" s="16" t="s">
        <v>19232</v>
      </c>
      <c r="O33" s="21">
        <f>B3L309C4</f>
        <v>0.21295323961976712</v>
      </c>
      <c r="P33" s="16" t="s">
        <v>19721</v>
      </c>
      <c r="Q33" s="21">
        <f>B9L226C1*B9L226C6</f>
        <v>736.62419891563866</v>
      </c>
      <c r="R33" s="16" t="s">
        <v>19234</v>
      </c>
      <c r="S33" s="21">
        <f>B3L310C4</f>
        <v>4.5921893057052035E-2</v>
      </c>
      <c r="T33" s="16" t="s">
        <v>19722</v>
      </c>
      <c r="U33" s="21">
        <f>B9L226C1*B9L226C8</f>
        <v>158.84791302653946</v>
      </c>
      <c r="V33" s="16" t="s">
        <v>19236</v>
      </c>
      <c r="W33" s="21">
        <f>B3L311C4</f>
        <v>6.2830578085949051E-2</v>
      </c>
      <c r="X33" s="16" t="s">
        <v>19723</v>
      </c>
      <c r="Y33" s="21">
        <f>B9L226C1*B9L226C10</f>
        <v>217.33655863891624</v>
      </c>
      <c r="Z33" s="16" t="s">
        <v>19238</v>
      </c>
      <c r="AA33" s="21">
        <f>B3L312C4</f>
        <v>0.40138068485890821</v>
      </c>
      <c r="AB33" s="16" t="s">
        <v>19724</v>
      </c>
      <c r="AC33" s="15">
        <f>B9L226C1*B9L226C12</f>
        <v>1388.4114933979092</v>
      </c>
      <c r="AD33" s="16" t="s">
        <v>19240</v>
      </c>
      <c r="AE33" s="21">
        <f>B3L313C4</f>
        <v>4.0967488366465854E-2</v>
      </c>
      <c r="AF33" s="16" t="s">
        <v>19725</v>
      </c>
      <c r="AG33" s="21">
        <f>B9L226C1*B9L226C14</f>
        <v>141.71018648702659</v>
      </c>
      <c r="AH33" s="16" t="s">
        <v>19242</v>
      </c>
      <c r="AI33" s="21">
        <f>B3L314C4</f>
        <v>2.2289658693007409E-2</v>
      </c>
      <c r="AJ33" s="16" t="s">
        <v>19726</v>
      </c>
      <c r="AK33" s="21">
        <f>B9L226C1*B9L226C16</f>
        <v>77.101912176383252</v>
      </c>
      <c r="AL33" s="16" t="s">
        <v>19244</v>
      </c>
      <c r="AM33" s="21">
        <f>B3L315C4</f>
        <v>0.14098369813890116</v>
      </c>
      <c r="AN33" s="16" t="s">
        <v>19727</v>
      </c>
      <c r="AO33" s="21">
        <f>B9L226C1*B9L226C18</f>
        <v>487.67515294513674</v>
      </c>
      <c r="AP33" s="16" t="s">
        <v>19246</v>
      </c>
      <c r="AQ33" s="21">
        <f>B3L316C4</f>
        <v>1.3780350577118579E-2</v>
      </c>
      <c r="AR33" s="16" t="s">
        <v>19728</v>
      </c>
      <c r="AS33" s="21">
        <f>B9L226C1*B9L226C20</f>
        <v>47.667458465395349</v>
      </c>
      <c r="AT33" s="16" t="s">
        <v>19248</v>
      </c>
      <c r="AU33" s="21">
        <f>B3L317C4</f>
        <v>1.2134223689372536E-5</v>
      </c>
      <c r="AV33" s="16" t="s">
        <v>19729</v>
      </c>
      <c r="AW33" s="21">
        <f>B9L226C1*B9L226C22</f>
        <v>4.1973359130891182E-2</v>
      </c>
      <c r="AX33" s="16" t="s">
        <v>19250</v>
      </c>
      <c r="AY33" s="21">
        <f>B3L318C4</f>
        <v>7.109745043676308E-3</v>
      </c>
      <c r="AZ33" s="16" t="s">
        <v>19730</v>
      </c>
      <c r="BA33" s="21">
        <f>B9L226C1*B9L226C24</f>
        <v>24.593240547284704</v>
      </c>
      <c r="BB33" s="16" t="s">
        <v>19252</v>
      </c>
      <c r="BC33" s="21">
        <f>B3L319C4</f>
        <v>3.5867799615936074E-5</v>
      </c>
      <c r="BD33" s="16" t="s">
        <v>19731</v>
      </c>
      <c r="BE33" s="21">
        <f>B9L226C1*B9L226C26</f>
        <v>0.12406990946055116</v>
      </c>
      <c r="BF33" s="16" t="s">
        <v>19254</v>
      </c>
      <c r="BG33" s="21">
        <f>B3L320C4</f>
        <v>4.1799279838450054E-2</v>
      </c>
      <c r="BH33" s="16" t="s">
        <v>19732</v>
      </c>
      <c r="BI33" s="21">
        <f>B9L226C1*B9L226C28</f>
        <v>144.58742717990941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8542A-AE15-4D2B-81F4-AA6FE7D5554A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597.83843013172111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0.31937579080471645</v>
      </c>
      <c r="AJ8" s="16" t="s">
        <v>19782</v>
      </c>
      <c r="AK8" s="21">
        <f>B9L301C1*B9L301C16</f>
        <v>190.93512139676866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2.1980459763241604E-3</v>
      </c>
      <c r="AV8" s="16" t="s">
        <v>19785</v>
      </c>
      <c r="AW8" s="21">
        <f>B9L301C1*B9L301C22</f>
        <v>1.3140763558429822</v>
      </c>
      <c r="AX8" s="16" t="s">
        <v>10967</v>
      </c>
      <c r="AY8" s="21">
        <f>B3L335C5</f>
        <v>0.34310652512983314</v>
      </c>
      <c r="AZ8" s="16" t="s">
        <v>19786</v>
      </c>
      <c r="BA8" s="21">
        <f>B9L301C1*B9L301C24</f>
        <v>205.12226635156935</v>
      </c>
      <c r="BB8" s="16" t="s">
        <v>10976</v>
      </c>
      <c r="BC8" s="21">
        <f>B3L336C5</f>
        <v>0.33531963808912624</v>
      </c>
      <c r="BD8" s="16" t="s">
        <v>19787</v>
      </c>
      <c r="BE8" s="21">
        <f>B9L301C1*B9L301C26</f>
        <v>200.46696602754011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332.86630683548861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0.31937579080471645</v>
      </c>
      <c r="AJ9" s="16" t="s">
        <v>19796</v>
      </c>
      <c r="AK9" s="21">
        <f>B9L302C1*B9L302C16</f>
        <v>106.30943997782957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2.1980459763241604E-3</v>
      </c>
      <c r="AV9" s="16" t="s">
        <v>19799</v>
      </c>
      <c r="AW9" s="21">
        <f>B9L302C1*B9L302C22</f>
        <v>0.73165544639362912</v>
      </c>
      <c r="AX9" s="16" t="s">
        <v>10967</v>
      </c>
      <c r="AY9" s="21">
        <f>B3L335C5</f>
        <v>0.34310652512983314</v>
      </c>
      <c r="AZ9" s="16" t="s">
        <v>19800</v>
      </c>
      <c r="BA9" s="21">
        <f>B9L302C1*B9L302C24</f>
        <v>114.20860187112532</v>
      </c>
      <c r="BB9" s="16" t="s">
        <v>10976</v>
      </c>
      <c r="BC9" s="21">
        <f>B3L336C5</f>
        <v>0.33531963808912624</v>
      </c>
      <c r="BD9" s="16" t="s">
        <v>19801</v>
      </c>
      <c r="BE9" s="21">
        <f>B9L302C1*B9L302C26</f>
        <v>111.61660954014009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13.582701379727668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0.31937579080471645</v>
      </c>
      <c r="AJ10" s="16" t="s">
        <v>19810</v>
      </c>
      <c r="AK10" s="21">
        <f>B9L303C1*B9L303C16</f>
        <v>4.3379859944148373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2.1980459763241604E-3</v>
      </c>
      <c r="AV10" s="16" t="s">
        <v>19813</v>
      </c>
      <c r="AW10" s="21">
        <f>B9L303C1*B9L303C22</f>
        <v>2.9855402115323022E-2</v>
      </c>
      <c r="AX10" s="16" t="s">
        <v>10967</v>
      </c>
      <c r="AY10" s="21">
        <f>B3L335C5</f>
        <v>0.34310652512983314</v>
      </c>
      <c r="AZ10" s="16" t="s">
        <v>19814</v>
      </c>
      <c r="BA10" s="21">
        <f>B9L303C1*B9L303C24</f>
        <v>4.6603134722745505</v>
      </c>
      <c r="BB10" s="16" t="s">
        <v>10976</v>
      </c>
      <c r="BC10" s="21">
        <f>B3L336C5</f>
        <v>0.33531963808912624</v>
      </c>
      <c r="BD10" s="16" t="s">
        <v>19815</v>
      </c>
      <c r="BE10" s="21">
        <f>B9L303C1*B9L303C26</f>
        <v>4.5545465109229575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21812.785137579998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0.31937579080471645</v>
      </c>
      <c r="AJ11" s="16" t="s">
        <v>19823</v>
      </c>
      <c r="AK11" s="15">
        <f>B9L304C1*B9L304C16</f>
        <v>6966.4755029679773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2.1980459763241604E-3</v>
      </c>
      <c r="AV11" s="16" t="s">
        <v>19826</v>
      </c>
      <c r="AW11" s="21">
        <f>B9L304C1*B9L304C22</f>
        <v>47.945504604081165</v>
      </c>
      <c r="AX11" s="16" t="s">
        <v>10967</v>
      </c>
      <c r="AY11" s="21">
        <f>B3L335C5</f>
        <v>0.34310652512983314</v>
      </c>
      <c r="AZ11" s="16" t="s">
        <v>19827</v>
      </c>
      <c r="BA11" s="15">
        <f>B9L304C1*B9L304C24</f>
        <v>7484.1089119587423</v>
      </c>
      <c r="BB11" s="16" t="s">
        <v>10976</v>
      </c>
      <c r="BC11" s="21">
        <f>B3L336C5</f>
        <v>0.33531963808912624</v>
      </c>
      <c r="BD11" s="16" t="s">
        <v>19828</v>
      </c>
      <c r="BE11" s="15">
        <f>B9L304C1*B9L304C26</f>
        <v>7314.2552180491966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10287.915396836837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0.31937579080471645</v>
      </c>
      <c r="AJ12" s="16" t="s">
        <v>19837</v>
      </c>
      <c r="AK12" s="15">
        <f>B9L305C1*B9L305C16</f>
        <v>3285.7111155967832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2.1980459763241604E-3</v>
      </c>
      <c r="AV12" s="16" t="s">
        <v>19840</v>
      </c>
      <c r="AW12" s="21">
        <f>B9L305C1*B9L305C22</f>
        <v>22.613311042780587</v>
      </c>
      <c r="AX12" s="16" t="s">
        <v>10967</v>
      </c>
      <c r="AY12" s="21">
        <f>B3L335C5</f>
        <v>0.34310652512983314</v>
      </c>
      <c r="AZ12" s="16" t="s">
        <v>19841</v>
      </c>
      <c r="BA12" s="15">
        <f>B9L305C1*B9L305C24</f>
        <v>3529.8509026383954</v>
      </c>
      <c r="BB12" s="16" t="s">
        <v>10976</v>
      </c>
      <c r="BC12" s="21">
        <f>B3L336C5</f>
        <v>0.33531963808912624</v>
      </c>
      <c r="BD12" s="16" t="s">
        <v>19842</v>
      </c>
      <c r="BE12" s="15">
        <f>B9L305C1*B9L305C26</f>
        <v>3449.7400675588779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300.68860944296205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0.31937579080471645</v>
      </c>
      <c r="AJ13" s="16" t="s">
        <v>19851</v>
      </c>
      <c r="AK13" s="21">
        <f>B9L306C1*B9L306C16</f>
        <v>96.032662426816529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2.1980459763241604E-3</v>
      </c>
      <c r="AV13" s="16" t="s">
        <v>19854</v>
      </c>
      <c r="AW13" s="21">
        <f>B9L306C1*B9L306C22</f>
        <v>0.66092738811260965</v>
      </c>
      <c r="AX13" s="16" t="s">
        <v>10967</v>
      </c>
      <c r="AY13" s="21">
        <f>B3L335C5</f>
        <v>0.34310652512983314</v>
      </c>
      <c r="AZ13" s="16" t="s">
        <v>19855</v>
      </c>
      <c r="BA13" s="21">
        <f>B9L306C1*B9L306C24</f>
        <v>103.16822393209624</v>
      </c>
      <c r="BB13" s="16" t="s">
        <v>10976</v>
      </c>
      <c r="BC13" s="21">
        <f>B3L336C5</f>
        <v>0.33531963808912624</v>
      </c>
      <c r="BD13" s="16" t="s">
        <v>19856</v>
      </c>
      <c r="BE13" s="21">
        <f>B9L306C1*B9L306C26</f>
        <v>100.82679569593665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20.436358039223279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0.31937579080471645</v>
      </c>
      <c r="AJ14" s="16" t="s">
        <v>19865</v>
      </c>
      <c r="AK14" s="21">
        <f>B9L307C1*B9L307C16</f>
        <v>6.5268780099452597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2.1980459763241604E-3</v>
      </c>
      <c r="AV14" s="16" t="s">
        <v>19868</v>
      </c>
      <c r="AW14" s="21">
        <f>B9L307C1*B9L307C22</f>
        <v>4.4920054558834639E-2</v>
      </c>
      <c r="AX14" s="16" t="s">
        <v>10967</v>
      </c>
      <c r="AY14" s="21">
        <f>B3L335C5</f>
        <v>0.34310652512983314</v>
      </c>
      <c r="AZ14" s="16" t="s">
        <v>19869</v>
      </c>
      <c r="BA14" s="21">
        <f>B9L307C1*B9L307C24</f>
        <v>7.0118477931470293</v>
      </c>
      <c r="BB14" s="16" t="s">
        <v>10976</v>
      </c>
      <c r="BC14" s="21">
        <f>B3L336C5</f>
        <v>0.33531963808912624</v>
      </c>
      <c r="BD14" s="16" t="s">
        <v>19870</v>
      </c>
      <c r="BE14" s="21">
        <f>B9L307C1*B9L307C26</f>
        <v>6.852712181572155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60.561402482088496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0.31937579080471645</v>
      </c>
      <c r="AJ15" s="16" t="s">
        <v>19879</v>
      </c>
      <c r="AK15" s="21">
        <f>B9L308C1*B9L308C16</f>
        <v>19.341845809959732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2.1980459763241604E-3</v>
      </c>
      <c r="AV15" s="16" t="s">
        <v>19882</v>
      </c>
      <c r="AW15" s="21">
        <f>B9L308C1*B9L308C22</f>
        <v>0.13311674704630264</v>
      </c>
      <c r="AX15" s="16" t="s">
        <v>10967</v>
      </c>
      <c r="AY15" s="21">
        <f>B3L335C5</f>
        <v>0.34310652512983314</v>
      </c>
      <c r="AZ15" s="16" t="s">
        <v>19883</v>
      </c>
      <c r="BA15" s="21">
        <f>B9L308C1*B9L308C24</f>
        <v>20.779012362618637</v>
      </c>
      <c r="BB15" s="16" t="s">
        <v>10976</v>
      </c>
      <c r="BC15" s="21">
        <f>B3L336C5</f>
        <v>0.33531963808912624</v>
      </c>
      <c r="BD15" s="16" t="s">
        <v>19884</v>
      </c>
      <c r="BE15" s="21">
        <f>B9L308C1*B9L308C26</f>
        <v>20.307427562463825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21">
        <f>B9L108C11</f>
        <v>72.274924772862818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0.31937579080471645</v>
      </c>
      <c r="AJ16" s="16" t="s">
        <v>19893</v>
      </c>
      <c r="AK16" s="21">
        <f>B9L309C1*B9L309C16</f>
        <v>23.082861254684452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2.1980459763241604E-3</v>
      </c>
      <c r="AV16" s="16" t="s">
        <v>19896</v>
      </c>
      <c r="AW16" s="21">
        <f>B9L309C1*B9L309C22</f>
        <v>0.1588636075861225</v>
      </c>
      <c r="AX16" s="16" t="s">
        <v>10967</v>
      </c>
      <c r="AY16" s="21">
        <f>B3L335C5</f>
        <v>0.34310652512983314</v>
      </c>
      <c r="AZ16" s="16" t="s">
        <v>19897</v>
      </c>
      <c r="BA16" s="21">
        <f>B9L309C1*B9L309C24</f>
        <v>24.797998292837057</v>
      </c>
      <c r="BB16" s="16" t="s">
        <v>10976</v>
      </c>
      <c r="BC16" s="21">
        <f>B3L336C5</f>
        <v>0.33531963808912624</v>
      </c>
      <c r="BD16" s="16" t="s">
        <v>19898</v>
      </c>
      <c r="BE16" s="21">
        <f>B9L309C1*B9L309C26</f>
        <v>24.235201617755184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10.342790958875197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0.31937579080471645</v>
      </c>
      <c r="AJ17" s="16" t="s">
        <v>19907</v>
      </c>
      <c r="AK17" s="21">
        <f>B9L310C1*B9L310C16</f>
        <v>3.3032370416186376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2.1980459763241604E-3</v>
      </c>
      <c r="AV17" s="16" t="s">
        <v>19910</v>
      </c>
      <c r="AW17" s="21">
        <f>B9L310C1*B9L310C22</f>
        <v>2.2733930051117533E-2</v>
      </c>
      <c r="AX17" s="16" t="s">
        <v>10967</v>
      </c>
      <c r="AY17" s="21">
        <f>B3L335C5</f>
        <v>0.34310652512983314</v>
      </c>
      <c r="AZ17" s="16" t="s">
        <v>19911</v>
      </c>
      <c r="BA17" s="21">
        <f>B9L310C1*B9L310C24</f>
        <v>3.5486790660439236</v>
      </c>
      <c r="BB17" s="16" t="s">
        <v>10976</v>
      </c>
      <c r="BC17" s="21">
        <f>B3L336C5</f>
        <v>0.33531963808912624</v>
      </c>
      <c r="BD17" s="16" t="s">
        <v>19912</v>
      </c>
      <c r="BE17" s="21">
        <f>B9L310C1*B9L310C26</f>
        <v>3.4681409211615182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0.31937579080471645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2.1980459763241604E-3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0.34310652512983314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0.33531963808912624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0.66958396054217806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0.31937579080471645</v>
      </c>
      <c r="AJ19" s="16" t="s">
        <v>19935</v>
      </c>
      <c r="AK19" s="21">
        <f>B9L312C1*B9L312C16</f>
        <v>0.21384890690831218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2.1980459763241604E-3</v>
      </c>
      <c r="AV19" s="16" t="s">
        <v>19938</v>
      </c>
      <c r="AW19" s="21">
        <f>B9L312C1*B9L312C22</f>
        <v>1.4717763302809299E-3</v>
      </c>
      <c r="AX19" s="16" t="s">
        <v>10967</v>
      </c>
      <c r="AY19" s="21">
        <f>B3L335C5</f>
        <v>0.34310652512983314</v>
      </c>
      <c r="AZ19" s="16" t="s">
        <v>19939</v>
      </c>
      <c r="BA19" s="21">
        <f>B9L312C1*B9L312C24</f>
        <v>0.22973862598429801</v>
      </c>
      <c r="BB19" s="16" t="s">
        <v>10976</v>
      </c>
      <c r="BC19" s="21">
        <f>B3L336C5</f>
        <v>0.33531963808912624</v>
      </c>
      <c r="BD19" s="16" t="s">
        <v>19940</v>
      </c>
      <c r="BE19" s="21">
        <f>B9L312C1*B9L312C26</f>
        <v>0.22452465131928692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0.31937579080471645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2.1980459763241604E-3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0.34310652512983314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0.33531963808912624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1446.6185793233922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0.31937579080471645</v>
      </c>
      <c r="AJ21" s="16" t="s">
        <v>19963</v>
      </c>
      <c r="AK21" s="21">
        <f>B9L314C1*B9L314C16</f>
        <v>462.01495276420383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2.1980459763241604E-3</v>
      </c>
      <c r="AV21" s="16" t="s">
        <v>19966</v>
      </c>
      <c r="AW21" s="21">
        <f>B9L314C1*B9L314C22</f>
        <v>3.1797341475575553</v>
      </c>
      <c r="AX21" s="16" t="s">
        <v>10967</v>
      </c>
      <c r="AY21" s="21">
        <f>B3L335C5</f>
        <v>0.34310652512983314</v>
      </c>
      <c r="AZ21" s="16" t="s">
        <v>19967</v>
      </c>
      <c r="BA21" s="21">
        <f>B9L314C1*B9L314C24</f>
        <v>496.34427393990495</v>
      </c>
      <c r="BB21" s="16" t="s">
        <v>10976</v>
      </c>
      <c r="BC21" s="21">
        <f>B3L336C5</f>
        <v>0.33531963808912624</v>
      </c>
      <c r="BD21" s="16" t="s">
        <v>19968</v>
      </c>
      <c r="BE21" s="21">
        <f>B9L314C1*B9L314C26</f>
        <v>485.07961847172584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0.31937579080471645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2.1980459763241604E-3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0.34310652512983314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0.33531963808912624</v>
      </c>
      <c r="BD22" s="16" t="s">
        <v>19982</v>
      </c>
      <c r="BE22" s="15">
        <f>B9L315C1*B9L315C26</f>
        <v>0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2346.3769583333337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0.31937579080471645</v>
      </c>
      <c r="AJ23" s="16" t="s">
        <v>19990</v>
      </c>
      <c r="AK23" s="21">
        <f>B9L316C1*B9L316C16</f>
        <v>749.37599659367368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2.1980459763241604E-3</v>
      </c>
      <c r="AV23" s="16" t="s">
        <v>19993</v>
      </c>
      <c r="AW23" s="21">
        <f>B9L316C1*B9L316C22</f>
        <v>5.157444432204306</v>
      </c>
      <c r="AX23" s="16" t="s">
        <v>10967</v>
      </c>
      <c r="AY23" s="21">
        <f>B3L335C5</f>
        <v>0.34310652512983314</v>
      </c>
      <c r="AZ23" s="16" t="s">
        <v>19994</v>
      </c>
      <c r="BA23" s="21">
        <f>B9L316C1*B9L316C24</f>
        <v>805.05724481845743</v>
      </c>
      <c r="BB23" s="16" t="s">
        <v>10976</v>
      </c>
      <c r="BC23" s="21">
        <f>B3L336C5</f>
        <v>0.33531963808912624</v>
      </c>
      <c r="BD23" s="16" t="s">
        <v>19995</v>
      </c>
      <c r="BE23" s="21">
        <f>B9L316C1*B9L316C26</f>
        <v>786.78627248899829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0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0.31937579080471645</v>
      </c>
      <c r="AJ24" s="16" t="s">
        <v>20004</v>
      </c>
      <c r="AK24" s="15">
        <f>B9L317C1*B9L317C16</f>
        <v>0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2.1980459763241604E-3</v>
      </c>
      <c r="AV24" s="16" t="s">
        <v>20007</v>
      </c>
      <c r="AW24" s="15">
        <f>B9L317C1*B9L317C22</f>
        <v>0</v>
      </c>
      <c r="AX24" s="16" t="s">
        <v>10967</v>
      </c>
      <c r="AY24" s="21">
        <f>B3L335C5</f>
        <v>0.34310652512983314</v>
      </c>
      <c r="AZ24" s="16" t="s">
        <v>20008</v>
      </c>
      <c r="BA24" s="15">
        <f>B9L317C1*B9L317C24</f>
        <v>0</v>
      </c>
      <c r="BB24" s="16" t="s">
        <v>10976</v>
      </c>
      <c r="BC24" s="21">
        <f>B3L336C5</f>
        <v>0.33531963808912624</v>
      </c>
      <c r="BD24" s="16" t="s">
        <v>20009</v>
      </c>
      <c r="BE24" s="15">
        <f>B9L317C1*B9L317C26</f>
        <v>0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161.5009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0.31937579080471645</v>
      </c>
      <c r="AJ25" s="16" t="s">
        <v>20018</v>
      </c>
      <c r="AK25" s="21">
        <f>B9L318C1*B9L318C16</f>
        <v>51.579477653173434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2.1980459763241604E-3</v>
      </c>
      <c r="AV25" s="16" t="s">
        <v>20021</v>
      </c>
      <c r="AW25" s="21">
        <f>B9L318C1*B9L318C22</f>
        <v>0.35498640341773058</v>
      </c>
      <c r="AX25" s="16" t="s">
        <v>10967</v>
      </c>
      <c r="AY25" s="21">
        <f>B3L335C5</f>
        <v>0.34310652512983314</v>
      </c>
      <c r="AZ25" s="16" t="s">
        <v>20022</v>
      </c>
      <c r="BA25" s="21">
        <f>B9L318C1*B9L318C24</f>
        <v>55.412012604340667</v>
      </c>
      <c r="BB25" s="16" t="s">
        <v>10976</v>
      </c>
      <c r="BC25" s="21">
        <f>B3L336C5</f>
        <v>0.33531963808912624</v>
      </c>
      <c r="BD25" s="16" t="s">
        <v>20023</v>
      </c>
      <c r="BE25" s="21">
        <f>B9L318C1*B9L318C26</f>
        <v>54.154423339068167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0.31937579080471645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2.1980459763241604E-3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0.34310652512983314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0.33531963808912624</v>
      </c>
      <c r="BD26" s="16" t="s">
        <v>20037</v>
      </c>
      <c r="BE26" s="15">
        <f>B9L319C1*B9L319C26</f>
        <v>0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0.31937579080471645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2.1980459763241604E-3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0.34310652512983314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0.33531963808912624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1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0.31937579080471645</v>
      </c>
      <c r="AJ28" s="16" t="s">
        <v>20060</v>
      </c>
      <c r="AK28" s="21">
        <f>B9L321C1*B9L321C16</f>
        <v>0.31937579080471645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2.1980459763241604E-3</v>
      </c>
      <c r="AV28" s="16" t="s">
        <v>20063</v>
      </c>
      <c r="AW28" s="21">
        <f>B9L321C1*B9L321C22</f>
        <v>2.1980459763241604E-3</v>
      </c>
      <c r="AX28" s="16" t="s">
        <v>10967</v>
      </c>
      <c r="AY28" s="21">
        <f>B3L335C5</f>
        <v>0.34310652512983314</v>
      </c>
      <c r="AZ28" s="16" t="s">
        <v>20064</v>
      </c>
      <c r="BA28" s="21">
        <f>B9L321C1*B9L321C24</f>
        <v>0.34310652512983314</v>
      </c>
      <c r="BB28" s="16" t="s">
        <v>10976</v>
      </c>
      <c r="BC28" s="21">
        <f>B3L336C5</f>
        <v>0.33531963808912624</v>
      </c>
      <c r="BD28" s="16" t="s">
        <v>20065</v>
      </c>
      <c r="BE28" s="21">
        <f>B9L321C1*B9L321C26</f>
        <v>0.33531963808912624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7391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0.31937579080471645</v>
      </c>
      <c r="AJ29" s="16" t="s">
        <v>20074</v>
      </c>
      <c r="AK29" s="15">
        <f>B9L322C1*B9L322C16</f>
        <v>2360.5064698376591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2.1980459763241604E-3</v>
      </c>
      <c r="AV29" s="16" t="s">
        <v>20077</v>
      </c>
      <c r="AW29" s="21">
        <f>B9L322C1*B9L322C22</f>
        <v>16.24575781101187</v>
      </c>
      <c r="AX29" s="16" t="s">
        <v>10967</v>
      </c>
      <c r="AY29" s="21">
        <f>B3L335C5</f>
        <v>0.34310652512983314</v>
      </c>
      <c r="AZ29" s="16" t="s">
        <v>20078</v>
      </c>
      <c r="BA29" s="15">
        <f>B9L322C1*B9L322C24</f>
        <v>2535.9003272345967</v>
      </c>
      <c r="BB29" s="16" t="s">
        <v>10976</v>
      </c>
      <c r="BC29" s="21">
        <f>B3L336C5</f>
        <v>0.33531963808912624</v>
      </c>
      <c r="BD29" s="16" t="s">
        <v>20079</v>
      </c>
      <c r="BE29" s="15">
        <f>B9L322C1*B9L322C26</f>
        <v>2478.3474451167322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0.31937579080471645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2.1980459763241604E-3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0.34310652512983314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0.33531963808912624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0.31937579080471645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2.1980459763241604E-3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0.34310652512983314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0.33531963808912624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3262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0.31937579080471645</v>
      </c>
      <c r="AJ32" s="16" t="s">
        <v>20116</v>
      </c>
      <c r="AK32" s="15">
        <f>B9L325C1*B9L325C16</f>
        <v>1041.8038296049851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2.1980459763241604E-3</v>
      </c>
      <c r="AV32" s="16" t="s">
        <v>20119</v>
      </c>
      <c r="AW32" s="21">
        <f>B9L325C1*B9L325C22</f>
        <v>7.1700259747694117</v>
      </c>
      <c r="AX32" s="16" t="s">
        <v>10967</v>
      </c>
      <c r="AY32" s="21">
        <f>B3L335C5</f>
        <v>0.34310652512983314</v>
      </c>
      <c r="AZ32" s="16" t="s">
        <v>20120</v>
      </c>
      <c r="BA32" s="15">
        <f>B9L325C1*B9L325C24</f>
        <v>1119.2134849735157</v>
      </c>
      <c r="BB32" s="16" t="s">
        <v>10976</v>
      </c>
      <c r="BC32" s="21">
        <f>B3L336C5</f>
        <v>0.33531963808912624</v>
      </c>
      <c r="BD32" s="16" t="s">
        <v>20121</v>
      </c>
      <c r="BE32" s="15">
        <f>B9L325C1*B9L325C26</f>
        <v>1093.8126594467299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21">
        <f>B2L122C1</f>
        <v>-502.08954733333667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0.31937579080471645</v>
      </c>
      <c r="AJ33" s="16" t="s">
        <v>20130</v>
      </c>
      <c r="AK33" s="21">
        <f>B9L326C1*B9L326C16</f>
        <v>-160.35524623436652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2.1980459763241604E-3</v>
      </c>
      <c r="AV33" s="16" t="s">
        <v>20133</v>
      </c>
      <c r="AW33" s="21">
        <f>B9L326C1*B9L326C22</f>
        <v>-1.1036159092704598</v>
      </c>
      <c r="AX33" s="16" t="s">
        <v>10967</v>
      </c>
      <c r="AY33" s="21">
        <f>B3L335C5</f>
        <v>0.34310652512983314</v>
      </c>
      <c r="AZ33" s="16" t="s">
        <v>20134</v>
      </c>
      <c r="BA33" s="21">
        <f>B9L326C1*B9L326C24</f>
        <v>-172.27019988955203</v>
      </c>
      <c r="BB33" s="16" t="s">
        <v>10976</v>
      </c>
      <c r="BC33" s="21">
        <f>B3L336C5</f>
        <v>0.33531963808912624</v>
      </c>
      <c r="BD33" s="16" t="s">
        <v>20135</v>
      </c>
      <c r="BE33" s="21">
        <f>B9L326C1*B9L326C26</f>
        <v>-168.36048530014767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07721A-2852-4306-B1CE-9206C0E484AA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55586.931394439991</v>
      </c>
      <c r="F8" s="16" t="s">
        <v>11042</v>
      </c>
      <c r="G8" s="21">
        <f>B3L209C4</f>
        <v>0.76857055914027417</v>
      </c>
      <c r="H8" s="16" t="s">
        <v>20193</v>
      </c>
      <c r="I8" s="15">
        <f>B9L401C1*B9L401C2</f>
        <v>42722.478942716807</v>
      </c>
      <c r="J8" s="16" t="s">
        <v>20194</v>
      </c>
      <c r="K8" s="15">
        <f>B9L401C1-B9L401C3</f>
        <v>12864.452451723184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43849.519188279999</v>
      </c>
      <c r="F9" s="16" t="s">
        <v>11093</v>
      </c>
      <c r="G9" s="21">
        <f>B3L207C4</f>
        <v>0.73743948886324373</v>
      </c>
      <c r="H9" s="16" t="s">
        <v>20196</v>
      </c>
      <c r="I9" s="15">
        <f>B9L402C1*B9L402C2</f>
        <v>32336.367017104199</v>
      </c>
      <c r="J9" s="16" t="s">
        <v>20197</v>
      </c>
      <c r="K9" s="15">
        <f>B9L402C1-B9L402C3</f>
        <v>11513.1521711758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2176.8869313999999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2176.8869313999999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17651.761777020001</v>
      </c>
      <c r="F11" s="16" t="s">
        <v>10710</v>
      </c>
      <c r="G11" s="21">
        <f>B3L305C3</f>
        <v>0.97723104689856477</v>
      </c>
      <c r="H11" s="16" t="s">
        <v>20200</v>
      </c>
      <c r="I11" s="15">
        <f>B9L404C1*B9L404C2</f>
        <v>17249.849640961325</v>
      </c>
      <c r="J11" s="16" t="s">
        <v>20201</v>
      </c>
      <c r="K11" s="21">
        <f>B9L404C1-B9L404C3</f>
        <v>401.91213605867597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15083.472431459997</v>
      </c>
      <c r="F12" s="16" t="s">
        <v>11078</v>
      </c>
      <c r="G12" s="21">
        <f>B3L220C4</f>
        <v>0.86712384491153938</v>
      </c>
      <c r="H12" s="16" t="s">
        <v>20202</v>
      </c>
      <c r="I12" s="15">
        <f>B9L405C1*B9L405C2</f>
        <v>13079.238609384798</v>
      </c>
      <c r="J12" s="16" t="s">
        <v>20203</v>
      </c>
      <c r="K12" s="15">
        <f>B9L405C1-B9L405C3</f>
        <v>2004.233822075199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21347.130709900001</v>
      </c>
      <c r="F13" s="16" t="s">
        <v>11042</v>
      </c>
      <c r="G13" s="21">
        <f>B3L209C4</f>
        <v>0.76857055914027417</v>
      </c>
      <c r="H13" s="16" t="s">
        <v>20205</v>
      </c>
      <c r="I13" s="15">
        <f>B9L406C1*B9L406C2</f>
        <v>16406.77618574836</v>
      </c>
      <c r="J13" s="16" t="s">
        <v>20206</v>
      </c>
      <c r="K13" s="15">
        <f>B9L406C1-B9L406C3</f>
        <v>4940.3545241516404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19821</v>
      </c>
      <c r="F14" s="16" t="s">
        <v>11042</v>
      </c>
      <c r="G14" s="21">
        <f>B3L209C4</f>
        <v>0.76857055914027417</v>
      </c>
      <c r="H14" s="16" t="s">
        <v>20208</v>
      </c>
      <c r="I14" s="15">
        <f>B9L407C1*B9L407C2</f>
        <v>15233.837052719375</v>
      </c>
      <c r="J14" s="16" t="s">
        <v>20209</v>
      </c>
      <c r="K14" s="15">
        <f>B9L407C1-B9L407C3</f>
        <v>4587.1629472806253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18963.095540333332</v>
      </c>
      <c r="F15" s="16" t="s">
        <v>10710</v>
      </c>
      <c r="G15" s="21">
        <f>B3L305C3</f>
        <v>0.97723104689856477</v>
      </c>
      <c r="H15" s="16" t="s">
        <v>20211</v>
      </c>
      <c r="I15" s="15">
        <f>B9L408C1*B9L408C2</f>
        <v>18531.325707317446</v>
      </c>
      <c r="J15" s="16" t="s">
        <v>20212</v>
      </c>
      <c r="K15" s="21">
        <f>B9L408C1-B9L408C3</f>
        <v>431.76983301588552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5225.2412306666665</v>
      </c>
      <c r="F16" s="16" t="s">
        <v>10710</v>
      </c>
      <c r="G16" s="21">
        <f>B3L305C3</f>
        <v>0.97723104689856477</v>
      </c>
      <c r="H16" s="16" t="s">
        <v>20213</v>
      </c>
      <c r="I16" s="15">
        <f>B9L409C1*B9L409C2</f>
        <v>5106.2679581419316</v>
      </c>
      <c r="J16" s="16" t="s">
        <v>20214</v>
      </c>
      <c r="K16" s="21">
        <f>B9L409C1-B9L409C3</f>
        <v>118.97327252473497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6</v>
      </c>
      <c r="F17" s="16" t="s">
        <v>10710</v>
      </c>
      <c r="G17" s="21">
        <f>B3L305C3</f>
        <v>0.97723104689856477</v>
      </c>
      <c r="H17" s="16" t="s">
        <v>20216</v>
      </c>
      <c r="I17" s="21">
        <f>B9L410C1*B9L410C2</f>
        <v>5.8633862813913886</v>
      </c>
      <c r="J17" s="16" t="s">
        <v>20217</v>
      </c>
      <c r="K17" s="21">
        <f>B9L410C1-B9L410C3</f>
        <v>0.13661371860861138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62279.139933333325</v>
      </c>
      <c r="F18" s="16" t="s">
        <v>10710</v>
      </c>
      <c r="G18" s="21">
        <f>B3L305C3</f>
        <v>0.97723104689856477</v>
      </c>
      <c r="H18" s="16" t="s">
        <v>20219</v>
      </c>
      <c r="I18" s="15">
        <f>B9L411C1*B9L411C2</f>
        <v>60861.109116993539</v>
      </c>
      <c r="J18" s="16" t="s">
        <v>20220</v>
      </c>
      <c r="K18" s="15">
        <f>B9L411C1-B9L411C3</f>
        <v>1418.0308163397858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15631</v>
      </c>
      <c r="F19" s="16" t="s">
        <v>10710</v>
      </c>
      <c r="G19" s="21">
        <f>B3L305C3</f>
        <v>0.97723104689856477</v>
      </c>
      <c r="H19" s="16" t="s">
        <v>20222</v>
      </c>
      <c r="I19" s="15">
        <f>B9L412C1*B9L412C2</f>
        <v>15275.098494071466</v>
      </c>
      <c r="J19" s="16" t="s">
        <v>20223</v>
      </c>
      <c r="K19" s="21">
        <f>B9L412C1-B9L412C3</f>
        <v>355.90150592853388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86</v>
      </c>
      <c r="F20" s="16" t="s">
        <v>10710</v>
      </c>
      <c r="G20" s="21">
        <f>B3L305C3</f>
        <v>0.97723104689856477</v>
      </c>
      <c r="H20" s="16" t="s">
        <v>20225</v>
      </c>
      <c r="I20" s="21">
        <f>B9L413C1*B9L413C2</f>
        <v>84.041870033276567</v>
      </c>
      <c r="J20" s="16" t="s">
        <v>20226</v>
      </c>
      <c r="K20" s="21">
        <f>B9L413C1-B9L413C3</f>
        <v>1.9581299667234333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0.97723104689856477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1001</v>
      </c>
      <c r="F22" s="16" t="s">
        <v>10710</v>
      </c>
      <c r="G22" s="21">
        <f>B3L305C3</f>
        <v>0.97723104689856477</v>
      </c>
      <c r="H22" s="16" t="s">
        <v>20231</v>
      </c>
      <c r="I22" s="21">
        <f>B9L415C1*B9L415C2</f>
        <v>978.20827794546335</v>
      </c>
      <c r="J22" s="16" t="s">
        <v>20232</v>
      </c>
      <c r="K22" s="21">
        <f>B9L415C1-B9L415C3</f>
        <v>22.791722054536649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0.97723104689856477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0.97723104689856477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2547</v>
      </c>
      <c r="F25" s="16" t="s">
        <v>10710</v>
      </c>
      <c r="G25" s="21">
        <f>B3L305C3</f>
        <v>0.97723104689856477</v>
      </c>
      <c r="H25" s="16" t="s">
        <v>20240</v>
      </c>
      <c r="I25" s="15">
        <f>B9L418C1*B9L418C2</f>
        <v>2489.0074764506444</v>
      </c>
      <c r="J25" s="16" t="s">
        <v>20241</v>
      </c>
      <c r="K25" s="21">
        <f>B9L418C1-B9L418C3</f>
        <v>57.99252354935561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664.55176833330188</v>
      </c>
      <c r="F26" s="16" t="s">
        <v>10710</v>
      </c>
      <c r="G26" s="21">
        <f>B3L305C3</f>
        <v>0.97723104689856477</v>
      </c>
      <c r="H26" s="16" t="s">
        <v>20243</v>
      </c>
      <c r="I26" s="21">
        <f>B9L419C1*B9L419C2</f>
        <v>649.42062028664509</v>
      </c>
      <c r="J26" s="16" t="s">
        <v>20244</v>
      </c>
      <c r="K26" s="21">
        <f>B9L419C1-B9L419C3</f>
        <v>15.13114804665679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200.46696602754011</v>
      </c>
      <c r="F34" s="16" t="s">
        <v>11042</v>
      </c>
      <c r="G34" s="21">
        <f>B3L209C4</f>
        <v>0.76857055914027417</v>
      </c>
      <c r="H34" s="16" t="s">
        <v>20268</v>
      </c>
      <c r="I34" s="21">
        <f>B9L427C1*B9L427C2</f>
        <v>154.07300816894085</v>
      </c>
      <c r="J34" s="16" t="s">
        <v>20269</v>
      </c>
      <c r="K34" s="21">
        <f>B9L427C1-B9L427C3</f>
        <v>46.393957858599265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111.61660954014009</v>
      </c>
      <c r="F35" s="16" t="s">
        <v>11042</v>
      </c>
      <c r="G35" s="21">
        <f>B3L209C4</f>
        <v>0.76857055914027417</v>
      </c>
      <c r="H35" s="16" t="s">
        <v>20271</v>
      </c>
      <c r="I35" s="21">
        <f>B9L428C1*B9L428C2</f>
        <v>85.785240003607129</v>
      </c>
      <c r="J35" s="16" t="s">
        <v>20272</v>
      </c>
      <c r="K35" s="21">
        <f>B9L428C1-B9L428C3</f>
        <v>25.831369536532961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4.5545465109229575</v>
      </c>
      <c r="F36" s="16" t="s">
        <v>11042</v>
      </c>
      <c r="G36" s="21">
        <f>B3L209C4</f>
        <v>0.76857055914027417</v>
      </c>
      <c r="H36" s="16" t="s">
        <v>20274</v>
      </c>
      <c r="I36" s="21">
        <f>B9L429C1*B9L429C2</f>
        <v>3.5004903585304423</v>
      </c>
      <c r="J36" s="16" t="s">
        <v>20275</v>
      </c>
      <c r="K36" s="21">
        <f>B9L429C1-B9L429C3</f>
        <v>1.0540561523925152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7314.2552180491966</v>
      </c>
      <c r="F37" s="16" t="s">
        <v>11042</v>
      </c>
      <c r="G37" s="21">
        <f>B3L209C4</f>
        <v>0.76857055914027417</v>
      </c>
      <c r="H37" s="16" t="s">
        <v>20277</v>
      </c>
      <c r="I37" s="15">
        <f>B9L430C1*B9L430C2</f>
        <v>5621.5212226307394</v>
      </c>
      <c r="J37" s="16" t="s">
        <v>20278</v>
      </c>
      <c r="K37" s="15">
        <f>B9L430C1-B9L430C3</f>
        <v>1692.7339954184572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3449.7400675588779</v>
      </c>
      <c r="F38" s="16" t="s">
        <v>11042</v>
      </c>
      <c r="G38" s="21">
        <f>B3L209C4</f>
        <v>0.76857055914027417</v>
      </c>
      <c r="H38" s="16" t="s">
        <v>20280</v>
      </c>
      <c r="I38" s="15">
        <f>B9L431C1*B9L431C2</f>
        <v>2651.3686526123338</v>
      </c>
      <c r="J38" s="16" t="s">
        <v>20281</v>
      </c>
      <c r="K38" s="21">
        <f>B9L431C1-B9L431C3</f>
        <v>798.37141494654406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100.82679569593665</v>
      </c>
      <c r="F39" s="16" t="s">
        <v>11042</v>
      </c>
      <c r="G39" s="21">
        <f>B3L209C4</f>
        <v>0.76857055914027417</v>
      </c>
      <c r="H39" s="16" t="s">
        <v>20283</v>
      </c>
      <c r="I39" s="21">
        <f>B9L432C1*B9L432C2</f>
        <v>77.492506744348219</v>
      </c>
      <c r="J39" s="16" t="s">
        <v>20284</v>
      </c>
      <c r="K39" s="21">
        <f>B9L432C1-B9L432C3</f>
        <v>23.334288951588434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6.852712181572155</v>
      </c>
      <c r="F40" s="16" t="s">
        <v>11042</v>
      </c>
      <c r="G40" s="21">
        <f>B3L209C4</f>
        <v>0.76857055914027417</v>
      </c>
      <c r="H40" s="16" t="s">
        <v>20286</v>
      </c>
      <c r="I40" s="21">
        <f>B9L433C1*B9L433C2</f>
        <v>5.2667928330182789</v>
      </c>
      <c r="J40" s="16" t="s">
        <v>20287</v>
      </c>
      <c r="K40" s="21">
        <f>B9L433C1-B9L433C3</f>
        <v>1.5859193485538761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20.307427562463825</v>
      </c>
      <c r="F41" s="16" t="s">
        <v>11042</v>
      </c>
      <c r="G41" s="21">
        <f>B3L209C4</f>
        <v>0.76857055914027417</v>
      </c>
      <c r="H41" s="16" t="s">
        <v>20289</v>
      </c>
      <c r="I41" s="21">
        <f>B9L434C1*B9L434C2</f>
        <v>15.607690956383438</v>
      </c>
      <c r="J41" s="16" t="s">
        <v>20290</v>
      </c>
      <c r="K41" s="21">
        <f>B9L434C1-B9L434C3</f>
        <v>4.6997366060803873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21">
        <f>B9L309C27</f>
        <v>24.235201617755184</v>
      </c>
      <c r="F42" s="16" t="s">
        <v>11042</v>
      </c>
      <c r="G42" s="21">
        <f>B3L209C4</f>
        <v>0.76857055914027417</v>
      </c>
      <c r="H42" s="16" t="s">
        <v>20292</v>
      </c>
      <c r="I42" s="21">
        <f>B9L435C1*B9L435C2</f>
        <v>18.62646245823538</v>
      </c>
      <c r="J42" s="16" t="s">
        <v>20293</v>
      </c>
      <c r="K42" s="21">
        <f>B9L435C1-B9L435C3</f>
        <v>5.6087391595198035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3.4681409211615182</v>
      </c>
      <c r="F43" s="16" t="s">
        <v>11042</v>
      </c>
      <c r="G43" s="21">
        <f>B3L209C4</f>
        <v>0.76857055914027417</v>
      </c>
      <c r="H43" s="16" t="s">
        <v>20295</v>
      </c>
      <c r="I43" s="21">
        <f>B9L436C1*B9L436C2</f>
        <v>2.6655110069543735</v>
      </c>
      <c r="J43" s="16" t="s">
        <v>20296</v>
      </c>
      <c r="K43" s="21">
        <f>B9L436C1-B9L436C3</f>
        <v>0.80262991420714469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0.76857055914027417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0.22452465131928692</v>
      </c>
      <c r="F45" s="16" t="s">
        <v>11042</v>
      </c>
      <c r="G45" s="21">
        <f>B3L209C4</f>
        <v>0.76857055914027417</v>
      </c>
      <c r="H45" s="16" t="s">
        <v>20301</v>
      </c>
      <c r="I45" s="21">
        <f>B9L438C1*B9L438C2</f>
        <v>0.17256303680523943</v>
      </c>
      <c r="J45" s="16" t="s">
        <v>20302</v>
      </c>
      <c r="K45" s="21">
        <f>B9L438C1-B9L438C3</f>
        <v>5.1961614514047488E-2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0.76857055914027417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485.07961847172584</v>
      </c>
      <c r="F47" s="16" t="s">
        <v>11042</v>
      </c>
      <c r="G47" s="21">
        <f>B3L209C4</f>
        <v>0.76857055914027417</v>
      </c>
      <c r="H47" s="16" t="s">
        <v>20307</v>
      </c>
      <c r="I47" s="21">
        <f>B9L440C1*B9L440C2</f>
        <v>372.8179135963652</v>
      </c>
      <c r="J47" s="16" t="s">
        <v>20308</v>
      </c>
      <c r="K47" s="21">
        <f>B9L440C1-B9L440C3</f>
        <v>112.26170487536064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0.76857055914027417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21">
        <f>B9L316C27</f>
        <v>786.78627248899829</v>
      </c>
      <c r="F49" s="16" t="s">
        <v>11042</v>
      </c>
      <c r="G49" s="21">
        <f>B3L209C4</f>
        <v>0.76857055914027417</v>
      </c>
      <c r="H49" s="16" t="s">
        <v>20313</v>
      </c>
      <c r="I49" s="21">
        <f>B9L442C1*B9L442C2</f>
        <v>604.70076537076147</v>
      </c>
      <c r="J49" s="16" t="s">
        <v>20314</v>
      </c>
      <c r="K49" s="21">
        <f>B9L442C1-B9L442C3</f>
        <v>182.08550711823682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15">
        <f>B9L317C27</f>
        <v>0</v>
      </c>
      <c r="F50" s="16" t="s">
        <v>11042</v>
      </c>
      <c r="G50" s="21">
        <f>B3L209C4</f>
        <v>0.76857055914027417</v>
      </c>
      <c r="H50" s="16" t="s">
        <v>20316</v>
      </c>
      <c r="I50" s="15">
        <f>B9L443C1*B9L443C2</f>
        <v>0</v>
      </c>
      <c r="J50" s="16" t="s">
        <v>20317</v>
      </c>
      <c r="K50" s="15">
        <f>B9L443C1-B9L443C3</f>
        <v>0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54.154423339068167</v>
      </c>
      <c r="F51" s="16" t="s">
        <v>11042</v>
      </c>
      <c r="G51" s="21">
        <f>B3L209C4</f>
        <v>0.76857055914027417</v>
      </c>
      <c r="H51" s="16" t="s">
        <v>20319</v>
      </c>
      <c r="I51" s="21">
        <f>B9L444C1*B9L444C2</f>
        <v>41.621495425626733</v>
      </c>
      <c r="J51" s="16" t="s">
        <v>20320</v>
      </c>
      <c r="K51" s="21">
        <f>B9L444C1-B9L444C3</f>
        <v>12.532927913441434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0</v>
      </c>
      <c r="F52" s="16" t="s">
        <v>11042</v>
      </c>
      <c r="G52" s="21">
        <f>B3L209C4</f>
        <v>0.76857055914027417</v>
      </c>
      <c r="H52" s="16" t="s">
        <v>20322</v>
      </c>
      <c r="I52" s="15">
        <f>B9L445C1*B9L445C2</f>
        <v>0</v>
      </c>
      <c r="J52" s="16" t="s">
        <v>20323</v>
      </c>
      <c r="K52" s="15">
        <f>B9L445C1-B9L445C3</f>
        <v>0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0.76857055914027417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0.33531963808912624</v>
      </c>
      <c r="F54" s="16" t="s">
        <v>11042</v>
      </c>
      <c r="G54" s="21">
        <f>B3L209C4</f>
        <v>0.76857055914027417</v>
      </c>
      <c r="H54" s="16" t="s">
        <v>20328</v>
      </c>
      <c r="I54" s="21">
        <f>B9L447C1*B9L447C2</f>
        <v>0.25771680173687411</v>
      </c>
      <c r="J54" s="16" t="s">
        <v>20329</v>
      </c>
      <c r="K54" s="21">
        <f>B9L447C1-B9L447C3</f>
        <v>7.7602836352252125E-2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2478.3474451167322</v>
      </c>
      <c r="F55" s="16" t="s">
        <v>11042</v>
      </c>
      <c r="G55" s="21">
        <f>B3L209C4</f>
        <v>0.76857055914027417</v>
      </c>
      <c r="H55" s="16" t="s">
        <v>20331</v>
      </c>
      <c r="I55" s="15">
        <f>B9L448C1*B9L448C2</f>
        <v>1904.7848816372368</v>
      </c>
      <c r="J55" s="16" t="s">
        <v>20332</v>
      </c>
      <c r="K55" s="21">
        <f>B9L448C1-B9L448C3</f>
        <v>573.56256347949534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0.76857055914027417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0.76857055914027417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15">
        <f>B9L325C27</f>
        <v>1093.8126594467299</v>
      </c>
      <c r="F58" s="16" t="s">
        <v>11042</v>
      </c>
      <c r="G58" s="21">
        <f>B3L209C4</f>
        <v>0.76857055914027417</v>
      </c>
      <c r="H58" s="16" t="s">
        <v>20340</v>
      </c>
      <c r="I58" s="21">
        <f>B9L451C1*B9L451C2</f>
        <v>840.67220726568348</v>
      </c>
      <c r="J58" s="16" t="s">
        <v>20341</v>
      </c>
      <c r="K58" s="21">
        <f>B9L451C1-B9L451C3</f>
        <v>253.14045218104638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21">
        <f>B9L326C27</f>
        <v>-168.36048530014767</v>
      </c>
      <c r="F59" s="16" t="s">
        <v>11042</v>
      </c>
      <c r="G59" s="21">
        <f>B3L209C4</f>
        <v>0.76857055914027417</v>
      </c>
      <c r="H59" s="16" t="s">
        <v>20343</v>
      </c>
      <c r="I59" s="21">
        <f>B9L452C1*B9L452C2</f>
        <v>-129.39691232426242</v>
      </c>
      <c r="J59" s="16" t="s">
        <v>20344</v>
      </c>
      <c r="K59" s="21">
        <f>B9L452C1-B9L452C3</f>
        <v>-38.963572975885256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483.79431985747516</v>
      </c>
      <c r="F60" s="16" t="s">
        <v>10710</v>
      </c>
      <c r="G60" s="21">
        <f>B3L305C3</f>
        <v>0.97723104689856477</v>
      </c>
      <c r="H60" s="16" t="s">
        <v>20346</v>
      </c>
      <c r="I60" s="21">
        <f>B9L453C1*B9L453C2</f>
        <v>472.77882967789958</v>
      </c>
      <c r="J60" s="16" t="s">
        <v>20347</v>
      </c>
      <c r="K60" s="21">
        <f>B9L453C1-B9L453C3</f>
        <v>11.015490179575579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269.3684788437962</v>
      </c>
      <c r="F61" s="16" t="s">
        <v>10710</v>
      </c>
      <c r="G61" s="21">
        <f>B3L305C3</f>
        <v>0.97723104689856477</v>
      </c>
      <c r="H61" s="16" t="s">
        <v>20349</v>
      </c>
      <c r="I61" s="21">
        <f>B9L454C1*B9L454C2</f>
        <v>263.23524058199683</v>
      </c>
      <c r="J61" s="16" t="s">
        <v>20350</v>
      </c>
      <c r="K61" s="21">
        <f>B9L454C1-B9L454C3</f>
        <v>6.133238261799363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10.991655010175078</v>
      </c>
      <c r="F62" s="16" t="s">
        <v>10710</v>
      </c>
      <c r="G62" s="21">
        <f>B3L305C3</f>
        <v>0.97723104689856477</v>
      </c>
      <c r="H62" s="16" t="s">
        <v>20352</v>
      </c>
      <c r="I62" s="21">
        <f>B9L455C1*B9L455C2</f>
        <v>10.741386532741247</v>
      </c>
      <c r="J62" s="16" t="s">
        <v>20353</v>
      </c>
      <c r="K62" s="21">
        <f>B9L455C1-B9L455C3</f>
        <v>0.25026847743383129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8325.3848888023058</v>
      </c>
      <c r="F63" s="16" t="s">
        <v>10710</v>
      </c>
      <c r="G63" s="21">
        <f>B3L305C3</f>
        <v>0.97723104689856477</v>
      </c>
      <c r="H63" s="16" t="s">
        <v>20355</v>
      </c>
      <c r="I63" s="15">
        <f>B9L456C1*B9L456C2</f>
        <v>8135.8245907177688</v>
      </c>
      <c r="J63" s="16" t="s">
        <v>20356</v>
      </c>
      <c r="K63" s="21">
        <f>B9L456C1-B9L456C3</f>
        <v>189.56029808453695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243.32902329864646</v>
      </c>
      <c r="F64" s="16" t="s">
        <v>10710</v>
      </c>
      <c r="G64" s="21">
        <f>B3L305C3</f>
        <v>0.97723104689856477</v>
      </c>
      <c r="H64" s="16" t="s">
        <v>20358</v>
      </c>
      <c r="I64" s="21">
        <f>B9L457C1*B9L457C2</f>
        <v>237.78867617894153</v>
      </c>
      <c r="J64" s="16" t="s">
        <v>20359</v>
      </c>
      <c r="K64" s="21">
        <f>B9L457C1-B9L457C3</f>
        <v>5.5403471197049328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16.537902951089109</v>
      </c>
      <c r="F65" s="16" t="s">
        <v>10710</v>
      </c>
      <c r="G65" s="21">
        <f>B3L305C3</f>
        <v>0.97723104689856477</v>
      </c>
      <c r="H65" s="16" t="s">
        <v>20361</v>
      </c>
      <c r="I65" s="21">
        <f>B9L458C1*B9L458C2</f>
        <v>16.161352214399674</v>
      </c>
      <c r="J65" s="16" t="s">
        <v>20362</v>
      </c>
      <c r="K65" s="21">
        <f>B9L458C1-B9L458C3</f>
        <v>0.37655073668943473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49.008663623349435</v>
      </c>
      <c r="F66" s="16" t="s">
        <v>10710</v>
      </c>
      <c r="G66" s="21">
        <f>B3L305C3</f>
        <v>0.97723104689856477</v>
      </c>
      <c r="H66" s="16" t="s">
        <v>20364</v>
      </c>
      <c r="I66" s="21">
        <f>B9L459C1*B9L459C2</f>
        <v>47.892787659745373</v>
      </c>
      <c r="J66" s="16" t="s">
        <v>20365</v>
      </c>
      <c r="K66" s="21">
        <f>B9L459C1-B9L459C3</f>
        <v>1.1158759636040614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21">
        <f>B9L108C7</f>
        <v>58.487705558729779</v>
      </c>
      <c r="F67" s="16" t="s">
        <v>10710</v>
      </c>
      <c r="G67" s="21">
        <f>B3L305C3</f>
        <v>0.97723104689856477</v>
      </c>
      <c r="H67" s="16" t="s">
        <v>20367</v>
      </c>
      <c r="I67" s="21">
        <f>B9L460C1*B9L460C2</f>
        <v>57.156001733852506</v>
      </c>
      <c r="J67" s="16" t="s">
        <v>20368</v>
      </c>
      <c r="K67" s="21">
        <f>B9L460C1-B9L460C3</f>
        <v>1.3317038248772732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8.3697923471975368</v>
      </c>
      <c r="F68" s="16" t="s">
        <v>10710</v>
      </c>
      <c r="G68" s="21">
        <f>B3L305C3</f>
        <v>0.97723104689856477</v>
      </c>
      <c r="H68" s="16" t="s">
        <v>20370</v>
      </c>
      <c r="I68" s="21">
        <f>B9L461C1*B9L461C2</f>
        <v>8.1792209377754439</v>
      </c>
      <c r="J68" s="16" t="s">
        <v>20371</v>
      </c>
      <c r="K68" s="21">
        <f>B9L461C1-B9L461C3</f>
        <v>0.19057140942209294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0.97723104689856477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0.54185361872204163</v>
      </c>
      <c r="F70" s="16" t="s">
        <v>10710</v>
      </c>
      <c r="G70" s="21">
        <f>B3L305C3</f>
        <v>0.97723104689856477</v>
      </c>
      <c r="H70" s="16" t="s">
        <v>20376</v>
      </c>
      <c r="I70" s="21">
        <f>B9L463C1*B9L463C2</f>
        <v>0.52951617908951654</v>
      </c>
      <c r="J70" s="16" t="s">
        <v>20377</v>
      </c>
      <c r="K70" s="21">
        <f>B9L463C1-B9L463C3</f>
        <v>1.2337439632525093E-2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0.97723104689856477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1170.6605269968122</v>
      </c>
      <c r="F72" s="16" t="s">
        <v>10710</v>
      </c>
      <c r="G72" s="21">
        <f>B3L305C3</f>
        <v>0.97723104689856477</v>
      </c>
      <c r="H72" s="16" t="s">
        <v>20382</v>
      </c>
      <c r="I72" s="15">
        <f>B9L465C1*B9L465C2</f>
        <v>1144.0058123599204</v>
      </c>
      <c r="J72" s="16" t="s">
        <v>20383</v>
      </c>
      <c r="K72" s="21">
        <f>B9L465C1-B9L465C3</f>
        <v>26.654714636891867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53108.15658333333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53108.15658333333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263.39562048269329</v>
      </c>
      <c r="F78" s="16" t="s">
        <v>10710</v>
      </c>
      <c r="G78" s="21">
        <f>B3L305C3</f>
        <v>0.97723104689856477</v>
      </c>
      <c r="H78" s="16" t="s">
        <v>20394</v>
      </c>
      <c r="I78" s="21">
        <f>B9L471C1*B9L471C2</f>
        <v>257.39837795279942</v>
      </c>
      <c r="J78" s="16" t="s">
        <v>20395</v>
      </c>
      <c r="K78" s="21">
        <f>B9L471C1-B9L471C3</f>
        <v>5.9972425298938674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10.747930878785699</v>
      </c>
      <c r="F79" s="16" t="s">
        <v>10710</v>
      </c>
      <c r="G79" s="21">
        <f>B3L305C3</f>
        <v>0.97723104689856477</v>
      </c>
      <c r="H79" s="16" t="s">
        <v>20397</v>
      </c>
      <c r="I79" s="21">
        <f>B9L472C1*B9L472C2</f>
        <v>10.50321174466916</v>
      </c>
      <c r="J79" s="16" t="s">
        <v>20398</v>
      </c>
      <c r="K79" s="21">
        <f>B9L472C1-B9L472C3</f>
        <v>0.24471913411653823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8140.7814602351555</v>
      </c>
      <c r="F80" s="16" t="s">
        <v>10710</v>
      </c>
      <c r="G80" s="21">
        <f>B3L305C3</f>
        <v>0.97723104689856477</v>
      </c>
      <c r="H80" s="16" t="s">
        <v>20400</v>
      </c>
      <c r="I80" s="15">
        <f>B9L473C1*B9L473C2</f>
        <v>7955.4243889580275</v>
      </c>
      <c r="J80" s="16" t="s">
        <v>20401</v>
      </c>
      <c r="K80" s="21">
        <f>B9L473C1-B9L473C3</f>
        <v>185.35707127712794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237.93355238999902</v>
      </c>
      <c r="F81" s="16" t="s">
        <v>10710</v>
      </c>
      <c r="G81" s="21">
        <f>B3L305C3</f>
        <v>0.97723104689856477</v>
      </c>
      <c r="H81" s="16" t="s">
        <v>20403</v>
      </c>
      <c r="I81" s="21">
        <f>B9L474C1*B9L474C2</f>
        <v>232.51605449437326</v>
      </c>
      <c r="J81" s="16" t="s">
        <v>20404</v>
      </c>
      <c r="K81" s="21">
        <f>B9L474C1-B9L474C3</f>
        <v>5.4174978956257576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16.171198753402336</v>
      </c>
      <c r="F82" s="16" t="s">
        <v>10710</v>
      </c>
      <c r="G82" s="21">
        <f>B3L305C3</f>
        <v>0.97723104689856477</v>
      </c>
      <c r="H82" s="16" t="s">
        <v>20406</v>
      </c>
      <c r="I82" s="21">
        <f>B9L475C1*B9L475C2</f>
        <v>15.802997487392132</v>
      </c>
      <c r="J82" s="16" t="s">
        <v>20407</v>
      </c>
      <c r="K82" s="21">
        <f>B9L475C1-B9L475C3</f>
        <v>0.36820126601020498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47.921967037521561</v>
      </c>
      <c r="F83" s="16" t="s">
        <v>10710</v>
      </c>
      <c r="G83" s="21">
        <f>B3L305C3</f>
        <v>0.97723104689856477</v>
      </c>
      <c r="H83" s="16" t="s">
        <v>20409</v>
      </c>
      <c r="I83" s="21">
        <f>B9L476C1*B9L476C2</f>
        <v>46.830834017515706</v>
      </c>
      <c r="J83" s="16" t="s">
        <v>20410</v>
      </c>
      <c r="K83" s="21">
        <f>B9L476C1-B9L476C3</f>
        <v>1.0911330200058558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21">
        <f>B9L108C25</f>
        <v>57.190824859593633</v>
      </c>
      <c r="F84" s="16" t="s">
        <v>10710</v>
      </c>
      <c r="G84" s="21">
        <f>B3L305C3</f>
        <v>0.97723104689856477</v>
      </c>
      <c r="H84" s="16" t="s">
        <v>20412</v>
      </c>
      <c r="I84" s="21">
        <f>B9L477C1*B9L477C2</f>
        <v>55.888649650533146</v>
      </c>
      <c r="J84" s="16" t="s">
        <v>20413</v>
      </c>
      <c r="K84" s="21">
        <f>B9L477C1-B9L477C3</f>
        <v>1.3021752090604863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8.1842042471487435</v>
      </c>
      <c r="F85" s="16" t="s">
        <v>10710</v>
      </c>
      <c r="G85" s="21">
        <f>B3L305C3</f>
        <v>0.97723104689856477</v>
      </c>
      <c r="H85" s="16" t="s">
        <v>20415</v>
      </c>
      <c r="I85" s="21">
        <f>B9L478C1*B9L478C2</f>
        <v>7.9978584844728466</v>
      </c>
      <c r="J85" s="16" t="s">
        <v>20416</v>
      </c>
      <c r="K85" s="21">
        <f>B9L478C1-B9L478C3</f>
        <v>0.18634576267589686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0.97723104689856477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0.52983879452668881</v>
      </c>
      <c r="F87" s="16" t="s">
        <v>10710</v>
      </c>
      <c r="G87" s="21">
        <f>B3L305C3</f>
        <v>0.97723104689856477</v>
      </c>
      <c r="H87" s="16" t="s">
        <v>20421</v>
      </c>
      <c r="I87" s="21">
        <f>B9L480C1*B9L480C2</f>
        <v>0.51777491986278967</v>
      </c>
      <c r="J87" s="16" t="s">
        <v>20422</v>
      </c>
      <c r="K87" s="21">
        <f>B9L480C1-B9L480C3</f>
        <v>1.2063874663899132E-2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0.97723104689856477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1144.7028145476852</v>
      </c>
      <c r="F89" s="16" t="s">
        <v>10710</v>
      </c>
      <c r="G89" s="21">
        <f>B3L305C3</f>
        <v>0.97723104689856477</v>
      </c>
      <c r="H89" s="16" t="s">
        <v>20427</v>
      </c>
      <c r="I89" s="15">
        <f>B9L482C1*B9L482C2</f>
        <v>1118.6391298481681</v>
      </c>
      <c r="J89" s="16" t="s">
        <v>20428</v>
      </c>
      <c r="K89" s="21">
        <f>B9L482C1-B9L482C3</f>
        <v>26.063684699517125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976F26-21C6-47DA-B674-BF8CF645383A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5ED3C2-DAC3-4846-AA29-99C883C7FD2F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0.70289120355447721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0.69710086755465328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0.70177717066393142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0.70943560792694937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0.71253060197771456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6AF23-F8B3-4136-8272-B254FFE4896D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0.56296966516486302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0.55617426394287028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0.56165816928724022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0.57071377621646779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0.57439994525779514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A9773-04DA-4C53-B5A9-AFF274AFA0D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0.75356948790177614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0.75542959554043598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0.76773330591016986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0.78023777842699715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0.78587162954314604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8B0DA5-AA8E-49D3-8DDC-55F4E529067C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0.71784144256829874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0.7198709820077891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0.73333208356006063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0.74707846686671475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0.75329360527765021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D6991F-E99D-409C-B9BA-8290C130E3D8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0.93603559793907809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0.93512417994000718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0.93872762369030605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0.94315612823678308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0.94502993411531322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460B0F-87CF-46A7-8652-CF8912DC9109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0.64171071976158933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0.63822639565295358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0.65218700276326858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0.67004609023601924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0.67784763754753874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C30A-A1F0-434A-8E27-3DAFAA9460EE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0.46967967564985669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0.47218173181188083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0.48909790149010207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0.50696982343987773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0.51525683571511793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66613D-48CF-419A-B39B-FFC27D7BD456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0.47453288872514116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0.47703754249308095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0.49396486981406962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0.51183646651613179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0.52011910796313199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A5829E-45FA-4079-A4CF-0A10D9E6C5CE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0.87019674160157268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0.86799608215711066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0.87427859863058088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0.87960766271935242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0.88173266283672458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ED6294-F018-4348-A3E5-FAE3E8C529A6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0.57025224572477151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0.56689616300957835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0.58235580571098855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0.59571770960441428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0.60098432031743243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0D2596-AEC9-4B48-A495-F2CCB05F6FA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0.83636899795439856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0.83448794431675721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0.84304052333163038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0.850207464502994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0.85297702505647066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A7175-9D16-4917-93A8-BB97B31A6C13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0.76661253246251948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0.76415570355649431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0.77536427270048558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0.78483268796655359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0.78851030946715994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18325B-5F93-4643-8756-C6015E016050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0.88559013889824223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0.88396618397186077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0.88599313106721445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0.88877874779862465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0.88968426723142369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107BCD-BD5C-41F2-9016-B4EB4E68A3DF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0.83117757491484134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0.82727301917369822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0.83042851655457506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0.83555731170833458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0.83761639370962426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385AE6-D913-4C9E-A541-108658C47621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0.22833660922943017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0.22519232450507731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0.22613617144300058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0.23165326696784963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0.2354936937395169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4294967295" verticalDpi="4294967295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8A93BB-04A5-4DB5-B1FC-1EA9FE5EFCBF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0.70289120355447721</v>
      </c>
      <c r="G8" s="31">
        <f>CR1L2</f>
        <v>0.69710086755465328</v>
      </c>
      <c r="H8" s="31">
        <f>CR1L3</f>
        <v>0.70177717066393142</v>
      </c>
      <c r="I8" s="31">
        <f>CR1L4</f>
        <v>0.70943560792694937</v>
      </c>
      <c r="J8" s="31">
        <f>CR1L5</f>
        <v>0.71253060197771456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0.56296966516486302</v>
      </c>
      <c r="G9" s="31">
        <f>CR2L2</f>
        <v>0.55617426394287028</v>
      </c>
      <c r="H9" s="31">
        <f>CR2L3</f>
        <v>0.56165816928724022</v>
      </c>
      <c r="I9" s="31">
        <f>CR2L4</f>
        <v>0.57071377621646779</v>
      </c>
      <c r="J9" s="31">
        <f>CR2L5</f>
        <v>0.57439994525779514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0.75356948790177614</v>
      </c>
      <c r="G10" s="31">
        <f>CR3L2</f>
        <v>0.75542959554043598</v>
      </c>
      <c r="H10" s="31">
        <f>CR3L3</f>
        <v>0.76773330591016986</v>
      </c>
      <c r="I10" s="31">
        <f>CR3L4</f>
        <v>0.78023777842699715</v>
      </c>
      <c r="J10" s="31">
        <f>CR3L5</f>
        <v>0.78587162954314604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0.71784144256829874</v>
      </c>
      <c r="G11" s="31">
        <f>CR4L2</f>
        <v>0.7198709820077891</v>
      </c>
      <c r="H11" s="31">
        <f>CR4L3</f>
        <v>0.73333208356006063</v>
      </c>
      <c r="I11" s="31">
        <f>CR4L4</f>
        <v>0.74707846686671475</v>
      </c>
      <c r="J11" s="31">
        <f>CR4L5</f>
        <v>0.75329360527765021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0.93603559793907809</v>
      </c>
      <c r="G12" s="31">
        <f>CR5L2</f>
        <v>0.93512417994000718</v>
      </c>
      <c r="H12" s="31">
        <f>CR5L3</f>
        <v>0.93872762369030605</v>
      </c>
      <c r="I12" s="31">
        <f>CR5L4</f>
        <v>0.94315612823678308</v>
      </c>
      <c r="J12" s="31">
        <f>CR5L5</f>
        <v>0.94502993411531322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0.64171071976158933</v>
      </c>
      <c r="G13" s="31">
        <f>CR6L2</f>
        <v>0.63822639565295358</v>
      </c>
      <c r="H13" s="31">
        <f>CR6L3</f>
        <v>0.65218700276326858</v>
      </c>
      <c r="I13" s="31">
        <f>CR6L4</f>
        <v>0.67004609023601924</v>
      </c>
      <c r="J13" s="31">
        <f>CR6L5</f>
        <v>0.67784763754753874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0.46967967564985669</v>
      </c>
      <c r="G14" s="31">
        <f>CR7L2</f>
        <v>0.47218173181188083</v>
      </c>
      <c r="H14" s="31">
        <f>CR7L3</f>
        <v>0.48909790149010207</v>
      </c>
      <c r="I14" s="31">
        <f>CR7L4</f>
        <v>0.50696982343987773</v>
      </c>
      <c r="J14" s="31">
        <f>CR7L5</f>
        <v>0.51525683571511793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0.47453288872514116</v>
      </c>
      <c r="G15" s="31">
        <f>CR8L2</f>
        <v>0.47703754249308095</v>
      </c>
      <c r="H15" s="31">
        <f>CR8L3</f>
        <v>0.49396486981406962</v>
      </c>
      <c r="I15" s="31">
        <f>CR8L4</f>
        <v>0.51183646651613179</v>
      </c>
      <c r="J15" s="31">
        <f>CR8L5</f>
        <v>0.52011910796313199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0.87019674160157268</v>
      </c>
      <c r="G16" s="31">
        <f>CR9L2</f>
        <v>0.86799608215711066</v>
      </c>
      <c r="H16" s="31">
        <f>CR9L3</f>
        <v>0.87427859863058088</v>
      </c>
      <c r="I16" s="31">
        <f>CR9L4</f>
        <v>0.87960766271935242</v>
      </c>
      <c r="J16" s="31">
        <f>CR9L5</f>
        <v>0.88173266283672458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0.57025224572477151</v>
      </c>
      <c r="G17" s="31">
        <f>CR10L2</f>
        <v>0.56689616300957835</v>
      </c>
      <c r="H17" s="31">
        <f>CR10L3</f>
        <v>0.58235580571098855</v>
      </c>
      <c r="I17" s="31">
        <f>CR10L4</f>
        <v>0.59571770960441428</v>
      </c>
      <c r="J17" s="31">
        <f>CR10L5</f>
        <v>0.60098432031743243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0.83636899795439856</v>
      </c>
      <c r="G18" s="31">
        <f>CR11L2</f>
        <v>0.83448794431675721</v>
      </c>
      <c r="H18" s="31">
        <f>CR11L3</f>
        <v>0.84304052333163038</v>
      </c>
      <c r="I18" s="31">
        <f>CR11L4</f>
        <v>0.850207464502994</v>
      </c>
      <c r="J18" s="31">
        <f>CR11L5</f>
        <v>0.85297702505647066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0.76661253246251948</v>
      </c>
      <c r="G19" s="31">
        <f>CR12L2</f>
        <v>0.76415570355649431</v>
      </c>
      <c r="H19" s="31">
        <f>CR12L3</f>
        <v>0.77536427270048558</v>
      </c>
      <c r="I19" s="31">
        <f>CR12L4</f>
        <v>0.78483268796655359</v>
      </c>
      <c r="J19" s="31">
        <f>CR12L5</f>
        <v>0.78851030946715994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0.88559013889824223</v>
      </c>
      <c r="G20" s="31">
        <f>CR13L2</f>
        <v>0.88396618397186077</v>
      </c>
      <c r="H20" s="31">
        <f>CR13L3</f>
        <v>0.88599313106721445</v>
      </c>
      <c r="I20" s="31">
        <f>CR13L4</f>
        <v>0.88877874779862465</v>
      </c>
      <c r="J20" s="31">
        <f>CR13L5</f>
        <v>0.88968426723142369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0.83117757491484134</v>
      </c>
      <c r="G21" s="31">
        <f>CR14L2</f>
        <v>0.82727301917369822</v>
      </c>
      <c r="H21" s="31">
        <f>CR14L3</f>
        <v>0.83042851655457506</v>
      </c>
      <c r="I21" s="31">
        <f>CR14L4</f>
        <v>0.83555731170833458</v>
      </c>
      <c r="J21" s="31">
        <f>CR14L5</f>
        <v>0.83761639370962426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0.22833660922943017</v>
      </c>
      <c r="G23" s="31">
        <f>CR16L2</f>
        <v>0.22519232450507731</v>
      </c>
      <c r="H23" s="31">
        <f>CR16L3</f>
        <v>0.22613617144300058</v>
      </c>
      <c r="I23" s="31">
        <f>CR16L4</f>
        <v>0.23165326696784963</v>
      </c>
      <c r="J23" s="31">
        <f>CR16L5</f>
        <v>0.2354936937395169</v>
      </c>
    </row>
  </sheetData>
  <pageMargins left="0.7" right="0.7" top="0.75" bottom="0.75" header="0.3" footer="0.3"/>
  <pageSetup scale="60" orientation="landscape" horizontalDpi="4294967295" verticalDpi="4294967295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A6583B-5A7A-445A-AA3A-68FDBE82C5EF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70318.785075540014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0.71253060197771456</v>
      </c>
      <c r="L8" s="16" t="s">
        <v>20796</v>
      </c>
      <c r="M8" s="15">
        <f>IF(_xlfn.SINGLE(D1L101C2)&lt;&gt;0,_xlfn.SINGLE(D1L101C2)*_xlfn.SINGLE(D1L101C4),_xlfn.SINGLE(D1L101C3)*_xlfn.SINGLE(D1L101C4))</f>
        <v>50104.28626021606</v>
      </c>
      <c r="N8" s="16" t="s">
        <v>4251</v>
      </c>
      <c r="O8" s="32">
        <f>1</f>
        <v>1</v>
      </c>
      <c r="P8" s="16" t="s">
        <v>20797</v>
      </c>
      <c r="Q8" s="15">
        <f>D1L101C5*D1L101C6</f>
        <v>50104.28626021606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843045871.20000005</v>
      </c>
      <c r="V8" s="16" t="s">
        <v>20798</v>
      </c>
      <c r="W8" s="33">
        <f>IF(_xlfn.SINGLE(D1L101C9)=0,0,D1L101C7/_xlfn.SINGLE(D1L101C9))</f>
        <v>5.9432455542302945E-5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23340.449517120003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843045871.20000005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26335.597125439999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0.71253060197771456</v>
      </c>
      <c r="L10" s="16" t="s">
        <v>20825</v>
      </c>
      <c r="M10" s="15">
        <f>IF(_xlfn.SINGLE(D1L103C2)&lt;&gt;0,_xlfn.SINGLE(D1L103C2)*_xlfn.SINGLE(D1L103C4),_xlfn.SINGLE(D1L103C3)*_xlfn.SINGLE(D1L103C4))</f>
        <v>18764.918873232331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18764.918873232331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843045871.20000005</v>
      </c>
      <c r="V10" s="16" t="s">
        <v>20827</v>
      </c>
      <c r="W10" s="33">
        <f>IF(_xlfn.SINGLE(D1L103C9)=0,0,D1L103C7/_xlfn.SINGLE(D1L103C9))</f>
        <v>2.2258479062974538E-5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17197.88641426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0.71253060197771456</v>
      </c>
      <c r="L11" s="16" t="s">
        <v>20840</v>
      </c>
      <c r="M11" s="15">
        <f>IF(_xlfn.SINGLE(D1L104C2)&lt;&gt;0,_xlfn.SINGLE(D1L104C2)*_xlfn.SINGLE(D1L104C4),_xlfn.SINGLE(D1L104C3)*_xlfn.SINGLE(D1L104C4))</f>
        <v>12254.020359497037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12254.020359497037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843045871.20000005</v>
      </c>
      <c r="V11" s="16" t="s">
        <v>20842</v>
      </c>
      <c r="W11" s="33">
        <f>IF(_xlfn.SINGLE(D1L104C9)=0,0,D1L104C7/_xlfn.SINGLE(D1L104C9))</f>
        <v>1.4535413526258708E-5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224510.48395052002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0.71253060197771456</v>
      </c>
      <c r="L12" s="16" t="s">
        <v>20855</v>
      </c>
      <c r="M12" s="15">
        <f>IF(_xlfn.SINGLE(D1L105C2)&lt;&gt;0,_xlfn.SINGLE(D1L105C2)*_xlfn.SINGLE(D1L105C4),_xlfn.SINGLE(D1L105C3)*_xlfn.SINGLE(D1L105C4))</f>
        <v>159970.59027957206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159970.59027957206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843045871.20000005</v>
      </c>
      <c r="V12" s="16" t="s">
        <v>20857</v>
      </c>
      <c r="W12" s="33">
        <f>IF(_xlfn.SINGLE(D1L105C9)=0,0,D1L105C7/_xlfn.SINGLE(D1L105C9))</f>
        <v>1.8975312701771291E-4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38470.258258219998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0.71253060197771456</v>
      </c>
      <c r="L13" s="16" t="s">
        <v>20870</v>
      </c>
      <c r="M13" s="15">
        <f>IF(_xlfn.SINGLE(D1L106C2)&lt;&gt;0,_xlfn.SINGLE(D1L106C2)*_xlfn.SINGLE(D1L106C4),_xlfn.SINGLE(D1L106C3)*_xlfn.SINGLE(D1L106C4))</f>
        <v>27411.236274967639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27411.236274967639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843045871.20000005</v>
      </c>
      <c r="V13" s="16" t="s">
        <v>20872</v>
      </c>
      <c r="W13" s="33">
        <f>IF(_xlfn.SINGLE(D1L106C9)=0,0,D1L106C7/_xlfn.SINGLE(D1L106C9))</f>
        <v>3.2514525260588972E-5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980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0.70289120355447721</v>
      </c>
      <c r="L14" s="16" t="s">
        <v>20885</v>
      </c>
      <c r="M14" s="15">
        <f>IF(_xlfn.SINGLE(D1L107C2)&lt;&gt;0,_xlfn.SINGLE(D1L107C2)*_xlfn.SINGLE(D1L107C4),_xlfn.SINGLE(D1L107C3)*_xlfn.SINGLE(D1L107C4))</f>
        <v>688.83337948338772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688.83337948338772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809301180</v>
      </c>
      <c r="V14" s="16" t="s">
        <v>20887</v>
      </c>
      <c r="W14" s="33">
        <f>IF(_xlfn.SINGLE(D1L107C9)=0,0,D1L107C7/_xlfn.SINGLE(D1L107C9))</f>
        <v>8.5114589785151146E-7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93071.657332700008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0.71253060197771456</v>
      </c>
      <c r="L15" s="16" t="s">
        <v>20901</v>
      </c>
      <c r="M15" s="15">
        <f>IF(_xlfn.SINGLE(D1L108C2)&lt;&gt;0,_xlfn.SINGLE(D1L108C2)*_xlfn.SINGLE(D1L108C4),_xlfn.SINGLE(D1L108C3)*_xlfn.SINGLE(D1L108C4))</f>
        <v>66316.404026332311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66316.404026332311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843045871.20000005</v>
      </c>
      <c r="V15" s="16" t="s">
        <v>20903</v>
      </c>
      <c r="W15" s="33">
        <f>IF(_xlfn.SINGLE(D1L108C9)=0,0,D1L108C7/_xlfn.SINGLE(D1L108C9))</f>
        <v>7.8662865559067224E-5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23193.198339219998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0.71253060197771456</v>
      </c>
      <c r="L16" s="16" t="s">
        <v>20916</v>
      </c>
      <c r="M16" s="15">
        <f>IF(_xlfn.SINGLE(D1L109C2)&lt;&gt;0,_xlfn.SINGLE(D1L109C2)*_xlfn.SINGLE(D1L109C4),_xlfn.SINGLE(D1L109C3)*_xlfn.SINGLE(D1L109C4))</f>
        <v>16525.863574432955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16525.863574432955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843045871.20000005</v>
      </c>
      <c r="V16" s="16" t="s">
        <v>20918</v>
      </c>
      <c r="W16" s="33">
        <f>IF(_xlfn.SINGLE(D1L109C9)=0,0,D1L109C7/_xlfn.SINGLE(D1L109C9))</f>
        <v>1.9602567474661696E-5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494077.86649590009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0.68037048966560987</v>
      </c>
      <c r="L17" s="16" t="s">
        <v>20931</v>
      </c>
      <c r="M17" s="15">
        <f>SUMIF(D1L101C2:D1L109C2,"&lt;&gt;0",D1L101C5:D1L109C5)</f>
        <v>352036.15302773379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352036.15302773379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4.1761057934141854E-4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23340.449517120003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377813.01082398003</v>
      </c>
      <c r="H19" s="16" t="s">
        <v>20962</v>
      </c>
      <c r="I19" s="15">
        <f>SUM(D1L101C3:D1L107C3)</f>
        <v>23340.449517120003</v>
      </c>
      <c r="J19" s="16" t="s">
        <v>20963</v>
      </c>
      <c r="K19" s="21">
        <f>D1L112C5/SUM(D1L112C2,D1L112C3)</f>
        <v>0.67104964069878259</v>
      </c>
      <c r="L19" s="16" t="s">
        <v>20951</v>
      </c>
      <c r="M19" s="15">
        <f>SUM(D1L101C5:D1L107C5)</f>
        <v>269193.88542696851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269193.88542696851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3.1934514630768961E-4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494077.86649590009</v>
      </c>
      <c r="H20" s="16" t="s">
        <v>20950</v>
      </c>
      <c r="I20" s="15">
        <f>SUM(D1L101C3:D1L109C3)</f>
        <v>23340.449517120003</v>
      </c>
      <c r="J20" s="16" t="s">
        <v>20975</v>
      </c>
      <c r="K20" s="21">
        <f>D1L113C5/SUM(D1L113C2,D1L113C3)</f>
        <v>0.68037048966560987</v>
      </c>
      <c r="L20" s="16" t="s">
        <v>20964</v>
      </c>
      <c r="M20" s="15">
        <f>SUM(D1L110C5:D1L111C5)</f>
        <v>352036.15302773379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352036.15302773379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4.1761057934141854E-4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42722.478942716807</v>
      </c>
      <c r="J21" s="16" t="s">
        <v>20987</v>
      </c>
      <c r="K21" s="21">
        <f>_xlfn.SINGLE(IF(FLOW_THRU_100PCT="Y",1,INDEX(VariabilityMatrix,D1L114C1,_xlfn.SINGLE(D1L114C8))))</f>
        <v>0.57439994525779514</v>
      </c>
      <c r="L21" s="16" t="s">
        <v>20976</v>
      </c>
      <c r="M21" s="15">
        <f>IF(_xlfn.SINGLE(D1L114C2)&lt;&gt;0,_xlfn.SINGLE(D1L114C2)*_xlfn.SINGLE(D1L114C4),_xlfn.SINGLE(D1L114C3)*_xlfn.SINGLE(D1L114C4))</f>
        <v>24539.789565973839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24539.789565973839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843045871.20000005</v>
      </c>
      <c r="V21" s="16" t="s">
        <v>20978</v>
      </c>
      <c r="W21" s="33">
        <f>IF(_xlfn.SINGLE(D1L114C9)=0,0,D1L114C7/_xlfn.SINGLE(D1L114C9))</f>
        <v>2.9108486743483667E-5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721.79833720221893</v>
      </c>
      <c r="J22" s="16" t="s">
        <v>21003</v>
      </c>
      <c r="K22" s="21">
        <f>_xlfn.SINGLE(IF(FLOW_THRU_100PCT="Y",1,INDEX(VariabilityMatrix,D1L115C1,_xlfn.SINGLE(D1L115C8))))</f>
        <v>0.57439994525779514</v>
      </c>
      <c r="L22" s="16" t="s">
        <v>20992</v>
      </c>
      <c r="M22" s="15">
        <f>IF(_xlfn.SINGLE(D1L115C2)&lt;&gt;0,_xlfn.SINGLE(D1L115C2)*_xlfn.SINGLE(D1L115C4),_xlfn.SINGLE(D1L115C3)*_xlfn.SINGLE(D1L115C4))</f>
        <v>414.60092537612212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414.60092537612212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843045871.20000005</v>
      </c>
      <c r="V22" s="16" t="s">
        <v>20994</v>
      </c>
      <c r="W22" s="33">
        <f>IF(_xlfn.SINGLE(D1L115C9)=0,0,D1L115C7/_xlfn.SINGLE(D1L115C9))</f>
        <v>4.9178928399942813E-7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154.07300816894085</v>
      </c>
      <c r="J23" s="16" t="s">
        <v>21019</v>
      </c>
      <c r="K23" s="21">
        <f>_xlfn.SINGLE(IF(FLOW_THRU_100PCT="Y",1,INDEX(VariabilityMatrix,D1L116C1,_xlfn.SINGLE(D1L116C8))))</f>
        <v>0.57439994525779514</v>
      </c>
      <c r="L23" s="16" t="s">
        <v>21008</v>
      </c>
      <c r="M23" s="15">
        <f>IF(_xlfn.SINGLE(D1L116C2)&lt;&gt;0,_xlfn.SINGLE(D1L116C2)*_xlfn.SINGLE(D1L116C4),_xlfn.SINGLE(D1L116C3)*_xlfn.SINGLE(D1L116C4))</f>
        <v>88.499527457943444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88.499527457943444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843045871.20000005</v>
      </c>
      <c r="V23" s="16" t="s">
        <v>21010</v>
      </c>
      <c r="W23" s="33">
        <f>IF(_xlfn.SINGLE(D1L116C9)=0,0,D1L116C7/_xlfn.SINGLE(D1L116C9))</f>
        <v>1.0497593367247303E-7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32336.367017104199</v>
      </c>
      <c r="J24" s="16" t="s">
        <v>21034</v>
      </c>
      <c r="K24" s="21">
        <f>_xlfn.SINGLE(IF(FLOW_THRU_100PCT="Y",1,INDEX(VariabilityMatrix,D1L117C1,_xlfn.SINGLE(D1L117C8))))</f>
        <v>0.57439994525779514</v>
      </c>
      <c r="L24" s="16" t="s">
        <v>21023</v>
      </c>
      <c r="M24" s="15">
        <f>IF(_xlfn.SINGLE(D1L117C2)&lt;&gt;0,_xlfn.SINGLE(D1L117C2)*_xlfn.SINGLE(D1L117C4),_xlfn.SINGLE(D1L117C3)*_xlfn.SINGLE(D1L117C4))</f>
        <v>18574.007444460625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18574.007444460625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843045871.20000005</v>
      </c>
      <c r="V24" s="16" t="s">
        <v>21025</v>
      </c>
      <c r="W24" s="33">
        <f>IF(_xlfn.SINGLE(D1L117C9)=0,0,D1L117C7/_xlfn.SINGLE(D1L117C9))</f>
        <v>2.2032024684519472E-5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7880.9245988229086</v>
      </c>
      <c r="J25" s="16" t="s">
        <v>21050</v>
      </c>
      <c r="K25" s="21">
        <f>_xlfn.SINGLE(IF(FLOW_THRU_100PCT="Y",1,INDEX(VariabilityMatrix,D1L118C1,_xlfn.SINGLE(D1L118C8))))</f>
        <v>0.57439994525779514</v>
      </c>
      <c r="L25" s="16" t="s">
        <v>21039</v>
      </c>
      <c r="M25" s="15">
        <f>IF(_xlfn.SINGLE(D1L118C2)&lt;&gt;0,_xlfn.SINGLE(D1L118C2)*_xlfn.SINGLE(D1L118C4),_xlfn.SINGLE(D1L118C3)*_xlfn.SINGLE(D1L118C4))</f>
        <v>4526.8026581446902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4526.8026581446902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843045871.20000005</v>
      </c>
      <c r="V25" s="16" t="s">
        <v>21041</v>
      </c>
      <c r="W25" s="33">
        <f>IF(_xlfn.SINGLE(D1L118C9)=0,0,D1L118C7/_xlfn.SINGLE(D1L118C9))</f>
        <v>5.369580485224598E-6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85.785240003607129</v>
      </c>
      <c r="J26" s="16" t="s">
        <v>21066</v>
      </c>
      <c r="K26" s="21">
        <f>_xlfn.SINGLE(IF(FLOW_THRU_100PCT="Y",1,INDEX(VariabilityMatrix,D1L119C1,_xlfn.SINGLE(D1L119C8))))</f>
        <v>0.57439994525779514</v>
      </c>
      <c r="L26" s="16" t="s">
        <v>21055</v>
      </c>
      <c r="M26" s="15">
        <f>IF(_xlfn.SINGLE(D1L119C2)&lt;&gt;0,_xlfn.SINGLE(D1L119C2)*_xlfn.SINGLE(D1L119C4),_xlfn.SINGLE(D1L119C3)*_xlfn.SINGLE(D1L119C4))</f>
        <v>49.275037161998753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49.275037161998753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843045871.20000005</v>
      </c>
      <c r="V26" s="16" t="s">
        <v>21057</v>
      </c>
      <c r="W26" s="33">
        <f>IF(_xlfn.SINGLE(D1L119C9)=0,0,D1L119C7/_xlfn.SINGLE(D1L119C9))</f>
        <v>5.8448820930538648E-8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3.5004903585304423</v>
      </c>
      <c r="J27" s="16" t="s">
        <v>21081</v>
      </c>
      <c r="K27" s="21">
        <f>_xlfn.SINGLE(IF(FLOW_THRU_100PCT="Y",1,INDEX(VariabilityMatrix,D1L120C1,_xlfn.SINGLE(D1L120C8))))</f>
        <v>0.56296966516486302</v>
      </c>
      <c r="L27" s="16" t="s">
        <v>21070</v>
      </c>
      <c r="M27" s="15">
        <f>IF(_xlfn.SINGLE(D1L120C2)&lt;&gt;0,_xlfn.SINGLE(D1L120C2)*_xlfn.SINGLE(D1L120C4),_xlfn.SINGLE(D1L120C3)*_xlfn.SINGLE(D1L120C4))</f>
        <v>1.9706698850547144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1.9706698850547144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809301180</v>
      </c>
      <c r="V27" s="16" t="s">
        <v>21072</v>
      </c>
      <c r="W27" s="33">
        <f>IF(_xlfn.SINGLE(D1L120C9)=0,0,D1L120C7/_xlfn.SINGLE(D1L120C9))</f>
        <v>2.4350265806540828E-9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5621.5212226307394</v>
      </c>
      <c r="J28" s="16" t="s">
        <v>21097</v>
      </c>
      <c r="K28" s="21">
        <f>_xlfn.SINGLE(IF(FLOW_THRU_100PCT="Y",1,INDEX(VariabilityMatrix,D1L121C1,_xlfn.SINGLE(D1L121C8))))</f>
        <v>0.57439994525779514</v>
      </c>
      <c r="L28" s="16" t="s">
        <v>21086</v>
      </c>
      <c r="M28" s="15">
        <f>IF(_xlfn.SINGLE(D1L121C2)&lt;&gt;0,_xlfn.SINGLE(D1L121C2)*_xlfn.SINGLE(D1L121C4),_xlfn.SINGLE(D1L121C3)*_xlfn.SINGLE(D1L121C4))</f>
        <v>3229.0014825446306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3229.0014825446306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843045871.20000005</v>
      </c>
      <c r="V28" s="16" t="s">
        <v>21088</v>
      </c>
      <c r="W28" s="33">
        <f>IF(_xlfn.SINGLE(D1L121C9)=0,0,D1L121C7/_xlfn.SINGLE(D1L121C9))</f>
        <v>3.8301610776510146E-6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16406.77618574836</v>
      </c>
      <c r="J29" s="16" t="s">
        <v>21113</v>
      </c>
      <c r="K29" s="21">
        <f>_xlfn.SINGLE(IF(FLOW_THRU_100PCT="Y",1,INDEX(VariabilityMatrix,D1L122C1,_xlfn.SINGLE(D1L122C8))))</f>
        <v>0.57439994525779514</v>
      </c>
      <c r="L29" s="16" t="s">
        <v>21102</v>
      </c>
      <c r="M29" s="15">
        <f>IF(_xlfn.SINGLE(D1L122C2)&lt;&gt;0,_xlfn.SINGLE(D1L122C2)*_xlfn.SINGLE(D1L122C4),_xlfn.SINGLE(D1L122C3)*_xlfn.SINGLE(D1L122C4))</f>
        <v>9424.0513429507555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9424.0513429507555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843045871.20000005</v>
      </c>
      <c r="V29" s="16" t="s">
        <v>21104</v>
      </c>
      <c r="W29" s="33">
        <f>IF(_xlfn.SINGLE(D1L122C9)=0,0,D1L122C7/_xlfn.SINGLE(D1L122C9))</f>
        <v>1.1178574814127807E-5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0.57439994525779514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843045871.20000005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15233.837052719375</v>
      </c>
      <c r="J31" s="16" t="s">
        <v>21145</v>
      </c>
      <c r="K31" s="21">
        <f>_xlfn.SINGLE(IF(FLOW_THRU_100PCT="Y",1,INDEX(VariabilityMatrix,D1L124C1,_xlfn.SINGLE(D1L124C8))))</f>
        <v>0.56296966516486302</v>
      </c>
      <c r="L31" s="16" t="s">
        <v>21134</v>
      </c>
      <c r="M31" s="15">
        <f>IF(_xlfn.SINGLE(D1L124C2)&lt;&gt;0,_xlfn.SINGLE(D1L124C2)*_xlfn.SINGLE(D1L124C4),_xlfn.SINGLE(D1L124C3)*_xlfn.SINGLE(D1L124C4))</f>
        <v>8576.1881447455107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8576.1881447455107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809301180</v>
      </c>
      <c r="V31" s="16" t="s">
        <v>21136</v>
      </c>
      <c r="W31" s="33">
        <f>IF(_xlfn.SINGLE(D1L124C9)=0,0,D1L124C7/_xlfn.SINGLE(D1L124C9))</f>
        <v>1.0597029087175568E-5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138173.37485519997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0.57439994525779514</v>
      </c>
      <c r="L32" s="16" t="s">
        <v>21150</v>
      </c>
      <c r="M32" s="15">
        <f>IF(_xlfn.SINGLE(D1L125C2)&lt;&gt;0,_xlfn.SINGLE(D1L125C2)*_xlfn.SINGLE(D1L125C4),_xlfn.SINGLE(D1L125C3)*_xlfn.SINGLE(D1L125C4))</f>
        <v>79366.778952911671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79366.778952911671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843045871.20000005</v>
      </c>
      <c r="V32" s="16" t="s">
        <v>21152</v>
      </c>
      <c r="W32" s="33">
        <f>IF(_xlfn.SINGLE(D1L125C9)=0,0,D1L125C7/_xlfn.SINGLE(D1L125C9))</f>
        <v>9.4142895024134567E-5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2651.3686526123338</v>
      </c>
      <c r="J33" s="16" t="s">
        <v>21177</v>
      </c>
      <c r="K33" s="21">
        <f>_xlfn.SINGLE(IF(FLOW_THRU_100PCT="Y",1,INDEX(VariabilityMatrix,D1L126C1,_xlfn.SINGLE(D1L126C8))))</f>
        <v>0.57439994525779514</v>
      </c>
      <c r="L33" s="16" t="s">
        <v>21166</v>
      </c>
      <c r="M33" s="15">
        <f>IF(_xlfn.SINGLE(D1L126C2)&lt;&gt;0,_xlfn.SINGLE(D1L126C2)*_xlfn.SINGLE(D1L126C4),_xlfn.SINGLE(D1L126C3)*_xlfn.SINGLE(D1L126C4))</f>
        <v>1522.9460089187585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1522.9460089187585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843045871.20000005</v>
      </c>
      <c r="V33" s="16" t="s">
        <v>21168</v>
      </c>
      <c r="W33" s="33">
        <f>IF(_xlfn.SINGLE(D1L126C9)=0,0,D1L126C7/_xlfn.SINGLE(D1L126C9))</f>
        <v>1.8064805972550245E-6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18015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0.56296966516486302</v>
      </c>
      <c r="L34" s="16" t="s">
        <v>21182</v>
      </c>
      <c r="M34" s="15">
        <f>IF(_xlfn.SINGLE(D1L127C2)&lt;&gt;0,_xlfn.SINGLE(D1L127C2)*_xlfn.SINGLE(D1L127C4),_xlfn.SINGLE(D1L127C3)*_xlfn.SINGLE(D1L127C4))</f>
        <v>10141.898517945006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10141.898517945006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809301180</v>
      </c>
      <c r="V34" s="16" t="s">
        <v>21184</v>
      </c>
      <c r="W34" s="33">
        <f>IF(_xlfn.SINGLE(D1L127C9)=0,0,D1L127C7/_xlfn.SINGLE(D1L127C9))</f>
        <v>1.2531673953502707E-5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77.492506744348219</v>
      </c>
      <c r="J35" s="16" t="s">
        <v>21209</v>
      </c>
      <c r="K35" s="21">
        <f>_xlfn.SINGLE(IF(FLOW_THRU_100PCT="Y",1,INDEX(VariabilityMatrix,D1L128C1,_xlfn.SINGLE(D1L128C8))))</f>
        <v>0.56296966516486302</v>
      </c>
      <c r="L35" s="16" t="s">
        <v>21198</v>
      </c>
      <c r="M35" s="15">
        <f>IF(_xlfn.SINGLE(D1L128C2)&lt;&gt;0,_xlfn.SINGLE(D1L128C2)*_xlfn.SINGLE(D1L128C4),_xlfn.SINGLE(D1L128C3)*_xlfn.SINGLE(D1L128C4))</f>
        <v>43.625930574651605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43.625930574651605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809301180</v>
      </c>
      <c r="V35" s="16" t="s">
        <v>21200</v>
      </c>
      <c r="W35" s="33">
        <f>IF(_xlfn.SINGLE(D1L128C9)=0,0,D1L128C7/_xlfn.SINGLE(D1L128C9))</f>
        <v>5.3905680175397253E-8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25673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0.56296966516486302</v>
      </c>
      <c r="L36" s="16" t="s">
        <v>21214</v>
      </c>
      <c r="M36" s="15">
        <f>IF(_xlfn.SINGLE(D1L129C2)&lt;&gt;0,_xlfn.SINGLE(D1L129C2)*_xlfn.SINGLE(D1L129C4),_xlfn.SINGLE(D1L129C3)*_xlfn.SINGLE(D1L129C4))</f>
        <v>14453.120213777529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14453.120213777529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809301180</v>
      </c>
      <c r="V36" s="16" t="s">
        <v>21216</v>
      </c>
      <c r="W36" s="33">
        <f>IF(_xlfn.SINGLE(D1L129C9)=0,0,D1L129C7/_xlfn.SINGLE(D1L129C9))</f>
        <v>1.7858765773426316E-5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5.2667928330182789</v>
      </c>
      <c r="J37" s="16" t="s">
        <v>21241</v>
      </c>
      <c r="K37" s="21">
        <f>_xlfn.SINGLE(IF(FLOW_THRU_100PCT="Y",1,INDEX(VariabilityMatrix,D1L130C1,_xlfn.SINGLE(D1L130C8))))</f>
        <v>0.56296966516486302</v>
      </c>
      <c r="L37" s="16" t="s">
        <v>21230</v>
      </c>
      <c r="M37" s="15">
        <f>IF(_xlfn.SINGLE(D1L130C2)&lt;&gt;0,_xlfn.SINGLE(D1L130C2)*_xlfn.SINGLE(D1L130C4),_xlfn.SINGLE(D1L130C3)*_xlfn.SINGLE(D1L130C4))</f>
        <v>2.965044597697001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2.965044597697001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809301180</v>
      </c>
      <c r="V37" s="16" t="s">
        <v>21232</v>
      </c>
      <c r="W37" s="33">
        <f>IF(_xlfn.SINGLE(D1L130C9)=0,0,D1L130C7/_xlfn.SINGLE(D1L130C9))</f>
        <v>3.6637097176813717E-9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9602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0.56296966516486302</v>
      </c>
      <c r="L38" s="16" t="s">
        <v>21246</v>
      </c>
      <c r="M38" s="15">
        <f>IF(_xlfn.SINGLE(D1L131C2)&lt;&gt;0,_xlfn.SINGLE(D1L131C2)*_xlfn.SINGLE(D1L131C4),_xlfn.SINGLE(D1L131C3)*_xlfn.SINGLE(D1L131C4))</f>
        <v>5405.6347249130149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5405.6347249130149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809301180</v>
      </c>
      <c r="V38" s="16" t="s">
        <v>21248</v>
      </c>
      <c r="W38" s="33">
        <f>IF(_xlfn.SINGLE(D1L131C9)=0,0,D1L131C7/_xlfn.SINGLE(D1L131C9))</f>
        <v>6.6793856953390515E-6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15.607690956383438</v>
      </c>
      <c r="J39" s="16" t="s">
        <v>21273</v>
      </c>
      <c r="K39" s="21">
        <f>_xlfn.SINGLE(IF(FLOW_THRU_100PCT="Y",1,INDEX(VariabilityMatrix,D1L132C1,_xlfn.SINGLE(D1L132C8))))</f>
        <v>0.56296966516486302</v>
      </c>
      <c r="L39" s="16" t="s">
        <v>21262</v>
      </c>
      <c r="M39" s="15">
        <f>IF(_xlfn.SINGLE(D1L132C2)&lt;&gt;0,_xlfn.SINGLE(D1L132C2)*_xlfn.SINGLE(D1L132C4),_xlfn.SINGLE(D1L132C3)*_xlfn.SINGLE(D1L132C4))</f>
        <v>8.7866565517118449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8.7866565517118449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809301180</v>
      </c>
      <c r="V39" s="16" t="s">
        <v>21264</v>
      </c>
      <c r="W39" s="33">
        <f>IF(_xlfn.SINGLE(D1L132C9)=0,0,D1L132C7/_xlfn.SINGLE(D1L132C9))</f>
        <v>1.0857090992641138E-8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87214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0.56296966516486302</v>
      </c>
      <c r="L40" s="16" t="s">
        <v>21278</v>
      </c>
      <c r="M40" s="15">
        <f>IF(_xlfn.SINGLE(D1L133C2)&lt;&gt;0,_xlfn.SINGLE(D1L133C2)*_xlfn.SINGLE(D1L133C4),_xlfn.SINGLE(D1L133C3)*_xlfn.SINGLE(D1L133C4))</f>
        <v>49098.836377688363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49098.836377688363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809301180</v>
      </c>
      <c r="V40" s="16" t="s">
        <v>21280</v>
      </c>
      <c r="W40" s="33">
        <f>IF(_xlfn.SINGLE(D1L133C9)=0,0,D1L133C7/_xlfn.SINGLE(D1L133C9))</f>
        <v>6.0668188297573425E-5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18.62646245823538</v>
      </c>
      <c r="J41" s="16" t="s">
        <v>21305</v>
      </c>
      <c r="K41" s="21">
        <f>_xlfn.SINGLE(IF(FLOW_THRU_100PCT="Y",1,INDEX(VariabilityMatrix,D1L134C1,_xlfn.SINGLE(D1L134C8))))</f>
        <v>0.56296966516486302</v>
      </c>
      <c r="L41" s="16" t="s">
        <v>21294</v>
      </c>
      <c r="M41" s="15">
        <f>IF(_xlfn.SINGLE(D1L134C2)&lt;&gt;0,_xlfn.SINGLE(D1L134C2)*_xlfn.SINGLE(D1L134C4),_xlfn.SINGLE(D1L134C3)*_xlfn.SINGLE(D1L134C4))</f>
        <v>10.486133333318664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10.486133333318664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809301180</v>
      </c>
      <c r="V41" s="16" t="s">
        <v>21296</v>
      </c>
      <c r="W41" s="33">
        <f>IF(_xlfn.SINGLE(D1L134C9)=0,0,D1L134C7/_xlfn.SINGLE(D1L134C9))</f>
        <v>1.2957022172287781E-8</v>
      </c>
      <c r="X41" s="16" t="s">
        <v>21297</v>
      </c>
      <c r="Y41" s="32">
        <f>IF(D1L134C5=0,0,D1L134C7/D1L134C5)</f>
        <v>1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24026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0.56296966516486302</v>
      </c>
      <c r="L42" s="16" t="s">
        <v>21310</v>
      </c>
      <c r="M42" s="15">
        <f>IF(_xlfn.SINGLE(D1L135C2)&lt;&gt;0,_xlfn.SINGLE(D1L135C2)*_xlfn.SINGLE(D1L135C4),_xlfn.SINGLE(D1L135C3)*_xlfn.SINGLE(D1L135C4))</f>
        <v>13525.909175250999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13525.909175250999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809301180</v>
      </c>
      <c r="V42" s="16" t="s">
        <v>21312</v>
      </c>
      <c r="W42" s="33">
        <f>IF(_xlfn.SINGLE(D1L135C9)=0,0,D1L135C7/_xlfn.SINGLE(D1L135C9))</f>
        <v>1.6713072351199339E-5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2.6655110069543735</v>
      </c>
      <c r="J43" s="16" t="s">
        <v>21337</v>
      </c>
      <c r="K43" s="21">
        <f>_xlfn.SINGLE(IF(FLOW_THRU_100PCT="Y",1,INDEX(VariabilityMatrix,D1L136C1,_xlfn.SINGLE(D1L136C8))))</f>
        <v>0.56296966516486302</v>
      </c>
      <c r="L43" s="16" t="s">
        <v>21326</v>
      </c>
      <c r="M43" s="15">
        <f>IF(_xlfn.SINGLE(D1L136C2)&lt;&gt;0,_xlfn.SINGLE(D1L136C2)*_xlfn.SINGLE(D1L136C4),_xlfn.SINGLE(D1L136C3)*_xlfn.SINGLE(D1L136C4))</f>
        <v>1.5006018390783604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1.5006018390783604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809301180</v>
      </c>
      <c r="V43" s="16" t="s">
        <v>21328</v>
      </c>
      <c r="W43" s="33">
        <f>IF(_xlfn.SINGLE(D1L136C9)=0,0,D1L136C7/_xlfn.SINGLE(D1L136C9))</f>
        <v>1.8541945522411822E-9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23856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0.56296966516486302</v>
      </c>
      <c r="L44" s="16" t="s">
        <v>21342</v>
      </c>
      <c r="M44" s="15">
        <f>IF(_xlfn.SINGLE(D1L137C2)&lt;&gt;0,_xlfn.SINGLE(D1L137C2)*_xlfn.SINGLE(D1L137C4),_xlfn.SINGLE(D1L137C3)*_xlfn.SINGLE(D1L137C4))</f>
        <v>13430.204332172972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13430.204332172972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809301180</v>
      </c>
      <c r="V44" s="16" t="s">
        <v>21344</v>
      </c>
      <c r="W44" s="33">
        <f>IF(_xlfn.SINGLE(D1L137C9)=0,0,D1L137C7/_xlfn.SINGLE(D1L137C9))</f>
        <v>1.6594816199542639E-5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0.56296966516486302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809301180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0.68037048966560987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809301180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15.853033476957231</v>
      </c>
      <c r="J47" s="16" t="s">
        <v>21385</v>
      </c>
      <c r="K47" s="21">
        <f>IF(FLOW_THRU_100PCT="Y",1,D1L113C4)</f>
        <v>0.68037048966560987</v>
      </c>
      <c r="L47" s="16" t="s">
        <v>21390</v>
      </c>
      <c r="M47" s="15">
        <f>IF(_xlfn.SINGLE(D1L140C2)&lt;&gt;0,_xlfn.SINGLE(D1L140C2)*_xlfn.SINGLE(D1L140C4),_xlfn.SINGLE(D1L140C3)*_xlfn.SINGLE(D1L140C4))</f>
        <v>10.785936149402698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10.785936149402698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809301180</v>
      </c>
      <c r="V47" s="16" t="s">
        <v>21392</v>
      </c>
      <c r="W47" s="33">
        <f>IF(_xlfn.SINGLE(D1L140C9)=0,0,D1L140C7/_xlfn.SINGLE(D1L140C9))</f>
        <v>1.3327468705040931E-8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0.17256303680523943</v>
      </c>
      <c r="J48" s="16" t="s">
        <v>21385</v>
      </c>
      <c r="K48" s="21">
        <f>IF(FLOW_THRU_100PCT="Y",1,D1L113C4)</f>
        <v>0.68037048966560987</v>
      </c>
      <c r="L48" s="16" t="s">
        <v>21405</v>
      </c>
      <c r="M48" s="15">
        <f>IF(_xlfn.SINGLE(D1L141C2)&lt;&gt;0,_xlfn.SINGLE(D1L141C2)*_xlfn.SINGLE(D1L141C4),_xlfn.SINGLE(D1L141C3)*_xlfn.SINGLE(D1L141C4))</f>
        <v>0.1174067978493654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0.1174067978493654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809301180</v>
      </c>
      <c r="V48" s="16" t="s">
        <v>21407</v>
      </c>
      <c r="W48" s="33">
        <f>IF(_xlfn.SINGLE(D1L141C9)=0,0,D1L141C7/_xlfn.SINGLE(D1L141C9))</f>
        <v>1.4507182338392908E-10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0.57439994525779514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843045871.20000005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372.8179135963652</v>
      </c>
      <c r="J50" s="16" t="s">
        <v>21445</v>
      </c>
      <c r="K50" s="21">
        <f>_xlfn.SINGLE(IF(FLOW_THRU_100PCT="Y",1,INDEX(VariabilityMatrix,D1L143C1,_xlfn.SINGLE(D1L143C8))))</f>
        <v>0.56165816928724022</v>
      </c>
      <c r="L50" s="16" t="s">
        <v>21434</v>
      </c>
      <c r="M50" s="15">
        <f>IF(_xlfn.SINGLE(D1L143C2)&lt;&gt;0,_xlfn.SINGLE(D1L143C2)*_xlfn.SINGLE(D1L143C4),_xlfn.SINGLE(D1L143C3)*_xlfn.SINGLE(D1L143C4))</f>
        <v>209.39622682802298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209.39622682802298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802588912.33333337</v>
      </c>
      <c r="V50" s="16" t="s">
        <v>21436</v>
      </c>
      <c r="W50" s="33">
        <f>IF(_xlfn.SINGLE(D1L143C9)=0,0,D1L143C7/_xlfn.SINGLE(D1L143C9))</f>
        <v>2.6090097135687313E-7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34250.062901495454</v>
      </c>
      <c r="J51" s="16" t="s">
        <v>21461</v>
      </c>
      <c r="K51" s="21">
        <f>_xlfn.SINGLE(IF(FLOW_THRU_100PCT="Y",1,INDEX(VariabilityMatrix,D1L144C1,_xlfn.SINGLE(D1L144C8))))</f>
        <v>0.56165816928724022</v>
      </c>
      <c r="L51" s="16" t="s">
        <v>21450</v>
      </c>
      <c r="M51" s="15">
        <f>IF(_xlfn.SINGLE(D1L144C2)&lt;&gt;0,_xlfn.SINGLE(D1L144C2)*_xlfn.SINGLE(D1L144C4),_xlfn.SINGLE(D1L144C3)*_xlfn.SINGLE(D1L144C4))</f>
        <v>19236.827627226761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19236.827627226761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802588912.33333337</v>
      </c>
      <c r="V51" s="16" t="s">
        <v>21452</v>
      </c>
      <c r="W51" s="33">
        <f>IF(_xlfn.SINGLE(D1L144C9)=0,0,D1L144C7/_xlfn.SINGLE(D1L144C9))</f>
        <v>2.3968469202122832E-5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_xlfn.SINGLE(IF(FLOW_THRU_100PCT="Y",1,INDEX(VariabilityMatrix,D1L145C1,_xlfn.SINGLE(D1L145C8))))</f>
        <v>0.56165816928724022</v>
      </c>
      <c r="L52" s="16" t="s">
        <v>21465</v>
      </c>
      <c r="M52" s="15">
        <f>IF(_xlfn.SINGLE(D1L145C2)&lt;&gt;0,_xlfn.SINGLE(D1L145C2)*_xlfn.SINGLE(D1L145C4),_xlfn.SINGLE(D1L145C3)*_xlfn.SINGLE(D1L145C4))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802588912.33333337</v>
      </c>
      <c r="V52" s="16" t="s">
        <v>21467</v>
      </c>
      <c r="W52" s="33">
        <f>IF(_xlfn.SINGLE(D1L145C9)=0,0,D1L145C7/_xlfn.SINGLE(D1L145C9))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604.70076537076147</v>
      </c>
      <c r="J53" s="16" t="s">
        <v>21492</v>
      </c>
      <c r="K53" s="21">
        <f>IF(FLOW_THRU_100PCT="Y",1,D1L144C4)</f>
        <v>0.56165816928724022</v>
      </c>
      <c r="L53" s="16" t="s">
        <v>21481</v>
      </c>
      <c r="M53" s="15">
        <f>IF(_xlfn.SINGLE(D1L146C2)&lt;&gt;0,_xlfn.SINGLE(D1L146C2)*_xlfn.SINGLE(D1L146C4),_xlfn.SINGLE(D1L146C3)*_xlfn.SINGLE(D1L146C4))</f>
        <v>339.63512484473489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339.63512484473489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802588912.33333337</v>
      </c>
      <c r="V53" s="16" t="s">
        <v>21483</v>
      </c>
      <c r="W53" s="33">
        <f>IF(_xlfn.SINGLE(D1L146C9)=0,0,D1L146C7/_xlfn.SINGLE(D1L146C9))</f>
        <v>4.2317445410169923E-7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0</v>
      </c>
      <c r="J54" s="16" t="s">
        <v>21508</v>
      </c>
      <c r="K54" s="21">
        <f>_xlfn.SINGLE(IF(FLOW_THRU_100PCT="Y",1,INDEX(VariabilityMatrix,D1L147C1,_xlfn.SINGLE(D1L147C8))))</f>
        <v>0.56296966516486302</v>
      </c>
      <c r="L54" s="16" t="s">
        <v>21497</v>
      </c>
      <c r="M54" s="15">
        <f>IF(_xlfn.SINGLE(D1L147C2)&lt;&gt;0,_xlfn.SINGLE(D1L147C2)*_xlfn.SINGLE(D1L147C4),_xlfn.SINGLE(D1L147C3)*_xlfn.SINGLE(D1L147C4))</f>
        <v>0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0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809301180</v>
      </c>
      <c r="V54" s="16" t="s">
        <v>21499</v>
      </c>
      <c r="W54" s="33">
        <f>IF(_xlfn.SINGLE(D1L147C9)=0,0,D1L147C7/_xlfn.SINGLE(D1L147C9))</f>
        <v>0</v>
      </c>
      <c r="X54" s="16" t="s">
        <v>21500</v>
      </c>
      <c r="Y54" s="32">
        <f>IF(D1L147C5=0,0,D1L147C7/D1L147C5)</f>
        <v>0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41.621495425626733</v>
      </c>
      <c r="J55" s="16" t="s">
        <v>21524</v>
      </c>
      <c r="K55" s="21">
        <f>_xlfn.SINGLE(IF(FLOW_THRU_100PCT="Y",1,INDEX(VariabilityMatrix,D1L148C1,_xlfn.SINGLE(D1L148C8))))</f>
        <v>0.56165816928724022</v>
      </c>
      <c r="L55" s="16" t="s">
        <v>21513</v>
      </c>
      <c r="M55" s="15">
        <f>IF(_xlfn.SINGLE(D1L148C2)&lt;&gt;0,_xlfn.SINGLE(D1L148C2)*_xlfn.SINGLE(D1L148C4),_xlfn.SINGLE(D1L148C3)*_xlfn.SINGLE(D1L148C4))</f>
        <v>23.377052923754754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23.377052923754754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802588912.33333337</v>
      </c>
      <c r="V55" s="16" t="s">
        <v>21515</v>
      </c>
      <c r="W55" s="33">
        <f>IF(_xlfn.SINGLE(D1L148C9)=0,0,D1L148C7/_xlfn.SINGLE(D1L148C9))</f>
        <v>2.9127056908612929E-8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0</v>
      </c>
      <c r="J56" s="16" t="s">
        <v>21540</v>
      </c>
      <c r="K56" s="21">
        <f>_xlfn.SINGLE(IF(FLOW_THRU_100PCT="Y",1,INDEX(VariabilityMatrix,D1L149C1,_xlfn.SINGLE(D1L149C8))))</f>
        <v>0.56296966516486302</v>
      </c>
      <c r="L56" s="16" t="s">
        <v>21529</v>
      </c>
      <c r="M56" s="15">
        <f>IF(_xlfn.SINGLE(D1L149C2)&lt;&gt;0,_xlfn.SINGLE(D1L149C2)*_xlfn.SINGLE(D1L149C4),_xlfn.SINGLE(D1L149C3)*_xlfn.SINGLE(D1L149C4))</f>
        <v>0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0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809301180</v>
      </c>
      <c r="V56" s="16" t="s">
        <v>21531</v>
      </c>
      <c r="W56" s="33">
        <f>IF(_xlfn.SINGLE(D1L149C9)=0,0,D1L149C7/_xlfn.SINGLE(D1L149C9))</f>
        <v>0</v>
      </c>
      <c r="X56" s="16" t="s">
        <v>21532</v>
      </c>
      <c r="Y56" s="32">
        <f>IF(D1L149C5=0,0,D1L149C7/D1L149C5)</f>
        <v>0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0.56296966516486302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809301180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0.25771680173687411</v>
      </c>
      <c r="J58" s="16" t="s">
        <v>21572</v>
      </c>
      <c r="K58" s="21">
        <f>_xlfn.SINGLE(IF(FLOW_THRU_100PCT="Y",1,INDEX(VariabilityMatrix,D1L151C1,_xlfn.SINGLE(D1L151C8))))</f>
        <v>0.56296966516486302</v>
      </c>
      <c r="L58" s="16" t="s">
        <v>21561</v>
      </c>
      <c r="M58" s="15">
        <f>IF(_xlfn.SINGLE(D1L151C2)&lt;&gt;0,_xlfn.SINGLE(D1L151C2)*_xlfn.SINGLE(D1L151C4),_xlfn.SINGLE(D1L151C3)*_xlfn.SINGLE(D1L151C4))</f>
        <v>0.14508674158116741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0.14508674158116741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809301180</v>
      </c>
      <c r="V58" s="16" t="s">
        <v>21563</v>
      </c>
      <c r="W58" s="33">
        <f>IF(_xlfn.SINGLE(D1L151C9)=0,0,D1L151C7/_xlfn.SINGLE(D1L151C9))</f>
        <v>1.7927410112162127E-10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1904.7848816372368</v>
      </c>
      <c r="J59" s="16" t="s">
        <v>21588</v>
      </c>
      <c r="K59" s="21">
        <f>_xlfn.SINGLE(IF(FLOW_THRU_100PCT="Y",1,INDEX(VariabilityMatrix,D1L152C1,_xlfn.SINGLE(D1L152C8))))</f>
        <v>0.56296966516486302</v>
      </c>
      <c r="L59" s="16" t="s">
        <v>21577</v>
      </c>
      <c r="M59" s="15">
        <f>IF(_xlfn.SINGLE(D1L152C2)&lt;&gt;0,_xlfn.SINGLE(D1L152C2)*_xlfn.SINGLE(D1L152C4),_xlfn.SINGLE(D1L152C3)*_xlfn.SINGLE(D1L152C4))</f>
        <v>1072.3361070264084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1072.3361070264084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809301180</v>
      </c>
      <c r="V59" s="16" t="s">
        <v>21579</v>
      </c>
      <c r="W59" s="33">
        <f>IF(_xlfn.SINGLE(D1L152C9)=0,0,D1L152C7/_xlfn.SINGLE(D1L152C9))</f>
        <v>1.3250148813899029E-6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0.56296966516486302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809301180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0.56296966516486302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809301180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840.67220726568348</v>
      </c>
      <c r="J62" s="16" t="s">
        <v>21492</v>
      </c>
      <c r="K62" s="21">
        <f>IF(FLOW_THRU_100PCT="Y",1,D1L144C4)</f>
        <v>0.56165816928724022</v>
      </c>
      <c r="L62" s="16" t="s">
        <v>21625</v>
      </c>
      <c r="M62" s="15">
        <f>IF(_xlfn.SINGLE(D1L155C2)&lt;&gt;0,_xlfn.SINGLE(D1L155C2)*_xlfn.SINGLE(D1L155C4),_xlfn.SINGLE(D1L155C3)*_xlfn.SINGLE(D1L155C4))</f>
        <v>472.17041290350716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472.17041290350716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809301180</v>
      </c>
      <c r="V62" s="16" t="s">
        <v>21627</v>
      </c>
      <c r="W62" s="33">
        <f>IF(_xlfn.SINGLE(D1L155C9)=0,0,D1L155C7/_xlfn.SINGLE(D1L155C9))</f>
        <v>5.8342978432764318E-7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-129.39691232426242</v>
      </c>
      <c r="J63" s="16" t="s">
        <v>21492</v>
      </c>
      <c r="K63" s="21">
        <f>IF(FLOW_THRU_100PCT="Y",1,D1L144C4)</f>
        <v>0.56165816928724022</v>
      </c>
      <c r="L63" s="16" t="s">
        <v>21640</v>
      </c>
      <c r="M63" s="15">
        <f>IF(_xlfn.SINGLE(D1L156C2)&lt;&gt;0,_xlfn.SINGLE(D1L156C2)*_xlfn.SINGLE(D1L156C4),_xlfn.SINGLE(D1L156C3)*_xlfn.SINGLE(D1L156C4))</f>
        <v>-72.676832887466759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-72.676832887466759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802588912.33333337</v>
      </c>
      <c r="V63" s="16" t="s">
        <v>21642</v>
      </c>
      <c r="W63" s="33">
        <f>IF(_xlfn.SINGLE(D1L156C9)=0,0,D1L156C7/_xlfn.SINGLE(D1L156C9))</f>
        <v>-9.0552998889775867E-8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753381.24135110003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185401.81778210765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592026.54782064643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592026.54782064643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7.0734622483972504E-4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F4EE1C-6883-4696-8E76-D0C970ACF4C4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809301180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42033.892449940737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21016.946224970368</v>
      </c>
      <c r="N9" s="16" t="s">
        <v>4251</v>
      </c>
      <c r="O9" s="32">
        <f>1</f>
        <v>1</v>
      </c>
      <c r="P9" s="16" t="s">
        <v>21745</v>
      </c>
      <c r="Q9" s="15">
        <f>D1L202C5*D1L202C6</f>
        <v>21016.946224970368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809301180</v>
      </c>
      <c r="V9" s="16" t="s">
        <v>21746</v>
      </c>
      <c r="W9" s="33">
        <f>IF(_xlfn.SINGLE(D1L202C9)=0,0,D1L202C7/_xlfn.SINGLE(D1L202C9))</f>
        <v>2.5969251922961941E-5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809301180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3437.0475404753061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1718.523770237653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1718.523770237653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809301180</v>
      </c>
      <c r="V11" s="16" t="s">
        <v>21771</v>
      </c>
      <c r="W11" s="33">
        <f>IF(_xlfn.SINGLE(D1L204C9)=0,0,D1L204C7/_xlfn.SINGLE(D1L204C9))</f>
        <v>2.1234662851197782E-6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809301180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3161.0650918338883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1580.5325459169442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1580.5325459169442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809301180</v>
      </c>
      <c r="V13" s="16" t="s">
        <v>21795</v>
      </c>
      <c r="W13" s="33">
        <f>IF(_xlfn.SINGLE(D1L206C9)=0,0,D1L206C7/_xlfn.SINGLE(D1L206C9))</f>
        <v>1.9529596458971483E-6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809301180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71620.591640152154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35810.295820076077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35810.295820076077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809301180</v>
      </c>
      <c r="V15" s="16" t="s">
        <v>21819</v>
      </c>
      <c r="W15" s="33">
        <f>IF(_xlfn.SINGLE(D1L208C9)=0,0,D1L208C7/_xlfn.SINGLE(D1L208C9))</f>
        <v>4.4248416664950468E-5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809301180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809301180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809301180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809301180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318782.41334245424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159391.20667122712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159391.20667122712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809301180</v>
      </c>
      <c r="V20" s="16" t="s">
        <v>21879</v>
      </c>
      <c r="W20" s="33">
        <f>IF(_xlfn.SINGLE(D1L213C9)=0,0,D1L213C7/_xlfn.SINGLE(D1L213C9))</f>
        <v>1.9694918357987212E-4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809301180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374036.63695757039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187018.31847878519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187018.31847878519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809301180</v>
      </c>
      <c r="V22" s="16" t="s">
        <v>21903</v>
      </c>
      <c r="W22" s="33">
        <f>IF(_xlfn.SINGLE(D1L215C9)=0,0,D1L215C7/_xlfn.SINGLE(D1L215C9))</f>
        <v>2.3108618039922442E-4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809301180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134682.44966486623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67341.224832433116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67341.224832433116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809301180</v>
      </c>
      <c r="V24" s="16" t="s">
        <v>21927</v>
      </c>
      <c r="W24" s="33">
        <f>IF(_xlfn.SINGLE(D1L217C9)=0,0,D1L217C7/_xlfn.SINGLE(D1L217C9))</f>
        <v>8.3209102490661285E-5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2166.6004062164329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1083.3002031082165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1083.3002031082165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809301180</v>
      </c>
      <c r="V25" s="16" t="s">
        <v>21939</v>
      </c>
      <c r="W25" s="33">
        <f>IF(_xlfn.SINGLE(D1L218C9)=0,0,D1L218C7/_xlfn.SINGLE(D1L218C9))</f>
        <v>1.3385624905529193E-6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809301180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568.74221376380285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284.37110688190143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284.37110688190143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809301180</v>
      </c>
      <c r="V27" s="16" t="s">
        <v>21963</v>
      </c>
      <c r="W27" s="33">
        <f>IF(_xlfn.SINGLE(D1L220C9)=0,0,D1L220C7/_xlfn.SINGLE(D1L220C9))</f>
        <v>3.5137858921928352E-7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809301180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588.00236939655292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294.00118469827646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294.00118469827646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809301180</v>
      </c>
      <c r="V29" s="16" t="s">
        <v>21987</v>
      </c>
      <c r="W29" s="33">
        <f>IF(_xlfn.SINGLE(D1L222C9)=0,0,D1L222C7/_xlfn.SINGLE(D1L222C9))</f>
        <v>3.632778401463303E-7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809301180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186084.74318026207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93042.371590131035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93042.371590131035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809301180</v>
      </c>
      <c r="V31" s="16" t="s">
        <v>22011</v>
      </c>
      <c r="W31" s="33">
        <f>IF(_xlfn.SINGLE(D1L224C9)=0,0,D1L224C7/_xlfn.SINGLE(D1L224C9))</f>
        <v>1.1496631154069371E-4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809301180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20795.213618658399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10397.6068093292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10397.6068093292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809301180</v>
      </c>
      <c r="V33" s="16" t="s">
        <v>22035</v>
      </c>
      <c r="W33" s="33">
        <f>IF(_xlfn.SINGLE(D1L226C9)=0,0,D1L226C7/_xlfn.SINGLE(D1L226C9))</f>
        <v>1.2847635795278588E-5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809301180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27808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13904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13904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809301180</v>
      </c>
      <c r="V35" s="16" t="s">
        <v>22059</v>
      </c>
      <c r="W35" s="33">
        <f>IF(_xlfn.SINGLE(D1L228C9)=0,0,D1L228C7/_xlfn.SINGLE(D1L228C9))</f>
        <v>1.7180254204003508E-5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809301180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20925.870613712246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20925.870613712246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20925.870613712246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809301180</v>
      </c>
      <c r="V37" s="16" t="s">
        <v>22083</v>
      </c>
      <c r="W37" s="33">
        <f>IF(_xlfn.SINGLE(D1L230C9)=0,0,D1L230C7/_xlfn.SINGLE(D1L230C9))</f>
        <v>2.5856715807225496E-5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16614.189776935305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16614.189776935305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16614.189776935305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809301180</v>
      </c>
      <c r="V38" s="16" t="s">
        <v>22095</v>
      </c>
      <c r="W38" s="33">
        <f>IF(_xlfn.SINGLE(D1L231C9)=0,0,D1L231C7/_xlfn.SINGLE(D1L231C9))</f>
        <v>2.0529056657170948E-5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17.524742518107441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8.7623712590537206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8.7623712590537206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809301180</v>
      </c>
      <c r="V39" s="16" t="s">
        <v>22107</v>
      </c>
      <c r="W39" s="33">
        <f>IF(_xlfn.SINGLE(D1L232C9)=0,0,D1L232C7/_xlfn.SINGLE(D1L232C9))</f>
        <v>1.0827083260960673E-8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809301180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1223322.983608756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630431.52199970162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630431.52199970162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7.7898258099623908E-4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238508.4554701366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119254.2277350683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119254.2277350683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809301180</v>
      </c>
      <c r="V42" s="16" t="s">
        <v>22140</v>
      </c>
      <c r="W42" s="33">
        <f>IF(_xlfn.SINGLE(D1L235C9)=0,0,D1L235C7/_xlfn.SINGLE(D1L235C9))</f>
        <v>1.4735457043948497E-4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220424.56411018563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110212.28205509282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110212.28205509282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809301180</v>
      </c>
      <c r="V43" s="16" t="s">
        <v>22151</v>
      </c>
      <c r="W43" s="33">
        <f>IF(_xlfn.SINGLE(D1L236C9)=0,0,D1L236C7/_xlfn.SINGLE(D1L236C9))</f>
        <v>1.3618203553724314E-4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11080.114938382194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5540.057469191097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5540.057469191097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809301180</v>
      </c>
      <c r="V44" s="16" t="s">
        <v>22162</v>
      </c>
      <c r="W44" s="33">
        <f>IF(_xlfn.SINGLE(D1L237C9)=0,0,D1L237C7/_xlfn.SINGLE(D1L237C9))</f>
        <v>6.845482999531889E-6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22750.240866827833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11375.120433413917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11375.120433413917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809301180</v>
      </c>
      <c r="V45" s="16" t="s">
        <v>22173</v>
      </c>
      <c r="W45" s="33">
        <f>IF(_xlfn.SINGLE(D1L238C9)=0,0,D1L238C7/_xlfn.SINGLE(D1L238C9))</f>
        <v>1.4055484799137345E-5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297220.14691499458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148610.07345749729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148610.07345749729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809301180</v>
      </c>
      <c r="V46" s="16" t="s">
        <v>22184</v>
      </c>
      <c r="W46" s="33">
        <f>IF(_xlfn.SINGLE(D1L239C9)=0,0,D1L239C7/_xlfn.SINGLE(D1L239C9))</f>
        <v>1.8362764954512643E-4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809301180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466178.75043274625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233089.37521637313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233089.37521637313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809301180</v>
      </c>
      <c r="V48" s="16" t="s">
        <v>22206</v>
      </c>
      <c r="W48" s="33">
        <f>IF(_xlfn.SINGLE(D1L241C9)=0,0,D1L241C7/_xlfn.SINGLE(D1L241C9))</f>
        <v>2.8801314143193652E-4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789966.14535582776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394983.07267791388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394983.07267791388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809301180</v>
      </c>
      <c r="V49" s="16" t="s">
        <v>22217</v>
      </c>
      <c r="W49" s="33">
        <f>IF(_xlfn.SINGLE(D1L242C9)=0,0,D1L242C7/_xlfn.SINGLE(D1L242C9))</f>
        <v>4.8805448754926303E-4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310148.01165221358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155074.00582610679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155074.00582610679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809301180</v>
      </c>
      <c r="V50" s="16" t="s">
        <v>22228</v>
      </c>
      <c r="W50" s="33">
        <f>IF(_xlfn.SINGLE(D1L243C9)=0,0,D1L243C7/_xlfn.SINGLE(D1L243C9))</f>
        <v>1.9161470372019819E-4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8526.634151327522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4263.317075663761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4263.317075663761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809301180</v>
      </c>
      <c r="V51" s="16" t="s">
        <v>22239</v>
      </c>
      <c r="W51" s="33">
        <f>IF(_xlfn.SINGLE(D1L244C9)=0,0,D1L244C7/_xlfn.SINGLE(D1L244C9))</f>
        <v>5.2678992456970849E-6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641.08020778745663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320.54010389372831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320.54010389372831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809301180</v>
      </c>
      <c r="V52" s="16" t="s">
        <v>22250</v>
      </c>
      <c r="W52" s="33">
        <f>IF(_xlfn.SINGLE(D1L245C9)=0,0,D1L245C7/_xlfn.SINGLE(D1L245C9))</f>
        <v>3.9607022924855775E-7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1884.17318985357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942.08659492678498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942.08659492678498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809301180</v>
      </c>
      <c r="V53" s="16" t="s">
        <v>22261</v>
      </c>
      <c r="W53" s="33">
        <f>IF(_xlfn.SINGLE(D1L246C9)=0,0,D1L246C7/_xlfn.SINGLE(D1L246C9))</f>
        <v>1.164074164486928E-6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274425.31489137607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137212.65744568803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137212.65744568803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809301180</v>
      </c>
      <c r="V54" s="16" t="s">
        <v>22272</v>
      </c>
      <c r="W54" s="33">
        <f>IF(_xlfn.SINGLE(D1L247C9)=0,0,D1L247C7/_xlfn.SINGLE(D1L247C9))</f>
        <v>1.6954461557276864E-4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39492.29889364991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19746.149446824955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19746.149446824955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809301180</v>
      </c>
      <c r="V55" s="16" t="s">
        <v>22283</v>
      </c>
      <c r="W55" s="33">
        <f>IF(_xlfn.SINGLE(D1L248C9)=0,0,D1L248C7/_xlfn.SINGLE(D1L248C9))</f>
        <v>2.439901230197756E-5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86770.406462514075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43385.203231257037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43385.203231257037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809301180</v>
      </c>
      <c r="V56" s="16" t="s">
        <v>22294</v>
      </c>
      <c r="W56" s="33">
        <f>IF(_xlfn.SINGLE(D1L249C9)=0,0,D1L249C7/_xlfn.SINGLE(D1L249C9))</f>
        <v>5.36082293013054E-5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30547.251027634098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30547.251027634098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30547.251027634098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809301180</v>
      </c>
      <c r="V57" s="16" t="s">
        <v>22305</v>
      </c>
      <c r="W57" s="33">
        <f>IF(_xlfn.SINGLE(D1L250C9)=0,0,D1L250C7/_xlfn.SINGLE(D1L250C9))</f>
        <v>3.7745219928672413E-5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2798563.5885654571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1414555.4197965458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1414555.4197965458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1.747872676766078E-3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1.747872676766078E-3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FDD2CD-C160-4D0D-9702-6E03B9E0F9CA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24455.710305940003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0.88173266283672458</v>
      </c>
      <c r="L8" s="16" t="s">
        <v>22353</v>
      </c>
      <c r="M8" s="15">
        <f>IF(_xlfn.SINGLE(D2L101C2)&lt;&gt;0,_xlfn.SINGLE(D2L101C2)*_xlfn.SINGLE(D2L101C4),_xlfn.SINGLE(D2L101C3)*_xlfn.SINGLE(D2L101C4))</f>
        <v>21563.398569620007</v>
      </c>
      <c r="N8" s="16" t="s">
        <v>4251</v>
      </c>
      <c r="O8" s="32">
        <f>1</f>
        <v>1</v>
      </c>
      <c r="P8" s="16" t="s">
        <v>22354</v>
      </c>
      <c r="Q8" s="15">
        <f>D2L101C5*D2L101C6</f>
        <v>21563.398569620007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168300.04799999998</v>
      </c>
      <c r="V8" s="16" t="s">
        <v>22355</v>
      </c>
      <c r="W8" s="33">
        <f>IF(D2L101C9=0,0,D2L101C7/D2L101C9)</f>
        <v>0.12812473214279779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7833.6563612600003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168300.04799999998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9096.924177339999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0.88173266283672458</v>
      </c>
      <c r="L10" s="16" t="s">
        <v>22366</v>
      </c>
      <c r="M10" s="15">
        <f>IF(_xlfn.SINGLE(D2L103C2)&lt;&gt;0,_xlfn.SINGLE(D2L103C2)*_xlfn.SINGLE(D2L103C4),_xlfn.SINGLE(D2L103C3)*_xlfn.SINGLE(D2L103C4))</f>
        <v>8021.0551785097778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8021.0551785097778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168300.04799999998</v>
      </c>
      <c r="V10" s="16" t="s">
        <v>22368</v>
      </c>
      <c r="W10" s="33">
        <f>IF(D2L103C9=0,0,D2L103C7/D2L103C9)</f>
        <v>4.765925663021664E-2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5810.7347257800002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0.88173266283672458</v>
      </c>
      <c r="L11" s="16" t="s">
        <v>22373</v>
      </c>
      <c r="M11" s="15">
        <f>IF(_xlfn.SINGLE(D2L104C2)&lt;&gt;0,_xlfn.SINGLE(D2L104C2)*_xlfn.SINGLE(D2L104C4),_xlfn.SINGLE(D2L104C3)*_xlfn.SINGLE(D2L104C4))</f>
        <v>5123.5146027998244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5123.5146027998244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168300.04799999998</v>
      </c>
      <c r="V11" s="16" t="s">
        <v>22375</v>
      </c>
      <c r="W11" s="33">
        <f>IF(D2L104C9=0,0,D2L104C7/D2L104C9)</f>
        <v>3.0442739997316132E-2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62367.803142119999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0.88173266283672458</v>
      </c>
      <c r="L12" s="16" t="s">
        <v>22380</v>
      </c>
      <c r="M12" s="15">
        <f>IF(_xlfn.SINGLE(D2L105C2)&lt;&gt;0,_xlfn.SINGLE(D2L105C2)*_xlfn.SINGLE(D2L105C4),_xlfn.SINGLE(D2L105C3)*_xlfn.SINGLE(D2L105C4))</f>
        <v>54991.729139778108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54991.729139778108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168300.04799999998</v>
      </c>
      <c r="V12" s="16" t="s">
        <v>22382</v>
      </c>
      <c r="W12" s="33">
        <f>IF(D2L105C9=0,0,D2L105C7/D2L105C9)</f>
        <v>0.32674814887621489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12805.82432276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0.88173266283672458</v>
      </c>
      <c r="L13" s="16" t="s">
        <v>22387</v>
      </c>
      <c r="M13" s="15">
        <f>IF(_xlfn.SINGLE(D2L106C2)&lt;&gt;0,_xlfn.SINGLE(D2L106C2)*_xlfn.SINGLE(D2L106C4),_xlfn.SINGLE(D2L106C3)*_xlfn.SINGLE(D2L106C4))</f>
        <v>11291.313579926469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11291.313579926469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168300.04799999998</v>
      </c>
      <c r="V13" s="16" t="s">
        <v>22389</v>
      </c>
      <c r="W13" s="33">
        <f>IF(D2L106C9=0,0,D2L106C7/D2L106C9)</f>
        <v>6.7090376468142601E-2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334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0.87019674160157268</v>
      </c>
      <c r="L14" s="16" t="s">
        <v>22394</v>
      </c>
      <c r="M14" s="15">
        <f>IF(_xlfn.SINGLE(D2L107C2)&lt;&gt;0,_xlfn.SINGLE(D2L107C2)*_xlfn.SINGLE(D2L107C4),_xlfn.SINGLE(D2L107C3)*_xlfn.SINGLE(D2L107C4))</f>
        <v>290.6457116949253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290.6457116949253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149224.26</v>
      </c>
      <c r="V14" s="16" t="s">
        <v>22396</v>
      </c>
      <c r="W14" s="33">
        <f>IF(D2L107C9=0,0,D2L107C7/D2L107C9)</f>
        <v>1.947710859446884E-3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33137.555407140011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0.88173266283672458</v>
      </c>
      <c r="L15" s="16" t="s">
        <v>22402</v>
      </c>
      <c r="M15" s="15">
        <f>IF(_xlfn.SINGLE(D2L108C2)&lt;&gt;0,_xlfn.SINGLE(D2L108C2)*_xlfn.SINGLE(D2L108C4),_xlfn.SINGLE(D2L108C3)*_xlfn.SINGLE(D2L108C4))</f>
        <v>29218.464969037064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29218.464969037064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168300.04799999998</v>
      </c>
      <c r="V15" s="16" t="s">
        <v>22404</v>
      </c>
      <c r="W15" s="33">
        <f>IF(D2L108C9=0,0,D2L108C7/D2L108C9)</f>
        <v>0.17360936800824364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_xlfn.SINGLE(IF(FLOW_THRU_100PCT="Y",1,INDEX(VariabilityMatrix,D2L109C1,_xlfn.SINGLE(D2L109C8))))</f>
        <v>0.88173266283672458</v>
      </c>
      <c r="L16" s="16" t="s">
        <v>22409</v>
      </c>
      <c r="M16" s="15">
        <f>IF(_xlfn.SINGLE(D2L109C2)&lt;&gt;0,_xlfn.SINGLE(D2L109C2)*_xlfn.SINGLE(D2L109C4),_xlfn.SINGLE(D2L109C3)*_xlfn.SINGLE(D2L109C4))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168300.04799999998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148008.55208108001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0.83738624507268744</v>
      </c>
      <c r="L17" s="16" t="s">
        <v>22416</v>
      </c>
      <c r="M17" s="15">
        <f>SUMIF(D2L101C2:D2L109C2,"&lt;&gt;0",D2L101C5:D2L109C5)</f>
        <v>130500.12175136618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130500.12175136618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0.7756223329823787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7833.6563612600003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114870.99667394</v>
      </c>
      <c r="H19" s="16" t="s">
        <v>22431</v>
      </c>
      <c r="I19" s="15">
        <f>SUM(D2L101C3:D2L107C3)</f>
        <v>7833.6563612600003</v>
      </c>
      <c r="J19" s="16" t="s">
        <v>22432</v>
      </c>
      <c r="K19" s="21">
        <f>D2L112C5/SUM(D2L112C2,D2L112C3)</f>
        <v>0.82541007432924873</v>
      </c>
      <c r="L19" s="16" t="s">
        <v>22426</v>
      </c>
      <c r="M19" s="15">
        <f>SUM(D2L101C5:D2L107C5)</f>
        <v>101281.65678232911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101281.65678232911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0.60201296497413503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148008.55208108001</v>
      </c>
      <c r="H20" s="16" t="s">
        <v>22438</v>
      </c>
      <c r="I20" s="15">
        <f>SUM(D2L110C3:D2L111C3)</f>
        <v>7833.6563612600003</v>
      </c>
      <c r="J20" s="16" t="s">
        <v>22439</v>
      </c>
      <c r="K20" s="21">
        <f>D2L113C5/SUM(D2L113C2,D2L113C3)</f>
        <v>0.83738624507268744</v>
      </c>
      <c r="L20" s="16" t="s">
        <v>22433</v>
      </c>
      <c r="M20" s="15">
        <f>SUM(D2L110C5:D2L111C5)</f>
        <v>130500.12175136618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130500.12175136618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0.7756223329823787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12864.452451723184</v>
      </c>
      <c r="J21" s="16" t="s">
        <v>22446</v>
      </c>
      <c r="K21" s="21">
        <f>_xlfn.SINGLE(IF(FLOW_THRU_100PCT="Y",1,INDEX(VariabilityMatrix,D2L114C1,_xlfn.SINGLE(D2L114C8))))</f>
        <v>0.57439994525779514</v>
      </c>
      <c r="L21" s="16" t="s">
        <v>22440</v>
      </c>
      <c r="M21" s="15">
        <f>IF(_xlfn.SINGLE(D2L114C2)&lt;&gt;0,_xlfn.SINGLE(D2L114C2)*_xlfn.SINGLE(D2L114C4),_xlfn.SINGLE(D2L114C3)*_xlfn.SINGLE(D2L114C4))</f>
        <v>7389.3407840413056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7389.3407840413056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168300.04799999998</v>
      </c>
      <c r="V21" s="16" t="s">
        <v>22442</v>
      </c>
      <c r="W21" s="33">
        <f>IF(D2L114C9=0,0,D2L114C7/D2L114C9)</f>
        <v>4.3905755653981193E-2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249.32583505068226</v>
      </c>
      <c r="J22" s="16" t="s">
        <v>22453</v>
      </c>
      <c r="K22" s="21">
        <f>_xlfn.SINGLE(IF(FLOW_THRU_100PCT="Y",1,INDEX(VariabilityMatrix,D2L115C1,_xlfn.SINGLE(D2L115C8))))</f>
        <v>0.57439994525779514</v>
      </c>
      <c r="L22" s="16" t="s">
        <v>22447</v>
      </c>
      <c r="M22" s="15">
        <f>IF(_xlfn.SINGLE(D2L115C2)&lt;&gt;0,_xlfn.SINGLE(D2L115C2)*_xlfn.SINGLE(D2L115C4),_xlfn.SINGLE(D2L115C3)*_xlfn.SINGLE(D2L115C4))</f>
        <v>143.21274600446594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143.21274600446594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168300.04799999998</v>
      </c>
      <c r="V22" s="16" t="s">
        <v>22449</v>
      </c>
      <c r="W22" s="33">
        <f>IF(D2L115C9=0,0,D2L115C7/D2L115C9)</f>
        <v>8.509370478876272E-4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46.393957858599265</v>
      </c>
      <c r="J23" s="16" t="s">
        <v>22460</v>
      </c>
      <c r="K23" s="21">
        <f>_xlfn.SINGLE(IF(FLOW_THRU_100PCT="Y",1,INDEX(VariabilityMatrix,D2L116C1,_xlfn.SINGLE(D2L116C8))))</f>
        <v>0.57439994525779514</v>
      </c>
      <c r="L23" s="16" t="s">
        <v>22454</v>
      </c>
      <c r="M23" s="15">
        <f>IF(_xlfn.SINGLE(D2L116C2)&lt;&gt;0,_xlfn.SINGLE(D2L116C2)*_xlfn.SINGLE(D2L116C4),_xlfn.SINGLE(D2L116C3)*_xlfn.SINGLE(D2L116C4))</f>
        <v>26.648686854271872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26.648686854271872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168300.04799999998</v>
      </c>
      <c r="V23" s="16" t="s">
        <v>22456</v>
      </c>
      <c r="W23" s="33">
        <f>IF(D2L116C9=0,0,D2L116C7/D2L116C9)</f>
        <v>1.5834034018975371E-4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11513.1521711758</v>
      </c>
      <c r="J24" s="16" t="s">
        <v>22467</v>
      </c>
      <c r="K24" s="21">
        <f>_xlfn.SINGLE(IF(FLOW_THRU_100PCT="Y",1,INDEX(VariabilityMatrix,D2L117C1,_xlfn.SINGLE(D2L117C8))))</f>
        <v>0.57439994525779514</v>
      </c>
      <c r="L24" s="16" t="s">
        <v>22461</v>
      </c>
      <c r="M24" s="15">
        <f>IF(_xlfn.SINGLE(D2L117C2)&lt;&gt;0,_xlfn.SINGLE(D2L117C2)*_xlfn.SINGLE(D2L117C4),_xlfn.SINGLE(D2L117C3)*_xlfn.SINGLE(D2L117C4))</f>
        <v>6613.153976868045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6613.153976868045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168300.04799999998</v>
      </c>
      <c r="V24" s="16" t="s">
        <v>22463</v>
      </c>
      <c r="W24" s="33">
        <f>IF(D2L117C9=0,0,D2L117C7/D2L117C9)</f>
        <v>3.9293832981366981E-2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2373.0781145239821</v>
      </c>
      <c r="J25" s="16" t="s">
        <v>22474</v>
      </c>
      <c r="K25" s="21">
        <f>_xlfn.SINGLE(IF(FLOW_THRU_100PCT="Y",1,INDEX(VariabilityMatrix,D2L118C1,_xlfn.SINGLE(D2L118C8))))</f>
        <v>0.57439994525779514</v>
      </c>
      <c r="L25" s="16" t="s">
        <v>22468</v>
      </c>
      <c r="M25" s="15">
        <f>IF(_xlfn.SINGLE(D2L118C2)&lt;&gt;0,_xlfn.SINGLE(D2L118C2)*_xlfn.SINGLE(D2L118C4),_xlfn.SINGLE(D2L118C3)*_xlfn.SINGLE(D2L118C4))</f>
        <v>1363.095939075047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1363.095939075047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168300.04799999998</v>
      </c>
      <c r="V25" s="16" t="s">
        <v>22470</v>
      </c>
      <c r="W25" s="33">
        <f>IF(D2L118C9=0,0,D2L118C7/D2L118C9)</f>
        <v>8.099201130798532E-3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25.831369536532961</v>
      </c>
      <c r="J26" s="16" t="s">
        <v>22481</v>
      </c>
      <c r="K26" s="21">
        <f>_xlfn.SINGLE(IF(FLOW_THRU_100PCT="Y",1,INDEX(VariabilityMatrix,D2L119C1,_xlfn.SINGLE(D2L119C8))))</f>
        <v>0.57439994525779514</v>
      </c>
      <c r="L26" s="16" t="s">
        <v>22475</v>
      </c>
      <c r="M26" s="15">
        <f>IF(_xlfn.SINGLE(D2L119C2)&lt;&gt;0,_xlfn.SINGLE(D2L119C2)*_xlfn.SINGLE(D2L119C4),_xlfn.SINGLE(D2L119C3)*_xlfn.SINGLE(D2L119C4))</f>
        <v>14.83753724771841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14.83753724771841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168300.04799999998</v>
      </c>
      <c r="V26" s="16" t="s">
        <v>22477</v>
      </c>
      <c r="W26" s="33">
        <f>IF(D2L119C9=0,0,D2L119C7/D2L119C9)</f>
        <v>8.8161218157931917E-5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1.0540561523925152</v>
      </c>
      <c r="J27" s="16" t="s">
        <v>22488</v>
      </c>
      <c r="K27" s="21">
        <f>_xlfn.SINGLE(IF(FLOW_THRU_100PCT="Y",1,INDEX(VariabilityMatrix,D2L120C1,_xlfn.SINGLE(D2L120C8))))</f>
        <v>0.56296966516486302</v>
      </c>
      <c r="L27" s="16" t="s">
        <v>22482</v>
      </c>
      <c r="M27" s="15">
        <f>IF(_xlfn.SINGLE(D2L120C2)&lt;&gt;0,_xlfn.SINGLE(D2L120C2)*_xlfn.SINGLE(D2L120C4),_xlfn.SINGLE(D2L120C3)*_xlfn.SINGLE(D2L120C4))</f>
        <v>0.59340163917737809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0.59340163917737809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149224.26</v>
      </c>
      <c r="V27" s="16" t="s">
        <v>22484</v>
      </c>
      <c r="W27" s="33">
        <f>IF(D2L120C9=0,0,D2L120C7/D2L120C9)</f>
        <v>3.9765761892696141E-6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1692.7339954184572</v>
      </c>
      <c r="J28" s="16" t="s">
        <v>22495</v>
      </c>
      <c r="K28" s="21">
        <f>_xlfn.SINGLE(IF(FLOW_THRU_100PCT="Y",1,INDEX(VariabilityMatrix,D2L121C1,_xlfn.SINGLE(D2L121C8))))</f>
        <v>0.57439994525779514</v>
      </c>
      <c r="L28" s="16" t="s">
        <v>22489</v>
      </c>
      <c r="M28" s="15">
        <f>IF(_xlfn.SINGLE(D2L121C2)&lt;&gt;0,_xlfn.SINGLE(D2L121C2)*_xlfn.SINGLE(D2L121C4),_xlfn.SINGLE(D2L121C3)*_xlfn.SINGLE(D2L121C4))</f>
        <v>972.30631430437063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972.30631430437063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168300.04799999998</v>
      </c>
      <c r="V28" s="16" t="s">
        <v>22491</v>
      </c>
      <c r="W28" s="33">
        <f>IF(D2L121C9=0,0,D2L121C7/D2L121C9)</f>
        <v>5.7772194711695549E-3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4940.3545241516404</v>
      </c>
      <c r="J29" s="16" t="s">
        <v>22502</v>
      </c>
      <c r="K29" s="21">
        <f>_xlfn.SINGLE(IF(FLOW_THRU_100PCT="Y",1,INDEX(VariabilityMatrix,D2L122C1,_xlfn.SINGLE(D2L122C8))))</f>
        <v>0.57439994525779514</v>
      </c>
      <c r="L29" s="16" t="s">
        <v>22496</v>
      </c>
      <c r="M29" s="15">
        <f>IF(_xlfn.SINGLE(D2L122C2)&lt;&gt;0,_xlfn.SINGLE(D2L122C2)*_xlfn.SINGLE(D2L122C4),_xlfn.SINGLE(D2L122C3)*_xlfn.SINGLE(D2L122C4))</f>
        <v>2837.739368226803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2837.739368226803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168300.04799999998</v>
      </c>
      <c r="V29" s="16" t="s">
        <v>22498</v>
      </c>
      <c r="W29" s="33">
        <f>IF(D2L122C9=0,0,D2L122C7/D2L122C9)</f>
        <v>1.6861191674923368E-2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0.57439994525779514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168300.04799999998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4587.1629472806253</v>
      </c>
      <c r="J31" s="16" t="s">
        <v>22516</v>
      </c>
      <c r="K31" s="21">
        <f>_xlfn.SINGLE(IF(FLOW_THRU_100PCT="Y",1,INDEX(VariabilityMatrix,D2L124C1,_xlfn.SINGLE(D2L124C8))))</f>
        <v>0.56296966516486302</v>
      </c>
      <c r="L31" s="16" t="s">
        <v>22510</v>
      </c>
      <c r="M31" s="15">
        <f>IF(_xlfn.SINGLE(D2L124C2)&lt;&gt;0,_xlfn.SINGLE(D2L124C2)*_xlfn.SINGLE(D2L124C4),_xlfn.SINGLE(D2L124C3)*_xlfn.SINGLE(D2L124C4))</f>
        <v>2582.4335884872398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2582.4335884872398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149224.26</v>
      </c>
      <c r="V31" s="16" t="s">
        <v>22512</v>
      </c>
      <c r="W31" s="33">
        <f>IF(D2L124C9=0,0,D2L124C7/D2L124C9)</f>
        <v>1.7305722196157915E-2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41032.223708799997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0.88173266283672458</v>
      </c>
      <c r="L32" s="16" t="s">
        <v>22517</v>
      </c>
      <c r="M32" s="15">
        <f>IF(_xlfn.SINGLE(D2L125C2)&lt;&gt;0,_xlfn.SINGLE(D2L125C2)*_xlfn.SINGLE(D2L125C4),_xlfn.SINGLE(D2L125C3)*_xlfn.SINGLE(D2L125C4))</f>
        <v>36179.451872872407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36179.451872872407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168300.04799999998</v>
      </c>
      <c r="V32" s="16" t="s">
        <v>22519</v>
      </c>
      <c r="W32" s="33">
        <f>IF(D2L125C9=0,0,D2L125C7/D2L125C9)</f>
        <v>0.21496994387590673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798.37141494654406</v>
      </c>
      <c r="J33" s="16" t="s">
        <v>22531</v>
      </c>
      <c r="K33" s="21">
        <f>_xlfn.SINGLE(IF(FLOW_THRU_100PCT="Y",1,INDEX(VariabilityMatrix,D2L126C1,_xlfn.SINGLE(D2L126C8))))</f>
        <v>0.57439994525779514</v>
      </c>
      <c r="L33" s="16" t="s">
        <v>22525</v>
      </c>
      <c r="M33" s="15">
        <f>IF(_xlfn.SINGLE(D2L126C2)&lt;&gt;0,_xlfn.SINGLE(D2L126C2)*_xlfn.SINGLE(D2L126C4),_xlfn.SINGLE(D2L126C3)*_xlfn.SINGLE(D2L126C4))</f>
        <v>458.58449704068335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458.58449704068335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168300.04799999998</v>
      </c>
      <c r="V33" s="16" t="s">
        <v>22527</v>
      </c>
      <c r="W33" s="33">
        <f>IF(D2L126C9=0,0,D2L126C7/D2L126C9)</f>
        <v>2.7248031268575952E-3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6006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0.87019674160157268</v>
      </c>
      <c r="L34" s="16" t="s">
        <v>22532</v>
      </c>
      <c r="M34" s="15">
        <f>IF(_xlfn.SINGLE(D2L127C2)&lt;&gt;0,_xlfn.SINGLE(D2L127C2)*_xlfn.SINGLE(D2L127C4),_xlfn.SINGLE(D2L127C3)*_xlfn.SINGLE(D2L127C4))</f>
        <v>5226.4016300590456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5226.4016300590456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149224.26</v>
      </c>
      <c r="V34" s="16" t="s">
        <v>22534</v>
      </c>
      <c r="W34" s="33">
        <f>IF(D2L127C9=0,0,D2L127C7/D2L127C9)</f>
        <v>3.5023806652209534E-2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23.334288951588434</v>
      </c>
      <c r="J35" s="16" t="s">
        <v>22546</v>
      </c>
      <c r="K35" s="21">
        <f>_xlfn.SINGLE(IF(FLOW_THRU_100PCT="Y",1,INDEX(VariabilityMatrix,D2L128C1,_xlfn.SINGLE(D2L128C8))))</f>
        <v>0.56296966516486302</v>
      </c>
      <c r="L35" s="16" t="s">
        <v>22540</v>
      </c>
      <c r="M35" s="15">
        <f>IF(_xlfn.SINGLE(D2L128C2)&lt;&gt;0,_xlfn.SINGLE(D2L128C2)*_xlfn.SINGLE(D2L128C4),_xlfn.SINGLE(D2L128C3)*_xlfn.SINGLE(D2L128C4))</f>
        <v>13.136496837935903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13.136496837935903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149224.26</v>
      </c>
      <c r="V35" s="16" t="s">
        <v>22542</v>
      </c>
      <c r="W35" s="33">
        <f>IF(D2L128C9=0,0,D2L128C7/D2L128C9)</f>
        <v>8.803191141933559E-5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1275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0.87019674160157268</v>
      </c>
      <c r="L36" s="16" t="s">
        <v>22547</v>
      </c>
      <c r="M36" s="15">
        <f>IF(_xlfn.SINGLE(D2L129C2)&lt;&gt;0,_xlfn.SINGLE(D2L129C2)*_xlfn.SINGLE(D2L129C4),_xlfn.SINGLE(D2L129C3)*_xlfn.SINGLE(D2L129C4))</f>
        <v>1109.5008455420052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1109.5008455420052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149224.26</v>
      </c>
      <c r="V36" s="16" t="s">
        <v>22549</v>
      </c>
      <c r="W36" s="33">
        <f>IF(D2L129C9=0,0,D2L129C7/D2L129C9)</f>
        <v>7.4351237898047217E-3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1.5859193485538761</v>
      </c>
      <c r="J37" s="16" t="s">
        <v>22561</v>
      </c>
      <c r="K37" s="21">
        <f>_xlfn.SINGLE(IF(FLOW_THRU_100PCT="Y",1,INDEX(VariabilityMatrix,D2L130C1,_xlfn.SINGLE(D2L130C8))))</f>
        <v>0.56296966516486302</v>
      </c>
      <c r="L37" s="16" t="s">
        <v>22555</v>
      </c>
      <c r="M37" s="15">
        <f>IF(_xlfn.SINGLE(D2L130C2)&lt;&gt;0,_xlfn.SINGLE(D2L130C2)*_xlfn.SINGLE(D2L130C4),_xlfn.SINGLE(D2L130C3)*_xlfn.SINGLE(D2L130C4))</f>
        <v>0.89282448463385333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0.89282448463385333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149224.26</v>
      </c>
      <c r="V37" s="16" t="s">
        <v>22557</v>
      </c>
      <c r="W37" s="33">
        <f>IF(D2L130C9=0,0,D2L130C7/D2L130C9)</f>
        <v>5.9831054590845567E-6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223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0.87019674160157268</v>
      </c>
      <c r="L38" s="16" t="s">
        <v>22562</v>
      </c>
      <c r="M38" s="15">
        <f>IF(_xlfn.SINGLE(D2L131C2)&lt;&gt;0,_xlfn.SINGLE(D2L131C2)*_xlfn.SINGLE(D2L131C4),_xlfn.SINGLE(D2L131C3)*_xlfn.SINGLE(D2L131C4))</f>
        <v>194.05387337715069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194.05387337715069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149224.26</v>
      </c>
      <c r="V38" s="16" t="s">
        <v>22564</v>
      </c>
      <c r="W38" s="33">
        <f>IF(D2L131C9=0,0,D2L131C7/D2L131C9)</f>
        <v>1.3004177295109433E-3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4.6997366060803873</v>
      </c>
      <c r="J39" s="16" t="s">
        <v>22576</v>
      </c>
      <c r="K39" s="21">
        <f>_xlfn.SINGLE(IF(FLOW_THRU_100PCT="Y",1,INDEX(VariabilityMatrix,D2L132C1,_xlfn.SINGLE(D2L132C8))))</f>
        <v>0.56296966516486302</v>
      </c>
      <c r="L39" s="16" t="s">
        <v>22570</v>
      </c>
      <c r="M39" s="15">
        <f>IF(_xlfn.SINGLE(D2L132C2)&lt;&gt;0,_xlfn.SINGLE(D2L132C2)*_xlfn.SINGLE(D2L132C4),_xlfn.SINGLE(D2L132C3)*_xlfn.SINGLE(D2L132C4))</f>
        <v>2.6458091434881252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2.6458091434881252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149224.26</v>
      </c>
      <c r="V39" s="16" t="s">
        <v>22572</v>
      </c>
      <c r="W39" s="33">
        <f>IF(D2L132C9=0,0,D2L132C7/D2L132C9)</f>
        <v>1.7730422275092034E-5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10426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0.87019674160157268</v>
      </c>
      <c r="L40" s="16" t="s">
        <v>22577</v>
      </c>
      <c r="M40" s="15">
        <f>IF(_xlfn.SINGLE(D2L133C2)&lt;&gt;0,_xlfn.SINGLE(D2L133C2)*_xlfn.SINGLE(D2L133C4),_xlfn.SINGLE(D2L133C3)*_xlfn.SINGLE(D2L133C4))</f>
        <v>9072.6712279379972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9072.6712279379972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149224.26</v>
      </c>
      <c r="V40" s="16" t="s">
        <v>22579</v>
      </c>
      <c r="W40" s="33">
        <f>IF(D2L133C9=0,0,D2L133C7/D2L133C9)</f>
        <v>6.0798902456865908E-2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5.6087391595198035</v>
      </c>
      <c r="J41" s="16" t="s">
        <v>22591</v>
      </c>
      <c r="K41" s="21">
        <f>_xlfn.SINGLE(IF(FLOW_THRU_100PCT="Y",1,INDEX(VariabilityMatrix,D2L134C1,_xlfn.SINGLE(D2L134C8))))</f>
        <v>0.56296966516486302</v>
      </c>
      <c r="L41" s="16" t="s">
        <v>22585</v>
      </c>
      <c r="M41" s="15">
        <f>IF(_xlfn.SINGLE(D2L134C2)&lt;&gt;0,_xlfn.SINGLE(D2L134C2)*_xlfn.SINGLE(D2L134C4),_xlfn.SINGLE(D2L134C3)*_xlfn.SINGLE(D2L134C4))</f>
        <v>3.1575500066319191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3.1575500066319191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149224.26</v>
      </c>
      <c r="V41" s="16" t="s">
        <v>22587</v>
      </c>
      <c r="W41" s="33">
        <f>IF(D2L134C9=0,0,D2L134C7/D2L134C9)</f>
        <v>2.1159763208957572E-5</v>
      </c>
      <c r="X41" s="16" t="s">
        <v>22588</v>
      </c>
      <c r="Y41" s="32">
        <f>IF(D2L134C5=0,0,D2L134C7/D2L134C5)</f>
        <v>1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0.87019674160157268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149224.26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0.80262991420714469</v>
      </c>
      <c r="J43" s="16" t="s">
        <v>22606</v>
      </c>
      <c r="K43" s="21">
        <f>_xlfn.SINGLE(IF(FLOW_THRU_100PCT="Y",1,INDEX(VariabilityMatrix,D2L136C1,_xlfn.SINGLE(D2L136C8))))</f>
        <v>0.56296966516486302</v>
      </c>
      <c r="L43" s="16" t="s">
        <v>22600</v>
      </c>
      <c r="M43" s="15">
        <f>IF(_xlfn.SINGLE(D2L136C2)&lt;&gt;0,_xlfn.SINGLE(D2L136C2)*_xlfn.SINGLE(D2L136C4),_xlfn.SINGLE(D2L136C3)*_xlfn.SINGLE(D2L136C4))</f>
        <v>0.451856294052499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0.451856294052499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149224.26</v>
      </c>
      <c r="V43" s="16" t="s">
        <v>22602</v>
      </c>
      <c r="W43" s="33">
        <f>IF(D2L136C9=0,0,D2L136C7/D2L136C9)</f>
        <v>3.0280350799025504E-6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0.87019674160157268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149224.26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0.56296966516486302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149224.26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0.83738624507268744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149224.26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4.7736133395569107</v>
      </c>
      <c r="J47" s="16" t="s">
        <v>22628</v>
      </c>
      <c r="K47" s="21">
        <f>IF(FLOW_THRU_100PCT="Y",1,D2L113C4)</f>
        <v>0.83738624507268744</v>
      </c>
      <c r="L47" s="16" t="s">
        <v>22630</v>
      </c>
      <c r="M47" s="15">
        <f>IF(_xlfn.SINGLE(D2L140C2)&lt;&gt;0,_xlfn.SINGLE(D2L140C2)*_xlfn.SINGLE(D2L140C4),_xlfn.SINGLE(D2L140C3)*_xlfn.SINGLE(D2L140C4))</f>
        <v>3.9973581498404531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3.9973581498404531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149224.26</v>
      </c>
      <c r="V47" s="16" t="s">
        <v>22632</v>
      </c>
      <c r="W47" s="33">
        <f>IF(D2L140C9=0,0,D2L140C7/D2L140C9)</f>
        <v>2.6787589027685262E-5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5.1961614514047488E-2</v>
      </c>
      <c r="J48" s="16" t="s">
        <v>22628</v>
      </c>
      <c r="K48" s="21">
        <f>IF(FLOW_THRU_100PCT="Y",1,D2L113C4)</f>
        <v>0.83738624507268744</v>
      </c>
      <c r="L48" s="16" t="s">
        <v>22636</v>
      </c>
      <c r="M48" s="15">
        <f>IF(_xlfn.SINGLE(D2L141C2)&lt;&gt;0,_xlfn.SINGLE(D2L141C2)*_xlfn.SINGLE(D2L141C4),_xlfn.SINGLE(D2L141C3)*_xlfn.SINGLE(D2L141C4))</f>
        <v>4.3511941265832681E-2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4.3511941265832681E-2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149224.26</v>
      </c>
      <c r="V48" s="16" t="s">
        <v>22638</v>
      </c>
      <c r="W48" s="33">
        <f>IF(D2L141C9=0,0,D2L141C7/D2L141C9)</f>
        <v>2.9158758278199992E-7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0.57439994525779514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168300.04799999998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112.26170487536064</v>
      </c>
      <c r="J50" s="16" t="s">
        <v>22655</v>
      </c>
      <c r="K50" s="21">
        <f>_xlfn.SINGLE(IF(FLOW_THRU_100PCT="Y",1,INDEX(VariabilityMatrix,D2L143C1,_xlfn.SINGLE(D2L143C8))))</f>
        <v>0.56165816928724022</v>
      </c>
      <c r="L50" s="16" t="s">
        <v>22649</v>
      </c>
      <c r="M50" s="15">
        <f>IF(_xlfn.SINGLE(D2L143C2)&lt;&gt;0,_xlfn.SINGLE(D2L143C2)*_xlfn.SINGLE(D2L143C4),_xlfn.SINGLE(D2L143C3)*_xlfn.SINGLE(D2L143C4))</f>
        <v>63.052703641359507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63.052703641359507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156150.47999999998</v>
      </c>
      <c r="V50" s="16" t="s">
        <v>22651</v>
      </c>
      <c r="W50" s="33">
        <f>IF(D2L143C9=0,0,D2L143C7/D2L143C9)</f>
        <v>4.0379449132246992E-4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10313.266378001925</v>
      </c>
      <c r="J51" s="16" t="s">
        <v>22662</v>
      </c>
      <c r="K51" s="21">
        <f>_xlfn.SINGLE(IF(FLOW_THRU_100PCT="Y",1,INDEX(VariabilityMatrix,D2L144C1,_xlfn.SINGLE(D2L144C8))))</f>
        <v>0.56165816928724022</v>
      </c>
      <c r="L51" s="16" t="s">
        <v>22656</v>
      </c>
      <c r="M51" s="15">
        <f>IF(_xlfn.SINGLE(D2L144C2)&lt;&gt;0,_xlfn.SINGLE(D2L144C2)*_xlfn.SINGLE(D2L144C4),_xlfn.SINGLE(D2L144C3)*_xlfn.SINGLE(D2L144C4))</f>
        <v>5792.5303132402078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5792.5303132402078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156150.47999999998</v>
      </c>
      <c r="V51" s="16" t="s">
        <v>22658</v>
      </c>
      <c r="W51" s="33">
        <f>IF(D2L144C9=0,0,D2L144C7/D2L144C9)</f>
        <v>3.7095821372052196E-2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_xlfn.SINGLE(IF(FLOW_THRU_100PCT="Y",1,INDEX(VariabilityMatrix,D2L145C1,_xlfn.SINGLE(D2L145C8))))</f>
        <v>0.56165816928724022</v>
      </c>
      <c r="L52" s="16" t="s">
        <v>22663</v>
      </c>
      <c r="M52" s="15">
        <f>IF(_xlfn.SINGLE(D2L145C2)&lt;&gt;0,_xlfn.SINGLE(D2L145C2)*_xlfn.SINGLE(D2L145C4),_xlfn.SINGLE(D2L145C3)*_xlfn.SINGLE(D2L145C4))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156150.47999999998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182.08550711823682</v>
      </c>
      <c r="J53" s="16" t="s">
        <v>22676</v>
      </c>
      <c r="K53" s="21">
        <f>IF(FLOW_THRU_100PCT="Y",1,D2L144C4)</f>
        <v>0.56165816928724022</v>
      </c>
      <c r="L53" s="16" t="s">
        <v>22670</v>
      </c>
      <c r="M53" s="15">
        <f>IF(_xlfn.SINGLE(D2L146C2)&lt;&gt;0,_xlfn.SINGLE(D2L146C2)*_xlfn.SINGLE(D2L146C4),_xlfn.SINGLE(D2L146C3)*_xlfn.SINGLE(D2L146C4))</f>
        <v>102.26981258176764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102.26981258176764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156150.47999999998</v>
      </c>
      <c r="V53" s="16" t="s">
        <v>22672</v>
      </c>
      <c r="W53" s="33">
        <f>IF(D2L146C9=0,0,D2L146C7/D2L146C9)</f>
        <v>6.5494395266519614E-4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0</v>
      </c>
      <c r="J54" s="16" t="s">
        <v>22683</v>
      </c>
      <c r="K54" s="21">
        <f>_xlfn.SINGLE(IF(FLOW_THRU_100PCT="Y",1,INDEX(VariabilityMatrix,D2L147C1,_xlfn.SINGLE(D2L147C8))))</f>
        <v>0.56296966516486302</v>
      </c>
      <c r="L54" s="16" t="s">
        <v>22677</v>
      </c>
      <c r="M54" s="15">
        <f>IF(_xlfn.SINGLE(D2L147C2)&lt;&gt;0,_xlfn.SINGLE(D2L147C2)*_xlfn.SINGLE(D2L147C4),_xlfn.SINGLE(D2L147C3)*_xlfn.SINGLE(D2L147C4))</f>
        <v>0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149224.26</v>
      </c>
      <c r="V54" s="16" t="s">
        <v>22679</v>
      </c>
      <c r="W54" s="33">
        <f>IF(D2L147C9=0,0,D2L147C7/D2L147C9)</f>
        <v>0</v>
      </c>
      <c r="X54" s="16" t="s">
        <v>22680</v>
      </c>
      <c r="Y54" s="32">
        <f>IF(D2L147C5=0,0,D2L147C7/D2L147C5)</f>
        <v>0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12.532927913441434</v>
      </c>
      <c r="J55" s="16" t="s">
        <v>22690</v>
      </c>
      <c r="K55" s="21">
        <f>_xlfn.SINGLE(IF(FLOW_THRU_100PCT="Y",1,INDEX(VariabilityMatrix,D2L148C1,_xlfn.SINGLE(D2L148C8))))</f>
        <v>0.56165816928724022</v>
      </c>
      <c r="L55" s="16" t="s">
        <v>22684</v>
      </c>
      <c r="M55" s="15">
        <f>IF(_xlfn.SINGLE(D2L148C2)&lt;&gt;0,_xlfn.SINGLE(D2L148C2)*_xlfn.SINGLE(D2L148C4),_xlfn.SINGLE(D2L148C3)*_xlfn.SINGLE(D2L148C4))</f>
        <v>7.0392213476724672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7.0392213476724672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156150.47999999998</v>
      </c>
      <c r="V55" s="16" t="s">
        <v>22686</v>
      </c>
      <c r="W55" s="33">
        <f>IF(D2L148C9=0,0,D2L148C7/D2L148C9)</f>
        <v>4.5079729166842574E-5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0</v>
      </c>
      <c r="J56" s="16" t="s">
        <v>22697</v>
      </c>
      <c r="K56" s="21">
        <f>_xlfn.SINGLE(IF(FLOW_THRU_100PCT="Y",1,INDEX(VariabilityMatrix,D2L149C1,_xlfn.SINGLE(D2L149C8))))</f>
        <v>0.56296966516486302</v>
      </c>
      <c r="L56" s="16" t="s">
        <v>22691</v>
      </c>
      <c r="M56" s="15">
        <f>IF(_xlfn.SINGLE(D2L149C2)&lt;&gt;0,_xlfn.SINGLE(D2L149C2)*_xlfn.SINGLE(D2L149C4),_xlfn.SINGLE(D2L149C3)*_xlfn.SINGLE(D2L149C4))</f>
        <v>0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149224.26</v>
      </c>
      <c r="V56" s="16" t="s">
        <v>22693</v>
      </c>
      <c r="W56" s="33">
        <f>IF(D2L149C9=0,0,D2L149C7/D2L149C9)</f>
        <v>0</v>
      </c>
      <c r="X56" s="16" t="s">
        <v>22694</v>
      </c>
      <c r="Y56" s="32">
        <f>IF(D2L149C5=0,0,D2L149C7/D2L149C5)</f>
        <v>0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0.56296966516486302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149224.26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7.7602836352252125E-2</v>
      </c>
      <c r="J58" s="16" t="s">
        <v>22711</v>
      </c>
      <c r="K58" s="21">
        <f>_xlfn.SINGLE(IF(FLOW_THRU_100PCT="Y",1,INDEX(VariabilityMatrix,D2L151C1,_xlfn.SINGLE(D2L151C8))))</f>
        <v>0.56296966516486302</v>
      </c>
      <c r="L58" s="16" t="s">
        <v>22705</v>
      </c>
      <c r="M58" s="15">
        <f>IF(_xlfn.SINGLE(D2L151C2)&lt;&gt;0,_xlfn.SINGLE(D2L151C2)*_xlfn.SINGLE(D2L151C4),_xlfn.SINGLE(D2L151C3)*_xlfn.SINGLE(D2L151C4))</f>
        <v>4.3688042797071037E-2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4.3688042797071037E-2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149224.26</v>
      </c>
      <c r="V58" s="16" t="s">
        <v>22707</v>
      </c>
      <c r="W58" s="33">
        <f>IF(D2L151C9=0,0,D2L151C7/D2L151C9)</f>
        <v>2.9276769606410536E-7</v>
      </c>
      <c r="X58" s="16" t="s">
        <v>22708</v>
      </c>
      <c r="Y58" s="32">
        <f>IF(D2L151C5=0,0,D2L151C7/D2L151C5)</f>
        <v>1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573.56256347949534</v>
      </c>
      <c r="J59" s="16" t="s">
        <v>22718</v>
      </c>
      <c r="K59" s="21">
        <f>_xlfn.SINGLE(IF(FLOW_THRU_100PCT="Y",1,INDEX(VariabilityMatrix,D2L152C1,_xlfn.SINGLE(D2L152C8))))</f>
        <v>0.56296966516486302</v>
      </c>
      <c r="L59" s="16" t="s">
        <v>22712</v>
      </c>
      <c r="M59" s="15">
        <f>IF(_xlfn.SINGLE(D2L152C2)&lt;&gt;0,_xlfn.SINGLE(D2L152C2)*_xlfn.SINGLE(D2L152C4),_xlfn.SINGLE(D2L152C3)*_xlfn.SINGLE(D2L152C4))</f>
        <v>322.89832431315199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322.89832431315199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149224.26</v>
      </c>
      <c r="V59" s="16" t="s">
        <v>22714</v>
      </c>
      <c r="W59" s="33">
        <f>IF(D2L152C9=0,0,D2L152C7/D2L152C9)</f>
        <v>2.1638460416098025E-3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0.56296966516486302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149224.26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0.56296966516486302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149224.26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253.14045218104638</v>
      </c>
      <c r="J62" s="16" t="s">
        <v>22676</v>
      </c>
      <c r="K62" s="21">
        <f>IF(FLOW_THRU_100PCT="Y",1,D2L144C4)</f>
        <v>0.56165816928724022</v>
      </c>
      <c r="L62" s="16" t="s">
        <v>22733</v>
      </c>
      <c r="M62" s="15">
        <f>IF(_xlfn.SINGLE(D2L155C2)&lt;&gt;0,_xlfn.SINGLE(D2L155C2)*_xlfn.SINGLE(D2L155C4),_xlfn.SINGLE(D2L155C3)*_xlfn.SINGLE(D2L155C4))</f>
        <v>142.1784029445507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142.1784029445507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149224.26</v>
      </c>
      <c r="V62" s="16" t="s">
        <v>22735</v>
      </c>
      <c r="W62" s="33">
        <f>IF(D2L155C9=0,0,D2L155C7/D2L155C9)</f>
        <v>9.5278343443988729E-4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-38.963572975885256</v>
      </c>
      <c r="J63" s="16" t="s">
        <v>22676</v>
      </c>
      <c r="K63" s="21">
        <f>IF(FLOW_THRU_100PCT="Y",1,D2L144C4)</f>
        <v>0.56165816928724022</v>
      </c>
      <c r="L63" s="16" t="s">
        <v>22739</v>
      </c>
      <c r="M63" s="15">
        <f>IF(_xlfn.SINGLE(D2L156C2)&lt;&gt;0,_xlfn.SINGLE(D2L156C2)*_xlfn.SINGLE(D2L156C4),_xlfn.SINGLE(D2L156C3)*_xlfn.SINGLE(D2L156C4))</f>
        <v>-21.8842090665255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-21.8842090665255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156150.47999999998</v>
      </c>
      <c r="V63" s="16" t="s">
        <v>22741</v>
      </c>
      <c r="W63" s="33">
        <f>IF(D2L156C9=0,0,D2L156C7/D2L156C9)</f>
        <v>-1.4014820233998322E-4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206524.77578988002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58441.154858680929</v>
      </c>
      <c r="J64" s="16" t="s">
        <v>22751</v>
      </c>
      <c r="K64" s="21">
        <f>D2L157C5/SUM(D2L157C2:D2L157C3)</f>
        <v>0.79544558484696493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210765.9796692649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210765.9796692649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1.2691964534005777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0.79544558484696493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168300.04799999998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206524.77578988002</v>
      </c>
      <c r="H66" s="16" t="s">
        <v>22763</v>
      </c>
      <c r="I66" s="15">
        <f>SUM(D2L157C3:D2L158C3)</f>
        <v>58441.154858680929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210765.9796692649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210765.9796692649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1.2691964534005777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A0B7C2-3476-45FA-BF8A-934436E77BE1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149224.26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12657.107550059263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6328.5537750296317</v>
      </c>
      <c r="N9" s="16" t="s">
        <v>4251</v>
      </c>
      <c r="O9" s="32">
        <f>1</f>
        <v>1</v>
      </c>
      <c r="P9" s="16" t="s">
        <v>22829</v>
      </c>
      <c r="Q9" s="15">
        <f>D2L202C5*D2L202C6</f>
        <v>6328.5537750296317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149224.26</v>
      </c>
      <c r="V9" s="16" t="s">
        <v>22830</v>
      </c>
      <c r="W9" s="33">
        <f>IF(_xlfn.SINGLE(D2L202C9)=0,0,D2L202C7/_xlfn.SINGLE(D2L202C9))</f>
        <v>4.2409684424165553E-2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149224.26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1034.9524595246939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517.47622976234697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517.47622976234697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149224.26</v>
      </c>
      <c r="V11" s="16" t="s">
        <v>22840</v>
      </c>
      <c r="W11" s="33">
        <f>IF(_xlfn.SINGLE(D2L204C9)=0,0,D2L204C7/_xlfn.SINGLE(D2L204C9))</f>
        <v>3.4677754794183394E-3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149224.26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1060.9349081661117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530.46745408305583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530.46745408305583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149224.26</v>
      </c>
      <c r="V13" s="16" t="s">
        <v>22850</v>
      </c>
      <c r="W13" s="33">
        <f>IF(_xlfn.SINGLE(D2L206C9)=0,0,D2L206C7/_xlfn.SINGLE(D2L206C9))</f>
        <v>3.554833872743318E-3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149224.26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24739.408359847846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12369.704179923923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12369.704179923923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149224.26</v>
      </c>
      <c r="V15" s="16" t="s">
        <v>22860</v>
      </c>
      <c r="W15" s="33">
        <f>IF(_xlfn.SINGLE(D2L208C9)=0,0,D2L208C7/_xlfn.SINGLE(D2L208C9))</f>
        <v>8.2893385967696687E-2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149224.26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149224.26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149224.26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149224.26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107708.58665754576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53854.293328772881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53854.293328772881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149224.26</v>
      </c>
      <c r="V20" s="16" t="s">
        <v>22885</v>
      </c>
      <c r="W20" s="33">
        <f>IF(_xlfn.SINGLE(D2L213C9)=0,0,D2L213C7/_xlfn.SINGLE(D2L213C9))</f>
        <v>0.36089502691300246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149224.26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103905.36304242961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51952.681521214807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51952.681521214807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149224.26</v>
      </c>
      <c r="V22" s="16" t="s">
        <v>22895</v>
      </c>
      <c r="W22" s="33">
        <f>IF(_xlfn.SINGLE(D2L215C9)=0,0,D2L215C7/_xlfn.SINGLE(D2L215C9))</f>
        <v>0.34815171153279501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149224.26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44832.550335133768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22416.275167566884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22416.275167566884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149224.26</v>
      </c>
      <c r="V24" s="16" t="s">
        <v>22905</v>
      </c>
      <c r="W24" s="33">
        <f>IF(_xlfn.SINGLE(D2L217C9)=0,0,D2L217C7/_xlfn.SINGLE(D2L217C9))</f>
        <v>0.1502187055078503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652.39959378356707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326.19979689178354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326.19979689178354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149224.26</v>
      </c>
      <c r="V25" s="16" t="s">
        <v>22910</v>
      </c>
      <c r="W25" s="33">
        <f>IF(_xlfn.SINGLE(D2L218C9)=0,0,D2L218C7/_xlfn.SINGLE(D2L218C9))</f>
        <v>2.1859702764938055E-3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149224.26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171.25778623619715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85.628893118098574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85.628893118098574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149224.26</v>
      </c>
      <c r="V27" s="16" t="s">
        <v>22920</v>
      </c>
      <c r="W27" s="33">
        <f>IF(_xlfn.SINGLE(D2L220C9)=0,0,D2L220C7/_xlfn.SINGLE(D2L220C9))</f>
        <v>5.7382689060142479E-4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149224.26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177.05734100179291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88.528670500896453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88.528670500896453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149224.26</v>
      </c>
      <c r="V29" s="16" t="s">
        <v>22930</v>
      </c>
      <c r="W29" s="33">
        <f>IF(_xlfn.SINGLE(D2L222C9)=0,0,D2L222C7/_xlfn.SINGLE(D2L222C9))</f>
        <v>5.932592361382556E-4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149224.26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66254.25681973793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33127.128409868965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33127.128409868965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149224.26</v>
      </c>
      <c r="V31" s="16" t="s">
        <v>22940</v>
      </c>
      <c r="W31" s="33">
        <f>IF(_xlfn.SINGLE(D2L224C9)=0,0,D2L224C7/_xlfn.SINGLE(D2L224C9))</f>
        <v>0.22199559515234965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149224.26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6261.7863813416006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3130.8931906708003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3130.8931906708003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149224.26</v>
      </c>
      <c r="V33" s="16" t="s">
        <v>22950</v>
      </c>
      <c r="W33" s="33">
        <f>IF(_xlfn.SINGLE(D2L226C9)=0,0,D2L226C7/_xlfn.SINGLE(D2L226C9))</f>
        <v>2.0981127268922629E-2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149224.26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149224.26</v>
      </c>
      <c r="V35" s="16" t="s">
        <v>22960</v>
      </c>
      <c r="W35" s="33">
        <f>IF(_xlfn.SINGLE(D2L228C9)=0,0,D2L228C7/_xlfn.SINGLE(D2L228C9))</f>
        <v>0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149224.26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6301.1293862877537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6301.1293862877537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6301.1293862877537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149224.26</v>
      </c>
      <c r="V37" s="16" t="s">
        <v>22970</v>
      </c>
      <c r="W37" s="33">
        <f>IF(_xlfn.SINGLE(D2L230C9)=0,0,D2L230C7/_xlfn.SINGLE(D2L230C9))</f>
        <v>4.2225904730824285E-2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5002.8102230646946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5002.8102230646946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5002.8102230646946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149224.26</v>
      </c>
      <c r="V38" s="16" t="s">
        <v>22975</v>
      </c>
      <c r="W38" s="33">
        <f>IF(_xlfn.SINGLE(D2L231C9)=0,0,D2L231C7/_xlfn.SINGLE(D2L231C9))</f>
        <v>3.3525448362516218E-2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5.2769928719531443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2.6384964359765721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2.6384964359765721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149224.26</v>
      </c>
      <c r="V39" s="16" t="s">
        <v>22980</v>
      </c>
      <c r="W39" s="33">
        <f>IF(_xlfn.SINGLE(D2L232C9)=0,0,D2L232C7/_xlfn.SINGLE(D2L232C9))</f>
        <v>1.7681417458371527E-5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149224.26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375762.06761396781</v>
      </c>
      <c r="J41" s="16" t="s">
        <v>22994</v>
      </c>
      <c r="K41" s="21">
        <f>D2L234C5/D2L234C3</f>
        <v>0.50838446709948526</v>
      </c>
      <c r="L41" s="16" t="s">
        <v>22988</v>
      </c>
      <c r="M41" s="15">
        <f>SUM(D2L202C5,D2L204C5,D2L206C5,D2L208C5,D2L210C5,D2L213C5,D2L215C5,D2L217C5,D2L218C5,D2L220C5,D2L222C5,D2L224C5,D2L226C5,D2L228C5,D2L230C5,D2L232C5)</f>
        <v>191031.59850012779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191031.59850012779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1.28016448867046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0.50838446709948526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149224.26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380764.87783703249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196034.40872319249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196034.40872319249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1.3136899370329762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406108.99174644885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203054.49587322443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203054.49587322443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149224.26</v>
      </c>
      <c r="V44" s="16" t="s">
        <v>23009</v>
      </c>
      <c r="W44" s="33">
        <f>IF(_xlfn.SINGLE(D2L237C9)=0,0,D2L237C7/_xlfn.SINGLE(D2L237C9))</f>
        <v>1.3607338101272837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69434.255869711473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34717.127934855736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34717.127934855736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149224.26</v>
      </c>
      <c r="V45" s="16" t="s">
        <v>23014</v>
      </c>
      <c r="W45" s="33">
        <f>IF(_xlfn.SINGLE(D2L238C9)=0,0,D2L238C7/_xlfn.SINGLE(D2L238C9))</f>
        <v>0.23265069590464535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3490.2622527717217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1745.1311263858609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1745.1311263858609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149224.26</v>
      </c>
      <c r="V46" s="16" t="s">
        <v>23019</v>
      </c>
      <c r="W46" s="33">
        <f>IF(_xlfn.SINGLE(D2L239C9)=0,0,D2L239C7/_xlfn.SINGLE(D2L239C9))</f>
        <v>1.1694687756440279E-2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7697.916864088832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3848.958432044416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3848.958432044416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149224.26</v>
      </c>
      <c r="V47" s="16" t="s">
        <v>23024</v>
      </c>
      <c r="W47" s="33">
        <f>IF(_xlfn.SINGLE(D2L240C9)=0,0,D2L240C7/_xlfn.SINGLE(D2L240C9))</f>
        <v>2.5793114551510697E-2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107488.26621029514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53744.133105147572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53744.133105147572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149224.26</v>
      </c>
      <c r="V48" s="16" t="s">
        <v>23029</v>
      </c>
      <c r="W48" s="33">
        <f>IF(_xlfn.SINGLE(D2L241C9)=0,0,D2L241C7/_xlfn.SINGLE(D2L241C9))</f>
        <v>0.36015680764741315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149224.26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159294.09974939315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79647.049874696575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79647.049874696575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149224.26</v>
      </c>
      <c r="V50" s="16" t="s">
        <v>23039</v>
      </c>
      <c r="W50" s="33">
        <f>IF(_xlfn.SINGLE(D2L243C9)=0,0,D2L243C7/_xlfn.SINGLE(D2L243C9))</f>
        <v>0.53374062551690038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226823.18962187198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113411.59481093599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113411.59481093599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149224.26</v>
      </c>
      <c r="V51" s="16" t="s">
        <v>23044</v>
      </c>
      <c r="W51" s="33">
        <f>IF(_xlfn.SINGLE(D2L244C9)=0,0,D2L244C7/_xlfn.SINGLE(D2L244C9))</f>
        <v>0.76000775484452721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103985.99777905812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51992.998889529059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51992.998889529059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149224.26</v>
      </c>
      <c r="V52" s="16" t="s">
        <v>23049</v>
      </c>
      <c r="W52" s="33">
        <f>IF(_xlfn.SINGLE(D2L245C9)=0,0,D2L245C7/_xlfn.SINGLE(D2L245C9))</f>
        <v>0.34842189124964706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2685.9098021160044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1342.9549010580022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1342.9549010580022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149224.26</v>
      </c>
      <c r="V53" s="16" t="s">
        <v>23054</v>
      </c>
      <c r="W53" s="33">
        <f>IF(_xlfn.SINGLE(D2L246C9)=0,0,D2L246C7/_xlfn.SINGLE(D2L246C9))</f>
        <v>8.999574875144311E-3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201.94177250712849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100.97088625356425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100.97088625356425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149224.26</v>
      </c>
      <c r="V54" s="16" t="s">
        <v>23059</v>
      </c>
      <c r="W54" s="33">
        <f>IF(_xlfn.SINGLE(D2L247C9)=0,0,D2L247C7/_xlfn.SINGLE(D2L247C9))</f>
        <v>6.7663854559281607E-4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567.35603858996171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283.67801929498086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283.67801929498086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149224.26</v>
      </c>
      <c r="V55" s="16" t="s">
        <v>23064</v>
      </c>
      <c r="W55" s="33">
        <f>IF(_xlfn.SINGLE(D2L248C9)=0,0,D2L248C7/_xlfn.SINGLE(D2L248C9))</f>
        <v>1.9010181005084618E-3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106847.78082365548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53423.890411827742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53423.890411827742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149224.26</v>
      </c>
      <c r="V56" s="16" t="s">
        <v>23069</v>
      </c>
      <c r="W56" s="33">
        <f>IF(_xlfn.SINGLE(D2L249C9)=0,0,D2L249C7/_xlfn.SINGLE(D2L249C9))</f>
        <v>0.35801075784746889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11891.79125134099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5945.8956256704951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5945.8956256704951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149224.26</v>
      </c>
      <c r="V57" s="16" t="s">
        <v>23074</v>
      </c>
      <c r="W57" s="33">
        <f>IF(_xlfn.SINGLE(D2L250C9)=0,0,D2L250C7/_xlfn.SINGLE(D2L250C9))</f>
        <v>3.9845368478761391E-2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149224.26</v>
      </c>
      <c r="V58" s="16" t="s">
        <v>23079</v>
      </c>
      <c r="W58" s="33">
        <f>IF(_xlfn.SINGLE(D2L251C9)=0,0,D2L251C7/_xlfn.SINGLE(D2L251C9))</f>
        <v>0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9198.2878358430116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9198.2878358430116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9198.2878358430116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149224.26</v>
      </c>
      <c r="V59" s="16" t="s">
        <v>23084</v>
      </c>
      <c r="W59" s="33">
        <f>IF(_xlfn.SINGLE(D2L252C9)=0,0,D2L252C7/_xlfn.SINGLE(D2L252C9))</f>
        <v>6.1640699949478801E-2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1215716.0476176913</v>
      </c>
      <c r="J60" s="16" t="s">
        <v>23093</v>
      </c>
      <c r="K60" s="21">
        <f>D2L253C5/D2L253C3</f>
        <v>0.50378307412074885</v>
      </c>
      <c r="L60" s="16" t="s">
        <v>23087</v>
      </c>
      <c r="M60" s="15">
        <f>SUM(D2L237C5:D2L252C5)</f>
        <v>612457.16772676725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612457.16772676725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4.1042734453953207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0.50378307412074885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149224.26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1215716.0476176913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612457.16772676725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612457.16772676725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4.1042734453953207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6F7889-6B76-41CF-8674-FAD23EBCBA9C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464117.15259033331</v>
      </c>
      <c r="J8" s="16" t="s">
        <v>23178</v>
      </c>
      <c r="K8" s="21">
        <f>_xlfn.SINGLE(IF(FLOW_THRU_100PCT="Y",1,INDEX(VariabilityMatrix,D3L101C1,_xlfn.SINGLE(D3L101C8))))</f>
        <v>0.65218700276326858</v>
      </c>
      <c r="L8" s="16" t="s">
        <v>23148</v>
      </c>
      <c r="M8" s="15">
        <f>IF(_xlfn.SINGLE(D3L101C2)&lt;&gt;0,_xlfn.SINGLE(D3L101C2)*_xlfn.SINGLE(D3L101C4),_xlfn.SINGLE(D3L101C3)*_xlfn.SINGLE(D3L101C4))</f>
        <v>302691.17467891204</v>
      </c>
      <c r="N8" s="16" t="s">
        <v>4251</v>
      </c>
      <c r="O8" s="32">
        <f>0.45*CHOOSE(MIN(D3L101C8,RUN_YEARS),B3L110C1,B3L125C1,B3L140C1,B3L155C1,B3L170C1)</f>
        <v>0.43904272705278419</v>
      </c>
      <c r="P8" s="16" t="s">
        <v>23149</v>
      </c>
      <c r="Q8" s="15">
        <f>D3L101C5*D3L101C6</f>
        <v>132894.35878584019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802588912.33333337</v>
      </c>
      <c r="V8" s="16" t="s">
        <v>23150</v>
      </c>
      <c r="W8" s="33">
        <f>IF(D3L101C9=0,0,D3L101C7/D3L101C9)</f>
        <v>1.6558210155119381E-4</v>
      </c>
      <c r="X8" s="16" t="s">
        <v>23151</v>
      </c>
      <c r="Y8" s="32">
        <f>IF(D3L101C5=0,0,D3L101C7/D3L101C5)</f>
        <v>0.43904272705278413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0.53660777750895849</v>
      </c>
      <c r="AL8" s="16" t="s">
        <v>23155</v>
      </c>
      <c r="AM8" s="15">
        <f>D3L101C5*D3L101C17</f>
        <v>162426.43851602692</v>
      </c>
      <c r="AN8" s="16" t="s">
        <v>23172</v>
      </c>
      <c r="AO8" s="15">
        <f>IF(D3L101C17=0,0,CHOOSE(MIN(D3L101C8,RUN_YEARS),A1L108C1,A1L108C6,A1L108C7,A1L108C8,A1L108C9))</f>
        <v>315977.46100000007</v>
      </c>
      <c r="AP8" s="16" t="s">
        <v>23156</v>
      </c>
      <c r="AQ8" s="33">
        <f>IF(D3L101C19=0,0,D3L101C18/D3L101C19)</f>
        <v>0.51404438152639909</v>
      </c>
      <c r="AR8" s="16" t="s">
        <v>23157</v>
      </c>
      <c r="AS8" s="32">
        <f>IF(D3L101C5=0,0,D3L101C18/D3L101C5)</f>
        <v>0.53660777750895849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2.4349495438257318E-2</v>
      </c>
      <c r="BZ8" s="16" t="s">
        <v>23167</v>
      </c>
      <c r="CA8" s="15">
        <f>D3L101C5*D3L101C37</f>
        <v>7370.3773770449179</v>
      </c>
      <c r="CB8" s="16" t="s">
        <v>23176</v>
      </c>
      <c r="CC8" s="15">
        <f>IF(D3L101C37=0,0,CHOOSE(MIN(D3L101C8,RUN_YEARS),B6L116C1,B6L117C1,B6L118C1,B6L119C1,B6L120C1))</f>
        <v>156150.47999999998</v>
      </c>
      <c r="CD8" s="16" t="s">
        <v>23168</v>
      </c>
      <c r="CE8" s="33">
        <f>IF(D3L101C39=0,0,D3L101C38/D3L101C39)</f>
        <v>4.7200478519469929E-2</v>
      </c>
      <c r="CF8" s="16" t="s">
        <v>23169</v>
      </c>
      <c r="CG8" s="32">
        <f>IF(D3L101C5=0,0,D3L101C38/D3L101C5)</f>
        <v>2.4349495438257318E-2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0.65218700276326858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0.43904272705278419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802588912.33333337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0.53660777750895849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315977.46100000007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2.4349495438257318E-2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156150.47999999998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102044.47100000001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472.77882967789958</v>
      </c>
      <c r="J11" s="16" t="s">
        <v>23273</v>
      </c>
      <c r="K11" s="21">
        <f>_xlfn.SINGLE(IF(FLOW_THRU_100PCT="Y",1,INDEX(VariabilityMatrix,D3L104C1,_xlfn.SINGLE(D3L104C8))))</f>
        <v>0.57439994525779514</v>
      </c>
      <c r="L11" s="16" t="s">
        <v>23243</v>
      </c>
      <c r="M11" s="15">
        <f>IF(_xlfn.SINGLE(D3L104C2)&lt;&gt;0,_xlfn.SINGLE(D3L104C2)*_xlfn.SINGLE(D3L104C4),_xlfn.SINGLE(D3L104C3)*_xlfn.SINGLE(D3L104C4))</f>
        <v>271.56413388602999</v>
      </c>
      <c r="N11" s="16" t="s">
        <v>4251</v>
      </c>
      <c r="O11" s="32">
        <f>0.45*CHOOSE(MIN(D3L104C8,RUN_YEARS),B3L110C1,B3L125C1,B3L140C1,B3L155C1,B3L170C1)</f>
        <v>0.43937853378655745</v>
      </c>
      <c r="P11" s="16" t="s">
        <v>23244</v>
      </c>
      <c r="Q11" s="15">
        <f>D3L104C5*D3L104C6</f>
        <v>119.31945097586024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843045871.20000005</v>
      </c>
      <c r="V11" s="16" t="s">
        <v>23245</v>
      </c>
      <c r="W11" s="33">
        <f>IF(D3L104C9=0,0,D3L104C7/D3L104C9)</f>
        <v>1.4153375878114405E-7</v>
      </c>
      <c r="X11" s="16" t="s">
        <v>23246</v>
      </c>
      <c r="Y11" s="32">
        <f>IF(D3L104C5=0,0,D3L104C7/D3L104C5)</f>
        <v>0.43937853378655745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0.53701820796134803</v>
      </c>
      <c r="AL11" s="16" t="s">
        <v>23250</v>
      </c>
      <c r="AM11" s="15">
        <f>D3L104C5*D3L104C17</f>
        <v>145.83488452605141</v>
      </c>
      <c r="AN11" s="16" t="s">
        <v>23267</v>
      </c>
      <c r="AO11" s="15">
        <f>IF(D3L104C17=0,0,CHOOSE(MIN(D3L104C8,RUN_YEARS),A1L108C1,A1L108C6,A1L108C7,A1L108C8,A1L108C9))</f>
        <v>353594.12200000009</v>
      </c>
      <c r="AP11" s="16" t="s">
        <v>23251</v>
      </c>
      <c r="AQ11" s="33">
        <f>IF(D3L104C19=0,0,D3L104C18/D3L104C19)</f>
        <v>4.1243582812174512E-4</v>
      </c>
      <c r="AR11" s="16" t="s">
        <v>23252</v>
      </c>
      <c r="AS11" s="32">
        <f>IF(D3L104C5=0,0,D3L104C18/D3L104C5)</f>
        <v>0.53701820796134803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2.3603258252094528E-2</v>
      </c>
      <c r="BZ11" s="16" t="s">
        <v>23262</v>
      </c>
      <c r="CA11" s="15">
        <f>D3L104C5*D3L104C37</f>
        <v>6.409798384118341</v>
      </c>
      <c r="CB11" s="16" t="s">
        <v>23271</v>
      </c>
      <c r="CC11" s="15">
        <f>IF(D3L104C37=0,0,CHOOSE(MIN(D3L104C8,RUN_YEARS),B6L116C1,B6L117C1,B6L118C1,B6L119C1,B6L120C1))</f>
        <v>168300.04799999998</v>
      </c>
      <c r="CD11" s="16" t="s">
        <v>23263</v>
      </c>
      <c r="CE11" s="33">
        <f>IF(D3L104C39=0,0,D3L104C38/D3L104C39)</f>
        <v>3.8085541033941605E-5</v>
      </c>
      <c r="CF11" s="16" t="s">
        <v>23264</v>
      </c>
      <c r="CG11" s="32">
        <f>IF(D3L104C5=0,0,D3L104C38/D3L104C5)</f>
        <v>2.3603258252094528E-2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0.57439994525779514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112992.06159999999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263.23524058199683</v>
      </c>
      <c r="J13" s="16" t="s">
        <v>23335</v>
      </c>
      <c r="K13" s="21">
        <f>_xlfn.SINGLE(IF(FLOW_THRU_100PCT="Y",1,INDEX(VariabilityMatrix,D3L106C1,_xlfn.SINGLE(D3L106C8))))</f>
        <v>0.57439994525779514</v>
      </c>
      <c r="L13" s="16" t="s">
        <v>23305</v>
      </c>
      <c r="M13" s="15">
        <f>IF(_xlfn.SINGLE(D3L106C2)&lt;&gt;0,_xlfn.SINGLE(D3L106C2)*_xlfn.SINGLE(D3L106C4),_xlfn.SINGLE(D3L106C3)*_xlfn.SINGLE(D3L106C4))</f>
        <v>151.2023077802215</v>
      </c>
      <c r="N13" s="16" t="s">
        <v>4251</v>
      </c>
      <c r="O13" s="32">
        <f>0.45*CHOOSE(MIN(D3L106C8,RUN_YEARS),B3L110C1,B3L125C1,B3L140C1,B3L155C1,B3L170C1)</f>
        <v>0.43937853378655745</v>
      </c>
      <c r="P13" s="16" t="s">
        <v>23306</v>
      </c>
      <c r="Q13" s="15">
        <f>D3L106C5*D3L106C6</f>
        <v>66.435048297617513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843045871.20000005</v>
      </c>
      <c r="V13" s="16" t="s">
        <v>23307</v>
      </c>
      <c r="W13" s="33">
        <f>IF(D3L106C9=0,0,D3L106C7/D3L106C9)</f>
        <v>7.8803598436527766E-8</v>
      </c>
      <c r="X13" s="16" t="s">
        <v>23308</v>
      </c>
      <c r="Y13" s="32">
        <f>IF(D3L106C5=0,0,D3L106C7/D3L106C5)</f>
        <v>0.43937853378655745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0.53701820796134803</v>
      </c>
      <c r="AL13" s="16" t="s">
        <v>23312</v>
      </c>
      <c r="AM13" s="15">
        <f>D3L106C5*D3L106C17</f>
        <v>81.198392363754735</v>
      </c>
      <c r="AN13" s="16" t="s">
        <v>23329</v>
      </c>
      <c r="AO13" s="15">
        <f>IF(D3L106C17=0,0,CHOOSE(MIN(D3L106C8,RUN_YEARS),A1L108C1,A1L108C6,A1L108C7,A1L108C8,A1L108C9))</f>
        <v>353594.12200000009</v>
      </c>
      <c r="AP13" s="16" t="s">
        <v>23313</v>
      </c>
      <c r="AQ13" s="33">
        <f>IF(D3L106C19=0,0,D3L106C18/D3L106C19)</f>
        <v>2.2963727989730191E-4</v>
      </c>
      <c r="AR13" s="16" t="s">
        <v>23314</v>
      </c>
      <c r="AS13" s="32">
        <f>IF(D3L106C5=0,0,D3L106C18/D3L106C5)</f>
        <v>0.53701820796134803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2.3603258252094528E-2</v>
      </c>
      <c r="BZ13" s="16" t="s">
        <v>23324</v>
      </c>
      <c r="CA13" s="15">
        <f>D3L106C5*D3L106C37</f>
        <v>3.56886711884925</v>
      </c>
      <c r="CB13" s="16" t="s">
        <v>23333</v>
      </c>
      <c r="CC13" s="15">
        <f>IF(D3L106C37=0,0,CHOOSE(MIN(D3L106C8,RUN_YEARS),B6L116C1,B6L117C1,B6L118C1,B6L119C1,B6L120C1))</f>
        <v>168300.04799999998</v>
      </c>
      <c r="CD13" s="16" t="s">
        <v>23325</v>
      </c>
      <c r="CE13" s="33">
        <f>IF(D3L106C39=0,0,D3L106C38/D3L106C39)</f>
        <v>2.12053838442711E-5</v>
      </c>
      <c r="CF13" s="16" t="s">
        <v>23326</v>
      </c>
      <c r="CG13" s="32">
        <f>IF(D3L106C5=0,0,D3L106C38/D3L106C5)</f>
        <v>2.3603258252094528E-2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0.57439994525779514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112992.06159999999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10.741386532741247</v>
      </c>
      <c r="J15" s="16" t="s">
        <v>23397</v>
      </c>
      <c r="K15" s="21">
        <f>_xlfn.SINGLE(IF(FLOW_THRU_100PCT="Y",1,INDEX(VariabilityMatrix,D3L108C1,_xlfn.SINGLE(D3L108C8))))</f>
        <v>0.56296966516486302</v>
      </c>
      <c r="L15" s="16" t="s">
        <v>23367</v>
      </c>
      <c r="M15" s="15">
        <f>IF(_xlfn.SINGLE(D3L108C2)&lt;&gt;0,_xlfn.SINGLE(D3L108C2)*_xlfn.SINGLE(D3L108C4),_xlfn.SINGLE(D3L108C3)*_xlfn.SINGLE(D3L108C4))</f>
        <v>6.047074779743709</v>
      </c>
      <c r="N15" s="16" t="s">
        <v>4251</v>
      </c>
      <c r="O15" s="32">
        <f>0.45*CHOOSE(MIN(D3L108C8,RUN_YEARS),B3L110C1,B3L125C1,B3L140C1,B3L155C1,B3L170C1)</f>
        <v>0.43875085070905767</v>
      </c>
      <c r="P15" s="16" t="s">
        <v>23368</v>
      </c>
      <c r="Q15" s="15">
        <f>D3L108C5*D3L108C6</f>
        <v>2.6531592039138401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809301180</v>
      </c>
      <c r="V15" s="16" t="s">
        <v>23369</v>
      </c>
      <c r="W15" s="33">
        <f>IF(D3L108C9=0,0,D3L108C7/D3L108C9)</f>
        <v>3.2783335419254426E-9</v>
      </c>
      <c r="X15" s="16" t="s">
        <v>23370</v>
      </c>
      <c r="Y15" s="32">
        <f>IF(D3L108C5=0,0,D3L108C7/D3L108C5)</f>
        <v>0.43875085070905773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0.53625103975551502</v>
      </c>
      <c r="AL15" s="16" t="s">
        <v>23374</v>
      </c>
      <c r="AM15" s="15">
        <f>D3L108C5*D3L108C17</f>
        <v>3.2427501381169161</v>
      </c>
      <c r="AN15" s="16" t="s">
        <v>23391</v>
      </c>
      <c r="AO15" s="15">
        <f>IF(D3L108C17=0,0,CHOOSE(MIN(D3L108C8,RUN_YEARS),A1L108C1,A1L108C6,A1L108C7,A1L108C8,A1L108C9))</f>
        <v>302717.84399999998</v>
      </c>
      <c r="AP15" s="16" t="s">
        <v>23375</v>
      </c>
      <c r="AQ15" s="33">
        <f>IF(D3L108C19=0,0,D3L108C18/D3L108C19)</f>
        <v>1.0712120882166815E-5</v>
      </c>
      <c r="AR15" s="16" t="s">
        <v>23376</v>
      </c>
      <c r="AS15" s="32">
        <f>IF(D3L108C5=0,0,D3L108C18/D3L108C5)</f>
        <v>0.53625103975551502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2.4998109535427304E-2</v>
      </c>
      <c r="BZ15" s="16" t="s">
        <v>23386</v>
      </c>
      <c r="CA15" s="15">
        <f>D3L108C5*D3L108C37</f>
        <v>0.15116543771295318</v>
      </c>
      <c r="CB15" s="16" t="s">
        <v>23395</v>
      </c>
      <c r="CC15" s="15">
        <f>IF(D3L108C37=0,0,CHOOSE(MIN(D3L108C8,RUN_YEARS),B6L116C1,B6L117C1,B6L118C1,B6L119C1,B6L120C1))</f>
        <v>149224.26</v>
      </c>
      <c r="CD15" s="16" t="s">
        <v>23387</v>
      </c>
      <c r="CE15" s="33">
        <f>IF(D3L108C39=0,0,D3L108C38/D3L108C39)</f>
        <v>1.013008459301143E-6</v>
      </c>
      <c r="CF15" s="16" t="s">
        <v>23388</v>
      </c>
      <c r="CG15" s="32">
        <f>IF(D3L108C5=0,0,D3L108C38/D3L108C5)</f>
        <v>2.4998109535427304E-2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0.56296966516486302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94688.585999999996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0.57439994525779514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0.43937853378655745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843045871.20000005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0.53701820796134803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353594.12200000009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2.3603258252094528E-2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168300.04799999998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17249.849640961325</v>
      </c>
      <c r="J18" s="16" t="s">
        <v>23491</v>
      </c>
      <c r="K18" s="21">
        <f>_xlfn.SINGLE(IF(FLOW_THRU_100PCT="Y",1,INDEX(VariabilityMatrix,D3L111C1,_xlfn.SINGLE(D3L111C8))))</f>
        <v>0.67784763754753874</v>
      </c>
      <c r="L18" s="16" t="s">
        <v>23461</v>
      </c>
      <c r="M18" s="15">
        <f>IF(_xlfn.SINGLE(D3L111C2)&lt;&gt;0,_xlfn.SINGLE(D3L111C2)*_xlfn.SINGLE(D3L111C4),_xlfn.SINGLE(D3L111C3)*_xlfn.SINGLE(D3L111C4))</f>
        <v>11692.769827175895</v>
      </c>
      <c r="N18" s="16" t="s">
        <v>4251</v>
      </c>
      <c r="O18" s="32">
        <f>0.45*CHOOSE(MIN(D3L111C8,RUN_YEARS),B3L110C1,B3L125C1,B3L140C1,B3L155C1,B3L170C1)</f>
        <v>0.43937853378655745</v>
      </c>
      <c r="P18" s="16" t="s">
        <v>23462</v>
      </c>
      <c r="Q18" s="15">
        <f>D3L111C5*D3L111C6</f>
        <v>5137.5520625682429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843045871.20000005</v>
      </c>
      <c r="V18" s="16" t="s">
        <v>23463</v>
      </c>
      <c r="W18" s="33">
        <f>IF(D3L111C9=0,0,D3L111C7/D3L111C9)</f>
        <v>6.0940362061857906E-6</v>
      </c>
      <c r="X18" s="16" t="s">
        <v>23464</v>
      </c>
      <c r="Y18" s="32">
        <f>IF(D3L111C5=0,0,D3L111C7/D3L111C5)</f>
        <v>0.43937853378655745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0.53701820796134803</v>
      </c>
      <c r="AL18" s="16" t="s">
        <v>23468</v>
      </c>
      <c r="AM18" s="15">
        <f>D3L111C5*D3L111C17</f>
        <v>6279.2302986945197</v>
      </c>
      <c r="AN18" s="16" t="s">
        <v>23485</v>
      </c>
      <c r="AO18" s="15">
        <f>IF(D3L111C17=0,0,CHOOSE(MIN(D3L111C8,RUN_YEARS),A1L108C1,A1L108C6,A1L108C7,A1L108C8,A1L108C9))</f>
        <v>353594.12200000009</v>
      </c>
      <c r="AP18" s="16" t="s">
        <v>23469</v>
      </c>
      <c r="AQ18" s="33">
        <f>IF(D3L111C19=0,0,D3L111C18/D3L111C19)</f>
        <v>1.7758299439984804E-2</v>
      </c>
      <c r="AR18" s="16" t="s">
        <v>23470</v>
      </c>
      <c r="AS18" s="32">
        <f>IF(D3L111C5=0,0,D3L111C18/D3L111C5)</f>
        <v>0.53701820796134803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2.3603258252094528E-2</v>
      </c>
      <c r="BZ18" s="16" t="s">
        <v>23480</v>
      </c>
      <c r="CA18" s="15">
        <f>D3L111C5*D3L111C37</f>
        <v>275.98746591313136</v>
      </c>
      <c r="CB18" s="16" t="s">
        <v>23489</v>
      </c>
      <c r="CC18" s="15">
        <f>IF(D3L111C37=0,0,CHOOSE(MIN(D3L111C8,RUN_YEARS),B6L116C1,B6L117C1,B6L118C1,B6L119C1,B6L120C1))</f>
        <v>168300.04799999998</v>
      </c>
      <c r="CD18" s="16" t="s">
        <v>23481</v>
      </c>
      <c r="CE18" s="33">
        <f>IF(D3L111C39=0,0,D3L111C38/D3L111C39)</f>
        <v>1.6398537563883011E-3</v>
      </c>
      <c r="CF18" s="16" t="s">
        <v>23482</v>
      </c>
      <c r="CG18" s="32">
        <f>IF(D3L111C5=0,0,D3L111C38/D3L111C5)</f>
        <v>2.3603258252094531E-2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0.2354936937395169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112992.06159999999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13079.238609384798</v>
      </c>
      <c r="J20" s="16" t="s">
        <v>23555</v>
      </c>
      <c r="K20" s="21">
        <f>_xlfn.SINGLE(IF(FLOW_THRU_100PCT="Y",1,INDEX(VariabilityMatrix,D3L113C1,_xlfn.SINGLE(D3L113C8))))</f>
        <v>0.67784763754753874</v>
      </c>
      <c r="L20" s="16" t="s">
        <v>23525</v>
      </c>
      <c r="M20" s="15">
        <f>IF(_xlfn.SINGLE(D3L113C2)&lt;&gt;0,_xlfn.SINGLE(D3L113C2)*_xlfn.SINGLE(D3L113C4),_xlfn.SINGLE(D3L113C3)*_xlfn.SINGLE(D3L113C4))</f>
        <v>8865.7309922920413</v>
      </c>
      <c r="N20" s="16" t="s">
        <v>4251</v>
      </c>
      <c r="O20" s="32">
        <f>0.45*CHOOSE(MIN(D3L113C8,RUN_YEARS),B3L110C1,B3L125C1,B3L140C1,B3L155C1,B3L170C1)</f>
        <v>0.43937853378655745</v>
      </c>
      <c r="P20" s="16" t="s">
        <v>23526</v>
      </c>
      <c r="Q20" s="15">
        <f>D3L113C5*D3L113C6</f>
        <v>3895.411884339318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843045871.20000005</v>
      </c>
      <c r="V20" s="16" t="s">
        <v>23527</v>
      </c>
      <c r="W20" s="33">
        <f>IF(D3L113C9=0,0,D3L113C7/D3L113C9)</f>
        <v>4.6206404863765586E-6</v>
      </c>
      <c r="X20" s="16" t="s">
        <v>23528</v>
      </c>
      <c r="Y20" s="32">
        <f>IF(D3L113C5=0,0,D3L113C7/D3L113C5)</f>
        <v>0.43937853378655745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0.53701820796134803</v>
      </c>
      <c r="AL20" s="16" t="s">
        <v>23532</v>
      </c>
      <c r="AM20" s="15">
        <f>D3L113C5*D3L113C17</f>
        <v>4761.0589697480555</v>
      </c>
      <c r="AN20" s="16" t="s">
        <v>23549</v>
      </c>
      <c r="AO20" s="15">
        <f>IF(D3L113C17=0,0,CHOOSE(MIN(D3L113C8,RUN_YEARS),A1L108C1,A1L108C6,A1L108C7,A1L108C8,A1L108C9))</f>
        <v>353594.12200000009</v>
      </c>
      <c r="AP20" s="16" t="s">
        <v>23533</v>
      </c>
      <c r="AQ20" s="33">
        <f>IF(D3L113C19=0,0,D3L113C18/D3L113C19)</f>
        <v>1.3464757114226164E-2</v>
      </c>
      <c r="AR20" s="16" t="s">
        <v>23534</v>
      </c>
      <c r="AS20" s="32">
        <f>IF(D3L113C5=0,0,D3L113C18/D3L113C5)</f>
        <v>0.53701820796134803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2.3603258252094528E-2</v>
      </c>
      <c r="BZ20" s="16" t="s">
        <v>23544</v>
      </c>
      <c r="CA20" s="15">
        <f>D3L113C5*D3L113C37</f>
        <v>209.26013820466733</v>
      </c>
      <c r="CB20" s="16" t="s">
        <v>23553</v>
      </c>
      <c r="CC20" s="15">
        <f>IF(D3L113C37=0,0,CHOOSE(MIN(D3L113C8,RUN_YEARS),B6L116C1,B6L117C1,B6L118C1,B6L119C1,B6L120C1))</f>
        <v>168300.04799999998</v>
      </c>
      <c r="CD20" s="16" t="s">
        <v>23545</v>
      </c>
      <c r="CE20" s="33">
        <f>IF(D3L113C39=0,0,D3L113C38/D3L113C39)</f>
        <v>1.2433753922914351E-3</v>
      </c>
      <c r="CF20" s="16" t="s">
        <v>23546</v>
      </c>
      <c r="CG20" s="32">
        <f>IF(D3L113C5=0,0,D3L113C38/D3L113C5)</f>
        <v>2.3603258252094528E-2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8135.8245907177688</v>
      </c>
      <c r="J21" s="16" t="s">
        <v>23587</v>
      </c>
      <c r="K21" s="21">
        <f>_xlfn.SINGLE(IF(FLOW_THRU_100PCT="Y",1,INDEX(VariabilityMatrix,D3L114C1,_xlfn.SINGLE(D3L114C8))))</f>
        <v>0.57439994525779514</v>
      </c>
      <c r="L21" s="16" t="s">
        <v>23557</v>
      </c>
      <c r="M21" s="15">
        <f>IF(_xlfn.SINGLE(D3L114C2)&lt;&gt;0,_xlfn.SINGLE(D3L114C2)*_xlfn.SINGLE(D3L114C4),_xlfn.SINGLE(D3L114C3)*_xlfn.SINGLE(D3L114C4))</f>
        <v>4673.2171995353101</v>
      </c>
      <c r="N21" s="16" t="s">
        <v>4251</v>
      </c>
      <c r="O21" s="32">
        <f>0.45*CHOOSE(MIN(D3L114C8,RUN_YEARS),B3L110C1,B3L125C1,B3L140C1,B3L155C1,B3L170C1)</f>
        <v>0.43937853378655745</v>
      </c>
      <c r="P21" s="16" t="s">
        <v>23558</v>
      </c>
      <c r="Q21" s="15">
        <f>D3L114C5*D3L114C6</f>
        <v>2053.3113211979467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843045871.20000005</v>
      </c>
      <c r="V21" s="16" t="s">
        <v>23559</v>
      </c>
      <c r="W21" s="33">
        <f>IF(D3L114C9=0,0,D3L114C7/D3L114C9)</f>
        <v>2.435586711640308E-6</v>
      </c>
      <c r="X21" s="16" t="s">
        <v>23560</v>
      </c>
      <c r="Y21" s="32">
        <f>IF(D3L114C5=0,0,D3L114C7/D3L114C5)</f>
        <v>0.43937853378655745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0.53701820796134803</v>
      </c>
      <c r="AL21" s="16" t="s">
        <v>23564</v>
      </c>
      <c r="AM21" s="15">
        <f>D3L114C5*D3L114C17</f>
        <v>2509.6027259086018</v>
      </c>
      <c r="AN21" s="16" t="s">
        <v>23581</v>
      </c>
      <c r="AO21" s="15">
        <f>IF(D3L114C17=0,0,CHOOSE(MIN(D3L114C8,RUN_YEARS),A1L108C1,A1L108C6,A1L108C7,A1L108C8,A1L108C9))</f>
        <v>353594.12200000009</v>
      </c>
      <c r="AP21" s="16" t="s">
        <v>23565</v>
      </c>
      <c r="AQ21" s="33">
        <f>IF(D3L114C19=0,0,D3L114C18/D3L114C19)</f>
        <v>7.0974107593015957E-3</v>
      </c>
      <c r="AR21" s="16" t="s">
        <v>23566</v>
      </c>
      <c r="AS21" s="32">
        <f>IF(D3L114C5=0,0,D3L114C18/D3L114C5)</f>
        <v>0.53701820796134803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2.3603258252094528E-2</v>
      </c>
      <c r="BZ21" s="16" t="s">
        <v>23576</v>
      </c>
      <c r="CA21" s="15">
        <f>D3L114C5*D3L114C37</f>
        <v>110.30315242876189</v>
      </c>
      <c r="CB21" s="16" t="s">
        <v>23585</v>
      </c>
      <c r="CC21" s="15">
        <f>IF(D3L114C37=0,0,CHOOSE(MIN(D3L114C8,RUN_YEARS),B6L116C1,B6L117C1,B6L118C1,B6L119C1,B6L120C1))</f>
        <v>168300.04799999998</v>
      </c>
      <c r="CD21" s="16" t="s">
        <v>23577</v>
      </c>
      <c r="CE21" s="33">
        <f>IF(D3L114C39=0,0,D3L114C38/D3L114C39)</f>
        <v>6.5539584652264573E-4</v>
      </c>
      <c r="CF21" s="16" t="s">
        <v>23578</v>
      </c>
      <c r="CG21" s="32">
        <f>IF(D3L114C5=0,0,D3L114C38/D3L114C5)</f>
        <v>2.3603258252094528E-2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0.57439994525779514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112992.06159999999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237.78867617894153</v>
      </c>
      <c r="J23" s="16" t="s">
        <v>23649</v>
      </c>
      <c r="K23" s="21">
        <f>_xlfn.SINGLE(IF(FLOW_THRU_100PCT="Y",1,INDEX(VariabilityMatrix,D3L116C1,_xlfn.SINGLE(D3L116C8))))</f>
        <v>0.56296966516486302</v>
      </c>
      <c r="L23" s="16" t="s">
        <v>23619</v>
      </c>
      <c r="M23" s="15">
        <f>IF(_xlfn.SINGLE(D3L116C2)&lt;&gt;0,_xlfn.SINGLE(D3L116C2)*_xlfn.SINGLE(D3L116C4),_xlfn.SINGLE(D3L116C3)*_xlfn.SINGLE(D3L116C4))</f>
        <v>133.86781140845474</v>
      </c>
      <c r="N23" s="16" t="s">
        <v>4251</v>
      </c>
      <c r="O23" s="32">
        <f>0.45*CHOOSE(MIN(D3L116C8,RUN_YEARS),B3L110C1,B3L125C1,B3L140C1,B3L155C1,B3L170C1)</f>
        <v>0.43875085070905767</v>
      </c>
      <c r="P23" s="16" t="s">
        <v>23620</v>
      </c>
      <c r="Q23" s="15">
        <f>D3L116C5*D3L116C6</f>
        <v>58.734616138019213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809301180</v>
      </c>
      <c r="V23" s="16" t="s">
        <v>23621</v>
      </c>
      <c r="W23" s="33">
        <f>IF(D3L116C9=0,0,D3L116C7/D3L116C9)</f>
        <v>7.257448474005587E-8</v>
      </c>
      <c r="X23" s="16" t="s">
        <v>23622</v>
      </c>
      <c r="Y23" s="32">
        <f>IF(D3L116C5=0,0,D3L116C7/D3L116C5)</f>
        <v>0.43875085070905767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0.53625103975551502</v>
      </c>
      <c r="AL23" s="16" t="s">
        <v>23626</v>
      </c>
      <c r="AM23" s="15">
        <f>D3L116C5*D3L116C17</f>
        <v>71.786753057579048</v>
      </c>
      <c r="AN23" s="16" t="s">
        <v>23643</v>
      </c>
      <c r="AO23" s="15">
        <f>IF(D3L116C17=0,0,CHOOSE(MIN(D3L116C8,RUN_YEARS),A1L108C1,A1L108C6,A1L108C7,A1L108C8,A1L108C9))</f>
        <v>302717.84399999998</v>
      </c>
      <c r="AP23" s="16" t="s">
        <v>23627</v>
      </c>
      <c r="AQ23" s="33">
        <f>IF(D3L116C19=0,0,D3L116C18/D3L116C19)</f>
        <v>2.3714080448319739E-4</v>
      </c>
      <c r="AR23" s="16" t="s">
        <v>23628</v>
      </c>
      <c r="AS23" s="32">
        <f>IF(D3L116C5=0,0,D3L116C18/D3L116C5)</f>
        <v>0.53625103975551502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2.4998109535427304E-2</v>
      </c>
      <c r="BZ23" s="16" t="s">
        <v>23638</v>
      </c>
      <c r="CA23" s="15">
        <f>D3L116C5*D3L116C37</f>
        <v>3.3464422128564766</v>
      </c>
      <c r="CB23" s="16" t="s">
        <v>23647</v>
      </c>
      <c r="CC23" s="15">
        <f>IF(D3L116C37=0,0,CHOOSE(MIN(D3L116C8,RUN_YEARS),B6L116C1,B6L117C1,B6L118C1,B6L119C1,B6L120C1))</f>
        <v>149224.26</v>
      </c>
      <c r="CD23" s="16" t="s">
        <v>23639</v>
      </c>
      <c r="CE23" s="33">
        <f>IF(D3L116C39=0,0,D3L116C38/D3L116C39)</f>
        <v>2.2425590938473922E-5</v>
      </c>
      <c r="CF23" s="16" t="s">
        <v>23640</v>
      </c>
      <c r="CG23" s="32">
        <f>IF(D3L116C5=0,0,D3L116C38/D3L116C5)</f>
        <v>2.4998109535427304E-2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0.56296966516486302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94688.585999999996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16.161352214399674</v>
      </c>
      <c r="J25" s="16" t="s">
        <v>23711</v>
      </c>
      <c r="K25" s="21">
        <f>_xlfn.SINGLE(IF(FLOW_THRU_100PCT="Y",1,INDEX(VariabilityMatrix,D3L118C1,_xlfn.SINGLE(D3L118C8))))</f>
        <v>0.56296966516486302</v>
      </c>
      <c r="L25" s="16" t="s">
        <v>23681</v>
      </c>
      <c r="M25" s="15">
        <f>IF(_xlfn.SINGLE(D3L118C2)&lt;&gt;0,_xlfn.SINGLE(D3L118C2)*_xlfn.SINGLE(D3L118C4),_xlfn.SINGLE(D3L118C3)*_xlfn.SINGLE(D3L118C4))</f>
        <v>9.0983510447520022</v>
      </c>
      <c r="N25" s="16" t="s">
        <v>4251</v>
      </c>
      <c r="O25" s="32">
        <f>0.45*CHOOSE(MIN(D3L118C8,RUN_YEARS),B3L110C1,B3L125C1,B3L140C1,B3L155C1,B3L170C1)</f>
        <v>0.43875085070905767</v>
      </c>
      <c r="P25" s="16" t="s">
        <v>23682</v>
      </c>
      <c r="Q25" s="15">
        <f>D3L118C5*D3L118C6</f>
        <v>3.9919092609345848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809301180</v>
      </c>
      <c r="V25" s="16" t="s">
        <v>23683</v>
      </c>
      <c r="W25" s="33">
        <f>IF(D3L118C9=0,0,D3L118C7/D3L118C9)</f>
        <v>4.9325385401447017E-9</v>
      </c>
      <c r="X25" s="16" t="s">
        <v>23684</v>
      </c>
      <c r="Y25" s="32">
        <f>IF(D3L118C5=0,0,D3L118C7/D3L118C5)</f>
        <v>0.43875085070905767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0.53625103975551502</v>
      </c>
      <c r="AL25" s="16" t="s">
        <v>23688</v>
      </c>
      <c r="AM25" s="15">
        <f>D3L118C5*D3L118C17</f>
        <v>4.8790002078089376</v>
      </c>
      <c r="AN25" s="16" t="s">
        <v>23705</v>
      </c>
      <c r="AO25" s="15">
        <f>IF(D3L118C17=0,0,CHOOSE(MIN(D3L118C8,RUN_YEARS),A1L108C1,A1L108C6,A1L108C7,A1L108C8,A1L108C9))</f>
        <v>302717.84399999998</v>
      </c>
      <c r="AP25" s="16" t="s">
        <v>23689</v>
      </c>
      <c r="AQ25" s="33">
        <f>IF(D3L118C19=0,0,D3L118C18/D3L118C19)</f>
        <v>1.6117319492434474E-5</v>
      </c>
      <c r="AR25" s="16" t="s">
        <v>23690</v>
      </c>
      <c r="AS25" s="32">
        <f>IF(D3L118C5=0,0,D3L118C18/D3L118C5)</f>
        <v>0.53625103975551502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2.4998109535427304E-2</v>
      </c>
      <c r="BZ25" s="16" t="s">
        <v>23700</v>
      </c>
      <c r="CA25" s="15">
        <f>D3L118C5*D3L118C37</f>
        <v>0.22744157600848</v>
      </c>
      <c r="CB25" s="16" t="s">
        <v>23709</v>
      </c>
      <c r="CC25" s="15">
        <f>IF(D3L118C37=0,0,CHOOSE(MIN(D3L118C8,RUN_YEARS),B6L116C1,B6L117C1,B6L118C1,B6L119C1,B6L120C1))</f>
        <v>149224.26</v>
      </c>
      <c r="CD25" s="16" t="s">
        <v>23701</v>
      </c>
      <c r="CE25" s="33">
        <f>IF(D3L118C39=0,0,D3L118C38/D3L118C39)</f>
        <v>1.5241595167466736E-6</v>
      </c>
      <c r="CF25" s="16" t="s">
        <v>23702</v>
      </c>
      <c r="CG25" s="32">
        <f>IF(D3L118C5=0,0,D3L118C38/D3L118C5)</f>
        <v>2.4998109535427304E-2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0.56296966516486302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94688.585999999996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47.892787659745373</v>
      </c>
      <c r="J27" s="16" t="s">
        <v>23773</v>
      </c>
      <c r="K27" s="21">
        <f>_xlfn.SINGLE(IF(FLOW_THRU_100PCT="Y",1,INDEX(VariabilityMatrix,D3L120C1,_xlfn.SINGLE(D3L120C8))))</f>
        <v>0.56296966516486302</v>
      </c>
      <c r="L27" s="16" t="s">
        <v>23743</v>
      </c>
      <c r="M27" s="15">
        <f>IF(_xlfn.SINGLE(D3L120C2)&lt;&gt;0,_xlfn.SINGLE(D3L120C2)*_xlfn.SINGLE(D3L120C4),_xlfn.SINGLE(D3L120C3)*_xlfn.SINGLE(D3L120C4))</f>
        <v>26.962186632618735</v>
      </c>
      <c r="N27" s="16" t="s">
        <v>4251</v>
      </c>
      <c r="O27" s="32">
        <f>0.45*CHOOSE(MIN(D3L120C8,RUN_YEARS),B3L110C1,B3L125C1,B3L140C1,B3L155C1,B3L170C1)</f>
        <v>0.43875085070905767</v>
      </c>
      <c r="P27" s="16" t="s">
        <v>23744</v>
      </c>
      <c r="Q27" s="15">
        <f>D3L120C5*D3L120C6</f>
        <v>11.829682322037852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809301180</v>
      </c>
      <c r="V27" s="16" t="s">
        <v>23745</v>
      </c>
      <c r="W27" s="33">
        <f>IF(D3L120C9=0,0,D3L120C7/D3L120C9)</f>
        <v>1.4617156893355638E-8</v>
      </c>
      <c r="X27" s="16" t="s">
        <v>23746</v>
      </c>
      <c r="Y27" s="32">
        <f>IF(D3L120C5=0,0,D3L120C7/D3L120C5)</f>
        <v>0.43875085070905767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0.53625103975551502</v>
      </c>
      <c r="AL27" s="16" t="s">
        <v>23750</v>
      </c>
      <c r="AM27" s="15">
        <f>D3L120C5*D3L120C17</f>
        <v>14.458500615824045</v>
      </c>
      <c r="AN27" s="16" t="s">
        <v>23767</v>
      </c>
      <c r="AO27" s="15">
        <f>IF(D3L120C17=0,0,CHOOSE(MIN(D3L120C8,RUN_YEARS),A1L108C1,A1L108C6,A1L108C7,A1L108C8,A1L108C9))</f>
        <v>302717.84399999998</v>
      </c>
      <c r="AP27" s="16" t="s">
        <v>23751</v>
      </c>
      <c r="AQ27" s="33">
        <f>IF(D3L120C19=0,0,D3L120C18/D3L120C19)</f>
        <v>4.7762300447092397E-5</v>
      </c>
      <c r="AR27" s="16" t="s">
        <v>23752</v>
      </c>
      <c r="AS27" s="32">
        <f>IF(D3L120C5=0,0,D3L120C18/D3L120C5)</f>
        <v>0.53625103975551502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2.4998109535427304E-2</v>
      </c>
      <c r="BZ27" s="16" t="s">
        <v>23762</v>
      </c>
      <c r="CA27" s="15">
        <f>D3L120C5*D3L120C37</f>
        <v>0.67400369475683697</v>
      </c>
      <c r="CB27" s="16" t="s">
        <v>23771</v>
      </c>
      <c r="CC27" s="15">
        <f>IF(D3L120C37=0,0,CHOOSE(MIN(D3L120C8,RUN_YEARS),B6L116C1,B6L117C1,B6L118C1,B6L119C1,B6L120C1))</f>
        <v>149224.26</v>
      </c>
      <c r="CD27" s="16" t="s">
        <v>23763</v>
      </c>
      <c r="CE27" s="33">
        <f>IF(D3L120C39=0,0,D3L120C38/D3L120C39)</f>
        <v>4.5167166167005077E-6</v>
      </c>
      <c r="CF27" s="16" t="s">
        <v>23764</v>
      </c>
      <c r="CG27" s="32">
        <f>IF(D3L120C5=0,0,D3L120C38/D3L120C5)</f>
        <v>2.4998109535427304E-2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0.56296966516486302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94688.585999999996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57.156001733852506</v>
      </c>
      <c r="J29" s="16" t="s">
        <v>23835</v>
      </c>
      <c r="K29" s="21">
        <f>_xlfn.SINGLE(IF(FLOW_THRU_100PCT="Y",1,INDEX(VariabilityMatrix,D3L122C1,_xlfn.SINGLE(D3L122C8))))</f>
        <v>0.56296966516486302</v>
      </c>
      <c r="L29" s="16" t="s">
        <v>23805</v>
      </c>
      <c r="M29" s="15">
        <f>IF(_xlfn.SINGLE(D3L122C2)&lt;&gt;0,_xlfn.SINGLE(D3L122C2)*_xlfn.SINGLE(D3L122C4),_xlfn.SINGLE(D3L122C3)*_xlfn.SINGLE(D3L122C4))</f>
        <v>32.177095158269275</v>
      </c>
      <c r="N29" s="16" t="s">
        <v>4251</v>
      </c>
      <c r="O29" s="32">
        <f>0.45*CHOOSE(MIN(D3L122C8,RUN_YEARS),B3L110C1,B3L125C1,B3L140C1,B3L155C1,B3L170C1)</f>
        <v>0.43875085070905767</v>
      </c>
      <c r="P29" s="16" t="s">
        <v>23806</v>
      </c>
      <c r="Q29" s="15">
        <f>D3L122C5*D3L122C6</f>
        <v>14.117727874036945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809301180</v>
      </c>
      <c r="V29" s="16" t="s">
        <v>23807</v>
      </c>
      <c r="W29" s="33">
        <f>IF(D3L122C9=0,0,D3L122C7/D3L122C9)</f>
        <v>1.7444343617584921E-8</v>
      </c>
      <c r="X29" s="16" t="s">
        <v>23808</v>
      </c>
      <c r="Y29" s="32">
        <f>IF(D3L122C5=0,0,D3L122C7/D3L122C5)</f>
        <v>0.43875085070905767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0.53625103975551502</v>
      </c>
      <c r="AL29" s="16" t="s">
        <v>23812</v>
      </c>
      <c r="AM29" s="15">
        <f>D3L122C5*D3L122C17</f>
        <v>17.255000734934047</v>
      </c>
      <c r="AN29" s="16" t="s">
        <v>23829</v>
      </c>
      <c r="AO29" s="15">
        <f>IF(D3L122C17=0,0,CHOOSE(MIN(D3L122C8,RUN_YEARS),A1L108C1,A1L108C6,A1L108C7,A1L108C8,A1L108C9))</f>
        <v>302717.84399999998</v>
      </c>
      <c r="AP29" s="16" t="s">
        <v>23813</v>
      </c>
      <c r="AQ29" s="33">
        <f>IF(D3L122C19=0,0,D3L122C18/D3L122C19)</f>
        <v>5.7000276253731672E-5</v>
      </c>
      <c r="AR29" s="16" t="s">
        <v>23814</v>
      </c>
      <c r="AS29" s="32">
        <f>IF(D3L122C5=0,0,D3L122C18/D3L122C5)</f>
        <v>0.53625103975551502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2.4998109535427304E-2</v>
      </c>
      <c r="BZ29" s="16" t="s">
        <v>23824</v>
      </c>
      <c r="CA29" s="15">
        <f>D3L122C5*D3L122C37</f>
        <v>0.80436654929828288</v>
      </c>
      <c r="CB29" s="16" t="s">
        <v>23833</v>
      </c>
      <c r="CC29" s="15">
        <f>IF(D3L122C37=0,0,CHOOSE(MIN(D3L122C8,RUN_YEARS),B6L116C1,B6L117C1,B6L118C1,B6L119C1,B6L120C1))</f>
        <v>149224.26</v>
      </c>
      <c r="CD29" s="16" t="s">
        <v>23825</v>
      </c>
      <c r="CE29" s="33">
        <f>IF(D3L122C39=0,0,D3L122C38/D3L122C39)</f>
        <v>5.3903202421528702E-6</v>
      </c>
      <c r="CF29" s="16" t="s">
        <v>23826</v>
      </c>
      <c r="CG29" s="32">
        <f>IF(D3L122C5=0,0,D3L122C38/D3L122C5)</f>
        <v>2.4998109535427304E-2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0.56296966516486302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94688.585999999996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8.1792209377754439</v>
      </c>
      <c r="J31" s="16" t="s">
        <v>23897</v>
      </c>
      <c r="K31" s="21">
        <f>_xlfn.SINGLE(IF(FLOW_THRU_100PCT="Y",1,INDEX(VariabilityMatrix,D3L124C1,_xlfn.SINGLE(D3L124C8))))</f>
        <v>0.56296966516486302</v>
      </c>
      <c r="L31" s="16" t="s">
        <v>23867</v>
      </c>
      <c r="M31" s="15">
        <f>IF(_xlfn.SINGLE(D3L124C2)&lt;&gt;0,_xlfn.SINGLE(D3L124C2)*_xlfn.SINGLE(D3L124C4),_xlfn.SINGLE(D3L124C3)*_xlfn.SINGLE(D3L124C4))</f>
        <v>4.6046532726488785</v>
      </c>
      <c r="N31" s="16" t="s">
        <v>4251</v>
      </c>
      <c r="O31" s="32">
        <f>0.45*CHOOSE(MIN(D3L124C8,RUN_YEARS),B3L110C1,B3L125C1,B3L140C1,B3L155C1,B3L170C1)</f>
        <v>0.43875085070905767</v>
      </c>
      <c r="P31" s="16" t="s">
        <v>23868</v>
      </c>
      <c r="Q31" s="15">
        <f>D3L124C5*D3L124C6</f>
        <v>2.0202955405949421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809301180</v>
      </c>
      <c r="V31" s="16" t="s">
        <v>23869</v>
      </c>
      <c r="W31" s="33">
        <f>IF(D3L124C9=0,0,D3L124C7/D3L124C9)</f>
        <v>2.4963457245854281E-9</v>
      </c>
      <c r="X31" s="16" t="s">
        <v>23870</v>
      </c>
      <c r="Y31" s="32">
        <f>IF(D3L124C5=0,0,D3L124C7/D3L124C5)</f>
        <v>0.43875085070905773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0.53625103975551502</v>
      </c>
      <c r="AL31" s="16" t="s">
        <v>23874</v>
      </c>
      <c r="AM31" s="15">
        <f>D3L124C5*D3L124C17</f>
        <v>2.469250105171596</v>
      </c>
      <c r="AN31" s="16" t="s">
        <v>23891</v>
      </c>
      <c r="AO31" s="15">
        <f>IF(D3L124C17=0,0,CHOOSE(MIN(D3L124C8,RUN_YEARS),A1L108C1,A1L108C6,A1L108C7,A1L108C8,A1L108C9))</f>
        <v>302717.84399999998</v>
      </c>
      <c r="AP31" s="16" t="s">
        <v>23875</v>
      </c>
      <c r="AQ31" s="33">
        <f>IF(D3L124C19=0,0,D3L124C18/D3L124C19)</f>
        <v>8.1569360845857383E-6</v>
      </c>
      <c r="AR31" s="16" t="s">
        <v>23876</v>
      </c>
      <c r="AS31" s="32">
        <f>IF(D3L124C5=0,0,D3L124C18/D3L124C5)</f>
        <v>0.53625103975551502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2.4998109535427304E-2</v>
      </c>
      <c r="BZ31" s="16" t="s">
        <v>23886</v>
      </c>
      <c r="CA31" s="15">
        <f>D3L124C5*D3L124C37</f>
        <v>0.11510762688234047</v>
      </c>
      <c r="CB31" s="16" t="s">
        <v>23895</v>
      </c>
      <c r="CC31" s="15">
        <f>IF(D3L124C37=0,0,CHOOSE(MIN(D3L124C8,RUN_YEARS),B6L116C1,B6L117C1,B6L118C1,B6L119C1,B6L120C1))</f>
        <v>149224.26</v>
      </c>
      <c r="CD31" s="16" t="s">
        <v>23887</v>
      </c>
      <c r="CE31" s="33">
        <f>IF(D3L124C39=0,0,D3L124C38/D3L124C39)</f>
        <v>7.7137341396325545E-7</v>
      </c>
      <c r="CF31" s="16" t="s">
        <v>23888</v>
      </c>
      <c r="CG31" s="32">
        <f>IF(D3L124C5=0,0,D3L124C38/D3L124C5)</f>
        <v>2.4998109535427304E-2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0.56296966516486302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94688.585999999996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0.56296966516486302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0.43875085070905767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809301180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0.53625103975551502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302717.84399999998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2.4998109535427304E-2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149224.26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0.56296966516486302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94688.585999999996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0.52951617908951654</v>
      </c>
      <c r="J35" s="16" t="s">
        <v>24021</v>
      </c>
      <c r="K35" s="21">
        <f>IF(FLOW_THRU_100PCT="Y",1,D3L101C4)</f>
        <v>0.65218700276326858</v>
      </c>
      <c r="L35" s="16" t="s">
        <v>23991</v>
      </c>
      <c r="M35" s="15">
        <f>IF(_xlfn.SINGLE(D3L128C2)&lt;&gt;0,_xlfn.SINGLE(D3L128C2)*_xlfn.SINGLE(D3L128C4),_xlfn.SINGLE(D3L128C3)*_xlfn.SINGLE(D3L128C4))</f>
        <v>0.34534356975504993</v>
      </c>
      <c r="N35" s="16" t="s">
        <v>4251</v>
      </c>
      <c r="O35" s="32">
        <f>0.45*CHOOSE(MIN(D3L128C8,RUN_YEARS),B3L110C1,B3L125C1,B3L140C1,B3L155C1,B3L170C1)</f>
        <v>0.43875085070905767</v>
      </c>
      <c r="P35" s="16" t="s">
        <v>23992</v>
      </c>
      <c r="Q35" s="15">
        <f>D3L128C5*D3L128C6</f>
        <v>0.15151978501693095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809301180</v>
      </c>
      <c r="V35" s="16" t="s">
        <v>23993</v>
      </c>
      <c r="W35" s="33">
        <f>IF(D3L128C9=0,0,D3L128C7/D3L128C9)</f>
        <v>1.8722298788311534E-10</v>
      </c>
      <c r="X35" s="16" t="s">
        <v>23994</v>
      </c>
      <c r="Y35" s="32">
        <f>IF(D3L128C5=0,0,D3L128C7/D3L128C5)</f>
        <v>0.43875085070905767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0.53625103975551502</v>
      </c>
      <c r="AL35" s="16" t="s">
        <v>23998</v>
      </c>
      <c r="AM35" s="15">
        <f>D3L128C5*D3L128C17</f>
        <v>0.18519084835402674</v>
      </c>
      <c r="AN35" s="16" t="s">
        <v>24015</v>
      </c>
      <c r="AO35" s="15">
        <f>IF(D3L128C17=0,0,CHOOSE(MIN(D3L128C8,RUN_YEARS),A1L108C1,A1L108C6,A1L108C7,A1L108C8,A1L108C9))</f>
        <v>302717.84399999998</v>
      </c>
      <c r="AP35" s="16" t="s">
        <v>23999</v>
      </c>
      <c r="AQ35" s="33">
        <f>IF(D3L128C19=0,0,D3L128C18/D3L128C19)</f>
        <v>6.1176059497182049E-7</v>
      </c>
      <c r="AR35" s="16" t="s">
        <v>24000</v>
      </c>
      <c r="AS35" s="32">
        <f>IF(D3L128C5=0,0,D3L128C18/D3L128C5)</f>
        <v>0.53625103975551502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2.4998109535427304E-2</v>
      </c>
      <c r="BZ35" s="16" t="s">
        <v>24010</v>
      </c>
      <c r="CA35" s="15">
        <f>D3L128C5*D3L128C37</f>
        <v>8.6329363840922171E-3</v>
      </c>
      <c r="CB35" s="16" t="s">
        <v>24019</v>
      </c>
      <c r="CC35" s="15">
        <f>IF(D3L128C37=0,0,CHOOSE(MIN(D3L128C8,RUN_YEARS),B6L116C1,B6L117C1,B6L118C1,B6L119C1,B6L120C1))</f>
        <v>149224.26</v>
      </c>
      <c r="CD35" s="16" t="s">
        <v>24011</v>
      </c>
      <c r="CE35" s="33">
        <f>IF(D3L128C39=0,0,D3L128C38/D3L128C39)</f>
        <v>5.7852097132813504E-8</v>
      </c>
      <c r="CF35" s="16" t="s">
        <v>24012</v>
      </c>
      <c r="CG35" s="32">
        <f>IF(D3L128C5=0,0,D3L128C38/D3L128C5)</f>
        <v>2.4998109535427301E-2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0.57439994525779514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0.43937853378655745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843045871.20000005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0.53701820796134803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353594.12200000009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2.3603258252094528E-2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168300.04799999998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1144.0058123599204</v>
      </c>
      <c r="J37" s="16" t="s">
        <v>24083</v>
      </c>
      <c r="K37" s="21">
        <f>_xlfn.SINGLE(IF(FLOW_THRU_100PCT="Y",1,INDEX(VariabilityMatrix,D3L130C1,_xlfn.SINGLE(D3L130C8))))</f>
        <v>0.56165816928724022</v>
      </c>
      <c r="L37" s="16" t="s">
        <v>24053</v>
      </c>
      <c r="M37" s="15">
        <f>IF(_xlfn.SINGLE(D3L130C2)&lt;&gt;0,_xlfn.SINGLE(D3L130C2)*_xlfn.SINGLE(D3L130C4),_xlfn.SINGLE(D3L130C3)*_xlfn.SINGLE(D3L130C4))</f>
        <v>642.54021022403492</v>
      </c>
      <c r="N37" s="16" t="s">
        <v>4251</v>
      </c>
      <c r="O37" s="32">
        <f>0.45*CHOOSE(MIN(D3L130C8,RUN_YEARS),B3L110C1,B3L125C1,B3L140C1,B3L155C1,B3L170C1)</f>
        <v>0.43904272705278419</v>
      </c>
      <c r="P37" s="16" t="s">
        <v>24054</v>
      </c>
      <c r="Q37" s="15">
        <f>D3L130C5*D3L130C6</f>
        <v>282.10260613782953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802588912.33333337</v>
      </c>
      <c r="V37" s="16" t="s">
        <v>24055</v>
      </c>
      <c r="W37" s="33">
        <f>IF(D3L130C9=0,0,D3L130C7/D3L130C9)</f>
        <v>3.5149078413964674E-7</v>
      </c>
      <c r="X37" s="16" t="s">
        <v>24056</v>
      </c>
      <c r="Y37" s="32">
        <f>IF(D3L130C5=0,0,D3L130C7/D3L130C5)</f>
        <v>0.43904272705278419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0.53660777750895849</v>
      </c>
      <c r="AL37" s="16" t="s">
        <v>24060</v>
      </c>
      <c r="AM37" s="15">
        <f>D3L130C5*D3L130C17</f>
        <v>344.79207416845833</v>
      </c>
      <c r="AN37" s="16" t="s">
        <v>24077</v>
      </c>
      <c r="AO37" s="15">
        <f>IF(D3L130C17=0,0,CHOOSE(MIN(D3L130C8,RUN_YEARS),A1L108C1,A1L108C6,A1L108C7,A1L108C8,A1L108C9))</f>
        <v>315977.46100000007</v>
      </c>
      <c r="AP37" s="16" t="s">
        <v>24061</v>
      </c>
      <c r="AQ37" s="33">
        <f>IF(D3L130C19=0,0,D3L130C18/D3L130C19)</f>
        <v>1.0911919890655057E-3</v>
      </c>
      <c r="AR37" s="16" t="s">
        <v>24062</v>
      </c>
      <c r="AS37" s="32">
        <f>IF(D3L130C5=0,0,D3L130C18/D3L130C5)</f>
        <v>0.53660777750895849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2.4349495438257318E-2</v>
      </c>
      <c r="BZ37" s="16" t="s">
        <v>24072</v>
      </c>
      <c r="CA37" s="15">
        <f>D3L130C5*D3L130C37</f>
        <v>15.645529917747037</v>
      </c>
      <c r="CB37" s="16" t="s">
        <v>24081</v>
      </c>
      <c r="CC37" s="15">
        <f>IF(D3L130C37=0,0,CHOOSE(MIN(D3L130C8,RUN_YEARS),B6L116C1,B6L117C1,B6L118C1,B6L119C1,B6L120C1))</f>
        <v>156150.47999999998</v>
      </c>
      <c r="CD37" s="16" t="s">
        <v>24073</v>
      </c>
      <c r="CE37" s="33">
        <f>IF(D3L130C39=0,0,D3L130C38/D3L130C39)</f>
        <v>1.0019520860740895E-4</v>
      </c>
      <c r="CF37" s="16" t="s">
        <v>24074</v>
      </c>
      <c r="CG37" s="32">
        <f>IF(D3L130C5=0,0,D3L130C38/D3L130C5)</f>
        <v>2.4349495438257318E-2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94688.585999999996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0.57439994525779514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112992.06159999999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0.56165816928724022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102044.47100000001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18531.325707317446</v>
      </c>
      <c r="J41" s="16" t="s">
        <v>24206</v>
      </c>
      <c r="K41" s="21">
        <f>_xlfn.SINGLE(IF(FLOW_THRU_100PCT="Y",1,INDEX(VariabilityMatrix,D3L134C1,_xlfn.SINGLE(D3L134C8))))</f>
        <v>0.65218700276326858</v>
      </c>
      <c r="L41" s="16" t="s">
        <v>24176</v>
      </c>
      <c r="M41" s="15">
        <f>IF(_xlfn.SINGLE(D3L134C2)&lt;&gt;0,_xlfn.SINGLE(D3L134C2)*_xlfn.SINGLE(D3L134C4),_xlfn.SINGLE(D3L134C3)*_xlfn.SINGLE(D3L134C4))</f>
        <v>12085.889770285274</v>
      </c>
      <c r="N41" s="16" t="s">
        <v>4251</v>
      </c>
      <c r="O41" s="32">
        <f>0.45*CHOOSE(MIN(D3L134C8,RUN_YEARS),B3L110C1,B3L125C1,B3L140C1,B3L155C1,B3L170C1)</f>
        <v>0.43904272705278419</v>
      </c>
      <c r="P41" s="16" t="s">
        <v>24177</v>
      </c>
      <c r="Q41" s="15">
        <f>D3L134C5*D3L134C6</f>
        <v>5306.2220036053941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802588912.33333337</v>
      </c>
      <c r="V41" s="16" t="s">
        <v>24178</v>
      </c>
      <c r="W41" s="33">
        <f>IF(D3L134C9=0,0,D3L134C7/D3L134C9)</f>
        <v>6.6113821435419978E-6</v>
      </c>
      <c r="X41" s="16" t="s">
        <v>24179</v>
      </c>
      <c r="Y41" s="32">
        <f>IF(D3L134C5=0,0,D3L134C7/D3L134C5)</f>
        <v>0.43904272705278419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0.53660777750895849</v>
      </c>
      <c r="AL41" s="16" t="s">
        <v>24183</v>
      </c>
      <c r="AM41" s="15">
        <f>D3L134C5*D3L134C17</f>
        <v>6485.3824488510372</v>
      </c>
      <c r="AN41" s="16" t="s">
        <v>24200</v>
      </c>
      <c r="AO41" s="15">
        <f>IF(D3L134C17=0,0,CHOOSE(MIN(D3L134C8,RUN_YEARS),A1L108C1,A1L108C6,A1L108C7,A1L108C8,A1L108C9))</f>
        <v>315977.46100000007</v>
      </c>
      <c r="AP41" s="16" t="s">
        <v>24184</v>
      </c>
      <c r="AQ41" s="33">
        <f>IF(D3L134C19=0,0,D3L134C18/D3L134C19)</f>
        <v>2.0524826132617843E-2</v>
      </c>
      <c r="AR41" s="16" t="s">
        <v>24185</v>
      </c>
      <c r="AS41" s="32">
        <f>IF(D3L134C5=0,0,D3L134C18/D3L134C5)</f>
        <v>0.53660777750895849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2.4349495438257318E-2</v>
      </c>
      <c r="BZ41" s="16" t="s">
        <v>24195</v>
      </c>
      <c r="CA41" s="15">
        <f>D3L134C5*D3L134C37</f>
        <v>294.28531782884204</v>
      </c>
      <c r="CB41" s="16" t="s">
        <v>24204</v>
      </c>
      <c r="CC41" s="15">
        <f>IF(D3L134C37=0,0,CHOOSE(MIN(D3L134C8,RUN_YEARS),B6L116C1,B6L117C1,B6L118C1,B6L119C1,B6L120C1))</f>
        <v>156150.47999999998</v>
      </c>
      <c r="CD41" s="16" t="s">
        <v>24196</v>
      </c>
      <c r="CE41" s="33">
        <f>IF(D3L134C39=0,0,D3L134C38/D3L134C39)</f>
        <v>1.8846264054317482E-3</v>
      </c>
      <c r="CF41" s="16" t="s">
        <v>24197</v>
      </c>
      <c r="CG41" s="32">
        <f>IF(D3L134C5=0,0,D3L134C38/D3L134C5)</f>
        <v>2.4349495438257318E-2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5106.2679581419316</v>
      </c>
      <c r="J42" s="16" t="s">
        <v>24021</v>
      </c>
      <c r="K42" s="21">
        <f>IF(FLOW_THRU_100PCT="Y",1,D3L101C4)</f>
        <v>0.65218700276326858</v>
      </c>
      <c r="L42" s="16" t="s">
        <v>24208</v>
      </c>
      <c r="M42" s="15">
        <f>IF(_xlfn.SINGLE(D3L135C2)&lt;&gt;0,_xlfn.SINGLE(D3L135C2)*_xlfn.SINGLE(D3L135C4),_xlfn.SINGLE(D3L135C3)*_xlfn.SINGLE(D3L135C4))</f>
        <v>3330.2415949267015</v>
      </c>
      <c r="N42" s="16" t="s">
        <v>4251</v>
      </c>
      <c r="O42" s="32">
        <f>0.45*CHOOSE(MIN(D3L135C8,RUN_YEARS),B3L110C1,B3L125C1,B3L140C1,B3L155C1,B3L170C1)</f>
        <v>0.43904272705278419</v>
      </c>
      <c r="P42" s="16" t="s">
        <v>24209</v>
      </c>
      <c r="Q42" s="15">
        <f>D3L135C5*D3L135C6</f>
        <v>1462.1183515812324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802588912.33333337</v>
      </c>
      <c r="V42" s="16" t="s">
        <v>24210</v>
      </c>
      <c r="W42" s="33">
        <f>IF(D3L135C9=0,0,D3L135C7/D3L135C9)</f>
        <v>1.8217524926060547E-6</v>
      </c>
      <c r="X42" s="16" t="s">
        <v>24211</v>
      </c>
      <c r="Y42" s="32">
        <f>IF(D3L135C5=0,0,D3L135C7/D3L135C5)</f>
        <v>0.43904272705278419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0.53660777750895849</v>
      </c>
      <c r="AL42" s="16" t="s">
        <v>24215</v>
      </c>
      <c r="AM42" s="15">
        <f>D3L135C5*D3L135C17</f>
        <v>1787.0335408215064</v>
      </c>
      <c r="AN42" s="16" t="s">
        <v>24232</v>
      </c>
      <c r="AO42" s="15">
        <f>IF(D3L135C17=0,0,CHOOSE(MIN(D3L135C8,RUN_YEARS),A1L108C1,A1L108C6,A1L108C7,A1L108C8,A1L108C9))</f>
        <v>315977.46100000007</v>
      </c>
      <c r="AP42" s="16" t="s">
        <v>24216</v>
      </c>
      <c r="AQ42" s="33">
        <f>IF(D3L135C19=0,0,D3L135C18/D3L135C19)</f>
        <v>5.6555728220801993E-3</v>
      </c>
      <c r="AR42" s="16" t="s">
        <v>24217</v>
      </c>
      <c r="AS42" s="32">
        <f>IF(D3L135C5=0,0,D3L135C18/D3L135C5)</f>
        <v>0.53660777750895849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2.4349495438257318E-2</v>
      </c>
      <c r="BZ42" s="16" t="s">
        <v>24227</v>
      </c>
      <c r="CA42" s="15">
        <f>D3L135C5*D3L135C37</f>
        <v>81.089702523962501</v>
      </c>
      <c r="CB42" s="16" t="s">
        <v>24236</v>
      </c>
      <c r="CC42" s="15">
        <f>IF(D3L135C37=0,0,CHOOSE(MIN(D3L135C8,RUN_YEARS),B6L116C1,B6L117C1,B6L118C1,B6L119C1,B6L120C1))</f>
        <v>156150.47999999998</v>
      </c>
      <c r="CD42" s="16" t="s">
        <v>24228</v>
      </c>
      <c r="CE42" s="33">
        <f>IF(D3L135C39=0,0,D3L135C38/D3L135C39)</f>
        <v>5.1930485595665479E-4</v>
      </c>
      <c r="CF42" s="16" t="s">
        <v>24229</v>
      </c>
      <c r="CG42" s="32">
        <f>IF(D3L135C5=0,0,D3L135C38/D3L135C5)</f>
        <v>2.4349495438257322E-2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5.8633862813913886</v>
      </c>
      <c r="J43" s="16" t="s">
        <v>24269</v>
      </c>
      <c r="K43" s="21">
        <f>_xlfn.SINGLE(IF(FLOW_THRU_100PCT="Y",1,INDEX(VariabilityMatrix,D3L136C1,_xlfn.SINGLE(D3L136C8))))</f>
        <v>0.64171071976158933</v>
      </c>
      <c r="L43" s="16" t="s">
        <v>24239</v>
      </c>
      <c r="M43" s="15">
        <f>IF(_xlfn.SINGLE(D3L136C2)&lt;&gt;0,_xlfn.SINGLE(D3L136C2)*_xlfn.SINGLE(D3L136C4),_xlfn.SINGLE(D3L136C3)*_xlfn.SINGLE(D3L136C4))</f>
        <v>3.7625978308718966</v>
      </c>
      <c r="N43" s="16" t="s">
        <v>4251</v>
      </c>
      <c r="O43" s="32">
        <f>0.45*CHOOSE(MIN(D3L136C8,RUN_YEARS),B3L110C1,B3L125C1,B3L140C1,B3L155C1,B3L170C1)</f>
        <v>0.43875085070905767</v>
      </c>
      <c r="P43" s="16" t="s">
        <v>24240</v>
      </c>
      <c r="Q43" s="15">
        <f>D3L136C5*D3L136C6</f>
        <v>1.6508429991710998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809301180</v>
      </c>
      <c r="V43" s="16" t="s">
        <v>24241</v>
      </c>
      <c r="W43" s="33">
        <f>IF(D3L136C9=0,0,D3L136C7/D3L136C9)</f>
        <v>2.0398376277804261E-9</v>
      </c>
      <c r="X43" s="16" t="s">
        <v>24242</v>
      </c>
      <c r="Y43" s="32">
        <f>IF(D3L136C5=0,0,D3L136C7/D3L136C5)</f>
        <v>0.43875085070905767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0.53625103975551502</v>
      </c>
      <c r="AL43" s="16" t="s">
        <v>24246</v>
      </c>
      <c r="AM43" s="15">
        <f>D3L136C5*D3L136C17</f>
        <v>2.0176969989868998</v>
      </c>
      <c r="AN43" s="16" t="s">
        <v>24263</v>
      </c>
      <c r="AO43" s="15">
        <f>IF(D3L136C17=0,0,CHOOSE(MIN(D3L136C8,RUN_YEARS),A1L108C1,A1L108C6,A1L108C7,A1L108C8,A1L108C9))</f>
        <v>302717.84399999998</v>
      </c>
      <c r="AP43" s="16" t="s">
        <v>24247</v>
      </c>
      <c r="AQ43" s="33">
        <f>IF(D3L136C19=0,0,D3L136C18/D3L136C19)</f>
        <v>6.6652727580436256E-6</v>
      </c>
      <c r="AR43" s="16" t="s">
        <v>24248</v>
      </c>
      <c r="AS43" s="32">
        <f>IF(D3L136C5=0,0,D3L136C18/D3L136C5)</f>
        <v>0.53625103975551491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2.4998109535427304E-2</v>
      </c>
      <c r="BZ43" s="16" t="s">
        <v>24258</v>
      </c>
      <c r="CA43" s="15">
        <f>D3L136C5*D3L136C37</f>
        <v>9.4057832713896852E-2</v>
      </c>
      <c r="CB43" s="16" t="s">
        <v>24267</v>
      </c>
      <c r="CC43" s="15">
        <f>IF(D3L136C37=0,0,CHOOSE(MIN(D3L136C8,RUN_YEARS),B6L116C1,B6L117C1,B6L118C1,B6L119C1,B6L120C1))</f>
        <v>149224.26</v>
      </c>
      <c r="CD43" s="16" t="s">
        <v>24259</v>
      </c>
      <c r="CE43" s="33">
        <f>IF(D3L136C39=0,0,D3L136C38/D3L136C39)</f>
        <v>6.3031193931802268E-7</v>
      </c>
      <c r="CF43" s="16" t="s">
        <v>24260</v>
      </c>
      <c r="CG43" s="32">
        <f>IF(D3L136C5=0,0,D3L136C38/D3L136C5)</f>
        <v>2.4998109535427304E-2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60861.109116993539</v>
      </c>
      <c r="J44" s="16" t="s">
        <v>24301</v>
      </c>
      <c r="K44" s="21">
        <f>_xlfn.SINGLE(IF(FLOW_THRU_100PCT="Y",1,INDEX(VariabilityMatrix,D3L137C1,_xlfn.SINGLE(D3L137C8))))</f>
        <v>0.65218700276326858</v>
      </c>
      <c r="L44" s="16" t="s">
        <v>24271</v>
      </c>
      <c r="M44" s="15">
        <f>IF(_xlfn.SINGLE(D3L137C2)&lt;&gt;0,_xlfn.SINGLE(D3L137C2)*_xlfn.SINGLE(D3L137C4),_xlfn.SINGLE(D3L137C3)*_xlfn.SINGLE(D3L137C4))</f>
        <v>39692.824339860257</v>
      </c>
      <c r="N44" s="16" t="s">
        <v>4251</v>
      </c>
      <c r="O44" s="32">
        <f>0.45*CHOOSE(MIN(D3L137C8,RUN_YEARS),B3L110C1,B3L125C1,B3L140C1,B3L155C1,B3L170C1)</f>
        <v>0.43904272705278419</v>
      </c>
      <c r="P44" s="16" t="s">
        <v>24272</v>
      </c>
      <c r="Q44" s="15">
        <f>D3L137C5*D3L137C6</f>
        <v>17426.845842599374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802588912.33333337</v>
      </c>
      <c r="V44" s="16" t="s">
        <v>24273</v>
      </c>
      <c r="W44" s="33">
        <f>IF(D3L137C9=0,0,D3L137C7/D3L137C9)</f>
        <v>2.1713290047746895E-5</v>
      </c>
      <c r="X44" s="16" t="s">
        <v>24274</v>
      </c>
      <c r="Y44" s="32">
        <f>IF(D3L137C5=0,0,D3L137C7/D3L137C5)</f>
        <v>0.43904272705278413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0.53660777750895849</v>
      </c>
      <c r="AL44" s="16" t="s">
        <v>24278</v>
      </c>
      <c r="AM44" s="15">
        <f>D3L137C5*D3L137C17</f>
        <v>21299.478252065906</v>
      </c>
      <c r="AN44" s="16" t="s">
        <v>24295</v>
      </c>
      <c r="AO44" s="15">
        <f>IF(D3L137C17=0,0,CHOOSE(MIN(D3L137C8,RUN_YEARS),A1L108C1,A1L108C6,A1L108C7,A1L108C8,A1L108C9))</f>
        <v>315977.46100000007</v>
      </c>
      <c r="AP44" s="16" t="s">
        <v>24279</v>
      </c>
      <c r="AQ44" s="33">
        <f>IF(D3L137C19=0,0,D3L137C18/D3L137C19)</f>
        <v>6.7408220145378978E-2</v>
      </c>
      <c r="AR44" s="16" t="s">
        <v>24280</v>
      </c>
      <c r="AS44" s="32">
        <f>IF(D3L137C5=0,0,D3L137C18/D3L137C5)</f>
        <v>0.53660777750895849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2.4349495438257318E-2</v>
      </c>
      <c r="BZ44" s="16" t="s">
        <v>24290</v>
      </c>
      <c r="CA44" s="15">
        <f>D3L137C5*D3L137C37</f>
        <v>966.5002451949764</v>
      </c>
      <c r="CB44" s="16" t="s">
        <v>24299</v>
      </c>
      <c r="CC44" s="15">
        <f>IF(D3L137C37=0,0,CHOOSE(MIN(D3L137C8,RUN_YEARS),B6L116C1,B6L117C1,B6L118C1,B6L119C1,B6L120C1))</f>
        <v>156150.47999999998</v>
      </c>
      <c r="CD44" s="16" t="s">
        <v>24291</v>
      </c>
      <c r="CE44" s="33">
        <f>IF(D3L137C39=0,0,D3L137C38/D3L137C39)</f>
        <v>6.1895438630414487E-3</v>
      </c>
      <c r="CF44" s="16" t="s">
        <v>24292</v>
      </c>
      <c r="CG44" s="32">
        <f>IF(D3L137C5=0,0,D3L137C38/D3L137C5)</f>
        <v>2.4349495438257318E-2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15275.098494071466</v>
      </c>
      <c r="J45" s="16" t="s">
        <v>24333</v>
      </c>
      <c r="K45" s="21">
        <f>_xlfn.SINGLE(IF(FLOW_THRU_100PCT="Y",1,INDEX(VariabilityMatrix,D3L138C1,_xlfn.SINGLE(D3L138C8))))</f>
        <v>0.64171071976158933</v>
      </c>
      <c r="L45" s="16" t="s">
        <v>24303</v>
      </c>
      <c r="M45" s="15">
        <f>IF(_xlfn.SINGLE(D3L138C2)&lt;&gt;0,_xlfn.SINGLE(D3L138C2)*_xlfn.SINGLE(D3L138C4),_xlfn.SINGLE(D3L138C3)*_xlfn.SINGLE(D3L138C4))</f>
        <v>9802.1944490597707</v>
      </c>
      <c r="N45" s="16" t="s">
        <v>4251</v>
      </c>
      <c r="O45" s="32">
        <f>0.45*CHOOSE(MIN(D3L138C8,RUN_YEARS),B3L110C1,B3L125C1,B3L140C1,B3L155C1,B3L170C1)</f>
        <v>0.43875085070905767</v>
      </c>
      <c r="P45" s="16" t="s">
        <v>24304</v>
      </c>
      <c r="Q45" s="15">
        <f>D3L138C5*D3L138C6</f>
        <v>4300.7211533405771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809301180</v>
      </c>
      <c r="V45" s="16" t="s">
        <v>24305</v>
      </c>
      <c r="W45" s="33">
        <f>IF(D3L138C9=0,0,D3L138C7/D3L138C9)</f>
        <v>5.3141169933059743E-6</v>
      </c>
      <c r="X45" s="16" t="s">
        <v>24306</v>
      </c>
      <c r="Y45" s="32">
        <f>IF(D3L138C5=0,0,D3L138C7/D3L138C5)</f>
        <v>0.43875085070905767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0.53625103975551502</v>
      </c>
      <c r="AL45" s="16" t="s">
        <v>24310</v>
      </c>
      <c r="AM45" s="15">
        <f>D3L138C5*D3L138C17</f>
        <v>5256.4369651940397</v>
      </c>
      <c r="AN45" s="16" t="s">
        <v>24327</v>
      </c>
      <c r="AO45" s="15">
        <f>IF(D3L138C17=0,0,CHOOSE(MIN(D3L138C8,RUN_YEARS),A1L108C1,A1L108C6,A1L108C7,A1L108C8,A1L108C9))</f>
        <v>302717.84399999998</v>
      </c>
      <c r="AP45" s="16" t="s">
        <v>24311</v>
      </c>
      <c r="AQ45" s="33">
        <f>IF(D3L138C19=0,0,D3L138C18/D3L138C19)</f>
        <v>1.7364146413496654E-2</v>
      </c>
      <c r="AR45" s="16" t="s">
        <v>24312</v>
      </c>
      <c r="AS45" s="32">
        <f>IF(D3L138C5=0,0,D3L138C18/D3L138C5)</f>
        <v>0.53625103975551502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2.4998109535427304E-2</v>
      </c>
      <c r="BZ45" s="16" t="s">
        <v>24322</v>
      </c>
      <c r="CA45" s="15">
        <f>D3L138C5*D3L138C37</f>
        <v>245.03633052515363</v>
      </c>
      <c r="CB45" s="16" t="s">
        <v>24331</v>
      </c>
      <c r="CC45" s="15">
        <f>IF(D3L138C37=0,0,CHOOSE(MIN(D3L138C8,RUN_YEARS),B6L116C1,B6L117C1,B6L118C1,B6L119C1,B6L120C1))</f>
        <v>149224.26</v>
      </c>
      <c r="CD45" s="16" t="s">
        <v>24323</v>
      </c>
      <c r="CE45" s="33">
        <f>IF(D3L138C39=0,0,D3L138C38/D3L138C39)</f>
        <v>1.6420676539133357E-3</v>
      </c>
      <c r="CF45" s="16" t="s">
        <v>24324</v>
      </c>
      <c r="CG45" s="32">
        <f>IF(D3L138C5=0,0,D3L138C38/D3L138C5)</f>
        <v>2.4998109535427304E-2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84.041870033276567</v>
      </c>
      <c r="J46" s="16" t="s">
        <v>24365</v>
      </c>
      <c r="K46" s="21">
        <f>_xlfn.SINGLE(IF(FLOW_THRU_100PCT="Y",1,INDEX(VariabilityMatrix,D3L139C1,_xlfn.SINGLE(D3L139C8))))</f>
        <v>0.64171071976158933</v>
      </c>
      <c r="L46" s="16" t="s">
        <v>24335</v>
      </c>
      <c r="M46" s="15">
        <f>IF(_xlfn.SINGLE(D3L139C2)&lt;&gt;0,_xlfn.SINGLE(D3L139C2)*_xlfn.SINGLE(D3L139C4),_xlfn.SINGLE(D3L139C3)*_xlfn.SINGLE(D3L139C4))</f>
        <v>53.930568909163853</v>
      </c>
      <c r="N46" s="16" t="s">
        <v>4251</v>
      </c>
      <c r="O46" s="32">
        <f>0.45*CHOOSE(MIN(D3L139C8,RUN_YEARS),B3L110C1,B3L125C1,B3L140C1,B3L155C1,B3L170C1)</f>
        <v>0.43875085070905767</v>
      </c>
      <c r="P46" s="16" t="s">
        <v>24336</v>
      </c>
      <c r="Q46" s="15">
        <f>D3L139C5*D3L139C6</f>
        <v>23.662082988119096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809301180</v>
      </c>
      <c r="V46" s="16" t="s">
        <v>24337</v>
      </c>
      <c r="W46" s="33">
        <f>IF(D3L139C9=0,0,D3L139C7/D3L139C9)</f>
        <v>2.9237672664852775E-8</v>
      </c>
      <c r="X46" s="16" t="s">
        <v>24338</v>
      </c>
      <c r="Y46" s="32">
        <f>IF(D3L139C5=0,0,D3L139C7/D3L139C5)</f>
        <v>0.43875085070905767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0.53625103975551502</v>
      </c>
      <c r="AL46" s="16" t="s">
        <v>24342</v>
      </c>
      <c r="AM46" s="15">
        <f>D3L139C5*D3L139C17</f>
        <v>28.920323652145569</v>
      </c>
      <c r="AN46" s="16" t="s">
        <v>24359</v>
      </c>
      <c r="AO46" s="15">
        <f>IF(D3L139C17=0,0,CHOOSE(MIN(D3L139C8,RUN_YEARS),A1L108C1,A1L108C6,A1L108C7,A1L108C8,A1L108C9))</f>
        <v>302717.84399999998</v>
      </c>
      <c r="AP46" s="16" t="s">
        <v>24343</v>
      </c>
      <c r="AQ46" s="33">
        <f>IF(D3L139C19=0,0,D3L139C18/D3L139C19)</f>
        <v>9.5535576198625311E-5</v>
      </c>
      <c r="AR46" s="16" t="s">
        <v>24344</v>
      </c>
      <c r="AS46" s="32">
        <f>IF(D3L139C5=0,0,D3L139C18/D3L139C5)</f>
        <v>0.53625103975551502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2.4998109535427304E-2</v>
      </c>
      <c r="BZ46" s="16" t="s">
        <v>24354</v>
      </c>
      <c r="CA46" s="15">
        <f>D3L139C5*D3L139C37</f>
        <v>1.3481622688991881</v>
      </c>
      <c r="CB46" s="16" t="s">
        <v>24363</v>
      </c>
      <c r="CC46" s="15">
        <f>IF(D3L139C37=0,0,CHOOSE(MIN(D3L139C8,RUN_YEARS),B6L116C1,B6L117C1,B6L118C1,B6L119C1,B6L120C1))</f>
        <v>149224.26</v>
      </c>
      <c r="CD46" s="16" t="s">
        <v>24355</v>
      </c>
      <c r="CE46" s="33">
        <f>IF(D3L139C39=0,0,D3L139C38/D3L139C39)</f>
        <v>9.034471130224992E-6</v>
      </c>
      <c r="CF46" s="16" t="s">
        <v>24356</v>
      </c>
      <c r="CG46" s="32">
        <f>IF(D3L139C5=0,0,D3L139C38/D3L139C5)</f>
        <v>2.4998109535427301E-2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0.64171071976158933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0.43875085070905767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809301180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0.53625103975551502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302717.84399999998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2.4998109535427304E-2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149224.26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978.20827794546335</v>
      </c>
      <c r="J48" s="16" t="s">
        <v>24429</v>
      </c>
      <c r="K48" s="21">
        <f>_xlfn.SINGLE(IF(FLOW_THRU_100PCT="Y",1,INDEX(VariabilityMatrix,D3L141C1,_xlfn.SINGLE(D3L141C8))))</f>
        <v>0.64171071976158933</v>
      </c>
      <c r="L48" s="16" t="s">
        <v>24399</v>
      </c>
      <c r="M48" s="15">
        <f>IF(_xlfn.SINGLE(D3L141C2)&lt;&gt;0,_xlfn.SINGLE(D3L141C2)*_xlfn.SINGLE(D3L141C4),_xlfn.SINGLE(D3L141C3)*_xlfn.SINGLE(D3L141C4))</f>
        <v>627.72673811712809</v>
      </c>
      <c r="N48" s="16" t="s">
        <v>4251</v>
      </c>
      <c r="O48" s="32">
        <f>0.45*CHOOSE(MIN(D3L141C8,RUN_YEARS),B3L110C1,B3L125C1,B3L140C1,B3L155C1,B3L170C1)</f>
        <v>0.43875085070905767</v>
      </c>
      <c r="P48" s="16" t="s">
        <v>24400</v>
      </c>
      <c r="Q48" s="15">
        <f>D3L141C5*D3L141C6</f>
        <v>275.41564036171184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809301180</v>
      </c>
      <c r="V48" s="16" t="s">
        <v>24401</v>
      </c>
      <c r="W48" s="33">
        <f>IF(D3L141C9=0,0,D3L141C7/D3L141C9)</f>
        <v>3.4031291090136781E-7</v>
      </c>
      <c r="X48" s="16" t="s">
        <v>24402</v>
      </c>
      <c r="Y48" s="32">
        <f>IF(D3L141C5=0,0,D3L141C7/D3L141C5)</f>
        <v>0.43875085070905773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0.53625103975551502</v>
      </c>
      <c r="AL48" s="16" t="s">
        <v>24406</v>
      </c>
      <c r="AM48" s="15">
        <f>D3L141C5*D3L141C17</f>
        <v>336.61911599764784</v>
      </c>
      <c r="AN48" s="16" t="s">
        <v>24423</v>
      </c>
      <c r="AO48" s="15">
        <f>IF(D3L141C17=0,0,CHOOSE(MIN(D3L141C8,RUN_YEARS),A1L108C1,A1L108C6,A1L108C7,A1L108C8,A1L108C9))</f>
        <v>302717.84399999998</v>
      </c>
      <c r="AP48" s="16" t="s">
        <v>24407</v>
      </c>
      <c r="AQ48" s="33">
        <f>IF(D3L141C19=0,0,D3L141C18/D3L141C19)</f>
        <v>1.1119896718002782E-3</v>
      </c>
      <c r="AR48" s="16" t="s">
        <v>24408</v>
      </c>
      <c r="AS48" s="32">
        <f>IF(D3L141C5=0,0,D3L141C18/D3L141C5)</f>
        <v>0.53625103975551502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2.4998109535427304E-2</v>
      </c>
      <c r="BZ48" s="16" t="s">
        <v>24418</v>
      </c>
      <c r="CA48" s="15">
        <f>D3L141C5*D3L141C37</f>
        <v>15.691981757768458</v>
      </c>
      <c r="CB48" s="16" t="s">
        <v>24427</v>
      </c>
      <c r="CC48" s="15">
        <f>IF(D3L141C37=0,0,CHOOSE(MIN(D3L141C8,RUN_YEARS),B6L116C1,B6L117C1,B6L118C1,B6L119C1,B6L120C1))</f>
        <v>149224.26</v>
      </c>
      <c r="CD48" s="16" t="s">
        <v>24419</v>
      </c>
      <c r="CE48" s="33">
        <f>IF(D3L141C39=0,0,D3L141C38/D3L141C39)</f>
        <v>1.0515704187622346E-4</v>
      </c>
      <c r="CF48" s="16" t="s">
        <v>24420</v>
      </c>
      <c r="CG48" s="32">
        <f>IF(D3L141C5=0,0,D3L141C38/D3L141C5)</f>
        <v>2.4998109535427304E-2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0.64171071976158933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0.43875085070905767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809301180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0.53625103975551502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302717.84399999998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2.4998109535427304E-2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149224.26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0.64171071976158933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0.43875085070905767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809301180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0.53625103975551502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302717.84399999998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2.4998109535427304E-2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149224.26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2489.0074764506444</v>
      </c>
      <c r="J51" s="16" t="s">
        <v>24021</v>
      </c>
      <c r="K51" s="21">
        <f>IF(FLOW_THRU_100PCT="Y",1,D3L101C4)</f>
        <v>0.65218700276326858</v>
      </c>
      <c r="L51" s="16" t="s">
        <v>24495</v>
      </c>
      <c r="M51" s="15">
        <f>IF(_xlfn.SINGLE(D3L144C2)&lt;&gt;0,_xlfn.SINGLE(D3L144C2)*_xlfn.SINGLE(D3L144C4),_xlfn.SINGLE(D3L144C3)*_xlfn.SINGLE(D3L144C4))</f>
        <v>1623.2983259217126</v>
      </c>
      <c r="N51" s="16" t="s">
        <v>4251</v>
      </c>
      <c r="O51" s="32">
        <f>0.45*CHOOSE(MIN(D3L144C8,RUN_YEARS),B3L110C1,B3L125C1,B3L140C1,B3L155C1,B3L170C1)</f>
        <v>0.43875085070905767</v>
      </c>
      <c r="P51" s="16" t="s">
        <v>24496</v>
      </c>
      <c r="Q51" s="15">
        <f>D3L144C5*D3L144C6</f>
        <v>712.22352145274056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809301180</v>
      </c>
      <c r="V51" s="16" t="s">
        <v>24497</v>
      </c>
      <c r="W51" s="33">
        <f>IF(D3L144C9=0,0,D3L144C7/D3L144C9)</f>
        <v>8.8004755096581042E-7</v>
      </c>
      <c r="X51" s="16" t="s">
        <v>24498</v>
      </c>
      <c r="Y51" s="32">
        <f>IF(D3L144C5=0,0,D3L144C7/D3L144C5)</f>
        <v>0.43875085070905767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0.53625103975551502</v>
      </c>
      <c r="AL51" s="16" t="s">
        <v>24502</v>
      </c>
      <c r="AM51" s="15">
        <f>D3L144C5*D3L144C17</f>
        <v>870.49541510890526</v>
      </c>
      <c r="AN51" s="16" t="s">
        <v>24519</v>
      </c>
      <c r="AO51" s="15">
        <f>IF(D3L144C17=0,0,CHOOSE(MIN(D3L144C8,RUN_YEARS),A1L108C1,A1L108C6,A1L108C7,A1L108C8,A1L108C9))</f>
        <v>302717.84399999998</v>
      </c>
      <c r="AP51" s="16" t="s">
        <v>24503</v>
      </c>
      <c r="AQ51" s="33">
        <f>IF(D3L144C19=0,0,D3L144C18/D3L144C19)</f>
        <v>2.8755999435200303E-3</v>
      </c>
      <c r="AR51" s="16" t="s">
        <v>24504</v>
      </c>
      <c r="AS51" s="32">
        <f>IF(D3L144C5=0,0,D3L144C18/D3L144C5)</f>
        <v>0.53625103975551502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2.4998109535427304E-2</v>
      </c>
      <c r="BZ51" s="16" t="s">
        <v>24514</v>
      </c>
      <c r="CA51" s="15">
        <f>D3L144C5*D3L144C37</f>
        <v>40.579389360066742</v>
      </c>
      <c r="CB51" s="16" t="s">
        <v>24523</v>
      </c>
      <c r="CC51" s="15">
        <f>IF(D3L144C37=0,0,CHOOSE(MIN(D3L144C8,RUN_YEARS),B6L116C1,B6L117C1,B6L118C1,B6L119C1,B6L120C1))</f>
        <v>149224.26</v>
      </c>
      <c r="CD51" s="16" t="s">
        <v>24515</v>
      </c>
      <c r="CE51" s="33">
        <f>IF(D3L144C39=0,0,D3L144C38/D3L144C39)</f>
        <v>2.7193560457305493E-4</v>
      </c>
      <c r="CF51" s="16" t="s">
        <v>24516</v>
      </c>
      <c r="CG51" s="32">
        <f>IF(D3L144C5=0,0,D3L144C38/D3L144C5)</f>
        <v>2.4998109535427304E-2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649.42062028664509</v>
      </c>
      <c r="J52" s="16" t="s">
        <v>24021</v>
      </c>
      <c r="K52" s="21">
        <f>IF(FLOW_THRU_100PCT="Y",1,D3L101C4)</f>
        <v>0.65218700276326858</v>
      </c>
      <c r="L52" s="16" t="s">
        <v>24526</v>
      </c>
      <c r="M52" s="15">
        <f>IF(_xlfn.SINGLE(D3L145C2)&lt;&gt;0,_xlfn.SINGLE(D3L145C2)*_xlfn.SINGLE(D3L145C4),_xlfn.SINGLE(D3L145C3)*_xlfn.SINGLE(D3L145C4))</f>
        <v>423.54368787740981</v>
      </c>
      <c r="N52" s="16" t="s">
        <v>4251</v>
      </c>
      <c r="O52" s="32">
        <f>0.45*CHOOSE(MIN(D3L145C8,RUN_YEARS),B3L110C1,B3L125C1,B3L140C1,B3L155C1,B3L170C1)</f>
        <v>0.43904272705278419</v>
      </c>
      <c r="P52" s="16" t="s">
        <v>24527</v>
      </c>
      <c r="Q52" s="15">
        <f>D3L145C5*D3L145C6</f>
        <v>185.95377575169127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802588912.33333337</v>
      </c>
      <c r="V52" s="16" t="s">
        <v>24528</v>
      </c>
      <c r="W52" s="33">
        <f>IF(D3L145C9=0,0,D3L145C7/D3L145C9)</f>
        <v>2.3169243045119524E-7</v>
      </c>
      <c r="X52" s="16" t="s">
        <v>24529</v>
      </c>
      <c r="Y52" s="32">
        <f>IF(D3L145C5=0,0,D3L145C7/D3L145C5)</f>
        <v>0.43904272705278424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0.53660777750895849</v>
      </c>
      <c r="AL52" s="16" t="s">
        <v>24533</v>
      </c>
      <c r="AM52" s="15">
        <f>D3L145C5*D3L145C17</f>
        <v>227.27683702984487</v>
      </c>
      <c r="AN52" s="16" t="s">
        <v>24550</v>
      </c>
      <c r="AO52" s="15">
        <f>IF(D3L145C17=0,0,CHOOSE(MIN(D3L145C8,RUN_YEARS),A1L108C1,A1L108C6,A1L108C7,A1L108C8,A1L108C9))</f>
        <v>315977.46100000007</v>
      </c>
      <c r="AP52" s="16" t="s">
        <v>24534</v>
      </c>
      <c r="AQ52" s="33">
        <f>IF(D3L145C19=0,0,D3L145C18/D3L145C19)</f>
        <v>7.1928180038716377E-4</v>
      </c>
      <c r="AR52" s="16" t="s">
        <v>24535</v>
      </c>
      <c r="AS52" s="32">
        <f>IF(D3L145C5=0,0,D3L145C18/D3L145C5)</f>
        <v>0.53660777750895849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2.4349495438257318E-2</v>
      </c>
      <c r="BZ52" s="16" t="s">
        <v>24545</v>
      </c>
      <c r="CA52" s="15">
        <f>D3L145C5*D3L145C37</f>
        <v>10.313075095873671</v>
      </c>
      <c r="CB52" s="16" t="s">
        <v>24554</v>
      </c>
      <c r="CC52" s="15">
        <f>IF(D3L145C37=0,0,CHOOSE(MIN(D3L145C8,RUN_YEARS),B6L116C1,B6L117C1,B6L118C1,B6L119C1,B6L120C1))</f>
        <v>156150.47999999998</v>
      </c>
      <c r="CD52" s="16" t="s">
        <v>24546</v>
      </c>
      <c r="CE52" s="33">
        <f>IF(D3L145C39=0,0,D3L145C38/D3L145C39)</f>
        <v>6.6045746999136167E-5</v>
      </c>
      <c r="CF52" s="16" t="s">
        <v>24547</v>
      </c>
      <c r="CG52" s="32">
        <f>IF(D3L145C5=0,0,D3L145C38/D3L145C5)</f>
        <v>2.4349495438257318E-2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0.22613617144300058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102044.47100000001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102044.47100000001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0.22833660922943017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94688.585999999996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0.22613617144300058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102044.47100000001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0.22833660922943017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94688.585999999996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0.22833660922943017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94688.585999999996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0.22833660922943017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94688.585999999996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0.22833660922943017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94688.585999999996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0.22833660922943017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94688.585999999996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0.22833660922943017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94688.585999999996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94688.585999999996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102044.47100000001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31386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0.47453288872514116</v>
      </c>
      <c r="L65" s="16" t="s">
        <v>24938</v>
      </c>
      <c r="M65" s="15">
        <f>IF(_xlfn.SINGLE(D3L158C2)&lt;&gt;0,_xlfn.SINGLE(D3L158C2)*_xlfn.SINGLE(D3L158C4),_xlfn.SINGLE(D3L158C3)*_xlfn.SINGLE(D3L158C4))</f>
        <v>14893.689245527281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14893.689245527281</v>
      </c>
      <c r="AX65" s="16" t="s">
        <v>24963</v>
      </c>
      <c r="AY65" s="15">
        <f>IF(D3L158C22=0,0,CHOOSE(MIN(D3L158C8,RUN_YEARS),A1L104C1,A1L104C6,A1L104C7,A1L104C8,A1L104C9))</f>
        <v>94688.585999999996</v>
      </c>
      <c r="AZ65" s="16" t="s">
        <v>24949</v>
      </c>
      <c r="BA65" s="33">
        <f>IF(D3L158C24=0,0,D3L158C23/D3L158C24)</f>
        <v>0.15729128371953174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46017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0.96001668014603336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94688.585999999996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3.9983319853966602E-2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149224.26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6165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0.96001668014603336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94688.585999999996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3.9983319853966602E-2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149224.26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0.96001668014603336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94688.585999999996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3.9983319853966602E-2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149224.26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2949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0.96001668014603336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94688.585999999996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3.9983319853966602E-2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149224.26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80437</v>
      </c>
      <c r="J70" s="16" t="s">
        <v>25124</v>
      </c>
      <c r="K70" s="21">
        <f>_xlfn.SINGLE(IF(FLOW_THRU_100PCT="Y",1,INDEX(VariabilityMatrix,D3L163C1,_xlfn.SINGLE(D3L163C8))))</f>
        <v>0.46967967564985669</v>
      </c>
      <c r="L70" s="16" t="s">
        <v>25094</v>
      </c>
      <c r="M70" s="15">
        <f>IF(_xlfn.SINGLE(D3L163C2)&lt;&gt;0,_xlfn.SINGLE(D3L163C2)*_xlfn.SINGLE(D3L163C4),_xlfn.SINGLE(D3L163C3)*_xlfn.SINGLE(D3L163C4))</f>
        <v>37779.624070247519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0.96001668014603336</v>
      </c>
      <c r="AV70" s="16" t="s">
        <v>25104</v>
      </c>
      <c r="AW70" s="15">
        <f>D3L163C5*D3L163C22</f>
        <v>36269.069277084192</v>
      </c>
      <c r="AX70" s="16" t="s">
        <v>25119</v>
      </c>
      <c r="AY70" s="15">
        <f>IF(D3L163C22=0,0,CHOOSE(MIN(D3L163C8,RUN_YEARS),A1L104C1,A1L104C6,A1L104C7,A1L104C8,A1L104C9))</f>
        <v>94688.585999999996</v>
      </c>
      <c r="AZ70" s="16" t="s">
        <v>25105</v>
      </c>
      <c r="BA70" s="33">
        <f>IF(D3L163C24=0,0,D3L163C23/D3L163C24)</f>
        <v>0.38303528238434348</v>
      </c>
      <c r="BB70" s="16" t="s">
        <v>25106</v>
      </c>
      <c r="BC70" s="32">
        <f>IF(D3L163C5=0,0,D3L163C23/D3L163C5)</f>
        <v>0.96001668014603325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3.9983319853966602E-2</v>
      </c>
      <c r="BZ70" s="16" t="s">
        <v>25113</v>
      </c>
      <c r="CA70" s="15">
        <f>D3L163C5*D3L163C37</f>
        <v>1510.5547931633221</v>
      </c>
      <c r="CB70" s="16" t="s">
        <v>25122</v>
      </c>
      <c r="CC70" s="15">
        <f>IF(D3L163C37=0,0,CHOOSE(MIN(D3L163C8,RUN_YEARS),B6L116C1,B6L117C1,B6L118C1,B6L119C1,B6L120C1))</f>
        <v>149224.26</v>
      </c>
      <c r="CD70" s="16" t="s">
        <v>25114</v>
      </c>
      <c r="CE70" s="33">
        <f>IF(D3L163C39=0,0,D3L163C38/D3L163C39)</f>
        <v>1.0122715925435462E-2</v>
      </c>
      <c r="CF70" s="16" t="s">
        <v>25115</v>
      </c>
      <c r="CG70" s="32">
        <f>IF(D3L163C5=0,0,D3L163C38/D3L163C5)</f>
        <v>3.9983319853966602E-2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1713846</v>
      </c>
      <c r="J71" s="16" t="s">
        <v>25155</v>
      </c>
      <c r="K71" s="21">
        <f>_xlfn.SINGLE(IF(FLOW_THRU_100PCT="Y",1,INDEX(VariabilityMatrix,D3L164C1,_xlfn.SINGLE(D3L164C8))))</f>
        <v>0.93603559793907809</v>
      </c>
      <c r="L71" s="16" t="s">
        <v>25126</v>
      </c>
      <c r="M71" s="15">
        <f>IF(_xlfn.SINGLE(D3L164C2)&lt;&gt;0,_xlfn.SINGLE(D3L164C2)*_xlfn.SINGLE(D3L164C4),_xlfn.SINGLE(D3L164C3)*_xlfn.SINGLE(D3L164C4))</f>
        <v>1604220.8653854972</v>
      </c>
      <c r="N71" s="16" t="s">
        <v>4251</v>
      </c>
      <c r="O71" s="32">
        <f>0.45*CHOOSE(MIN(D3L164C8,RUN_YEARS),B3L110C1,B3L125C1,B3L140C1,B3L155C1,B3L170C1)</f>
        <v>0.43875085070905767</v>
      </c>
      <c r="P71" s="16" t="s">
        <v>25127</v>
      </c>
      <c r="Q71" s="15">
        <f>D3L164C5*D3L164C6</f>
        <v>703853.26941310754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809301180</v>
      </c>
      <c r="V71" s="16" t="s">
        <v>25128</v>
      </c>
      <c r="W71" s="33">
        <f>IF(D3L164C9=0,0,D3L164C7/D3L164C9)</f>
        <v>8.6970498351813543E-4</v>
      </c>
      <c r="X71" s="16" t="s">
        <v>25129</v>
      </c>
      <c r="Y71" s="32">
        <f>IF(D3L164C5=0,0,D3L164C7/D3L164C5)</f>
        <v>0.43875085070905762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0.53625103975551502</v>
      </c>
      <c r="AL71" s="16" t="s">
        <v>25133</v>
      </c>
      <c r="AM71" s="15">
        <f>D3L164C5*D3L164C17</f>
        <v>860265.10706046503</v>
      </c>
      <c r="AN71" s="16" t="s">
        <v>25150</v>
      </c>
      <c r="AO71" s="15">
        <f>IF(D3L164C17=0,0,CHOOSE(MIN(D3L164C8,RUN_YEARS),A1L108C1,A1L108C6,A1L108C7,A1L108C8,A1L108C9))</f>
        <v>302717.84399999998</v>
      </c>
      <c r="AP71" s="16" t="s">
        <v>25134</v>
      </c>
      <c r="AQ71" s="33">
        <f>IF(D3L164C19=0,0,D3L164C18/D3L164C19)</f>
        <v>2.8418050805768327</v>
      </c>
      <c r="AR71" s="16" t="s">
        <v>25135</v>
      </c>
      <c r="AS71" s="32">
        <f>IF(D3L164C5=0,0,D3L164C18/D3L164C5)</f>
        <v>0.53625103975551502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2.4998109535427304E-2</v>
      </c>
      <c r="BZ71" s="16" t="s">
        <v>25145</v>
      </c>
      <c r="CA71" s="15">
        <f>D3L164C5*D3L164C37</f>
        <v>40102.488911924636</v>
      </c>
      <c r="CB71" s="16" t="s">
        <v>25154</v>
      </c>
      <c r="CC71" s="15">
        <f>IF(D3L164C37=0,0,CHOOSE(MIN(D3L164C8,RUN_YEARS),B6L116C1,B6L117C1,B6L118C1,B6L119C1,B6L120C1))</f>
        <v>149224.26</v>
      </c>
      <c r="CD71" s="16" t="s">
        <v>25146</v>
      </c>
      <c r="CE71" s="33">
        <f>IF(D3L164C39=0,0,D3L164C38/D3L164C39)</f>
        <v>0.26873974052157895</v>
      </c>
      <c r="CF71" s="16" t="s">
        <v>25147</v>
      </c>
      <c r="CG71" s="32">
        <f>IF(D3L164C5=0,0,D3L164C38/D3L164C5)</f>
        <v>2.4998109535427301E-2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0.93603559793907809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0.43875085070905767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809301180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0.53625103975551502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302717.84399999998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2.4998109535427304E-2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149224.26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91666</v>
      </c>
      <c r="J73" s="16" t="s">
        <v>25217</v>
      </c>
      <c r="K73" s="21">
        <f>_xlfn.SINGLE(IF(FLOW_THRU_100PCT="Y",1,INDEX(VariabilityMatrix,D3L166C1,_xlfn.SINGLE(D3L166C8))))</f>
        <v>0.64171071976158933</v>
      </c>
      <c r="L73" s="16" t="s">
        <v>25188</v>
      </c>
      <c r="M73" s="15">
        <f>IF(_xlfn.SINGLE(D3L166C2)&lt;&gt;0,_xlfn.SINGLE(D3L166C2)*_xlfn.SINGLE(D3L166C4),_xlfn.SINGLE(D3L166C3)*_xlfn.SINGLE(D3L166C4))</f>
        <v>58823.054837665848</v>
      </c>
      <c r="N73" s="16" t="s">
        <v>4251</v>
      </c>
      <c r="O73" s="32">
        <f>0.45*CHOOSE(MIN(D3L166C8,RUN_YEARS),B3L110C1,B3L125C1,B3L140C1,B3L155C1,B3L170C1)</f>
        <v>0.43875085070905767</v>
      </c>
      <c r="P73" s="16" t="s">
        <v>25189</v>
      </c>
      <c r="Q73" s="15">
        <f>D3L166C5*D3L166C6</f>
        <v>25808.665351331441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809301180</v>
      </c>
      <c r="V73" s="16" t="s">
        <v>25190</v>
      </c>
      <c r="W73" s="33">
        <f>IF(D3L166C9=0,0,D3L166C7/D3L166C9)</f>
        <v>3.1890062672751125E-5</v>
      </c>
      <c r="X73" s="16" t="s">
        <v>25191</v>
      </c>
      <c r="Y73" s="32">
        <f>IF(D3L166C5=0,0,D3L166C7/D3L166C5)</f>
        <v>0.43875085070905767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0.53625103975551502</v>
      </c>
      <c r="AL73" s="16" t="s">
        <v>25195</v>
      </c>
      <c r="AM73" s="15">
        <f>D3L166C5*D3L166C17</f>
        <v>31543.92431829399</v>
      </c>
      <c r="AN73" s="16" t="s">
        <v>25212</v>
      </c>
      <c r="AO73" s="15">
        <f>IF(D3L166C17=0,0,CHOOSE(MIN(D3L166C8,RUN_YEARS),A1L108C1,A1L108C6,A1L108C7,A1L108C8,A1L108C9))</f>
        <v>302717.84399999998</v>
      </c>
      <c r="AP73" s="16" t="s">
        <v>25196</v>
      </c>
      <c r="AQ73" s="33">
        <f>IF(D3L166C19=0,0,D3L166C18/D3L166C19)</f>
        <v>0.10420239488192837</v>
      </c>
      <c r="AR73" s="16" t="s">
        <v>25197</v>
      </c>
      <c r="AS73" s="32">
        <f>IF(D3L166C5=0,0,D3L166C18/D3L166C5)</f>
        <v>0.53625103975551502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2.4998109535427304E-2</v>
      </c>
      <c r="BZ73" s="16" t="s">
        <v>25207</v>
      </c>
      <c r="CA73" s="15">
        <f>D3L166C5*D3L166C37</f>
        <v>1470.4651680404179</v>
      </c>
      <c r="CB73" s="16" t="s">
        <v>25216</v>
      </c>
      <c r="CC73" s="15">
        <f>IF(D3L166C37=0,0,CHOOSE(MIN(D3L166C8,RUN_YEARS),B6L116C1,B6L117C1,B6L118C1,B6L119C1,B6L120C1))</f>
        <v>149224.26</v>
      </c>
      <c r="CD73" s="16" t="s">
        <v>25208</v>
      </c>
      <c r="CE73" s="33">
        <f>IF(D3L166C39=0,0,D3L166C38/D3L166C39)</f>
        <v>9.8540623893220696E-3</v>
      </c>
      <c r="CF73" s="16" t="s">
        <v>25209</v>
      </c>
      <c r="CG73" s="32">
        <f>IF(D3L166C5=0,0,D3L166C38/D3L166C5)</f>
        <v>2.4998109535427304E-2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690244</v>
      </c>
      <c r="J74" s="16" t="s">
        <v>25249</v>
      </c>
      <c r="K74" s="21">
        <f>_xlfn.SINGLE(IF(FLOW_THRU_100PCT="Y",1,INDEX(VariabilityMatrix,D3L167C1,_xlfn.SINGLE(D3L167C8))))</f>
        <v>0.75356948790177614</v>
      </c>
      <c r="L74" s="16" t="s">
        <v>25219</v>
      </c>
      <c r="M74" s="15">
        <f>IF(_xlfn.SINGLE(D3L167C2)&lt;&gt;0,_xlfn.SINGLE(D3L167C2)*_xlfn.SINGLE(D3L167C4),_xlfn.SINGLE(D3L167C3)*_xlfn.SINGLE(D3L167C4))</f>
        <v>520146.81760727358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0.89863552604324548</v>
      </c>
      <c r="BF74" s="16" t="s">
        <v>25232</v>
      </c>
      <c r="BG74" s="15">
        <f>D3L167C5*D3L167C27</f>
        <v>467422.40906023234</v>
      </c>
      <c r="BH74" s="16" t="s">
        <v>25245</v>
      </c>
      <c r="BI74" s="15">
        <f>IF(D3L167C27=0,0,CHOOSE(MIN(D3L167C8,RUN_YEARS),A1L104C1,A1L104C6,A1L104C7,A1L104C8,A1L104C9))</f>
        <v>94688.585999999996</v>
      </c>
      <c r="BJ74" s="16" t="s">
        <v>25233</v>
      </c>
      <c r="BK74" s="33">
        <f>IF(D3L167C29=0,0,D3L167C28/D3L167C29)</f>
        <v>4.9364176698153708</v>
      </c>
      <c r="BL74" s="16" t="s">
        <v>25234</v>
      </c>
      <c r="BM74" s="32">
        <f>IF(D3L167C5=0,0,D3L167C28/D3L167C5)</f>
        <v>0.89863552604324548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0.10136447395675449</v>
      </c>
      <c r="BZ74" s="16" t="s">
        <v>25238</v>
      </c>
      <c r="CA74" s="15">
        <f>D3L167C5*D3L167C37</f>
        <v>52724.40854704121</v>
      </c>
      <c r="CB74" s="16" t="s">
        <v>25247</v>
      </c>
      <c r="CC74" s="15">
        <f>IF(D3L167C37=0,0,CHOOSE(MIN(D3L167C8,RUN_YEARS),B6L116C1,B6L117C1,B6L118C1,B6L119C1,B6L120C1))</f>
        <v>149224.26</v>
      </c>
      <c r="CD74" s="16" t="s">
        <v>25239</v>
      </c>
      <c r="CE74" s="33">
        <f>IF(D3L167C39=0,0,D3L167C38/D3L167C39)</f>
        <v>0.35332330377809351</v>
      </c>
      <c r="CF74" s="16" t="s">
        <v>25240</v>
      </c>
      <c r="CG74" s="32">
        <f>IF(D3L167C5=0,0,D3L167C38/D3L167C5)</f>
        <v>0.10136447395675449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494786</v>
      </c>
      <c r="J75" s="16" t="s">
        <v>25281</v>
      </c>
      <c r="K75" s="21">
        <f>_xlfn.SINGLE(IF(FLOW_THRU_100PCT="Y",1,INDEX(VariabilityMatrix,D3L168C1,_xlfn.SINGLE(D3L168C8))))</f>
        <v>0.75356948790177614</v>
      </c>
      <c r="L75" s="16" t="s">
        <v>25251</v>
      </c>
      <c r="M75" s="15">
        <f>IF(_xlfn.SINGLE(D3L168C2)&lt;&gt;0,_xlfn.SINGLE(D3L168C2)*_xlfn.SINGLE(D3L168C4),_xlfn.SINGLE(D3L168C3)*_xlfn.SINGLE(D3L168C4))</f>
        <v>372855.63264096819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0.89863552604324548</v>
      </c>
      <c r="BF75" s="16" t="s">
        <v>25264</v>
      </c>
      <c r="BG75" s="15">
        <f>D3L168C5*D3L168C27</f>
        <v>335061.31757650356</v>
      </c>
      <c r="BH75" s="16" t="s">
        <v>25277</v>
      </c>
      <c r="BI75" s="15">
        <f>IF(D3L168C27=0,0,CHOOSE(MIN(D3L168C8,RUN_YEARS),A1L104C1,A1L104C6,A1L104C7,A1L104C8,A1L104C9))</f>
        <v>94688.585999999996</v>
      </c>
      <c r="BJ75" s="16" t="s">
        <v>25265</v>
      </c>
      <c r="BK75" s="33">
        <f>IF(D3L168C29=0,0,D3L168C28/D3L168C29)</f>
        <v>3.5385607889054715</v>
      </c>
      <c r="BL75" s="16" t="s">
        <v>25266</v>
      </c>
      <c r="BM75" s="32">
        <f>IF(D3L168C5=0,0,D3L168C28/D3L168C5)</f>
        <v>0.89863552604324548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0.10136447395675449</v>
      </c>
      <c r="BZ75" s="16" t="s">
        <v>25270</v>
      </c>
      <c r="CA75" s="15">
        <f>D3L168C5*D3L168C37</f>
        <v>37794.315064464638</v>
      </c>
      <c r="CB75" s="16" t="s">
        <v>25279</v>
      </c>
      <c r="CC75" s="15">
        <f>IF(D3L168C37=0,0,CHOOSE(MIN(D3L168C8,RUN_YEARS),B6L116C1,B6L117C1,B6L118C1,B6L119C1,B6L120C1))</f>
        <v>149224.26</v>
      </c>
      <c r="CD75" s="16" t="s">
        <v>25271</v>
      </c>
      <c r="CE75" s="33">
        <f>IF(D3L168C39=0,0,D3L168C38/D3L168C39)</f>
        <v>0.25327192149898842</v>
      </c>
      <c r="CF75" s="16" t="s">
        <v>25272</v>
      </c>
      <c r="CG75" s="32">
        <f>IF(D3L168C5=0,0,D3L168C38/D3L168C5)</f>
        <v>0.10136447395675448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31386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14893.689245527281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14893.689245527281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0.15729128371953174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3126110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2593825.994541652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729661.93476443901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9.0159504619088655E-4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891809.03137875907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2.9460074754587611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36269.069277084192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0.38303528238434348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802483.72663673596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8.4749784587208428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133602.23248463421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0.89531174411341841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31386</v>
      </c>
      <c r="H79" s="16" t="s">
        <v>25375</v>
      </c>
      <c r="I79" s="15">
        <f>SUM(D3L169C3:D3L171C3)</f>
        <v>3126110</v>
      </c>
      <c r="J79" s="16" t="s">
        <v>25376</v>
      </c>
      <c r="K79" s="21">
        <f>IF(D3L172C2+D3L172C3=0,0,D3L172C5/(D3L172C2+D3L172C3))</f>
        <v>0.8261988879121871</v>
      </c>
      <c r="L79" s="16" t="s">
        <v>25345</v>
      </c>
      <c r="M79" s="15">
        <f>SUM(D3L169C5:D3L171C5)</f>
        <v>2608719.6837871792</v>
      </c>
      <c r="N79" s="16" t="s">
        <v>25346</v>
      </c>
      <c r="O79" s="32">
        <f>IF(SUM(D3L169C5:D3L171C5)=0,0,SUM(D3L169C7:D3L171C7)/SUM(D3L169C5:D3L171C5))</f>
        <v>0.27970116501944764</v>
      </c>
      <c r="P79" s="16" t="s">
        <v>25347</v>
      </c>
      <c r="Q79" s="15">
        <f>SUM(D3L169C7:D3L171C7)</f>
        <v>729661.93476443901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9.0159504619088655E-4</v>
      </c>
      <c r="X79" s="16" t="s">
        <v>25349</v>
      </c>
      <c r="Y79" s="32">
        <f>IF(D3L172C5=0,0,D3L172C7/D3L172C5)</f>
        <v>0.27970116501944764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0.34185697946821386</v>
      </c>
      <c r="AL79" s="16" t="s">
        <v>25355</v>
      </c>
      <c r="AM79" s="15">
        <f>SUM(D3L169C18:D3L171C18)</f>
        <v>891809.03137875907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2.9460074754587611</v>
      </c>
      <c r="AR79" s="16" t="s">
        <v>25357</v>
      </c>
      <c r="AS79" s="32">
        <f>IF(D3L172C5=0,0,D3L172C18/D3L172C5)</f>
        <v>0.34185697946821386</v>
      </c>
      <c r="AT79" s="16" t="s">
        <v>25358</v>
      </c>
      <c r="AU79" s="32">
        <f>IF(SUM(D3L169C5:D3L171C5)=0,0,SUM(D3L169C23:D3L171C23)/SUM(D3L169C5:D3L171C5))</f>
        <v>1.9612210096999198E-2</v>
      </c>
      <c r="AV79" s="16" t="s">
        <v>25359</v>
      </c>
      <c r="AW79" s="15">
        <f>SUM(D3L169C23:D3L171C23)</f>
        <v>51162.758522611475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0.54032656610387519</v>
      </c>
      <c r="BB79" s="16" t="s">
        <v>25361</v>
      </c>
      <c r="BC79" s="32">
        <f>IF(D3L172C5=0,0,D3L172C23/D3L172C5)</f>
        <v>1.9612210096999198E-2</v>
      </c>
      <c r="BD79" s="16" t="s">
        <v>25362</v>
      </c>
      <c r="BE79" s="32">
        <f>IF(SUM(D3L169C5:D3L171C5)=0,0,SUM(D3L169C28:D3L171C28)/SUM(D3L169C5:D3L171C5))</f>
        <v>0.30761592808305849</v>
      </c>
      <c r="BF79" s="16" t="s">
        <v>25363</v>
      </c>
      <c r="BG79" s="15">
        <f>SUM(D3L169C28:D3L171C28)</f>
        <v>802483.72663673596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8.4749784587208428</v>
      </c>
      <c r="BL79" s="16" t="s">
        <v>25365</v>
      </c>
      <c r="BM79" s="32">
        <f>IF(D3L172C5=0,0,D3L172C28/D3L172C5)</f>
        <v>0.30761592808305849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5.1213717332281056E-2</v>
      </c>
      <c r="BZ79" s="16" t="s">
        <v>25371</v>
      </c>
      <c r="CA79" s="15">
        <f>SUM(D3L169C38:D3L171C38)</f>
        <v>133602.23248463421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0.89531174411341841</v>
      </c>
      <c r="CF79" s="16" t="s">
        <v>25373</v>
      </c>
      <c r="CG79" s="32">
        <f>IF(D3L172C5=0,0,D3L172C38/D3L172C5)</f>
        <v>5.1213717332281056E-2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31871</v>
      </c>
      <c r="J80" s="16" t="s">
        <v>25407</v>
      </c>
      <c r="K80" s="21">
        <f>_xlfn.SINGLE(IF(FLOW_THRU_100PCT="Y",1,INDEX(VariabilityMatrix,D3L173C1,_xlfn.SINGLE(D3L173C8))))</f>
        <v>0.71784144256829874</v>
      </c>
      <c r="L80" s="16" t="s">
        <v>25377</v>
      </c>
      <c r="M80" s="15">
        <f>IF(_xlfn.SINGLE(D3L173C2)&lt;&gt;0,_xlfn.SINGLE(D3L173C2)*_xlfn.SINGLE(D3L173C4),_xlfn.SINGLE(D3L173C3)*_xlfn.SINGLE(D3L173C4))</f>
        <v>22878.324616094251</v>
      </c>
      <c r="N80" s="16" t="s">
        <v>4251</v>
      </c>
      <c r="O80" s="32">
        <f>D3L172C6</f>
        <v>0.27970116501944764</v>
      </c>
      <c r="P80" s="16" t="s">
        <v>25378</v>
      </c>
      <c r="Q80" s="15">
        <f>D3L173C5*D3L173C6</f>
        <v>6399.0940488146689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809301180</v>
      </c>
      <c r="V80" s="16" t="s">
        <v>25379</v>
      </c>
      <c r="W80" s="33">
        <f>IF(D3L173C9=0,0,D3L173C7/D3L173C9)</f>
        <v>7.906937746976557E-6</v>
      </c>
      <c r="X80" s="16" t="s">
        <v>25380</v>
      </c>
      <c r="Y80" s="32">
        <f>IF(D3L173C5=0,0,D3L173C7/D3L173C5)</f>
        <v>0.27970116501944764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0.34185697946821386</v>
      </c>
      <c r="AL80" s="16" t="s">
        <v>25384</v>
      </c>
      <c r="AM80" s="15">
        <f>D3L173C5*D3L173C17</f>
        <v>7821.1149485512642</v>
      </c>
      <c r="AN80" s="16" t="s">
        <v>25401</v>
      </c>
      <c r="AO80" s="15">
        <f>IF(D3L173C17=0,0,CHOOSE(MIN(D3L173C8,RUN_YEARS),A1L108C1,A1L108C6,A1L108C7,A1L108C8,A1L108C9))</f>
        <v>302717.84399999998</v>
      </c>
      <c r="AP80" s="16" t="s">
        <v>25385</v>
      </c>
      <c r="AQ80" s="33">
        <f>IF(D3L173C19=0,0,D3L173C18/D3L173C19)</f>
        <v>2.5836319541676124E-2</v>
      </c>
      <c r="AR80" s="16" t="s">
        <v>25386</v>
      </c>
      <c r="AS80" s="32">
        <f>IF(D3L173C5=0,0,D3L173C18/D3L173C5)</f>
        <v>0.34185697946821386</v>
      </c>
      <c r="AT80" s="16" t="s">
        <v>4251</v>
      </c>
      <c r="AU80" s="32">
        <f>D3L172C22</f>
        <v>1.9612210096999198E-2</v>
      </c>
      <c r="AV80" s="16" t="s">
        <v>25387</v>
      </c>
      <c r="AW80" s="15">
        <f>D3L173C5*D3L173C22</f>
        <v>448.69450903818898</v>
      </c>
      <c r="AX80" s="16" t="s">
        <v>25402</v>
      </c>
      <c r="AY80" s="15">
        <f>IF(D3L173C22=0,0,CHOOSE(MIN(D3L173C8,RUN_YEARS),A1L104C1,A1L104C6,A1L104C7,A1L104C8,A1L104C9))</f>
        <v>94688.585999999996</v>
      </c>
      <c r="AZ80" s="16" t="s">
        <v>25388</v>
      </c>
      <c r="BA80" s="33">
        <f>IF(D3L173C24=0,0,D3L173C23/D3L173C24)</f>
        <v>4.7386335353892493E-3</v>
      </c>
      <c r="BB80" s="16" t="s">
        <v>25389</v>
      </c>
      <c r="BC80" s="32">
        <f>IF(D3L173C5=0,0,D3L173C23/D3L173C5)</f>
        <v>1.9612210096999198E-2</v>
      </c>
      <c r="BD80" s="16" t="s">
        <v>4251</v>
      </c>
      <c r="BE80" s="32">
        <f>D3L172C27</f>
        <v>0.30761592808305849</v>
      </c>
      <c r="BF80" s="16" t="s">
        <v>25390</v>
      </c>
      <c r="BG80" s="15">
        <f>D3L173C5*D3L173C27</f>
        <v>7037.7370597653162</v>
      </c>
      <c r="BH80" s="16" t="s">
        <v>25403</v>
      </c>
      <c r="BI80" s="15">
        <f>IF(D3L173C27=0,0,CHOOSE(MIN(D3L173C8,RUN_YEARS),A1L104C1,A1L104C6,A1L104C7,A1L104C8,A1L104C9))</f>
        <v>94688.585999999996</v>
      </c>
      <c r="BJ80" s="16" t="s">
        <v>25391</v>
      </c>
      <c r="BK80" s="33">
        <f>IF(D3L173C29=0,0,D3L173C28/D3L173C29)</f>
        <v>7.4325083487521051E-2</v>
      </c>
      <c r="BL80" s="16" t="s">
        <v>25392</v>
      </c>
      <c r="BM80" s="32">
        <f>IF(D3L173C5=0,0,D3L173C28/D3L173C5)</f>
        <v>0.30761592808305849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5.1213717332281056E-2</v>
      </c>
      <c r="BZ80" s="16" t="s">
        <v>25396</v>
      </c>
      <c r="CA80" s="15">
        <f>D3L173C5*D3L173C37</f>
        <v>1171.6840499248185</v>
      </c>
      <c r="CB80" s="16" t="s">
        <v>25405</v>
      </c>
      <c r="CC80" s="15">
        <f>IF(D3L173C37=0,0,CHOOSE(MIN(D3L173C8,RUN_YEARS),B6L116C1,B6L117C1,B6L118C1,B6L119C1,B6L120C1))</f>
        <v>149224.26</v>
      </c>
      <c r="CD80" s="16" t="s">
        <v>25397</v>
      </c>
      <c r="CE80" s="33">
        <f>IF(D3L173C39=0,0,D3L173C38/D3L173C39)</f>
        <v>7.8518335418437894E-3</v>
      </c>
      <c r="CF80" s="16" t="s">
        <v>25398</v>
      </c>
      <c r="CG80" s="32">
        <f>IF(D3L173C5=0,0,D3L173C38/D3L173C5)</f>
        <v>5.1213717332281056E-2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591557</v>
      </c>
      <c r="J81" s="16" t="s">
        <v>25439</v>
      </c>
      <c r="K81" s="21">
        <f>_xlfn.SINGLE(IF(FLOW_THRU_100PCT="Y",1,INDEX(VariabilityMatrix,D3L174C1,_xlfn.SINGLE(D3L174C8))))</f>
        <v>0.71784144256829874</v>
      </c>
      <c r="L81" s="16" t="s">
        <v>25409</v>
      </c>
      <c r="M81" s="15">
        <f>IF(_xlfn.SINGLE(D3L174C2)&lt;&gt;0,_xlfn.SINGLE(D3L174C2)*_xlfn.SINGLE(D3L174C4),_xlfn.SINGLE(D3L174C3)*_xlfn.SINGLE(D3L174C4))</f>
        <v>424644.13024137507</v>
      </c>
      <c r="N81" s="16" t="s">
        <v>4251</v>
      </c>
      <c r="O81" s="32">
        <f>D3L172C6</f>
        <v>0.27970116501944764</v>
      </c>
      <c r="P81" s="16" t="s">
        <v>25410</v>
      </c>
      <c r="Q81" s="15">
        <f>D3L174C5*D3L174C6</f>
        <v>118773.45794718266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809301180</v>
      </c>
      <c r="V81" s="16" t="s">
        <v>25411</v>
      </c>
      <c r="W81" s="33">
        <f>IF(D3L174C9=0,0,D3L174C7/D3L174C9)</f>
        <v>1.4676051497562707E-4</v>
      </c>
      <c r="X81" s="16" t="s">
        <v>25412</v>
      </c>
      <c r="Y81" s="32">
        <f>IF(D3L174C5=0,0,D3L174C7/D3L174C5)</f>
        <v>0.27970116501944764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0.34185697946821386</v>
      </c>
      <c r="AL81" s="16" t="s">
        <v>25416</v>
      </c>
      <c r="AM81" s="15">
        <f>D3L174C5*D3L174C17</f>
        <v>145167.55971322328</v>
      </c>
      <c r="AN81" s="16" t="s">
        <v>25433</v>
      </c>
      <c r="AO81" s="15">
        <f>IF(D3L174C17=0,0,CHOOSE(MIN(D3L174C8,RUN_YEARS),A1L108C1,A1L108C6,A1L108C7,A1L108C8,A1L108C9))</f>
        <v>302717.84399999998</v>
      </c>
      <c r="AP81" s="16" t="s">
        <v>25417</v>
      </c>
      <c r="AQ81" s="33">
        <f>IF(D3L174C19=0,0,D3L174C18/D3L174C19)</f>
        <v>0.4795474154910514</v>
      </c>
      <c r="AR81" s="16" t="s">
        <v>25418</v>
      </c>
      <c r="AS81" s="32">
        <f>IF(D3L174C5=0,0,D3L174C18/D3L174C5)</f>
        <v>0.34185697946821386</v>
      </c>
      <c r="AT81" s="16" t="s">
        <v>4251</v>
      </c>
      <c r="AU81" s="32">
        <f>D3L172C22</f>
        <v>1.9612210096999198E-2</v>
      </c>
      <c r="AV81" s="16" t="s">
        <v>25419</v>
      </c>
      <c r="AW81" s="15">
        <f>D3L174C5*D3L174C22</f>
        <v>8328.2098987513382</v>
      </c>
      <c r="AX81" s="16" t="s">
        <v>25434</v>
      </c>
      <c r="AY81" s="15">
        <f>IF(D3L174C22=0,0,CHOOSE(MIN(D3L174C8,RUN_YEARS),A1L104C1,A1L104C6,A1L104C7,A1L104C8,A1L104C9))</f>
        <v>94688.585999999996</v>
      </c>
      <c r="AZ81" s="16" t="s">
        <v>25420</v>
      </c>
      <c r="BA81" s="33">
        <f>IF(D3L174C24=0,0,D3L174C23/D3L174C24)</f>
        <v>8.7953683232225466E-2</v>
      </c>
      <c r="BB81" s="16" t="s">
        <v>25421</v>
      </c>
      <c r="BC81" s="32">
        <f>IF(D3L174C5=0,0,D3L174C23/D3L174C5)</f>
        <v>1.9612210096999198E-2</v>
      </c>
      <c r="BD81" s="16" t="s">
        <v>4251</v>
      </c>
      <c r="BE81" s="32">
        <f>D3L172C27</f>
        <v>0.30761592808305849</v>
      </c>
      <c r="BF81" s="16" t="s">
        <v>25422</v>
      </c>
      <c r="BG81" s="15">
        <f>D3L174C5*D3L174C27</f>
        <v>130627.29822922376</v>
      </c>
      <c r="BH81" s="16" t="s">
        <v>25435</v>
      </c>
      <c r="BI81" s="15">
        <f>IF(D3L174C27=0,0,CHOOSE(MIN(D3L174C8,RUN_YEARS),A1L104C1,A1L104C6,A1L104C7,A1L104C8,A1L104C9))</f>
        <v>94688.585999999996</v>
      </c>
      <c r="BJ81" s="16" t="s">
        <v>25423</v>
      </c>
      <c r="BK81" s="33">
        <f>IF(D3L174C29=0,0,D3L174C28/D3L174C29)</f>
        <v>1.3795464030820332</v>
      </c>
      <c r="BL81" s="16" t="s">
        <v>25424</v>
      </c>
      <c r="BM81" s="32">
        <f>IF(D3L174C5=0,0,D3L174C28/D3L174C5)</f>
        <v>0.30761592808305849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5.1213717332281056E-2</v>
      </c>
      <c r="BZ81" s="16" t="s">
        <v>25428</v>
      </c>
      <c r="CA81" s="15">
        <f>D3L174C5*D3L174C37</f>
        <v>21747.604452994125</v>
      </c>
      <c r="CB81" s="16" t="s">
        <v>25437</v>
      </c>
      <c r="CC81" s="15">
        <f>IF(D3L174C37=0,0,CHOOSE(MIN(D3L174C8,RUN_YEARS),B6L116C1,B6L117C1,B6L118C1,B6L119C1,B6L120C1))</f>
        <v>149224.26</v>
      </c>
      <c r="CD81" s="16" t="s">
        <v>25429</v>
      </c>
      <c r="CE81" s="33">
        <f>IF(D3L174C39=0,0,D3L174C38/D3L174C39)</f>
        <v>0.14573772691514184</v>
      </c>
      <c r="CF81" s="16" t="s">
        <v>25430</v>
      </c>
      <c r="CG81" s="32">
        <f>IF(D3L174C5=0,0,D3L174C38/D3L174C5)</f>
        <v>5.1213717332281056E-2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48608</v>
      </c>
      <c r="J82" s="16" t="s">
        <v>25471</v>
      </c>
      <c r="K82" s="21">
        <f>_xlfn.SINGLE(IF(FLOW_THRU_100PCT="Y",1,INDEX(VariabilityMatrix,D3L175C1,_xlfn.SINGLE(D3L175C8))))</f>
        <v>0.71784144256829874</v>
      </c>
      <c r="L82" s="16" t="s">
        <v>25441</v>
      </c>
      <c r="M82" s="15">
        <f>IF(_xlfn.SINGLE(D3L175C2)&lt;&gt;0,_xlfn.SINGLE(D3L175C2)*_xlfn.SINGLE(D3L175C4),_xlfn.SINGLE(D3L175C3)*_xlfn.SINGLE(D3L175C4))</f>
        <v>34892.836840359865</v>
      </c>
      <c r="N82" s="16" t="s">
        <v>4251</v>
      </c>
      <c r="O82" s="32">
        <f>D3L172C6</f>
        <v>0.27970116501944764</v>
      </c>
      <c r="P82" s="16" t="s">
        <v>25442</v>
      </c>
      <c r="Q82" s="15">
        <f>D3L175C5*D3L175C6</f>
        <v>9759.5671150821563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809301180</v>
      </c>
      <c r="V82" s="16" t="s">
        <v>25443</v>
      </c>
      <c r="W82" s="33">
        <f>IF(D3L175C9=0,0,D3L175C7/D3L175C9)</f>
        <v>1.2059252298485659E-5</v>
      </c>
      <c r="X82" s="16" t="s">
        <v>25444</v>
      </c>
      <c r="Y82" s="32">
        <f>IF(D3L175C5=0,0,D3L175C7/D3L175C5)</f>
        <v>0.27970116501944764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0.34185697946821386</v>
      </c>
      <c r="AL82" s="16" t="s">
        <v>25448</v>
      </c>
      <c r="AM82" s="15">
        <f>D3L175C5*D3L175C17</f>
        <v>11928.359807322639</v>
      </c>
      <c r="AN82" s="16" t="s">
        <v>25465</v>
      </c>
      <c r="AO82" s="15">
        <f>IF(D3L175C17=0,0,CHOOSE(MIN(D3L175C8,RUN_YEARS),A1L108C1,A1L108C6,A1L108C7,A1L108C8,A1L108C9))</f>
        <v>302717.84399999998</v>
      </c>
      <c r="AP82" s="16" t="s">
        <v>25449</v>
      </c>
      <c r="AQ82" s="33">
        <f>IF(D3L175C19=0,0,D3L175C18/D3L175C19)</f>
        <v>3.9404217636151768E-2</v>
      </c>
      <c r="AR82" s="16" t="s">
        <v>25450</v>
      </c>
      <c r="AS82" s="32">
        <f>IF(D3L175C5=0,0,D3L175C18/D3L175C5)</f>
        <v>0.34185697946821386</v>
      </c>
      <c r="AT82" s="16" t="s">
        <v>4251</v>
      </c>
      <c r="AU82" s="32">
        <f>D3L172C22</f>
        <v>1.9612210096999198E-2</v>
      </c>
      <c r="AV82" s="16" t="s">
        <v>25451</v>
      </c>
      <c r="AW82" s="15">
        <f>D3L175C5*D3L175C22</f>
        <v>684.3256469934513</v>
      </c>
      <c r="AX82" s="16" t="s">
        <v>25466</v>
      </c>
      <c r="AY82" s="15">
        <f>IF(D3L175C22=0,0,CHOOSE(MIN(D3L175C8,RUN_YEARS),A1L104C1,A1L104C6,A1L104C7,A1L104C8,A1L104C9))</f>
        <v>94688.585999999996</v>
      </c>
      <c r="AZ82" s="16" t="s">
        <v>25452</v>
      </c>
      <c r="BA82" s="33">
        <f>IF(D3L175C24=0,0,D3L175C23/D3L175C24)</f>
        <v>7.2271186623639235E-3</v>
      </c>
      <c r="BB82" s="16" t="s">
        <v>25453</v>
      </c>
      <c r="BC82" s="32">
        <f>IF(D3L175C5=0,0,D3L175C23/D3L175C5)</f>
        <v>1.9612210096999198E-2</v>
      </c>
      <c r="BD82" s="16" t="s">
        <v>4251</v>
      </c>
      <c r="BE82" s="32">
        <f>D3L172C27</f>
        <v>0.30761592808305849</v>
      </c>
      <c r="BF82" s="16" t="s">
        <v>25454</v>
      </c>
      <c r="BG82" s="15">
        <f>D3L175C5*D3L175C27</f>
        <v>10733.592388098034</v>
      </c>
      <c r="BH82" s="16" t="s">
        <v>25467</v>
      </c>
      <c r="BI82" s="15">
        <f>IF(D3L175C27=0,0,CHOOSE(MIN(D3L175C8,RUN_YEARS),A1L104C1,A1L104C6,A1L104C7,A1L104C8,A1L104C9))</f>
        <v>94688.585999999996</v>
      </c>
      <c r="BJ82" s="16" t="s">
        <v>25455</v>
      </c>
      <c r="BK82" s="33">
        <f>IF(D3L175C29=0,0,D3L175C28/D3L175C29)</f>
        <v>0.11335677130185505</v>
      </c>
      <c r="BL82" s="16" t="s">
        <v>25456</v>
      </c>
      <c r="BM82" s="32">
        <f>IF(D3L175C5=0,0,D3L175C28/D3L175C5)</f>
        <v>0.30761592808305849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5.1213717332281056E-2</v>
      </c>
      <c r="BZ82" s="16" t="s">
        <v>25460</v>
      </c>
      <c r="CA82" s="15">
        <f>D3L175C5*D3L175C37</f>
        <v>1786.991882863593</v>
      </c>
      <c r="CB82" s="16" t="s">
        <v>25469</v>
      </c>
      <c r="CC82" s="15">
        <f>IF(D3L175C37=0,0,CHOOSE(MIN(D3L175C8,RUN_YEARS),B6L116C1,B6L117C1,B6L118C1,B6L119C1,B6L120C1))</f>
        <v>149224.26</v>
      </c>
      <c r="CD82" s="16" t="s">
        <v>25461</v>
      </c>
      <c r="CE82" s="33">
        <f>IF(D3L175C39=0,0,D3L175C38/D3L175C39)</f>
        <v>1.1975210216244951E-2</v>
      </c>
      <c r="CF82" s="16" t="s">
        <v>25462</v>
      </c>
      <c r="CG82" s="32">
        <f>IF(D3L175C5=0,0,D3L175C38/D3L175C5)</f>
        <v>5.1213717332281056E-2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127831</v>
      </c>
      <c r="J83" s="16" t="s">
        <v>25503</v>
      </c>
      <c r="K83" s="21">
        <f>_xlfn.SINGLE(IF(FLOW_THRU_100PCT="Y",1,INDEX(VariabilityMatrix,D3L176C1,_xlfn.SINGLE(D3L176C8))))</f>
        <v>0.71784144256829874</v>
      </c>
      <c r="L83" s="16" t="s">
        <v>25473</v>
      </c>
      <c r="M83" s="15">
        <f>IF(_xlfn.SINGLE(D3L176C2)&lt;&gt;0,_xlfn.SINGLE(D3L176C2)*_xlfn.SINGLE(D3L176C4),_xlfn.SINGLE(D3L176C3)*_xlfn.SINGLE(D3L176C4))</f>
        <v>91762.389444948203</v>
      </c>
      <c r="N83" s="16" t="s">
        <v>4251</v>
      </c>
      <c r="O83" s="32">
        <f>D3L172C6</f>
        <v>0.27970116501944764</v>
      </c>
      <c r="P83" s="16" t="s">
        <v>25474</v>
      </c>
      <c r="Q83" s="15">
        <f>D3L176C5*D3L176C6</f>
        <v>25666.047232720277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809301180</v>
      </c>
      <c r="V83" s="16" t="s">
        <v>25475</v>
      </c>
      <c r="W83" s="33">
        <f>IF(D3L176C9=0,0,D3L176C7/D3L176C9)</f>
        <v>3.1713838885938951E-5</v>
      </c>
      <c r="X83" s="16" t="s">
        <v>25476</v>
      </c>
      <c r="Y83" s="32">
        <f>IF(D3L176C5=0,0,D3L176C7/D3L176C5)</f>
        <v>0.27970116501944764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0.34185697946821386</v>
      </c>
      <c r="AL83" s="16" t="s">
        <v>25480</v>
      </c>
      <c r="AM83" s="15">
        <f>D3L176C5*D3L176C17</f>
        <v>31369.613284435902</v>
      </c>
      <c r="AN83" s="16" t="s">
        <v>25497</v>
      </c>
      <c r="AO83" s="15">
        <f>IF(D3L176C17=0,0,CHOOSE(MIN(D3L176C8,RUN_YEARS),A1L108C1,A1L108C6,A1L108C7,A1L108C8,A1L108C9))</f>
        <v>302717.84399999998</v>
      </c>
      <c r="AP83" s="16" t="s">
        <v>25481</v>
      </c>
      <c r="AQ83" s="33">
        <f>IF(D3L176C19=0,0,D3L176C18/D3L176C19)</f>
        <v>0.10362657473351952</v>
      </c>
      <c r="AR83" s="16" t="s">
        <v>25482</v>
      </c>
      <c r="AS83" s="32">
        <f>IF(D3L176C5=0,0,D3L176C18/D3L176C5)</f>
        <v>0.34185697946821386</v>
      </c>
      <c r="AT83" s="16" t="s">
        <v>4251</v>
      </c>
      <c r="AU83" s="32">
        <f>D3L172C22</f>
        <v>1.9612210096999198E-2</v>
      </c>
      <c r="AV83" s="16" t="s">
        <v>25483</v>
      </c>
      <c r="AW83" s="15">
        <f>D3L176C5*D3L176C22</f>
        <v>1799.6632607969859</v>
      </c>
      <c r="AX83" s="16" t="s">
        <v>25498</v>
      </c>
      <c r="AY83" s="15">
        <f>IF(D3L176C22=0,0,CHOOSE(MIN(D3L176C8,RUN_YEARS),A1L104C1,A1L104C6,A1L104C7,A1L104C8,A1L104C9))</f>
        <v>94688.585999999996</v>
      </c>
      <c r="AZ83" s="16" t="s">
        <v>25484</v>
      </c>
      <c r="BA83" s="33">
        <f>IF(D3L176C24=0,0,D3L176C23/D3L176C24)</f>
        <v>1.9006126681382549E-2</v>
      </c>
      <c r="BB83" s="16" t="s">
        <v>25485</v>
      </c>
      <c r="BC83" s="32">
        <f>IF(D3L176C5=0,0,D3L176C23/D3L176C5)</f>
        <v>1.9612210096999198E-2</v>
      </c>
      <c r="BD83" s="16" t="s">
        <v>4251</v>
      </c>
      <c r="BE83" s="32">
        <f>D3L172C27</f>
        <v>0.30761592808305849</v>
      </c>
      <c r="BF83" s="16" t="s">
        <v>25486</v>
      </c>
      <c r="BG83" s="15">
        <f>D3L176C5*D3L176C27</f>
        <v>28227.572592226792</v>
      </c>
      <c r="BH83" s="16" t="s">
        <v>25499</v>
      </c>
      <c r="BI83" s="15">
        <f>IF(D3L176C27=0,0,CHOOSE(MIN(D3L176C8,RUN_YEARS),A1L104C1,A1L104C6,A1L104C7,A1L104C8,A1L104C9))</f>
        <v>94688.585999999996</v>
      </c>
      <c r="BJ83" s="16" t="s">
        <v>25487</v>
      </c>
      <c r="BK83" s="33">
        <f>IF(D3L176C29=0,0,D3L176C28/D3L176C29)</f>
        <v>0.29810955876167372</v>
      </c>
      <c r="BL83" s="16" t="s">
        <v>25488</v>
      </c>
      <c r="BM83" s="32">
        <f>IF(D3L176C5=0,0,D3L176C28/D3L176C5)</f>
        <v>0.30761592808305849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5.1213717332281056E-2</v>
      </c>
      <c r="BZ83" s="16" t="s">
        <v>25492</v>
      </c>
      <c r="CA83" s="15">
        <f>D3L176C5*D3L176C37</f>
        <v>4699.4930747682683</v>
      </c>
      <c r="CB83" s="16" t="s">
        <v>25501</v>
      </c>
      <c r="CC83" s="15">
        <f>IF(D3L176C37=0,0,CHOOSE(MIN(D3L176C8,RUN_YEARS),B6L116C1,B6L117C1,B6L118C1,B6L119C1,B6L120C1))</f>
        <v>149224.26</v>
      </c>
      <c r="CD83" s="16" t="s">
        <v>25493</v>
      </c>
      <c r="CE83" s="33">
        <f>IF(D3L176C39=0,0,D3L176C38/D3L176C39)</f>
        <v>3.1492822110615715E-2</v>
      </c>
      <c r="CF83" s="16" t="s">
        <v>25494</v>
      </c>
      <c r="CG83" s="32">
        <f>IF(D3L176C5=0,0,D3L176C38/D3L176C5)</f>
        <v>5.1213717332281063E-2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140499</v>
      </c>
      <c r="J84" s="16" t="s">
        <v>25535</v>
      </c>
      <c r="K84" s="21">
        <f>_xlfn.SINGLE(IF(FLOW_THRU_100PCT="Y",1,INDEX(VariabilityMatrix,D3L177C1,_xlfn.SINGLE(D3L177C8))))</f>
        <v>0.71784144256829874</v>
      </c>
      <c r="L84" s="16" t="s">
        <v>25505</v>
      </c>
      <c r="M84" s="15">
        <f>IF(_xlfn.SINGLE(D3L177C2)&lt;&gt;0,_xlfn.SINGLE(D3L177C2)*_xlfn.SINGLE(D3L177C4),_xlfn.SINGLE(D3L177C3)*_xlfn.SINGLE(D3L177C4))</f>
        <v>100856.00483940341</v>
      </c>
      <c r="N84" s="16" t="s">
        <v>4251</v>
      </c>
      <c r="O84" s="32">
        <f>D3L172C6</f>
        <v>0.27970116501944764</v>
      </c>
      <c r="P84" s="16" t="s">
        <v>25506</v>
      </c>
      <c r="Q84" s="15">
        <f>D3L177C5*D3L177C6</f>
        <v>28209.542052788183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809301180</v>
      </c>
      <c r="V84" s="16" t="s">
        <v>25507</v>
      </c>
      <c r="W84" s="33">
        <f>IF(D3L177C9=0,0,D3L177C7/D3L177C9)</f>
        <v>3.4856667393946199E-5</v>
      </c>
      <c r="X84" s="16" t="s">
        <v>25508</v>
      </c>
      <c r="Y84" s="32">
        <f>IF(D3L177C5=0,0,D3L177C7/D3L177C5)</f>
        <v>0.27970116501944764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0.34185697946821386</v>
      </c>
      <c r="AL84" s="16" t="s">
        <v>25512</v>
      </c>
      <c r="AM84" s="15">
        <f>D3L177C5*D3L177C17</f>
        <v>34478.32917563001</v>
      </c>
      <c r="AN84" s="16" t="s">
        <v>25529</v>
      </c>
      <c r="AO84" s="15">
        <f>IF(D3L177C17=0,0,CHOOSE(MIN(D3L177C8,RUN_YEARS),A1L108C1,A1L108C6,A1L108C7,A1L108C8,A1L108C9))</f>
        <v>302717.84399999998</v>
      </c>
      <c r="AP84" s="16" t="s">
        <v>25513</v>
      </c>
      <c r="AQ84" s="33">
        <f>IF(D3L177C19=0,0,D3L177C18/D3L177C19)</f>
        <v>0.11389592605459363</v>
      </c>
      <c r="AR84" s="16" t="s">
        <v>25514</v>
      </c>
      <c r="AS84" s="32">
        <f>IF(D3L177C5=0,0,D3L177C18/D3L177C5)</f>
        <v>0.34185697946821386</v>
      </c>
      <c r="AT84" s="16" t="s">
        <v>4251</v>
      </c>
      <c r="AU84" s="32">
        <f>D3L172C22</f>
        <v>1.9612210096999198E-2</v>
      </c>
      <c r="AV84" s="16" t="s">
        <v>25515</v>
      </c>
      <c r="AW84" s="15">
        <f>D3L177C5*D3L177C22</f>
        <v>1978.0091564543475</v>
      </c>
      <c r="AX84" s="16" t="s">
        <v>25530</v>
      </c>
      <c r="AY84" s="15">
        <f>IF(D3L177C22=0,0,CHOOSE(MIN(D3L177C8,RUN_YEARS),A1L104C1,A1L104C6,A1L104C7,A1L104C8,A1L104C9))</f>
        <v>94688.585999999996</v>
      </c>
      <c r="AZ84" s="16" t="s">
        <v>25516</v>
      </c>
      <c r="BA84" s="33">
        <f>IF(D3L177C24=0,0,D3L177C23/D3L177C24)</f>
        <v>2.0889626089192499E-2</v>
      </c>
      <c r="BB84" s="16" t="s">
        <v>25517</v>
      </c>
      <c r="BC84" s="32">
        <f>IF(D3L177C5=0,0,D3L177C23/D3L177C5)</f>
        <v>1.9612210096999198E-2</v>
      </c>
      <c r="BD84" s="16" t="s">
        <v>4251</v>
      </c>
      <c r="BE84" s="32">
        <f>D3L172C27</f>
        <v>0.30761592808305849</v>
      </c>
      <c r="BF84" s="16" t="s">
        <v>25518</v>
      </c>
      <c r="BG84" s="15">
        <f>D3L177C5*D3L177C27</f>
        <v>31024.913531422517</v>
      </c>
      <c r="BH84" s="16" t="s">
        <v>25531</v>
      </c>
      <c r="BI84" s="15">
        <f>IF(D3L177C27=0,0,CHOOSE(MIN(D3L177C8,RUN_YEARS),A1L104C1,A1L104C6,A1L104C7,A1L104C8,A1L104C9))</f>
        <v>94688.585999999996</v>
      </c>
      <c r="BJ84" s="16" t="s">
        <v>25519</v>
      </c>
      <c r="BK84" s="33">
        <f>IF(D3L177C29=0,0,D3L177C28/D3L177C29)</f>
        <v>0.32765209453463079</v>
      </c>
      <c r="BL84" s="16" t="s">
        <v>25520</v>
      </c>
      <c r="BM84" s="32">
        <f>IF(D3L177C5=0,0,D3L177C28/D3L177C5)</f>
        <v>0.30761592808305849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5.1213717332281056E-2</v>
      </c>
      <c r="BZ84" s="16" t="s">
        <v>25524</v>
      </c>
      <c r="CA84" s="15">
        <f>D3L177C5*D3L177C37</f>
        <v>5165.2109231083768</v>
      </c>
      <c r="CB84" s="16" t="s">
        <v>25533</v>
      </c>
      <c r="CC84" s="15">
        <f>IF(D3L177C37=0,0,CHOOSE(MIN(D3L177C8,RUN_YEARS),B6L116C1,B6L117C1,B6L118C1,B6L119C1,B6L120C1))</f>
        <v>149224.26</v>
      </c>
      <c r="CD84" s="16" t="s">
        <v>25525</v>
      </c>
      <c r="CE84" s="33">
        <f>IF(D3L177C39=0,0,D3L177C38/D3L177C39)</f>
        <v>3.4613747946268099E-2</v>
      </c>
      <c r="CF84" s="16" t="s">
        <v>25526</v>
      </c>
      <c r="CG84" s="32">
        <f>IF(D3L177C5=0,0,D3L177C38/D3L177C5)</f>
        <v>5.1213717332281063E-2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252695</v>
      </c>
      <c r="J85" s="16" t="s">
        <v>25567</v>
      </c>
      <c r="K85" s="21">
        <f>_xlfn.SINGLE(IF(FLOW_THRU_100PCT="Y",1,INDEX(VariabilityMatrix,D3L178C1,_xlfn.SINGLE(D3L178C8))))</f>
        <v>0.71784144256829874</v>
      </c>
      <c r="L85" s="16" t="s">
        <v>25537</v>
      </c>
      <c r="M85" s="15">
        <f>IF(_xlfn.SINGLE(D3L178C2)&lt;&gt;0,_xlfn.SINGLE(D3L178C2)*_xlfn.SINGLE(D3L178C4),_xlfn.SINGLE(D3L178C3)*_xlfn.SINGLE(D3L178C4))</f>
        <v>181394.94332979625</v>
      </c>
      <c r="N85" s="16" t="s">
        <v>4251</v>
      </c>
      <c r="O85" s="32">
        <f>D3L172C6</f>
        <v>0.27970116501944764</v>
      </c>
      <c r="P85" s="16" t="s">
        <v>25538</v>
      </c>
      <c r="Q85" s="15">
        <f>D3L178C5*D3L178C6</f>
        <v>50736.376977980697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809301180</v>
      </c>
      <c r="V85" s="16" t="s">
        <v>25539</v>
      </c>
      <c r="W85" s="33">
        <f>IF(D3L178C9=0,0,D3L178C7/D3L178C9)</f>
        <v>6.2691589029909361E-5</v>
      </c>
      <c r="X85" s="16" t="s">
        <v>25540</v>
      </c>
      <c r="Y85" s="32">
        <f>IF(D3L178C5=0,0,D3L178C7/D3L178C5)</f>
        <v>0.27970116501944764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0.34185697946821386</v>
      </c>
      <c r="AL85" s="16" t="s">
        <v>25544</v>
      </c>
      <c r="AM85" s="15">
        <f>D3L178C5*D3L178C17</f>
        <v>62011.127417531978</v>
      </c>
      <c r="AN85" s="16" t="s">
        <v>25561</v>
      </c>
      <c r="AO85" s="15">
        <f>IF(D3L178C17=0,0,CHOOSE(MIN(D3L178C8,RUN_YEARS),A1L108C1,A1L108C6,A1L108C7,A1L108C8,A1L108C9))</f>
        <v>302717.84399999998</v>
      </c>
      <c r="AP85" s="16" t="s">
        <v>25545</v>
      </c>
      <c r="AQ85" s="33">
        <f>IF(D3L178C19=0,0,D3L178C18/D3L178C19)</f>
        <v>0.20484794222283104</v>
      </c>
      <c r="AR85" s="16" t="s">
        <v>25546</v>
      </c>
      <c r="AS85" s="32">
        <f>IF(D3L178C5=0,0,D3L178C18/D3L178C5)</f>
        <v>0.34185697946821386</v>
      </c>
      <c r="AT85" s="16" t="s">
        <v>4251</v>
      </c>
      <c r="AU85" s="32">
        <f>D3L172C22</f>
        <v>1.9612210096999198E-2</v>
      </c>
      <c r="AV85" s="16" t="s">
        <v>25547</v>
      </c>
      <c r="AW85" s="15">
        <f>D3L178C5*D3L178C22</f>
        <v>3557.5557391172274</v>
      </c>
      <c r="AX85" s="16" t="s">
        <v>25562</v>
      </c>
      <c r="AY85" s="15">
        <f>IF(D3L178C22=0,0,CHOOSE(MIN(D3L178C8,RUN_YEARS),A1L104C1,A1L104C6,A1L104C7,A1L104C8,A1L104C9))</f>
        <v>94688.585999999996</v>
      </c>
      <c r="AZ85" s="16" t="s">
        <v>25548</v>
      </c>
      <c r="BA85" s="33">
        <f>IF(D3L178C24=0,0,D3L178C23/D3L178C24)</f>
        <v>3.7571114845006005E-2</v>
      </c>
      <c r="BB85" s="16" t="s">
        <v>25549</v>
      </c>
      <c r="BC85" s="32">
        <f>IF(D3L178C5=0,0,D3L178C23/D3L178C5)</f>
        <v>1.9612210096999198E-2</v>
      </c>
      <c r="BD85" s="16" t="s">
        <v>4251</v>
      </c>
      <c r="BE85" s="32">
        <f>D3L172C27</f>
        <v>0.30761592808305849</v>
      </c>
      <c r="BF85" s="16" t="s">
        <v>25550</v>
      </c>
      <c r="BG85" s="15">
        <f>D3L178C5*D3L178C27</f>
        <v>55799.973841969077</v>
      </c>
      <c r="BH85" s="16" t="s">
        <v>25563</v>
      </c>
      <c r="BI85" s="15">
        <f>IF(D3L178C27=0,0,CHOOSE(MIN(D3L178C8,RUN_YEARS),A1L104C1,A1L104C6,A1L104C7,A1L104C8,A1L104C9))</f>
        <v>94688.585999999996</v>
      </c>
      <c r="BJ85" s="16" t="s">
        <v>25551</v>
      </c>
      <c r="BK85" s="33">
        <f>IF(D3L178C29=0,0,D3L178C28/D3L178C29)</f>
        <v>0.58929989557526052</v>
      </c>
      <c r="BL85" s="16" t="s">
        <v>25552</v>
      </c>
      <c r="BM85" s="32">
        <f>IF(D3L178C5=0,0,D3L178C28/D3L178C5)</f>
        <v>0.30761592808305849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5.1213717332281056E-2</v>
      </c>
      <c r="BZ85" s="16" t="s">
        <v>25556</v>
      </c>
      <c r="CA85" s="15">
        <f>D3L178C5*D3L178C37</f>
        <v>9289.9093531973267</v>
      </c>
      <c r="CB85" s="16" t="s">
        <v>25565</v>
      </c>
      <c r="CC85" s="15">
        <f>IF(D3L178C37=0,0,CHOOSE(MIN(D3L178C8,RUN_YEARS),B6L116C1,B6L117C1,B6L118C1,B6L119C1,B6L120C1))</f>
        <v>149224.26</v>
      </c>
      <c r="CD85" s="16" t="s">
        <v>25557</v>
      </c>
      <c r="CE85" s="33">
        <f>IF(D3L178C39=0,0,D3L178C38/D3L178C39)</f>
        <v>6.225468535208234E-2</v>
      </c>
      <c r="CF85" s="16" t="s">
        <v>25558</v>
      </c>
      <c r="CG85" s="32">
        <f>IF(D3L178C5=0,0,D3L178C38/D3L178C5)</f>
        <v>5.1213717332281056E-2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257.39837795279942</v>
      </c>
      <c r="J86" s="16" t="s">
        <v>25599</v>
      </c>
      <c r="K86" s="21">
        <f>_xlfn.SINGLE(IF(FLOW_THRU_100PCT="Y",1,INDEX(VariabilityMatrix,D3L179C1,_xlfn.SINGLE(D3L179C8))))</f>
        <v>0.57439994525779514</v>
      </c>
      <c r="L86" s="16" t="s">
        <v>25569</v>
      </c>
      <c r="M86" s="15">
        <f>IF(_xlfn.SINGLE(D3L179C2)&lt;&gt;0,_xlfn.SINGLE(D3L179C2)*_xlfn.SINGLE(D3L179C4),_xlfn.SINGLE(D3L179C3)*_xlfn.SINGLE(D3L179C4))</f>
        <v>147.84961420553324</v>
      </c>
      <c r="N86" s="16" t="s">
        <v>4251</v>
      </c>
      <c r="O86" s="32">
        <f>0.45*CHOOSE(MIN(D3L179C8,RUN_YEARS),B3L110C1,B3L125C1,B3L140C1,B3L155C1,B3L170C1)</f>
        <v>0.43937853378655745</v>
      </c>
      <c r="P86" s="16" t="s">
        <v>25570</v>
      </c>
      <c r="Q86" s="15">
        <f>D3L179C5*D3L179C6</f>
        <v>64.961946710535372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843045871.20000005</v>
      </c>
      <c r="V86" s="16" t="s">
        <v>25571</v>
      </c>
      <c r="W86" s="33">
        <f>IF(D3L179C9=0,0,D3L179C7/D3L179C9)</f>
        <v>7.7056242050112735E-8</v>
      </c>
      <c r="X86" s="16" t="s">
        <v>25572</v>
      </c>
      <c r="Y86" s="32">
        <f>IF(D3L179C5=0,0,D3L179C7/D3L179C5)</f>
        <v>0.43937853378655745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0.53701820796134803</v>
      </c>
      <c r="AL86" s="16" t="s">
        <v>25576</v>
      </c>
      <c r="AM86" s="15">
        <f>D3L179C5*D3L179C17</f>
        <v>79.397934868432131</v>
      </c>
      <c r="AN86" s="16" t="s">
        <v>25593</v>
      </c>
      <c r="AO86" s="15">
        <f>IF(D3L179C17=0,0,CHOOSE(MIN(D3L179C8,RUN_YEARS),A1L108C1,A1L108C6,A1L108C7,A1L108C8,A1L108C9))</f>
        <v>353594.12200000009</v>
      </c>
      <c r="AP86" s="16" t="s">
        <v>25577</v>
      </c>
      <c r="AQ86" s="33">
        <f>IF(D3L179C19=0,0,D3L179C18/D3L179C19)</f>
        <v>2.2454540369432982E-4</v>
      </c>
      <c r="AR86" s="16" t="s">
        <v>25578</v>
      </c>
      <c r="AS86" s="32">
        <f>IF(D3L179C5=0,0,D3L179C18/D3L179C5)</f>
        <v>0.53701820796134803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2.3603258252094528E-2</v>
      </c>
      <c r="BZ86" s="16" t="s">
        <v>25588</v>
      </c>
      <c r="CA86" s="15">
        <f>D3L179C5*D3L179C37</f>
        <v>3.4897326265657447</v>
      </c>
      <c r="CB86" s="16" t="s">
        <v>25597</v>
      </c>
      <c r="CC86" s="15">
        <f>IF(D3L179C37=0,0,CHOOSE(MIN(D3L179C8,RUN_YEARS),B6L116C1,B6L117C1,B6L118C1,B6L119C1,B6L120C1))</f>
        <v>168300.04799999998</v>
      </c>
      <c r="CD86" s="16" t="s">
        <v>25589</v>
      </c>
      <c r="CE86" s="33">
        <f>IF(D3L179C39=0,0,D3L179C38/D3L179C39)</f>
        <v>2.073518497490711E-5</v>
      </c>
      <c r="CF86" s="16" t="s">
        <v>25590</v>
      </c>
      <c r="CG86" s="32">
        <f>IF(D3L179C5=0,0,D3L179C38/D3L179C5)</f>
        <v>2.3603258252094528E-2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10.50321174466916</v>
      </c>
      <c r="J87" s="16" t="s">
        <v>25630</v>
      </c>
      <c r="K87" s="21">
        <f>_xlfn.SINGLE(IF(FLOW_THRU_100PCT="Y",1,INDEX(VariabilityMatrix,D3L180C1,_xlfn.SINGLE(D3L180C8))))</f>
        <v>0.56296966516486302</v>
      </c>
      <c r="L87" s="16" t="s">
        <v>25600</v>
      </c>
      <c r="M87" s="15">
        <f>IF(_xlfn.SINGLE(D3L180C2)&lt;&gt;0,_xlfn.SINGLE(D3L180C2)*_xlfn.SINGLE(D3L180C4),_xlfn.SINGLE(D3L180C3)*_xlfn.SINGLE(D3L180C4))</f>
        <v>5.9129895990520538</v>
      </c>
      <c r="N87" s="16" t="s">
        <v>4251</v>
      </c>
      <c r="O87" s="32">
        <f>0.45*CHOOSE(MIN(D3L180C8,RUN_YEARS),B3L110C1,B3L125C1,B3L140C1,B3L155C1,B3L170C1)</f>
        <v>0.43875085070905767</v>
      </c>
      <c r="P87" s="16" t="s">
        <v>25601</v>
      </c>
      <c r="Q87" s="15">
        <f>D3L180C5*D3L180C6</f>
        <v>2.5943292168178984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809301180</v>
      </c>
      <c r="V87" s="16" t="s">
        <v>25602</v>
      </c>
      <c r="W87" s="33">
        <f>IF(D3L180C9=0,0,D3L180C7/D3L180C9)</f>
        <v>3.2056412135935579E-9</v>
      </c>
      <c r="X87" s="16" t="s">
        <v>25603</v>
      </c>
      <c r="Y87" s="32">
        <f>IF(D3L180C5=0,0,D3L180C7/D3L180C5)</f>
        <v>0.43875085070905767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0.53625103975551502</v>
      </c>
      <c r="AL87" s="16" t="s">
        <v>25607</v>
      </c>
      <c r="AM87" s="15">
        <f>D3L180C5*D3L180C17</f>
        <v>3.1708468205552096</v>
      </c>
      <c r="AN87" s="16" t="s">
        <v>25624</v>
      </c>
      <c r="AO87" s="15">
        <f>IF(D3L180C17=0,0,CHOOSE(MIN(D3L180C8,RUN_YEARS),A1L108C1,A1L108C6,A1L108C7,A1L108C8,A1L108C9))</f>
        <v>302717.84399999998</v>
      </c>
      <c r="AP87" s="16" t="s">
        <v>25608</v>
      </c>
      <c r="AQ87" s="33">
        <f>IF(D3L180C19=0,0,D3L180C18/D3L180C19)</f>
        <v>1.0474595017779031E-5</v>
      </c>
      <c r="AR87" s="16" t="s">
        <v>25609</v>
      </c>
      <c r="AS87" s="32">
        <f>IF(D3L180C5=0,0,D3L180C18/D3L180C5)</f>
        <v>0.53625103975551502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2.4998109535427304E-2</v>
      </c>
      <c r="BZ87" s="16" t="s">
        <v>25619</v>
      </c>
      <c r="CA87" s="15">
        <f>D3L180C5*D3L180C37</f>
        <v>0.1478135616789456</v>
      </c>
      <c r="CB87" s="16" t="s">
        <v>25628</v>
      </c>
      <c r="CC87" s="15">
        <f>IF(D3L180C37=0,0,CHOOSE(MIN(D3L180C8,RUN_YEARS),B6L116C1,B6L117C1,B6L118C1,B6L119C1,B6L120C1))</f>
        <v>149224.26</v>
      </c>
      <c r="CD87" s="16" t="s">
        <v>25620</v>
      </c>
      <c r="CE87" s="33">
        <f>IF(D3L180C39=0,0,D3L180C38/D3L180C39)</f>
        <v>9.9054645457076218E-7</v>
      </c>
      <c r="CF87" s="16" t="s">
        <v>25621</v>
      </c>
      <c r="CG87" s="32">
        <f>IF(D3L180C5=0,0,D3L180C38/D3L180C5)</f>
        <v>2.4998109535427301E-2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7955.4243889580275</v>
      </c>
      <c r="J88" s="16" t="s">
        <v>25661</v>
      </c>
      <c r="K88" s="21">
        <f>_xlfn.SINGLE(IF(FLOW_THRU_100PCT="Y",1,INDEX(VariabilityMatrix,D3L181C1,_xlfn.SINGLE(D3L181C8))))</f>
        <v>0.57439994525779514</v>
      </c>
      <c r="L88" s="16" t="s">
        <v>25631</v>
      </c>
      <c r="M88" s="15">
        <f>IF(_xlfn.SINGLE(D3L181C2)&lt;&gt;0,_xlfn.SINGLE(D3L181C2)*_xlfn.SINGLE(D3L181C4),_xlfn.SINGLE(D3L181C3)*_xlfn.SINGLE(D3L181C4))</f>
        <v>4569.5953335200193</v>
      </c>
      <c r="N88" s="16" t="s">
        <v>4251</v>
      </c>
      <c r="O88" s="32">
        <f>0.45*CHOOSE(MIN(D3L181C8,RUN_YEARS),B3L110C1,B3L125C1,B3L140C1,B3L155C1,B3L170C1)</f>
        <v>0.43937853378655745</v>
      </c>
      <c r="P88" s="16" t="s">
        <v>25632</v>
      </c>
      <c r="Q88" s="15">
        <f>D3L181C5*D3L181C6</f>
        <v>2007.7820976399209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843045871.20000005</v>
      </c>
      <c r="V88" s="16" t="s">
        <v>25633</v>
      </c>
      <c r="W88" s="33">
        <f>IF(D3L181C9=0,0,D3L181C7/D3L181C9)</f>
        <v>2.3815810814446238E-6</v>
      </c>
      <c r="X88" s="16" t="s">
        <v>25634</v>
      </c>
      <c r="Y88" s="32">
        <f>IF(D3L181C5=0,0,D3L181C7/D3L181C5)</f>
        <v>0.43937853378655745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0.53701820796134803</v>
      </c>
      <c r="AL88" s="16" t="s">
        <v>25638</v>
      </c>
      <c r="AM88" s="15">
        <f>D3L181C5*D3L181C17</f>
        <v>2453.9558971154593</v>
      </c>
      <c r="AN88" s="16" t="s">
        <v>25655</v>
      </c>
      <c r="AO88" s="15">
        <f>IF(D3L181C17=0,0,CHOOSE(MIN(D3L181C8,RUN_YEARS),A1L108C1,A1L108C6,A1L108C7,A1L108C8,A1L108C9))</f>
        <v>353594.12200000009</v>
      </c>
      <c r="AP88" s="16" t="s">
        <v>25639</v>
      </c>
      <c r="AQ88" s="33">
        <f>IF(D3L181C19=0,0,D3L181C18/D3L181C19)</f>
        <v>6.9400358898371577E-3</v>
      </c>
      <c r="AR88" s="16" t="s">
        <v>25640</v>
      </c>
      <c r="AS88" s="32">
        <f>IF(D3L181C5=0,0,D3L181C18/D3L181C5)</f>
        <v>0.53701820796134803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2.3603258252094528E-2</v>
      </c>
      <c r="BZ88" s="16" t="s">
        <v>25650</v>
      </c>
      <c r="CA88" s="15">
        <f>D3L181C5*D3L181C37</f>
        <v>107.85733876463904</v>
      </c>
      <c r="CB88" s="16" t="s">
        <v>25659</v>
      </c>
      <c r="CC88" s="15">
        <f>IF(D3L181C37=0,0,CHOOSE(MIN(D3L181C8,RUN_YEARS),B6L116C1,B6L117C1,B6L118C1,B6L119C1,B6L120C1))</f>
        <v>168300.04799999998</v>
      </c>
      <c r="CD88" s="16" t="s">
        <v>25651</v>
      </c>
      <c r="CE88" s="33">
        <f>IF(D3L181C39=0,0,D3L181C38/D3L181C39)</f>
        <v>6.4086338682826189E-4</v>
      </c>
      <c r="CF88" s="16" t="s">
        <v>25652</v>
      </c>
      <c r="CG88" s="32">
        <f>IF(D3L181C5=0,0,D3L181C38/D3L181C5)</f>
        <v>2.3603258252094528E-2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232.51605449437326</v>
      </c>
      <c r="J89" s="16" t="s">
        <v>25692</v>
      </c>
      <c r="K89" s="21">
        <f>_xlfn.SINGLE(IF(FLOW_THRU_100PCT="Y",1,INDEX(VariabilityMatrix,D3L182C1,_xlfn.SINGLE(D3L182C8))))</f>
        <v>0.56296966516486302</v>
      </c>
      <c r="L89" s="16" t="s">
        <v>25662</v>
      </c>
      <c r="M89" s="15">
        <f>IF(_xlfn.SINGLE(D3L182C2)&lt;&gt;0,_xlfn.SINGLE(D3L182C2)*_xlfn.SINGLE(D3L182C4),_xlfn.SINGLE(D3L182C3)*_xlfn.SINGLE(D3L182C4))</f>
        <v>130.89948534415237</v>
      </c>
      <c r="N89" s="16" t="s">
        <v>4251</v>
      </c>
      <c r="O89" s="32">
        <f>0.45*CHOOSE(MIN(D3L182C8,RUN_YEARS),B3L110C1,B3L125C1,B3L140C1,B3L155C1,B3L170C1)</f>
        <v>0.43875085070905767</v>
      </c>
      <c r="P89" s="16" t="s">
        <v>25663</v>
      </c>
      <c r="Q89" s="15">
        <f>D3L182C5*D3L182C6</f>
        <v>57.432260552124681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809301180</v>
      </c>
      <c r="V89" s="16" t="s">
        <v>25664</v>
      </c>
      <c r="W89" s="33">
        <f>IF(D3L182C9=0,0,D3L182C7/D3L182C9)</f>
        <v>7.0965249985332626E-8</v>
      </c>
      <c r="X89" s="16" t="s">
        <v>25665</v>
      </c>
      <c r="Y89" s="32">
        <f>IF(D3L182C5=0,0,D3L182C7/D3L182C5)</f>
        <v>0.43875085070905767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0.53625103975551502</v>
      </c>
      <c r="AL89" s="16" t="s">
        <v>25669</v>
      </c>
      <c r="AM89" s="15">
        <f>D3L182C5*D3L182C17</f>
        <v>70.194985119263507</v>
      </c>
      <c r="AN89" s="16" t="s">
        <v>25686</v>
      </c>
      <c r="AO89" s="15">
        <f>IF(D3L182C17=0,0,CHOOSE(MIN(D3L182C8,RUN_YEARS),A1L108C1,A1L108C6,A1L108C7,A1L108C8,A1L108C9))</f>
        <v>302717.84399999998</v>
      </c>
      <c r="AP89" s="16" t="s">
        <v>25670</v>
      </c>
      <c r="AQ89" s="33">
        <f>IF(D3L182C19=0,0,D3L182C18/D3L182C19)</f>
        <v>2.3188254842110832E-4</v>
      </c>
      <c r="AR89" s="16" t="s">
        <v>25671</v>
      </c>
      <c r="AS89" s="32">
        <f>IF(D3L182C5=0,0,D3L182C18/D3L182C5)</f>
        <v>0.53625103975551502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2.4998109535427304E-2</v>
      </c>
      <c r="BZ89" s="16" t="s">
        <v>25681</v>
      </c>
      <c r="CA89" s="15">
        <f>D3L182C5*D3L182C37</f>
        <v>3.272239672764182</v>
      </c>
      <c r="CB89" s="16" t="s">
        <v>25690</v>
      </c>
      <c r="CC89" s="15">
        <f>IF(D3L182C37=0,0,CHOOSE(MIN(D3L182C8,RUN_YEARS),B6L116C1,B6L117C1,B6L118C1,B6L119C1,B6L120C1))</f>
        <v>149224.26</v>
      </c>
      <c r="CD89" s="16" t="s">
        <v>25682</v>
      </c>
      <c r="CE89" s="33">
        <f>IF(D3L182C39=0,0,D3L182C38/D3L182C39)</f>
        <v>2.1928335732837152E-5</v>
      </c>
      <c r="CF89" s="16" t="s">
        <v>25683</v>
      </c>
      <c r="CG89" s="32">
        <f>IF(D3L182C5=0,0,D3L182C38/D3L182C5)</f>
        <v>2.4998109535427304E-2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15.802997487392132</v>
      </c>
      <c r="J90" s="16" t="s">
        <v>25723</v>
      </c>
      <c r="K90" s="21">
        <f>_xlfn.SINGLE(IF(FLOW_THRU_100PCT="Y",1,INDEX(VariabilityMatrix,D3L183C1,_xlfn.SINGLE(D3L183C8))))</f>
        <v>0.56296966516486302</v>
      </c>
      <c r="L90" s="16" t="s">
        <v>25693</v>
      </c>
      <c r="M90" s="15">
        <f>IF(_xlfn.SINGLE(D3L183C2)&lt;&gt;0,_xlfn.SINGLE(D3L183C2)*_xlfn.SINGLE(D3L183C4),_xlfn.SINGLE(D3L183C3)*_xlfn.SINGLE(D3L183C4))</f>
        <v>8.8966082040783192</v>
      </c>
      <c r="N90" s="16" t="s">
        <v>4251</v>
      </c>
      <c r="O90" s="32">
        <f>0.45*CHOOSE(MIN(D3L183C8,RUN_YEARS),B3L110C1,B3L125C1,B3L140C1,B3L155C1,B3L170C1)</f>
        <v>0.43875085070905767</v>
      </c>
      <c r="P90" s="16" t="s">
        <v>25694</v>
      </c>
      <c r="Q90" s="15">
        <f>D3L183C5*D3L183C6</f>
        <v>3.9033944179645443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809301180</v>
      </c>
      <c r="V90" s="16" t="s">
        <v>25695</v>
      </c>
      <c r="W90" s="33">
        <f>IF(D3L183C9=0,0,D3L183C7/D3L183C9)</f>
        <v>4.8231665965994818E-9</v>
      </c>
      <c r="X90" s="16" t="s">
        <v>25696</v>
      </c>
      <c r="Y90" s="32">
        <f>IF(D3L183C5=0,0,D3L183C7/D3L183C5)</f>
        <v>0.43875085070905767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0.53625103975551502</v>
      </c>
      <c r="AL90" s="16" t="s">
        <v>25700</v>
      </c>
      <c r="AM90" s="15">
        <f>D3L183C5*D3L183C17</f>
        <v>4.7708153997344436</v>
      </c>
      <c r="AN90" s="16" t="s">
        <v>25717</v>
      </c>
      <c r="AO90" s="15">
        <f>IF(D3L183C17=0,0,CHOOSE(MIN(D3L183C8,RUN_YEARS),A1L108C1,A1L108C6,A1L108C7,A1L108C8,A1L108C9))</f>
        <v>302717.84399999998</v>
      </c>
      <c r="AP90" s="16" t="s">
        <v>25701</v>
      </c>
      <c r="AQ90" s="33">
        <f>IF(D3L183C19=0,0,D3L183C18/D3L183C19)</f>
        <v>1.575994112766753E-5</v>
      </c>
      <c r="AR90" s="16" t="s">
        <v>25702</v>
      </c>
      <c r="AS90" s="32">
        <f>IF(D3L183C5=0,0,D3L183C18/D3L183C5)</f>
        <v>0.53625103975551502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2.4998109535427304E-2</v>
      </c>
      <c r="BZ90" s="16" t="s">
        <v>25712</v>
      </c>
      <c r="CA90" s="15">
        <f>D3L183C5*D3L183C37</f>
        <v>0.22239838637933101</v>
      </c>
      <c r="CB90" s="16" t="s">
        <v>25721</v>
      </c>
      <c r="CC90" s="15">
        <f>IF(D3L183C37=0,0,CHOOSE(MIN(D3L183C8,RUN_YEARS),B6L116C1,B6L117C1,B6L118C1,B6L119C1,B6L120C1))</f>
        <v>149224.26</v>
      </c>
      <c r="CD90" s="16" t="s">
        <v>25713</v>
      </c>
      <c r="CE90" s="33">
        <f>IF(D3L183C39=0,0,D3L183C38/D3L183C39)</f>
        <v>1.490363472932156E-6</v>
      </c>
      <c r="CF90" s="16" t="s">
        <v>25714</v>
      </c>
      <c r="CG90" s="32">
        <f>IF(D3L183C5=0,0,D3L183C38/D3L183C5)</f>
        <v>2.4998109535427304E-2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46.830834017515706</v>
      </c>
      <c r="J91" s="16" t="s">
        <v>25754</v>
      </c>
      <c r="K91" s="21">
        <f>_xlfn.SINGLE(IF(FLOW_THRU_100PCT="Y",1,INDEX(VariabilityMatrix,D3L184C1,_xlfn.SINGLE(D3L184C8))))</f>
        <v>0.56296966516486302</v>
      </c>
      <c r="L91" s="16" t="s">
        <v>25724</v>
      </c>
      <c r="M91" s="15">
        <f>IF(_xlfn.SINGLE(D3L184C2)&lt;&gt;0,_xlfn.SINGLE(D3L184C2)*_xlfn.SINGLE(D3L184C4),_xlfn.SINGLE(D3L184C3)*_xlfn.SINGLE(D3L184C4))</f>
        <v>26.364338946232095</v>
      </c>
      <c r="N91" s="16" t="s">
        <v>4251</v>
      </c>
      <c r="O91" s="32">
        <f>0.45*CHOOSE(MIN(D3L184C8,RUN_YEARS),B3L110C1,B3L125C1,B3L140C1,B3L155C1,B3L170C1)</f>
        <v>0.43875085070905767</v>
      </c>
      <c r="P91" s="16" t="s">
        <v>25725</v>
      </c>
      <c r="Q91" s="15">
        <f>D3L184C5*D3L184C6</f>
        <v>11.567376141041272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809301180</v>
      </c>
      <c r="V91" s="16" t="s">
        <v>25726</v>
      </c>
      <c r="W91" s="33">
        <f>IF(D3L184C9=0,0,D3L184C7/D3L184C9)</f>
        <v>1.4293042475288708E-8</v>
      </c>
      <c r="X91" s="16" t="s">
        <v>25727</v>
      </c>
      <c r="Y91" s="32">
        <f>IF(D3L184C5=0,0,D3L184C7/D3L184C5)</f>
        <v>0.43875085070905767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0.53625103975551502</v>
      </c>
      <c r="AL91" s="16" t="s">
        <v>25731</v>
      </c>
      <c r="AM91" s="15">
        <f>D3L184C5*D3L184C17</f>
        <v>14.137904172383781</v>
      </c>
      <c r="AN91" s="16" t="s">
        <v>25748</v>
      </c>
      <c r="AO91" s="15">
        <f>IF(D3L184C17=0,0,CHOOSE(MIN(D3L184C8,RUN_YEARS),A1L108C1,A1L108C6,A1L108C7,A1L108C8,A1L108C9))</f>
        <v>302717.84399999998</v>
      </c>
      <c r="AP91" s="16" t="s">
        <v>25732</v>
      </c>
      <c r="AQ91" s="33">
        <f>IF(D3L184C19=0,0,D3L184C18/D3L184C19)</f>
        <v>4.6703240171014766E-5</v>
      </c>
      <c r="AR91" s="16" t="s">
        <v>25733</v>
      </c>
      <c r="AS91" s="32">
        <f>IF(D3L184C5=0,0,D3L184C18/D3L184C5)</f>
        <v>0.53625103975551502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2.4998109535427304E-2</v>
      </c>
      <c r="BZ91" s="16" t="s">
        <v>25743</v>
      </c>
      <c r="CA91" s="15">
        <f>D3L184C5*D3L184C37</f>
        <v>0.65905863280704202</v>
      </c>
      <c r="CB91" s="16" t="s">
        <v>25752</v>
      </c>
      <c r="CC91" s="15">
        <f>IF(D3L184C37=0,0,CHOOSE(MIN(D3L184C8,RUN_YEARS),B6L116C1,B6L117C1,B6L118C1,B6L119C1,B6L120C1))</f>
        <v>149224.26</v>
      </c>
      <c r="CD91" s="16" t="s">
        <v>25744</v>
      </c>
      <c r="CE91" s="33">
        <f>IF(D3L184C39=0,0,D3L184C38/D3L184C39)</f>
        <v>4.4165649258843167E-6</v>
      </c>
      <c r="CF91" s="16" t="s">
        <v>25745</v>
      </c>
      <c r="CG91" s="32">
        <f>IF(D3L184C5=0,0,D3L184C38/D3L184C5)</f>
        <v>2.4998109535427304E-2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55.888649650533146</v>
      </c>
      <c r="J92" s="16" t="s">
        <v>25785</v>
      </c>
      <c r="K92" s="21">
        <f>_xlfn.SINGLE(IF(FLOW_THRU_100PCT="Y",1,INDEX(VariabilityMatrix,D3L185C1,_xlfn.SINGLE(D3L185C8))))</f>
        <v>0.56296966516486302</v>
      </c>
      <c r="L92" s="16" t="s">
        <v>25755</v>
      </c>
      <c r="M92" s="15">
        <f>IF(_xlfn.SINGLE(D3L185C2)&lt;&gt;0,_xlfn.SINGLE(D3L185C2)*_xlfn.SINGLE(D3L185C4),_xlfn.SINGLE(D3L185C3)*_xlfn.SINGLE(D3L185C4))</f>
        <v>31.463614380276983</v>
      </c>
      <c r="N92" s="16" t="s">
        <v>4251</v>
      </c>
      <c r="O92" s="32">
        <f>0.45*CHOOSE(MIN(D3L185C8,RUN_YEARS),B3L110C1,B3L125C1,B3L140C1,B3L155C1,B3L170C1)</f>
        <v>0.43875085070905767</v>
      </c>
      <c r="P92" s="16" t="s">
        <v>25756</v>
      </c>
      <c r="Q92" s="15">
        <f>D3L185C5*D3L185C6</f>
        <v>13.804687575728266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809301180</v>
      </c>
      <c r="V92" s="16" t="s">
        <v>25757</v>
      </c>
      <c r="W92" s="33">
        <f>IF(D3L185C9=0,0,D3L185C7/D3L185C9)</f>
        <v>1.705754040260792E-8</v>
      </c>
      <c r="X92" s="16" t="s">
        <v>25758</v>
      </c>
      <c r="Y92" s="32">
        <f>IF(D3L185C5=0,0,D3L185C7/D3L185C5)</f>
        <v>0.43875085070905767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0.53625103975551502</v>
      </c>
      <c r="AL92" s="16" t="s">
        <v>25762</v>
      </c>
      <c r="AM92" s="15">
        <f>D3L185C5*D3L185C17</f>
        <v>16.872395925890107</v>
      </c>
      <c r="AN92" s="16" t="s">
        <v>25779</v>
      </c>
      <c r="AO92" s="15">
        <f>IF(D3L185C17=0,0,CHOOSE(MIN(D3L185C8,RUN_YEARS),A1L108C1,A1L108C6,A1L108C7,A1L108C8,A1L108C9))</f>
        <v>302717.84399999998</v>
      </c>
      <c r="AP92" s="16" t="s">
        <v>25763</v>
      </c>
      <c r="AQ92" s="33">
        <f>IF(D3L185C19=0,0,D3L185C18/D3L185C19)</f>
        <v>5.5736377158824201E-5</v>
      </c>
      <c r="AR92" s="16" t="s">
        <v>25764</v>
      </c>
      <c r="AS92" s="32">
        <f>IF(D3L185C5=0,0,D3L185C18/D3L185C5)</f>
        <v>0.53625103975551502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2.4998109535427304E-2</v>
      </c>
      <c r="BZ92" s="16" t="s">
        <v>25774</v>
      </c>
      <c r="CA92" s="15">
        <f>D3L185C5*D3L185C37</f>
        <v>0.78653087865860971</v>
      </c>
      <c r="CB92" s="16" t="s">
        <v>25783</v>
      </c>
      <c r="CC92" s="15">
        <f>IF(D3L185C37=0,0,CHOOSE(MIN(D3L185C8,RUN_YEARS),B6L116C1,B6L117C1,B6L118C1,B6L119C1,B6L120C1))</f>
        <v>149224.26</v>
      </c>
      <c r="CD92" s="16" t="s">
        <v>25775</v>
      </c>
      <c r="CE92" s="33">
        <f>IF(D3L185C39=0,0,D3L185C38/D3L185C39)</f>
        <v>5.2707976481746984E-6</v>
      </c>
      <c r="CF92" s="16" t="s">
        <v>25776</v>
      </c>
      <c r="CG92" s="32">
        <f>IF(D3L185C5=0,0,D3L185C38/D3L185C5)</f>
        <v>2.4998109535427304E-2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7.9978584844728466</v>
      </c>
      <c r="J93" s="16" t="s">
        <v>25816</v>
      </c>
      <c r="K93" s="21">
        <f>_xlfn.SINGLE(IF(FLOW_THRU_100PCT="Y",1,INDEX(VariabilityMatrix,D3L186C1,_xlfn.SINGLE(D3L186C8))))</f>
        <v>0.56296966516486302</v>
      </c>
      <c r="L93" s="16" t="s">
        <v>25786</v>
      </c>
      <c r="M93" s="15">
        <f>IF(_xlfn.SINGLE(D3L186C2)&lt;&gt;0,_xlfn.SINGLE(D3L186C2)*_xlfn.SINGLE(D3L186C4),_xlfn.SINGLE(D3L186C3)*_xlfn.SINGLE(D3L186C4))</f>
        <v>4.5025517130396375</v>
      </c>
      <c r="N93" s="16" t="s">
        <v>4251</v>
      </c>
      <c r="O93" s="32">
        <f>0.45*CHOOSE(MIN(D3L186C8,RUN_YEARS),B3L110C1,B3L125C1,B3L140C1,B3L155C1,B3L170C1)</f>
        <v>0.43875085070905767</v>
      </c>
      <c r="P93" s="16" t="s">
        <v>25787</v>
      </c>
      <c r="Q93" s="15">
        <f>D3L186C5*D3L186C6</f>
        <v>1.9754983944576658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809301180</v>
      </c>
      <c r="V93" s="16" t="s">
        <v>25788</v>
      </c>
      <c r="W93" s="33">
        <f>IF(D3L186C9=0,0,D3L186C7/D3L186C9)</f>
        <v>2.4409928507180303E-9</v>
      </c>
      <c r="X93" s="16" t="s">
        <v>25789</v>
      </c>
      <c r="Y93" s="32">
        <f>IF(D3L186C5=0,0,D3L186C7/D3L186C5)</f>
        <v>0.43875085070905767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0.53625103975551502</v>
      </c>
      <c r="AL93" s="16" t="s">
        <v>25793</v>
      </c>
      <c r="AM93" s="15">
        <f>D3L186C5*D3L186C17</f>
        <v>2.414498037670481</v>
      </c>
      <c r="AN93" s="16" t="s">
        <v>25810</v>
      </c>
      <c r="AO93" s="15">
        <f>IF(D3L186C17=0,0,CHOOSE(MIN(D3L186C8,RUN_YEARS),A1L108C1,A1L108C6,A1L108C7,A1L108C8,A1L108C9))</f>
        <v>302717.84399999998</v>
      </c>
      <c r="AP93" s="16" t="s">
        <v>25794</v>
      </c>
      <c r="AQ93" s="33">
        <f>IF(D3L186C19=0,0,D3L186C18/D3L186C19)</f>
        <v>7.9760677658317402E-6</v>
      </c>
      <c r="AR93" s="16" t="s">
        <v>25795</v>
      </c>
      <c r="AS93" s="32">
        <f>IF(D3L186C5=0,0,D3L186C18/D3L186C5)</f>
        <v>0.53625103975551502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2.4998109535427304E-2</v>
      </c>
      <c r="BZ93" s="16" t="s">
        <v>25805</v>
      </c>
      <c r="CA93" s="15">
        <f>D3L186C5*D3L186C37</f>
        <v>0.11255528091149071</v>
      </c>
      <c r="CB93" s="16" t="s">
        <v>25814</v>
      </c>
      <c r="CC93" s="15">
        <f>IF(D3L186C37=0,0,CHOOSE(MIN(D3L186C8,RUN_YEARS),B6L116C1,B6L117C1,B6L118C1,B6L119C1,B6L120C1))</f>
        <v>149224.26</v>
      </c>
      <c r="CD93" s="16" t="s">
        <v>25806</v>
      </c>
      <c r="CE93" s="33">
        <f>IF(D3L186C39=0,0,D3L186C38/D3L186C39)</f>
        <v>7.5426931861810345E-7</v>
      </c>
      <c r="CF93" s="16" t="s">
        <v>25807</v>
      </c>
      <c r="CG93" s="32">
        <f>IF(D3L186C5=0,0,D3L186C38/D3L186C5)</f>
        <v>2.4998109535427304E-2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0.56296966516486302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0.43875085070905767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809301180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0.53625103975551502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302717.84399999998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2.4998109535427304E-2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149224.26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0.51777491986278967</v>
      </c>
      <c r="J95" s="16" t="s">
        <v>25878</v>
      </c>
      <c r="K95" s="21">
        <f>IF(FLOW_THRU_100PCT="Y",1,D3L165C4)</f>
        <v>0.93603559793907809</v>
      </c>
      <c r="L95" s="16" t="s">
        <v>25848</v>
      </c>
      <c r="M95" s="15">
        <f>IF(_xlfn.SINGLE(D3L188C2)&lt;&gt;0,_xlfn.SINGLE(D3L188C2)*_xlfn.SINGLE(D3L188C4),_xlfn.SINGLE(D3L188C3)*_xlfn.SINGLE(D3L188C4))</f>
        <v>0.48465575671162459</v>
      </c>
      <c r="N95" s="16" t="s">
        <v>4251</v>
      </c>
      <c r="O95" s="32">
        <f>0.45*CHOOSE(MIN(D3L188C8,RUN_YEARS),B3L110C1,B3L125C1,B3L140C1,B3L155C1,B3L170C1)</f>
        <v>0.43875085070905767</v>
      </c>
      <c r="P95" s="16" t="s">
        <v>25849</v>
      </c>
      <c r="Q95" s="15">
        <f>D3L188C5*D3L188C6</f>
        <v>0.21264312555826737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809301180</v>
      </c>
      <c r="V95" s="16" t="s">
        <v>25850</v>
      </c>
      <c r="W95" s="33">
        <f>IF(D3L188C9=0,0,D3L188C7/D3L188C9)</f>
        <v>2.627490615524215E-10</v>
      </c>
      <c r="X95" s="16" t="s">
        <v>25851</v>
      </c>
      <c r="Y95" s="32">
        <f>IF(D3L188C5=0,0,D3L188C7/D3L188C5)</f>
        <v>0.43875085070905767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0.53625103975551502</v>
      </c>
      <c r="AL95" s="16" t="s">
        <v>25855</v>
      </c>
      <c r="AM95" s="15">
        <f>D3L188C5*D3L188C17</f>
        <v>0.25989715346010461</v>
      </c>
      <c r="AN95" s="16" t="s">
        <v>25872</v>
      </c>
      <c r="AO95" s="15">
        <f>IF(D3L188C17=0,0,CHOOSE(MIN(D3L188C8,RUN_YEARS),A1L108C1,A1L108C6,A1L108C7,A1L108C8,A1L108C9))</f>
        <v>302717.84399999998</v>
      </c>
      <c r="AP95" s="16" t="s">
        <v>25856</v>
      </c>
      <c r="AQ95" s="33">
        <f>IF(D3L188C19=0,0,D3L188C18/D3L188C19)</f>
        <v>8.5854586576701645E-7</v>
      </c>
      <c r="AR95" s="16" t="s">
        <v>25857</v>
      </c>
      <c r="AS95" s="32">
        <f>IF(D3L188C5=0,0,D3L188C18/D3L188C5)</f>
        <v>0.53625103975551502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2.4998109535427304E-2</v>
      </c>
      <c r="BZ95" s="16" t="s">
        <v>25867</v>
      </c>
      <c r="CA95" s="15">
        <f>D3L188C5*D3L188C37</f>
        <v>1.2115477693252599E-2</v>
      </c>
      <c r="CB95" s="16" t="s">
        <v>25876</v>
      </c>
      <c r="CC95" s="15">
        <f>IF(D3L188C37=0,0,CHOOSE(MIN(D3L188C8,RUN_YEARS),B6L116C1,B6L117C1,B6L118C1,B6L119C1,B6L120C1))</f>
        <v>149224.26</v>
      </c>
      <c r="CD95" s="16" t="s">
        <v>25868</v>
      </c>
      <c r="CE95" s="33">
        <f>IF(D3L188C39=0,0,D3L188C38/D3L188C39)</f>
        <v>8.118973210691477E-8</v>
      </c>
      <c r="CF95" s="16" t="s">
        <v>25869</v>
      </c>
      <c r="CG95" s="32">
        <f>IF(D3L188C5=0,0,D3L188C38/D3L188C5)</f>
        <v>2.4998109535427304E-2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0.57439994525779514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0.43937853378655745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843045871.20000005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0.53701820796134803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353594.12200000009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2.3603258252094528E-2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168300.04799999998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1118.6391298481681</v>
      </c>
      <c r="J97" s="16" t="s">
        <v>25940</v>
      </c>
      <c r="K97" s="21">
        <f>_xlfn.SINGLE(IF(FLOW_THRU_100PCT="Y",1,INDEX(VariabilityMatrix,D3L190C1,_xlfn.SINGLE(D3L190C8))))</f>
        <v>0.56165816928724022</v>
      </c>
      <c r="L97" s="16" t="s">
        <v>25910</v>
      </c>
      <c r="M97" s="15">
        <f>IF(_xlfn.SINGLE(D3L190C2)&lt;&gt;0,_xlfn.SINGLE(D3L190C2)*_xlfn.SINGLE(D3L190C4),_xlfn.SINGLE(D3L190C3)*_xlfn.SINGLE(D3L190C4))</f>
        <v>628.29280576359349</v>
      </c>
      <c r="N97" s="16" t="s">
        <v>4251</v>
      </c>
      <c r="O97" s="32">
        <f>0.45*CHOOSE(MIN(D3L190C8,RUN_YEARS),B3L110C1,B3L125C1,B3L140C1,B3L155C1,B3L170C1)</f>
        <v>0.43904272705278419</v>
      </c>
      <c r="P97" s="16" t="s">
        <v>25911</v>
      </c>
      <c r="Q97" s="15">
        <f>D3L190C5*D3L190C6</f>
        <v>275.84738683009334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802588912.33333337</v>
      </c>
      <c r="V97" s="16" t="s">
        <v>25912</v>
      </c>
      <c r="W97" s="33">
        <f>IF(D3L190C9=0,0,D3L190C7/D3L190C9)</f>
        <v>3.4369698184358626E-7</v>
      </c>
      <c r="X97" s="16" t="s">
        <v>25913</v>
      </c>
      <c r="Y97" s="32">
        <f>IF(D3L190C5=0,0,D3L190C7/D3L190C5)</f>
        <v>0.43904272705278419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0.53660777750895849</v>
      </c>
      <c r="AL97" s="16" t="s">
        <v>25917</v>
      </c>
      <c r="AM97" s="15">
        <f>D3L190C5*D3L190C17</f>
        <v>337.14680612566963</v>
      </c>
      <c r="AN97" s="16" t="s">
        <v>25934</v>
      </c>
      <c r="AO97" s="15">
        <f>IF(D3L190C17=0,0,CHOOSE(MIN(D3L190C8,RUN_YEARS),A1L108C1,A1L108C6,A1L108C7,A1L108C8,A1L108C9))</f>
        <v>315977.46100000007</v>
      </c>
      <c r="AP97" s="16" t="s">
        <v>25918</v>
      </c>
      <c r="AQ97" s="33">
        <f>IF(D3L190C19=0,0,D3L190C18/D3L190C19)</f>
        <v>1.0669963770791537E-3</v>
      </c>
      <c r="AR97" s="16" t="s">
        <v>25919</v>
      </c>
      <c r="AS97" s="32">
        <f>IF(D3L190C5=0,0,D3L190C18/D3L190C5)</f>
        <v>0.53660777750895849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2.4349495438257318E-2</v>
      </c>
      <c r="BZ97" s="16" t="s">
        <v>25929</v>
      </c>
      <c r="CA97" s="15">
        <f>D3L190C5*D3L190C37</f>
        <v>15.29861280783051</v>
      </c>
      <c r="CB97" s="16" t="s">
        <v>25938</v>
      </c>
      <c r="CC97" s="15">
        <f>IF(D3L190C37=0,0,CHOOSE(MIN(D3L190C8,RUN_YEARS),B6L116C1,B6L117C1,B6L118C1,B6L119C1,B6L120C1))</f>
        <v>156150.47999999998</v>
      </c>
      <c r="CD97" s="16" t="s">
        <v>25930</v>
      </c>
      <c r="CE97" s="33">
        <f>IF(D3L190C39=0,0,D3L190C38/D3L190C39)</f>
        <v>9.7973524050841938E-5</v>
      </c>
      <c r="CF97" s="16" t="s">
        <v>25931</v>
      </c>
      <c r="CG97" s="32">
        <f>IF(D3L190C5=0,0,D3L190C38/D3L190C5)</f>
        <v>2.4349495438257318E-2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31386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4655174.7537977621</v>
      </c>
      <c r="J98" s="16" t="s">
        <v>25958</v>
      </c>
      <c r="K98" s="21">
        <f>IF(D3L191C2+D3L191C3=0,0,D3L191C5/(D3L191C2+D3L191C3))</f>
        <v>0.78199419938161052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3664863.3245193581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1089037.1276818975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1.3466184100876233E-3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1331045.3782778748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4.3625526805592969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64003.198420854322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0.67593361697104992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1003884.9872165964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10.601964076394555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176892.63292213579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1.1822744037479729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4B02AC-DE5F-445A-9A24-EEAB771188D5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8777.0275581946007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4388.5137790973004</v>
      </c>
      <c r="N8" s="16" t="s">
        <v>4251</v>
      </c>
      <c r="O8" s="32">
        <f>0.45*CHOOSE(MIN(D3L201C8,RUN_YEARS),B3L110C1,B3L125C1,B3L140C1,B3L155C1,B3L170C1)</f>
        <v>0.43875085070905767</v>
      </c>
      <c r="P8" s="16" t="s">
        <v>26001</v>
      </c>
      <c r="Q8" s="15">
        <f>D3L201C5*D3L201C6</f>
        <v>1925.4641539273621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809301180</v>
      </c>
      <c r="V8" s="16" t="s">
        <v>26002</v>
      </c>
      <c r="W8" s="33">
        <f>IF(D3L201C9=0,0,D3L201C7/D3L201C9)</f>
        <v>2.3791688453084449E-6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0.53625103975551502</v>
      </c>
      <c r="AH8" s="16" t="s">
        <v>26006</v>
      </c>
      <c r="AI8" s="15">
        <f>D3L201C5*D3L201C15</f>
        <v>2353.3450770223317</v>
      </c>
      <c r="AJ8" s="16" t="s">
        <v>26007</v>
      </c>
      <c r="AK8" s="15">
        <f>IF(D3L201C15=0,0,CHOOSE(MIN(D3L201C8,RUN_YEARS),A1L108C1,A1L108C6,A1L108C7,A1L108C8,A1L108C9))</f>
        <v>302717.84399999998</v>
      </c>
      <c r="AL8" s="16" t="s">
        <v>26008</v>
      </c>
      <c r="AM8" s="33">
        <f>IF(D3L201C17=0,0,D3L201C16/D3L201C17)</f>
        <v>7.7740546970278095E-3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2.4998109535427304E-2</v>
      </c>
      <c r="BN8" s="16" t="s">
        <v>26018</v>
      </c>
      <c r="BO8" s="15">
        <f>D3L201C5*D3L201C31</f>
        <v>109.70454814760633</v>
      </c>
      <c r="BP8" s="16" t="s">
        <v>26019</v>
      </c>
      <c r="BQ8" s="15">
        <f>IF(D3L201C31=0,0,CHOOSE(MIN(D3L201C8,RUN_YEARS),B6L116C1,B6L117C1,B6L118C1,B6L119C1,B6L120C1))</f>
        <v>149224.26</v>
      </c>
      <c r="BR8" s="16" t="s">
        <v>26020</v>
      </c>
      <c r="BS8" s="33">
        <f>IF(D3L201C33=0,0,D3L201C32/D3L201C33)</f>
        <v>7.3516563692529839E-4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0.43875085070905767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809301180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0.53625103975551502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302717.84399999998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2.4998109535427304E-2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149224.26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6368.0245335058671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3184.0122667529336</v>
      </c>
      <c r="N10" s="16" t="s">
        <v>4251</v>
      </c>
      <c r="O10" s="32">
        <f>0.45*CHOOSE(MIN(D3L203C8,RUN_YEARS),B3L110C1,B3L125C1,B3L140C1,B3L155C1,B3L170C1)</f>
        <v>0.43875085070905767</v>
      </c>
      <c r="P10" s="16" t="s">
        <v>26049</v>
      </c>
      <c r="Q10" s="15">
        <f>D3L203C5*D3L203C6</f>
        <v>1396.9880907059246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809301180</v>
      </c>
      <c r="V10" s="16" t="s">
        <v>26050</v>
      </c>
      <c r="W10" s="33">
        <f>IF(D3L203C9=0,0,D3L203C7/D3L203C9)</f>
        <v>1.7261658888300701E-6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0.53625103975551502</v>
      </c>
      <c r="AH10" s="16" t="s">
        <v>26054</v>
      </c>
      <c r="AI10" s="15">
        <f>D3L203C5*D3L203C15</f>
        <v>1707.429888640575</v>
      </c>
      <c r="AJ10" s="16" t="s">
        <v>26055</v>
      </c>
      <c r="AK10" s="15">
        <f>IF(D3L203C15=0,0,CHOOSE(MIN(D3L203C8,RUN_YEARS),A1L108C1,A1L108C6,A1L108C7,A1L108C8,A1L108C9))</f>
        <v>302717.84399999998</v>
      </c>
      <c r="AL10" s="16" t="s">
        <v>26056</v>
      </c>
      <c r="AM10" s="33">
        <f>IF(D3L203C17=0,0,D3L203C16/D3L203C17)</f>
        <v>5.6403344648575625E-3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2.4998109535427304E-2</v>
      </c>
      <c r="BN10" s="16" t="s">
        <v>26066</v>
      </c>
      <c r="BO10" s="15">
        <f>D3L203C5*D3L203C31</f>
        <v>79.59428740643402</v>
      </c>
      <c r="BP10" s="16" t="s">
        <v>26067</v>
      </c>
      <c r="BQ10" s="15">
        <f>IF(D3L203C31=0,0,CHOOSE(MIN(D3L203C8,RUN_YEARS),B6L116C1,B6L117C1,B6L118C1,B6L119C1,B6L120C1))</f>
        <v>149224.26</v>
      </c>
      <c r="BR10" s="16" t="s">
        <v>26068</v>
      </c>
      <c r="BS10" s="33">
        <f>IF(D3L203C33=0,0,D3L203C32/D3L203C33)</f>
        <v>5.3338704716266653E-4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0.43875085070905767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809301180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0.53625103975551502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302717.84399999998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2.4998109535427304E-2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149224.26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94688.585999999996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94688.585999999996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0.43875085070905767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809301180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0.53625103975551502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302717.84399999998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2.4998109535427304E-2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149224.26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0.43875085070905767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809301180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0.53625103975551502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302717.84399999998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2.4998109535427304E-2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149224.26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366965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366965</v>
      </c>
      <c r="N16" s="16" t="s">
        <v>4251</v>
      </c>
      <c r="O16" s="32">
        <f>0.45*CHOOSE(MIN(D3L209C8,RUN_YEARS),B3L110C1,B3L125C1,B3L140C1,B3L155C1,B3L170C1)</f>
        <v>0.43875085070905767</v>
      </c>
      <c r="P16" s="16" t="s">
        <v>26189</v>
      </c>
      <c r="Q16" s="15">
        <f>D3L209C5*D3L209C6</f>
        <v>161006.20593044936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809301180</v>
      </c>
      <c r="V16" s="16" t="s">
        <v>26190</v>
      </c>
      <c r="W16" s="33">
        <f>IF(D3L209C9=0,0,D3L209C7/D3L209C9)</f>
        <v>1.989447314662872E-4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0.53625103975551502</v>
      </c>
      <c r="AH16" s="16" t="s">
        <v>26194</v>
      </c>
      <c r="AI16" s="15">
        <f>D3L209C5*D3L209C15</f>
        <v>196785.36280388257</v>
      </c>
      <c r="AJ16" s="16" t="s">
        <v>26195</v>
      </c>
      <c r="AK16" s="15">
        <f>IF(D3L209C15=0,0,CHOOSE(MIN(D3L209C8,RUN_YEARS),A1L108C1,A1L108C6,A1L108C7,A1L108C8,A1L108C9))</f>
        <v>302717.84399999998</v>
      </c>
      <c r="AL16" s="16" t="s">
        <v>26196</v>
      </c>
      <c r="AM16" s="33">
        <f>IF(D3L209C17=0,0,D3L209C16/D3L209C17)</f>
        <v>0.65006198578727514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2.4998109535427304E-2</v>
      </c>
      <c r="BN16" s="16" t="s">
        <v>26206</v>
      </c>
      <c r="BO16" s="15">
        <f>D3L209C5*D3L209C31</f>
        <v>9173.4312656680813</v>
      </c>
      <c r="BP16" s="16" t="s">
        <v>26207</v>
      </c>
      <c r="BQ16" s="15">
        <f>IF(D3L209C31=0,0,CHOOSE(MIN(D3L209C8,RUN_YEARS),B6L116C1,B6L117C1,B6L118C1,B6L119C1,B6L120C1))</f>
        <v>149224.26</v>
      </c>
      <c r="BR16" s="16" t="s">
        <v>26208</v>
      </c>
      <c r="BS16" s="33">
        <f>IF(D3L209C33=0,0,D3L209C32/D3L209C33)</f>
        <v>6.147412803835034E-2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120363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120363</v>
      </c>
      <c r="N17" s="16" t="s">
        <v>4251</v>
      </c>
      <c r="O17" s="32">
        <f>0.45*CHOOSE(MIN(D3L210C8,RUN_YEARS),B3L110C1,B3L125C1,B3L140C1,B3L155C1,B3L170C1)</f>
        <v>0.43875085070905767</v>
      </c>
      <c r="P17" s="16" t="s">
        <v>26212</v>
      </c>
      <c r="Q17" s="15">
        <f>D3L210C5*D3L210C6</f>
        <v>52809.368643894311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809301180</v>
      </c>
      <c r="V17" s="16" t="s">
        <v>26213</v>
      </c>
      <c r="W17" s="33">
        <f>IF(D3L210C9=0,0,D3L210C7/D3L210C9)</f>
        <v>6.5253047875074531E-5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0.53625103975551502</v>
      </c>
      <c r="AH17" s="16" t="s">
        <v>26217</v>
      </c>
      <c r="AI17" s="15">
        <f>D3L210C5*D3L210C15</f>
        <v>64544.783898093054</v>
      </c>
      <c r="AJ17" s="16" t="s">
        <v>26218</v>
      </c>
      <c r="AK17" s="15">
        <f>IF(D3L210C15=0,0,CHOOSE(MIN(D3L210C8,RUN_YEARS),A1L108C1,A1L108C6,A1L108C7,A1L108C8,A1L108C9))</f>
        <v>302717.84399999998</v>
      </c>
      <c r="AL17" s="16" t="s">
        <v>26219</v>
      </c>
      <c r="AM17" s="33">
        <f>IF(D3L210C17=0,0,D3L210C16/D3L210C17)</f>
        <v>0.21321763872661917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2.4998109535427304E-2</v>
      </c>
      <c r="BN17" s="16" t="s">
        <v>26229</v>
      </c>
      <c r="BO17" s="15">
        <f>D3L210C5*D3L210C31</f>
        <v>3008.8474580126367</v>
      </c>
      <c r="BP17" s="16" t="s">
        <v>26230</v>
      </c>
      <c r="BQ17" s="15">
        <f>IF(D3L210C31=0,0,CHOOSE(MIN(D3L210C8,RUN_YEARS),B6L116C1,B6L117C1,B6L118C1,B6L119C1,B6L120C1))</f>
        <v>149224.26</v>
      </c>
      <c r="BR17" s="16" t="s">
        <v>26231</v>
      </c>
      <c r="BS17" s="33">
        <f>IF(D3L210C33=0,0,D3L210C32/D3L210C33)</f>
        <v>2.016325936555247E-2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122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122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122</v>
      </c>
      <c r="AR18" s="16" t="s">
        <v>26245</v>
      </c>
      <c r="AS18" s="15">
        <f>IF(D3L211C19=0,0,CHOOSE(MIN(D3L211C8,RUN_YEARS),A1L104C1,A1L104C6,A1L104C7,A1L104C8,A1L104C9))</f>
        <v>94688.585999999996</v>
      </c>
      <c r="AT18" s="16" t="s">
        <v>26246</v>
      </c>
      <c r="AU18" s="33">
        <f>IF(D3L211C21=0,0,D3L211C20/D3L211C21)</f>
        <v>1.2884340674387091E-3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94688.585999999996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4316.3991383667708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2158.1995691833854</v>
      </c>
      <c r="N20" s="16" t="s">
        <v>4251</v>
      </c>
      <c r="O20" s="32">
        <f>0.45*CHOOSE(MIN(D3L213C8,RUN_YEARS),B3L110C1,B3L125C1,B3L140C1,B3L155C1,B3L170C1)</f>
        <v>0.43875085070905767</v>
      </c>
      <c r="P20" s="16" t="s">
        <v>26283</v>
      </c>
      <c r="Q20" s="15">
        <f>D3L213C5*D3L213C6</f>
        <v>946.91189697913205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809301180</v>
      </c>
      <c r="V20" s="16" t="s">
        <v>26284</v>
      </c>
      <c r="W20" s="33">
        <f>IF(D3L213C9=0,0,D3L213C7/D3L213C9)</f>
        <v>1.1700364714396339E-6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0.53625103975551502</v>
      </c>
      <c r="AH20" s="16" t="s">
        <v>26288</v>
      </c>
      <c r="AI20" s="15">
        <f>D3L213C5*D3L213C15</f>
        <v>1157.3367629744951</v>
      </c>
      <c r="AJ20" s="16" t="s">
        <v>26289</v>
      </c>
      <c r="AK20" s="15">
        <f>IF(D3L213C15=0,0,CHOOSE(MIN(D3L213C8,RUN_YEARS),A1L108C1,A1L108C6,A1L108C7,A1L108C8,A1L108C9))</f>
        <v>302717.84399999998</v>
      </c>
      <c r="AL20" s="16" t="s">
        <v>26290</v>
      </c>
      <c r="AM20" s="33">
        <f>IF(D3L213C17=0,0,D3L213C16/D3L213C17)</f>
        <v>3.8231534278980101E-3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2.4998109535427304E-2</v>
      </c>
      <c r="BN20" s="16" t="s">
        <v>26300</v>
      </c>
      <c r="BO20" s="15">
        <f>D3L213C5*D3L213C31</f>
        <v>53.950909229758288</v>
      </c>
      <c r="BP20" s="16" t="s">
        <v>26301</v>
      </c>
      <c r="BQ20" s="15">
        <f>IF(D3L213C31=0,0,CHOOSE(MIN(D3L213C8,RUN_YEARS),B6L116C1,B6L117C1,B6L118C1,B6L119C1,B6L120C1))</f>
        <v>149224.26</v>
      </c>
      <c r="BR20" s="16" t="s">
        <v>26302</v>
      </c>
      <c r="BS20" s="33">
        <f>IF(D3L213C33=0,0,D3L213C32/D3L213C33)</f>
        <v>3.6154248129465199E-4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0.43875085070905767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809301180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0.53625103975551502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302717.84399999998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2.4998109535427304E-2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149224.26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1.4358334899133971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0.71791674495669855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0.71791674495669855</v>
      </c>
      <c r="AR22" s="16" t="s">
        <v>26340</v>
      </c>
      <c r="AS22" s="15">
        <f>IF(D3L215C19=0,0,CHOOSE(MIN(D3L215C8,RUN_YEARS),A1L104C1,A1L104C6,A1L104C7,A1L104C8,A1L104C9))</f>
        <v>94688.585999999996</v>
      </c>
      <c r="AT22" s="16" t="s">
        <v>26341</v>
      </c>
      <c r="AU22" s="33">
        <f>IF(D3L215C21=0,0,D3L215C20/D3L215C21)</f>
        <v>7.5818720638271922E-6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94688.585999999996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506912.88706355717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497181.44353177858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218084.93871595612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2.6947315054693988E-4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266548.25843061303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0.88051716710367767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122.7179167449567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1.2960159395025363E-3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12425.528468464516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8.3267482569285414E-2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20708.093356961879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10354.04667848094</v>
      </c>
      <c r="N25" s="16" t="s">
        <v>4251</v>
      </c>
      <c r="O25" s="32">
        <f>0.45*CHOOSE(MIN(D3L218C8,RUN_YEARS),B3L110C1,B3L125C1,B3L140C1,B3L155C1,B3L170C1)</f>
        <v>0.43875085070905767</v>
      </c>
      <c r="P25" s="16" t="s">
        <v>26396</v>
      </c>
      <c r="Q25" s="15">
        <f>D3L218C5*D3L218C6</f>
        <v>4542.8467884648053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809301180</v>
      </c>
      <c r="V25" s="16" t="s">
        <v>26397</v>
      </c>
      <c r="W25" s="33">
        <f>IF(D3L218C9=0,0,D3L218C7/D3L218C9)</f>
        <v>5.6132956441071852E-6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0.53625103975551502</v>
      </c>
      <c r="AH25" s="16" t="s">
        <v>26401</v>
      </c>
      <c r="AI25" s="15">
        <f>D3L218C5*D3L218C15</f>
        <v>5552.368297012541</v>
      </c>
      <c r="AJ25" s="16" t="s">
        <v>26402</v>
      </c>
      <c r="AK25" s="15">
        <f>IF(D3L218C15=0,0,CHOOSE(MIN(D3L218C8,RUN_YEARS),A1L108C1,A1L108C6,A1L108C7,A1L108C8,A1L108C9))</f>
        <v>302717.84399999998</v>
      </c>
      <c r="AL25" s="16" t="s">
        <v>26403</v>
      </c>
      <c r="AM25" s="33">
        <f>IF(D3L218C17=0,0,D3L218C16/D3L218C17)</f>
        <v>1.8341727807140901E-2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2.4998109535427304E-2</v>
      </c>
      <c r="BN25" s="16" t="s">
        <v>26413</v>
      </c>
      <c r="BO25" s="15">
        <f>D3L218C5*D3L218C31</f>
        <v>258.83159300359381</v>
      </c>
      <c r="BP25" s="16" t="s">
        <v>26414</v>
      </c>
      <c r="BQ25" s="15">
        <f>IF(D3L218C31=0,0,CHOOSE(MIN(D3L218C8,RUN_YEARS),B6L116C1,B6L117C1,B6L118C1,B6L119C1,B6L120C1))</f>
        <v>149224.26</v>
      </c>
      <c r="BR25" s="16" t="s">
        <v>26415</v>
      </c>
      <c r="BS25" s="33">
        <f>IF(D3L218C33=0,0,D3L218C32/D3L218C33)</f>
        <v>1.7345141668224308E-3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28246.420701176419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14123.21035058821</v>
      </c>
      <c r="N26" s="16" t="s">
        <v>4251</v>
      </c>
      <c r="O26" s="32">
        <f>0.45*CHOOSE(MIN(D3L219C8,RUN_YEARS),B3L110C1,B3L125C1,B3L140C1,B3L155C1,B3L170C1)</f>
        <v>0.43875085070905767</v>
      </c>
      <c r="P26" s="16" t="s">
        <v>26419</v>
      </c>
      <c r="Q26" s="15">
        <f>D3L219C5*D3L219C6</f>
        <v>6196.5705560635461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809301180</v>
      </c>
      <c r="V26" s="16" t="s">
        <v>26420</v>
      </c>
      <c r="W26" s="33">
        <f>IF(D3L219C9=0,0,D3L219C7/D3L219C9)</f>
        <v>7.6566928471098313E-6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0.53625103975551502</v>
      </c>
      <c r="AH26" s="16" t="s">
        <v>26424</v>
      </c>
      <c r="AI26" s="15">
        <f>D3L219C5*D3L219C15</f>
        <v>7573.586235188779</v>
      </c>
      <c r="AJ26" s="16" t="s">
        <v>26425</v>
      </c>
      <c r="AK26" s="15">
        <f>IF(D3L219C15=0,0,CHOOSE(MIN(D3L219C8,RUN_YEARS),A1L108C1,A1L108C6,A1L108C7,A1L108C8,A1L108C9))</f>
        <v>302717.84399999998</v>
      </c>
      <c r="AL26" s="16" t="s">
        <v>26426</v>
      </c>
      <c r="AM26" s="33">
        <f>IF(D3L219C17=0,0,D3L219C16/D3L219C17)</f>
        <v>2.5018631657500769E-2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2.4998109535427304E-2</v>
      </c>
      <c r="BN26" s="16" t="s">
        <v>26436</v>
      </c>
      <c r="BO26" s="15">
        <f>D3L219C5*D3L219C31</f>
        <v>353.0535593358847</v>
      </c>
      <c r="BP26" s="16" t="s">
        <v>26437</v>
      </c>
      <c r="BQ26" s="15">
        <f>IF(D3L219C31=0,0,CHOOSE(MIN(D3L219C8,RUN_YEARS),B6L116C1,B6L117C1,B6L118C1,B6L119C1,B6L120C1))</f>
        <v>149224.26</v>
      </c>
      <c r="BR26" s="16" t="s">
        <v>26438</v>
      </c>
      <c r="BS26" s="33">
        <f>IF(D3L219C33=0,0,D3L219C32/D3L219C33)</f>
        <v>2.3659260185702022E-3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4.3157851550898982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2.1578925775449491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2.1578925775449491</v>
      </c>
      <c r="AR27" s="16" t="s">
        <v>26451</v>
      </c>
      <c r="AS27" s="15">
        <f>IF(D3L220C19=0,0,CHOOSE(MIN(D3L220C8,RUN_YEARS),A1L104C1,A1L104C6,A1L104C7,A1L104C8,A1L104C9))</f>
        <v>94688.585999999996</v>
      </c>
      <c r="AT27" s="16" t="s">
        <v>26452</v>
      </c>
      <c r="AU27" s="33">
        <f>IF(D3L220C21=0,0,D3L220C20/D3L220C21)</f>
        <v>2.2789363203131465E-5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0.43875085070905767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809301180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0.53625103975551502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302717.84399999998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2.4998109535427304E-2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149224.26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467117.14898491459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467117.14898491459</v>
      </c>
      <c r="N29" s="16" t="s">
        <v>4251</v>
      </c>
      <c r="O29" s="32">
        <f>0.45*CHOOSE(MIN(D3L222C8,RUN_YEARS),B3L110C1,B3L125C1,B3L140C1,B3L155C1,B3L170C1)</f>
        <v>0.43875085070905767</v>
      </c>
      <c r="P29" s="16" t="s">
        <v>26488</v>
      </c>
      <c r="Q29" s="15">
        <f>D3L222C5*D3L222C6</f>
        <v>204948.04649792091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809301180</v>
      </c>
      <c r="V29" s="16" t="s">
        <v>26489</v>
      </c>
      <c r="W29" s="33">
        <f>IF(D3L222C9=0,0,D3L222C7/D3L222C9)</f>
        <v>2.5324076074857683E-4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0.53625103975551502</v>
      </c>
      <c r="AH29" s="16" t="s">
        <v>26493</v>
      </c>
      <c r="AI29" s="15">
        <f>D3L222C5*D3L222C15</f>
        <v>250492.05683079228</v>
      </c>
      <c r="AJ29" s="16" t="s">
        <v>26494</v>
      </c>
      <c r="AK29" s="15">
        <f>IF(D3L222C15=0,0,CHOOSE(MIN(D3L222C8,RUN_YEARS),A1L108C1,A1L108C6,A1L108C7,A1L108C8,A1L108C9))</f>
        <v>302717.84399999998</v>
      </c>
      <c r="AL29" s="16" t="s">
        <v>26495</v>
      </c>
      <c r="AM29" s="33">
        <f>IF(D3L222C17=0,0,D3L222C16/D3L222C17)</f>
        <v>0.82747701133466156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2.4998109535427304E-2</v>
      </c>
      <c r="BN29" s="16" t="s">
        <v>26505</v>
      </c>
      <c r="BO29" s="15">
        <f>D3L222C5*D3L222C31</f>
        <v>11677.04565620141</v>
      </c>
      <c r="BP29" s="16" t="s">
        <v>26506</v>
      </c>
      <c r="BQ29" s="15">
        <f>IF(D3L222C31=0,0,CHOOSE(MIN(D3L222C8,RUN_YEARS),B6L116C1,B6L117C1,B6L118C1,B6L119C1,B6L120C1))</f>
        <v>149224.26</v>
      </c>
      <c r="BR29" s="16" t="s">
        <v>26507</v>
      </c>
      <c r="BS29" s="33">
        <f>IF(D3L222C33=0,0,D3L222C32/D3L222C33)</f>
        <v>7.8251657312299008E-2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-19.614899999999999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-19.614899999999999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-19.614899999999999</v>
      </c>
      <c r="AR30" s="16" t="s">
        <v>26520</v>
      </c>
      <c r="AS30" s="15">
        <f>IF(D3L223C19=0,0,CHOOSE(MIN(D3L223C8,RUN_YEARS),A1L104C1,A1L104C6,A1L104C7,A1L104C8,A1L104C9))</f>
        <v>94688.585999999996</v>
      </c>
      <c r="AT30" s="16" t="s">
        <v>26521</v>
      </c>
      <c r="AU30" s="33">
        <f>IF(D3L223C21=0,0,D3L223C20/D3L223C21)</f>
        <v>-2.0715168351970108E-4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516056.36392820801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491576.94900656131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215687.46384244924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2.6651074923979382E-4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263618.01136299362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0.87083737079930323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-17.45700742245505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-1.8436232031656961E-4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12288.930808540888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8.2352097497691637E-2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2E83A-979D-4242-8FA0-BAD60DC55576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10813.677803666666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0.77536427270048558</v>
      </c>
      <c r="L8" s="16" t="s">
        <v>26582</v>
      </c>
      <c r="M8" s="15">
        <f>IF(_xlfn.SINGLE(D4L101C2)&lt;&gt;0,_xlfn.SINGLE(D4L101C2)*_xlfn.SINGLE(D4L101C4),_xlfn.SINGLE(D4L101C3)*_xlfn.SINGLE(D4L101C4))</f>
        <v>8384.5394254573876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8384.5394254573876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156150.47999999998</v>
      </c>
      <c r="V8" s="16" t="s">
        <v>26584</v>
      </c>
      <c r="W8" s="33">
        <f>IF(D4L101C9=0,0,D4L101C7/D4L101C9)</f>
        <v>5.3695252332604991E-2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0.77536427270048558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156150.47999999998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11.015490179575579</v>
      </c>
      <c r="J10" s="16" t="s">
        <v>26604</v>
      </c>
      <c r="K10" s="21">
        <f>_xlfn.SINGLE(IF(FLOW_THRU_100PCT="Y",1,INDEX(VariabilityMatrix,D4L103C1,_xlfn.SINGLE(D4L103C8))))</f>
        <v>0.57439994525779514</v>
      </c>
      <c r="L10" s="16" t="s">
        <v>26598</v>
      </c>
      <c r="M10" s="15">
        <f>IF(_xlfn.SINGLE(D4L103C2)&lt;&gt;0,_xlfn.SINGLE(D4L103C2)*_xlfn.SINGLE(D4L103C4),_xlfn.SINGLE(D4L103C3)*_xlfn.SINGLE(D4L103C4))</f>
        <v>6.3272969561359922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6.3272969561359922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168300.04799999998</v>
      </c>
      <c r="V10" s="16" t="s">
        <v>26600</v>
      </c>
      <c r="W10" s="33">
        <f>IF(D4L103C9=0,0,D4L103C7/D4L103C9)</f>
        <v>3.7595336610575373E-5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6.133238261799363</v>
      </c>
      <c r="J11" s="16" t="s">
        <v>26611</v>
      </c>
      <c r="K11" s="21">
        <f>_xlfn.SINGLE(IF(FLOW_THRU_100PCT="Y",1,INDEX(VariabilityMatrix,D4L104C1,_xlfn.SINGLE(D4L104C8))))</f>
        <v>0.57439994525779514</v>
      </c>
      <c r="L11" s="16" t="s">
        <v>26605</v>
      </c>
      <c r="M11" s="15">
        <f>IF(_xlfn.SINGLE(D4L104C2)&lt;&gt;0,_xlfn.SINGLE(D4L104C2)*_xlfn.SINGLE(D4L104C4),_xlfn.SINGLE(D4L104C3)*_xlfn.SINGLE(D4L104C4))</f>
        <v>3.5229317218305689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3.5229317218305689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168300.04799999998</v>
      </c>
      <c r="V11" s="16" t="s">
        <v>26607</v>
      </c>
      <c r="W11" s="33">
        <f>IF(D4L104C9=0,0,D4L104C7/D4L104C9)</f>
        <v>2.0932446328420355E-5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0.25026847743383129</v>
      </c>
      <c r="J12" s="16" t="s">
        <v>26618</v>
      </c>
      <c r="K12" s="21">
        <f>_xlfn.SINGLE(IF(FLOW_THRU_100PCT="Y",1,INDEX(VariabilityMatrix,D4L105C1,_xlfn.SINGLE(D4L105C8))))</f>
        <v>0.56296966516486302</v>
      </c>
      <c r="L12" s="16" t="s">
        <v>26612</v>
      </c>
      <c r="M12" s="15">
        <f>IF(_xlfn.SINGLE(D4L105C2)&lt;&gt;0,_xlfn.SINGLE(D4L105C2)*_xlfn.SINGLE(D4L105C4),_xlfn.SINGLE(D4L105C3)*_xlfn.SINGLE(D4L105C4))</f>
        <v>0.14089356094224409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0.14089356094224409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149224.26</v>
      </c>
      <c r="V12" s="16" t="s">
        <v>26614</v>
      </c>
      <c r="W12" s="33">
        <f>IF(D4L105C9=0,0,D4L105C7/D4L105C9)</f>
        <v>9.441732928831014E-7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2176.8869313999999</v>
      </c>
      <c r="J13" s="16" t="s">
        <v>26625</v>
      </c>
      <c r="K13" s="21">
        <f>_xlfn.SINGLE(IF(FLOW_THRU_100PCT="Y",1,INDEX(VariabilityMatrix,D4L106C1,_xlfn.SINGLE(D4L106C8))))</f>
        <v>0.57439994525779514</v>
      </c>
      <c r="L13" s="16" t="s">
        <v>26619</v>
      </c>
      <c r="M13" s="15">
        <f>IF(_xlfn.SINGLE(D4L106C2)&lt;&gt;0,_xlfn.SINGLE(D4L106C2)*_xlfn.SINGLE(D4L106C4),_xlfn.SINGLE(D4L106C3)*_xlfn.SINGLE(D4L106C4))</f>
        <v>1250.4037342285696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1250.4037342285696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168300.04799999998</v>
      </c>
      <c r="V13" s="16" t="s">
        <v>26621</v>
      </c>
      <c r="W13" s="33">
        <f>IF(D4L106C9=0,0,D4L106C7/D4L106C9)</f>
        <v>7.4296100867931409E-3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401.91213605867597</v>
      </c>
      <c r="J14" s="16" t="s">
        <v>26632</v>
      </c>
      <c r="K14" s="21">
        <f>_xlfn.SINGLE(IF(FLOW_THRU_100PCT="Y",1,INDEX(VariabilityMatrix,D4L107C1,_xlfn.SINGLE(D4L107C8))))</f>
        <v>0.67784763754753874</v>
      </c>
      <c r="L14" s="16" t="s">
        <v>26626</v>
      </c>
      <c r="M14" s="15">
        <f>IF(_xlfn.SINGLE(D4L107C2)&lt;&gt;0,_xlfn.SINGLE(D4L107C2)*_xlfn.SINGLE(D4L107C4),_xlfn.SINGLE(D4L107C3)*_xlfn.SINGLE(D4L107C4))</f>
        <v>272.43519192905848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272.43519192905848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168300.04799999998</v>
      </c>
      <c r="V14" s="16" t="s">
        <v>26628</v>
      </c>
      <c r="W14" s="33">
        <f>IF(D4L107C9=0,0,D4L107C7/D4L107C9)</f>
        <v>1.6187469651170777E-3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2004.233822075199</v>
      </c>
      <c r="J15" s="16" t="s">
        <v>26639</v>
      </c>
      <c r="K15" s="21">
        <f>_xlfn.SINGLE(IF(FLOW_THRU_100PCT="Y",1,INDEX(VariabilityMatrix,D4L108C1,_xlfn.SINGLE(D4L108C8))))</f>
        <v>0.67784763754753874</v>
      </c>
      <c r="L15" s="16" t="s">
        <v>26633</v>
      </c>
      <c r="M15" s="15">
        <f>IF(_xlfn.SINGLE(D4L108C2)&lt;&gt;0,_xlfn.SINGLE(D4L108C2)*_xlfn.SINGLE(D4L108C4),_xlfn.SINGLE(D4L108C3)*_xlfn.SINGLE(D4L108C4))</f>
        <v>1358.5651613865477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1358.5651613865477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168300.04799999998</v>
      </c>
      <c r="V15" s="16" t="s">
        <v>26635</v>
      </c>
      <c r="W15" s="33">
        <f>IF(D4L108C9=0,0,D4L108C7/D4L108C9)</f>
        <v>8.0722802965959226E-3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189.56029808453695</v>
      </c>
      <c r="J16" s="16" t="s">
        <v>26646</v>
      </c>
      <c r="K16" s="21">
        <f>_xlfn.SINGLE(IF(FLOW_THRU_100PCT="Y",1,INDEX(VariabilityMatrix,D4L109C1,_xlfn.SINGLE(D4L109C8))))</f>
        <v>0.57439994525779514</v>
      </c>
      <c r="L16" s="16" t="s">
        <v>26640</v>
      </c>
      <c r="M16" s="15">
        <f>IF(_xlfn.SINGLE(D4L109C2)&lt;&gt;0,_xlfn.SINGLE(D4L109C2)*_xlfn.SINGLE(D4L109C4),_xlfn.SINGLE(D4L109C3)*_xlfn.SINGLE(D4L109C4))</f>
        <v>108.88342484280936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108.88342484280936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168300.04799999998</v>
      </c>
      <c r="V16" s="16" t="s">
        <v>26642</v>
      </c>
      <c r="W16" s="33">
        <f>IF(D4L109C9=0,0,D4L109C7/D4L109C9)</f>
        <v>6.4696015323067156E-4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5.5403471197049328</v>
      </c>
      <c r="J17" s="16" t="s">
        <v>26653</v>
      </c>
      <c r="K17" s="21">
        <f>_xlfn.SINGLE(IF(FLOW_THRU_100PCT="Y",1,INDEX(VariabilityMatrix,D4L110C1,_xlfn.SINGLE(D4L110C8))))</f>
        <v>0.56296966516486302</v>
      </c>
      <c r="L17" s="16" t="s">
        <v>26647</v>
      </c>
      <c r="M17" s="15">
        <f>IF(_xlfn.SINGLE(D4L110C2)&lt;&gt;0,_xlfn.SINGLE(D4L110C2)*_xlfn.SINGLE(D4L110C4),_xlfn.SINGLE(D4L110C3)*_xlfn.SINGLE(D4L110C4))</f>
        <v>3.1190473628773994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3.1190473628773994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149224.26</v>
      </c>
      <c r="V17" s="16" t="s">
        <v>26649</v>
      </c>
      <c r="W17" s="33">
        <f>IF(D4L110C9=0,0,D4L110C7/D4L110C9)</f>
        <v>2.0901744547953525E-5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0.37655073668943473</v>
      </c>
      <c r="J18" s="16" t="s">
        <v>26660</v>
      </c>
      <c r="K18" s="21">
        <f>_xlfn.SINGLE(IF(FLOW_THRU_100PCT="Y",1,INDEX(VariabilityMatrix,D4L111C1,_xlfn.SINGLE(D4L111C8))))</f>
        <v>0.56296966516486302</v>
      </c>
      <c r="L18" s="16" t="s">
        <v>26654</v>
      </c>
      <c r="M18" s="15">
        <f>IF(_xlfn.SINGLE(D4L111C2)&lt;&gt;0,_xlfn.SINGLE(D4L111C2)*_xlfn.SINGLE(D4L111C4),_xlfn.SINGLE(D4L111C3)*_xlfn.SINGLE(D4L111C4))</f>
        <v>0.21198664215163357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0.21198664215163357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149224.26</v>
      </c>
      <c r="V18" s="16" t="s">
        <v>26656</v>
      </c>
      <c r="W18" s="33">
        <f>IF(D4L111C9=0,0,D4L111C7/D4L111C9)</f>
        <v>1.4205910094754939E-6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1.1158759636040614</v>
      </c>
      <c r="J19" s="16" t="s">
        <v>26667</v>
      </c>
      <c r="K19" s="21">
        <f>_xlfn.SINGLE(IF(FLOW_THRU_100PCT="Y",1,INDEX(VariabilityMatrix,D4L112C1,_xlfn.SINGLE(D4L112C8))))</f>
        <v>0.56296966516486302</v>
      </c>
      <c r="L19" s="16" t="s">
        <v>26661</v>
      </c>
      <c r="M19" s="15">
        <f>IF(_xlfn.SINGLE(D4L112C2)&lt;&gt;0,_xlfn.SINGLE(D4L112C2)*_xlfn.SINGLE(D4L112C4),_xlfn.SINGLE(D4L112C3)*_xlfn.SINGLE(D4L112C4))</f>
        <v>0.62820431759569728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0.62820431759569728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149224.26</v>
      </c>
      <c r="V19" s="16" t="s">
        <v>26663</v>
      </c>
      <c r="W19" s="33">
        <f>IF(D4L112C9=0,0,D4L112C7/D4L112C9)</f>
        <v>4.2098001866164201E-6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1.3317038248772732</v>
      </c>
      <c r="J20" s="16" t="s">
        <v>26674</v>
      </c>
      <c r="K20" s="21">
        <f>_xlfn.SINGLE(IF(FLOW_THRU_100PCT="Y",1,INDEX(VariabilityMatrix,D4L113C1,_xlfn.SINGLE(D4L113C8))))</f>
        <v>0.56296966516486302</v>
      </c>
      <c r="L20" s="16" t="s">
        <v>26668</v>
      </c>
      <c r="M20" s="15">
        <f>IF(_xlfn.SINGLE(D4L113C2)&lt;&gt;0,_xlfn.SINGLE(D4L113C2)*_xlfn.SINGLE(D4L113C4),_xlfn.SINGLE(D4L113C3)*_xlfn.SINGLE(D4L113C4))</f>
        <v>0.7497088563899259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0.7497088563899259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149224.26</v>
      </c>
      <c r="V20" s="16" t="s">
        <v>26670</v>
      </c>
      <c r="W20" s="33">
        <f>IF(D4L113C9=0,0,D4L113C7/D4L113C9)</f>
        <v>5.0240413749743226E-6</v>
      </c>
      <c r="X20" s="16" t="s">
        <v>26671</v>
      </c>
      <c r="Y20" s="32">
        <f>IF(D4L113C5=0,0,D4L113C7/D4L113C5)</f>
        <v>1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0.19057140942209294</v>
      </c>
      <c r="J21" s="16" t="s">
        <v>26681</v>
      </c>
      <c r="K21" s="21">
        <f>_xlfn.SINGLE(IF(FLOW_THRU_100PCT="Y",1,INDEX(VariabilityMatrix,D4L114C1,_xlfn.SINGLE(D4L114C8))))</f>
        <v>0.56296966516486302</v>
      </c>
      <c r="L21" s="16" t="s">
        <v>26675</v>
      </c>
      <c r="M21" s="15">
        <f>IF(_xlfn.SINGLE(D4L114C2)&lt;&gt;0,_xlfn.SINGLE(D4L114C2)*_xlfn.SINGLE(D4L114C4),_xlfn.SINGLE(D4L114C3)*_xlfn.SINGLE(D4L114C4))</f>
        <v>0.10728592255235168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0.10728592255235168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149224.26</v>
      </c>
      <c r="V21" s="16" t="s">
        <v>26677</v>
      </c>
      <c r="W21" s="33">
        <f>IF(D4L114C9=0,0,D4L114C7/D4L114C9)</f>
        <v>7.1895764503943045E-7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0.56296966516486302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149224.26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1.2337439632525093E-2</v>
      </c>
      <c r="J23" s="16" t="s">
        <v>26695</v>
      </c>
      <c r="K23" s="21">
        <f>IF(FLOW_THRU_100PCT="Y",1,D4L101C4)</f>
        <v>0.77536427270048558</v>
      </c>
      <c r="L23" s="16" t="s">
        <v>26689</v>
      </c>
      <c r="M23" s="15">
        <f>IF(_xlfn.SINGLE(D4L116C2)&lt;&gt;0,_xlfn.SINGLE(D4L116C2)*_xlfn.SINGLE(D4L116C4),_xlfn.SINGLE(D4L116C3)*_xlfn.SINGLE(D4L116C4))</f>
        <v>9.5660099076589657E-3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9.5660099076589657E-3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149224.26</v>
      </c>
      <c r="V23" s="16" t="s">
        <v>26691</v>
      </c>
      <c r="W23" s="33">
        <f>IF(D4L116C9=0,0,D4L116C7/D4L116C9)</f>
        <v>6.4104924411479506E-8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0.57439994525779514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168300.04799999998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26.654714636891867</v>
      </c>
      <c r="J25" s="16" t="s">
        <v>26709</v>
      </c>
      <c r="K25" s="21">
        <f>_xlfn.SINGLE(IF(FLOW_THRU_100PCT="Y",1,INDEX(VariabilityMatrix,D4L118C1,_xlfn.SINGLE(D4L118C8))))</f>
        <v>0.56165816928724022</v>
      </c>
      <c r="L25" s="16" t="s">
        <v>26703</v>
      </c>
      <c r="M25" s="15">
        <f>IF(_xlfn.SINGLE(D4L118C2)&lt;&gt;0,_xlfn.SINGLE(D4L118C2)*_xlfn.SINGLE(D4L118C4),_xlfn.SINGLE(D4L118C3)*_xlfn.SINGLE(D4L118C4))</f>
        <v>14.970838225830493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14.970838225830493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156150.47999999998</v>
      </c>
      <c r="V25" s="16" t="s">
        <v>26705</v>
      </c>
      <c r="W25" s="33">
        <f>IF(D4L118C9=0,0,D4L118C7/D4L118C9)</f>
        <v>9.5874429754109588E-5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431.76983301588552</v>
      </c>
      <c r="J26" s="16" t="s">
        <v>26716</v>
      </c>
      <c r="K26" s="21">
        <f>_xlfn.SINGLE(IF(FLOW_THRU_100PCT="Y",1,INDEX(VariabilityMatrix,D4L119C1,_xlfn.SINGLE(D4L119C8))))</f>
        <v>0.65218700276326858</v>
      </c>
      <c r="L26" s="16" t="s">
        <v>26710</v>
      </c>
      <c r="M26" s="15">
        <f>IF(_xlfn.SINGLE(D4L119C2)&lt;&gt;0,_xlfn.SINGLE(D4L119C2)*_xlfn.SINGLE(D4L119C4),_xlfn.SINGLE(D4L119C3)*_xlfn.SINGLE(D4L119C4))</f>
        <v>281.59467327822733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281.59467327822733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156150.47999999998</v>
      </c>
      <c r="V26" s="16" t="s">
        <v>26712</v>
      </c>
      <c r="W26" s="33">
        <f>IF(D4L119C9=0,0,D4L119C7/D4L119C9)</f>
        <v>1.8033545159658003E-3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118.97327252473497</v>
      </c>
      <c r="J27" s="16" t="s">
        <v>26695</v>
      </c>
      <c r="K27" s="21">
        <f>IF(FLOW_THRU_100PCT="Y",1,D4L101C4)</f>
        <v>0.77536427270048558</v>
      </c>
      <c r="L27" s="16" t="s">
        <v>26717</v>
      </c>
      <c r="M27" s="15">
        <f>IF(_xlfn.SINGLE(D4L120C2)&lt;&gt;0,_xlfn.SINGLE(D4L120C2)*_xlfn.SINGLE(D4L120C4),_xlfn.SINGLE(D4L120C3)*_xlfn.SINGLE(D4L120C4))</f>
        <v>92.247624921937785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92.247624921937785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156150.47999999998</v>
      </c>
      <c r="V27" s="16" t="s">
        <v>26719</v>
      </c>
      <c r="W27" s="33">
        <f>IF(D4L120C9=0,0,D4L120C7/D4L120C9)</f>
        <v>5.9076107176832119E-4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0.13661371860861138</v>
      </c>
      <c r="J28" s="16" t="s">
        <v>26729</v>
      </c>
      <c r="K28" s="21">
        <f>_xlfn.SINGLE(IF(FLOW_THRU_100PCT="Y",1,INDEX(VariabilityMatrix,D4L121C1,_xlfn.SINGLE(D4L121C8))))</f>
        <v>0.64171071976158933</v>
      </c>
      <c r="L28" s="16" t="s">
        <v>26723</v>
      </c>
      <c r="M28" s="15">
        <f>IF(_xlfn.SINGLE(D4L121C2)&lt;&gt;0,_xlfn.SINGLE(D4L121C2)*_xlfn.SINGLE(D4L121C4),_xlfn.SINGLE(D4L121C3)*_xlfn.SINGLE(D4L121C4))</f>
        <v>8.7666487697639239E-2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8.7666487697639239E-2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149224.26</v>
      </c>
      <c r="V28" s="16" t="s">
        <v>26725</v>
      </c>
      <c r="W28" s="33">
        <f>IF(D4L121C9=0,0,D4L121C7/D4L121C9)</f>
        <v>5.8748147049038295E-7</v>
      </c>
      <c r="X28" s="16" t="s">
        <v>26726</v>
      </c>
      <c r="Y28" s="32">
        <f>IF(D4L121C5=0,0,D4L121C7/D4L121C5)</f>
        <v>1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1418.0308163397858</v>
      </c>
      <c r="J29" s="16" t="s">
        <v>26736</v>
      </c>
      <c r="K29" s="21">
        <f>_xlfn.SINGLE(IF(FLOW_THRU_100PCT="Y",1,INDEX(VariabilityMatrix,D4L122C1,_xlfn.SINGLE(D4L122C8))))</f>
        <v>0.65218700276326858</v>
      </c>
      <c r="L29" s="16" t="s">
        <v>26730</v>
      </c>
      <c r="M29" s="15">
        <f>IF(_xlfn.SINGLE(D4L122C2)&lt;&gt;0,_xlfn.SINGLE(D4L122C2)*_xlfn.SINGLE(D4L122C4),_xlfn.SINGLE(D4L122C3)*_xlfn.SINGLE(D4L122C4))</f>
        <v>924.82126793459588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924.82126793459588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156150.47999999998</v>
      </c>
      <c r="V29" s="16" t="s">
        <v>26732</v>
      </c>
      <c r="W29" s="33">
        <f>IF(D4L122C9=0,0,D4L122C7/D4L122C9)</f>
        <v>5.9226284026446538E-3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355.90150592853388</v>
      </c>
      <c r="J30" s="16" t="s">
        <v>26743</v>
      </c>
      <c r="K30" s="21">
        <f>_xlfn.SINGLE(IF(FLOW_THRU_100PCT="Y",1,INDEX(VariabilityMatrix,D4L123C1,_xlfn.SINGLE(D4L123C8))))</f>
        <v>0.64171071976158933</v>
      </c>
      <c r="L30" s="16" t="s">
        <v>26737</v>
      </c>
      <c r="M30" s="15">
        <f>IF(_xlfn.SINGLE(D4L123C2)&lt;&gt;0,_xlfn.SINGLE(D4L123C2)*_xlfn.SINGLE(D4L123C4),_xlfn.SINGLE(D4L123C3)*_xlfn.SINGLE(D4L123C4))</f>
        <v>228.38581153363302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228.38581153363302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149224.26</v>
      </c>
      <c r="V30" s="16" t="s">
        <v>26739</v>
      </c>
      <c r="W30" s="33">
        <f>IF(D4L123C9=0,0,D4L123C7/D4L123C9)</f>
        <v>1.5304871442058617E-3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1.9581299667234333</v>
      </c>
      <c r="J31" s="16" t="s">
        <v>26750</v>
      </c>
      <c r="K31" s="21">
        <f>_xlfn.SINGLE(IF(FLOW_THRU_100PCT="Y",1,INDEX(VariabilityMatrix,D4L124C1,_xlfn.SINGLE(D4L124C8))))</f>
        <v>0.64171071976158933</v>
      </c>
      <c r="L31" s="16" t="s">
        <v>26744</v>
      </c>
      <c r="M31" s="15">
        <f>IF(_xlfn.SINGLE(D4L124C2)&lt;&gt;0,_xlfn.SINGLE(D4L124C2)*_xlfn.SINGLE(D4L124C4),_xlfn.SINGLE(D4L124C3)*_xlfn.SINGLE(D4L124C4))</f>
        <v>1.2565529903328314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1.2565529903328314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149224.26</v>
      </c>
      <c r="V31" s="16" t="s">
        <v>26746</v>
      </c>
      <c r="W31" s="33">
        <f>IF(D4L124C9=0,0,D4L124C7/D4L124C9)</f>
        <v>8.4205677436955037E-6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0.64171071976158933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149224.26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22.791722054536649</v>
      </c>
      <c r="J33" s="16" t="s">
        <v>26764</v>
      </c>
      <c r="K33" s="21">
        <f>_xlfn.SINGLE(IF(FLOW_THRU_100PCT="Y",1,INDEX(VariabilityMatrix,D4L126C1,_xlfn.SINGLE(D4L126C8))))</f>
        <v>0.64171071976158933</v>
      </c>
      <c r="L33" s="16" t="s">
        <v>26758</v>
      </c>
      <c r="M33" s="15">
        <f>IF(_xlfn.SINGLE(D4L126C2)&lt;&gt;0,_xlfn.SINGLE(D4L126C2)*_xlfn.SINGLE(D4L126C4),_xlfn.SINGLE(D4L126C3)*_xlfn.SINGLE(D4L126C4))</f>
        <v>14.625692364222802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14.625692364222802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149224.26</v>
      </c>
      <c r="V33" s="16" t="s">
        <v>26760</v>
      </c>
      <c r="W33" s="33">
        <f>IF(D4L126C9=0,0,D4L126C7/D4L126C9)</f>
        <v>9.8011491993478815E-5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0.64171071976158933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149224.26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0.64171071976158933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149224.26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57.99252354935561</v>
      </c>
      <c r="J36" s="16" t="s">
        <v>26695</v>
      </c>
      <c r="K36" s="21">
        <f>IF(FLOW_THRU_100PCT="Y",1,D4L101C4)</f>
        <v>0.77536427270048558</v>
      </c>
      <c r="L36" s="16" t="s">
        <v>26779</v>
      </c>
      <c r="M36" s="15">
        <f>IF(_xlfn.SINGLE(D4L129C2)&lt;&gt;0,_xlfn.SINGLE(D4L129C2)*_xlfn.SINGLE(D4L129C4),_xlfn.SINGLE(D4L129C3)*_xlfn.SINGLE(D4L129C4))</f>
        <v>44.965330843911893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44.965330843911893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149224.26</v>
      </c>
      <c r="V36" s="16" t="s">
        <v>26781</v>
      </c>
      <c r="W36" s="33">
        <f>IF(D4L129C9=0,0,D4L129C7/D4L129C9)</f>
        <v>3.0132721612365098E-4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15.13114804665679</v>
      </c>
      <c r="J37" s="16" t="s">
        <v>26695</v>
      </c>
      <c r="K37" s="21">
        <f>IF(FLOW_THRU_100PCT="Y",1,D4L101C4)</f>
        <v>0.77536427270048558</v>
      </c>
      <c r="L37" s="16" t="s">
        <v>26785</v>
      </c>
      <c r="M37" s="15">
        <f>IF(_xlfn.SINGLE(D4L130C2)&lt;&gt;0,_xlfn.SINGLE(D4L130C2)*_xlfn.SINGLE(D4L130C4),_xlfn.SINGLE(D4L130C3)*_xlfn.SINGLE(D4L130C4))</f>
        <v>11.732151600319416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11.732151600319416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156150.47999999998</v>
      </c>
      <c r="V37" s="16" t="s">
        <v>26787</v>
      </c>
      <c r="W37" s="33">
        <f>IF(D4L130C9=0,0,D4L130C7/D4L130C9)</f>
        <v>7.5133624951517389E-5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261479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0.83636899795439856</v>
      </c>
      <c r="L38" s="16" t="s">
        <v>26791</v>
      </c>
      <c r="M38" s="15">
        <f>IF(_xlfn.SINGLE(D4L131C2)&lt;&gt;0,_xlfn.SINGLE(D4L131C2)*_xlfn.SINGLE(D4L131C4),_xlfn.SINGLE(D4L131C3)*_xlfn.SINGLE(D4L131C4))</f>
        <v>218692.92921611818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218692.92921611818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149224.26</v>
      </c>
      <c r="V38" s="16" t="s">
        <v>26793</v>
      </c>
      <c r="W38" s="33">
        <f>IF(D4L131C9=0,0,D4L131C7/D4L131C9)</f>
        <v>1.4655320067669839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31746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0.57025224572477151</v>
      </c>
      <c r="L39" s="16" t="s">
        <v>26799</v>
      </c>
      <c r="M39" s="15">
        <f>IF(_xlfn.SINGLE(D4L132C2)&lt;&gt;0,_xlfn.SINGLE(D4L132C2)*_xlfn.SINGLE(D4L132C4),_xlfn.SINGLE(D4L132C3)*_xlfn.SINGLE(D4L132C4))</f>
        <v>18103.227792778598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18103.227792778598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149224.26</v>
      </c>
      <c r="V39" s="16" t="s">
        <v>26801</v>
      </c>
      <c r="W39" s="33">
        <f>IF(D4L132C9=0,0,D4L132C7/D4L132C9)</f>
        <v>0.12131558094359857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5368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0.57025224572477151</v>
      </c>
      <c r="L40" s="16" t="s">
        <v>26807</v>
      </c>
      <c r="M40" s="15">
        <f>IF(_xlfn.SINGLE(D4L133C2)&lt;&gt;0,_xlfn.SINGLE(D4L133C2)*_xlfn.SINGLE(D4L133C4),_xlfn.SINGLE(D4L133C3)*_xlfn.SINGLE(D4L133C4))</f>
        <v>3061.1140550505734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3061.1140550505734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149224.26</v>
      </c>
      <c r="V40" s="16" t="s">
        <v>26809</v>
      </c>
      <c r="W40" s="33">
        <f>IF(D4L133C9=0,0,D4L133C7/D4L133C9)</f>
        <v>2.0513514726429691E-2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6260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0.57025224572477151</v>
      </c>
      <c r="L41" s="16" t="s">
        <v>26815</v>
      </c>
      <c r="M41" s="15">
        <f>IF(_xlfn.SINGLE(D4L134C2)&lt;&gt;0,_xlfn.SINGLE(D4L134C2)*_xlfn.SINGLE(D4L134C4),_xlfn.SINGLE(D4L134C3)*_xlfn.SINGLE(D4L134C4))</f>
        <v>3569.7790582370699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3569.7790582370699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149224.26</v>
      </c>
      <c r="V41" s="16" t="s">
        <v>26817</v>
      </c>
      <c r="W41" s="33">
        <f>IF(D4L134C9=0,0,D4L134C7/D4L134C9)</f>
        <v>2.3922243328511526E-2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262626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0.57025224572477151</v>
      </c>
      <c r="L42" s="16" t="s">
        <v>26823</v>
      </c>
      <c r="M42" s="15">
        <f>IF(_xlfn.SINGLE(D4L135C2)&lt;&gt;0,_xlfn.SINGLE(D4L135C2)*_xlfn.SINGLE(D4L135C4),_xlfn.SINGLE(D4L135C3)*_xlfn.SINGLE(D4L135C4))</f>
        <v>149763.06628571384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149763.06628571384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149224.26</v>
      </c>
      <c r="V42" s="16" t="s">
        <v>26825</v>
      </c>
      <c r="W42" s="33">
        <f>IF(D4L135C9=0,0,D4L135C7/D4L135C9)</f>
        <v>1.0036107150788607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0.57025224572477151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149224.26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0.57025224572477151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149224.26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0.57025224572477151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149224.26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14963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0.57025224572477151</v>
      </c>
      <c r="L46" s="16" t="s">
        <v>26852</v>
      </c>
      <c r="M46" s="15">
        <f>IF(_xlfn.SINGLE(D4L139C2)&lt;&gt;0,_xlfn.SINGLE(D4L139C2)*_xlfn.SINGLE(D4L139C4),_xlfn.SINGLE(D4L139C3)*_xlfn.SINGLE(D4L139C4))</f>
        <v>8532.6843527797555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8532.6843527797555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149224.26</v>
      </c>
      <c r="V46" s="16" t="s">
        <v>26854</v>
      </c>
      <c r="W46" s="33">
        <f>IF(D4L139C9=0,0,D4L139C7/D4L139C9)</f>
        <v>5.7180275866536415E-2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116579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0.57025224572477151</v>
      </c>
      <c r="L47" s="16" t="s">
        <v>26860</v>
      </c>
      <c r="M47" s="15">
        <f>IF(_xlfn.SINGLE(D4L140C2)&lt;&gt;0,_xlfn.SINGLE(D4L140C2)*_xlfn.SINGLE(D4L140C4),_xlfn.SINGLE(D4L140C3)*_xlfn.SINGLE(D4L140C4))</f>
        <v>66479.43655434814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66479.43655434814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149224.26</v>
      </c>
      <c r="V47" s="16" t="s">
        <v>26862</v>
      </c>
      <c r="W47" s="33">
        <f>IF(D4L140C9=0,0,D4L140C7/D4L140C9)</f>
        <v>0.44550019249114142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9625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0.57025224572477151</v>
      </c>
      <c r="L48" s="16" t="s">
        <v>26868</v>
      </c>
      <c r="M48" s="15">
        <f>IF(_xlfn.SINGLE(D4L141C2)&lt;&gt;0,_xlfn.SINGLE(D4L141C2)*_xlfn.SINGLE(D4L141C4),_xlfn.SINGLE(D4L141C3)*_xlfn.SINGLE(D4L141C4))</f>
        <v>5488.6778651009254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5488.6778651009254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149224.26</v>
      </c>
      <c r="V48" s="16" t="s">
        <v>26870</v>
      </c>
      <c r="W48" s="33">
        <f>IF(D4L141C9=0,0,D4L141C7/D4L141C9)</f>
        <v>3.6781404478741758E-2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47254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0.57025224572477151</v>
      </c>
      <c r="L49" s="16" t="s">
        <v>26876</v>
      </c>
      <c r="M49" s="15">
        <f>IF(_xlfn.SINGLE(D4L142C2)&lt;&gt;0,_xlfn.SINGLE(D4L142C2)*_xlfn.SINGLE(D4L142C4),_xlfn.SINGLE(D4L142C3)*_xlfn.SINGLE(D4L142C4))</f>
        <v>26946.699619478353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26946.699619478353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149224.26</v>
      </c>
      <c r="V49" s="16" t="s">
        <v>26878</v>
      </c>
      <c r="W49" s="33">
        <f>IF(D4L142C9=0,0,D4L142C7/D4L142C9)</f>
        <v>0.18057854412867153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14415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0.57025224572477151</v>
      </c>
      <c r="L50" s="16" t="s">
        <v>26884</v>
      </c>
      <c r="M50" s="15">
        <f>IF(_xlfn.SINGLE(D4L143C2)&lt;&gt;0,_xlfn.SINGLE(D4L143C2)*_xlfn.SINGLE(D4L143C4),_xlfn.SINGLE(D4L143C3)*_xlfn.SINGLE(D4L143C4))</f>
        <v>8220.1861221225809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8220.1861221225809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149224.26</v>
      </c>
      <c r="V50" s="16" t="s">
        <v>26886</v>
      </c>
      <c r="W50" s="33">
        <f>IF(D4L143C9=0,0,D4L143C7/D4L143C9)</f>
        <v>5.5086124214136362E-2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0.57025224572477151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149224.26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5.9972425298938674</v>
      </c>
      <c r="J52" s="16" t="s">
        <v>26906</v>
      </c>
      <c r="K52" s="21">
        <f>_xlfn.SINGLE(IF(FLOW_THRU_100PCT="Y",1,INDEX(VariabilityMatrix,D4L145C1,_xlfn.SINGLE(D4L145C8))))</f>
        <v>0.57439994525779514</v>
      </c>
      <c r="L52" s="16" t="s">
        <v>26900</v>
      </c>
      <c r="M52" s="15">
        <f>IF(_xlfn.SINGLE(D4L145C2)&lt;&gt;0,_xlfn.SINGLE(D4L145C2)*_xlfn.SINGLE(D4L145C4),_xlfn.SINGLE(D4L145C3)*_xlfn.SINGLE(D4L145C4))</f>
        <v>3.4448157808687583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3.4448157808687583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168300.04799999998</v>
      </c>
      <c r="V52" s="16" t="s">
        <v>26902</v>
      </c>
      <c r="W52" s="33">
        <f>IF(D4L145C9=0,0,D4L145C7/D4L145C9)</f>
        <v>2.0468299455676677E-5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0.24471913411653823</v>
      </c>
      <c r="J53" s="16" t="s">
        <v>26913</v>
      </c>
      <c r="K53" s="21">
        <f>_xlfn.SINGLE(IF(FLOW_THRU_100PCT="Y",1,INDEX(VariabilityMatrix,D4L146C1,_xlfn.SINGLE(D4L146C8))))</f>
        <v>0.56296966516486302</v>
      </c>
      <c r="L53" s="16" t="s">
        <v>26907</v>
      </c>
      <c r="M53" s="15">
        <f>IF(_xlfn.SINGLE(D4L146C2)&lt;&gt;0,_xlfn.SINGLE(D4L146C2)*_xlfn.SINGLE(D4L146C4),_xlfn.SINGLE(D4L146C3)*_xlfn.SINGLE(D4L146C4))</f>
        <v>0.13776944899302274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0.13776944899302274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149224.26</v>
      </c>
      <c r="V53" s="16" t="s">
        <v>26909</v>
      </c>
      <c r="W53" s="33">
        <f>IF(D4L146C9=0,0,D4L146C7/D4L146C9)</f>
        <v>9.2323760890503147E-7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185.35707127712794</v>
      </c>
      <c r="J54" s="16" t="s">
        <v>26920</v>
      </c>
      <c r="K54" s="21">
        <f>_xlfn.SINGLE(IF(FLOW_THRU_100PCT="Y",1,INDEX(VariabilityMatrix,D4L147C1,_xlfn.SINGLE(D4L147C8))))</f>
        <v>0.57439994525779514</v>
      </c>
      <c r="L54" s="16" t="s">
        <v>26914</v>
      </c>
      <c r="M54" s="15">
        <f>IF(_xlfn.SINGLE(D4L147C2)&lt;&gt;0,_xlfn.SINGLE(D4L147C2)*_xlfn.SINGLE(D4L147C4),_xlfn.SINGLE(D4L147C3)*_xlfn.SINGLE(D4L147C4))</f>
        <v>106.46909159472752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106.46909159472752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168300.04799999998</v>
      </c>
      <c r="V54" s="16" t="s">
        <v>26916</v>
      </c>
      <c r="W54" s="33">
        <f>IF(D4L147C9=0,0,D4L147C7/D4L147C9)</f>
        <v>6.3261474289494867E-4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5.4174978956257576</v>
      </c>
      <c r="J55" s="16" t="s">
        <v>26927</v>
      </c>
      <c r="K55" s="21">
        <f>_xlfn.SINGLE(IF(FLOW_THRU_100PCT="Y",1,INDEX(VariabilityMatrix,D4L148C1,_xlfn.SINGLE(D4L148C8))))</f>
        <v>0.56296966516486302</v>
      </c>
      <c r="L55" s="16" t="s">
        <v>26921</v>
      </c>
      <c r="M55" s="15">
        <f>IF(_xlfn.SINGLE(D4L148C2)&lt;&gt;0,_xlfn.SINGLE(D4L148C2)*_xlfn.SINGLE(D4L148C4),_xlfn.SINGLE(D4L148C3)*_xlfn.SINGLE(D4L148C4))</f>
        <v>3.0498869763317829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3.0498869763317829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149224.26</v>
      </c>
      <c r="V55" s="16" t="s">
        <v>26923</v>
      </c>
      <c r="W55" s="33">
        <f>IF(D4L148C9=0,0,D4L148C7/D4L148C9)</f>
        <v>2.0438278443007742E-5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0.36820126601020498</v>
      </c>
      <c r="J56" s="16" t="s">
        <v>26934</v>
      </c>
      <c r="K56" s="21">
        <f>_xlfn.SINGLE(IF(FLOW_THRU_100PCT="Y",1,INDEX(VariabilityMatrix,D4L149C1,_xlfn.SINGLE(D4L149C8))))</f>
        <v>0.56296966516486302</v>
      </c>
      <c r="L56" s="16" t="s">
        <v>26928</v>
      </c>
      <c r="M56" s="15">
        <f>IF(_xlfn.SINGLE(D4L149C2)&lt;&gt;0,_xlfn.SINGLE(D4L149C2)*_xlfn.SINGLE(D4L149C4),_xlfn.SINGLE(D4L149C3)*_xlfn.SINGLE(D4L149C4))</f>
        <v>0.20728614343904375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0.20728614343904375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149224.26</v>
      </c>
      <c r="V56" s="16" t="s">
        <v>26930</v>
      </c>
      <c r="W56" s="33">
        <f>IF(D4L149C9=0,0,D4L149C7/D4L149C9)</f>
        <v>1.3890914482607837E-6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1.0911330200058558</v>
      </c>
      <c r="J57" s="16" t="s">
        <v>26941</v>
      </c>
      <c r="K57" s="21">
        <f>_xlfn.SINGLE(IF(FLOW_THRU_100PCT="Y",1,INDEX(VariabilityMatrix,D4L150C1,_xlfn.SINGLE(D4L150C8))))</f>
        <v>0.56296966516486302</v>
      </c>
      <c r="L57" s="16" t="s">
        <v>26935</v>
      </c>
      <c r="M57" s="15">
        <f>IF(_xlfn.SINGLE(D4L150C2)&lt;&gt;0,_xlfn.SINGLE(D4L150C2)*_xlfn.SINGLE(D4L150C4),_xlfn.SINGLE(D4L150C3)*_xlfn.SINGLE(D4L150C4))</f>
        <v>0.6142747909230224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0.6142747909230224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149224.26</v>
      </c>
      <c r="V57" s="16" t="s">
        <v>26937</v>
      </c>
      <c r="W57" s="33">
        <f>IF(D4L150C9=0,0,D4L150C7/D4L150C9)</f>
        <v>4.1164539259435591E-6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1.3021752090604863</v>
      </c>
      <c r="J58" s="16" t="s">
        <v>26948</v>
      </c>
      <c r="K58" s="21">
        <f>_xlfn.SINGLE(IF(FLOW_THRU_100PCT="Y",1,INDEX(VariabilityMatrix,D4L151C1,_xlfn.SINGLE(D4L151C8))))</f>
        <v>0.56296966516486302</v>
      </c>
      <c r="L58" s="16" t="s">
        <v>26942</v>
      </c>
      <c r="M58" s="15">
        <f>IF(_xlfn.SINGLE(D4L151C2)&lt;&gt;0,_xlfn.SINGLE(D4L151C2)*_xlfn.SINGLE(D4L151C4),_xlfn.SINGLE(D4L151C3)*_xlfn.SINGLE(D4L151C4))</f>
        <v>0.73308514143076753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0.73308514143076753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149224.26</v>
      </c>
      <c r="V58" s="16" t="s">
        <v>26944</v>
      </c>
      <c r="W58" s="33">
        <f>IF(D4L151C9=0,0,D4L151C7/D4L151C9)</f>
        <v>4.9126404877515725E-6</v>
      </c>
      <c r="X58" s="16" t="s">
        <v>26945</v>
      </c>
      <c r="Y58" s="32">
        <f>IF(D4L151C5=0,0,D4L151C7/D4L151C5)</f>
        <v>1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0.18634576267589686</v>
      </c>
      <c r="J59" s="16" t="s">
        <v>26955</v>
      </c>
      <c r="K59" s="21">
        <f>_xlfn.SINGLE(IF(FLOW_THRU_100PCT="Y",1,INDEX(VariabilityMatrix,D4L152C1,_xlfn.SINGLE(D4L152C8))))</f>
        <v>0.56296966516486302</v>
      </c>
      <c r="L59" s="16" t="s">
        <v>26949</v>
      </c>
      <c r="M59" s="15">
        <f>IF(_xlfn.SINGLE(D4L152C2)&lt;&gt;0,_xlfn.SINGLE(D4L152C2)*_xlfn.SINGLE(D4L152C4),_xlfn.SINGLE(D4L152C3)*_xlfn.SINGLE(D4L152C4))</f>
        <v>0.10490701161854069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0.10490701161854069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149224.26</v>
      </c>
      <c r="V59" s="16" t="s">
        <v>26951</v>
      </c>
      <c r="W59" s="33">
        <f>IF(D4L152C9=0,0,D4L152C7/D4L152C9)</f>
        <v>7.0301579393686173E-7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0.56296966516486302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149224.26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1.2063874663899132E-2</v>
      </c>
      <c r="J61" s="16" t="s">
        <v>26969</v>
      </c>
      <c r="K61" s="21">
        <f>IF(FLOW_THRU_100PCT="Y",1,D4L136C4)</f>
        <v>0.57025224572477151</v>
      </c>
      <c r="L61" s="16" t="s">
        <v>26963</v>
      </c>
      <c r="M61" s="15">
        <f>IF(_xlfn.SINGLE(D4L154C2)&lt;&gt;0,_xlfn.SINGLE(D4L154C2)*_xlfn.SINGLE(D4L154C4),_xlfn.SINGLE(D4L154C3)*_xlfn.SINGLE(D4L154C4))</f>
        <v>6.8794516192306537E-3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6.8794516192306537E-3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149224.26</v>
      </c>
      <c r="V61" s="16" t="s">
        <v>26965</v>
      </c>
      <c r="W61" s="33">
        <f>IF(D4L154C9=0,0,D4L154C7/D4L154C9)</f>
        <v>4.6101428944801958E-8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0.57439994525779514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168300.04799999998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26.063684699517125</v>
      </c>
      <c r="J63" s="16" t="s">
        <v>26983</v>
      </c>
      <c r="K63" s="21">
        <f>_xlfn.SINGLE(IF(FLOW_THRU_100PCT="Y",1,INDEX(VariabilityMatrix,D4L156C1,_xlfn.SINGLE(D4L156C8))))</f>
        <v>0.56165816928724022</v>
      </c>
      <c r="L63" s="16" t="s">
        <v>26977</v>
      </c>
      <c r="M63" s="15">
        <f>IF(_xlfn.SINGLE(D4L156C2)&lt;&gt;0,_xlfn.SINGLE(D4L156C2)*_xlfn.SINGLE(D4L156C4),_xlfn.SINGLE(D4L156C3)*_xlfn.SINGLE(D4L156C4))</f>
        <v>14.638881433210642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14.638881433210642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156150.47999999998</v>
      </c>
      <c r="V63" s="16" t="s">
        <v>26979</v>
      </c>
      <c r="W63" s="33">
        <f>IF(D4L156C9=0,0,D4L156C7/D4L156C9)</f>
        <v>9.374855225043589E-5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752298.67780366668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7438.5098370768328</v>
      </c>
      <c r="J64" s="16" t="s">
        <v>26990</v>
      </c>
      <c r="K64" s="21">
        <f>IF((D4L157C2+D4L157C3)=0,0,D4L157C5/(D4L157C2+D4L157C3))</f>
        <v>0.66539429897749414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505524.79337734549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505524.79337734549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3.3824391972809544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0.66539429897749414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149224.26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752298.67780366668</v>
      </c>
      <c r="H66" s="16" t="s">
        <v>27001</v>
      </c>
      <c r="I66" s="15">
        <f>SUM(D4L157C3:D4L158C3)</f>
        <v>7438.5098370768328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505524.79337734549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505524.79337734549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3.3824391972809544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28D318-2667-4196-B5CD-594AC3C9557B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1344.9724418053993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672.48622090269964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672.48622090269964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149224.26</v>
      </c>
      <c r="V8" s="16" t="s">
        <v>27024</v>
      </c>
      <c r="W8" s="33">
        <f>IF(_xlfn.SINGLE(D4L201C9)=0,0,D4L201C7/_xlfn.SINGLE(D4L201C9))</f>
        <v>4.5065475339110383E-3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149224.26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148.37151604254547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74.185758021272733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74.185758021272733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149224.26</v>
      </c>
      <c r="V10" s="16" t="s">
        <v>27034</v>
      </c>
      <c r="W10" s="33">
        <f>IF(_xlfn.SINGLE(D4L203C9)=0,0,D4L203C7/_xlfn.SINGLE(D4L203C9))</f>
        <v>4.9714274355438408E-4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149224.26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6107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3053.5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3053.5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149224.26</v>
      </c>
      <c r="V12" s="16" t="s">
        <v>27044</v>
      </c>
      <c r="W12" s="33">
        <f>IF(_xlfn.SINGLE(D4L205C9)=0,0,D4L205C7/_xlfn.SINGLE(D4L205C9))</f>
        <v>2.046249048244568E-2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149224.26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56417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56417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56417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149224.26</v>
      </c>
      <c r="V14" s="16" t="s">
        <v>27054</v>
      </c>
      <c r="W14" s="33">
        <f>IF(_xlfn.SINGLE(D4L207C9)=0,0,D4L207C7/_xlfn.SINGLE(D4L207C9))</f>
        <v>0.37806855266027117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149224.26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663.60086163322921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331.80043081661461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331.80043081661461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149224.26</v>
      </c>
      <c r="V16" s="16" t="s">
        <v>27065</v>
      </c>
      <c r="W16" s="33">
        <f>IF(_xlfn.SINGLE(D4L209C9)=0,0,D4L209C7/_xlfn.SINGLE(D4L209C9))</f>
        <v>2.2235019347163431E-3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149224.26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64680.94481948117</v>
      </c>
      <c r="J18" s="16" t="s">
        <v>27079</v>
      </c>
      <c r="K18" s="21">
        <f>IF((D4L211C2+D4L211C3)=0,0,D4L211C5/(D4L211C2+D4L211C3))</f>
        <v>0.9361176244213415</v>
      </c>
      <c r="L18" s="16" t="s">
        <v>27073</v>
      </c>
      <c r="M18" s="15">
        <f>SUM(D4L201C5,D4L203C5,D4L205C5,D4L207C5,D4L209C5)</f>
        <v>60548.972409740585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60548.972409740585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0.40575823535489858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0.9361176244213415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149224.26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64680.94481948117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60548.972409740585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60548.972409740585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0.40575823535489858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3173.2627820501193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1586.6313910250597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1586.6313910250597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149224.26</v>
      </c>
      <c r="V21" s="16" t="s">
        <v>27093</v>
      </c>
      <c r="W21" s="33">
        <f>IF(_xlfn.SINGLE(D4L214C9)=0,0,D4L214C7/_xlfn.SINGLE(D4L214C9))</f>
        <v>1.0632529797936739E-2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658.12627450757986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329.06313725378993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329.06313725378993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149224.26</v>
      </c>
      <c r="V22" s="16" t="s">
        <v>27098</v>
      </c>
      <c r="W22" s="33">
        <f>IF(_xlfn.SINGLE(D4L215C9)=0,0,D4L215C7/_xlfn.SINGLE(D4L215C9))</f>
        <v>2.2051584457767788E-3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12662.415791222364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6331.2078956111818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6331.2078956111818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149224.26</v>
      </c>
      <c r="V23" s="16" t="s">
        <v>27103</v>
      </c>
      <c r="W23" s="33">
        <f>IF(_xlfn.SINGLE(D4L216C9)=0,0,D4L216C7/_xlfn.SINGLE(D4L216C9))</f>
        <v>4.2427470544073607E-2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52379.516348788427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52379.516348788427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52379.516348788427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149224.26</v>
      </c>
      <c r="V24" s="16" t="s">
        <v>27108</v>
      </c>
      <c r="W24" s="33">
        <f>IF(_xlfn.SINGLE(D4L217C9)=0,0,D4L217C7/_xlfn.SINGLE(D4L217C9))</f>
        <v>0.35101206967813697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68873.32119656849</v>
      </c>
      <c r="J25" s="16" t="s">
        <v>27117</v>
      </c>
      <c r="K25" s="21">
        <f>IF((D4L218C2+D4L218C3)=0,0,D4L218C5/(D4L218C2+D4L218C3))</f>
        <v>0.88025984110229138</v>
      </c>
      <c r="L25" s="16" t="s">
        <v>27111</v>
      </c>
      <c r="M25" s="15">
        <f>SUM(D4L214C5:D4L217C5)</f>
        <v>60626.418772678458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60626.418772678458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0.40627722846592407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0.88025984110229138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149224.26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68873.32119656849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60626.418772678458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60626.418772678458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0.40627722846592407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32B223-9BB9-45D0-BD95-BC57463462A9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14171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0.88559013889824223</v>
      </c>
      <c r="L8" s="16" t="s">
        <v>27139</v>
      </c>
      <c r="M8" s="15">
        <f>IF(_xlfn.SINGLE(D5L101C2)&lt;&gt;0,_xlfn.SINGLE(D5L101C2)*_xlfn.SINGLE(D5L101C4),_xlfn.SINGLE(D5L101C3)*_xlfn.SINGLE(D5L101C4))</f>
        <v>12549.69785832699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12549.69785832699</v>
      </c>
      <c r="AJ8" s="16" t="s">
        <v>27150</v>
      </c>
      <c r="AK8" s="15">
        <f>IF(D5L101C15=0,0,CHOOSE(MIN(D5L101C8,RUN_YEARS),A1L145C1,A1L145C6,A1L145C7,A1L145C8,A1L145C9))</f>
        <v>8037.7610000000004</v>
      </c>
      <c r="AL8" s="16" t="s">
        <v>27145</v>
      </c>
      <c r="AM8" s="33">
        <f>IF(_xlfn.SINGLE(D5L101C17)=0,0,D5L101C16/_xlfn.SINGLE(D5L101C17))</f>
        <v>1.5613425005206039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925.89561789937397</v>
      </c>
      <c r="J9" s="16" t="s">
        <v>27159</v>
      </c>
      <c r="K9" s="21">
        <f>_xlfn.SINGLE(IF(FLOW_THRU_100PCT="Y",1,INDEX(VariabilityMatrix,D5L102C1,_xlfn.SINGLE(D5L102C8))))</f>
        <v>0.88559013889824223</v>
      </c>
      <c r="L9" s="16" t="s">
        <v>27151</v>
      </c>
      <c r="M9" s="15">
        <f>IF(_xlfn.SINGLE(D5L102C2)&lt;&gt;0,_xlfn.SINGLE(D5L102C2)*_xlfn.SINGLE(D5L102C4),_xlfn.SINGLE(D5L102C3)*_xlfn.SINGLE(D5L102C4))</f>
        <v>819.96402886078045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819.96402886078045</v>
      </c>
      <c r="AJ9" s="16" t="s">
        <v>27163</v>
      </c>
      <c r="AK9" s="15">
        <f>IF(D5L102C15=0,0,CHOOSE(MIN(D5L102C8,RUN_YEARS),A1L145C1,A1L145C6,A1L145C7,A1L145C8,A1L145C9))</f>
        <v>8037.7610000000004</v>
      </c>
      <c r="AL9" s="16" t="s">
        <v>27157</v>
      </c>
      <c r="AM9" s="33">
        <f>IF(_xlfn.SINGLE(D5L102C17)=0,0,D5L102C16/_xlfn.SINGLE(D5L102C17))</f>
        <v>0.10201398484736986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7292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0.88559013889824223</v>
      </c>
      <c r="L10" s="16" t="s">
        <v>27164</v>
      </c>
      <c r="M10" s="15">
        <f>IF(_xlfn.SINGLE(D5L103C2)&lt;&gt;0,_xlfn.SINGLE(D5L103C2)*_xlfn.SINGLE(D5L103C4),_xlfn.SINGLE(D5L103C3)*_xlfn.SINGLE(D5L103C4))</f>
        <v>6457.7232928459825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6457.7232928459825</v>
      </c>
      <c r="AJ10" s="16" t="s">
        <v>27175</v>
      </c>
      <c r="AK10" s="15">
        <f>IF(D5L103C15=0,0,CHOOSE(MIN(D5L103C8,RUN_YEARS),A1L145C1,A1L145C6,A1L145C7,A1L145C8,A1L145C9))</f>
        <v>8037.7610000000004</v>
      </c>
      <c r="AL10" s="16" t="s">
        <v>27170</v>
      </c>
      <c r="AM10" s="33">
        <f>IF(_xlfn.SINGLE(D5L103C17)=0,0,D5L103C16/_xlfn.SINGLE(D5L103C17))</f>
        <v>0.80342315389148578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476.43997217713894</v>
      </c>
      <c r="J11" s="16" t="s">
        <v>27184</v>
      </c>
      <c r="K11" s="21">
        <f>_xlfn.SINGLE(IF(FLOW_THRU_100PCT="Y",1,INDEX(VariabilityMatrix,D5L104C1,_xlfn.SINGLE(D5L104C8))))</f>
        <v>0.88559013889824223</v>
      </c>
      <c r="L11" s="16" t="s">
        <v>27176</v>
      </c>
      <c r="M11" s="15">
        <f>IF(_xlfn.SINGLE(D5L104C2)&lt;&gt;0,_xlfn.SINGLE(D5L104C2)*_xlfn.SINGLE(D5L104C4),_xlfn.SINGLE(D5L104C3)*_xlfn.SINGLE(D5L104C4))</f>
        <v>421.93054113702715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421.93054113702715</v>
      </c>
      <c r="AJ11" s="16" t="s">
        <v>27187</v>
      </c>
      <c r="AK11" s="15">
        <f>IF(D5L104C15=0,0,CHOOSE(MIN(D5L104C8,RUN_YEARS),A1L145C1,A1L145C6,A1L145C7,A1L145C8,A1L145C9))</f>
        <v>8037.7610000000004</v>
      </c>
      <c r="AL11" s="16" t="s">
        <v>27182</v>
      </c>
      <c r="AM11" s="33">
        <f>IF(_xlfn.SINGLE(D5L104C17)=0,0,D5L104C16/_xlfn.SINGLE(D5L104C17))</f>
        <v>5.2493541564252427E-2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102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0.88559013889824223</v>
      </c>
      <c r="L12" s="16" t="s">
        <v>27188</v>
      </c>
      <c r="M12" s="15">
        <f>IF(_xlfn.SINGLE(D5L105C2)&lt;&gt;0,_xlfn.SINGLE(D5L105C2)*_xlfn.SINGLE(D5L105C4),_xlfn.SINGLE(D5L105C3)*_xlfn.SINGLE(D5L105C4))</f>
        <v>90.330194167620704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90.330194167620704</v>
      </c>
      <c r="AJ12" s="16" t="s">
        <v>27199</v>
      </c>
      <c r="AK12" s="15">
        <f>IF(D5L105C15=0,0,CHOOSE(MIN(D5L105C8,RUN_YEARS),A1L145C1,A1L145C6,A1L145C7,A1L145C8,A1L145C9))</f>
        <v>8037.7610000000004</v>
      </c>
      <c r="AL12" s="16" t="s">
        <v>27194</v>
      </c>
      <c r="AM12" s="33">
        <f>IF(_xlfn.SINGLE(D5L105C17)=0,0,D5L105C16/_xlfn.SINGLE(D5L105C17))</f>
        <v>1.1238228427993902E-2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6.6644099234871321</v>
      </c>
      <c r="J13" s="16" t="s">
        <v>27208</v>
      </c>
      <c r="K13" s="21">
        <f>_xlfn.SINGLE(IF(FLOW_THRU_100PCT="Y",1,INDEX(VariabilityMatrix,D5L106C1,_xlfn.SINGLE(D5L106C8))))</f>
        <v>0.88559013889824223</v>
      </c>
      <c r="L13" s="16" t="s">
        <v>27200</v>
      </c>
      <c r="M13" s="15">
        <f>IF(_xlfn.SINGLE(D5L106C2)&lt;&gt;0,_xlfn.SINGLE(D5L106C2)*_xlfn.SINGLE(D5L106C4),_xlfn.SINGLE(D5L106C3)*_xlfn.SINGLE(D5L106C4))</f>
        <v>5.9019357098157936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5.9019357098157936</v>
      </c>
      <c r="AJ13" s="16" t="s">
        <v>27211</v>
      </c>
      <c r="AK13" s="15">
        <f>IF(D5L106C15=0,0,CHOOSE(MIN(D5L106C8,RUN_YEARS),A1L145C1,A1L145C6,A1L145C7,A1L145C8,A1L145C9))</f>
        <v>8037.7610000000004</v>
      </c>
      <c r="AL13" s="16" t="s">
        <v>27206</v>
      </c>
      <c r="AM13" s="33">
        <f>IF(_xlfn.SINGLE(D5L106C17)=0,0,D5L106C16/_xlfn.SINGLE(D5L106C17))</f>
        <v>7.3427608880331145E-4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12172</v>
      </c>
      <c r="J14" s="16" t="s">
        <v>27219</v>
      </c>
      <c r="K14" s="21">
        <f>_xlfn.SINGLE(IF(FLOW_THRU_100PCT="Y",1,INDEX(VariabilityMatrix,D5L107C1,_xlfn.SINGLE(D5L107C8))))</f>
        <v>0.83117757491484134</v>
      </c>
      <c r="L14" s="16" t="s">
        <v>27212</v>
      </c>
      <c r="M14" s="15">
        <f>IF(_xlfn.SINGLE(D5L107C2)&lt;&gt;0,_xlfn.SINGLE(D5L107C2)*_xlfn.SINGLE(D5L107C4),_xlfn.SINGLE(D5L107C3)*_xlfn.SINGLE(D5L107C4))</f>
        <v>10117.09344186345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10117.09344186345</v>
      </c>
      <c r="AB14" s="16" t="s">
        <v>27222</v>
      </c>
      <c r="AC14" s="15">
        <f>IF(D5L107C11=0,0,CHOOSE(MIN(D5L107C8,RUN_YEARS),A1L144C1,A1L144C6,A1L144C7,A1L144C8,A1L144C9))</f>
        <v>12887.471000000001</v>
      </c>
      <c r="AD14" s="16" t="s">
        <v>27216</v>
      </c>
      <c r="AE14" s="33">
        <f>IF(_xlfn.SINGLE(D5L107C13)=0,0,D5L107C12/_xlfn.SINGLE(D5L107C13))</f>
        <v>0.78503326539888618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56851.537307309067</v>
      </c>
      <c r="J15" s="16" t="s">
        <v>27232</v>
      </c>
      <c r="K15" s="21">
        <f>_xlfn.SINGLE(IF(FLOW_THRU_100PCT="Y",1,INDEX(VariabilityMatrix,D5L108C1,_xlfn.SINGLE(D5L108C8))))</f>
        <v>0.83117757491484134</v>
      </c>
      <c r="L15" s="16" t="s">
        <v>27224</v>
      </c>
      <c r="M15" s="15">
        <f>IF(_xlfn.SINGLE(D5L108C2)&lt;&gt;0,_xlfn.SINGLE(D5L108C2)*_xlfn.SINGLE(D5L108C4),_xlfn.SINGLE(D5L108C3)*_xlfn.SINGLE(D5L108C4))</f>
        <v>47253.722909269782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47253.722909269782</v>
      </c>
      <c r="AB15" s="16" t="s">
        <v>27235</v>
      </c>
      <c r="AC15" s="15">
        <f>IF(D5L108C11=0,0,CHOOSE(MIN(D5L108C8,RUN_YEARS),A1L144C1,A1L144C6,A1L144C7,A1L144C8,A1L144C9))</f>
        <v>12887.471000000001</v>
      </c>
      <c r="AD15" s="16" t="s">
        <v>27228</v>
      </c>
      <c r="AE15" s="33">
        <f>IF(_xlfn.SINGLE(D5L108C13)=0,0,D5L108C12/_xlfn.SINGLE(D5L108C13))</f>
        <v>3.6666404843331772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15581.886524822694</v>
      </c>
      <c r="J16" s="16" t="s">
        <v>27245</v>
      </c>
      <c r="K16" s="21">
        <f>_xlfn.SINGLE(IF(FLOW_THRU_100PCT="Y",1,INDEX(VariabilityMatrix,D5L109C1,_xlfn.SINGLE(D5L109C8))))</f>
        <v>0.83117757491484134</v>
      </c>
      <c r="L16" s="16" t="s">
        <v>27237</v>
      </c>
      <c r="M16" s="15">
        <f>IF(_xlfn.SINGLE(D5L109C2)&lt;&gt;0,_xlfn.SINGLE(D5L109C2)*_xlfn.SINGLE(D5L109C4),_xlfn.SINGLE(D5L109C3)*_xlfn.SINGLE(D5L109C4))</f>
        <v>12951.314654300371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12951.314654300371</v>
      </c>
      <c r="AB16" s="16" t="s">
        <v>27248</v>
      </c>
      <c r="AC16" s="15">
        <f>IF(D5L109C11=0,0,CHOOSE(MIN(D5L109C8,RUN_YEARS),A1L144C1,A1L144C6,A1L144C7,A1L144C8,A1L144C9))</f>
        <v>12887.471000000001</v>
      </c>
      <c r="AD16" s="16" t="s">
        <v>27241</v>
      </c>
      <c r="AE16" s="33">
        <f>IF(_xlfn.SINGLE(D5L109C13)=0,0,D5L109C12/_xlfn.SINGLE(D5L109C13))</f>
        <v>1.0049539319468008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2142.4603481624758</v>
      </c>
      <c r="J17" s="16" t="s">
        <v>27258</v>
      </c>
      <c r="K17" s="21">
        <f>_xlfn.SINGLE(IF(FLOW_THRU_100PCT="Y",1,INDEX(VariabilityMatrix,D5L110C1,_xlfn.SINGLE(D5L110C8))))</f>
        <v>0.83117757491484134</v>
      </c>
      <c r="L17" s="16" t="s">
        <v>27250</v>
      </c>
      <c r="M17" s="15">
        <f>IF(_xlfn.SINGLE(D5L110C2)&lt;&gt;0,_xlfn.SINGLE(D5L110C2)*_xlfn.SINGLE(D5L110C4),_xlfn.SINGLE(D5L110C3)*_xlfn.SINGLE(D5L110C4))</f>
        <v>1780.7649965368932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1780.7649965368932</v>
      </c>
      <c r="AB17" s="16" t="s">
        <v>27261</v>
      </c>
      <c r="AC17" s="15">
        <f>IF(D5L110C11=0,0,CHOOSE(MIN(D5L110C8,RUN_YEARS),A1L144C1,A1L144C6,A1L144C7,A1L144C8,A1L144C9))</f>
        <v>12887.471000000001</v>
      </c>
      <c r="AD17" s="16" t="s">
        <v>27254</v>
      </c>
      <c r="AE17" s="33">
        <f>IF(_xlfn.SINGLE(D5L110C13)=0,0,D5L110C12/_xlfn.SINGLE(D5L110C13))</f>
        <v>0.13817800222688323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0.7134400093781138</v>
      </c>
      <c r="J18" s="16" t="s">
        <v>27271</v>
      </c>
      <c r="K18" s="21">
        <f>_xlfn.SINGLE(IF(FLOW_THRU_100PCT="Y",1,INDEX(VariabilityMatrix,D5L111C1,_xlfn.SINGLE(D5L111C8))))</f>
        <v>0.83117757491484134</v>
      </c>
      <c r="L18" s="16" t="s">
        <v>27263</v>
      </c>
      <c r="M18" s="15">
        <f>IF(_xlfn.SINGLE(D5L111C2)&lt;&gt;0,_xlfn.SINGLE(D5L111C2)*_xlfn.SINGLE(D5L111C4),_xlfn.SINGLE(D5L111C3)*_xlfn.SINGLE(D5L111C4))</f>
        <v>0.59299533684212224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0.59299533684212224</v>
      </c>
      <c r="AB18" s="16" t="s">
        <v>27274</v>
      </c>
      <c r="AC18" s="15">
        <f>IF(D5L111C11=0,0,CHOOSE(MIN(D5L111C8,RUN_YEARS),A1L144C1,A1L144C6,A1L144C7,A1L144C8,A1L144C9))</f>
        <v>12887.471000000001</v>
      </c>
      <c r="AD18" s="16" t="s">
        <v>27267</v>
      </c>
      <c r="AE18" s="33">
        <f>IF(_xlfn.SINGLE(D5L111C13)=0,0,D5L111C12/_xlfn.SINGLE(D5L111C13))</f>
        <v>4.6013320754872866E-5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0.83117757491484134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12887.471000000001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1720.4605826153215</v>
      </c>
      <c r="J20" s="16" t="s">
        <v>27297</v>
      </c>
      <c r="K20" s="21">
        <f>_xlfn.SINGLE(IF(FLOW_THRU_100PCT="Y",1,INDEX(VariabilityMatrix,D5L113C1,_xlfn.SINGLE(D5L113C8))))</f>
        <v>0.83117757491484134</v>
      </c>
      <c r="L20" s="16" t="s">
        <v>27289</v>
      </c>
      <c r="M20" s="15">
        <f>IF(_xlfn.SINGLE(D5L113C2)&lt;&gt;0,_xlfn.SINGLE(D5L113C2)*_xlfn.SINGLE(D5L113C4),_xlfn.SINGLE(D5L113C3)*_xlfn.SINGLE(D5L113C4))</f>
        <v>1430.0082547947779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1430.0082547947779</v>
      </c>
      <c r="AB20" s="16" t="s">
        <v>27300</v>
      </c>
      <c r="AC20" s="15">
        <f>IF(D5L113C11=0,0,CHOOSE(MIN(D5L113C8,RUN_YEARS),A1L144C1,A1L144C6,A1L144C7,A1L144C8,A1L144C9))</f>
        <v>12887.471000000001</v>
      </c>
      <c r="AD20" s="16" t="s">
        <v>27293</v>
      </c>
      <c r="AE20" s="33">
        <f>IF(_xlfn.SINGLE(D5L113C13)=0,0,D5L113C12/_xlfn.SINGLE(D5L113C13))</f>
        <v>0.11096112300037593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8052</v>
      </c>
      <c r="J21" s="16" t="s">
        <v>27309</v>
      </c>
      <c r="K21" s="21">
        <f>_xlfn.SINGLE(IF(FLOW_THRU_100PCT="Y",1,INDEX(VariabilityMatrix,D5L114C1,_xlfn.SINGLE(D5L114C8))))</f>
        <v>0.83117757491484134</v>
      </c>
      <c r="L21" s="16" t="s">
        <v>27302</v>
      </c>
      <c r="M21" s="15">
        <f>IF(_xlfn.SINGLE(D5L114C2)&lt;&gt;0,_xlfn.SINGLE(D5L114C2)*_xlfn.SINGLE(D5L114C4),_xlfn.SINGLE(D5L114C3)*_xlfn.SINGLE(D5L114C4))</f>
        <v>6692.6418332143021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6692.6418332143021</v>
      </c>
      <c r="AB21" s="16" t="s">
        <v>27312</v>
      </c>
      <c r="AC21" s="15">
        <f>IF(D5L114C11=0,0,CHOOSE(MIN(D5L114C8,RUN_YEARS),A1L144C1,A1L144C6,A1L144C7,A1L144C8,A1L144C9))</f>
        <v>12887.471000000001</v>
      </c>
      <c r="AD21" s="16" t="s">
        <v>27306</v>
      </c>
      <c r="AE21" s="33">
        <f>IF(_xlfn.SINGLE(D5L114C13)=0,0,D5L114C12/_xlfn.SINGLE(D5L114C13))</f>
        <v>0.51931382295365025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37608.328820116054</v>
      </c>
      <c r="J22" s="16" t="s">
        <v>27322</v>
      </c>
      <c r="K22" s="21">
        <f>_xlfn.SINGLE(IF(FLOW_THRU_100PCT="Y",1,INDEX(VariabilityMatrix,D5L115C1,_xlfn.SINGLE(D5L115C8))))</f>
        <v>0.83117757491484134</v>
      </c>
      <c r="L22" s="16" t="s">
        <v>27314</v>
      </c>
      <c r="M22" s="15">
        <f>IF(_xlfn.SINGLE(D5L115C2)&lt;&gt;0,_xlfn.SINGLE(D5L115C2)*_xlfn.SINGLE(D5L115C4),_xlfn.SINGLE(D5L115C3)*_xlfn.SINGLE(D5L115C4))</f>
        <v>31259.199545304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31259.199545304</v>
      </c>
      <c r="AB22" s="16" t="s">
        <v>27324</v>
      </c>
      <c r="AC22" s="15">
        <f>IF(D5L115C11=0,0,CHOOSE(MIN(D5L115C8,RUN_YEARS),A1L144C1,A1L144C6,A1L144C7,A1L144C8,A1L144C9))</f>
        <v>12887.471000000001</v>
      </c>
      <c r="AD22" s="16" t="s">
        <v>27318</v>
      </c>
      <c r="AE22" s="33">
        <f>IF(_xlfn.SINGLE(D5L115C13)=0,0,D5L115C12/_xlfn.SINGLE(D5L115C13))</f>
        <v>2.4255495547034789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10307.702127659573</v>
      </c>
      <c r="J23" s="16" t="s">
        <v>27334</v>
      </c>
      <c r="K23" s="21">
        <f>_xlfn.SINGLE(IF(FLOW_THRU_100PCT="Y",1,INDEX(VariabilityMatrix,D5L116C1,_xlfn.SINGLE(D5L116C8))))</f>
        <v>0.83117757491484134</v>
      </c>
      <c r="L23" s="16" t="s">
        <v>27326</v>
      </c>
      <c r="M23" s="15">
        <f>IF(_xlfn.SINGLE(D5L116C2)&lt;&gt;0,_xlfn.SINGLE(D5L116C2)*_xlfn.SINGLE(D5L116C4),_xlfn.SINGLE(D5L116C3)*_xlfn.SINGLE(D5L116C4))</f>
        <v>8567.5308574126338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8567.5308574126338</v>
      </c>
      <c r="AB23" s="16" t="s">
        <v>27336</v>
      </c>
      <c r="AC23" s="15">
        <f>IF(D5L116C11=0,0,CHOOSE(MIN(D5L116C8,RUN_YEARS),A1L144C1,A1L144C6,A1L144C7,A1L144C8,A1L144C9))</f>
        <v>12887.471000000001</v>
      </c>
      <c r="AD23" s="16" t="s">
        <v>27330</v>
      </c>
      <c r="AE23" s="33">
        <f>IF(_xlfn.SINGLE(D5L116C13)=0,0,D5L116C12/_xlfn.SINGLE(D5L116C13))</f>
        <v>0.66479535491584296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1417.2765957446809</v>
      </c>
      <c r="J24" s="16" t="s">
        <v>27346</v>
      </c>
      <c r="K24" s="21">
        <f>_xlfn.SINGLE(IF(FLOW_THRU_100PCT="Y",1,INDEX(VariabilityMatrix,D5L117C1,_xlfn.SINGLE(D5L117C8))))</f>
        <v>0.83117757491484134</v>
      </c>
      <c r="L24" s="16" t="s">
        <v>27338</v>
      </c>
      <c r="M24" s="15">
        <f>IF(_xlfn.SINGLE(D5L117C2)&lt;&gt;0,_xlfn.SINGLE(D5L117C2)*_xlfn.SINGLE(D5L117C4),_xlfn.SINGLE(D5L117C3)*_xlfn.SINGLE(D5L117C4))</f>
        <v>1178.0085238346257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1178.0085238346257</v>
      </c>
      <c r="AB24" s="16" t="s">
        <v>27348</v>
      </c>
      <c r="AC24" s="15">
        <f>IF(D5L117C11=0,0,CHOOSE(MIN(D5L117C8,RUN_YEARS),A1L144C1,A1L144C6,A1L144C7,A1L144C8,A1L144C9))</f>
        <v>12887.471000000001</v>
      </c>
      <c r="AD24" s="16" t="s">
        <v>27342</v>
      </c>
      <c r="AE24" s="33">
        <f>IF(_xlfn.SINGLE(D5L117C13)=0,0,D5L117C12/_xlfn.SINGLE(D5L117C13))</f>
        <v>9.1407268643679249E-2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0.47195357833655704</v>
      </c>
      <c r="J25" s="16" t="s">
        <v>27358</v>
      </c>
      <c r="K25" s="21">
        <f>_xlfn.SINGLE(IF(FLOW_THRU_100PCT="Y",1,INDEX(VariabilityMatrix,D5L118C1,_xlfn.SINGLE(D5L118C8))))</f>
        <v>0.83117757491484134</v>
      </c>
      <c r="L25" s="16" t="s">
        <v>27350</v>
      </c>
      <c r="M25" s="15">
        <f>IF(_xlfn.SINGLE(D5L118C2)&lt;&gt;0,_xlfn.SINGLE(D5L118C2)*_xlfn.SINGLE(D5L118C4),_xlfn.SINGLE(D5L118C3)*_xlfn.SINGLE(D5L118C4))</f>
        <v>0.3922772307141611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0.3922772307141611</v>
      </c>
      <c r="AB25" s="16" t="s">
        <v>27360</v>
      </c>
      <c r="AC25" s="15">
        <f>IF(D5L118C11=0,0,CHOOSE(MIN(D5L118C8,RUN_YEARS),A1L144C1,A1L144C6,A1L144C7,A1L144C8,A1L144C9))</f>
        <v>12887.471000000001</v>
      </c>
      <c r="AD25" s="16" t="s">
        <v>27354</v>
      </c>
      <c r="AE25" s="33">
        <f>IF(_xlfn.SINGLE(D5L118C13)=0,0,D5L118C12/_xlfn.SINGLE(D5L118C13))</f>
        <v>3.0438650896996087E-5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0.83117757491484134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12887.471000000001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1138.1160541586073</v>
      </c>
      <c r="J27" s="16" t="s">
        <v>27382</v>
      </c>
      <c r="K27" s="21">
        <f>_xlfn.SINGLE(IF(FLOW_THRU_100PCT="Y",1,INDEX(VariabilityMatrix,D5L120C1,_xlfn.SINGLE(D5L120C8))))</f>
        <v>0.83117757491484134</v>
      </c>
      <c r="L27" s="16" t="s">
        <v>27374</v>
      </c>
      <c r="M27" s="15">
        <f>IF(_xlfn.SINGLE(D5L120C2)&lt;&gt;0,_xlfn.SINGLE(D5L120C2)*_xlfn.SINGLE(D5L120C4),_xlfn.SINGLE(D5L120C3)*_xlfn.SINGLE(D5L120C4))</f>
        <v>945.97654186719944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945.97654186719944</v>
      </c>
      <c r="AB27" s="16" t="s">
        <v>27384</v>
      </c>
      <c r="AC27" s="15">
        <f>IF(D5L120C11=0,0,CHOOSE(MIN(D5L120C8,RUN_YEARS),A1L144C1,A1L144C6,A1L144C7,A1L144C8,A1L144C9))</f>
        <v>12887.471000000001</v>
      </c>
      <c r="AD27" s="16" t="s">
        <v>27378</v>
      </c>
      <c r="AE27" s="33">
        <f>IF(_xlfn.SINGLE(D5L120C13)=0,0,D5L120C12/_xlfn.SINGLE(D5L120C13))</f>
        <v>7.3402806638106055E-2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21565</v>
      </c>
      <c r="H28" s="16" t="s">
        <v>27394</v>
      </c>
      <c r="I28" s="15">
        <f>SUM(D5L101C3:D5L106C3)</f>
        <v>1409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20345.547851048217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20345.547851048217</v>
      </c>
      <c r="AK28" s="21" t="str">
        <f>NULL_VALUE</f>
        <v>n/a</v>
      </c>
      <c r="AL28" s="16" t="s">
        <v>27392</v>
      </c>
      <c r="AM28" s="33">
        <f>SUM(D5L101C18:D5L106C18)</f>
        <v>2.531245685340509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146992.95375417618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122177.24683096561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122177.24683096561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9.480312066732532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819C47-86E5-40EF-9EE8-E41C894FE068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33634</v>
      </c>
      <c r="L9" s="16" t="s">
        <v>27461</v>
      </c>
      <c r="M9" s="15">
        <f>B7L802C16</f>
        <v>30196.5</v>
      </c>
      <c r="N9" s="16" t="s">
        <v>27462</v>
      </c>
      <c r="O9" s="15">
        <f>B7L802C25</f>
        <v>29115</v>
      </c>
      <c r="P9" s="16" t="s">
        <v>27463</v>
      </c>
      <c r="Q9" s="15">
        <f>B7L802C34</f>
        <v>28642.5</v>
      </c>
      <c r="R9" s="16" t="s">
        <v>27464</v>
      </c>
      <c r="S9" s="15">
        <f>B7L802C43</f>
        <v>27685.199999999997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319951</v>
      </c>
      <c r="L10" s="16" t="s">
        <v>27470</v>
      </c>
      <c r="M10" s="15">
        <f>B7L803C16</f>
        <v>315634.5</v>
      </c>
      <c r="N10" s="16" t="s">
        <v>27471</v>
      </c>
      <c r="O10" s="15">
        <f>B7L803C25</f>
        <v>318626.66666666663</v>
      </c>
      <c r="P10" s="16" t="s">
        <v>27472</v>
      </c>
      <c r="Q10" s="15">
        <f>B7L803C34</f>
        <v>328361.25</v>
      </c>
      <c r="R10" s="16" t="s">
        <v>27473</v>
      </c>
      <c r="S10" s="15">
        <f>B7L803C43</f>
        <v>334770.80000000005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121160</v>
      </c>
      <c r="L11" s="16" t="s">
        <v>27479</v>
      </c>
      <c r="M11" s="15">
        <f>B7L804C16</f>
        <v>113348.5</v>
      </c>
      <c r="N11" s="16" t="s">
        <v>27480</v>
      </c>
      <c r="O11" s="15">
        <f>B7L804C25</f>
        <v>119876</v>
      </c>
      <c r="P11" s="16" t="s">
        <v>27481</v>
      </c>
      <c r="Q11" s="15">
        <f>B7L804C34</f>
        <v>131871</v>
      </c>
      <c r="R11" s="16" t="s">
        <v>27482</v>
      </c>
      <c r="S11" s="15">
        <f>B7L804C43</f>
        <v>150511.20000000001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135349</v>
      </c>
      <c r="L12" s="16" t="s">
        <v>27488</v>
      </c>
      <c r="M12" s="15">
        <f>B7L805C16</f>
        <v>133268</v>
      </c>
      <c r="N12" s="16" t="s">
        <v>27489</v>
      </c>
      <c r="O12" s="15">
        <f>B7L805C25</f>
        <v>137569</v>
      </c>
      <c r="P12" s="16" t="s">
        <v>27490</v>
      </c>
      <c r="Q12" s="15">
        <f>B7L805C34</f>
        <v>139489.25</v>
      </c>
      <c r="R12" s="16" t="s">
        <v>27491</v>
      </c>
      <c r="S12" s="15">
        <f>B7L805C43</f>
        <v>139238.79999999999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893650</v>
      </c>
      <c r="L13" s="16" t="s">
        <v>27497</v>
      </c>
      <c r="M13" s="15">
        <f>B7L806C16</f>
        <v>861601.5</v>
      </c>
      <c r="N13" s="16" t="s">
        <v>27498</v>
      </c>
      <c r="O13" s="15">
        <f>B7L806C25</f>
        <v>820644.66666666663</v>
      </c>
      <c r="P13" s="16" t="s">
        <v>27499</v>
      </c>
      <c r="Q13" s="15">
        <f>B7L806C34</f>
        <v>814918.25</v>
      </c>
      <c r="R13" s="16" t="s">
        <v>27500</v>
      </c>
      <c r="S13" s="15">
        <f>B7L806C43</f>
        <v>811310.4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81090</v>
      </c>
      <c r="L14" s="16" t="s">
        <v>27506</v>
      </c>
      <c r="M14" s="15">
        <f>B7L807C16</f>
        <v>83694.5</v>
      </c>
      <c r="N14" s="16" t="s">
        <v>27507</v>
      </c>
      <c r="O14" s="15">
        <f>B7L807C25</f>
        <v>94125.666666666657</v>
      </c>
      <c r="P14" s="16" t="s">
        <v>27508</v>
      </c>
      <c r="Q14" s="15">
        <f>B7L807C34</f>
        <v>110803.25</v>
      </c>
      <c r="R14" s="16" t="s">
        <v>27509</v>
      </c>
      <c r="S14" s="15">
        <f>B7L807C43</f>
        <v>120433.4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64063</v>
      </c>
      <c r="L15" s="16" t="s">
        <v>27515</v>
      </c>
      <c r="M15" s="15">
        <f>B7L808C16</f>
        <v>54884.5</v>
      </c>
      <c r="N15" s="16" t="s">
        <v>27516</v>
      </c>
      <c r="O15" s="15">
        <f>B7L808C25</f>
        <v>64381.666666666672</v>
      </c>
      <c r="P15" s="16" t="s">
        <v>27517</v>
      </c>
      <c r="Q15" s="15">
        <f>B7L808C34</f>
        <v>74922.25</v>
      </c>
      <c r="R15" s="16" t="s">
        <v>27518</v>
      </c>
      <c r="S15" s="15">
        <f>B7L808C43</f>
        <v>86282.4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69702</v>
      </c>
      <c r="L16" s="16" t="s">
        <v>27524</v>
      </c>
      <c r="M16" s="15">
        <f>B7L809C16</f>
        <v>73738.5</v>
      </c>
      <c r="N16" s="16" t="s">
        <v>27525</v>
      </c>
      <c r="O16" s="15">
        <f>B7L809C25</f>
        <v>83619.666666666672</v>
      </c>
      <c r="P16" s="16" t="s">
        <v>27526</v>
      </c>
      <c r="Q16" s="15">
        <f>B7L809C34</f>
        <v>94840</v>
      </c>
      <c r="R16" s="16" t="s">
        <v>27527</v>
      </c>
      <c r="S16" s="15">
        <f>B7L809C43</f>
        <v>100220.6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12718</v>
      </c>
      <c r="L17" s="16" t="s">
        <v>27533</v>
      </c>
      <c r="M17" s="15">
        <f>B7L810C16</f>
        <v>12415.5</v>
      </c>
      <c r="N17" s="16" t="s">
        <v>27534</v>
      </c>
      <c r="O17" s="15">
        <f>B7L810C25</f>
        <v>14616</v>
      </c>
      <c r="P17" s="16" t="s">
        <v>27535</v>
      </c>
      <c r="Q17" s="15">
        <f>B7L810C34</f>
        <v>17677.25</v>
      </c>
      <c r="R17" s="16" t="s">
        <v>27536</v>
      </c>
      <c r="S17" s="15">
        <f>B7L810C43</f>
        <v>20235.599999999999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281564</v>
      </c>
      <c r="L18" s="16" t="s">
        <v>27542</v>
      </c>
      <c r="M18" s="15">
        <f>B7L811C16</f>
        <v>288919.5</v>
      </c>
      <c r="N18" s="16" t="s">
        <v>27543</v>
      </c>
      <c r="O18" s="15">
        <f>B7L811C25</f>
        <v>285237</v>
      </c>
      <c r="P18" s="16" t="s">
        <v>27544</v>
      </c>
      <c r="Q18" s="15">
        <f>B7L811C34</f>
        <v>290602.5</v>
      </c>
      <c r="R18" s="16" t="s">
        <v>27545</v>
      </c>
      <c r="S18" s="15">
        <f>B7L811C43</f>
        <v>289764.8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80213</v>
      </c>
      <c r="L19" s="16" t="s">
        <v>27551</v>
      </c>
      <c r="M19" s="15">
        <f>B7L812C16</f>
        <v>83136</v>
      </c>
      <c r="N19" s="16" t="s">
        <v>27552</v>
      </c>
      <c r="O19" s="15">
        <f>B7L812C25</f>
        <v>91849</v>
      </c>
      <c r="P19" s="16" t="s">
        <v>27553</v>
      </c>
      <c r="Q19" s="15">
        <f>B7L812C34</f>
        <v>94896</v>
      </c>
      <c r="R19" s="16" t="s">
        <v>27554</v>
      </c>
      <c r="S19" s="15">
        <f>B7L812C43</f>
        <v>92146.4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553</v>
      </c>
      <c r="L20" s="16" t="s">
        <v>27560</v>
      </c>
      <c r="M20" s="15">
        <f>B7L813C16</f>
        <v>564</v>
      </c>
      <c r="N20" s="16" t="s">
        <v>27561</v>
      </c>
      <c r="O20" s="15">
        <f>B7L813C25</f>
        <v>514.66666666666663</v>
      </c>
      <c r="P20" s="16" t="s">
        <v>27562</v>
      </c>
      <c r="Q20" s="15">
        <f>B7L813C34</f>
        <v>505.5</v>
      </c>
      <c r="R20" s="16" t="s">
        <v>27563</v>
      </c>
      <c r="S20" s="15">
        <f>B7L813C43</f>
        <v>508.6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152918</v>
      </c>
      <c r="L21" s="16" t="s">
        <v>27569</v>
      </c>
      <c r="M21" s="15">
        <f>B7L814C16</f>
        <v>150788.5</v>
      </c>
      <c r="N21" s="16" t="s">
        <v>27570</v>
      </c>
      <c r="O21" s="15">
        <f>B7L814C25</f>
        <v>151406.66666666669</v>
      </c>
      <c r="P21" s="16" t="s">
        <v>27571</v>
      </c>
      <c r="Q21" s="15">
        <f>B7L814C34</f>
        <v>151052.75</v>
      </c>
      <c r="R21" s="16" t="s">
        <v>27572</v>
      </c>
      <c r="S21" s="15">
        <f>B7L814C43</f>
        <v>151831.20000000001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517</v>
      </c>
      <c r="L22" s="16" t="s">
        <v>27578</v>
      </c>
      <c r="M22" s="15">
        <f>B7L815C16</f>
        <v>716.5</v>
      </c>
      <c r="N22" s="16" t="s">
        <v>27579</v>
      </c>
      <c r="O22" s="15">
        <f>B7L815C25</f>
        <v>871</v>
      </c>
      <c r="P22" s="16" t="s">
        <v>27580</v>
      </c>
      <c r="Q22" s="15">
        <f>B7L815C34</f>
        <v>867</v>
      </c>
      <c r="R22" s="16" t="s">
        <v>27581</v>
      </c>
      <c r="S22" s="15">
        <f>B7L815C43</f>
        <v>854.4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80213</v>
      </c>
      <c r="L23" s="16" t="s">
        <v>27551</v>
      </c>
      <c r="M23" s="15">
        <f>B7L812C16</f>
        <v>83136</v>
      </c>
      <c r="N23" s="16" t="s">
        <v>27552</v>
      </c>
      <c r="O23" s="15">
        <f>B7L812C25</f>
        <v>91849</v>
      </c>
      <c r="P23" s="16" t="s">
        <v>27553</v>
      </c>
      <c r="Q23" s="15">
        <f>B7L812C34</f>
        <v>94896</v>
      </c>
      <c r="R23" s="16" t="s">
        <v>27554</v>
      </c>
      <c r="S23" s="15">
        <f>B7L812C43</f>
        <v>92146.4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2247082</v>
      </c>
      <c r="L24" s="16" t="s">
        <v>27591</v>
      </c>
      <c r="M24" s="15">
        <f>B7L816C16</f>
        <v>2202906.5</v>
      </c>
      <c r="N24" s="16" t="s">
        <v>27592</v>
      </c>
      <c r="O24" s="15">
        <f>B7L816C25</f>
        <v>2212452.6666666665</v>
      </c>
      <c r="P24" s="16" t="s">
        <v>27593</v>
      </c>
      <c r="Q24" s="15">
        <f>B7L816C34</f>
        <v>2279448.75</v>
      </c>
      <c r="R24" s="16" t="s">
        <v>27594</v>
      </c>
      <c r="S24" s="15">
        <f>B7L816C43</f>
        <v>2325793.7999999998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1A2CB-D04A-48EC-84BF-9BB4886DECA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0.57439994525779514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0.57439994525779514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0.56296966516486302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0.2354936937395169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0.57439994525779514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0.56296966516486302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0.56296966516486302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0.56296966516486302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0.56296966516486302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0.56296966516486302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0.56296966516486302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0.57439994525779514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0.56165816928724022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0.22613617144300058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0.22833660922943017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0.22613617144300058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0.22833660922943017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0.22833660922943017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0.22833660922943017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0.22833660922943017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0.22833660922943017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0.22833660922943017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F4CF18-6EA1-4A0F-9CB8-EA8AAA2DFA8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1395.3841973333335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1200.0304097066669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600.01520485333344</v>
      </c>
      <c r="R8" s="16" t="s">
        <v>28499</v>
      </c>
      <c r="S8" s="15">
        <f>D6L201C5-D6L201C7</f>
        <v>600.01520485333344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582.1850325786279</v>
      </c>
      <c r="X8" s="16" t="s">
        <v>28501</v>
      </c>
      <c r="Y8" s="33">
        <f>D6L201C7-D6L201C10</f>
        <v>17.830172274705546</v>
      </c>
      <c r="Z8" s="16" t="s">
        <v>28502</v>
      </c>
      <c r="AA8" s="33">
        <f>CHOOSE(MIN(D6L201C9,RUN_YEARS),B7L802C7,B7L802C16,B7L802C25,B7L802C34,B7L802C43)</f>
        <v>29115</v>
      </c>
      <c r="AB8" s="16" t="s">
        <v>28503</v>
      </c>
      <c r="AC8" s="33">
        <f>IF(D6L201C12=0,0,D6L201C10/D6L201C12)</f>
        <v>1.999605126493656E-2</v>
      </c>
      <c r="AD8" s="16" t="s">
        <v>28504</v>
      </c>
      <c r="AE8" s="33">
        <f>IF(D6L201C5=0,0,D6L201C10/D6L201C5)</f>
        <v>0.48514189962980697</v>
      </c>
      <c r="AF8" s="16" t="s">
        <v>28505</v>
      </c>
      <c r="AG8" s="33">
        <f>CHOOSE(MIN(D6L201C9,RUN_YEARS),B7L802C5,B7L802C14,B7L802C23,B7L802C32,B7L802C41)</f>
        <v>342.95564040784598</v>
      </c>
      <c r="AH8" s="16" t="s">
        <v>28506</v>
      </c>
      <c r="AI8" s="33">
        <f>IF(D6L201C15=0,0,D6L201C11/D6L201C15)</f>
        <v>5.1989733288835091E-2</v>
      </c>
      <c r="AJ8" s="16" t="s">
        <v>28507</v>
      </c>
      <c r="AK8" s="33">
        <f>IF(D6L201C5=0,0,D6L201C11/D6L201C5)</f>
        <v>1.4858100370193051E-2</v>
      </c>
      <c r="AL8" s="16" t="s">
        <v>28508</v>
      </c>
      <c r="AM8" s="33">
        <f>D6L201C8*CHOOSE(MIN(D6L201C9,RUN_YEARS),B7L802C4,B7L802C13,B7L802C22,B7L802C31,B7L802C40)</f>
        <v>145.60261131239702</v>
      </c>
      <c r="AN8" s="16" t="s">
        <v>28509</v>
      </c>
      <c r="AO8" s="33">
        <f>D6L201C8-D6L201C18</f>
        <v>454.41259354093643</v>
      </c>
      <c r="AP8" s="16" t="s">
        <v>28510</v>
      </c>
      <c r="AQ8" s="33">
        <f>CHOOSE(MIN(D6L201C9,RUN_YEARS),B7L802C2,B7L802C11,B7L802C20,B7L802C29,B7L802C38)</f>
        <v>50.107673900823102</v>
      </c>
      <c r="AR8" s="16" t="s">
        <v>28511</v>
      </c>
      <c r="AS8" s="33">
        <f>IF(D6L201C20=0,0,D6L201C18/D6L201C20)</f>
        <v>2.9057946613244257</v>
      </c>
      <c r="AT8" s="16" t="s">
        <v>28512</v>
      </c>
      <c r="AU8" s="33">
        <f>IF(D6L201C5=0,0,D6L201C18/D6L201C5)</f>
        <v>0.12133243469054075</v>
      </c>
      <c r="AV8" s="16" t="s">
        <v>28513</v>
      </c>
      <c r="AW8" s="33">
        <f>CHOOSE(MIN(D6L201C9,RUN_YEARS),B7L802C1,B7L802C10,B7L802C19,B7L802C28,B7L802C37)</f>
        <v>156.38152261379017</v>
      </c>
      <c r="AX8" s="16" t="s">
        <v>28514</v>
      </c>
      <c r="AY8" s="33">
        <f>IF(D6L201C23=0,0,D6L201C19/D6L201C23)</f>
        <v>2.9057946613244257</v>
      </c>
      <c r="AZ8" s="16" t="s">
        <v>28515</v>
      </c>
      <c r="BA8" s="33">
        <f>IF(D6L201C5=0,0,D6L201C19/D6L201C5)</f>
        <v>0.37866756530945928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0.14864948211616147</v>
      </c>
      <c r="J9" s="16" t="s">
        <v>28536</v>
      </c>
      <c r="K9" s="21">
        <f>_xlfn.SINGLE(IF(FLOW_THRU_100PCT="Y",1,INDEX(VariabilityMatrix,D6L202C1,_xlfn.SINGLE(D6L202C9))))</f>
        <v>0.57439994525779514</v>
      </c>
      <c r="L9" s="16" t="s">
        <v>28516</v>
      </c>
      <c r="M9" s="15">
        <f>IF(_xlfn.SINGLE(D6L202C2)&lt;&gt;0,_xlfn.SINGLE(D6L202C2)*_xlfn.SINGLE(D6L202C4),_xlfn.SINGLE(D6L202C3)*_xlfn.SINGLE(D6L202C4))</f>
        <v>8.5384254390122746E-2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4.2692127195061373E-2</v>
      </c>
      <c r="R9" s="16" t="s">
        <v>28518</v>
      </c>
      <c r="S9" s="15">
        <f>D6L202C5-D6L202C7</f>
        <v>4.2692127195061373E-2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4.1425483263561116E-2</v>
      </c>
      <c r="X9" s="16" t="s">
        <v>28520</v>
      </c>
      <c r="Y9" s="33">
        <f>D6L202C7-D6L202C10</f>
        <v>1.2666439315002567E-3</v>
      </c>
      <c r="Z9" s="16" t="s">
        <v>28521</v>
      </c>
      <c r="AA9" s="33">
        <f>CHOOSE(MIN(D6L202C9,RUN_YEARS),B7L802C7,B7L802C16,B7L802C25,B7L802C34,B7L802C43)</f>
        <v>27685.199999999997</v>
      </c>
      <c r="AB9" s="16" t="s">
        <v>28522</v>
      </c>
      <c r="AC9" s="33">
        <f>IF(D6L202C12=0,0,D6L202C10/D6L202C12)</f>
        <v>1.496304280393897E-6</v>
      </c>
      <c r="AD9" s="16" t="s">
        <v>28523</v>
      </c>
      <c r="AE9" s="33">
        <f>IF(D6L202C5=0,0,D6L202C10/D6L202C5)</f>
        <v>0.48516536871408483</v>
      </c>
      <c r="AF9" s="16" t="s">
        <v>28524</v>
      </c>
      <c r="AG9" s="33">
        <f>CHOOSE(MIN(D6L202C9,RUN_YEARS),B7L802C5,B7L802C14,B7L802C23,B7L802C32,B7L802C41)</f>
        <v>325.5826700946601</v>
      </c>
      <c r="AH9" s="16" t="s">
        <v>28525</v>
      </c>
      <c r="AI9" s="33">
        <f>IF(D6L202C15=0,0,D6L202C11/D6L202C15)</f>
        <v>3.8903911290241332E-6</v>
      </c>
      <c r="AJ9" s="16" t="s">
        <v>28526</v>
      </c>
      <c r="AK9" s="33">
        <f>IF(D6L202C5=0,0,D6L202C11/D6L202C5)</f>
        <v>1.4834631285915195E-2</v>
      </c>
      <c r="AL9" s="16" t="s">
        <v>28527</v>
      </c>
      <c r="AM9" s="33">
        <f>D6L202C8*CHOOSE(MIN(D6L202C9,RUN_YEARS),B7L802C4,B7L802C13,B7L802C22,B7L802C31,B7L802C40)</f>
        <v>1.0290767395211517E-2</v>
      </c>
      <c r="AN9" s="16" t="s">
        <v>28528</v>
      </c>
      <c r="AO9" s="33">
        <f>D6L202C8-D6L202C18</f>
        <v>3.2401359799849858E-2</v>
      </c>
      <c r="AP9" s="16" t="s">
        <v>28529</v>
      </c>
      <c r="AQ9" s="33">
        <f>CHOOSE(MIN(D6L202C9,RUN_YEARS),B7L802C2,B7L802C11,B7L802C20,B7L802C29,B7L802C38)</f>
        <v>46.967405003167066</v>
      </c>
      <c r="AR9" s="16" t="s">
        <v>28530</v>
      </c>
      <c r="AS9" s="33">
        <f>IF(D6L202C20=0,0,D6L202C18/D6L202C20)</f>
        <v>2.1910444902198875E-4</v>
      </c>
      <c r="AT9" s="16" t="s">
        <v>28531</v>
      </c>
      <c r="AU9" s="33">
        <f>IF(D6L202C5=0,0,D6L202C18/D6L202C5)</f>
        <v>0.12052301057982832</v>
      </c>
      <c r="AV9" s="16" t="s">
        <v>28532</v>
      </c>
      <c r="AW9" s="33">
        <f>CHOOSE(MIN(D6L202C9,RUN_YEARS),B7L802C1,B7L802C10,B7L802C19,B7L802C28,B7L802C37)</f>
        <v>147.88088486782914</v>
      </c>
      <c r="AX9" s="16" t="s">
        <v>28533</v>
      </c>
      <c r="AY9" s="33">
        <f>IF(D6L202C23=0,0,D6L202C19/D6L202C23)</f>
        <v>2.1910444902198875E-4</v>
      </c>
      <c r="AZ9" s="16" t="s">
        <v>28534</v>
      </c>
      <c r="BA9" s="33">
        <f>IF(D6L202C5=0,0,D6L202C19/D6L202C5)</f>
        <v>0.37947698942017172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8.2765512605325012E-2</v>
      </c>
      <c r="J10" s="16" t="s">
        <v>28557</v>
      </c>
      <c r="K10" s="21">
        <f>_xlfn.SINGLE(IF(FLOW_THRU_100PCT="Y",1,INDEX(VariabilityMatrix,D6L203C1,_xlfn.SINGLE(D6L203C9))))</f>
        <v>0.57439994525779514</v>
      </c>
      <c r="L10" s="16" t="s">
        <v>28537</v>
      </c>
      <c r="M10" s="15">
        <f>IF(_xlfn.SINGLE(D6L203C2)&lt;&gt;0,_xlfn.SINGLE(D6L203C2)*_xlfn.SINGLE(D6L203C4),_xlfn.SINGLE(D6L203C3)*_xlfn.SINGLE(D6L203C4))</f>
        <v>4.7540505909732043E-2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2.3770252954866022E-2</v>
      </c>
      <c r="R10" s="16" t="s">
        <v>28539</v>
      </c>
      <c r="S10" s="15">
        <f>D6L203C5-D6L203C7</f>
        <v>2.3770252954866022E-2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2.3065007078549273E-2</v>
      </c>
      <c r="X10" s="16" t="s">
        <v>28541</v>
      </c>
      <c r="Y10" s="33">
        <f>D6L203C7-D6L203C10</f>
        <v>7.0524587631674851E-4</v>
      </c>
      <c r="Z10" s="16" t="s">
        <v>28542</v>
      </c>
      <c r="AA10" s="33">
        <f>CHOOSE(MIN(D6L203C9,RUN_YEARS),B7L802C7,B7L802C16,B7L802C25,B7L802C34,B7L802C43)</f>
        <v>27685.199999999997</v>
      </c>
      <c r="AB10" s="16" t="s">
        <v>28543</v>
      </c>
      <c r="AC10" s="33">
        <f>IF(D6L203C12=0,0,D6L203C10/D6L203C12)</f>
        <v>8.3311686672118227E-7</v>
      </c>
      <c r="AD10" s="16" t="s">
        <v>28544</v>
      </c>
      <c r="AE10" s="33">
        <f>IF(D6L203C5=0,0,D6L203C10/D6L203C5)</f>
        <v>0.48516536871408478</v>
      </c>
      <c r="AF10" s="16" t="s">
        <v>28545</v>
      </c>
      <c r="AG10" s="33">
        <f>CHOOSE(MIN(D6L203C9,RUN_YEARS),B7L802C5,B7L802C14,B7L802C23,B7L802C32,B7L802C41)</f>
        <v>325.5826700946601</v>
      </c>
      <c r="AH10" s="16" t="s">
        <v>28546</v>
      </c>
      <c r="AI10" s="33">
        <f>IF(D6L203C15=0,0,D6L203C11/D6L203C15)</f>
        <v>2.1661038534750785E-6</v>
      </c>
      <c r="AJ10" s="16" t="s">
        <v>28547</v>
      </c>
      <c r="AK10" s="33">
        <f>IF(D6L203C5=0,0,D6L203C11/D6L203C5)</f>
        <v>1.4834631285915223E-2</v>
      </c>
      <c r="AL10" s="16" t="s">
        <v>28548</v>
      </c>
      <c r="AM10" s="33">
        <f>D6L203C8*CHOOSE(MIN(D6L203C9,RUN_YEARS),B7L802C4,B7L802C13,B7L802C22,B7L802C31,B7L802C40)</f>
        <v>5.7297248967290264E-3</v>
      </c>
      <c r="AN10" s="16" t="s">
        <v>28549</v>
      </c>
      <c r="AO10" s="33">
        <f>D6L203C8-D6L203C18</f>
        <v>1.8040528058136995E-2</v>
      </c>
      <c r="AP10" s="16" t="s">
        <v>28550</v>
      </c>
      <c r="AQ10" s="33">
        <f>CHOOSE(MIN(D6L203C9,RUN_YEARS),B7L802C2,B7L802C11,B7L802C20,B7L802C29,B7L802C38)</f>
        <v>46.967405003167066</v>
      </c>
      <c r="AR10" s="16" t="s">
        <v>28551</v>
      </c>
      <c r="AS10" s="33">
        <f>IF(D6L203C20=0,0,D6L203C18/D6L203C20)</f>
        <v>1.219936442377999E-4</v>
      </c>
      <c r="AT10" s="16" t="s">
        <v>28552</v>
      </c>
      <c r="AU10" s="33">
        <f>IF(D6L203C5=0,0,D6L203C18/D6L203C5)</f>
        <v>0.12052301057982834</v>
      </c>
      <c r="AV10" s="16" t="s">
        <v>28553</v>
      </c>
      <c r="AW10" s="33">
        <f>CHOOSE(MIN(D6L203C9,RUN_YEARS),B7L802C1,B7L802C10,B7L802C19,B7L802C28,B7L802C37)</f>
        <v>147.88088486782914</v>
      </c>
      <c r="AX10" s="16" t="s">
        <v>28554</v>
      </c>
      <c r="AY10" s="33">
        <f>IF(D6L203C23=0,0,D6L203C19/D6L203C23)</f>
        <v>1.219936442377999E-4</v>
      </c>
      <c r="AZ10" s="16" t="s">
        <v>28555</v>
      </c>
      <c r="BA10" s="33">
        <f>IF(D6L203C5=0,0,D6L203C19/D6L203C5)</f>
        <v>0.37947698942017166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3.3772695498851283E-3</v>
      </c>
      <c r="J11" s="16" t="s">
        <v>28578</v>
      </c>
      <c r="K11" s="21">
        <f>_xlfn.SINGLE(IF(FLOW_THRU_100PCT="Y",1,INDEX(VariabilityMatrix,D6L204C1,_xlfn.SINGLE(D6L204C9))))</f>
        <v>0.56296966516486302</v>
      </c>
      <c r="L11" s="16" t="s">
        <v>28558</v>
      </c>
      <c r="M11" s="15">
        <f>IF(_xlfn.SINGLE(D6L204C2)&lt;&gt;0,_xlfn.SINGLE(D6L204C2)*_xlfn.SINGLE(D6L204C4),_xlfn.SINGLE(D6L204C3)*_xlfn.SINGLE(D6L204C4))</f>
        <v>1.9013003076703183E-3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9.5065015383515917E-4</v>
      </c>
      <c r="R11" s="16" t="s">
        <v>28560</v>
      </c>
      <c r="S11" s="15">
        <f>D6L204C5-D6L204C7</f>
        <v>9.5065015383515917E-4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9.2227393606887252E-4</v>
      </c>
      <c r="X11" s="16" t="s">
        <v>28562</v>
      </c>
      <c r="Y11" s="33">
        <f>D6L204C7-D6L204C10</f>
        <v>2.8376217766286653E-5</v>
      </c>
      <c r="Z11" s="16" t="s">
        <v>28563</v>
      </c>
      <c r="AA11" s="33">
        <f>CHOOSE(MIN(D6L204C9,RUN_YEARS),B7L802C7,B7L802C16,B7L802C25,B7L802C34,B7L802C43)</f>
        <v>33634</v>
      </c>
      <c r="AB11" s="16" t="s">
        <v>28564</v>
      </c>
      <c r="AC11" s="33">
        <f>IF(D6L204C12=0,0,D6L204C10/D6L204C12)</f>
        <v>2.7420881728871751E-8</v>
      </c>
      <c r="AD11" s="16" t="s">
        <v>28565</v>
      </c>
      <c r="AE11" s="33">
        <f>IF(D6L204C5=0,0,D6L204C10/D6L204C5)</f>
        <v>0.48507536255487366</v>
      </c>
      <c r="AF11" s="16" t="s">
        <v>28566</v>
      </c>
      <c r="AG11" s="33">
        <f>CHOOSE(MIN(D6L204C9,RUN_YEARS),B7L802C5,B7L802C14,B7L802C23,B7L802C32,B7L802C41)</f>
        <v>398.01527966983122</v>
      </c>
      <c r="AH11" s="16" t="s">
        <v>28567</v>
      </c>
      <c r="AI11" s="33">
        <f>IF(D6L204C15=0,0,D6L204C11/D6L204C15)</f>
        <v>7.1294292495066528E-8</v>
      </c>
      <c r="AJ11" s="16" t="s">
        <v>28568</v>
      </c>
      <c r="AK11" s="33">
        <f>IF(D6L204C5=0,0,D6L204C11/D6L204C5)</f>
        <v>1.4924637445126334E-2</v>
      </c>
      <c r="AL11" s="16" t="s">
        <v>28569</v>
      </c>
      <c r="AM11" s="33">
        <f>D6L204C8*CHOOSE(MIN(D6L204C9,RUN_YEARS),B7L802C4,B7L802C13,B7L802C22,B7L802C31,B7L802C40)</f>
        <v>2.3161963731590924E-4</v>
      </c>
      <c r="AN11" s="16" t="s">
        <v>28570</v>
      </c>
      <c r="AO11" s="33">
        <f>D6L204C8-D6L204C18</f>
        <v>7.1903051651924996E-4</v>
      </c>
      <c r="AP11" s="16" t="s">
        <v>28571</v>
      </c>
      <c r="AQ11" s="33">
        <f>CHOOSE(MIN(D6L204C9,RUN_YEARS),B7L802C2,B7L802C11,B7L802C20,B7L802C29,B7L802C38)</f>
        <v>58.505838483531697</v>
      </c>
      <c r="AR11" s="16" t="s">
        <v>28572</v>
      </c>
      <c r="AS11" s="33">
        <f>IF(D6L204C20=0,0,D6L204C18/D6L204C20)</f>
        <v>3.9589149274581516E-6</v>
      </c>
      <c r="AT11" s="16" t="s">
        <v>28573</v>
      </c>
      <c r="AU11" s="33">
        <f>IF(D6L204C5=0,0,D6L204C18/D6L204C5)</f>
        <v>0.12182170085467194</v>
      </c>
      <c r="AV11" s="16" t="s">
        <v>28574</v>
      </c>
      <c r="AW11" s="33">
        <f>CHOOSE(MIN(D6L204C9,RUN_YEARS),B7L802C1,B7L802C10,B7L802C19,B7L802C28,B7L802C37)</f>
        <v>181.62312898724204</v>
      </c>
      <c r="AX11" s="16" t="s">
        <v>28575</v>
      </c>
      <c r="AY11" s="33">
        <f>IF(D6L204C23=0,0,D6L204C19/D6L204C23)</f>
        <v>3.9589149274581524E-6</v>
      </c>
      <c r="AZ11" s="16" t="s">
        <v>28576</v>
      </c>
      <c r="BA11" s="33">
        <f>IF(D6L204C5=0,0,D6L204C19/D6L204C5)</f>
        <v>0.37817829914532808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5.4236379777358286</v>
      </c>
      <c r="J12" s="16" t="s">
        <v>28599</v>
      </c>
      <c r="K12" s="21">
        <f>_xlfn.SINGLE(IF(FLOW_THRU_100PCT="Y",1,INDEX(VariabilityMatrix,D6L205C1,_xlfn.SINGLE(D6L205C9))))</f>
        <v>0.2354936937395169</v>
      </c>
      <c r="L12" s="16" t="s">
        <v>28579</v>
      </c>
      <c r="M12" s="15">
        <f>IF(_xlfn.SINGLE(D6L205C2)&lt;&gt;0,_xlfn.SINGLE(D6L205C2)*_xlfn.SINGLE(D6L205C4),_xlfn.SINGLE(D6L205C3)*_xlfn.SINGLE(D6L205C4))</f>
        <v>1.2772325408829339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0.63861627044146696</v>
      </c>
      <c r="R12" s="16" t="s">
        <v>28581</v>
      </c>
      <c r="S12" s="15">
        <f>D6L205C5-D6L205C7</f>
        <v>0.63861627044146696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0.61966899663109598</v>
      </c>
      <c r="X12" s="16" t="s">
        <v>28583</v>
      </c>
      <c r="Y12" s="33">
        <f>D6L205C7-D6L205C10</f>
        <v>1.8947273810370979E-2</v>
      </c>
      <c r="Z12" s="16" t="s">
        <v>28584</v>
      </c>
      <c r="AA12" s="33">
        <f>CHOOSE(MIN(D6L205C9,RUN_YEARS),B7L802C7,B7L802C16,B7L802C25,B7L802C34,B7L802C43)</f>
        <v>27685.199999999997</v>
      </c>
      <c r="AB12" s="16" t="s">
        <v>28585</v>
      </c>
      <c r="AC12" s="33">
        <f>IF(D6L205C12=0,0,D6L205C10/D6L205C12)</f>
        <v>2.238268087754815E-5</v>
      </c>
      <c r="AD12" s="16" t="s">
        <v>28586</v>
      </c>
      <c r="AE12" s="33">
        <f>IF(D6L205C5=0,0,D6L205C10/D6L205C5)</f>
        <v>0.48516536871408478</v>
      </c>
      <c r="AF12" s="16" t="s">
        <v>28587</v>
      </c>
      <c r="AG12" s="33">
        <f>CHOOSE(MIN(D6L205C9,RUN_YEARS),B7L802C5,B7L802C14,B7L802C23,B7L802C32,B7L802C41)</f>
        <v>325.5826700946601</v>
      </c>
      <c r="AH12" s="16" t="s">
        <v>28588</v>
      </c>
      <c r="AI12" s="33">
        <f>IF(D6L205C15=0,0,D6L205C11/D6L205C15)</f>
        <v>5.8194970281625362E-5</v>
      </c>
      <c r="AJ12" s="16" t="s">
        <v>28589</v>
      </c>
      <c r="AK12" s="33">
        <f>IF(D6L205C5=0,0,D6L205C11/D6L205C5)</f>
        <v>1.4834631285915233E-2</v>
      </c>
      <c r="AL12" s="16" t="s">
        <v>28590</v>
      </c>
      <c r="AM12" s="33">
        <f>D6L205C8*CHOOSE(MIN(D6L205C9,RUN_YEARS),B7L802C4,B7L802C13,B7L802C22,B7L802C31,B7L802C40)</f>
        <v>0.15393591103773485</v>
      </c>
      <c r="AN12" s="16" t="s">
        <v>28591</v>
      </c>
      <c r="AO12" s="33">
        <f>D6L205C8-D6L205C18</f>
        <v>0.48468035940373211</v>
      </c>
      <c r="AP12" s="16" t="s">
        <v>28592</v>
      </c>
      <c r="AQ12" s="33">
        <f>CHOOSE(MIN(D6L205C9,RUN_YEARS),B7L802C2,B7L802C11,B7L802C20,B7L802C29,B7L802C38)</f>
        <v>46.967405003167066</v>
      </c>
      <c r="AR12" s="16" t="s">
        <v>28593</v>
      </c>
      <c r="AS12" s="33">
        <f>IF(D6L205C20=0,0,D6L205C18/D6L205C20)</f>
        <v>3.2775051341958276E-3</v>
      </c>
      <c r="AT12" s="16" t="s">
        <v>28594</v>
      </c>
      <c r="AU12" s="33">
        <f>IF(D6L205C5=0,0,D6L205C18/D6L205C5)</f>
        <v>0.12052301057982832</v>
      </c>
      <c r="AV12" s="16" t="s">
        <v>28595</v>
      </c>
      <c r="AW12" s="33">
        <f>CHOOSE(MIN(D6L205C9,RUN_YEARS),B7L802C1,B7L802C10,B7L802C19,B7L802C28,B7L802C37)</f>
        <v>147.88088486782914</v>
      </c>
      <c r="AX12" s="16" t="s">
        <v>28596</v>
      </c>
      <c r="AY12" s="33">
        <f>IF(D6L205C23=0,0,D6L205C19/D6L205C23)</f>
        <v>3.2775051341958281E-3</v>
      </c>
      <c r="AZ12" s="16" t="s">
        <v>28597</v>
      </c>
      <c r="BA12" s="33">
        <f>IF(D6L205C5=0,0,D6L205C19/D6L205C5)</f>
        <v>0.37947698942017166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2.5580377886676366</v>
      </c>
      <c r="J13" s="16" t="s">
        <v>28620</v>
      </c>
      <c r="K13" s="21">
        <f>_xlfn.SINGLE(IF(FLOW_THRU_100PCT="Y",1,INDEX(VariabilityMatrix,D6L206C1,_xlfn.SINGLE(D6L206C9))))</f>
        <v>0.57439994525779514</v>
      </c>
      <c r="L13" s="16" t="s">
        <v>28600</v>
      </c>
      <c r="M13" s="15">
        <f>IF(_xlfn.SINGLE(D6L206C2)&lt;&gt;0,_xlfn.SINGLE(D6L206C2)*_xlfn.SINGLE(D6L206C4),_xlfn.SINGLE(D6L206C3)*_xlfn.SINGLE(D6L206C4))</f>
        <v>1.4693367657780618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0.73466838288903091</v>
      </c>
      <c r="R13" s="16" t="s">
        <v>28602</v>
      </c>
      <c r="S13" s="15">
        <f>D6L206C5-D6L206C7</f>
        <v>0.73466838288903091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0.71287131373387413</v>
      </c>
      <c r="X13" s="16" t="s">
        <v>28604</v>
      </c>
      <c r="Y13" s="33">
        <f>D6L206C7-D6L206C10</f>
        <v>2.1797069155156779E-2</v>
      </c>
      <c r="Z13" s="16" t="s">
        <v>28605</v>
      </c>
      <c r="AA13" s="33">
        <f>CHOOSE(MIN(D6L206C9,RUN_YEARS),B7L802C7,B7L802C16,B7L802C25,B7L802C34,B7L802C43)</f>
        <v>27685.199999999997</v>
      </c>
      <c r="AB13" s="16" t="s">
        <v>28606</v>
      </c>
      <c r="AC13" s="33">
        <f>IF(D6L206C12=0,0,D6L206C10/D6L206C12)</f>
        <v>2.5749184175439375E-5</v>
      </c>
      <c r="AD13" s="16" t="s">
        <v>28607</v>
      </c>
      <c r="AE13" s="33">
        <f>IF(D6L206C5=0,0,D6L206C10/D6L206C5)</f>
        <v>0.48516536871408472</v>
      </c>
      <c r="AF13" s="16" t="s">
        <v>28608</v>
      </c>
      <c r="AG13" s="33">
        <f>CHOOSE(MIN(D6L206C9,RUN_YEARS),B7L802C5,B7L802C14,B7L802C23,B7L802C32,B7L802C41)</f>
        <v>325.5826700946601</v>
      </c>
      <c r="AH13" s="16" t="s">
        <v>28609</v>
      </c>
      <c r="AI13" s="33">
        <f>IF(D6L206C15=0,0,D6L206C11/D6L206C15)</f>
        <v>6.6947878856142695E-5</v>
      </c>
      <c r="AJ13" s="16" t="s">
        <v>28610</v>
      </c>
      <c r="AK13" s="33">
        <f>IF(D6L206C5=0,0,D6L206C11/D6L206C5)</f>
        <v>1.4834631285915259E-2</v>
      </c>
      <c r="AL13" s="16" t="s">
        <v>28611</v>
      </c>
      <c r="AM13" s="33">
        <f>D6L206C8*CHOOSE(MIN(D6L206C9,RUN_YEARS),B7L802C4,B7L802C13,B7L802C22,B7L802C31,B7L802C40)</f>
        <v>0.17708889056720009</v>
      </c>
      <c r="AN13" s="16" t="s">
        <v>28612</v>
      </c>
      <c r="AO13" s="33">
        <f>D6L206C8-D6L206C18</f>
        <v>0.55757949232183079</v>
      </c>
      <c r="AP13" s="16" t="s">
        <v>28613</v>
      </c>
      <c r="AQ13" s="33">
        <f>CHOOSE(MIN(D6L206C9,RUN_YEARS),B7L802C2,B7L802C11,B7L802C20,B7L802C29,B7L802C38)</f>
        <v>46.967405003167066</v>
      </c>
      <c r="AR13" s="16" t="s">
        <v>28614</v>
      </c>
      <c r="AS13" s="33">
        <f>IF(D6L206C20=0,0,D6L206C18/D6L206C20)</f>
        <v>3.7704635918305212E-3</v>
      </c>
      <c r="AT13" s="16" t="s">
        <v>28615</v>
      </c>
      <c r="AU13" s="33">
        <f>IF(D6L206C5=0,0,D6L206C18/D6L206C5)</f>
        <v>0.12052301057982834</v>
      </c>
      <c r="AV13" s="16" t="s">
        <v>28616</v>
      </c>
      <c r="AW13" s="33">
        <f>CHOOSE(MIN(D6L206C9,RUN_YEARS),B7L802C1,B7L802C10,B7L802C19,B7L802C28,B7L802C37)</f>
        <v>147.88088486782914</v>
      </c>
      <c r="AX13" s="16" t="s">
        <v>28617</v>
      </c>
      <c r="AY13" s="33">
        <f>IF(D6L206C23=0,0,D6L206C19/D6L206C23)</f>
        <v>3.7704635918305212E-3</v>
      </c>
      <c r="AZ13" s="16" t="s">
        <v>28618</v>
      </c>
      <c r="BA13" s="33">
        <f>IF(D6L206C5=0,0,D6L206C19/D6L206C5)</f>
        <v>0.37947698942017166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7.4764691962135907E-2</v>
      </c>
      <c r="J14" s="16" t="s">
        <v>28641</v>
      </c>
      <c r="K14" s="21">
        <f>_xlfn.SINGLE(IF(FLOW_THRU_100PCT="Y",1,INDEX(VariabilityMatrix,D6L207C1,_xlfn.SINGLE(D6L207C9))))</f>
        <v>0.56296966516486302</v>
      </c>
      <c r="L14" s="16" t="s">
        <v>28621</v>
      </c>
      <c r="M14" s="15">
        <f>IF(_xlfn.SINGLE(D6L207C2)&lt;&gt;0,_xlfn.SINGLE(D6L207C2)*_xlfn.SINGLE(D6L207C4),_xlfn.SINGLE(D6L207C3)*_xlfn.SINGLE(D6L207C4))</f>
        <v>4.209025360007778E-2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2.104512680003889E-2</v>
      </c>
      <c r="R14" s="16" t="s">
        <v>28623</v>
      </c>
      <c r="S14" s="15">
        <f>D6L207C5-D6L207C7</f>
        <v>2.104512680003889E-2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2.0416945025084305E-2</v>
      </c>
      <c r="X14" s="16" t="s">
        <v>28625</v>
      </c>
      <c r="Y14" s="33">
        <f>D6L207C7-D6L207C10</f>
        <v>6.281817749545851E-4</v>
      </c>
      <c r="Z14" s="16" t="s">
        <v>28626</v>
      </c>
      <c r="AA14" s="33">
        <f>CHOOSE(MIN(D6L207C9,RUN_YEARS),B7L802C7,B7L802C16,B7L802C25,B7L802C34,B7L802C43)</f>
        <v>33634</v>
      </c>
      <c r="AB14" s="16" t="s">
        <v>28627</v>
      </c>
      <c r="AC14" s="33">
        <f>IF(D6L207C12=0,0,D6L207C10/D6L207C12)</f>
        <v>6.0703291386942695E-7</v>
      </c>
      <c r="AD14" s="16" t="s">
        <v>28628</v>
      </c>
      <c r="AE14" s="33">
        <f>IF(D6L207C5=0,0,D6L207C10/D6L207C5)</f>
        <v>0.48507536255487366</v>
      </c>
      <c r="AF14" s="16" t="s">
        <v>28629</v>
      </c>
      <c r="AG14" s="33">
        <f>CHOOSE(MIN(D6L207C9,RUN_YEARS),B7L802C5,B7L802C14,B7L802C23,B7L802C32,B7L802C41)</f>
        <v>398.01527966983122</v>
      </c>
      <c r="AH14" s="16" t="s">
        <v>28630</v>
      </c>
      <c r="AI14" s="33">
        <f>IF(D6L207C15=0,0,D6L207C11/D6L207C15)</f>
        <v>1.5782855760605114E-6</v>
      </c>
      <c r="AJ14" s="16" t="s">
        <v>28631</v>
      </c>
      <c r="AK14" s="33">
        <f>IF(D6L207C5=0,0,D6L207C11/D6L207C5)</f>
        <v>1.4924637445126352E-2</v>
      </c>
      <c r="AL14" s="16" t="s">
        <v>28632</v>
      </c>
      <c r="AM14" s="33">
        <f>D6L207C8*CHOOSE(MIN(D6L207C9,RUN_YEARS),B7L802C4,B7L802C13,B7L802C22,B7L802C31,B7L802C40)</f>
        <v>5.127506282965954E-3</v>
      </c>
      <c r="AN14" s="16" t="s">
        <v>28633</v>
      </c>
      <c r="AO14" s="33">
        <f>D6L207C8-D6L207C18</f>
        <v>1.5917620517072937E-2</v>
      </c>
      <c r="AP14" s="16" t="s">
        <v>28634</v>
      </c>
      <c r="AQ14" s="33">
        <f>CHOOSE(MIN(D6L207C9,RUN_YEARS),B7L802C2,B7L802C11,B7L802C20,B7L802C29,B7L802C38)</f>
        <v>58.505838483531697</v>
      </c>
      <c r="AR14" s="16" t="s">
        <v>28635</v>
      </c>
      <c r="AS14" s="33">
        <f>IF(D6L207C20=0,0,D6L207C18/D6L207C20)</f>
        <v>8.7640933210610277E-5</v>
      </c>
      <c r="AT14" s="16" t="s">
        <v>28636</v>
      </c>
      <c r="AU14" s="33">
        <f>IF(D6L207C5=0,0,D6L207C18/D6L207C5)</f>
        <v>0.12182170085467194</v>
      </c>
      <c r="AV14" s="16" t="s">
        <v>28637</v>
      </c>
      <c r="AW14" s="33">
        <f>CHOOSE(MIN(D6L207C9,RUN_YEARS),B7L802C1,B7L802C10,B7L802C19,B7L802C28,B7L802C37)</f>
        <v>181.62312898724204</v>
      </c>
      <c r="AX14" s="16" t="s">
        <v>28638</v>
      </c>
      <c r="AY14" s="33">
        <f>IF(D6L207C23=0,0,D6L207C19/D6L207C23)</f>
        <v>8.764093321061029E-5</v>
      </c>
      <c r="AZ14" s="16" t="s">
        <v>28639</v>
      </c>
      <c r="BA14" s="33">
        <f>IF(D6L207C5=0,0,D6L207C19/D6L207C5)</f>
        <v>0.37817829914532808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5.0813963869831289E-3</v>
      </c>
      <c r="J15" s="16" t="s">
        <v>28662</v>
      </c>
      <c r="K15" s="21">
        <f>_xlfn.SINGLE(IF(FLOW_THRU_100PCT="Y",1,INDEX(VariabilityMatrix,D6L208C1,_xlfn.SINGLE(D6L208C9))))</f>
        <v>0.56296966516486302</v>
      </c>
      <c r="L15" s="16" t="s">
        <v>28642</v>
      </c>
      <c r="M15" s="15">
        <f>IF(_xlfn.SINGLE(D6L208C2)&lt;&gt;0,_xlfn.SINGLE(D6L208C2)*_xlfn.SINGLE(D6L208C4),_xlfn.SINGLE(D6L208C3)*_xlfn.SINGLE(D6L208C4))</f>
        <v>2.8606720225498369E-3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1.4303360112749184E-3</v>
      </c>
      <c r="R15" s="16" t="s">
        <v>28644</v>
      </c>
      <c r="S15" s="15">
        <f>D6L208C5-D6L208C7</f>
        <v>1.4303360112749184E-3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1.3876415184889458E-3</v>
      </c>
      <c r="X15" s="16" t="s">
        <v>28646</v>
      </c>
      <c r="Y15" s="33">
        <f>D6L208C7-D6L208C10</f>
        <v>4.269449278597264E-5</v>
      </c>
      <c r="Z15" s="16" t="s">
        <v>28647</v>
      </c>
      <c r="AA15" s="33">
        <f>CHOOSE(MIN(D6L208C9,RUN_YEARS),B7L802C7,B7L802C16,B7L802C25,B7L802C34,B7L802C43)</f>
        <v>33634</v>
      </c>
      <c r="AB15" s="16" t="s">
        <v>28648</v>
      </c>
      <c r="AC15" s="33">
        <f>IF(D6L208C12=0,0,D6L208C10/D6L208C12)</f>
        <v>4.1257106454449241E-8</v>
      </c>
      <c r="AD15" s="16" t="s">
        <v>28649</v>
      </c>
      <c r="AE15" s="33">
        <f>IF(D6L208C5=0,0,D6L208C10/D6L208C5)</f>
        <v>0.48507536255487366</v>
      </c>
      <c r="AF15" s="16" t="s">
        <v>28650</v>
      </c>
      <c r="AG15" s="33">
        <f>CHOOSE(MIN(D6L208C9,RUN_YEARS),B7L802C5,B7L802C14,B7L802C23,B7L802C32,B7L802C41)</f>
        <v>398.01527966983122</v>
      </c>
      <c r="AH15" s="16" t="s">
        <v>28651</v>
      </c>
      <c r="AI15" s="33">
        <f>IF(D6L208C15=0,0,D6L208C11/D6L208C15)</f>
        <v>1.0726847678156814E-7</v>
      </c>
      <c r="AJ15" s="16" t="s">
        <v>28652</v>
      </c>
      <c r="AK15" s="33">
        <f>IF(D6L208C5=0,0,D6L208C11/D6L208C5)</f>
        <v>1.4924637445126355E-2</v>
      </c>
      <c r="AL15" s="16" t="s">
        <v>28653</v>
      </c>
      <c r="AM15" s="33">
        <f>D6L208C8*CHOOSE(MIN(D6L208C9,RUN_YEARS),B7L802C4,B7L802C13,B7L802C22,B7L802C31,B7L802C40)</f>
        <v>3.4849193137439556E-4</v>
      </c>
      <c r="AN15" s="16" t="s">
        <v>28654</v>
      </c>
      <c r="AO15" s="33">
        <f>D6L208C8-D6L208C18</f>
        <v>1.0818440799005228E-3</v>
      </c>
      <c r="AP15" s="16" t="s">
        <v>28655</v>
      </c>
      <c r="AQ15" s="33">
        <f>CHOOSE(MIN(D6L208C9,RUN_YEARS),B7L802C2,B7L802C11,B7L802C20,B7L802C29,B7L802C38)</f>
        <v>58.505838483531697</v>
      </c>
      <c r="AR15" s="16" t="s">
        <v>28656</v>
      </c>
      <c r="AS15" s="33">
        <f>IF(D6L208C20=0,0,D6L208C18/D6L208C20)</f>
        <v>5.9565325514049255E-6</v>
      </c>
      <c r="AT15" s="16" t="s">
        <v>28657</v>
      </c>
      <c r="AU15" s="33">
        <f>IF(D6L208C5=0,0,D6L208C18/D6L208C5)</f>
        <v>0.12182170085467194</v>
      </c>
      <c r="AV15" s="16" t="s">
        <v>28658</v>
      </c>
      <c r="AW15" s="33">
        <f>CHOOSE(MIN(D6L208C9,RUN_YEARS),B7L802C1,B7L802C10,B7L802C19,B7L802C28,B7L802C37)</f>
        <v>181.62312898724204</v>
      </c>
      <c r="AX15" s="16" t="s">
        <v>28659</v>
      </c>
      <c r="AY15" s="33">
        <f>IF(D6L208C23=0,0,D6L208C19/D6L208C23)</f>
        <v>5.9565325514049263E-6</v>
      </c>
      <c r="AZ15" s="16" t="s">
        <v>28660</v>
      </c>
      <c r="BA15" s="33">
        <f>IF(D6L208C5=0,0,D6L208C19/D6L208C5)</f>
        <v>0.37817829914532802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1.5058284415084149E-2</v>
      </c>
      <c r="J16" s="16" t="s">
        <v>28683</v>
      </c>
      <c r="K16" s="21">
        <f>_xlfn.SINGLE(IF(FLOW_THRU_100PCT="Y",1,INDEX(VariabilityMatrix,D6L209C1,_xlfn.SINGLE(D6L209C9))))</f>
        <v>0.56296966516486302</v>
      </c>
      <c r="L16" s="16" t="s">
        <v>28663</v>
      </c>
      <c r="M16" s="15">
        <f>IF(_xlfn.SINGLE(D6L209C2)&lt;&gt;0,_xlfn.SINGLE(D6L209C2)*_xlfn.SINGLE(D6L209C4),_xlfn.SINGLE(D6L209C3)*_xlfn.SINGLE(D6L209C4))</f>
        <v>8.4773573351171992E-3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4.2386786675585996E-3</v>
      </c>
      <c r="R16" s="16" t="s">
        <v>28665</v>
      </c>
      <c r="S16" s="15">
        <f>D6L209C5-D6L209C7</f>
        <v>4.2386786675585996E-3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4.1121571828391934E-3</v>
      </c>
      <c r="X16" s="16" t="s">
        <v>28667</v>
      </c>
      <c r="Y16" s="33">
        <f>D6L209C7-D6L209C10</f>
        <v>1.265214847194062E-4</v>
      </c>
      <c r="Z16" s="16" t="s">
        <v>28668</v>
      </c>
      <c r="AA16" s="33">
        <f>CHOOSE(MIN(D6L209C9,RUN_YEARS),B7L802C7,B7L802C16,B7L802C25,B7L802C34,B7L802C43)</f>
        <v>33634</v>
      </c>
      <c r="AB16" s="16" t="s">
        <v>28669</v>
      </c>
      <c r="AC16" s="33">
        <f>IF(D6L209C12=0,0,D6L209C10/D6L209C12)</f>
        <v>1.2226191302964837E-7</v>
      </c>
      <c r="AD16" s="16" t="s">
        <v>28670</v>
      </c>
      <c r="AE16" s="33">
        <f>IF(D6L209C5=0,0,D6L209C10/D6L209C5)</f>
        <v>0.48507536255487371</v>
      </c>
      <c r="AF16" s="16" t="s">
        <v>28671</v>
      </c>
      <c r="AG16" s="33">
        <f>CHOOSE(MIN(D6L209C9,RUN_YEARS),B7L802C5,B7L802C14,B7L802C23,B7L802C32,B7L802C41)</f>
        <v>398.01527966983122</v>
      </c>
      <c r="AH16" s="16" t="s">
        <v>28672</v>
      </c>
      <c r="AI16" s="33">
        <f>IF(D6L209C15=0,0,D6L209C11/D6L209C15)</f>
        <v>3.1788097387708474E-7</v>
      </c>
      <c r="AJ16" s="16" t="s">
        <v>28673</v>
      </c>
      <c r="AK16" s="33">
        <f>IF(D6L209C5=0,0,D6L209C11/D6L209C5)</f>
        <v>1.4924637445126294E-2</v>
      </c>
      <c r="AL16" s="16" t="s">
        <v>28674</v>
      </c>
      <c r="AM16" s="33">
        <f>D6L209C8*CHOOSE(MIN(D6L209C9,RUN_YEARS),B7L802C4,B7L802C13,B7L802C22,B7L802C31,B7L802C40)</f>
        <v>1.0327260893168062E-3</v>
      </c>
      <c r="AN16" s="16" t="s">
        <v>28675</v>
      </c>
      <c r="AO16" s="33">
        <f>D6L209C8-D6L209C18</f>
        <v>3.2059525782417936E-3</v>
      </c>
      <c r="AP16" s="16" t="s">
        <v>28676</v>
      </c>
      <c r="AQ16" s="33">
        <f>CHOOSE(MIN(D6L209C9,RUN_YEARS),B7L802C2,B7L802C11,B7L802C20,B7L802C29,B7L802C38)</f>
        <v>58.505838483531697</v>
      </c>
      <c r="AR16" s="16" t="s">
        <v>28677</v>
      </c>
      <c r="AS16" s="33">
        <f>IF(D6L209C20=0,0,D6L209C18/D6L209C20)</f>
        <v>1.7651675731602401E-5</v>
      </c>
      <c r="AT16" s="16" t="s">
        <v>28678</v>
      </c>
      <c r="AU16" s="33">
        <f>IF(D6L209C5=0,0,D6L209C18/D6L209C5)</f>
        <v>0.12182170085467192</v>
      </c>
      <c r="AV16" s="16" t="s">
        <v>28679</v>
      </c>
      <c r="AW16" s="33">
        <f>CHOOSE(MIN(D6L209C9,RUN_YEARS),B7L802C1,B7L802C10,B7L802C19,B7L802C28,B7L802C37)</f>
        <v>181.62312898724204</v>
      </c>
      <c r="AX16" s="16" t="s">
        <v>28680</v>
      </c>
      <c r="AY16" s="33">
        <f>IF(D6L209C23=0,0,D6L209C19/D6L209C23)</f>
        <v>1.7651675731602405E-5</v>
      </c>
      <c r="AZ16" s="16" t="s">
        <v>28681</v>
      </c>
      <c r="BA16" s="33">
        <f>IF(D6L209C5=0,0,D6L209C19/D6L209C5)</f>
        <v>0.37817829914532808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1.7970792100306186E-2</v>
      </c>
      <c r="J17" s="16" t="s">
        <v>28704</v>
      </c>
      <c r="K17" s="21">
        <f>_xlfn.SINGLE(IF(FLOW_THRU_100PCT="Y",1,INDEX(VariabilityMatrix,D6L210C1,_xlfn.SINGLE(D6L210C9))))</f>
        <v>0.56296966516486302</v>
      </c>
      <c r="L17" s="16" t="s">
        <v>28684</v>
      </c>
      <c r="M17" s="15">
        <f>IF(_xlfn.SINGLE(D6L210C2)&lt;&gt;0,_xlfn.SINGLE(D6L210C2)*_xlfn.SINGLE(D6L210C4),_xlfn.SINGLE(D6L210C3)*_xlfn.SINGLE(D6L210C4))</f>
        <v>1.011701081145674E-2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5.0585054057283698E-3</v>
      </c>
      <c r="R17" s="16" t="s">
        <v>28686</v>
      </c>
      <c r="S17" s="15">
        <f>D6L210C5-D6L210C7</f>
        <v>5.0585054057283698E-3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4.9075126873389541E-3</v>
      </c>
      <c r="X17" s="16" t="s">
        <v>28688</v>
      </c>
      <c r="Y17" s="33">
        <f>D6L210C7-D6L210C10</f>
        <v>1.5099271838941563E-4</v>
      </c>
      <c r="Z17" s="16" t="s">
        <v>28689</v>
      </c>
      <c r="AA17" s="33">
        <f>CHOOSE(MIN(D6L210C9,RUN_YEARS),B7L802C7,B7L802C16,B7L802C25,B7L802C34,B7L802C43)</f>
        <v>33634</v>
      </c>
      <c r="AB17" s="16" t="s">
        <v>28690</v>
      </c>
      <c r="AC17" s="33">
        <f>IF(D6L210C12=0,0,D6L210C10/D6L210C12)</f>
        <v>1.459092789242717E-7</v>
      </c>
      <c r="AD17" s="16" t="s">
        <v>28691</v>
      </c>
      <c r="AE17" s="33">
        <f>IF(D6L210C5=0,0,D6L210C10/D6L210C5)</f>
        <v>0.4850753625548736</v>
      </c>
      <c r="AF17" s="16" t="s">
        <v>28692</v>
      </c>
      <c r="AG17" s="33">
        <f>CHOOSE(MIN(D6L210C9,RUN_YEARS),B7L802C5,B7L802C14,B7L802C23,B7L802C32,B7L802C41)</f>
        <v>398.01527966983122</v>
      </c>
      <c r="AH17" s="16" t="s">
        <v>28693</v>
      </c>
      <c r="AI17" s="33">
        <f>IF(D6L210C15=0,0,D6L210C11/D6L210C15)</f>
        <v>3.7936412520310734E-7</v>
      </c>
      <c r="AJ17" s="16" t="s">
        <v>28694</v>
      </c>
      <c r="AK17" s="33">
        <f>IF(D6L210C5=0,0,D6L210C11/D6L210C5)</f>
        <v>1.4924637445126376E-2</v>
      </c>
      <c r="AL17" s="16" t="s">
        <v>28695</v>
      </c>
      <c r="AM17" s="33">
        <f>D6L210C8*CHOOSE(MIN(D6L210C9,RUN_YEARS),B7L802C4,B7L802C13,B7L802C22,B7L802C31,B7L802C40)</f>
        <v>1.2324714646167647E-3</v>
      </c>
      <c r="AN17" s="16" t="s">
        <v>28696</v>
      </c>
      <c r="AO17" s="33">
        <f>D6L210C8-D6L210C18</f>
        <v>3.8260339411116048E-3</v>
      </c>
      <c r="AP17" s="16" t="s">
        <v>28697</v>
      </c>
      <c r="AQ17" s="33">
        <f>CHOOSE(MIN(D6L210C9,RUN_YEARS),B7L802C2,B7L802C11,B7L802C20,B7L802C29,B7L802C38)</f>
        <v>58.505838483531697</v>
      </c>
      <c r="AR17" s="16" t="s">
        <v>28698</v>
      </c>
      <c r="AS17" s="33">
        <f>IF(D6L210C20=0,0,D6L210C18/D6L210C20)</f>
        <v>2.1065785852529615E-5</v>
      </c>
      <c r="AT17" s="16" t="s">
        <v>28699</v>
      </c>
      <c r="AU17" s="33">
        <f>IF(D6L210C5=0,0,D6L210C18/D6L210C5)</f>
        <v>0.12182170085467194</v>
      </c>
      <c r="AV17" s="16" t="s">
        <v>28700</v>
      </c>
      <c r="AW17" s="33">
        <f>CHOOSE(MIN(D6L210C9,RUN_YEARS),B7L802C1,B7L802C10,B7L802C19,B7L802C28,B7L802C37)</f>
        <v>181.62312898724204</v>
      </c>
      <c r="AX17" s="16" t="s">
        <v>28701</v>
      </c>
      <c r="AY17" s="33">
        <f>IF(D6L210C23=0,0,D6L210C19/D6L210C23)</f>
        <v>2.1065785852529615E-5</v>
      </c>
      <c r="AZ17" s="16" t="s">
        <v>28702</v>
      </c>
      <c r="BA17" s="33">
        <f>IF(D6L210C5=0,0,D6L210C19/D6L210C5)</f>
        <v>0.37817829914532802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2.5716823178024372E-3</v>
      </c>
      <c r="J18" s="16" t="s">
        <v>28725</v>
      </c>
      <c r="K18" s="21">
        <f>_xlfn.SINGLE(IF(FLOW_THRU_100PCT="Y",1,INDEX(VariabilityMatrix,D6L211C1,_xlfn.SINGLE(D6L211C9))))</f>
        <v>0.56296966516486302</v>
      </c>
      <c r="L18" s="16" t="s">
        <v>28705</v>
      </c>
      <c r="M18" s="15">
        <f>IF(_xlfn.SINGLE(D6L211C2)&lt;&gt;0,_xlfn.SINGLE(D6L211C2)*_xlfn.SINGLE(D6L211C4),_xlfn.SINGLE(D6L211C3)*_xlfn.SINGLE(D6L211C4))</f>
        <v>1.4477791333636369E-3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7.2388956668181846E-4</v>
      </c>
      <c r="R18" s="16" t="s">
        <v>28707</v>
      </c>
      <c r="S18" s="15">
        <f>D6L211C5-D6L211C7</f>
        <v>7.2388956668181846E-4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7.0228198801574693E-4</v>
      </c>
      <c r="X18" s="16" t="s">
        <v>28709</v>
      </c>
      <c r="Y18" s="33">
        <f>D6L211C7-D6L211C10</f>
        <v>2.1607578666071534E-5</v>
      </c>
      <c r="Z18" s="16" t="s">
        <v>28710</v>
      </c>
      <c r="AA18" s="33">
        <f>CHOOSE(MIN(D6L211C9,RUN_YEARS),B7L802C7,B7L802C16,B7L802C25,B7L802C34,B7L802C43)</f>
        <v>33634</v>
      </c>
      <c r="AB18" s="16" t="s">
        <v>28711</v>
      </c>
      <c r="AC18" s="33">
        <f>IF(D6L211C12=0,0,D6L211C10/D6L211C12)</f>
        <v>2.0880120949507848E-8</v>
      </c>
      <c r="AD18" s="16" t="s">
        <v>28712</v>
      </c>
      <c r="AE18" s="33">
        <f>IF(D6L211C5=0,0,D6L211C10/D6L211C5)</f>
        <v>0.48507536255487366</v>
      </c>
      <c r="AF18" s="16" t="s">
        <v>28713</v>
      </c>
      <c r="AG18" s="33">
        <f>CHOOSE(MIN(D6L211C9,RUN_YEARS),B7L802C5,B7L802C14,B7L802C23,B7L802C32,B7L802C41)</f>
        <v>398.01527966983122</v>
      </c>
      <c r="AH18" s="16" t="s">
        <v>28714</v>
      </c>
      <c r="AI18" s="33">
        <f>IF(D6L211C15=0,0,D6L211C11/D6L211C15)</f>
        <v>5.4288314468720501E-8</v>
      </c>
      <c r="AJ18" s="16" t="s">
        <v>28715</v>
      </c>
      <c r="AK18" s="33">
        <f>IF(D6L211C5=0,0,D6L211C11/D6L211C5)</f>
        <v>1.4924637445126366E-2</v>
      </c>
      <c r="AL18" s="16" t="s">
        <v>28716</v>
      </c>
      <c r="AM18" s="33">
        <f>D6L211C8*CHOOSE(MIN(D6L211C9,RUN_YEARS),B7L802C4,B7L802C13,B7L802C22,B7L802C31,B7L802C40)</f>
        <v>1.7637091648826117E-4</v>
      </c>
      <c r="AN18" s="16" t="s">
        <v>28717</v>
      </c>
      <c r="AO18" s="33">
        <f>D6L211C8-D6L211C18</f>
        <v>5.4751865019355729E-4</v>
      </c>
      <c r="AP18" s="16" t="s">
        <v>28718</v>
      </c>
      <c r="AQ18" s="33">
        <f>CHOOSE(MIN(D6L211C9,RUN_YEARS),B7L802C2,B7L802C11,B7L802C20,B7L802C29,B7L802C38)</f>
        <v>58.505838483531697</v>
      </c>
      <c r="AR18" s="16" t="s">
        <v>28719</v>
      </c>
      <c r="AS18" s="33">
        <f>IF(D6L211C20=0,0,D6L211C18/D6L211C20)</f>
        <v>3.0145865961378588E-6</v>
      </c>
      <c r="AT18" s="16" t="s">
        <v>28720</v>
      </c>
      <c r="AU18" s="33">
        <f>IF(D6L211C5=0,0,D6L211C18/D6L211C5)</f>
        <v>0.12182170085467194</v>
      </c>
      <c r="AV18" s="16" t="s">
        <v>28721</v>
      </c>
      <c r="AW18" s="33">
        <f>CHOOSE(MIN(D6L211C9,RUN_YEARS),B7L802C1,B7L802C10,B7L802C19,B7L802C28,B7L802C37)</f>
        <v>181.62312898724204</v>
      </c>
      <c r="AX18" s="16" t="s">
        <v>28722</v>
      </c>
      <c r="AY18" s="33">
        <f>IF(D6L211C23=0,0,D6L211C19/D6L211C23)</f>
        <v>3.0145865961378588E-6</v>
      </c>
      <c r="AZ18" s="16" t="s">
        <v>28723</v>
      </c>
      <c r="BA18" s="33">
        <f>IF(D6L211C5=0,0,D6L211C19/D6L211C5)</f>
        <v>0.37817829914532808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0.56296966516486302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33634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398.01527966983122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58.505838483531697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181.62312898724204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1.6648864300334952E-4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1.431802329828806E-4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7.1590116491440298E-5</v>
      </c>
      <c r="R20" s="16" t="s">
        <v>28749</v>
      </c>
      <c r="S20" s="15">
        <f>D6L213C5-D6L213C7</f>
        <v>7.1590116491440298E-5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6.945320342486208E-5</v>
      </c>
      <c r="X20" s="16" t="s">
        <v>28751</v>
      </c>
      <c r="Y20" s="33">
        <f>D6L213C7-D6L213C10</f>
        <v>2.1369130665782181E-6</v>
      </c>
      <c r="Z20" s="16" t="s">
        <v>28752</v>
      </c>
      <c r="AA20" s="33">
        <f>CHOOSE(MIN(D6L213C9,RUN_YEARS),B7L802C7,B7L802C16,B7L802C25,B7L802C34,B7L802C43)</f>
        <v>33634</v>
      </c>
      <c r="AB20" s="16" t="s">
        <v>28753</v>
      </c>
      <c r="AC20" s="33">
        <f>IF(D6L213C12=0,0,D6L213C10/D6L213C12)</f>
        <v>2.0649700726901968E-9</v>
      </c>
      <c r="AD20" s="16" t="s">
        <v>28754</v>
      </c>
      <c r="AE20" s="33">
        <f>IF(D6L213C5=0,0,D6L213C10/D6L213C5)</f>
        <v>0.4850753625548736</v>
      </c>
      <c r="AF20" s="16" t="s">
        <v>28755</v>
      </c>
      <c r="AG20" s="33">
        <f>CHOOSE(MIN(D6L213C9,RUN_YEARS),B7L802C5,B7L802C14,B7L802C23,B7L802C32,B7L802C41)</f>
        <v>398.01527966983122</v>
      </c>
      <c r="AH20" s="16" t="s">
        <v>28756</v>
      </c>
      <c r="AI20" s="33">
        <f>IF(D6L213C15=0,0,D6L213C11/D6L213C15)</f>
        <v>5.3689221889945249E-9</v>
      </c>
      <c r="AJ20" s="16" t="s">
        <v>28757</v>
      </c>
      <c r="AK20" s="33">
        <f>IF(D6L213C5=0,0,D6L213C11/D6L213C5)</f>
        <v>1.4924637445126374E-2</v>
      </c>
      <c r="AL20" s="16" t="s">
        <v>28758</v>
      </c>
      <c r="AM20" s="33">
        <f>D6L213C8*CHOOSE(MIN(D6L213C9,RUN_YEARS),B7L802C4,B7L802C13,B7L802C22,B7L802C31,B7L802C40)</f>
        <v>1.7442459510742713E-5</v>
      </c>
      <c r="AN20" s="16" t="s">
        <v>28759</v>
      </c>
      <c r="AO20" s="33">
        <f>D6L213C8-D6L213C18</f>
        <v>5.4147656980697582E-5</v>
      </c>
      <c r="AP20" s="16" t="s">
        <v>28760</v>
      </c>
      <c r="AQ20" s="33">
        <f>CHOOSE(MIN(D6L213C9,RUN_YEARS),B7L802C2,B7L802C11,B7L802C20,B7L802C29,B7L802C38)</f>
        <v>58.505838483531697</v>
      </c>
      <c r="AR20" s="16" t="s">
        <v>28761</v>
      </c>
      <c r="AS20" s="33">
        <f>IF(D6L213C20=0,0,D6L213C18/D6L213C20)</f>
        <v>2.9813194653474524E-7</v>
      </c>
      <c r="AT20" s="16" t="s">
        <v>28762</v>
      </c>
      <c r="AU20" s="33">
        <f>IF(D6L213C5=0,0,D6L213C18/D6L213C5)</f>
        <v>0.12182170085467194</v>
      </c>
      <c r="AV20" s="16" t="s">
        <v>28763</v>
      </c>
      <c r="AW20" s="33">
        <f>CHOOSE(MIN(D6L213C9,RUN_YEARS),B7L802C1,B7L802C10,B7L802C19,B7L802C28,B7L802C37)</f>
        <v>181.62312898724204</v>
      </c>
      <c r="AX20" s="16" t="s">
        <v>28764</v>
      </c>
      <c r="AY20" s="33">
        <f>IF(D6L213C23=0,0,D6L213C19/D6L213C23)</f>
        <v>2.9813194653474524E-7</v>
      </c>
      <c r="AZ20" s="16" t="s">
        <v>28765</v>
      </c>
      <c r="BA20" s="33">
        <f>IF(D6L213C5=0,0,D6L213C19/D6L213C5)</f>
        <v>0.37817829914532802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0.57439994525779514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27685.199999999997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325.5826700946601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46.967405003167066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147.88088486782914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0.35969434515720267</v>
      </c>
      <c r="J22" s="16" t="s">
        <v>28808</v>
      </c>
      <c r="K22" s="21">
        <f>_xlfn.SINGLE(IF(FLOW_THRU_100PCT="Y",1,INDEX(VariabilityMatrix,D6L215C1,_xlfn.SINGLE(D6L215C9))))</f>
        <v>0.56165816928724022</v>
      </c>
      <c r="L22" s="16" t="s">
        <v>28788</v>
      </c>
      <c r="M22" s="15">
        <f>IF(_xlfn.SINGLE(D6L215C2)&lt;&gt;0,_xlfn.SINGLE(D6L215C2)*_xlfn.SINGLE(D6L215C4),_xlfn.SINGLE(D6L215C3)*_xlfn.SINGLE(D6L215C4))</f>
        <v>0.20202526740396715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0.10101263370198357</v>
      </c>
      <c r="R22" s="16" t="s">
        <v>28790</v>
      </c>
      <c r="S22" s="15">
        <f>D6L215C5-D6L215C7</f>
        <v>0.10101263370198357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9.8010922001580347E-2</v>
      </c>
      <c r="X22" s="16" t="s">
        <v>28792</v>
      </c>
      <c r="Y22" s="33">
        <f>D6L215C7-D6L215C10</f>
        <v>3.0017117004032257E-3</v>
      </c>
      <c r="Z22" s="16" t="s">
        <v>28793</v>
      </c>
      <c r="AA22" s="33">
        <f>CHOOSE(MIN(D6L215C9,RUN_YEARS),B7L802C7,B7L802C16,B7L802C25,B7L802C34,B7L802C43)</f>
        <v>29115</v>
      </c>
      <c r="AB22" s="16" t="s">
        <v>28794</v>
      </c>
      <c r="AC22" s="33">
        <f>IF(D6L215C12=0,0,D6L215C10/D6L215C12)</f>
        <v>3.3663376954003212E-6</v>
      </c>
      <c r="AD22" s="16" t="s">
        <v>28795</v>
      </c>
      <c r="AE22" s="33">
        <f>IF(D6L215C5=0,0,D6L215C10/D6L215C5)</f>
        <v>0.48514189962980697</v>
      </c>
      <c r="AF22" s="16" t="s">
        <v>28796</v>
      </c>
      <c r="AG22" s="33">
        <f>CHOOSE(MIN(D6L215C9,RUN_YEARS),B7L802C5,B7L802C14,B7L802C23,B7L802C32,B7L802C41)</f>
        <v>342.95564040784598</v>
      </c>
      <c r="AH22" s="16" t="s">
        <v>28797</v>
      </c>
      <c r="AI22" s="33">
        <f>IF(D6L215C15=0,0,D6L215C11/D6L215C15)</f>
        <v>8.7524780080408138E-6</v>
      </c>
      <c r="AJ22" s="16" t="s">
        <v>28798</v>
      </c>
      <c r="AK22" s="33">
        <f>IF(D6L215C5=0,0,D6L215C11/D6L215C5)</f>
        <v>1.4858100370193007E-2</v>
      </c>
      <c r="AL22" s="16" t="s">
        <v>28799</v>
      </c>
      <c r="AM22" s="33">
        <f>D6L215C8*CHOOSE(MIN(D6L215C9,RUN_YEARS),B7L802C4,B7L802C13,B7L802C22,B7L802C31,B7L802C40)</f>
        <v>2.4512217563130875E-2</v>
      </c>
      <c r="AN22" s="16" t="s">
        <v>28800</v>
      </c>
      <c r="AO22" s="33">
        <f>D6L215C8-D6L215C18</f>
        <v>7.6500416138852695E-2</v>
      </c>
      <c r="AP22" s="16" t="s">
        <v>28801</v>
      </c>
      <c r="AQ22" s="33">
        <f>CHOOSE(MIN(D6L215C9,RUN_YEARS),B7L802C2,B7L802C11,B7L802C20,B7L802C29,B7L802C38)</f>
        <v>50.107673900823102</v>
      </c>
      <c r="AR22" s="16" t="s">
        <v>28802</v>
      </c>
      <c r="AS22" s="33">
        <f>IF(D6L215C20=0,0,D6L215C18/D6L215C20)</f>
        <v>4.891908894363628E-4</v>
      </c>
      <c r="AT22" s="16" t="s">
        <v>28803</v>
      </c>
      <c r="AU22" s="33">
        <f>IF(D6L215C5=0,0,D6L215C18/D6L215C5)</f>
        <v>0.12133243469054075</v>
      </c>
      <c r="AV22" s="16" t="s">
        <v>28804</v>
      </c>
      <c r="AW22" s="33">
        <f>CHOOSE(MIN(D6L215C9,RUN_YEARS),B7L802C1,B7L802C10,B7L802C19,B7L802C28,B7L802C37)</f>
        <v>156.38152261379017</v>
      </c>
      <c r="AX22" s="16" t="s">
        <v>28805</v>
      </c>
      <c r="AY22" s="33">
        <f>IF(D6L215C23=0,0,D6L215C19/D6L215C23)</f>
        <v>4.891908894363628E-4</v>
      </c>
      <c r="AZ22" s="16" t="s">
        <v>28806</v>
      </c>
      <c r="BA22" s="33">
        <f>IF(D6L215C5=0,0,D6L215C19/D6L215C5)</f>
        <v>0.37866756530945922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131.55118407995872</v>
      </c>
      <c r="J23" s="16" t="s">
        <v>28829</v>
      </c>
      <c r="K23" s="21">
        <f>_xlfn.SINGLE(IF(FLOW_THRU_100PCT="Y",1,INDEX(VariabilityMatrix,D6L216C1,_xlfn.SINGLE(D6L216C9))))</f>
        <v>0.22613617144300058</v>
      </c>
      <c r="L23" s="16" t="s">
        <v>28809</v>
      </c>
      <c r="M23" s="15">
        <f>IF(_xlfn.SINGLE(D6L216C2)&lt;&gt;0,_xlfn.SINGLE(D6L216C2)*_xlfn.SINGLE(D6L216C4),_xlfn.SINGLE(D6L216C3)*_xlfn.SINGLE(D6L216C4))</f>
        <v>29.748481116635272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14.874240558317636</v>
      </c>
      <c r="R23" s="16" t="s">
        <v>28811</v>
      </c>
      <c r="S23" s="15">
        <f>D6L216C5-D6L216C7</f>
        <v>14.874240558317636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14.432234640025877</v>
      </c>
      <c r="X23" s="16" t="s">
        <v>28813</v>
      </c>
      <c r="Y23" s="33">
        <f>D6L216C7-D6L216C10</f>
        <v>0.44200591829175906</v>
      </c>
      <c r="Z23" s="16" t="s">
        <v>28814</v>
      </c>
      <c r="AA23" s="33">
        <f>CHOOSE(MIN(D6L216C9,RUN_YEARS),B7L802C7,B7L802C16,B7L802C25,B7L802C34,B7L802C43)</f>
        <v>29115</v>
      </c>
      <c r="AB23" s="16" t="s">
        <v>28815</v>
      </c>
      <c r="AC23" s="33">
        <f>IF(D6L216C12=0,0,D6L216C10/D6L216C12)</f>
        <v>4.9569756620387688E-4</v>
      </c>
      <c r="AD23" s="16" t="s">
        <v>28816</v>
      </c>
      <c r="AE23" s="33">
        <f>IF(D6L216C5=0,0,D6L216C10/D6L216C5)</f>
        <v>0.48514189962980697</v>
      </c>
      <c r="AF23" s="16" t="s">
        <v>28817</v>
      </c>
      <c r="AG23" s="33">
        <f>CHOOSE(MIN(D6L216C9,RUN_YEARS),B7L802C5,B7L802C14,B7L802C23,B7L802C32,B7L802C41)</f>
        <v>342.95564040784598</v>
      </c>
      <c r="AH23" s="16" t="s">
        <v>28818</v>
      </c>
      <c r="AI23" s="33">
        <f>IF(D6L216C15=0,0,D6L216C11/D6L216C15)</f>
        <v>1.2888136721300794E-3</v>
      </c>
      <c r="AJ23" s="16" t="s">
        <v>28819</v>
      </c>
      <c r="AK23" s="33">
        <f>IF(D6L216C5=0,0,D6L216C11/D6L216C5)</f>
        <v>1.4858100370193035E-2</v>
      </c>
      <c r="AL23" s="16" t="s">
        <v>28820</v>
      </c>
      <c r="AM23" s="33">
        <f>D6L216C8*CHOOSE(MIN(D6L216C9,RUN_YEARS),B7L802C4,B7L802C13,B7L802C22,B7L802C31,B7L802C40)</f>
        <v>3.6094556422269339</v>
      </c>
      <c r="AN23" s="16" t="s">
        <v>28821</v>
      </c>
      <c r="AO23" s="33">
        <f>D6L216C8-D6L216C18</f>
        <v>11.264784916090703</v>
      </c>
      <c r="AP23" s="16" t="s">
        <v>28822</v>
      </c>
      <c r="AQ23" s="33">
        <f>CHOOSE(MIN(D6L216C9,RUN_YEARS),B7L802C2,B7L802C11,B7L802C20,B7L802C29,B7L802C38)</f>
        <v>50.107673900823102</v>
      </c>
      <c r="AR23" s="16" t="s">
        <v>28823</v>
      </c>
      <c r="AS23" s="33">
        <f>IF(D6L216C20=0,0,D6L216C18/D6L216C20)</f>
        <v>7.2033989232288875E-2</v>
      </c>
      <c r="AT23" s="16" t="s">
        <v>28824</v>
      </c>
      <c r="AU23" s="33">
        <f>IF(D6L216C5=0,0,D6L216C18/D6L216C5)</f>
        <v>0.12133243469054075</v>
      </c>
      <c r="AV23" s="16" t="s">
        <v>28825</v>
      </c>
      <c r="AW23" s="33">
        <f>CHOOSE(MIN(D6L216C9,RUN_YEARS),B7L802C1,B7L802C10,B7L802C19,B7L802C28,B7L802C37)</f>
        <v>156.38152261379017</v>
      </c>
      <c r="AX23" s="16" t="s">
        <v>28826</v>
      </c>
      <c r="AY23" s="33">
        <f>IF(D6L216C23=0,0,D6L216C19/D6L216C23)</f>
        <v>7.2033989232288889E-2</v>
      </c>
      <c r="AZ23" s="16" t="s">
        <v>28827</v>
      </c>
      <c r="BA23" s="33">
        <f>IF(D6L216C5=0,0,D6L216C19/D6L216C5)</f>
        <v>0.37866756530945928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65.766192347568733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56.558925418909112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28.279462709454556</v>
      </c>
      <c r="R24" s="16" t="s">
        <v>28832</v>
      </c>
      <c r="S24" s="15">
        <f>D6L217C5-D6L217C7</f>
        <v>28.279462709454556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27.439104518750142</v>
      </c>
      <c r="X24" s="16" t="s">
        <v>28834</v>
      </c>
      <c r="Y24" s="33">
        <f>D6L217C7-D6L217C10</f>
        <v>0.8403581907044142</v>
      </c>
      <c r="Z24" s="16" t="s">
        <v>28835</v>
      </c>
      <c r="AA24" s="33">
        <f>CHOOSE(MIN(D6L217C9,RUN_YEARS),B7L802C7,B7L802C16,B7L802C25,B7L802C34,B7L802C43)</f>
        <v>29115</v>
      </c>
      <c r="AB24" s="16" t="s">
        <v>28836</v>
      </c>
      <c r="AC24" s="33">
        <f>IF(D6L217C12=0,0,D6L217C10/D6L217C12)</f>
        <v>9.4243876073330391E-4</v>
      </c>
      <c r="AD24" s="16" t="s">
        <v>28837</v>
      </c>
      <c r="AE24" s="33">
        <f>IF(D6L217C5=0,0,D6L217C10/D6L217C5)</f>
        <v>0.48514189962980697</v>
      </c>
      <c r="AF24" s="16" t="s">
        <v>28838</v>
      </c>
      <c r="AG24" s="33">
        <f>CHOOSE(MIN(D6L217C9,RUN_YEARS),B7L802C5,B7L802C14,B7L802C23,B7L802C32,B7L802C41)</f>
        <v>342.95564040784598</v>
      </c>
      <c r="AH24" s="16" t="s">
        <v>28839</v>
      </c>
      <c r="AI24" s="33">
        <f>IF(D6L217C15=0,0,D6L217C11/D6L217C15)</f>
        <v>2.4503407779065903E-3</v>
      </c>
      <c r="AJ24" s="16" t="s">
        <v>28840</v>
      </c>
      <c r="AK24" s="33">
        <f>IF(D6L217C5=0,0,D6L217C11/D6L217C5)</f>
        <v>1.4858100370193044E-2</v>
      </c>
      <c r="AL24" s="16" t="s">
        <v>28841</v>
      </c>
      <c r="AM24" s="33">
        <f>D6L217C8*CHOOSE(MIN(D6L217C9,RUN_YEARS),B7L802C4,B7L802C13,B7L802C22,B7L802C31,B7L802C40)</f>
        <v>6.8624321245569551</v>
      </c>
      <c r="AN24" s="16" t="s">
        <v>28842</v>
      </c>
      <c r="AO24" s="33">
        <f>D6L217C8-D6L217C18</f>
        <v>21.417030584897603</v>
      </c>
      <c r="AP24" s="16" t="s">
        <v>28843</v>
      </c>
      <c r="AQ24" s="33">
        <f>CHOOSE(MIN(D6L217C9,RUN_YEARS),B7L802C2,B7L802C11,B7L802C20,B7L802C29,B7L802C38)</f>
        <v>50.107673900823102</v>
      </c>
      <c r="AR24" s="16" t="s">
        <v>28844</v>
      </c>
      <c r="AS24" s="33">
        <f>IF(D6L217C20=0,0,D6L217C18/D6L217C20)</f>
        <v>0.13695371567515985</v>
      </c>
      <c r="AT24" s="16" t="s">
        <v>28845</v>
      </c>
      <c r="AU24" s="33">
        <f>IF(D6L217C5=0,0,D6L217C18/D6L217C5)</f>
        <v>0.12133243469054075</v>
      </c>
      <c r="AV24" s="16" t="s">
        <v>28846</v>
      </c>
      <c r="AW24" s="33">
        <f>CHOOSE(MIN(D6L217C9,RUN_YEARS),B7L802C1,B7L802C10,B7L802C19,B7L802C28,B7L802C37)</f>
        <v>156.38152261379017</v>
      </c>
      <c r="AX24" s="16" t="s">
        <v>28847</v>
      </c>
      <c r="AY24" s="33">
        <f>IF(D6L217C23=0,0,D6L217C19/D6L217C23)</f>
        <v>0.13695371567515988</v>
      </c>
      <c r="AZ24" s="16" t="s">
        <v>28848</v>
      </c>
      <c r="BA24" s="33">
        <f>IF(D6L217C5=0,0,D6L217C19/D6L217C5)</f>
        <v>0.37866756530945928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0.22833660922943017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33634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398.01527966983122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58.505838483531697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181.62312898724204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476.47149752047511</v>
      </c>
      <c r="J26" s="16" t="s">
        <v>28891</v>
      </c>
      <c r="K26" s="21">
        <f>_xlfn.SINGLE(IF(FLOW_THRU_100PCT="Y",1,INDEX(VariabilityMatrix,D6L219C1,_xlfn.SINGLE(D6L219C9))))</f>
        <v>0.22613617144300058</v>
      </c>
      <c r="L26" s="16" t="s">
        <v>28871</v>
      </c>
      <c r="M26" s="15">
        <f>IF(_xlfn.SINGLE(D6L219C2)&lt;&gt;0,_xlfn.SINGLE(D6L219C2)*_xlfn.SINGLE(D6L219C4),_xlfn.SINGLE(D6L219C3)*_xlfn.SINGLE(D6L219C4))</f>
        <v>107.74744025099338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53.873720125496689</v>
      </c>
      <c r="R26" s="16" t="s">
        <v>28873</v>
      </c>
      <c r="S26" s="15">
        <f>D6L219C5-D6L219C7</f>
        <v>53.873720125496689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52.272797843616054</v>
      </c>
      <c r="X26" s="16" t="s">
        <v>28875</v>
      </c>
      <c r="Y26" s="33">
        <f>D6L219C7-D6L219C10</f>
        <v>1.600922281880635</v>
      </c>
      <c r="Z26" s="16" t="s">
        <v>28876</v>
      </c>
      <c r="AA26" s="33">
        <f>CHOOSE(MIN(D6L219C9,RUN_YEARS),B7L802C7,B7L802C16,B7L802C25,B7L802C34,B7L802C43)</f>
        <v>29115</v>
      </c>
      <c r="AB26" s="16" t="s">
        <v>28877</v>
      </c>
      <c r="AC26" s="33">
        <f>IF(D6L219C12=0,0,D6L219C10/D6L219C12)</f>
        <v>1.7953906180187551E-3</v>
      </c>
      <c r="AD26" s="16" t="s">
        <v>28878</v>
      </c>
      <c r="AE26" s="33">
        <f>IF(D6L219C5=0,0,D6L219C10/D6L219C5)</f>
        <v>0.48514189962980697</v>
      </c>
      <c r="AF26" s="16" t="s">
        <v>28879</v>
      </c>
      <c r="AG26" s="33">
        <f>CHOOSE(MIN(D6L219C9,RUN_YEARS),B7L802C5,B7L802C14,B7L802C23,B7L802C32,B7L802C41)</f>
        <v>342.95564040784598</v>
      </c>
      <c r="AH26" s="16" t="s">
        <v>28880</v>
      </c>
      <c r="AI26" s="33">
        <f>IF(D6L219C15=0,0,D6L219C11/D6L219C15)</f>
        <v>4.6680156068487563E-3</v>
      </c>
      <c r="AJ26" s="16" t="s">
        <v>28881</v>
      </c>
      <c r="AK26" s="33">
        <f>IF(D6L219C5=0,0,D6L219C11/D6L219C5)</f>
        <v>1.4858100370193019E-2</v>
      </c>
      <c r="AL26" s="16" t="s">
        <v>28882</v>
      </c>
      <c r="AM26" s="33">
        <f>D6L219C8*CHOOSE(MIN(D6L219C9,RUN_YEARS),B7L802C4,B7L802C13,B7L802C22,B7L802C31,B7L802C40)</f>
        <v>13.073259257326596</v>
      </c>
      <c r="AN26" s="16" t="s">
        <v>28883</v>
      </c>
      <c r="AO26" s="33">
        <f>D6L219C8-D6L219C18</f>
        <v>40.800460868170092</v>
      </c>
      <c r="AP26" s="16" t="s">
        <v>28884</v>
      </c>
      <c r="AQ26" s="33">
        <f>CHOOSE(MIN(D6L219C9,RUN_YEARS),B7L802C2,B7L802C11,B7L802C20,B7L802C29,B7L802C38)</f>
        <v>50.107673900823102</v>
      </c>
      <c r="AR26" s="16" t="s">
        <v>28885</v>
      </c>
      <c r="AS26" s="33">
        <f>IF(D6L219C20=0,0,D6L219C18/D6L219C20)</f>
        <v>0.26090333554900552</v>
      </c>
      <c r="AT26" s="16" t="s">
        <v>28886</v>
      </c>
      <c r="AU26" s="33">
        <f>IF(D6L219C5=0,0,D6L219C18/D6L219C5)</f>
        <v>0.12133243469054075</v>
      </c>
      <c r="AV26" s="16" t="s">
        <v>28887</v>
      </c>
      <c r="AW26" s="33">
        <f>CHOOSE(MIN(D6L219C9,RUN_YEARS),B7L802C1,B7L802C10,B7L802C19,B7L802C28,B7L802C37)</f>
        <v>156.38152261379017</v>
      </c>
      <c r="AX26" s="16" t="s">
        <v>28888</v>
      </c>
      <c r="AY26" s="33">
        <f>IF(D6L219C23=0,0,D6L219C19/D6L219C23)</f>
        <v>0.26090333554900552</v>
      </c>
      <c r="AZ26" s="16" t="s">
        <v>28889</v>
      </c>
      <c r="BA26" s="33">
        <f>IF(D6L219C5=0,0,D6L219C19/D6L219C5)</f>
        <v>0.37866756530945922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407.29103730316615</v>
      </c>
      <c r="J27" s="16" t="s">
        <v>28912</v>
      </c>
      <c r="K27" s="21">
        <f>_xlfn.SINGLE(IF(FLOW_THRU_100PCT="Y",1,INDEX(VariabilityMatrix,D6L220C1,_xlfn.SINGLE(D6L220C9))))</f>
        <v>0.22833660922943017</v>
      </c>
      <c r="L27" s="16" t="s">
        <v>28892</v>
      </c>
      <c r="M27" s="15">
        <f>IF(_xlfn.SINGLE(D6L220C2)&lt;&gt;0,_xlfn.SINGLE(D6L220C2)*_xlfn.SINGLE(D6L220C4),_xlfn.SINGLE(D6L220C3)*_xlfn.SINGLE(D6L220C4))</f>
        <v>92.999454427342314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46.499727213671157</v>
      </c>
      <c r="R27" s="16" t="s">
        <v>28894</v>
      </c>
      <c r="S27" s="15">
        <f>D6L220C5-D6L220C7</f>
        <v>46.499727213671157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45.111744073748525</v>
      </c>
      <c r="X27" s="16" t="s">
        <v>28896</v>
      </c>
      <c r="Y27" s="33">
        <f>D6L220C7-D6L220C10</f>
        <v>1.3879831399226319</v>
      </c>
      <c r="Z27" s="16" t="s">
        <v>28897</v>
      </c>
      <c r="AA27" s="33">
        <f>CHOOSE(MIN(D6L220C9,RUN_YEARS),B7L802C7,B7L802C16,B7L802C25,B7L802C34,B7L802C43)</f>
        <v>33634</v>
      </c>
      <c r="AB27" s="16" t="s">
        <v>28898</v>
      </c>
      <c r="AC27" s="33">
        <f>IF(D6L220C12=0,0,D6L220C10/D6L220C12)</f>
        <v>1.3412542092450653E-3</v>
      </c>
      <c r="AD27" s="16" t="s">
        <v>28899</v>
      </c>
      <c r="AE27" s="33">
        <f>IF(D6L220C5=0,0,D6L220C10/D6L220C5)</f>
        <v>0.48507536255487366</v>
      </c>
      <c r="AF27" s="16" t="s">
        <v>28900</v>
      </c>
      <c r="AG27" s="33">
        <f>CHOOSE(MIN(D6L220C9,RUN_YEARS),B7L802C5,B7L802C14,B7L802C23,B7L802C32,B7L802C41)</f>
        <v>398.01527966983122</v>
      </c>
      <c r="AH27" s="16" t="s">
        <v>28901</v>
      </c>
      <c r="AI27" s="33">
        <f>IF(D6L220C15=0,0,D6L220C11/D6L220C15)</f>
        <v>3.4872609440371651E-3</v>
      </c>
      <c r="AJ27" s="16" t="s">
        <v>28902</v>
      </c>
      <c r="AK27" s="33">
        <f>IF(D6L220C5=0,0,D6L220C11/D6L220C5)</f>
        <v>1.492463744512632E-2</v>
      </c>
      <c r="AL27" s="16" t="s">
        <v>28903</v>
      </c>
      <c r="AM27" s="33">
        <f>D6L220C8*CHOOSE(MIN(D6L220C9,RUN_YEARS),B7L802C4,B7L802C13,B7L802C22,B7L802C31,B7L802C40)</f>
        <v>11.32935171689539</v>
      </c>
      <c r="AN27" s="16" t="s">
        <v>28904</v>
      </c>
      <c r="AO27" s="33">
        <f>D6L220C8-D6L220C18</f>
        <v>35.170375496775769</v>
      </c>
      <c r="AP27" s="16" t="s">
        <v>28905</v>
      </c>
      <c r="AQ27" s="33">
        <f>CHOOSE(MIN(D6L220C9,RUN_YEARS),B7L802C2,B7L802C11,B7L802C20,B7L802C29,B7L802C38)</f>
        <v>58.505838483531697</v>
      </c>
      <c r="AR27" s="16" t="s">
        <v>28906</v>
      </c>
      <c r="AS27" s="33">
        <f>IF(D6L220C20=0,0,D6L220C18/D6L220C20)</f>
        <v>0.19364480555362679</v>
      </c>
      <c r="AT27" s="16" t="s">
        <v>28907</v>
      </c>
      <c r="AU27" s="33">
        <f>IF(D6L220C5=0,0,D6L220C18/D6L220C5)</f>
        <v>0.12182170085467192</v>
      </c>
      <c r="AV27" s="16" t="s">
        <v>28908</v>
      </c>
      <c r="AW27" s="33">
        <f>CHOOSE(MIN(D6L220C9,RUN_YEARS),B7L802C1,B7L802C10,B7L802C19,B7L802C28,B7L802C37)</f>
        <v>181.62312898724204</v>
      </c>
      <c r="AX27" s="16" t="s">
        <v>28909</v>
      </c>
      <c r="AY27" s="33">
        <f>IF(D6L220C23=0,0,D6L220C19/D6L220C23)</f>
        <v>0.19364480555362681</v>
      </c>
      <c r="AZ27" s="16" t="s">
        <v>28910</v>
      </c>
      <c r="BA27" s="33">
        <f>IF(D6L220C5=0,0,D6L220C19/D6L220C5)</f>
        <v>0.37817829914532808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0.22833660922943017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33634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398.01527966983122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58.505838483531697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181.62312898724204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0.22833660922943017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33634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398.01527966983122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58.505838483531697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181.62312898724204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0.22833660922943017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33634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398.01527966983122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58.505838483531697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181.62312898724204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0.22833660922943017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33634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398.01527966983122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58.505838483531697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181.62312898724204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0.22833660922943017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33634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398.01527966983122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58.505838483531697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181.62312898724204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33634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398.01527966983122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58.505838483531697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181.62312898724204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34.367369084570342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29.555937412730493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14.777968706365247</v>
      </c>
      <c r="R34" s="16" t="s">
        <v>29040</v>
      </c>
      <c r="S34" s="15">
        <f>D6L227C5-D6L227C7</f>
        <v>14.777968706365247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14.338823621751754</v>
      </c>
      <c r="X34" s="16" t="s">
        <v>29042</v>
      </c>
      <c r="Y34" s="33">
        <f>D6L227C7-D6L227C10</f>
        <v>0.439145084613493</v>
      </c>
      <c r="Z34" s="16" t="s">
        <v>29043</v>
      </c>
      <c r="AA34" s="33">
        <f>CHOOSE(MIN(D6L227C9,RUN_YEARS),B7L802C7,B7L802C16,B7L802C25,B7L802C34,B7L802C43)</f>
        <v>29115</v>
      </c>
      <c r="AB34" s="16" t="s">
        <v>29044</v>
      </c>
      <c r="AC34" s="33">
        <f>IF(D6L227C12=0,0,D6L227C10/D6L227C12)</f>
        <v>4.9248921936293161E-4</v>
      </c>
      <c r="AD34" s="16" t="s">
        <v>29045</v>
      </c>
      <c r="AE34" s="33">
        <f>IF(D6L227C5=0,0,D6L227C10/D6L227C5)</f>
        <v>0.48514189962980697</v>
      </c>
      <c r="AF34" s="16" t="s">
        <v>29046</v>
      </c>
      <c r="AG34" s="33">
        <f>CHOOSE(MIN(D6L227C9,RUN_YEARS),B7L802C5,B7L802C14,B7L802C23,B7L802C32,B7L802C41)</f>
        <v>342.95564040784598</v>
      </c>
      <c r="AH34" s="16" t="s">
        <v>29047</v>
      </c>
      <c r="AI34" s="33">
        <f>IF(D6L227C15=0,0,D6L227C11/D6L227C15)</f>
        <v>1.2804719703436212E-3</v>
      </c>
      <c r="AJ34" s="16" t="s">
        <v>29048</v>
      </c>
      <c r="AK34" s="33">
        <f>IF(D6L227C5=0,0,D6L227C11/D6L227C5)</f>
        <v>1.4858100370193032E-2</v>
      </c>
      <c r="AL34" s="16" t="s">
        <v>29049</v>
      </c>
      <c r="AM34" s="33">
        <f>D6L227C8*CHOOSE(MIN(D6L227C9,RUN_YEARS),B7L802C4,B7L802C13,B7L802C22,B7L802C31,B7L802C40)</f>
        <v>3.5860938458478326</v>
      </c>
      <c r="AN34" s="16" t="s">
        <v>29050</v>
      </c>
      <c r="AO34" s="33">
        <f>D6L227C8-D6L227C18</f>
        <v>11.191874860517414</v>
      </c>
      <c r="AP34" s="16" t="s">
        <v>29051</v>
      </c>
      <c r="AQ34" s="33">
        <f>CHOOSE(MIN(D6L227C9,RUN_YEARS),B7L802C2,B7L802C11,B7L802C20,B7L802C29,B7L802C38)</f>
        <v>50.107673900823102</v>
      </c>
      <c r="AR34" s="16" t="s">
        <v>29052</v>
      </c>
      <c r="AS34" s="33">
        <f>IF(D6L227C20=0,0,D6L227C18/D6L227C20)</f>
        <v>7.1567757324870057E-2</v>
      </c>
      <c r="AT34" s="16" t="s">
        <v>29053</v>
      </c>
      <c r="AU34" s="33">
        <f>IF(D6L227C5=0,0,D6L227C18/D6L227C5)</f>
        <v>0.12133243469054075</v>
      </c>
      <c r="AV34" s="16" t="s">
        <v>29054</v>
      </c>
      <c r="AW34" s="33">
        <f>CHOOSE(MIN(D6L227C9,RUN_YEARS),B7L802C1,B7L802C10,B7L802C19,B7L802C28,B7L802C37)</f>
        <v>156.38152261379017</v>
      </c>
      <c r="AX34" s="16" t="s">
        <v>29055</v>
      </c>
      <c r="AY34" s="33">
        <f>IF(D6L227C23=0,0,D6L227C19/D6L227C23)</f>
        <v>7.1567757324870057E-2</v>
      </c>
      <c r="AZ34" s="16" t="s">
        <v>29056</v>
      </c>
      <c r="BA34" s="33">
        <f>IF(D6L227C5=0,0,D6L227C19/D6L227C5)</f>
        <v>0.37866756530945922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2450.7532552781231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1460.6574801226875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730.32874006134375</v>
      </c>
      <c r="R35" s="16" t="s">
        <v>29060</v>
      </c>
      <c r="S35" s="15">
        <f>SUM(D6L201C8:D6L227C8)-2*SUM(D6L209C8,D6L211C8,D6L222C8,D6L224C8,D6L227C8)</f>
        <v>730.32874006134375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708.62002114292488</v>
      </c>
      <c r="X35" s="16" t="s">
        <v>29062</v>
      </c>
      <c r="Y35" s="33">
        <f>SUM(D6L201C11:D6L227C11)-2*SUM(D6L209C11,D6L211C11,D6L222C11,D6L224C11,D6L227C11)</f>
        <v>21.708718918418825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2.4132851366787198E-2</v>
      </c>
      <c r="AD35" s="16" t="s">
        <v>29064</v>
      </c>
      <c r="AE35" s="33">
        <f>IF(D6L228C5=0,0,D6L228C10/D6L228C5)</f>
        <v>0.48513770735860989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6.2745413553646739E-2</v>
      </c>
      <c r="AJ35" s="16" t="s">
        <v>29066</v>
      </c>
      <c r="AK35" s="33">
        <f>IF(D6L228C5=0,0,D6L228C11/D6L228C5)</f>
        <v>1.48622926413901E-2</v>
      </c>
      <c r="AL35" s="16" t="s">
        <v>29067</v>
      </c>
      <c r="AM35" s="33">
        <f>SUM(D6L201C18:D6L227C18)-2*SUM(D6L209C18,D6L211C18,D6L222C18,D6L224C18,D6L227C18)</f>
        <v>177.26832215378505</v>
      </c>
      <c r="AN35" s="16" t="s">
        <v>29068</v>
      </c>
      <c r="AO35" s="33">
        <f>SUM(D6L201C19:D6L227C19)-2*SUM(D6L209C19,D6L211C19,D6L222C19,D6L224C19,D6L227C19)</f>
        <v>553.06041790755864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3.5057392617545196</v>
      </c>
      <c r="AT35" s="16" t="s">
        <v>29070</v>
      </c>
      <c r="AU35" s="33">
        <f>IF(D6L228C5=0,0,D6L228C18/D6L228C5)</f>
        <v>0.12136200619661733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3.5057392617545196</v>
      </c>
      <c r="AZ35" s="16" t="s">
        <v>29072</v>
      </c>
      <c r="BA35" s="33">
        <f>IF(D6L228C5=0,0,D6L228C19/D6L228C5)</f>
        <v>0.37863799380338264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19.145684990721318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9.5728424953606588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4.7864212476803294</v>
      </c>
      <c r="R36" s="16" t="s">
        <v>29077</v>
      </c>
      <c r="S36" s="15">
        <f>D6L229C5-D6L229C7</f>
        <v>4.7864212476803294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4.6435500441177728</v>
      </c>
      <c r="X36" s="16" t="s">
        <v>29079</v>
      </c>
      <c r="Y36" s="33">
        <f>D6L229C7-D6L229C10</f>
        <v>0.14287120356255656</v>
      </c>
      <c r="Z36" s="16" t="s">
        <v>29080</v>
      </c>
      <c r="AA36" s="33">
        <f>CHOOSE(MIN(D6L229C9,RUN_YEARS),B7L802C7,B7L802C16,B7L802C25,B7L802C34,B7L802C43)</f>
        <v>33634</v>
      </c>
      <c r="AB36" s="16" t="s">
        <v>29081</v>
      </c>
      <c r="AC36" s="33">
        <f>IF(D6L229C12=0,0,D6L229C10/D6L229C12)</f>
        <v>1.3806118939518858E-4</v>
      </c>
      <c r="AD36" s="16" t="s">
        <v>29082</v>
      </c>
      <c r="AE36" s="33">
        <f>IF(D6L229C5=0,0,D6L229C10/D6L229C5)</f>
        <v>0.48507536255487366</v>
      </c>
      <c r="AF36" s="16" t="s">
        <v>29083</v>
      </c>
      <c r="AG36" s="33">
        <f>CHOOSE(MIN(D6L229C9,RUN_YEARS),B7L802C5,B7L802C14,B7L802C23,B7L802C32,B7L802C41)</f>
        <v>398.01527966983122</v>
      </c>
      <c r="AH36" s="16" t="s">
        <v>29084</v>
      </c>
      <c r="AI36" s="33">
        <f>IF(D6L229C15=0,0,D6L229C11/D6L229C15)</f>
        <v>3.5895909242749085E-4</v>
      </c>
      <c r="AJ36" s="16" t="s">
        <v>29085</v>
      </c>
      <c r="AK36" s="33">
        <f>IF(D6L229C5=0,0,D6L229C11/D6L229C5)</f>
        <v>1.492463744512636E-2</v>
      </c>
      <c r="AL36" s="16" t="s">
        <v>29086</v>
      </c>
      <c r="AM36" s="33">
        <f>D6L229C8*CHOOSE(MIN(D6L229C9,RUN_YEARS),B7L802C4,B7L802C13,B7L802C22,B7L802C31,B7L802C40)</f>
        <v>1.1661799547987175</v>
      </c>
      <c r="AN36" s="16" t="s">
        <v>29087</v>
      </c>
      <c r="AO36" s="33">
        <f>D6L229C8-D6L229C18</f>
        <v>3.6202412928816119</v>
      </c>
      <c r="AP36" s="16" t="s">
        <v>29088</v>
      </c>
      <c r="AQ36" s="33">
        <f>CHOOSE(MIN(D6L229C9,RUN_YEARS),B7L802C2,B7L802C11,B7L802C20,B7L802C29,B7L802C38)</f>
        <v>58.505838483531697</v>
      </c>
      <c r="AR36" s="16" t="s">
        <v>29089</v>
      </c>
      <c r="AS36" s="33">
        <f>IF(D6L229C20=0,0,D6L229C18/D6L229C20)</f>
        <v>1.9932710734963235E-2</v>
      </c>
      <c r="AT36" s="16" t="s">
        <v>29090</v>
      </c>
      <c r="AU36" s="33">
        <f>IF(D6L229C5=0,0,D6L229C18/D6L229C5)</f>
        <v>0.12182170085467195</v>
      </c>
      <c r="AV36" s="16" t="s">
        <v>29091</v>
      </c>
      <c r="AW36" s="33">
        <f>CHOOSE(MIN(D6L229C9,RUN_YEARS),B7L802C1,B7L802C10,B7L802C19,B7L802C28,B7L802C37)</f>
        <v>181.62312898724204</v>
      </c>
      <c r="AX36" s="16" t="s">
        <v>29092</v>
      </c>
      <c r="AY36" s="33">
        <f>IF(D6L229C23=0,0,D6L229C19/D6L229C23)</f>
        <v>1.9932710734963235E-2</v>
      </c>
      <c r="AZ36" s="16" t="s">
        <v>29093</v>
      </c>
      <c r="BA36" s="33">
        <f>IF(D6L229C5=0,0,D6L229C19/D6L229C5)</f>
        <v>0.37817829914532808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33634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398.01527966983122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58.505838483531697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181.62312898724204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2.3538253933006508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1.1769126966503254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0.58845634832516269</v>
      </c>
      <c r="R38" s="16" t="s">
        <v>29117</v>
      </c>
      <c r="S38" s="15">
        <f>D6L231C5-D6L231C7</f>
        <v>0.58845634832516269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0.57089135302309058</v>
      </c>
      <c r="X38" s="16" t="s">
        <v>29119</v>
      </c>
      <c r="Y38" s="33">
        <f>D6L231C7-D6L231C10</f>
        <v>1.7564995302072117E-2</v>
      </c>
      <c r="Z38" s="16" t="s">
        <v>29120</v>
      </c>
      <c r="AA38" s="33">
        <f>CHOOSE(MIN(D6L231C9,RUN_YEARS),B7L802C7,B7L802C16,B7L802C25,B7L802C34,B7L802C43)</f>
        <v>33634</v>
      </c>
      <c r="AB38" s="16" t="s">
        <v>29121</v>
      </c>
      <c r="AC38" s="33">
        <f>IF(D6L231C12=0,0,D6L231C10/D6L231C12)</f>
        <v>1.6973638372572118E-5</v>
      </c>
      <c r="AD38" s="16" t="s">
        <v>29122</v>
      </c>
      <c r="AE38" s="33">
        <f>IF(D6L231C5=0,0,D6L231C10/D6L231C5)</f>
        <v>0.4850753625548736</v>
      </c>
      <c r="AF38" s="16" t="s">
        <v>29123</v>
      </c>
      <c r="AG38" s="33">
        <f>CHOOSE(MIN(D6L231C9,RUN_YEARS),B7L802C5,B7L802C14,B7L802C23,B7L802C32,B7L802C41)</f>
        <v>398.01527966983122</v>
      </c>
      <c r="AH38" s="16" t="s">
        <v>29124</v>
      </c>
      <c r="AI38" s="33">
        <f>IF(D6L231C15=0,0,D6L231C11/D6L231C15)</f>
        <v>4.4131459768687641E-5</v>
      </c>
      <c r="AJ38" s="16" t="s">
        <v>29125</v>
      </c>
      <c r="AK38" s="33">
        <f>IF(D6L231C5=0,0,D6L231C11/D6L231C5)</f>
        <v>1.4924637445126386E-2</v>
      </c>
      <c r="AL38" s="16" t="s">
        <v>29126</v>
      </c>
      <c r="AM38" s="33">
        <f>D6L231C8*CHOOSE(MIN(D6L231C9,RUN_YEARS),B7L802C4,B7L802C13,B7L802C22,B7L802C31,B7L802C40)</f>
        <v>0.14337350646340119</v>
      </c>
      <c r="AN38" s="16" t="s">
        <v>29127</v>
      </c>
      <c r="AO38" s="33">
        <f>D6L231C8-D6L231C18</f>
        <v>0.4450828418617615</v>
      </c>
      <c r="AP38" s="16" t="s">
        <v>29128</v>
      </c>
      <c r="AQ38" s="33">
        <f>CHOOSE(MIN(D6L231C9,RUN_YEARS),B7L802C2,B7L802C11,B7L802C20,B7L802C29,B7L802C38)</f>
        <v>58.505838483531697</v>
      </c>
      <c r="AR38" s="16" t="s">
        <v>29129</v>
      </c>
      <c r="AS38" s="33">
        <f>IF(D6L231C20=0,0,D6L231C18/D6L231C20)</f>
        <v>2.4505845942838366E-3</v>
      </c>
      <c r="AT38" s="16" t="s">
        <v>29130</v>
      </c>
      <c r="AU38" s="33">
        <f>IF(D6L231C5=0,0,D6L231C18/D6L231C5)</f>
        <v>0.12182170085467194</v>
      </c>
      <c r="AV38" s="16" t="s">
        <v>29131</v>
      </c>
      <c r="AW38" s="33">
        <f>CHOOSE(MIN(D6L231C9,RUN_YEARS),B7L802C1,B7L802C10,B7L802C19,B7L802C28,B7L802C37)</f>
        <v>181.62312898724204</v>
      </c>
      <c r="AX38" s="16" t="s">
        <v>29132</v>
      </c>
      <c r="AY38" s="33">
        <f>IF(D6L231C23=0,0,D6L231C19/D6L231C23)</f>
        <v>2.450584594283837E-3</v>
      </c>
      <c r="AZ38" s="16" t="s">
        <v>29133</v>
      </c>
      <c r="BA38" s="33">
        <f>IF(D6L231C5=0,0,D6L231C19/D6L231C5)</f>
        <v>0.37817829914532808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33634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398.01527966983122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58.505838483531697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181.62312898724204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200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200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80</v>
      </c>
      <c r="R40" s="16" t="s">
        <v>29158</v>
      </c>
      <c r="S40" s="15">
        <f>D6L233C5-D6L233C7</f>
        <v>120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77.612058008779783</v>
      </c>
      <c r="X40" s="16" t="s">
        <v>29160</v>
      </c>
      <c r="Y40" s="33">
        <f>D6L233C7-D6L233C10</f>
        <v>2.3879419912202167</v>
      </c>
      <c r="Z40" s="16" t="s">
        <v>29161</v>
      </c>
      <c r="AA40" s="33">
        <f>CHOOSE(MIN(D6L233C9,RUN_YEARS),B7L802C7,B7L802C16,B7L802C25,B7L802C34,B7L802C43)</f>
        <v>33634</v>
      </c>
      <c r="AB40" s="16" t="s">
        <v>29162</v>
      </c>
      <c r="AC40" s="33">
        <f>IF(D6L233C12=0,0,D6L233C10/D6L233C12)</f>
        <v>2.3075476603668841E-3</v>
      </c>
      <c r="AD40" s="16" t="s">
        <v>29163</v>
      </c>
      <c r="AE40" s="33">
        <f>IF(D6L233C5=0,0,D6L233C10/D6L233C5)</f>
        <v>0.38806029004389891</v>
      </c>
      <c r="AF40" s="16" t="s">
        <v>29164</v>
      </c>
      <c r="AG40" s="33">
        <f>CHOOSE(MIN(D6L233C9,RUN_YEARS),B7L802C5,B7L802C14,B7L802C23,B7L802C32,B7L802C41)</f>
        <v>398.01527966983122</v>
      </c>
      <c r="AH40" s="16" t="s">
        <v>29165</v>
      </c>
      <c r="AI40" s="33">
        <f>IF(D6L233C15=0,0,D6L233C11/D6L233C15)</f>
        <v>5.9996239169539051E-3</v>
      </c>
      <c r="AJ40" s="16" t="s">
        <v>29166</v>
      </c>
      <c r="AK40" s="33">
        <f>IF(D6L233C5=0,0,D6L233C11/D6L233C5)</f>
        <v>1.1939709956101083E-2</v>
      </c>
      <c r="AL40" s="16" t="s">
        <v>29167</v>
      </c>
      <c r="AM40" s="33">
        <f>D6L233C8*CHOOSE(MIN(D6L233C9,RUN_YEARS),B7L802C4,B7L802C13,B7L802C22,B7L802C31,B7L802C40)</f>
        <v>29.237208205121263</v>
      </c>
      <c r="AN40" s="16" t="s">
        <v>29168</v>
      </c>
      <c r="AO40" s="33">
        <f>D6L233C8-D6L233C18</f>
        <v>90.762791794878737</v>
      </c>
      <c r="AP40" s="16" t="s">
        <v>29169</v>
      </c>
      <c r="AQ40" s="33">
        <f>CHOOSE(MIN(D6L233C9,RUN_YEARS),B7L802C2,B7L802C11,B7L802C20,B7L802C29,B7L802C38)</f>
        <v>58.505838483531697</v>
      </c>
      <c r="AR40" s="16" t="s">
        <v>29170</v>
      </c>
      <c r="AS40" s="33">
        <f>IF(D6L233C20=0,0,D6L233C18/D6L233C20)</f>
        <v>0.49973146207196045</v>
      </c>
      <c r="AT40" s="16" t="s">
        <v>29171</v>
      </c>
      <c r="AU40" s="33">
        <f>IF(D6L233C5=0,0,D6L233C18/D6L233C5)</f>
        <v>0.14618604102560631</v>
      </c>
      <c r="AV40" s="16" t="s">
        <v>29172</v>
      </c>
      <c r="AW40" s="33">
        <f>CHOOSE(MIN(D6L233C9,RUN_YEARS),B7L802C1,B7L802C10,B7L802C19,B7L802C28,B7L802C37)</f>
        <v>181.62312898724204</v>
      </c>
      <c r="AX40" s="16" t="s">
        <v>29173</v>
      </c>
      <c r="AY40" s="33">
        <f>IF(D6L233C23=0,0,D6L233C19/D6L233C23)</f>
        <v>0.49973146207196051</v>
      </c>
      <c r="AZ40" s="16" t="s">
        <v>29174</v>
      </c>
      <c r="BA40" s="33">
        <f>IF(D6L233C5=0,0,D6L233C19/D6L233C5)</f>
        <v>0.45381395897439369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2404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2404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2404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33634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398.01527966983122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585.71873770926265</v>
      </c>
      <c r="AN41" s="16" t="s">
        <v>29187</v>
      </c>
      <c r="AO41" s="33">
        <f>D6L234C8-D6L234C18</f>
        <v>1818.2812622907372</v>
      </c>
      <c r="AP41" s="16" t="s">
        <v>29188</v>
      </c>
      <c r="AQ41" s="33">
        <f>CHOOSE(MIN(D6L234C9,RUN_YEARS),B7L802C2,B7L802C11,B7L802C20,B7L802C29,B7L802C38)</f>
        <v>58.505838483531697</v>
      </c>
      <c r="AR41" s="16" t="s">
        <v>29189</v>
      </c>
      <c r="AS41" s="33">
        <f>IF(D6L234C20=0,0,D6L234C18/D6L234C20)</f>
        <v>10.011286956841607</v>
      </c>
      <c r="AT41" s="16" t="s">
        <v>29190</v>
      </c>
      <c r="AU41" s="33">
        <f>IF(D6L234C5=0,0,D6L234C18/D6L234C5)</f>
        <v>0.24364340170934387</v>
      </c>
      <c r="AV41" s="16" t="s">
        <v>29191</v>
      </c>
      <c r="AW41" s="33">
        <f>CHOOSE(MIN(D6L234C9,RUN_YEARS),B7L802C1,B7L802C10,B7L802C19,B7L802C28,B7L802C37)</f>
        <v>181.62312898724204</v>
      </c>
      <c r="AX41" s="16" t="s">
        <v>29192</v>
      </c>
      <c r="AY41" s="33">
        <f>IF(D6L234C23=0,0,D6L234C19/D6L234C23)</f>
        <v>10.011286956841609</v>
      </c>
      <c r="AZ41" s="16" t="s">
        <v>29193</v>
      </c>
      <c r="BA41" s="33">
        <f>IF(D6L234C5=0,0,D6L234C19/D6L234C5)</f>
        <v>0.75635659829065605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1371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1371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1371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1330.0766441254636</v>
      </c>
      <c r="X42" s="16" t="s">
        <v>29200</v>
      </c>
      <c r="Y42" s="33">
        <f>D6L235C7-D6L235C10</f>
        <v>40.923355874536355</v>
      </c>
      <c r="Z42" s="16" t="s">
        <v>29201</v>
      </c>
      <c r="AA42" s="33">
        <f>CHOOSE(MIN(D6L235C9,RUN_YEARS),B7L802C7,B7L802C16,B7L802C25,B7L802C34,B7L802C43)</f>
        <v>33634</v>
      </c>
      <c r="AB42" s="16" t="s">
        <v>29202</v>
      </c>
      <c r="AC42" s="33">
        <f>IF(D6L235C12=0,0,D6L235C10/D6L235C12)</f>
        <v>3.9545598029537478E-2</v>
      </c>
      <c r="AD42" s="16" t="s">
        <v>29203</v>
      </c>
      <c r="AE42" s="33">
        <f>IF(D6L235C5=0,0,D6L235C10/D6L235C5)</f>
        <v>0.97015072510974742</v>
      </c>
      <c r="AF42" s="16" t="s">
        <v>29204</v>
      </c>
      <c r="AG42" s="33">
        <f>CHOOSE(MIN(D6L235C9,RUN_YEARS),B7L802C5,B7L802C14,B7L802C23,B7L802C32,B7L802C41)</f>
        <v>398.01527966983122</v>
      </c>
      <c r="AH42" s="16" t="s">
        <v>29205</v>
      </c>
      <c r="AI42" s="33">
        <f>IF(D6L235C15=0,0,D6L235C11/D6L235C15)</f>
        <v>0.10281855487679728</v>
      </c>
      <c r="AJ42" s="16" t="s">
        <v>29206</v>
      </c>
      <c r="AK42" s="33">
        <f>IF(D6L235C5=0,0,D6L235C11/D6L235C5)</f>
        <v>2.9849274890252631E-2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58.505838483531697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181.62312898724204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2510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2510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2510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33634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398.01527966983122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611.54493829045316</v>
      </c>
      <c r="AN43" s="16" t="s">
        <v>29228</v>
      </c>
      <c r="AO43" s="33">
        <f>D6L236C8-D6L236C18</f>
        <v>1898.455061709547</v>
      </c>
      <c r="AP43" s="16" t="s">
        <v>29229</v>
      </c>
      <c r="AQ43" s="33">
        <f>CHOOSE(MIN(D6L236C9,RUN_YEARS),B7L802C2,B7L802C11,B7L802C20,B7L802C29,B7L802C38)</f>
        <v>58.505838483531697</v>
      </c>
      <c r="AR43" s="16" t="s">
        <v>29230</v>
      </c>
      <c r="AS43" s="33">
        <f>IF(D6L236C20=0,0,D6L236C18/D6L236C20)</f>
        <v>10.452716415005174</v>
      </c>
      <c r="AT43" s="16" t="s">
        <v>29231</v>
      </c>
      <c r="AU43" s="33">
        <f>IF(D6L236C5=0,0,D6L236C18/D6L236C5)</f>
        <v>0.2436434017093439</v>
      </c>
      <c r="AV43" s="16" t="s">
        <v>29232</v>
      </c>
      <c r="AW43" s="33">
        <f>CHOOSE(MIN(D6L236C9,RUN_YEARS),B7L802C1,B7L802C10,B7L802C19,B7L802C28,B7L802C37)</f>
        <v>181.62312898724204</v>
      </c>
      <c r="AX43" s="16" t="s">
        <v>29233</v>
      </c>
      <c r="AY43" s="33">
        <f>IF(D6L236C23=0,0,D6L236C19/D6L236C23)</f>
        <v>10.452716415005174</v>
      </c>
      <c r="AZ43" s="16" t="s">
        <v>29234</v>
      </c>
      <c r="BA43" s="33">
        <f>IF(D6L236C5=0,0,D6L236C19/D6L236C5)</f>
        <v>0.75635659829065616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6506.499510384022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6495.7497551920114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1456.3748775960055</v>
      </c>
      <c r="R44" s="16" t="s">
        <v>29238</v>
      </c>
      <c r="S44" s="15">
        <f>SUM(D6L229C8:D6L236C8)</f>
        <v>5039.3748775960057</v>
      </c>
      <c r="U44" s="21" t="str">
        <f>NULL_VALUE</f>
        <v>n/a</v>
      </c>
      <c r="V44" s="16" t="s">
        <v>29239</v>
      </c>
      <c r="W44" s="33">
        <f>SUM(D6L229C10:D6L236C10)</f>
        <v>1412.9031435313843</v>
      </c>
      <c r="X44" s="16" t="s">
        <v>29240</v>
      </c>
      <c r="Y44" s="33">
        <f>SUM(D6L229C11:D6L236C11)</f>
        <v>43.471734064621202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4.200818051767212E-2</v>
      </c>
      <c r="AD44" s="16" t="s">
        <v>29242</v>
      </c>
      <c r="AE44" s="33">
        <f>IF(D6L237C5=0,0,D6L237C10/D6L237C5)</f>
        <v>0.21751194192819079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0.10922126934594736</v>
      </c>
      <c r="AJ44" s="16" t="s">
        <v>29244</v>
      </c>
      <c r="AK44" s="33">
        <f>IF(D6L237C5=0,0,D6L237C11/D6L237C5)</f>
        <v>6.6923350964797441E-3</v>
      </c>
      <c r="AL44" s="16" t="s">
        <v>29245</v>
      </c>
      <c r="AM44" s="33">
        <f>SUM(D6L229C18:D6L236C18)</f>
        <v>1227.8104376660992</v>
      </c>
      <c r="AN44" s="16" t="s">
        <v>29246</v>
      </c>
      <c r="AO44" s="33">
        <f>SUM(D6L229C19:D6L236C19)</f>
        <v>3811.5644399299063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20.986118129247988</v>
      </c>
      <c r="AT44" s="16" t="s">
        <v>29248</v>
      </c>
      <c r="AU44" s="33">
        <f>IF(D6L237C5=0,0,D6L237C18/D6L237C5)</f>
        <v>0.18901750897726904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20.986118129247991</v>
      </c>
      <c r="AZ44" s="16" t="s">
        <v>29250</v>
      </c>
      <c r="BA44" s="33">
        <f>IF(D6L237C5=0,0,D6L237C19/D6L237C5)</f>
        <v>0.58677821399806041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69.24884376267201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34.624421881336005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17.312210940668002</v>
      </c>
      <c r="R45" s="16" t="s">
        <v>29255</v>
      </c>
      <c r="S45" s="15">
        <f>D6L238C5-D6L238C7</f>
        <v>17.312210940668002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16.795453997341962</v>
      </c>
      <c r="X45" s="16" t="s">
        <v>29257</v>
      </c>
      <c r="Y45" s="33">
        <f>D6L238C7-D6L238C10</f>
        <v>0.51675694332604039</v>
      </c>
      <c r="Z45" s="16" t="s">
        <v>29258</v>
      </c>
      <c r="AA45" s="33">
        <f>CHOOSE(MIN(D6L238C9,RUN_YEARS),B7L802C7,B7L802C16,B7L802C25,B7L802C34,B7L802C43)</f>
        <v>33634</v>
      </c>
      <c r="AB45" s="16" t="s">
        <v>29259</v>
      </c>
      <c r="AC45" s="33">
        <f>IF(D6L238C12=0,0,D6L238C10/D6L238C12)</f>
        <v>4.9935939814895532E-4</v>
      </c>
      <c r="AD45" s="16" t="s">
        <v>29260</v>
      </c>
      <c r="AE45" s="33">
        <f>IF(D6L238C5=0,0,D6L238C10/D6L238C5)</f>
        <v>0.4850753625548736</v>
      </c>
      <c r="AF45" s="16" t="s">
        <v>29261</v>
      </c>
      <c r="AG45" s="33">
        <f>CHOOSE(MIN(D6L238C9,RUN_YEARS),B7L802C5,B7L802C14,B7L802C23,B7L802C32,B7L802C41)</f>
        <v>398.01527966983122</v>
      </c>
      <c r="AH45" s="16" t="s">
        <v>29262</v>
      </c>
      <c r="AI45" s="33">
        <f>IF(D6L238C15=0,0,D6L238C11/D6L238C15)</f>
        <v>1.298334435187287E-3</v>
      </c>
      <c r="AJ45" s="16" t="s">
        <v>29263</v>
      </c>
      <c r="AK45" s="33">
        <f>IF(D6L238C5=0,0,D6L238C11/D6L238C5)</f>
        <v>1.4924637445126376E-2</v>
      </c>
      <c r="AL45" s="16" t="s">
        <v>29264</v>
      </c>
      <c r="AM45" s="33">
        <f>D6L238C8*CHOOSE(MIN(D6L238C9,RUN_YEARS),B7L802C4,B7L802C13,B7L802C22,B7L802C31,B7L802C40)</f>
        <v>4.218005964694072</v>
      </c>
      <c r="AN45" s="16" t="s">
        <v>29265</v>
      </c>
      <c r="AO45" s="33">
        <f>D6L238C8-D6L238C18</f>
        <v>13.094204975973931</v>
      </c>
      <c r="AP45" s="16" t="s">
        <v>29266</v>
      </c>
      <c r="AQ45" s="33">
        <f>CHOOSE(MIN(D6L238C9,RUN_YEARS),B7L802C2,B7L802C11,B7L802C20,B7L802C29,B7L802C38)</f>
        <v>58.505838483531697</v>
      </c>
      <c r="AR45" s="16" t="s">
        <v>29267</v>
      </c>
      <c r="AS45" s="33">
        <f>IF(D6L238C20=0,0,D6L238C18/D6L238C20)</f>
        <v>7.2095470708985088E-2</v>
      </c>
      <c r="AT45" s="16" t="s">
        <v>29268</v>
      </c>
      <c r="AU45" s="33">
        <f>IF(D6L238C5=0,0,D6L238C18/D6L238C5)</f>
        <v>0.12182170085467194</v>
      </c>
      <c r="AV45" s="16" t="s">
        <v>29269</v>
      </c>
      <c r="AW45" s="33">
        <f>CHOOSE(MIN(D6L238C9,RUN_YEARS),B7L802C1,B7L802C10,B7L802C19,B7L802C28,B7L802C37)</f>
        <v>181.62312898724204</v>
      </c>
      <c r="AX45" s="16" t="s">
        <v>29270</v>
      </c>
      <c r="AY45" s="33">
        <f>IF(D6L238C23=0,0,D6L238C19/D6L238C23)</f>
        <v>7.2095470708985102E-2</v>
      </c>
      <c r="AZ45" s="16" t="s">
        <v>29271</v>
      </c>
      <c r="BA45" s="33">
        <f>IF(D6L238C5=0,0,D6L238C19/D6L238C5)</f>
        <v>0.37817829914532808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2235.2683583461776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2235.2683583461776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894.10734333847108</v>
      </c>
      <c r="R46" s="16" t="s">
        <v>29275</v>
      </c>
      <c r="S46" s="15">
        <f>D6L239C5-D6L239C7</f>
        <v>1341.1610150077065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867.41888746576751</v>
      </c>
      <c r="X46" s="16" t="s">
        <v>29277</v>
      </c>
      <c r="Y46" s="33">
        <f>D6L239C7-D6L239C10</f>
        <v>26.688455872703571</v>
      </c>
      <c r="Z46" s="16" t="s">
        <v>29278</v>
      </c>
      <c r="AA46" s="33">
        <f>CHOOSE(MIN(D6L239C9,RUN_YEARS),B7L802C7,B7L802C16,B7L802C25,B7L802C34,B7L802C43)</f>
        <v>33634</v>
      </c>
      <c r="AB46" s="16" t="s">
        <v>29279</v>
      </c>
      <c r="AC46" s="33">
        <f>IF(D6L239C12=0,0,D6L239C10/D6L239C12)</f>
        <v>2.5789941352969244E-2</v>
      </c>
      <c r="AD46" s="16" t="s">
        <v>29280</v>
      </c>
      <c r="AE46" s="33">
        <f>IF(D6L239C5=0,0,D6L239C10/D6L239C5)</f>
        <v>0.38806029004389891</v>
      </c>
      <c r="AF46" s="16" t="s">
        <v>29281</v>
      </c>
      <c r="AG46" s="33">
        <f>CHOOSE(MIN(D6L239C9,RUN_YEARS),B7L802C5,B7L802C14,B7L802C23,B7L802C32,B7L802C41)</f>
        <v>398.01527966983122</v>
      </c>
      <c r="AH46" s="16" t="s">
        <v>29282</v>
      </c>
      <c r="AI46" s="33">
        <f>IF(D6L239C15=0,0,D6L239C11/D6L239C15)</f>
        <v>6.7053847517720075E-2</v>
      </c>
      <c r="AJ46" s="16" t="s">
        <v>29283</v>
      </c>
      <c r="AK46" s="33">
        <f>IF(D6L239C5=0,0,D6L239C11/D6L239C5)</f>
        <v>1.1939709956101078E-2</v>
      </c>
      <c r="AL46" s="16" t="s">
        <v>29284</v>
      </c>
      <c r="AM46" s="33">
        <f>D6L239C8*CHOOSE(MIN(D6L239C9,RUN_YEARS),B7L802C4,B7L802C13,B7L802C22,B7L802C31,B7L802C40)</f>
        <v>326.76503193643401</v>
      </c>
      <c r="AN46" s="16" t="s">
        <v>29285</v>
      </c>
      <c r="AO46" s="33">
        <f>D6L239C8-D6L239C18</f>
        <v>1014.3959830712724</v>
      </c>
      <c r="AP46" s="16" t="s">
        <v>29286</v>
      </c>
      <c r="AQ46" s="33">
        <f>CHOOSE(MIN(D6L239C9,RUN_YEARS),B7L802C2,B7L802C11,B7L802C20,B7L802C29,B7L802C38)</f>
        <v>58.505838483531697</v>
      </c>
      <c r="AR46" s="16" t="s">
        <v>29287</v>
      </c>
      <c r="AS46" s="33">
        <f>IF(D6L239C20=0,0,D6L239C18/D6L239C20)</f>
        <v>5.585169624197631</v>
      </c>
      <c r="AT46" s="16" t="s">
        <v>29288</v>
      </c>
      <c r="AU46" s="33">
        <f>IF(D6L239C5=0,0,D6L239C18/D6L239C5)</f>
        <v>0.14618604102560631</v>
      </c>
      <c r="AV46" s="16" t="s">
        <v>29289</v>
      </c>
      <c r="AW46" s="33">
        <f>CHOOSE(MIN(D6L239C9,RUN_YEARS),B7L802C1,B7L802C10,B7L802C19,B7L802C28,B7L802C37)</f>
        <v>181.62312898724204</v>
      </c>
      <c r="AX46" s="16" t="s">
        <v>29290</v>
      </c>
      <c r="AY46" s="33">
        <f>IF(D6L239C23=0,0,D6L239C19/D6L239C23)</f>
        <v>5.585169624197631</v>
      </c>
      <c r="AZ46" s="16" t="s">
        <v>29291</v>
      </c>
      <c r="BA46" s="33">
        <f>IF(D6L239C5=0,0,D6L239C19/D6L239C5)</f>
        <v>0.45381395897439364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2304.5172021088497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2269.8927802275134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911.41955427913911</v>
      </c>
      <c r="R47" s="16" t="s">
        <v>29295</v>
      </c>
      <c r="S47" s="15">
        <f>SUM(D6L238C8:D6L239C8)</f>
        <v>1358.4732259483744</v>
      </c>
      <c r="U47" s="21" t="str">
        <f>NULL_VALUE</f>
        <v>n/a</v>
      </c>
      <c r="V47" s="16" t="s">
        <v>29296</v>
      </c>
      <c r="W47" s="33">
        <f>SUM(D6L238C10:D6L239C10)</f>
        <v>884.21434146310946</v>
      </c>
      <c r="X47" s="16" t="s">
        <v>29297</v>
      </c>
      <c r="Y47" s="33">
        <f>SUM(D6L238C11:D6L239C11)</f>
        <v>27.205212816029611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2.62893007511182E-2</v>
      </c>
      <c r="AD47" s="16" t="s">
        <v>29299</v>
      </c>
      <c r="AE47" s="33">
        <f>IF(D6L240C5=0,0,D6L240C10/D6L240C5)</f>
        <v>0.38954013562459272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6.8352181952907362E-2</v>
      </c>
      <c r="AJ47" s="16" t="s">
        <v>29301</v>
      </c>
      <c r="AK47" s="33">
        <f>IF(D6L240C5=0,0,D6L240C11/D6L240C5)</f>
        <v>1.1985241352810863E-2</v>
      </c>
      <c r="AL47" s="16" t="s">
        <v>29302</v>
      </c>
      <c r="AM47" s="33">
        <f>SUM(D6L238C18:D6L239C18)</f>
        <v>330.98303790112811</v>
      </c>
      <c r="AN47" s="16" t="s">
        <v>29303</v>
      </c>
      <c r="AO47" s="33">
        <f>SUM(D6L238C19:D6L239C19)</f>
        <v>1027.4901880472464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5.6572650949066157</v>
      </c>
      <c r="AT47" s="16" t="s">
        <v>29305</v>
      </c>
      <c r="AU47" s="33">
        <f>IF(D6L240C5=0,0,D6L240C18/D6L240C5)</f>
        <v>0.14581439298994261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5.6572650949066157</v>
      </c>
      <c r="AZ47" s="16" t="s">
        <v>29307</v>
      </c>
      <c r="BA47" s="33">
        <f>IF(D6L240C5=0,0,D6L240C19/D6L240C5)</f>
        <v>0.45266023003265388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11261.769967770995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10226.300015542212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3098.1231719364882</v>
      </c>
      <c r="R48" s="16" t="s">
        <v>29312</v>
      </c>
      <c r="S48" s="15">
        <f>SUM(D6L228C8,D6L237C8,D6L240C8)</f>
        <v>7128.1768436057237</v>
      </c>
      <c r="U48" s="21" t="str">
        <f>NULL_VALUE</f>
        <v>n/a</v>
      </c>
      <c r="V48" s="16" t="s">
        <v>29313</v>
      </c>
      <c r="W48" s="33">
        <f>SUM(D6L228C10,D6L237C10,D6L240C10)</f>
        <v>3005.7375061374187</v>
      </c>
      <c r="X48" s="16" t="s">
        <v>29314</v>
      </c>
      <c r="Y48" s="33">
        <f>SUM(D6L228C11,D6L237C11,D6L240C11)</f>
        <v>92.385665799069642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9.2430332635577511E-2</v>
      </c>
      <c r="AD48" s="16" t="s">
        <v>29316</v>
      </c>
      <c r="AE48" s="33">
        <f>IF(D6L241C5=0,0,D6L241C10/D6L241C5)</f>
        <v>0.29392228876223231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0.24031886485250148</v>
      </c>
      <c r="AJ48" s="16" t="s">
        <v>29318</v>
      </c>
      <c r="AK48" s="33">
        <f>IF(D6L241C5=0,0,D6L241C11/D6L241C5)</f>
        <v>9.0341243322276249E-3</v>
      </c>
      <c r="AL48" s="16" t="s">
        <v>29319</v>
      </c>
      <c r="AM48" s="33">
        <f>SUM(D6L228C18,D6L237C18,D6L240C18)</f>
        <v>1736.0617977210122</v>
      </c>
      <c r="AN48" s="16" t="s">
        <v>29320</v>
      </c>
      <c r="AO48" s="33">
        <f>SUM(D6L228C19,D6L237C19,D6L240C19)</f>
        <v>5392.1150458847114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30.149122485909125</v>
      </c>
      <c r="AT48" s="16" t="s">
        <v>29322</v>
      </c>
      <c r="AU48" s="33">
        <f>IF(D6L241C5=0,0,D6L241C18/D6L241C5)</f>
        <v>0.16976441088981328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30.149122485909128</v>
      </c>
      <c r="AZ48" s="16" t="s">
        <v>29324</v>
      </c>
      <c r="BA48" s="33">
        <f>IF(D6L241C5=0,0,D6L241C19/D6L241C5)</f>
        <v>0.52727917601572671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9A497-A596-4545-9F7C-5D51F432C9F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29908.421677866663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25721.242642965331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12860.621321482666</v>
      </c>
      <c r="R8" s="16" t="s">
        <v>29335</v>
      </c>
      <c r="S8" s="15">
        <f>D6L301C5-D6L301C7</f>
        <v>12860.621321482666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12409.111238182695</v>
      </c>
      <c r="X8" s="16" t="s">
        <v>29337</v>
      </c>
      <c r="Y8" s="33">
        <f>D6L301C7-D6L301C10</f>
        <v>451.51008329997057</v>
      </c>
      <c r="Z8" s="16" t="s">
        <v>29338</v>
      </c>
      <c r="AA8" s="33">
        <f>CHOOSE(MIN(D6L301C9,RUN_YEARS),B7L803C7,B7L803C16,B7L803C25,B7L803C34,B7L803C43)</f>
        <v>318626.66666666663</v>
      </c>
      <c r="AB8" s="16" t="s">
        <v>29339</v>
      </c>
      <c r="AC8" s="33">
        <f>IF(D6L301C12=0,0,D6L301C10/D6L301C12)</f>
        <v>3.8945614213654528E-2</v>
      </c>
      <c r="AD8" s="16" t="s">
        <v>29340</v>
      </c>
      <c r="AE8" s="33">
        <f>IF(D6L301C5=0,0,D6L301C10/D6L301C5)</f>
        <v>0.48244602371793038</v>
      </c>
      <c r="AF8" s="16" t="s">
        <v>29341</v>
      </c>
      <c r="AG8" s="33">
        <f>CHOOSE(MIN(D6L301C9,RUN_YEARS),B7L803C5,B7L803C14,B7L803C23,B7L803C32,B7L803C41)</f>
        <v>4458.9802434097237</v>
      </c>
      <c r="AH8" s="16" t="s">
        <v>29342</v>
      </c>
      <c r="AI8" s="33">
        <f>IF(D6L301C15=0,0,D6L301C11/D6L301C15)</f>
        <v>0.10125859695550181</v>
      </c>
      <c r="AJ8" s="16" t="s">
        <v>29343</v>
      </c>
      <c r="AK8" s="33">
        <f>IF(D6L301C5=0,0,D6L301C11/D6L301C5)</f>
        <v>1.7553976282069599E-2</v>
      </c>
      <c r="AL8" s="16" t="s">
        <v>29344</v>
      </c>
      <c r="AM8" s="33">
        <f>D6L301C8*CHOOSE(MIN(D6L301C9,RUN_YEARS),B7L803C4,B7L803C13,B7L803C22,B7L803C31,B7L803C40)</f>
        <v>2782.438473032862</v>
      </c>
      <c r="AN8" s="16" t="s">
        <v>29345</v>
      </c>
      <c r="AO8" s="33">
        <f>D6L301C8-D6L301C18</f>
        <v>10078.182848449804</v>
      </c>
      <c r="AP8" s="16" t="s">
        <v>29346</v>
      </c>
      <c r="AQ8" s="33">
        <f>CHOOSE(MIN(D6L301C9,RUN_YEARS),B7L803C2,B7L803C11,B7L803C20,B7L803C29,B7L803C38)</f>
        <v>548.36479853819662</v>
      </c>
      <c r="AR8" s="16" t="s">
        <v>29347</v>
      </c>
      <c r="AS8" s="33">
        <f>IF(D6L301C20=0,0,D6L301C18/D6L301C20)</f>
        <v>5.0740647110284014</v>
      </c>
      <c r="AT8" s="16" t="s">
        <v>29348</v>
      </c>
      <c r="AU8" s="33">
        <f>IF(D6L301C5=0,0,D6L301C18/D6L301C5)</f>
        <v>0.1081766737189056</v>
      </c>
      <c r="AV8" s="16" t="s">
        <v>29349</v>
      </c>
      <c r="AW8" s="33">
        <f>CHOOSE(MIN(D6L301C9,RUN_YEARS),B7L803C1,B7L803C10,B7L803C19,B7L803C28,B7L803C37)</f>
        <v>1986.2148834138889</v>
      </c>
      <c r="AX8" s="16" t="s">
        <v>29350</v>
      </c>
      <c r="AY8" s="33">
        <f>IF(D6L301C23=0,0,D6L301C19/D6L301C23)</f>
        <v>5.0740647110284014</v>
      </c>
      <c r="AZ8" s="16" t="s">
        <v>29351</v>
      </c>
      <c r="BA8" s="33">
        <f>IF(D6L301C5=0,0,D6L301C19/D6L301C5)</f>
        <v>0.3918233262810944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3.1861270908922394</v>
      </c>
      <c r="J9" s="16" t="s">
        <v>29372</v>
      </c>
      <c r="K9" s="21">
        <f>_xlfn.SINGLE(IF(FLOW_THRU_100PCT="Y",1,INDEX(VariabilityMatrix,D6L302C1,_xlfn.SINGLE(D6L302C9))))</f>
        <v>0.57439994525779514</v>
      </c>
      <c r="L9" s="16" t="s">
        <v>29352</v>
      </c>
      <c r="M9" s="15">
        <f>IF(_xlfn.SINGLE(D6L302C2)&lt;&gt;0,_xlfn.SINGLE(D6L302C2)*_xlfn.SINGLE(D6L302C4),_xlfn.SINGLE(D6L302C3)*_xlfn.SINGLE(D6L302C4))</f>
        <v>1.8301112265928805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0.91505561329644025</v>
      </c>
      <c r="R9" s="16" t="s">
        <v>29354</v>
      </c>
      <c r="S9" s="15">
        <f>D6L302C5-D6L302C7</f>
        <v>0.91505561329644025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0.88466470601994418</v>
      </c>
      <c r="X9" s="16" t="s">
        <v>29356</v>
      </c>
      <c r="Y9" s="33">
        <f>D6L302C7-D6L302C10</f>
        <v>3.0390907276496071E-2</v>
      </c>
      <c r="Z9" s="16" t="s">
        <v>29357</v>
      </c>
      <c r="AA9" s="33">
        <f>CHOOSE(MIN(D6L302C9,RUN_YEARS),B7L803C7,B7L803C16,B7L803C25,B7L803C34,B7L803C43)</f>
        <v>334770.80000000005</v>
      </c>
      <c r="AB9" s="16" t="s">
        <v>29358</v>
      </c>
      <c r="AC9" s="33">
        <f>IF(D6L302C12=0,0,D6L302C10/D6L302C12)</f>
        <v>2.6425981776784119E-6</v>
      </c>
      <c r="AD9" s="16" t="s">
        <v>29359</v>
      </c>
      <c r="AE9" s="33">
        <f>IF(D6L302C5=0,0,D6L302C10/D6L302C5)</f>
        <v>0.4833939561514658</v>
      </c>
      <c r="AF9" s="16" t="s">
        <v>29360</v>
      </c>
      <c r="AG9" s="33">
        <f>CHOOSE(MIN(D6L302C9,RUN_YEARS),B7L803C5,B7L803C14,B7L803C23,B7L803C32,B7L803C41)</f>
        <v>4423.2265766674282</v>
      </c>
      <c r="AH9" s="16" t="s">
        <v>29361</v>
      </c>
      <c r="AI9" s="33">
        <f>IF(D6L302C15=0,0,D6L302C11/D6L302C15)</f>
        <v>6.8707552619638478E-6</v>
      </c>
      <c r="AJ9" s="16" t="s">
        <v>29362</v>
      </c>
      <c r="AK9" s="33">
        <f>IF(D6L302C5=0,0,D6L302C11/D6L302C5)</f>
        <v>1.6606043848534195E-2</v>
      </c>
      <c r="AL9" s="16" t="s">
        <v>29363</v>
      </c>
      <c r="AM9" s="33">
        <f>D6L302C8*CHOOSE(MIN(D6L302C9,RUN_YEARS),B7L803C4,B7L803C13,B7L803C22,B7L803C31,B7L803C40)</f>
        <v>0.20378261923165669</v>
      </c>
      <c r="AN9" s="16" t="s">
        <v>29364</v>
      </c>
      <c r="AO9" s="33">
        <f>D6L302C8-D6L302C18</f>
        <v>0.7112729940647835</v>
      </c>
      <c r="AP9" s="16" t="s">
        <v>29365</v>
      </c>
      <c r="AQ9" s="33">
        <f>CHOOSE(MIN(D6L302C9,RUN_YEARS),B7L803C2,B7L803C11,B7L803C20,B7L803C29,B7L803C38)</f>
        <v>567.93217122629574</v>
      </c>
      <c r="AR9" s="16" t="s">
        <v>29366</v>
      </c>
      <c r="AS9" s="33">
        <f>IF(D6L302C20=0,0,D6L302C18/D6L302C20)</f>
        <v>3.5881506552383415E-4</v>
      </c>
      <c r="AT9" s="16" t="s">
        <v>29367</v>
      </c>
      <c r="AU9" s="33">
        <f>IF(D6L302C5=0,0,D6L302C18/D6L302C5)</f>
        <v>0.11134985473589983</v>
      </c>
      <c r="AV9" s="16" t="s">
        <v>29368</v>
      </c>
      <c r="AW9" s="33">
        <f>CHOOSE(MIN(D6L302C9,RUN_YEARS),B7L803C1,B7L803C10,B7L803C19,B7L803C28,B7L803C37)</f>
        <v>1982.2829708289869</v>
      </c>
      <c r="AX9" s="16" t="s">
        <v>29369</v>
      </c>
      <c r="AY9" s="33">
        <f>IF(D6L302C23=0,0,D6L302C19/D6L302C23)</f>
        <v>3.5881506552383415E-4</v>
      </c>
      <c r="AZ9" s="16" t="s">
        <v>29370</v>
      </c>
      <c r="BA9" s="33">
        <f>IF(D6L302C5=0,0,D6L302C19/D6L302C5)</f>
        <v>0.38865014526410013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1.7739815716097878</v>
      </c>
      <c r="J10" s="16" t="s">
        <v>29393</v>
      </c>
      <c r="K10" s="21">
        <f>_xlfn.SINGLE(IF(FLOW_THRU_100PCT="Y",1,INDEX(VariabilityMatrix,D6L303C1,_xlfn.SINGLE(D6L303C9))))</f>
        <v>0.57439994525779514</v>
      </c>
      <c r="L10" s="16" t="s">
        <v>29373</v>
      </c>
      <c r="M10" s="15">
        <f>IF(_xlfn.SINGLE(D6L303C2)&lt;&gt;0,_xlfn.SINGLE(D6L303C2)*_xlfn.SINGLE(D6L303C4),_xlfn.SINGLE(D6L303C3)*_xlfn.SINGLE(D6L303C4))</f>
        <v>1.0189749176209995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0.50948745881049973</v>
      </c>
      <c r="R10" s="16" t="s">
        <v>29375</v>
      </c>
      <c r="S10" s="15">
        <f>D6L303C5-D6L303C7</f>
        <v>0.50948745881049973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0.49256631664792888</v>
      </c>
      <c r="X10" s="16" t="s">
        <v>29377</v>
      </c>
      <c r="Y10" s="33">
        <f>D6L303C7-D6L303C10</f>
        <v>1.6921142162570846E-2</v>
      </c>
      <c r="Z10" s="16" t="s">
        <v>29378</v>
      </c>
      <c r="AA10" s="33">
        <f>CHOOSE(MIN(D6L303C9,RUN_YEARS),B7L803C7,B7L803C16,B7L803C25,B7L803C34,B7L803C43)</f>
        <v>334770.80000000005</v>
      </c>
      <c r="AB10" s="16" t="s">
        <v>29379</v>
      </c>
      <c r="AC10" s="33">
        <f>IF(D6L303C12=0,0,D6L303C10/D6L303C12)</f>
        <v>1.4713538834567675E-6</v>
      </c>
      <c r="AD10" s="16" t="s">
        <v>29380</v>
      </c>
      <c r="AE10" s="33">
        <f>IF(D6L303C5=0,0,D6L303C10/D6L303C5)</f>
        <v>0.4833939561514658</v>
      </c>
      <c r="AF10" s="16" t="s">
        <v>29381</v>
      </c>
      <c r="AG10" s="33">
        <f>CHOOSE(MIN(D6L303C9,RUN_YEARS),B7L803C5,B7L803C14,B7L803C23,B7L803C32,B7L803C41)</f>
        <v>4423.2265766674282</v>
      </c>
      <c r="AH10" s="16" t="s">
        <v>29382</v>
      </c>
      <c r="AI10" s="33">
        <f>IF(D6L303C15=0,0,D6L303C11/D6L303C15)</f>
        <v>3.8255200969875855E-6</v>
      </c>
      <c r="AJ10" s="16" t="s">
        <v>29383</v>
      </c>
      <c r="AK10" s="33">
        <f>IF(D6L303C5=0,0,D6L303C11/D6L303C5)</f>
        <v>1.6606043848534206E-2</v>
      </c>
      <c r="AL10" s="16" t="s">
        <v>29384</v>
      </c>
      <c r="AM10" s="33">
        <f>D6L303C8*CHOOSE(MIN(D6L303C9,RUN_YEARS),B7L803C4,B7L803C13,B7L803C22,B7L803C31,B7L803C40)</f>
        <v>0.11346270905662378</v>
      </c>
      <c r="AN10" s="16" t="s">
        <v>29385</v>
      </c>
      <c r="AO10" s="33">
        <f>D6L303C8-D6L303C18</f>
        <v>0.39602474975387592</v>
      </c>
      <c r="AP10" s="16" t="s">
        <v>29386</v>
      </c>
      <c r="AQ10" s="33">
        <f>CHOOSE(MIN(D6L303C9,RUN_YEARS),B7L803C2,B7L803C11,B7L803C20,B7L803C29,B7L803C38)</f>
        <v>567.93217122629574</v>
      </c>
      <c r="AR10" s="16" t="s">
        <v>29387</v>
      </c>
      <c r="AS10" s="33">
        <f>IF(D6L303C20=0,0,D6L303C18/D6L303C20)</f>
        <v>1.9978214794846326E-4</v>
      </c>
      <c r="AT10" s="16" t="s">
        <v>29388</v>
      </c>
      <c r="AU10" s="33">
        <f>IF(D6L303C5=0,0,D6L303C18/D6L303C5)</f>
        <v>0.11134985473589983</v>
      </c>
      <c r="AV10" s="16" t="s">
        <v>29389</v>
      </c>
      <c r="AW10" s="33">
        <f>CHOOSE(MIN(D6L303C9,RUN_YEARS),B7L803C1,B7L803C10,B7L803C19,B7L803C28,B7L803C37)</f>
        <v>1982.2829708289869</v>
      </c>
      <c r="AX10" s="16" t="s">
        <v>29390</v>
      </c>
      <c r="AY10" s="33">
        <f>IF(D6L303C23=0,0,D6L303C19/D6L303C23)</f>
        <v>1.9978214794846326E-4</v>
      </c>
      <c r="AZ10" s="16" t="s">
        <v>29391</v>
      </c>
      <c r="BA10" s="33">
        <f>IF(D6L303C5=0,0,D6L303C19/D6L303C5)</f>
        <v>0.38865014526410013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7.2387806892766526E-2</v>
      </c>
      <c r="J11" s="16" t="s">
        <v>29414</v>
      </c>
      <c r="K11" s="21">
        <f>_xlfn.SINGLE(IF(FLOW_THRU_100PCT="Y",1,INDEX(VariabilityMatrix,D6L304C1,_xlfn.SINGLE(D6L304C9))))</f>
        <v>0.56296966516486302</v>
      </c>
      <c r="L11" s="16" t="s">
        <v>29394</v>
      </c>
      <c r="M11" s="15">
        <f>IF(_xlfn.SINGLE(D6L304C2)&lt;&gt;0,_xlfn.SINGLE(D6L304C2)*_xlfn.SINGLE(D6L304C4),_xlfn.SINGLE(D6L304C3)*_xlfn.SINGLE(D6L304C4))</f>
        <v>4.0752139408439532E-2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2.0376069704219766E-2</v>
      </c>
      <c r="R11" s="16" t="s">
        <v>29396</v>
      </c>
      <c r="S11" s="15">
        <f>D6L304C5-D6L304C7</f>
        <v>2.0376069704219766E-2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1.9534506395451474E-2</v>
      </c>
      <c r="X11" s="16" t="s">
        <v>29398</v>
      </c>
      <c r="Y11" s="33">
        <f>D6L304C7-D6L304C10</f>
        <v>8.4156330876829222E-4</v>
      </c>
      <c r="Z11" s="16" t="s">
        <v>29399</v>
      </c>
      <c r="AA11" s="33">
        <f>CHOOSE(MIN(D6L304C9,RUN_YEARS),B7L803C7,B7L803C16,B7L803C25,B7L803C34,B7L803C43)</f>
        <v>319951</v>
      </c>
      <c r="AB11" s="16" t="s">
        <v>29400</v>
      </c>
      <c r="AC11" s="33">
        <f>IF(D6L304C12=0,0,D6L304C10/D6L304C12)</f>
        <v>6.1054681483888079E-8</v>
      </c>
      <c r="AD11" s="16" t="s">
        <v>29401</v>
      </c>
      <c r="AE11" s="33">
        <f>IF(D6L304C5=0,0,D6L304C10/D6L304C5)</f>
        <v>0.47934922384482204</v>
      </c>
      <c r="AF11" s="16" t="s">
        <v>29402</v>
      </c>
      <c r="AG11" s="33">
        <f>CHOOSE(MIN(D6L304C9,RUN_YEARS),B7L803C5,B7L803C14,B7L803C23,B7L803C32,B7L803C41)</f>
        <v>5301.4476173383846</v>
      </c>
      <c r="AH11" s="16" t="s">
        <v>29403</v>
      </c>
      <c r="AI11" s="33">
        <f>IF(D6L304C15=0,0,D6L304C11/D6L304C15)</f>
        <v>1.5874217185810898E-7</v>
      </c>
      <c r="AJ11" s="16" t="s">
        <v>29404</v>
      </c>
      <c r="AK11" s="33">
        <f>IF(D6L304C5=0,0,D6L304C11/D6L304C5)</f>
        <v>2.0650776155177988E-2</v>
      </c>
      <c r="AL11" s="16" t="s">
        <v>29405</v>
      </c>
      <c r="AM11" s="33">
        <f>D6L304C8*CHOOSE(MIN(D6L304C9,RUN_YEARS),B7L803C4,B7L803C13,B7L803C22,B7L803C31,B7L803C40)</f>
        <v>3.9103059611268615E-3</v>
      </c>
      <c r="AN11" s="16" t="s">
        <v>29406</v>
      </c>
      <c r="AO11" s="33">
        <f>D6L304C8-D6L304C18</f>
        <v>1.6465763743092904E-2</v>
      </c>
      <c r="AP11" s="16" t="s">
        <v>29407</v>
      </c>
      <c r="AQ11" s="33">
        <f>CHOOSE(MIN(D6L304C9,RUN_YEARS),B7L803C2,B7L803C11,B7L803C20,B7L803C29,B7L803C38)</f>
        <v>556.54996517346876</v>
      </c>
      <c r="AR11" s="16" t="s">
        <v>29408</v>
      </c>
      <c r="AS11" s="33">
        <f>IF(D6L304C20=0,0,D6L304C18/D6L304C20)</f>
        <v>7.0259746758012541E-6</v>
      </c>
      <c r="AT11" s="16" t="s">
        <v>29409</v>
      </c>
      <c r="AU11" s="33">
        <f>IF(D6L304C5=0,0,D6L304C18/D6L304C5)</f>
        <v>9.5953390862150906E-2</v>
      </c>
      <c r="AV11" s="16" t="s">
        <v>29410</v>
      </c>
      <c r="AW11" s="33">
        <f>CHOOSE(MIN(D6L304C9,RUN_YEARS),B7L803C1,B7L803C10,B7L803C19,B7L803C28,B7L803C37)</f>
        <v>2343.5558058306151</v>
      </c>
      <c r="AX11" s="16" t="s">
        <v>29411</v>
      </c>
      <c r="AY11" s="33">
        <f>IF(D6L304C23=0,0,D6L304C19/D6L304C23)</f>
        <v>7.0259746758012549E-6</v>
      </c>
      <c r="AZ11" s="16" t="s">
        <v>29412</v>
      </c>
      <c r="BA11" s="33">
        <f>IF(D6L304C5=0,0,D6L304C19/D6L304C5)</f>
        <v>0.40404660913784912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116.24931110457844</v>
      </c>
      <c r="J12" s="16" t="s">
        <v>29435</v>
      </c>
      <c r="K12" s="21">
        <f>_xlfn.SINGLE(IF(FLOW_THRU_100PCT="Y",1,INDEX(VariabilityMatrix,D6L305C1,_xlfn.SINGLE(D6L305C9))))</f>
        <v>0.2354936937395169</v>
      </c>
      <c r="L12" s="16" t="s">
        <v>29415</v>
      </c>
      <c r="M12" s="15">
        <f>IF(_xlfn.SINGLE(D6L305C2)&lt;&gt;0,_xlfn.SINGLE(D6L305C2)*_xlfn.SINGLE(D6L305C4),_xlfn.SINGLE(D6L305C3)*_xlfn.SINGLE(D6L305C4))</f>
        <v>27.375979666691414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13.687989833345707</v>
      </c>
      <c r="R12" s="16" t="s">
        <v>29417</v>
      </c>
      <c r="S12" s="15">
        <f>D6L305C5-D6L305C7</f>
        <v>13.687989833345707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13.233383114604049</v>
      </c>
      <c r="X12" s="16" t="s">
        <v>29419</v>
      </c>
      <c r="Y12" s="33">
        <f>D6L305C7-D6L305C10</f>
        <v>0.45460671874165826</v>
      </c>
      <c r="Z12" s="16" t="s">
        <v>29420</v>
      </c>
      <c r="AA12" s="33">
        <f>CHOOSE(MIN(D6L305C9,RUN_YEARS),B7L803C7,B7L803C16,B7L803C25,B7L803C34,B7L803C43)</f>
        <v>334770.80000000005</v>
      </c>
      <c r="AB12" s="16" t="s">
        <v>29421</v>
      </c>
      <c r="AC12" s="33">
        <f>IF(D6L305C12=0,0,D6L305C10/D6L305C12)</f>
        <v>3.9529681545116981E-5</v>
      </c>
      <c r="AD12" s="16" t="s">
        <v>29422</v>
      </c>
      <c r="AE12" s="33">
        <f>IF(D6L305C5=0,0,D6L305C10/D6L305C5)</f>
        <v>0.4833939561514658</v>
      </c>
      <c r="AF12" s="16" t="s">
        <v>29423</v>
      </c>
      <c r="AG12" s="33">
        <f>CHOOSE(MIN(D6L305C9,RUN_YEARS),B7L803C5,B7L803C14,B7L803C23,B7L803C32,B7L803C41)</f>
        <v>4423.2265766674282</v>
      </c>
      <c r="AH12" s="16" t="s">
        <v>29424</v>
      </c>
      <c r="AI12" s="33">
        <f>IF(D6L305C15=0,0,D6L305C11/D6L305C15)</f>
        <v>1.0277717201730384E-4</v>
      </c>
      <c r="AJ12" s="16" t="s">
        <v>29425</v>
      </c>
      <c r="AK12" s="33">
        <f>IF(D6L305C5=0,0,D6L305C11/D6L305C5)</f>
        <v>1.6606043848534199E-2</v>
      </c>
      <c r="AL12" s="16" t="s">
        <v>29426</v>
      </c>
      <c r="AM12" s="33">
        <f>D6L305C8*CHOOSE(MIN(D6L305C9,RUN_YEARS),B7L803C4,B7L803C13,B7L803C22,B7L803C31,B7L803C40)</f>
        <v>3.0483113591390363</v>
      </c>
      <c r="AN12" s="16" t="s">
        <v>29427</v>
      </c>
      <c r="AO12" s="33">
        <f>D6L305C8-D6L305C18</f>
        <v>10.63967847420667</v>
      </c>
      <c r="AP12" s="16" t="s">
        <v>29428</v>
      </c>
      <c r="AQ12" s="33">
        <f>CHOOSE(MIN(D6L305C9,RUN_YEARS),B7L803C2,B7L803C11,B7L803C20,B7L803C29,B7L803C38)</f>
        <v>567.93217122629574</v>
      </c>
      <c r="AR12" s="16" t="s">
        <v>29429</v>
      </c>
      <c r="AS12" s="33">
        <f>IF(D6L305C20=0,0,D6L305C18/D6L305C20)</f>
        <v>5.3673863069898528E-3</v>
      </c>
      <c r="AT12" s="16" t="s">
        <v>29430</v>
      </c>
      <c r="AU12" s="33">
        <f>IF(D6L305C5=0,0,D6L305C18/D6L305C5)</f>
        <v>0.11134985473589983</v>
      </c>
      <c r="AV12" s="16" t="s">
        <v>29431</v>
      </c>
      <c r="AW12" s="33">
        <f>CHOOSE(MIN(D6L305C9,RUN_YEARS),B7L803C1,B7L803C10,B7L803C19,B7L803C28,B7L803C37)</f>
        <v>1982.2829708289869</v>
      </c>
      <c r="AX12" s="16" t="s">
        <v>29432</v>
      </c>
      <c r="AY12" s="33">
        <f>IF(D6L305C23=0,0,D6L305C19/D6L305C23)</f>
        <v>5.3673863069898528E-3</v>
      </c>
      <c r="AZ12" s="16" t="s">
        <v>29433</v>
      </c>
      <c r="BA12" s="33">
        <f>IF(D6L305C5=0,0,D6L305C19/D6L305C5)</f>
        <v>0.38865014526410013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54.828536110412223</v>
      </c>
      <c r="J13" s="16" t="s">
        <v>29456</v>
      </c>
      <c r="K13" s="21">
        <f>_xlfn.SINGLE(IF(FLOW_THRU_100PCT="Y",1,INDEX(VariabilityMatrix,D6L306C1,_xlfn.SINGLE(D6L306C9))))</f>
        <v>0.57439994525779514</v>
      </c>
      <c r="L13" s="16" t="s">
        <v>29436</v>
      </c>
      <c r="M13" s="15">
        <f>IF(_xlfn.SINGLE(D6L306C2)&lt;&gt;0,_xlfn.SINGLE(D6L306C2)*_xlfn.SINGLE(D6L306C4),_xlfn.SINGLE(D6L306C3)*_xlfn.SINGLE(D6L306C4))</f>
        <v>31.493508140385824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15.746754070192912</v>
      </c>
      <c r="R13" s="16" t="s">
        <v>29438</v>
      </c>
      <c r="S13" s="15">
        <f>D6L306C5-D6L306C7</f>
        <v>15.746754070192912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15.223771493069496</v>
      </c>
      <c r="X13" s="16" t="s">
        <v>29440</v>
      </c>
      <c r="Y13" s="33">
        <f>D6L306C7-D6L306C10</f>
        <v>0.52298257712341645</v>
      </c>
      <c r="Z13" s="16" t="s">
        <v>29441</v>
      </c>
      <c r="AA13" s="33">
        <f>CHOOSE(MIN(D6L306C9,RUN_YEARS),B7L803C7,B7L803C16,B7L803C25,B7L803C34,B7L803C43)</f>
        <v>334770.80000000005</v>
      </c>
      <c r="AB13" s="16" t="s">
        <v>29442</v>
      </c>
      <c r="AC13" s="33">
        <f>IF(D6L306C12=0,0,D6L306C10/D6L306C12)</f>
        <v>4.5475207195697754E-5</v>
      </c>
      <c r="AD13" s="16" t="s">
        <v>29443</v>
      </c>
      <c r="AE13" s="33">
        <f>IF(D6L306C5=0,0,D6L306C10/D6L306C5)</f>
        <v>0.4833939561514658</v>
      </c>
      <c r="AF13" s="16" t="s">
        <v>29444</v>
      </c>
      <c r="AG13" s="33">
        <f>CHOOSE(MIN(D6L306C9,RUN_YEARS),B7L803C5,B7L803C14,B7L803C23,B7L803C32,B7L803C41)</f>
        <v>4423.2265766674282</v>
      </c>
      <c r="AH13" s="16" t="s">
        <v>29445</v>
      </c>
      <c r="AI13" s="33">
        <f>IF(D6L306C15=0,0,D6L306C11/D6L306C15)</f>
        <v>1.1823553870881398E-4</v>
      </c>
      <c r="AJ13" s="16" t="s">
        <v>29446</v>
      </c>
      <c r="AK13" s="33">
        <f>IF(D6L306C5=0,0,D6L306C11/D6L306C5)</f>
        <v>1.6606043848534223E-2</v>
      </c>
      <c r="AL13" s="16" t="s">
        <v>29447</v>
      </c>
      <c r="AM13" s="33">
        <f>D6L306C8*CHOOSE(MIN(D6L306C9,RUN_YEARS),B7L803C4,B7L803C13,B7L803C22,B7L803C31,B7L803C40)</f>
        <v>3.5067975565558402</v>
      </c>
      <c r="AN13" s="16" t="s">
        <v>29448</v>
      </c>
      <c r="AO13" s="33">
        <f>D6L306C8-D6L306C18</f>
        <v>12.239956513637072</v>
      </c>
      <c r="AP13" s="16" t="s">
        <v>29449</v>
      </c>
      <c r="AQ13" s="33">
        <f>CHOOSE(MIN(D6L306C9,RUN_YEARS),B7L803C2,B7L803C11,B7L803C20,B7L803C29,B7L803C38)</f>
        <v>567.93217122629574</v>
      </c>
      <c r="AR13" s="16" t="s">
        <v>29450</v>
      </c>
      <c r="AS13" s="33">
        <f>IF(D6L306C20=0,0,D6L306C18/D6L306C20)</f>
        <v>6.174676720608837E-3</v>
      </c>
      <c r="AT13" s="16" t="s">
        <v>29451</v>
      </c>
      <c r="AU13" s="33">
        <f>IF(D6L306C5=0,0,D6L306C18/D6L306C5)</f>
        <v>0.11134985473589983</v>
      </c>
      <c r="AV13" s="16" t="s">
        <v>29452</v>
      </c>
      <c r="AW13" s="33">
        <f>CHOOSE(MIN(D6L306C9,RUN_YEARS),B7L803C1,B7L803C10,B7L803C19,B7L803C28,B7L803C37)</f>
        <v>1982.2829708289869</v>
      </c>
      <c r="AX13" s="16" t="s">
        <v>29453</v>
      </c>
      <c r="AY13" s="33">
        <f>IF(D6L306C23=0,0,D6L306C19/D6L306C23)</f>
        <v>6.174676720608837E-3</v>
      </c>
      <c r="AZ13" s="16" t="s">
        <v>29454</v>
      </c>
      <c r="BA13" s="33">
        <f>IF(D6L306C5=0,0,D6L306C19/D6L306C5)</f>
        <v>0.38865014526410019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1.6024933764426204</v>
      </c>
      <c r="J14" s="16" t="s">
        <v>29477</v>
      </c>
      <c r="K14" s="21">
        <f>_xlfn.SINGLE(IF(FLOW_THRU_100PCT="Y",1,INDEX(VariabilityMatrix,D6L307C1,_xlfn.SINGLE(D6L307C9))))</f>
        <v>0.56296966516486302</v>
      </c>
      <c r="L14" s="16" t="s">
        <v>29457</v>
      </c>
      <c r="M14" s="15">
        <f>IF(_xlfn.SINGLE(D6L307C2)&lt;&gt;0,_xlfn.SINGLE(D6L307C2)*_xlfn.SINGLE(D6L307C4),_xlfn.SINGLE(D6L307C3)*_xlfn.SINGLE(D6L307C4))</f>
        <v>0.90215515956481274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0.45107757978240637</v>
      </c>
      <c r="R14" s="16" t="s">
        <v>29459</v>
      </c>
      <c r="S14" s="15">
        <f>D6L307C5-D6L307C7</f>
        <v>0.45107757978240637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0.43244737552499457</v>
      </c>
      <c r="X14" s="16" t="s">
        <v>29461</v>
      </c>
      <c r="Y14" s="33">
        <f>D6L307C7-D6L307C10</f>
        <v>1.8630204257411798E-2</v>
      </c>
      <c r="Z14" s="16" t="s">
        <v>29462</v>
      </c>
      <c r="AA14" s="33">
        <f>CHOOSE(MIN(D6L307C9,RUN_YEARS),B7L803C7,B7L803C16,B7L803C25,B7L803C34,B7L803C43)</f>
        <v>319951</v>
      </c>
      <c r="AB14" s="16" t="s">
        <v>29463</v>
      </c>
      <c r="AC14" s="33">
        <f>IF(D6L307C12=0,0,D6L307C10/D6L307C12)</f>
        <v>1.3516050130332287E-6</v>
      </c>
      <c r="AD14" s="16" t="s">
        <v>29464</v>
      </c>
      <c r="AE14" s="33">
        <f>IF(D6L307C5=0,0,D6L307C10/D6L307C5)</f>
        <v>0.47934922384482204</v>
      </c>
      <c r="AF14" s="16" t="s">
        <v>29465</v>
      </c>
      <c r="AG14" s="33">
        <f>CHOOSE(MIN(D6L307C9,RUN_YEARS),B7L803C5,B7L803C14,B7L803C23,B7L803C32,B7L803C41)</f>
        <v>5301.4476173383846</v>
      </c>
      <c r="AH14" s="16" t="s">
        <v>29466</v>
      </c>
      <c r="AI14" s="33">
        <f>IF(D6L307C15=0,0,D6L307C11/D6L307C15)</f>
        <v>3.5141730338863887E-6</v>
      </c>
      <c r="AJ14" s="16" t="s">
        <v>29467</v>
      </c>
      <c r="AK14" s="33">
        <f>IF(D6L307C5=0,0,D6L307C11/D6L307C5)</f>
        <v>2.0650776155177953E-2</v>
      </c>
      <c r="AL14" s="16" t="s">
        <v>29468</v>
      </c>
      <c r="AM14" s="33">
        <f>D6L307C8*CHOOSE(MIN(D6L307C9,RUN_YEARS),B7L803C4,B7L803C13,B7L803C22,B7L803C31,B7L803C40)</f>
        <v>8.6564846644028595E-2</v>
      </c>
      <c r="AN14" s="16" t="s">
        <v>29469</v>
      </c>
      <c r="AO14" s="33">
        <f>D6L307C8-D6L307C18</f>
        <v>0.36451273313837779</v>
      </c>
      <c r="AP14" s="16" t="s">
        <v>29470</v>
      </c>
      <c r="AQ14" s="33">
        <f>CHOOSE(MIN(D6L307C9,RUN_YEARS),B7L803C2,B7L803C11,B7L803C20,B7L803C29,B7L803C38)</f>
        <v>556.54996517346876</v>
      </c>
      <c r="AR14" s="16" t="s">
        <v>29471</v>
      </c>
      <c r="AS14" s="33">
        <f>IF(D6L307C20=0,0,D6L307C18/D6L307C20)</f>
        <v>1.5553832011659107E-4</v>
      </c>
      <c r="AT14" s="16" t="s">
        <v>29472</v>
      </c>
      <c r="AU14" s="33">
        <f>IF(D6L307C5=0,0,D6L307C18/D6L307C5)</f>
        <v>9.5953390862150906E-2</v>
      </c>
      <c r="AV14" s="16" t="s">
        <v>29473</v>
      </c>
      <c r="AW14" s="33">
        <f>CHOOSE(MIN(D6L307C9,RUN_YEARS),B7L803C1,B7L803C10,B7L803C19,B7L803C28,B7L803C37)</f>
        <v>2343.5558058306151</v>
      </c>
      <c r="AX14" s="16" t="s">
        <v>29474</v>
      </c>
      <c r="AY14" s="33">
        <f>IF(D6L307C23=0,0,D6L307C19/D6L307C23)</f>
        <v>1.5553832011659107E-4</v>
      </c>
      <c r="AZ14" s="16" t="s">
        <v>29475</v>
      </c>
      <c r="BA14" s="33">
        <f>IF(D6L307C5=0,0,D6L307C19/D6L307C5)</f>
        <v>0.40404660913784912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0.10891376449920835</v>
      </c>
      <c r="J15" s="16" t="s">
        <v>29498</v>
      </c>
      <c r="K15" s="21">
        <f>_xlfn.SINGLE(IF(FLOW_THRU_100PCT="Y",1,INDEX(VariabilityMatrix,D6L308C1,_xlfn.SINGLE(D6L308C9))))</f>
        <v>0.56296966516486302</v>
      </c>
      <c r="L15" s="16" t="s">
        <v>29478</v>
      </c>
      <c r="M15" s="15">
        <f>IF(_xlfn.SINGLE(D6L308C2)&lt;&gt;0,_xlfn.SINGLE(D6L308C2)*_xlfn.SINGLE(D6L308C4),_xlfn.SINGLE(D6L308C3)*_xlfn.SINGLE(D6L308C4))</f>
        <v>6.1315145531964071E-2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3.0657572765982036E-2</v>
      </c>
      <c r="R15" s="16" t="s">
        <v>29480</v>
      </c>
      <c r="S15" s="15">
        <f>D6L308C5-D6L308C7</f>
        <v>3.0657572765982036E-2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2.9391367420679285E-2</v>
      </c>
      <c r="X15" s="16" t="s">
        <v>29482</v>
      </c>
      <c r="Y15" s="33">
        <f>D6L308C7-D6L308C10</f>
        <v>1.2662053453027511E-3</v>
      </c>
      <c r="Z15" s="16" t="s">
        <v>29483</v>
      </c>
      <c r="AA15" s="33">
        <f>CHOOSE(MIN(D6L308C9,RUN_YEARS),B7L803C7,B7L803C16,B7L803C25,B7L803C34,B7L803C43)</f>
        <v>319951</v>
      </c>
      <c r="AB15" s="16" t="s">
        <v>29484</v>
      </c>
      <c r="AC15" s="33">
        <f>IF(D6L308C12=0,0,D6L308C10/D6L308C12)</f>
        <v>9.1862089572088485E-8</v>
      </c>
      <c r="AD15" s="16" t="s">
        <v>29485</v>
      </c>
      <c r="AE15" s="33">
        <f>IF(D6L308C5=0,0,D6L308C10/D6L308C5)</f>
        <v>0.47934922384482204</v>
      </c>
      <c r="AF15" s="16" t="s">
        <v>29486</v>
      </c>
      <c r="AG15" s="33">
        <f>CHOOSE(MIN(D6L308C9,RUN_YEARS),B7L803C5,B7L803C14,B7L803C23,B7L803C32,B7L803C41)</f>
        <v>5301.4476173383846</v>
      </c>
      <c r="AH15" s="16" t="s">
        <v>29487</v>
      </c>
      <c r="AI15" s="33">
        <f>IF(D6L308C15=0,0,D6L308C11/D6L308C15)</f>
        <v>2.3884143288742995E-7</v>
      </c>
      <c r="AJ15" s="16" t="s">
        <v>29488</v>
      </c>
      <c r="AK15" s="33">
        <f>IF(D6L308C5=0,0,D6L308C11/D6L308C5)</f>
        <v>2.0650776155177977E-2</v>
      </c>
      <c r="AL15" s="16" t="s">
        <v>29489</v>
      </c>
      <c r="AM15" s="33">
        <f>D6L308C8*CHOOSE(MIN(D6L308C9,RUN_YEARS),B7L803C4,B7L803C13,B7L803C22,B7L803C31,B7L803C40)</f>
        <v>5.883396124998214E-3</v>
      </c>
      <c r="AN15" s="16" t="s">
        <v>29490</v>
      </c>
      <c r="AO15" s="33">
        <f>D6L308C8-D6L308C18</f>
        <v>2.4774176640983823E-2</v>
      </c>
      <c r="AP15" s="16" t="s">
        <v>29491</v>
      </c>
      <c r="AQ15" s="33">
        <f>CHOOSE(MIN(D6L308C9,RUN_YEARS),B7L803C2,B7L803C11,B7L803C20,B7L803C29,B7L803C38)</f>
        <v>556.54996517346876</v>
      </c>
      <c r="AR15" s="16" t="s">
        <v>29492</v>
      </c>
      <c r="AS15" s="33">
        <f>IF(D6L308C20=0,0,D6L308C18/D6L308C20)</f>
        <v>1.0571191255333998E-5</v>
      </c>
      <c r="AT15" s="16" t="s">
        <v>29493</v>
      </c>
      <c r="AU15" s="33">
        <f>IF(D6L308C5=0,0,D6L308C18/D6L308C5)</f>
        <v>9.5953390862150906E-2</v>
      </c>
      <c r="AV15" s="16" t="s">
        <v>29494</v>
      </c>
      <c r="AW15" s="33">
        <f>CHOOSE(MIN(D6L308C9,RUN_YEARS),B7L803C1,B7L803C10,B7L803C19,B7L803C28,B7L803C37)</f>
        <v>2343.5558058306151</v>
      </c>
      <c r="AX15" s="16" t="s">
        <v>29495</v>
      </c>
      <c r="AY15" s="33">
        <f>IF(D6L308C23=0,0,D6L308C19/D6L308C23)</f>
        <v>1.0571191255333999E-5</v>
      </c>
      <c r="AZ15" s="16" t="s">
        <v>29496</v>
      </c>
      <c r="BA15" s="33">
        <f>IF(D6L308C5=0,0,D6L308C19/D6L308C5)</f>
        <v>0.40404660913784912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0.3227566435769223</v>
      </c>
      <c r="J16" s="16" t="s">
        <v>29519</v>
      </c>
      <c r="K16" s="21">
        <f>_xlfn.SINGLE(IF(FLOW_THRU_100PCT="Y",1,INDEX(VariabilityMatrix,D6L309C1,_xlfn.SINGLE(D6L309C9))))</f>
        <v>0.56296966516486302</v>
      </c>
      <c r="L16" s="16" t="s">
        <v>29499</v>
      </c>
      <c r="M16" s="15">
        <f>IF(_xlfn.SINGLE(D6L309C2)&lt;&gt;0,_xlfn.SINGLE(D6L309C2)*_xlfn.SINGLE(D6L309C4),_xlfn.SINGLE(D6L309C3)*_xlfn.SINGLE(D6L309C4))</f>
        <v>0.18170219956423497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9.0851099782117486E-2</v>
      </c>
      <c r="R16" s="16" t="s">
        <v>29501</v>
      </c>
      <c r="S16" s="15">
        <f>D6L309C5-D6L309C7</f>
        <v>9.0851099782117486E-2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8.7098808332013E-2</v>
      </c>
      <c r="X16" s="16" t="s">
        <v>29503</v>
      </c>
      <c r="Y16" s="33">
        <f>D6L309C7-D6L309C10</f>
        <v>3.7522914501044863E-3</v>
      </c>
      <c r="Z16" s="16" t="s">
        <v>29504</v>
      </c>
      <c r="AA16" s="33">
        <f>CHOOSE(MIN(D6L309C9,RUN_YEARS),B7L803C7,B7L803C16,B7L803C25,B7L803C34,B7L803C43)</f>
        <v>319951</v>
      </c>
      <c r="AB16" s="16" t="s">
        <v>29505</v>
      </c>
      <c r="AC16" s="33">
        <f>IF(D6L309C12=0,0,D6L309C10/D6L309C12)</f>
        <v>2.7222546056118907E-7</v>
      </c>
      <c r="AD16" s="16" t="s">
        <v>29506</v>
      </c>
      <c r="AE16" s="33">
        <f>IF(D6L309C5=0,0,D6L309C10/D6L309C5)</f>
        <v>0.47934922384482204</v>
      </c>
      <c r="AF16" s="16" t="s">
        <v>29507</v>
      </c>
      <c r="AG16" s="33">
        <f>CHOOSE(MIN(D6L309C9,RUN_YEARS),B7L803C5,B7L803C14,B7L803C23,B7L803C32,B7L803C41)</f>
        <v>5301.4476173383846</v>
      </c>
      <c r="AH16" s="16" t="s">
        <v>29508</v>
      </c>
      <c r="AI16" s="33">
        <f>IF(D6L309C15=0,0,D6L309C11/D6L309C15)</f>
        <v>7.0778619745908967E-7</v>
      </c>
      <c r="AJ16" s="16" t="s">
        <v>29509</v>
      </c>
      <c r="AK16" s="33">
        <f>IF(D6L309C5=0,0,D6L309C11/D6L309C5)</f>
        <v>2.0650776155177936E-2</v>
      </c>
      <c r="AL16" s="16" t="s">
        <v>29510</v>
      </c>
      <c r="AM16" s="33">
        <f>D6L309C8*CHOOSE(MIN(D6L309C9,RUN_YEARS),B7L803C4,B7L803C13,B7L803C22,B7L803C31,B7L803C40)</f>
        <v>1.7434942175299586E-2</v>
      </c>
      <c r="AN16" s="16" t="s">
        <v>29511</v>
      </c>
      <c r="AO16" s="33">
        <f>D6L309C8-D6L309C18</f>
        <v>7.3416157606817897E-2</v>
      </c>
      <c r="AP16" s="16" t="s">
        <v>29512</v>
      </c>
      <c r="AQ16" s="33">
        <f>CHOOSE(MIN(D6L309C9,RUN_YEARS),B7L803C2,B7L803C11,B7L803C20,B7L803C29,B7L803C38)</f>
        <v>556.54996517346876</v>
      </c>
      <c r="AR16" s="16" t="s">
        <v>29513</v>
      </c>
      <c r="AS16" s="33">
        <f>IF(D6L309C20=0,0,D6L309C18/D6L309C20)</f>
        <v>3.1326822866416605E-5</v>
      </c>
      <c r="AT16" s="16" t="s">
        <v>29514</v>
      </c>
      <c r="AU16" s="33">
        <f>IF(D6L309C5=0,0,D6L309C18/D6L309C5)</f>
        <v>9.595339086215092E-2</v>
      </c>
      <c r="AV16" s="16" t="s">
        <v>29515</v>
      </c>
      <c r="AW16" s="33">
        <f>CHOOSE(MIN(D6L309C9,RUN_YEARS),B7L803C1,B7L803C10,B7L803C19,B7L803C28,B7L803C37)</f>
        <v>2343.5558058306151</v>
      </c>
      <c r="AX16" s="16" t="s">
        <v>29516</v>
      </c>
      <c r="AY16" s="33">
        <f>IF(D6L309C23=0,0,D6L309C19/D6L309C23)</f>
        <v>3.1326822866416598E-5</v>
      </c>
      <c r="AZ16" s="16" t="s">
        <v>29517</v>
      </c>
      <c r="BA16" s="33">
        <f>IF(D6L309C5=0,0,D6L309C19/D6L309C5)</f>
        <v>0.40404660913784907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0.38518282566793199</v>
      </c>
      <c r="J17" s="16" t="s">
        <v>29540</v>
      </c>
      <c r="K17" s="21">
        <f>_xlfn.SINGLE(IF(FLOW_THRU_100PCT="Y",1,INDEX(VariabilityMatrix,D6L310C1,_xlfn.SINGLE(D6L310C9))))</f>
        <v>0.56296966516486302</v>
      </c>
      <c r="L17" s="16" t="s">
        <v>29520</v>
      </c>
      <c r="M17" s="15">
        <f>IF(_xlfn.SINGLE(D6L310C2)&lt;&gt;0,_xlfn.SINGLE(D6L310C2)*_xlfn.SINGLE(D6L310C4),_xlfn.SINGLE(D6L310C3)*_xlfn.SINGLE(D6L310C4))</f>
        <v>0.21684624639353148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0.10842312319676574</v>
      </c>
      <c r="R17" s="16" t="s">
        <v>29522</v>
      </c>
      <c r="S17" s="15">
        <f>D6L310C5-D6L310C7</f>
        <v>0.10842312319676574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0.10394507990240236</v>
      </c>
      <c r="X17" s="16" t="s">
        <v>29524</v>
      </c>
      <c r="Y17" s="33">
        <f>D6L310C7-D6L310C10</f>
        <v>4.4780432943633819E-3</v>
      </c>
      <c r="Z17" s="16" t="s">
        <v>29525</v>
      </c>
      <c r="AA17" s="33">
        <f>CHOOSE(MIN(D6L310C9,RUN_YEARS),B7L803C7,B7L803C16,B7L803C25,B7L803C34,B7L803C43)</f>
        <v>319951</v>
      </c>
      <c r="AB17" s="16" t="s">
        <v>29526</v>
      </c>
      <c r="AC17" s="33">
        <f>IF(D6L310C12=0,0,D6L310C10/D6L310C12)</f>
        <v>3.2487812165738613E-7</v>
      </c>
      <c r="AD17" s="16" t="s">
        <v>29527</v>
      </c>
      <c r="AE17" s="33">
        <f>IF(D6L310C5=0,0,D6L310C10/D6L310C5)</f>
        <v>0.47934922384482204</v>
      </c>
      <c r="AF17" s="16" t="s">
        <v>29528</v>
      </c>
      <c r="AG17" s="33">
        <f>CHOOSE(MIN(D6L310C9,RUN_YEARS),B7L803C5,B7L803C14,B7L803C23,B7L803C32,B7L803C41)</f>
        <v>5301.4476173383846</v>
      </c>
      <c r="AH17" s="16" t="s">
        <v>29529</v>
      </c>
      <c r="AI17" s="33">
        <f>IF(D6L310C15=0,0,D6L310C11/D6L310C15)</f>
        <v>8.4468311630920227E-7</v>
      </c>
      <c r="AJ17" s="16" t="s">
        <v>29530</v>
      </c>
      <c r="AK17" s="33">
        <f>IF(D6L310C5=0,0,D6L310C11/D6L310C5)</f>
        <v>2.0650776155177946E-2</v>
      </c>
      <c r="AL17" s="16" t="s">
        <v>29531</v>
      </c>
      <c r="AM17" s="33">
        <f>D6L310C8*CHOOSE(MIN(D6L310C9,RUN_YEARS),B7L803C4,B7L803C13,B7L803C22,B7L803C31,B7L803C40)</f>
        <v>2.0807132637188808E-2</v>
      </c>
      <c r="AN17" s="16" t="s">
        <v>29532</v>
      </c>
      <c r="AO17" s="33">
        <f>D6L310C8-D6L310C18</f>
        <v>8.7615990559576931E-2</v>
      </c>
      <c r="AP17" s="16" t="s">
        <v>29533</v>
      </c>
      <c r="AQ17" s="33">
        <f>CHOOSE(MIN(D6L310C9,RUN_YEARS),B7L803C2,B7L803C11,B7L803C20,B7L803C29,B7L803C38)</f>
        <v>556.54996517346876</v>
      </c>
      <c r="AR17" s="16" t="s">
        <v>29534</v>
      </c>
      <c r="AS17" s="33">
        <f>IF(D6L310C20=0,0,D6L310C18/D6L310C20)</f>
        <v>3.7385920293254386E-5</v>
      </c>
      <c r="AT17" s="16" t="s">
        <v>29535</v>
      </c>
      <c r="AU17" s="33">
        <f>IF(D6L310C5=0,0,D6L310C18/D6L310C5)</f>
        <v>9.5953390862150906E-2</v>
      </c>
      <c r="AV17" s="16" t="s">
        <v>29536</v>
      </c>
      <c r="AW17" s="33">
        <f>CHOOSE(MIN(D6L310C9,RUN_YEARS),B7L803C1,B7L803C10,B7L803C19,B7L803C28,B7L803C37)</f>
        <v>2343.5558058306151</v>
      </c>
      <c r="AX17" s="16" t="s">
        <v>29537</v>
      </c>
      <c r="AY17" s="33">
        <f>IF(D6L310C23=0,0,D6L310C19/D6L310C23)</f>
        <v>3.7385920293254386E-5</v>
      </c>
      <c r="AZ17" s="16" t="s">
        <v>29538</v>
      </c>
      <c r="BA17" s="33">
        <f>IF(D6L310C5=0,0,D6L310C19/D6L310C5)</f>
        <v>0.40404660913784907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5.5120990569721293E-2</v>
      </c>
      <c r="J18" s="16" t="s">
        <v>29561</v>
      </c>
      <c r="K18" s="21">
        <f>_xlfn.SINGLE(IF(FLOW_THRU_100PCT="Y",1,INDEX(VariabilityMatrix,D6L311C1,_xlfn.SINGLE(D6L311C9))))</f>
        <v>0.56296966516486302</v>
      </c>
      <c r="L18" s="16" t="s">
        <v>29541</v>
      </c>
      <c r="M18" s="15">
        <f>IF(_xlfn.SINGLE(D6L311C2)&lt;&gt;0,_xlfn.SINGLE(D6L311C2)*_xlfn.SINGLE(D6L311C4),_xlfn.SINGLE(D6L311C3)*_xlfn.SINGLE(D6L311C4))</f>
        <v>3.1031445604591569E-2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1.5515722802295785E-2</v>
      </c>
      <c r="R18" s="16" t="s">
        <v>29543</v>
      </c>
      <c r="S18" s="15">
        <f>D6L311C5-D6L311C7</f>
        <v>1.5515722802295785E-2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1.4874899365343783E-2</v>
      </c>
      <c r="X18" s="16" t="s">
        <v>29545</v>
      </c>
      <c r="Y18" s="33">
        <f>D6L311C7-D6L311C10</f>
        <v>6.4082343695200106E-4</v>
      </c>
      <c r="Z18" s="16" t="s">
        <v>29546</v>
      </c>
      <c r="AA18" s="33">
        <f>CHOOSE(MIN(D6L311C9,RUN_YEARS),B7L803C7,B7L803C16,B7L803C25,B7L803C34,B7L803C43)</f>
        <v>319951</v>
      </c>
      <c r="AB18" s="16" t="s">
        <v>29547</v>
      </c>
      <c r="AC18" s="33">
        <f>IF(D6L311C12=0,0,D6L311C10/D6L311C12)</f>
        <v>4.6491179478556976E-8</v>
      </c>
      <c r="AD18" s="16" t="s">
        <v>29548</v>
      </c>
      <c r="AE18" s="33">
        <f>IF(D6L311C5=0,0,D6L311C10/D6L311C5)</f>
        <v>0.47934922384482204</v>
      </c>
      <c r="AF18" s="16" t="s">
        <v>29549</v>
      </c>
      <c r="AG18" s="33">
        <f>CHOOSE(MIN(D6L311C9,RUN_YEARS),B7L803C5,B7L803C14,B7L803C23,B7L803C32,B7L803C41)</f>
        <v>5301.4476173383846</v>
      </c>
      <c r="AH18" s="16" t="s">
        <v>29550</v>
      </c>
      <c r="AI18" s="33">
        <f>IF(D6L311C15=0,0,D6L311C11/D6L311C15)</f>
        <v>1.2087706664424789E-7</v>
      </c>
      <c r="AJ18" s="16" t="s">
        <v>29551</v>
      </c>
      <c r="AK18" s="33">
        <f>IF(D6L311C5=0,0,D6L311C11/D6L311C5)</f>
        <v>2.0650776155177946E-2</v>
      </c>
      <c r="AL18" s="16" t="s">
        <v>29552</v>
      </c>
      <c r="AM18" s="33">
        <f>D6L311C8*CHOOSE(MIN(D6L311C9,RUN_YEARS),B7L803C4,B7L803C13,B7L803C22,B7L803C31,B7L803C40)</f>
        <v>2.9775724291149497E-3</v>
      </c>
      <c r="AN18" s="16" t="s">
        <v>29553</v>
      </c>
      <c r="AO18" s="33">
        <f>D6L311C8-D6L311C18</f>
        <v>1.2538150373180835E-2</v>
      </c>
      <c r="AP18" s="16" t="s">
        <v>29554</v>
      </c>
      <c r="AQ18" s="33">
        <f>CHOOSE(MIN(D6L311C9,RUN_YEARS),B7L803C2,B7L803C11,B7L803C20,B7L803C29,B7L803C38)</f>
        <v>556.54996517346876</v>
      </c>
      <c r="AR18" s="16" t="s">
        <v>29555</v>
      </c>
      <c r="AS18" s="33">
        <f>IF(D6L311C20=0,0,D6L311C18/D6L311C20)</f>
        <v>5.3500541109312301E-6</v>
      </c>
      <c r="AT18" s="16" t="s">
        <v>29556</v>
      </c>
      <c r="AU18" s="33">
        <f>IF(D6L311C5=0,0,D6L311C18/D6L311C5)</f>
        <v>9.5953390862150906E-2</v>
      </c>
      <c r="AV18" s="16" t="s">
        <v>29557</v>
      </c>
      <c r="AW18" s="33">
        <f>CHOOSE(MIN(D6L311C9,RUN_YEARS),B7L803C1,B7L803C10,B7L803C19,B7L803C28,B7L803C37)</f>
        <v>2343.5558058306151</v>
      </c>
      <c r="AX18" s="16" t="s">
        <v>29558</v>
      </c>
      <c r="AY18" s="33">
        <f>IF(D6L311C23=0,0,D6L311C19/D6L311C23)</f>
        <v>5.3500541109312301E-6</v>
      </c>
      <c r="AZ18" s="16" t="s">
        <v>29559</v>
      </c>
      <c r="BA18" s="33">
        <f>IF(D6L311C5=0,0,D6L311C19/D6L311C5)</f>
        <v>0.40404660913784907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0.56296966516486302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319951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5301.4476173383846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556.54996517346876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2343.5558058306151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3.5684885560807928E-3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3.0689001582294819E-3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1.5344500791147409E-3</v>
      </c>
      <c r="R20" s="16" t="s">
        <v>29585</v>
      </c>
      <c r="S20" s="15">
        <f>D6L313C5-D6L313C7</f>
        <v>1.5344500791147409E-3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1.4710749089045536E-3</v>
      </c>
      <c r="X20" s="16" t="s">
        <v>29587</v>
      </c>
      <c r="Y20" s="33">
        <f>D6L313C7-D6L313C10</f>
        <v>6.3375170210187371E-5</v>
      </c>
      <c r="Z20" s="16" t="s">
        <v>29588</v>
      </c>
      <c r="AA20" s="33">
        <f>CHOOSE(MIN(D6L313C9,RUN_YEARS),B7L803C7,B7L803C16,B7L803C25,B7L803C34,B7L803C43)</f>
        <v>319951</v>
      </c>
      <c r="AB20" s="16" t="s">
        <v>29589</v>
      </c>
      <c r="AC20" s="33">
        <f>IF(D6L313C12=0,0,D6L313C10/D6L313C12)</f>
        <v>4.5978131304623323E-9</v>
      </c>
      <c r="AD20" s="16" t="s">
        <v>29590</v>
      </c>
      <c r="AE20" s="33">
        <f>IF(D6L313C5=0,0,D6L313C10/D6L313C5)</f>
        <v>0.47934922384482198</v>
      </c>
      <c r="AF20" s="16" t="s">
        <v>29591</v>
      </c>
      <c r="AG20" s="33">
        <f>CHOOSE(MIN(D6L313C9,RUN_YEARS),B7L803C5,B7L803C14,B7L803C23,B7L803C32,B7L803C41)</f>
        <v>5301.4476173383846</v>
      </c>
      <c r="AH20" s="16" t="s">
        <v>29592</v>
      </c>
      <c r="AI20" s="33">
        <f>IF(D6L313C15=0,0,D6L313C11/D6L313C15)</f>
        <v>1.1954314139202069E-8</v>
      </c>
      <c r="AJ20" s="16" t="s">
        <v>29593</v>
      </c>
      <c r="AK20" s="33">
        <f>IF(D6L313C5=0,0,D6L313C11/D6L313C5)</f>
        <v>2.0650776155177998E-2</v>
      </c>
      <c r="AL20" s="16" t="s">
        <v>29594</v>
      </c>
      <c r="AM20" s="33">
        <f>D6L313C8*CHOOSE(MIN(D6L313C9,RUN_YEARS),B7L803C4,B7L803C13,B7L803C22,B7L803C31,B7L803C40)</f>
        <v>2.9447137639951023E-4</v>
      </c>
      <c r="AN20" s="16" t="s">
        <v>29595</v>
      </c>
      <c r="AO20" s="33">
        <f>D6L313C8-D6L313C18</f>
        <v>1.2399787027152307E-3</v>
      </c>
      <c r="AP20" s="16" t="s">
        <v>29596</v>
      </c>
      <c r="AQ20" s="33">
        <f>CHOOSE(MIN(D6L313C9,RUN_YEARS),B7L803C2,B7L803C11,B7L803C20,B7L803C29,B7L803C38)</f>
        <v>556.54996517346876</v>
      </c>
      <c r="AR20" s="16" t="s">
        <v>29597</v>
      </c>
      <c r="AS20" s="33">
        <f>IF(D6L313C20=0,0,D6L313C18/D6L313C20)</f>
        <v>5.2910141914702597E-7</v>
      </c>
      <c r="AT20" s="16" t="s">
        <v>29598</v>
      </c>
      <c r="AU20" s="33">
        <f>IF(D6L313C5=0,0,D6L313C18/D6L313C5)</f>
        <v>9.5953390862150906E-2</v>
      </c>
      <c r="AV20" s="16" t="s">
        <v>29599</v>
      </c>
      <c r="AW20" s="33">
        <f>CHOOSE(MIN(D6L313C9,RUN_YEARS),B7L803C1,B7L803C10,B7L803C19,B7L803C28,B7L803C37)</f>
        <v>2343.5558058306151</v>
      </c>
      <c r="AX20" s="16" t="s">
        <v>29600</v>
      </c>
      <c r="AY20" s="33">
        <f>IF(D6L313C23=0,0,D6L313C19/D6L313C23)</f>
        <v>5.2910141914702608E-7</v>
      </c>
      <c r="AZ20" s="16" t="s">
        <v>29601</v>
      </c>
      <c r="BA20" s="33">
        <f>IF(D6L313C5=0,0,D6L313C19/D6L313C5)</f>
        <v>0.40404660913784912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0.57439994525779514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334770.80000000005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4423.2265766674282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567.93217122629574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1982.2829708289869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7.7096259013572999</v>
      </c>
      <c r="J22" s="16" t="s">
        <v>29644</v>
      </c>
      <c r="K22" s="21">
        <f>_xlfn.SINGLE(IF(FLOW_THRU_100PCT="Y",1,INDEX(VariabilityMatrix,D6L315C1,_xlfn.SINGLE(D6L315C9))))</f>
        <v>0.56165816928724022</v>
      </c>
      <c r="L22" s="16" t="s">
        <v>29624</v>
      </c>
      <c r="M22" s="15">
        <f>IF(_xlfn.SINGLE(D6L315C2)&lt;&gt;0,_xlfn.SINGLE(D6L315C2)*_xlfn.SINGLE(D6L315C4),_xlfn.SINGLE(D6L315C3)*_xlfn.SINGLE(D6L315C4))</f>
        <v>4.3301743696458299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2.165087184822915</v>
      </c>
      <c r="R22" s="16" t="s">
        <v>29626</v>
      </c>
      <c r="S22" s="15">
        <f>D6L315C5-D6L315C7</f>
        <v>2.165087184822915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2.0890754066409265</v>
      </c>
      <c r="X22" s="16" t="s">
        <v>29628</v>
      </c>
      <c r="Y22" s="33">
        <f>D6L315C7-D6L315C10</f>
        <v>7.6011778181988454E-2</v>
      </c>
      <c r="Z22" s="16" t="s">
        <v>29629</v>
      </c>
      <c r="AA22" s="33">
        <f>CHOOSE(MIN(D6L315C9,RUN_YEARS),B7L803C7,B7L803C16,B7L803C25,B7L803C34,B7L803C43)</f>
        <v>318626.66666666663</v>
      </c>
      <c r="AB22" s="16" t="s">
        <v>29630</v>
      </c>
      <c r="AC22" s="33">
        <f>IF(D6L315C12=0,0,D6L315C10/D6L315C12)</f>
        <v>6.5564989537627944E-6</v>
      </c>
      <c r="AD22" s="16" t="s">
        <v>29631</v>
      </c>
      <c r="AE22" s="33">
        <f>IF(D6L315C5=0,0,D6L315C10/D6L315C5)</f>
        <v>0.48244602371793044</v>
      </c>
      <c r="AF22" s="16" t="s">
        <v>29632</v>
      </c>
      <c r="AG22" s="33">
        <f>CHOOSE(MIN(D6L315C9,RUN_YEARS),B7L803C5,B7L803C14,B7L803C23,B7L803C32,B7L803C41)</f>
        <v>4458.9802434097237</v>
      </c>
      <c r="AH22" s="16" t="s">
        <v>29633</v>
      </c>
      <c r="AI22" s="33">
        <f>IF(D6L315C15=0,0,D6L315C11/D6L315C15)</f>
        <v>1.7046897279783246E-5</v>
      </c>
      <c r="AJ22" s="16" t="s">
        <v>29634</v>
      </c>
      <c r="AK22" s="33">
        <f>IF(D6L315C5=0,0,D6L315C11/D6L315C5)</f>
        <v>1.7553976282069571E-2</v>
      </c>
      <c r="AL22" s="16" t="s">
        <v>29635</v>
      </c>
      <c r="AM22" s="33">
        <f>D6L315C8*CHOOSE(MIN(D6L315C9,RUN_YEARS),B7L803C4,B7L803C13,B7L803C22,B7L803C31,B7L803C40)</f>
        <v>0.46842385993114466</v>
      </c>
      <c r="AN22" s="16" t="s">
        <v>29636</v>
      </c>
      <c r="AO22" s="33">
        <f>D6L315C8-D6L315C18</f>
        <v>1.6966633248917704</v>
      </c>
      <c r="AP22" s="16" t="s">
        <v>29637</v>
      </c>
      <c r="AQ22" s="33">
        <f>CHOOSE(MIN(D6L315C9,RUN_YEARS),B7L803C2,B7L803C11,B7L803C20,B7L803C29,B7L803C38)</f>
        <v>548.36479853819662</v>
      </c>
      <c r="AR22" s="16" t="s">
        <v>29638</v>
      </c>
      <c r="AS22" s="33">
        <f>IF(D6L315C20=0,0,D6L315C18/D6L315C20)</f>
        <v>8.5421941959047242E-4</v>
      </c>
      <c r="AT22" s="16" t="s">
        <v>29639</v>
      </c>
      <c r="AU22" s="33">
        <f>IF(D6L315C5=0,0,D6L315C18/D6L315C5)</f>
        <v>0.1081766737189056</v>
      </c>
      <c r="AV22" s="16" t="s">
        <v>29640</v>
      </c>
      <c r="AW22" s="33">
        <f>CHOOSE(MIN(D6L315C9,RUN_YEARS),B7L803C1,B7L803C10,B7L803C19,B7L803C28,B7L803C37)</f>
        <v>1986.2148834138889</v>
      </c>
      <c r="AX22" s="16" t="s">
        <v>29641</v>
      </c>
      <c r="AY22" s="33">
        <f>IF(D6L315C23=0,0,D6L315C19/D6L315C23)</f>
        <v>8.5421941959047264E-4</v>
      </c>
      <c r="AZ22" s="16" t="s">
        <v>29642</v>
      </c>
      <c r="BA22" s="33">
        <f>IF(D6L315C5=0,0,D6L315C19/D6L315C5)</f>
        <v>0.39182332628109445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2819.645150923393</v>
      </c>
      <c r="J23" s="16" t="s">
        <v>29665</v>
      </c>
      <c r="K23" s="21">
        <f>_xlfn.SINGLE(IF(FLOW_THRU_100PCT="Y",1,INDEX(VariabilityMatrix,D6L316C1,_xlfn.SINGLE(D6L316C9))))</f>
        <v>0.22613617144300058</v>
      </c>
      <c r="L23" s="16" t="s">
        <v>29645</v>
      </c>
      <c r="M23" s="15">
        <f>IF(_xlfn.SINGLE(D6L316C2)&lt;&gt;0,_xlfn.SINGLE(D6L316C2)*_xlfn.SINGLE(D6L316C4),_xlfn.SINGLE(D6L316C3)*_xlfn.SINGLE(D6L316C4))</f>
        <v>637.62375925763763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318.81187962881882</v>
      </c>
      <c r="R23" s="16" t="s">
        <v>29647</v>
      </c>
      <c r="S23" s="15">
        <f>D6L316C5-D6L316C7</f>
        <v>318.81187962881882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307.61904728192616</v>
      </c>
      <c r="X23" s="16" t="s">
        <v>29649</v>
      </c>
      <c r="Y23" s="33">
        <f>D6L316C7-D6L316C10</f>
        <v>11.192832346892658</v>
      </c>
      <c r="Z23" s="16" t="s">
        <v>29650</v>
      </c>
      <c r="AA23" s="33">
        <f>CHOOSE(MIN(D6L316C9,RUN_YEARS),B7L803C7,B7L803C16,B7L803C25,B7L803C34,B7L803C43)</f>
        <v>318626.66666666663</v>
      </c>
      <c r="AB23" s="16" t="s">
        <v>29651</v>
      </c>
      <c r="AC23" s="33">
        <f>IF(D6L316C12=0,0,D6L316C10/D6L316C12)</f>
        <v>9.6545292489201421E-4</v>
      </c>
      <c r="AD23" s="16" t="s">
        <v>29652</v>
      </c>
      <c r="AE23" s="33">
        <f>IF(D6L316C5=0,0,D6L316C10/D6L316C5)</f>
        <v>0.48244602371793033</v>
      </c>
      <c r="AF23" s="16" t="s">
        <v>29653</v>
      </c>
      <c r="AG23" s="33">
        <f>CHOOSE(MIN(D6L316C9,RUN_YEARS),B7L803C5,B7L803C14,B7L803C23,B7L803C32,B7L803C41)</f>
        <v>4458.9802434097237</v>
      </c>
      <c r="AH23" s="16" t="s">
        <v>29654</v>
      </c>
      <c r="AI23" s="33">
        <f>IF(D6L316C15=0,0,D6L316C11/D6L316C15)</f>
        <v>2.5101776047192453E-3</v>
      </c>
      <c r="AJ23" s="16" t="s">
        <v>29655</v>
      </c>
      <c r="AK23" s="33">
        <f>IF(D6L316C5=0,0,D6L316C11/D6L316C5)</f>
        <v>1.7553976282069648E-2</v>
      </c>
      <c r="AL23" s="16" t="s">
        <v>29656</v>
      </c>
      <c r="AM23" s="33">
        <f>D6L316C8*CHOOSE(MIN(D6L316C9,RUN_YEARS),B7L803C4,B7L803C13,B7L803C22,B7L803C31,B7L803C40)</f>
        <v>68.976017360635481</v>
      </c>
      <c r="AN23" s="16" t="s">
        <v>29657</v>
      </c>
      <c r="AO23" s="33">
        <f>D6L316C8-D6L316C18</f>
        <v>249.83586226818335</v>
      </c>
      <c r="AP23" s="16" t="s">
        <v>29658</v>
      </c>
      <c r="AQ23" s="33">
        <f>CHOOSE(MIN(D6L316C9,RUN_YEARS),B7L803C2,B7L803C11,B7L803C20,B7L803C29,B7L803C38)</f>
        <v>548.36479853819662</v>
      </c>
      <c r="AR23" s="16" t="s">
        <v>29659</v>
      </c>
      <c r="AS23" s="33">
        <f>IF(D6L316C20=0,0,D6L316C18/D6L316C20)</f>
        <v>0.12578491096530683</v>
      </c>
      <c r="AT23" s="16" t="s">
        <v>29660</v>
      </c>
      <c r="AU23" s="33">
        <f>IF(D6L316C5=0,0,D6L316C18/D6L316C5)</f>
        <v>0.1081766737189056</v>
      </c>
      <c r="AV23" s="16" t="s">
        <v>29661</v>
      </c>
      <c r="AW23" s="33">
        <f>CHOOSE(MIN(D6L316C9,RUN_YEARS),B7L803C1,B7L803C10,B7L803C19,B7L803C28,B7L803C37)</f>
        <v>1986.2148834138889</v>
      </c>
      <c r="AX23" s="16" t="s">
        <v>29662</v>
      </c>
      <c r="AY23" s="33">
        <f>IF(D6L316C23=0,0,D6L316C19/D6L316C23)</f>
        <v>0.12578491096530686</v>
      </c>
      <c r="AZ23" s="16" t="s">
        <v>29663</v>
      </c>
      <c r="BA23" s="33">
        <f>IF(D6L316C5=0,0,D6L316C19/D6L316C5)</f>
        <v>0.3918233262810944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1409.621104092882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1212.2741495198784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606.1370747599392</v>
      </c>
      <c r="R24" s="16" t="s">
        <v>29668</v>
      </c>
      <c r="S24" s="15">
        <f>D6L317C5-D6L317C7</f>
        <v>606.1370747599392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584.85684309190117</v>
      </c>
      <c r="X24" s="16" t="s">
        <v>29670</v>
      </c>
      <c r="Y24" s="33">
        <f>D6L317C7-D6L317C10</f>
        <v>21.280231668038027</v>
      </c>
      <c r="Z24" s="16" t="s">
        <v>29671</v>
      </c>
      <c r="AA24" s="33">
        <f>CHOOSE(MIN(D6L317C9,RUN_YEARS),B7L803C7,B7L803C16,B7L803C25,B7L803C34,B7L803C43)</f>
        <v>318626.66666666663</v>
      </c>
      <c r="AB24" s="16" t="s">
        <v>29672</v>
      </c>
      <c r="AC24" s="33">
        <f>IF(D6L317C12=0,0,D6L317C10/D6L317C12)</f>
        <v>1.8355552258397536E-3</v>
      </c>
      <c r="AD24" s="16" t="s">
        <v>29673</v>
      </c>
      <c r="AE24" s="33">
        <f>IF(D6L317C5=0,0,D6L317C10/D6L317C5)</f>
        <v>0.48244602371793044</v>
      </c>
      <c r="AF24" s="16" t="s">
        <v>29674</v>
      </c>
      <c r="AG24" s="33">
        <f>CHOOSE(MIN(D6L317C9,RUN_YEARS),B7L803C5,B7L803C14,B7L803C23,B7L803C32,B7L803C41)</f>
        <v>4458.9802434097237</v>
      </c>
      <c r="AH24" s="16" t="s">
        <v>29675</v>
      </c>
      <c r="AI24" s="33">
        <f>IF(D6L317C15=0,0,D6L317C11/D6L317C15)</f>
        <v>4.7724435871833587E-3</v>
      </c>
      <c r="AJ24" s="16" t="s">
        <v>29676</v>
      </c>
      <c r="AK24" s="33">
        <f>IF(D6L317C5=0,0,D6L317C11/D6L317C5)</f>
        <v>1.7553976282069589E-2</v>
      </c>
      <c r="AL24" s="16" t="s">
        <v>29677</v>
      </c>
      <c r="AM24" s="33">
        <f>D6L317C8*CHOOSE(MIN(D6L317C9,RUN_YEARS),B7L803C4,B7L803C13,B7L803C22,B7L803C31,B7L803C40)</f>
        <v>131.13978513047567</v>
      </c>
      <c r="AN24" s="16" t="s">
        <v>29678</v>
      </c>
      <c r="AO24" s="33">
        <f>D6L317C8-D6L317C18</f>
        <v>474.99728962946352</v>
      </c>
      <c r="AP24" s="16" t="s">
        <v>29679</v>
      </c>
      <c r="AQ24" s="33">
        <f>CHOOSE(MIN(D6L317C9,RUN_YEARS),B7L803C2,B7L803C11,B7L803C20,B7L803C29,B7L803C38)</f>
        <v>548.36479853819662</v>
      </c>
      <c r="AR24" s="16" t="s">
        <v>29680</v>
      </c>
      <c r="AS24" s="33">
        <f>IF(D6L317C20=0,0,D6L317C18/D6L317C20)</f>
        <v>0.23914697931023571</v>
      </c>
      <c r="AT24" s="16" t="s">
        <v>29681</v>
      </c>
      <c r="AU24" s="33">
        <f>IF(D6L317C5=0,0,D6L317C18/D6L317C5)</f>
        <v>0.1081766737189056</v>
      </c>
      <c r="AV24" s="16" t="s">
        <v>29682</v>
      </c>
      <c r="AW24" s="33">
        <f>CHOOSE(MIN(D6L317C9,RUN_YEARS),B7L803C1,B7L803C10,B7L803C19,B7L803C28,B7L803C37)</f>
        <v>1986.2148834138889</v>
      </c>
      <c r="AX24" s="16" t="s">
        <v>29683</v>
      </c>
      <c r="AY24" s="33">
        <f>IF(D6L317C23=0,0,D6L317C19/D6L317C23)</f>
        <v>0.23914697931023571</v>
      </c>
      <c r="AZ24" s="16" t="s">
        <v>29684</v>
      </c>
      <c r="BA24" s="33">
        <f>IF(D6L317C5=0,0,D6L317C19/D6L317C5)</f>
        <v>0.3918233262810944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0.22833660922943017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319951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5301.4476173383846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556.54996517346876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2343.5558058306151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10212.607031497553</v>
      </c>
      <c r="J26" s="16" t="s">
        <v>29727</v>
      </c>
      <c r="K26" s="21">
        <f>_xlfn.SINGLE(IF(FLOW_THRU_100PCT="Y",1,INDEX(VariabilityMatrix,D6L319C1,_xlfn.SINGLE(D6L319C9))))</f>
        <v>0.22613617144300058</v>
      </c>
      <c r="L26" s="16" t="s">
        <v>29707</v>
      </c>
      <c r="M26" s="15">
        <f>IF(_xlfn.SINGLE(D6L319C2)&lt;&gt;0,_xlfn.SINGLE(D6L319C2)*_xlfn.SINGLE(D6L319C4),_xlfn.SINGLE(D6L319C3)*_xlfn.SINGLE(D6L319C4))</f>
        <v>2309.4398545547238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1154.7199272773619</v>
      </c>
      <c r="R26" s="16" t="s">
        <v>29709</v>
      </c>
      <c r="S26" s="15">
        <f>D6L319C5-D6L319C7</f>
        <v>1154.7199272773619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1114.1800748456419</v>
      </c>
      <c r="X26" s="16" t="s">
        <v>29711</v>
      </c>
      <c r="Y26" s="33">
        <f>D6L319C7-D6L319C10</f>
        <v>40.539852431719964</v>
      </c>
      <c r="Z26" s="16" t="s">
        <v>29712</v>
      </c>
      <c r="AA26" s="33">
        <f>CHOOSE(MIN(D6L319C9,RUN_YEARS),B7L803C7,B7L803C16,B7L803C25,B7L803C34,B7L803C43)</f>
        <v>318626.66666666663</v>
      </c>
      <c r="AB26" s="16" t="s">
        <v>29713</v>
      </c>
      <c r="AC26" s="33">
        <f>IF(D6L319C12=0,0,D6L319C10/D6L319C12)</f>
        <v>3.4968199193799706E-3</v>
      </c>
      <c r="AD26" s="16" t="s">
        <v>29714</v>
      </c>
      <c r="AE26" s="33">
        <f>IF(D6L319C5=0,0,D6L319C10/D6L319C5)</f>
        <v>0.48244602371793038</v>
      </c>
      <c r="AF26" s="16" t="s">
        <v>29715</v>
      </c>
      <c r="AG26" s="33">
        <f>CHOOSE(MIN(D6L319C9,RUN_YEARS),B7L803C5,B7L803C14,B7L803C23,B7L803C32,B7L803C41)</f>
        <v>4458.9802434097237</v>
      </c>
      <c r="AH26" s="16" t="s">
        <v>29716</v>
      </c>
      <c r="AI26" s="33">
        <f>IF(D6L319C15=0,0,D6L319C11/D6L319C15)</f>
        <v>9.0917317903879448E-3</v>
      </c>
      <c r="AJ26" s="16" t="s">
        <v>29717</v>
      </c>
      <c r="AK26" s="33">
        <f>IF(D6L319C5=0,0,D6L319C11/D6L319C5)</f>
        <v>1.7553976282069634E-2</v>
      </c>
      <c r="AL26" s="16" t="s">
        <v>29718</v>
      </c>
      <c r="AM26" s="33">
        <f>D6L319C8*CHOOSE(MIN(D6L319C9,RUN_YEARS),B7L803C4,B7L803C13,B7L803C22,B7L803C31,B7L803C40)</f>
        <v>249.82752161960317</v>
      </c>
      <c r="AN26" s="16" t="s">
        <v>29719</v>
      </c>
      <c r="AO26" s="33">
        <f>D6L319C8-D6L319C18</f>
        <v>904.89240565775867</v>
      </c>
      <c r="AP26" s="16" t="s">
        <v>29720</v>
      </c>
      <c r="AQ26" s="33">
        <f>CHOOSE(MIN(D6L319C9,RUN_YEARS),B7L803C2,B7L803C11,B7L803C20,B7L803C29,B7L803C38)</f>
        <v>548.36479853819662</v>
      </c>
      <c r="AR26" s="16" t="s">
        <v>29721</v>
      </c>
      <c r="AS26" s="33">
        <f>IF(D6L319C20=0,0,D6L319C18/D6L319C20)</f>
        <v>0.45558635836140621</v>
      </c>
      <c r="AT26" s="16" t="s">
        <v>29722</v>
      </c>
      <c r="AU26" s="33">
        <f>IF(D6L319C5=0,0,D6L319C18/D6L319C5)</f>
        <v>0.1081766737189056</v>
      </c>
      <c r="AV26" s="16" t="s">
        <v>29723</v>
      </c>
      <c r="AW26" s="33">
        <f>CHOOSE(MIN(D6L319C9,RUN_YEARS),B7L803C1,B7L803C10,B7L803C19,B7L803C28,B7L803C37)</f>
        <v>1986.2148834138889</v>
      </c>
      <c r="AX26" s="16" t="s">
        <v>29724</v>
      </c>
      <c r="AY26" s="33">
        <f>IF(D6L319C23=0,0,D6L319C19/D6L319C23)</f>
        <v>0.45558635836140621</v>
      </c>
      <c r="AZ26" s="16" t="s">
        <v>29725</v>
      </c>
      <c r="BA26" s="33">
        <f>IF(D6L319C5=0,0,D6L319C19/D6L319C5)</f>
        <v>0.3918233262810944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8729.8051049727328</v>
      </c>
      <c r="J27" s="16" t="s">
        <v>29748</v>
      </c>
      <c r="K27" s="21">
        <f>_xlfn.SINGLE(IF(FLOW_THRU_100PCT="Y",1,INDEX(VariabilityMatrix,D6L320C1,_xlfn.SINGLE(D6L320C9))))</f>
        <v>0.22833660922943017</v>
      </c>
      <c r="L27" s="16" t="s">
        <v>29728</v>
      </c>
      <c r="M27" s="15">
        <f>IF(_xlfn.SINGLE(D6L320C2)&lt;&gt;0,_xlfn.SINGLE(D6L320C2)*_xlfn.SINGLE(D6L320C4),_xlfn.SINGLE(D6L320C3)*_xlfn.SINGLE(D6L320C4))</f>
        <v>1993.3340969032436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996.66704845162178</v>
      </c>
      <c r="R27" s="16" t="s">
        <v>29730</v>
      </c>
      <c r="S27" s="15">
        <f>D6L320C5-D6L320C7</f>
        <v>996.66704845162178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955.5031522139891</v>
      </c>
      <c r="X27" s="16" t="s">
        <v>29732</v>
      </c>
      <c r="Y27" s="33">
        <f>D6L320C7-D6L320C10</f>
        <v>41.163896237632684</v>
      </c>
      <c r="Z27" s="16" t="s">
        <v>29733</v>
      </c>
      <c r="AA27" s="33">
        <f>CHOOSE(MIN(D6L320C9,RUN_YEARS),B7L803C7,B7L803C16,B7L803C25,B7L803C34,B7L803C43)</f>
        <v>319951</v>
      </c>
      <c r="AB27" s="16" t="s">
        <v>29734</v>
      </c>
      <c r="AC27" s="33">
        <f>IF(D6L320C12=0,0,D6L320C10/D6L320C12)</f>
        <v>2.9864046438798099E-3</v>
      </c>
      <c r="AD27" s="16" t="s">
        <v>29735</v>
      </c>
      <c r="AE27" s="33">
        <f>IF(D6L320C5=0,0,D6L320C10/D6L320C5)</f>
        <v>0.47934922384482204</v>
      </c>
      <c r="AF27" s="16" t="s">
        <v>29736</v>
      </c>
      <c r="AG27" s="33">
        <f>CHOOSE(MIN(D6L320C9,RUN_YEARS),B7L803C5,B7L803C14,B7L803C23,B7L803C32,B7L803C41)</f>
        <v>5301.4476173383846</v>
      </c>
      <c r="AH27" s="16" t="s">
        <v>29737</v>
      </c>
      <c r="AI27" s="33">
        <f>IF(D6L320C15=0,0,D6L320C11/D6L320C15)</f>
        <v>7.7646520740874926E-3</v>
      </c>
      <c r="AJ27" s="16" t="s">
        <v>29738</v>
      </c>
      <c r="AK27" s="33">
        <f>IF(D6L320C5=0,0,D6L320C11/D6L320C5)</f>
        <v>2.0650776155177953E-2</v>
      </c>
      <c r="AL27" s="16" t="s">
        <v>29739</v>
      </c>
      <c r="AM27" s="33">
        <f>D6L320C8*CHOOSE(MIN(D6L320C9,RUN_YEARS),B7L803C4,B7L803C13,B7L803C22,B7L803C31,B7L803C40)</f>
        <v>191.26716571900951</v>
      </c>
      <c r="AN27" s="16" t="s">
        <v>29740</v>
      </c>
      <c r="AO27" s="33">
        <f>D6L320C8-D6L320C18</f>
        <v>805.39988273261224</v>
      </c>
      <c r="AP27" s="16" t="s">
        <v>29741</v>
      </c>
      <c r="AQ27" s="33">
        <f>CHOOSE(MIN(D6L320C9,RUN_YEARS),B7L803C2,B7L803C11,B7L803C20,B7L803C29,B7L803C38)</f>
        <v>556.54996517346876</v>
      </c>
      <c r="AR27" s="16" t="s">
        <v>29742</v>
      </c>
      <c r="AS27" s="33">
        <f>IF(D6L320C20=0,0,D6L320C18/D6L320C20)</f>
        <v>0.34366575813079825</v>
      </c>
      <c r="AT27" s="16" t="s">
        <v>29743</v>
      </c>
      <c r="AU27" s="33">
        <f>IF(D6L320C5=0,0,D6L320C18/D6L320C5)</f>
        <v>9.5953390862150906E-2</v>
      </c>
      <c r="AV27" s="16" t="s">
        <v>29744</v>
      </c>
      <c r="AW27" s="33">
        <f>CHOOSE(MIN(D6L320C9,RUN_YEARS),B7L803C1,B7L803C10,B7L803C19,B7L803C28,B7L803C37)</f>
        <v>2343.5558058306151</v>
      </c>
      <c r="AX27" s="16" t="s">
        <v>29745</v>
      </c>
      <c r="AY27" s="33">
        <f>IF(D6L320C23=0,0,D6L320C19/D6L320C23)</f>
        <v>0.3436657581307983</v>
      </c>
      <c r="AZ27" s="16" t="s">
        <v>29746</v>
      </c>
      <c r="BA27" s="33">
        <f>IF(D6L320C5=0,0,D6L320C19/D6L320C5)</f>
        <v>0.40404660913784907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0.22833660922943017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319951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5301.4476173383846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556.54996517346876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2343.5558058306151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0.22833660922943017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319951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5301.4476173383846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556.54996517346876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2343.5558058306151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0.22833660922943017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319951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5301.4476173383846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556.54996517346876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2343.5558058306151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0.22833660922943017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319951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5301.4476173383846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556.54996517346876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2343.5558058306151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0.22833660922943017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319951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5301.4476173383846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556.54996517346876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2343.5558058306151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319951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5301.4476173383846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556.54996517346876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2343.5558058306151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736.62419891563866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633.49681106744924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316.74840553372462</v>
      </c>
      <c r="R34" s="16" t="s">
        <v>29876</v>
      </c>
      <c r="S34" s="15">
        <f>D6L327C5-D6L327C7</f>
        <v>316.74840553372462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305.62801753747988</v>
      </c>
      <c r="X34" s="16" t="s">
        <v>29878</v>
      </c>
      <c r="Y34" s="33">
        <f>D6L327C7-D6L327C10</f>
        <v>11.120387996244744</v>
      </c>
      <c r="Z34" s="16" t="s">
        <v>29879</v>
      </c>
      <c r="AA34" s="33">
        <f>CHOOSE(MIN(D6L327C9,RUN_YEARS),B7L803C7,B7L803C16,B7L803C25,B7L803C34,B7L803C43)</f>
        <v>318626.66666666663</v>
      </c>
      <c r="AB34" s="16" t="s">
        <v>29880</v>
      </c>
      <c r="AC34" s="33">
        <f>IF(D6L327C12=0,0,D6L327C10/D6L327C12)</f>
        <v>9.5920413923551045E-4</v>
      </c>
      <c r="AD34" s="16" t="s">
        <v>29881</v>
      </c>
      <c r="AE34" s="33">
        <f>IF(D6L327C5=0,0,D6L327C10/D6L327C5)</f>
        <v>0.48244602371793038</v>
      </c>
      <c r="AF34" s="16" t="s">
        <v>29882</v>
      </c>
      <c r="AG34" s="33">
        <f>CHOOSE(MIN(D6L327C9,RUN_YEARS),B7L803C5,B7L803C14,B7L803C23,B7L803C32,B7L803C41)</f>
        <v>4458.9802434097237</v>
      </c>
      <c r="AH34" s="16" t="s">
        <v>29883</v>
      </c>
      <c r="AI34" s="33">
        <f>IF(D6L327C15=0,0,D6L327C11/D6L327C15)</f>
        <v>2.4939307620123318E-3</v>
      </c>
      <c r="AJ34" s="16" t="s">
        <v>29884</v>
      </c>
      <c r="AK34" s="33">
        <f>IF(D6L327C5=0,0,D6L327C11/D6L327C5)</f>
        <v>1.7553976282069624E-2</v>
      </c>
      <c r="AL34" s="16" t="s">
        <v>29885</v>
      </c>
      <c r="AM34" s="33">
        <f>D6L327C8*CHOOSE(MIN(D6L327C9,RUN_YEARS),B7L803C4,B7L803C13,B7L803C22,B7L803C31,B7L803C40)</f>
        <v>68.529577832810645</v>
      </c>
      <c r="AN34" s="16" t="s">
        <v>29886</v>
      </c>
      <c r="AO34" s="33">
        <f>D6L327C8-D6L327C18</f>
        <v>248.21882770091398</v>
      </c>
      <c r="AP34" s="16" t="s">
        <v>29887</v>
      </c>
      <c r="AQ34" s="33">
        <f>CHOOSE(MIN(D6L327C9,RUN_YEARS),B7L803C2,B7L803C11,B7L803C20,B7L803C29,B7L803C38)</f>
        <v>548.36479853819662</v>
      </c>
      <c r="AR34" s="16" t="s">
        <v>29888</v>
      </c>
      <c r="AS34" s="33">
        <f>IF(D6L327C20=0,0,D6L327C18/D6L327C20)</f>
        <v>0.12497078225205804</v>
      </c>
      <c r="AT34" s="16" t="s">
        <v>29889</v>
      </c>
      <c r="AU34" s="33">
        <f>IF(D6L327C5=0,0,D6L327C18/D6L327C5)</f>
        <v>0.1081766737189056</v>
      </c>
      <c r="AV34" s="16" t="s">
        <v>29890</v>
      </c>
      <c r="AW34" s="33">
        <f>CHOOSE(MIN(D6L327C9,RUN_YEARS),B7L803C1,B7L803C10,B7L803C19,B7L803C28,B7L803C37)</f>
        <v>1986.2148834138889</v>
      </c>
      <c r="AX34" s="16" t="s">
        <v>29891</v>
      </c>
      <c r="AY34" s="33">
        <f>IF(D6L327C23=0,0,D6L327C19/D6L327C23)</f>
        <v>0.12497078225205806</v>
      </c>
      <c r="AZ34" s="16" t="s">
        <v>29892</v>
      </c>
      <c r="BA34" s="33">
        <f>IF(D6L327C5=0,0,D6L327C19/D6L327C5)</f>
        <v>0.3918233262810944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52529.018120844346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31307.477844400189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15653.738922200095</v>
      </c>
      <c r="R35" s="16" t="s">
        <v>29896</v>
      </c>
      <c r="S35" s="15">
        <f>SUM(D6L301C8:D6L327C8)-2*SUM(D6L309C8,D6L311C8,D6L322C8,D6L324C8,D6L327C8)</f>
        <v>15653.738922200095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15098.050614812108</v>
      </c>
      <c r="X35" s="16" t="s">
        <v>29898</v>
      </c>
      <c r="Y35" s="33">
        <f>SUM(D6L301C11:D6L327C11)-2*SUM(D6L309C11,D6L311C11,D6L322C11,D6L324C11,D6L327C11)</f>
        <v>555.6883073879842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4.7367833409245115E-2</v>
      </c>
      <c r="AD35" s="16" t="s">
        <v>29900</v>
      </c>
      <c r="AE35" s="33">
        <f>IF(D6L328C5=0,0,D6L328C10/D6L328C5)</f>
        <v>0.48225062043803762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0.12315636686403733</v>
      </c>
      <c r="AJ35" s="16" t="s">
        <v>29902</v>
      </c>
      <c r="AK35" s="33">
        <f>IF(D6L328C5=0,0,D6L328C11/D6L328C5)</f>
        <v>1.7749379561962299E-2</v>
      </c>
      <c r="AL35" s="16" t="s">
        <v>29903</v>
      </c>
      <c r="AM35" s="33">
        <f>SUM(D6L301C18:D6L327C18)-2*SUM(D6L309C18,D6L311C18,D6L322C18,D6L324C18,D6L327C18)</f>
        <v>3362.5572107718285</v>
      </c>
      <c r="AN35" s="16" t="s">
        <v>29904</v>
      </c>
      <c r="AO35" s="33">
        <f>SUM(D6L301C19:D6L327C19)-2*SUM(D6L309C19,D6L311C19,D6L322C19,D6L324C19,D6L327C19)</f>
        <v>12291.181711428268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6.126407188835536</v>
      </c>
      <c r="AT35" s="16" t="s">
        <v>29906</v>
      </c>
      <c r="AU35" s="33">
        <f>IF(D6L328C5=0,0,D6L328C18/D6L328C5)</f>
        <v>0.10740428301135961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6.126407188835536</v>
      </c>
      <c r="AZ35" s="16" t="s">
        <v>29908</v>
      </c>
      <c r="BA35" s="33">
        <f>IF(D6L328C5=0,0,D6L328C19/D6L328C5)</f>
        <v>0.39259571698864043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410.3652751037335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205.18263755186675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102.59131877593337</v>
      </c>
      <c r="R36" s="16" t="s">
        <v>29913</v>
      </c>
      <c r="S36" s="15">
        <f>D6L329C5-D6L329C7</f>
        <v>102.59131877593337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98.35413805692076</v>
      </c>
      <c r="X36" s="16" t="s">
        <v>29915</v>
      </c>
      <c r="Y36" s="33">
        <f>D6L329C7-D6L329C10</f>
        <v>4.2371807190126134</v>
      </c>
      <c r="Z36" s="16" t="s">
        <v>29916</v>
      </c>
      <c r="AA36" s="33">
        <f>CHOOSE(MIN(D6L329C9,RUN_YEARS),B7L803C7,B7L803C16,B7L803C25,B7L803C34,B7L803C43)</f>
        <v>319951</v>
      </c>
      <c r="AB36" s="16" t="s">
        <v>29917</v>
      </c>
      <c r="AC36" s="33">
        <f>IF(D6L329C12=0,0,D6L329C10/D6L329C12)</f>
        <v>3.0740375262749845E-4</v>
      </c>
      <c r="AD36" s="16" t="s">
        <v>29918</v>
      </c>
      <c r="AE36" s="33">
        <f>IF(D6L329C5=0,0,D6L329C10/D6L329C5)</f>
        <v>0.47934922384482204</v>
      </c>
      <c r="AF36" s="16" t="s">
        <v>29919</v>
      </c>
      <c r="AG36" s="33">
        <f>CHOOSE(MIN(D6L329C9,RUN_YEARS),B7L803C5,B7L803C14,B7L803C23,B7L803C32,B7L803C41)</f>
        <v>5301.4476173383846</v>
      </c>
      <c r="AH36" s="16" t="s">
        <v>29920</v>
      </c>
      <c r="AI36" s="33">
        <f>IF(D6L329C15=0,0,D6L329C11/D6L329C15)</f>
        <v>7.9924975683149518E-4</v>
      </c>
      <c r="AJ36" s="16" t="s">
        <v>29921</v>
      </c>
      <c r="AK36" s="33">
        <f>IF(D6L329C5=0,0,D6L329C11/D6L329C5)</f>
        <v>2.0650776155177967E-2</v>
      </c>
      <c r="AL36" s="16" t="s">
        <v>29922</v>
      </c>
      <c r="AM36" s="33">
        <f>D6L329C8*CHOOSE(MIN(D6L329C9,RUN_YEARS),B7L803C4,B7L803C13,B7L803C22,B7L803C31,B7L803C40)</f>
        <v>19.687969819141312</v>
      </c>
      <c r="AN36" s="16" t="s">
        <v>29923</v>
      </c>
      <c r="AO36" s="33">
        <f>D6L329C8-D6L329C18</f>
        <v>82.903348956792058</v>
      </c>
      <c r="AP36" s="16" t="s">
        <v>29924</v>
      </c>
      <c r="AQ36" s="33">
        <f>CHOOSE(MIN(D6L329C9,RUN_YEARS),B7L803C2,B7L803C11,B7L803C20,B7L803C29,B7L803C38)</f>
        <v>556.54996517346876</v>
      </c>
      <c r="AR36" s="16" t="s">
        <v>29925</v>
      </c>
      <c r="AS36" s="33">
        <f>IF(D6L329C20=0,0,D6L329C18/D6L329C20)</f>
        <v>3.5375026594431376E-2</v>
      </c>
      <c r="AT36" s="16" t="s">
        <v>29926</v>
      </c>
      <c r="AU36" s="33">
        <f>IF(D6L329C5=0,0,D6L329C18/D6L329C5)</f>
        <v>9.5953390862150906E-2</v>
      </c>
      <c r="AV36" s="16" t="s">
        <v>29927</v>
      </c>
      <c r="AW36" s="33">
        <f>CHOOSE(MIN(D6L329C9,RUN_YEARS),B7L803C1,B7L803C10,B7L803C19,B7L803C28,B7L803C37)</f>
        <v>2343.5558058306151</v>
      </c>
      <c r="AX36" s="16" t="s">
        <v>29928</v>
      </c>
      <c r="AY36" s="33">
        <f>IF(D6L329C23=0,0,D6L329C19/D6L329C23)</f>
        <v>3.5375026594431376E-2</v>
      </c>
      <c r="AZ36" s="16" t="s">
        <v>29929</v>
      </c>
      <c r="BA36" s="33">
        <f>IF(D6L329C5=0,0,D6L329C19/D6L329C5)</f>
        <v>0.40404660913784907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319951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5301.4476173383846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556.54996517346876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2343.5558058306151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10.721674666484464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5.3608373332422321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2.6804186666211161</v>
      </c>
      <c r="R38" s="16" t="s">
        <v>29953</v>
      </c>
      <c r="S38" s="15">
        <f>D6L331C5-D6L331C7</f>
        <v>2.6804186666211161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2.5697132148480097</v>
      </c>
      <c r="X38" s="16" t="s">
        <v>29955</v>
      </c>
      <c r="Y38" s="33">
        <f>D6L331C7-D6L331C10</f>
        <v>0.11070545177310631</v>
      </c>
      <c r="Z38" s="16" t="s">
        <v>29956</v>
      </c>
      <c r="AA38" s="33">
        <f>CHOOSE(MIN(D6L331C9,RUN_YEARS),B7L803C7,B7L803C16,B7L803C25,B7L803C34,B7L803C43)</f>
        <v>319951</v>
      </c>
      <c r="AB38" s="16" t="s">
        <v>29957</v>
      </c>
      <c r="AC38" s="33">
        <f>IF(D6L331C12=0,0,D6L331C10/D6L331C12)</f>
        <v>8.0315836326437783E-6</v>
      </c>
      <c r="AD38" s="16" t="s">
        <v>29958</v>
      </c>
      <c r="AE38" s="33">
        <f>IF(D6L331C5=0,0,D6L331C10/D6L331C5)</f>
        <v>0.47934922384482209</v>
      </c>
      <c r="AF38" s="16" t="s">
        <v>29959</v>
      </c>
      <c r="AG38" s="33">
        <f>CHOOSE(MIN(D6L331C9,RUN_YEARS),B7L803C5,B7L803C14,B7L803C23,B7L803C32,B7L803C41)</f>
        <v>5301.4476173383846</v>
      </c>
      <c r="AH38" s="16" t="s">
        <v>29960</v>
      </c>
      <c r="AI38" s="33">
        <f>IF(D6L331C15=0,0,D6L331C11/D6L331C15)</f>
        <v>2.088211744487376E-5</v>
      </c>
      <c r="AJ38" s="16" t="s">
        <v>29961</v>
      </c>
      <c r="AK38" s="33">
        <f>IF(D6L331C5=0,0,D6L331C11/D6L331C5)</f>
        <v>2.0650776155177925E-2</v>
      </c>
      <c r="AL38" s="16" t="s">
        <v>29962</v>
      </c>
      <c r="AM38" s="33">
        <f>D6L331C8*CHOOSE(MIN(D6L331C9,RUN_YEARS),B7L803C4,B7L803C13,B7L803C22,B7L803C31,B7L803C40)</f>
        <v>0.51439051998500263</v>
      </c>
      <c r="AN38" s="16" t="s">
        <v>29963</v>
      </c>
      <c r="AO38" s="33">
        <f>D6L331C8-D6L331C18</f>
        <v>2.1660281466361133</v>
      </c>
      <c r="AP38" s="16" t="s">
        <v>29964</v>
      </c>
      <c r="AQ38" s="33">
        <f>CHOOSE(MIN(D6L331C9,RUN_YEARS),B7L803C2,B7L803C11,B7L803C20,B7L803C29,B7L803C38)</f>
        <v>556.54996517346876</v>
      </c>
      <c r="AR38" s="16" t="s">
        <v>29965</v>
      </c>
      <c r="AS38" s="33">
        <f>IF(D6L331C20=0,0,D6L331C18/D6L331C20)</f>
        <v>9.2424858893787613E-4</v>
      </c>
      <c r="AT38" s="16" t="s">
        <v>29966</v>
      </c>
      <c r="AU38" s="33">
        <f>IF(D6L331C5=0,0,D6L331C18/D6L331C5)</f>
        <v>9.5953390862150906E-2</v>
      </c>
      <c r="AV38" s="16" t="s">
        <v>29967</v>
      </c>
      <c r="AW38" s="33">
        <f>CHOOSE(MIN(D6L331C9,RUN_YEARS),B7L803C1,B7L803C10,B7L803C19,B7L803C28,B7L803C37)</f>
        <v>2343.5558058306151</v>
      </c>
      <c r="AX38" s="16" t="s">
        <v>29968</v>
      </c>
      <c r="AY38" s="33">
        <f>IF(D6L331C23=0,0,D6L331C19/D6L331C23)</f>
        <v>9.2424858893787613E-4</v>
      </c>
      <c r="AZ38" s="16" t="s">
        <v>29969</v>
      </c>
      <c r="BA38" s="33">
        <f>IF(D6L331C5=0,0,D6L331C19/D6L331C5)</f>
        <v>0.40404660913784907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319951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5301.4476173383846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556.54996517346876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2343.5558058306151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911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911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364.40000000000003</v>
      </c>
      <c r="R40" s="16" t="s">
        <v>29994</v>
      </c>
      <c r="S40" s="15">
        <f>D6L333C5-D6L333C7</f>
        <v>546.59999999999991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349.34971433810631</v>
      </c>
      <c r="X40" s="16" t="s">
        <v>29996</v>
      </c>
      <c r="Y40" s="33">
        <f>D6L333C7-D6L333C10</f>
        <v>15.050285661893724</v>
      </c>
      <c r="Z40" s="16" t="s">
        <v>29997</v>
      </c>
      <c r="AA40" s="33">
        <f>CHOOSE(MIN(D6L333C9,RUN_YEARS),B7L803C7,B7L803C16,B7L803C25,B7L803C34,B7L803C43)</f>
        <v>319951</v>
      </c>
      <c r="AB40" s="16" t="s">
        <v>29998</v>
      </c>
      <c r="AC40" s="33">
        <f>IF(D6L333C12=0,0,D6L333C10/D6L333C12)</f>
        <v>1.0918850522052012E-3</v>
      </c>
      <c r="AD40" s="16" t="s">
        <v>29999</v>
      </c>
      <c r="AE40" s="33">
        <f>IF(D6L333C5=0,0,D6L333C10/D6L333C5)</f>
        <v>0.38347937907585766</v>
      </c>
      <c r="AF40" s="16" t="s">
        <v>30000</v>
      </c>
      <c r="AG40" s="33">
        <f>CHOOSE(MIN(D6L333C9,RUN_YEARS),B7L803C5,B7L803C14,B7L803C23,B7L803C32,B7L803C41)</f>
        <v>5301.4476173383846</v>
      </c>
      <c r="AH40" s="16" t="s">
        <v>30001</v>
      </c>
      <c r="AI40" s="33">
        <f>IF(D6L333C15=0,0,D6L333C11/D6L333C15)</f>
        <v>2.8389011357335238E-3</v>
      </c>
      <c r="AJ40" s="16" t="s">
        <v>30002</v>
      </c>
      <c r="AK40" s="33">
        <f>IF(D6L333C5=0,0,D6L333C11/D6L333C5)</f>
        <v>1.6520620924142398E-2</v>
      </c>
      <c r="AL40" s="16" t="s">
        <v>30003</v>
      </c>
      <c r="AM40" s="33">
        <f>D6L333C8*CHOOSE(MIN(D6L333C9,RUN_YEARS),B7L803C4,B7L803C13,B7L803C22,B7L803C31,B7L803C40)</f>
        <v>104.89624689050335</v>
      </c>
      <c r="AN40" s="16" t="s">
        <v>30004</v>
      </c>
      <c r="AO40" s="33">
        <f>D6L333C8-D6L333C18</f>
        <v>441.70375310949657</v>
      </c>
      <c r="AP40" s="16" t="s">
        <v>30005</v>
      </c>
      <c r="AQ40" s="33">
        <f>CHOOSE(MIN(D6L333C9,RUN_YEARS),B7L803C2,B7L803C11,B7L803C20,B7L803C29,B7L803C38)</f>
        <v>556.54996517346876</v>
      </c>
      <c r="AR40" s="16" t="s">
        <v>30006</v>
      </c>
      <c r="AS40" s="33">
        <f>IF(D6L333C20=0,0,D6L333C18/D6L333C20)</f>
        <v>0.18847588438498719</v>
      </c>
      <c r="AT40" s="16" t="s">
        <v>30007</v>
      </c>
      <c r="AU40" s="33">
        <f>IF(D6L333C5=0,0,D6L333C18/D6L333C5)</f>
        <v>0.11514406903458106</v>
      </c>
      <c r="AV40" s="16" t="s">
        <v>30008</v>
      </c>
      <c r="AW40" s="33">
        <f>CHOOSE(MIN(D6L333C9,RUN_YEARS),B7L803C1,B7L803C10,B7L803C19,B7L803C28,B7L803C37)</f>
        <v>2343.5558058306151</v>
      </c>
      <c r="AX40" s="16" t="s">
        <v>30009</v>
      </c>
      <c r="AY40" s="33">
        <f>IF(D6L333C23=0,0,D6L333C19/D6L333C23)</f>
        <v>0.18847588438498722</v>
      </c>
      <c r="AZ40" s="16" t="s">
        <v>30010</v>
      </c>
      <c r="BA40" s="33">
        <f>IF(D6L333C5=0,0,D6L333C19/D6L333C5)</f>
        <v>0.48485593096541885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26836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26836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26836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319951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5301.4476173383846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5150.0103943533632</v>
      </c>
      <c r="AN41" s="16" t="s">
        <v>30023</v>
      </c>
      <c r="AO41" s="33">
        <f>D6L334C8-D6L334C18</f>
        <v>21685.989605646639</v>
      </c>
      <c r="AP41" s="16" t="s">
        <v>30024</v>
      </c>
      <c r="AQ41" s="33">
        <f>CHOOSE(MIN(D6L334C9,RUN_YEARS),B7L803C2,B7L803C11,B7L803C20,B7L803C29,B7L803C38)</f>
        <v>556.54996517346876</v>
      </c>
      <c r="AR41" s="16" t="s">
        <v>30025</v>
      </c>
      <c r="AS41" s="33">
        <f>IF(D6L334C20=0,0,D6L334C18/D6L334C20)</f>
        <v>9.2534556043825784</v>
      </c>
      <c r="AT41" s="16" t="s">
        <v>30026</v>
      </c>
      <c r="AU41" s="33">
        <f>IF(D6L334C5=0,0,D6L334C18/D6L334C5)</f>
        <v>0.19190678172430181</v>
      </c>
      <c r="AV41" s="16" t="s">
        <v>30027</v>
      </c>
      <c r="AW41" s="33">
        <f>CHOOSE(MIN(D6L334C9,RUN_YEARS),B7L803C1,B7L803C10,B7L803C19,B7L803C28,B7L803C37)</f>
        <v>2343.5558058306151</v>
      </c>
      <c r="AX41" s="16" t="s">
        <v>30028</v>
      </c>
      <c r="AY41" s="33">
        <f>IF(D6L334C23=0,0,D6L334C19/D6L334C23)</f>
        <v>9.2534556043825802</v>
      </c>
      <c r="AZ41" s="16" t="s">
        <v>30029</v>
      </c>
      <c r="BA41" s="33">
        <f>IF(D6L334C5=0,0,D6L334C19/D6L334C5)</f>
        <v>0.80809321827569824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6879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6879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6879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6594.8866216570614</v>
      </c>
      <c r="X42" s="16" t="s">
        <v>30036</v>
      </c>
      <c r="Y42" s="33">
        <f>D6L335C7-D6L335C10</f>
        <v>284.11337834293863</v>
      </c>
      <c r="Z42" s="16" t="s">
        <v>30037</v>
      </c>
      <c r="AA42" s="33">
        <f>CHOOSE(MIN(D6L335C9,RUN_YEARS),B7L803C7,B7L803C16,B7L803C25,B7L803C34,B7L803C43)</f>
        <v>319951</v>
      </c>
      <c r="AB42" s="16" t="s">
        <v>30038</v>
      </c>
      <c r="AC42" s="33">
        <f>IF(D6L335C12=0,0,D6L335C10/D6L335C12)</f>
        <v>2.0612176932271072E-2</v>
      </c>
      <c r="AD42" s="16" t="s">
        <v>30039</v>
      </c>
      <c r="AE42" s="33">
        <f>IF(D6L335C5=0,0,D6L335C10/D6L335C5)</f>
        <v>0.95869844768964407</v>
      </c>
      <c r="AF42" s="16" t="s">
        <v>30040</v>
      </c>
      <c r="AG42" s="33">
        <f>CHOOSE(MIN(D6L335C9,RUN_YEARS),B7L803C5,B7L803C14,B7L803C23,B7L803C32,B7L803C41)</f>
        <v>5301.4476173383846</v>
      </c>
      <c r="AH42" s="16" t="s">
        <v>30041</v>
      </c>
      <c r="AI42" s="33">
        <f>IF(D6L335C15=0,0,D6L335C11/D6L335C15)</f>
        <v>5.3591660023904759E-2</v>
      </c>
      <c r="AJ42" s="16" t="s">
        <v>30042</v>
      </c>
      <c r="AK42" s="33">
        <f>IF(D6L335C5=0,0,D6L335C11/D6L335C5)</f>
        <v>4.1301552310355955E-2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556.54996517346876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2343.5558058306151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5399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5399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5399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319951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5301.4476173383846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1036.1047145295054</v>
      </c>
      <c r="AN43" s="16" t="s">
        <v>30064</v>
      </c>
      <c r="AO43" s="33">
        <f>D6L336C8-D6L336C18</f>
        <v>4362.8952854704949</v>
      </c>
      <c r="AP43" s="16" t="s">
        <v>30065</v>
      </c>
      <c r="AQ43" s="33">
        <f>CHOOSE(MIN(D6L336C9,RUN_YEARS),B7L803C2,B7L803C11,B7L803C20,B7L803C29,B7L803C38)</f>
        <v>556.54996517346876</v>
      </c>
      <c r="AR43" s="16" t="s">
        <v>30066</v>
      </c>
      <c r="AS43" s="33">
        <f>IF(D6L336C20=0,0,D6L336C18/D6L336C20)</f>
        <v>1.8616562381898023</v>
      </c>
      <c r="AT43" s="16" t="s">
        <v>30067</v>
      </c>
      <c r="AU43" s="33">
        <f>IF(D6L336C5=0,0,D6L336C18/D6L336C5)</f>
        <v>0.19190678172430178</v>
      </c>
      <c r="AV43" s="16" t="s">
        <v>30068</v>
      </c>
      <c r="AW43" s="33">
        <f>CHOOSE(MIN(D6L336C9,RUN_YEARS),B7L803C1,B7L803C10,B7L803C19,B7L803C28,B7L803C37)</f>
        <v>2343.5558058306151</v>
      </c>
      <c r="AX43" s="16" t="s">
        <v>30069</v>
      </c>
      <c r="AY43" s="33">
        <f>IF(D6L336C23=0,0,D6L336C19/D6L336C23)</f>
        <v>1.8616562381898027</v>
      </c>
      <c r="AZ43" s="16" t="s">
        <v>30070</v>
      </c>
      <c r="BA43" s="33">
        <f>IF(D6L336C5=0,0,D6L336C19/D6L336C5)</f>
        <v>0.80809321827569824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40446.086949770222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40235.543474885111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7348.6717374425543</v>
      </c>
      <c r="R44" s="16" t="s">
        <v>30074</v>
      </c>
      <c r="S44" s="15">
        <f>SUM(D6L329C8:D6L336C8)</f>
        <v>32886.871737442554</v>
      </c>
      <c r="U44" s="21" t="str">
        <f>NULL_VALUE</f>
        <v>n/a</v>
      </c>
      <c r="V44" s="16" t="s">
        <v>30075</v>
      </c>
      <c r="W44" s="33">
        <f>SUM(D6L329C10:D6L336C10)</f>
        <v>7045.1601872669362</v>
      </c>
      <c r="X44" s="16" t="s">
        <v>30076</v>
      </c>
      <c r="Y44" s="33">
        <f>SUM(D6L329C11:D6L336C11)</f>
        <v>303.51155017561808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2.2019497320736416E-2</v>
      </c>
      <c r="AD44" s="16" t="s">
        <v>30078</v>
      </c>
      <c r="AE44" s="33">
        <f>IF(D6L337C5=0,0,D6L337C10/D6L337C5)</f>
        <v>0.17509792533719598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5.7250693033914654E-2</v>
      </c>
      <c r="AJ44" s="16" t="s">
        <v>30080</v>
      </c>
      <c r="AK44" s="33">
        <f>IF(D6L337C5=0,0,D6L337C11/D6L337C5)</f>
        <v>7.5433689708968134E-3</v>
      </c>
      <c r="AL44" s="16" t="s">
        <v>30081</v>
      </c>
      <c r="AM44" s="33">
        <f>SUM(D6L329C18:D6L336C18)</f>
        <v>6311.2137161124983</v>
      </c>
      <c r="AN44" s="16" t="s">
        <v>30082</v>
      </c>
      <c r="AO44" s="33">
        <f>SUM(D6L329C19:D6L336C19)</f>
        <v>26575.658021330059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11.339887002140737</v>
      </c>
      <c r="AT44" s="16" t="s">
        <v>30084</v>
      </c>
      <c r="AU44" s="33">
        <f>IF(D6L337C5=0,0,D6L337C18/D6L337C5)</f>
        <v>0.15685667872367468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11.339887002140738</v>
      </c>
      <c r="AZ44" s="16" t="s">
        <v>30086</v>
      </c>
      <c r="BA44" s="33">
        <f>IF(D6L337C5=0,0,D6L337C19/D6L337C5)</f>
        <v>0.66050202696823257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1364.8489829021855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682.42449145109276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341.21224572554638</v>
      </c>
      <c r="R45" s="16" t="s">
        <v>30091</v>
      </c>
      <c r="S45" s="15">
        <f>D6L338C5-D6L338C7</f>
        <v>341.21224572554638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327.11965030977871</v>
      </c>
      <c r="X45" s="16" t="s">
        <v>30093</v>
      </c>
      <c r="Y45" s="33">
        <f>D6L338C7-D6L338C10</f>
        <v>14.092595415767676</v>
      </c>
      <c r="Z45" s="16" t="s">
        <v>30094</v>
      </c>
      <c r="AA45" s="33">
        <f>CHOOSE(MIN(D6L338C9,RUN_YEARS),B7L803C7,B7L803C16,B7L803C25,B7L803C34,B7L803C43)</f>
        <v>319951</v>
      </c>
      <c r="AB45" s="16" t="s">
        <v>30095</v>
      </c>
      <c r="AC45" s="33">
        <f>IF(D6L338C12=0,0,D6L338C10/D6L338C12)</f>
        <v>1.0224054630545887E-3</v>
      </c>
      <c r="AD45" s="16" t="s">
        <v>30096</v>
      </c>
      <c r="AE45" s="33">
        <f>IF(D6L338C5=0,0,D6L338C10/D6L338C5)</f>
        <v>0.47934922384482204</v>
      </c>
      <c r="AF45" s="16" t="s">
        <v>30097</v>
      </c>
      <c r="AG45" s="33">
        <f>CHOOSE(MIN(D6L338C9,RUN_YEARS),B7L803C5,B7L803C14,B7L803C23,B7L803C32,B7L803C41)</f>
        <v>5301.4476173383846</v>
      </c>
      <c r="AH45" s="16" t="s">
        <v>30098</v>
      </c>
      <c r="AI45" s="33">
        <f>IF(D6L338C15=0,0,D6L338C11/D6L338C15)</f>
        <v>2.6582542039419277E-3</v>
      </c>
      <c r="AJ45" s="16" t="s">
        <v>30099</v>
      </c>
      <c r="AK45" s="33">
        <f>IF(D6L338C5=0,0,D6L338C11/D6L338C5)</f>
        <v>2.0650776155177967E-2</v>
      </c>
      <c r="AL45" s="16" t="s">
        <v>30100</v>
      </c>
      <c r="AM45" s="33">
        <f>D6L338C8*CHOOSE(MIN(D6L338C9,RUN_YEARS),B7L803C4,B7L803C13,B7L803C22,B7L803C31,B7L803C40)</f>
        <v>65.480943962111269</v>
      </c>
      <c r="AN45" s="16" t="s">
        <v>30101</v>
      </c>
      <c r="AO45" s="33">
        <f>D6L338C8-D6L338C18</f>
        <v>275.73130176343511</v>
      </c>
      <c r="AP45" s="16" t="s">
        <v>30102</v>
      </c>
      <c r="AQ45" s="33">
        <f>CHOOSE(MIN(D6L338C9,RUN_YEARS),B7L803C2,B7L803C11,B7L803C20,B7L803C29,B7L803C38)</f>
        <v>556.54996517346876</v>
      </c>
      <c r="AR45" s="16" t="s">
        <v>30103</v>
      </c>
      <c r="AS45" s="33">
        <f>IF(D6L338C20=0,0,D6L338C18/D6L338C20)</f>
        <v>0.11765510387140495</v>
      </c>
      <c r="AT45" s="16" t="s">
        <v>30104</v>
      </c>
      <c r="AU45" s="33">
        <f>IF(D6L338C5=0,0,D6L338C18/D6L338C5)</f>
        <v>9.595339086215092E-2</v>
      </c>
      <c r="AV45" s="16" t="s">
        <v>30105</v>
      </c>
      <c r="AW45" s="33">
        <f>CHOOSE(MIN(D6L338C9,RUN_YEARS),B7L803C1,B7L803C10,B7L803C19,B7L803C28,B7L803C37)</f>
        <v>2343.5558058306151</v>
      </c>
      <c r="AX45" s="16" t="s">
        <v>30106</v>
      </c>
      <c r="AY45" s="33">
        <f>IF(D6L338C23=0,0,D6L338C19/D6L338C23)</f>
        <v>0.11765510387140493</v>
      </c>
      <c r="AZ45" s="16" t="s">
        <v>30107</v>
      </c>
      <c r="BA45" s="33">
        <f>IF(D6L338C5=0,0,D6L338C19/D6L338C5)</f>
        <v>0.40404660913784907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3110.6443476320487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3110.6443476320487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1244.2577390528195</v>
      </c>
      <c r="R46" s="16" t="s">
        <v>30111</v>
      </c>
      <c r="S46" s="15">
        <f>D6L339C5-D6L339C7</f>
        <v>1866.3866085792292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1192.8679629557644</v>
      </c>
      <c r="X46" s="16" t="s">
        <v>30113</v>
      </c>
      <c r="Y46" s="33">
        <f>D6L339C7-D6L339C10</f>
        <v>51.389776097055119</v>
      </c>
      <c r="Z46" s="16" t="s">
        <v>30114</v>
      </c>
      <c r="AA46" s="33">
        <f>CHOOSE(MIN(D6L339C9,RUN_YEARS),B7L803C7,B7L803C16,B7L803C25,B7L803C34,B7L803C43)</f>
        <v>319951</v>
      </c>
      <c r="AB46" s="16" t="s">
        <v>30115</v>
      </c>
      <c r="AC46" s="33">
        <f>IF(D6L339C12=0,0,D6L339C10/D6L339C12)</f>
        <v>3.7282832776136484E-3</v>
      </c>
      <c r="AD46" s="16" t="s">
        <v>30116</v>
      </c>
      <c r="AE46" s="33">
        <f>IF(D6L339C5=0,0,D6L339C10/D6L339C5)</f>
        <v>0.38347937907585766</v>
      </c>
      <c r="AF46" s="16" t="s">
        <v>30117</v>
      </c>
      <c r="AG46" s="33">
        <f>CHOOSE(MIN(D6L339C9,RUN_YEARS),B7L803C5,B7L803C14,B7L803C23,B7L803C32,B7L803C41)</f>
        <v>5301.4476173383846</v>
      </c>
      <c r="AH46" s="16" t="s">
        <v>30118</v>
      </c>
      <c r="AI46" s="33">
        <f>IF(D6L339C15=0,0,D6L339C11/D6L339C15)</f>
        <v>9.6935365217954532E-3</v>
      </c>
      <c r="AJ46" s="16" t="s">
        <v>30119</v>
      </c>
      <c r="AK46" s="33">
        <f>IF(D6L339C5=0,0,D6L339C11/D6L339C5)</f>
        <v>1.6520620924142339E-2</v>
      </c>
      <c r="AL46" s="16" t="s">
        <v>30120</v>
      </c>
      <c r="AM46" s="33">
        <f>D6L339C8*CHOOSE(MIN(D6L339C9,RUN_YEARS),B7L803C4,B7L803C13,B7L803C22,B7L803C31,B7L803C40)</f>
        <v>358.17224750577407</v>
      </c>
      <c r="AN46" s="16" t="s">
        <v>30121</v>
      </c>
      <c r="AO46" s="33">
        <f>D6L339C8-D6L339C18</f>
        <v>1508.2143610734552</v>
      </c>
      <c r="AP46" s="16" t="s">
        <v>30122</v>
      </c>
      <c r="AQ46" s="33">
        <f>CHOOSE(MIN(D6L339C9,RUN_YEARS),B7L803C2,B7L803C11,B7L803C20,B7L803C29,B7L803C38)</f>
        <v>556.54996517346876</v>
      </c>
      <c r="AR46" s="16" t="s">
        <v>30123</v>
      </c>
      <c r="AS46" s="33">
        <f>IF(D6L339C20=0,0,D6L339C18/D6L339C20)</f>
        <v>0.64355811682449182</v>
      </c>
      <c r="AT46" s="16" t="s">
        <v>30124</v>
      </c>
      <c r="AU46" s="33">
        <f>IF(D6L339C5=0,0,D6L339C18/D6L339C5)</f>
        <v>0.11514406903458109</v>
      </c>
      <c r="AV46" s="16" t="s">
        <v>30125</v>
      </c>
      <c r="AW46" s="33">
        <f>CHOOSE(MIN(D6L339C9,RUN_YEARS),B7L803C1,B7L803C10,B7L803C19,B7L803C28,B7L803C37)</f>
        <v>2343.5558058306151</v>
      </c>
      <c r="AX46" s="16" t="s">
        <v>30126</v>
      </c>
      <c r="AY46" s="33">
        <f>IF(D6L339C23=0,0,D6L339C19/D6L339C23)</f>
        <v>0.64355811682449182</v>
      </c>
      <c r="AZ46" s="16" t="s">
        <v>30127</v>
      </c>
      <c r="BA46" s="33">
        <f>IF(D6L339C5=0,0,D6L339C19/D6L339C5)</f>
        <v>0.4848559309654189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4475.4933305342347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3793.0688390831415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1585.4699847783659</v>
      </c>
      <c r="R47" s="16" t="s">
        <v>30131</v>
      </c>
      <c r="S47" s="15">
        <f>SUM(D6L338C8:D6L339C8)</f>
        <v>2207.5988543047756</v>
      </c>
      <c r="U47" s="21" t="str">
        <f>NULL_VALUE</f>
        <v>n/a</v>
      </c>
      <c r="V47" s="16" t="s">
        <v>30132</v>
      </c>
      <c r="W47" s="33">
        <f>SUM(D6L338C10:D6L339C10)</f>
        <v>1519.9876132655431</v>
      </c>
      <c r="X47" s="16" t="s">
        <v>30133</v>
      </c>
      <c r="Y47" s="33">
        <f>SUM(D6L338C11:D6L339C11)</f>
        <v>65.482371512822795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4.7506887406682371E-3</v>
      </c>
      <c r="AD47" s="16" t="s">
        <v>30135</v>
      </c>
      <c r="AE47" s="33">
        <f>IF(D6L340C5=0,0,D6L340C10/D6L340C5)</f>
        <v>0.40072766346970745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1.2351790725737381E-2</v>
      </c>
      <c r="AJ47" s="16" t="s">
        <v>30137</v>
      </c>
      <c r="AK47" s="33">
        <f>IF(D6L340C5=0,0,D6L340C11/D6L340C5)</f>
        <v>1.7263691826023161E-2</v>
      </c>
      <c r="AL47" s="16" t="s">
        <v>30138</v>
      </c>
      <c r="AM47" s="33">
        <f>SUM(D6L338C18:D6L339C18)</f>
        <v>423.65319146788534</v>
      </c>
      <c r="AN47" s="16" t="s">
        <v>30139</v>
      </c>
      <c r="AO47" s="33">
        <f>SUM(D6L338C19:D6L339C19)</f>
        <v>1783.9456628368903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0.76121322069589681</v>
      </c>
      <c r="AT47" s="16" t="s">
        <v>30141</v>
      </c>
      <c r="AU47" s="33">
        <f>IF(D6L340C5=0,0,D6L340C18/D6L340C5)</f>
        <v>0.11169140594091895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0.76121322069589681</v>
      </c>
      <c r="AZ47" s="16" t="s">
        <v>30143</v>
      </c>
      <c r="BA47" s="33">
        <f>IF(D6L340C5=0,0,D6L340C19/D6L340C5)</f>
        <v>0.47031723876335041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97450.598401148804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75336.090158368432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24587.880644421017</v>
      </c>
      <c r="R48" s="16" t="s">
        <v>30148</v>
      </c>
      <c r="S48" s="15">
        <f>SUM(D6L328C8,D6L337C8,D6L340C8)</f>
        <v>50748.209513947426</v>
      </c>
      <c r="U48" s="21" t="str">
        <f>NULL_VALUE</f>
        <v>n/a</v>
      </c>
      <c r="V48" s="16" t="s">
        <v>30149</v>
      </c>
      <c r="W48" s="33">
        <f>SUM(D6L328C10,D6L337C10,D6L340C10)</f>
        <v>23663.198415344588</v>
      </c>
      <c r="X48" s="16" t="s">
        <v>30150</v>
      </c>
      <c r="Y48" s="33">
        <f>SUM(D6L328C11,D6L337C11,D6L340C11)</f>
        <v>924.68222907642507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7.4138019470649769E-2</v>
      </c>
      <c r="AD48" s="16" t="s">
        <v>30152</v>
      </c>
      <c r="AE48" s="33">
        <f>IF(D6L341C5=0,0,D6L341C10/D6L341C5)</f>
        <v>0.31410175874007779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0.19275885062368936</v>
      </c>
      <c r="AJ48" s="16" t="s">
        <v>30154</v>
      </c>
      <c r="AK48" s="33">
        <f>IF(D6L341C5=0,0,D6L341C11/D6L341C5)</f>
        <v>1.2274093693110381E-2</v>
      </c>
      <c r="AL48" s="16" t="s">
        <v>30155</v>
      </c>
      <c r="AM48" s="33">
        <f>SUM(D6L328C18,D6L337C18,D6L340C18)</f>
        <v>10097.424118352212</v>
      </c>
      <c r="AN48" s="16" t="s">
        <v>30156</v>
      </c>
      <c r="AO48" s="33">
        <f>SUM(D6L328C19,D6L337C19,D6L340C19)</f>
        <v>40650.785395595216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18.227507411672168</v>
      </c>
      <c r="AT48" s="16" t="s">
        <v>30158</v>
      </c>
      <c r="AU48" s="33">
        <f>IF(D6L341C5=0,0,D6L341C18/D6L341C5)</f>
        <v>0.13403169844792612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18.227507411672171</v>
      </c>
      <c r="AZ48" s="16" t="s">
        <v>30160</v>
      </c>
      <c r="BA48" s="33">
        <f>IF(D6L341C5=0,0,D6L341C19/D6L341C5)</f>
        <v>0.53959244911888582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94AEA-03B0-4557-AA55-F04D884CD8C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6449.5442485333333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5546.608053738667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2773.3040268693335</v>
      </c>
      <c r="R8" s="16" t="s">
        <v>30170</v>
      </c>
      <c r="S8" s="15">
        <f>D6L401C5-D6L401C7</f>
        <v>2773.3040268693335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2638.2584311590967</v>
      </c>
      <c r="X8" s="16" t="s">
        <v>30172</v>
      </c>
      <c r="Y8" s="33">
        <f>D6L401C7-D6L401C10</f>
        <v>135.04559571023674</v>
      </c>
      <c r="Z8" s="16" t="s">
        <v>30173</v>
      </c>
      <c r="AA8" s="33">
        <f>CHOOSE(MIN(D6L401C9,RUN_YEARS),B7L804C7,B7L804C16,B7L804C25,B7L804C34,B7L804C43)</f>
        <v>119876</v>
      </c>
      <c r="AB8" s="16" t="s">
        <v>30174</v>
      </c>
      <c r="AC8" s="33">
        <f>IF(D6L401C12=0,0,D6L401C10/D6L401C12)</f>
        <v>2.2008228762713945E-2</v>
      </c>
      <c r="AD8" s="16" t="s">
        <v>30175</v>
      </c>
      <c r="AE8" s="33">
        <f>IF(D6L401C5=0,0,D6L401C10/D6L401C5)</f>
        <v>0.47565258002695721</v>
      </c>
      <c r="AF8" s="16" t="s">
        <v>30176</v>
      </c>
      <c r="AG8" s="33">
        <f>CHOOSE(MIN(D6L401C9,RUN_YEARS),B7L804C5,B7L804C14,B7L804C23,B7L804C32,B7L804C41)</f>
        <v>2360.0542458329769</v>
      </c>
      <c r="AH8" s="16" t="s">
        <v>30177</v>
      </c>
      <c r="AI8" s="33">
        <f>IF(D6L401C15=0,0,D6L401C11/D6L401C15)</f>
        <v>5.7221394783056198E-2</v>
      </c>
      <c r="AJ8" s="16" t="s">
        <v>30178</v>
      </c>
      <c r="AK8" s="33">
        <f>IF(D6L401C5=0,0,D6L401C11/D6L401C5)</f>
        <v>2.4347419973042777E-2</v>
      </c>
      <c r="AL8" s="16" t="s">
        <v>30179</v>
      </c>
      <c r="AM8" s="33">
        <f>D6L401C8*CHOOSE(MIN(D6L401C9,RUN_YEARS),B7L804C4,B7L804C13,B7L804C22,B7L804C31,B7L804C40)</f>
        <v>426.26552497073897</v>
      </c>
      <c r="AN8" s="16" t="s">
        <v>30180</v>
      </c>
      <c r="AO8" s="33">
        <f>D6L401C8-D6L401C18</f>
        <v>2347.0385018985944</v>
      </c>
      <c r="AP8" s="16" t="s">
        <v>30181</v>
      </c>
      <c r="AQ8" s="33">
        <f>CHOOSE(MIN(D6L401C9,RUN_YEARS),B7L804C2,B7L804C11,B7L804C20,B7L804C29,B7L804C38)</f>
        <v>206.30972064348518</v>
      </c>
      <c r="AR8" s="16" t="s">
        <v>30182</v>
      </c>
      <c r="AS8" s="33">
        <f>IF(D6L401C20=0,0,D6L401C18/D6L401C20)</f>
        <v>2.0661436777734279</v>
      </c>
      <c r="AT8" s="16" t="s">
        <v>30183</v>
      </c>
      <c r="AU8" s="33">
        <f>IF(D6L401C5=0,0,D6L401C18/D6L401C5)</f>
        <v>7.6851567812406818E-2</v>
      </c>
      <c r="AV8" s="16" t="s">
        <v>30184</v>
      </c>
      <c r="AW8" s="33">
        <f>CHOOSE(MIN(D6L401C9,RUN_YEARS),B7L804C1,B7L804C10,B7L804C19,B7L804C28,B7L804C37)</f>
        <v>1135.9512540908443</v>
      </c>
      <c r="AX8" s="16" t="s">
        <v>30185</v>
      </c>
      <c r="AY8" s="33">
        <f>IF(D6L401C23=0,0,D6L401C19/D6L401C23)</f>
        <v>2.0661436777734279</v>
      </c>
      <c r="AZ8" s="16" t="s">
        <v>30186</v>
      </c>
      <c r="BA8" s="33">
        <f>IF(D6L401C5=0,0,D6L401C19/D6L401C5)</f>
        <v>0.42314843218759318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0.68706626767160206</v>
      </c>
      <c r="J9" s="16" t="s">
        <v>30207</v>
      </c>
      <c r="K9" s="21">
        <f>_xlfn.SINGLE(IF(FLOW_THRU_100PCT="Y",1,INDEX(VariabilityMatrix,D6L402C1,_xlfn.SINGLE(D6L402C9))))</f>
        <v>0.57439994525779514</v>
      </c>
      <c r="L9" s="16" t="s">
        <v>30187</v>
      </c>
      <c r="M9" s="15">
        <f>IF(_xlfn.SINGLE(D6L402C2)&lt;&gt;0,_xlfn.SINGLE(D6L402C2)*_xlfn.SINGLE(D6L402C4),_xlfn.SINGLE(D6L402C3)*_xlfn.SINGLE(D6L402C4))</f>
        <v>0.39465082653904587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0.19732541326952294</v>
      </c>
      <c r="R9" s="16" t="s">
        <v>30189</v>
      </c>
      <c r="S9" s="15">
        <f>D6L402C5-D6L402C7</f>
        <v>0.19732541326952294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0.18859157708625032</v>
      </c>
      <c r="X9" s="16" t="s">
        <v>30191</v>
      </c>
      <c r="Y9" s="33">
        <f>D6L402C7-D6L402C10</f>
        <v>8.7338361832726141E-3</v>
      </c>
      <c r="Z9" s="16" t="s">
        <v>30192</v>
      </c>
      <c r="AA9" s="33">
        <f>CHOOSE(MIN(D6L402C9,RUN_YEARS),B7L804C7,B7L804C16,B7L804C25,B7L804C34,B7L804C43)</f>
        <v>150511.20000000001</v>
      </c>
      <c r="AB9" s="16" t="s">
        <v>30193</v>
      </c>
      <c r="AC9" s="33">
        <f>IF(D6L402C12=0,0,D6L402C10/D6L402C12)</f>
        <v>1.253006932947517E-6</v>
      </c>
      <c r="AD9" s="16" t="s">
        <v>30194</v>
      </c>
      <c r="AE9" s="33">
        <f>IF(D6L402C5=0,0,D6L402C10/D6L402C5)</f>
        <v>0.47786945928920155</v>
      </c>
      <c r="AF9" s="16" t="s">
        <v>30195</v>
      </c>
      <c r="AG9" s="33">
        <f>CHOOSE(MIN(D6L402C9,RUN_YEARS),B7L804C5,B7L804C14,B7L804C23,B7L804C32,B7L804C41)</f>
        <v>2680.8852165687613</v>
      </c>
      <c r="AH9" s="16" t="s">
        <v>30196</v>
      </c>
      <c r="AI9" s="33">
        <f>IF(D6L402C15=0,0,D6L402C11/D6L402C15)</f>
        <v>3.2578180256635402E-6</v>
      </c>
      <c r="AJ9" s="16" t="s">
        <v>30197</v>
      </c>
      <c r="AK9" s="33">
        <f>IF(D6L402C5=0,0,D6L402C11/D6L402C5)</f>
        <v>2.2130540710798455E-2</v>
      </c>
      <c r="AL9" s="16" t="s">
        <v>30198</v>
      </c>
      <c r="AM9" s="33">
        <f>D6L402C8*CHOOSE(MIN(D6L402C9,RUN_YEARS),B7L804C4,B7L804C13,B7L804C22,B7L804C31,B7L804C40)</f>
        <v>3.256558992271269E-2</v>
      </c>
      <c r="AN9" s="16" t="s">
        <v>30199</v>
      </c>
      <c r="AO9" s="33">
        <f>D6L402C8-D6L402C18</f>
        <v>0.16475982334681025</v>
      </c>
      <c r="AP9" s="16" t="s">
        <v>30200</v>
      </c>
      <c r="AQ9" s="33">
        <f>CHOOSE(MIN(D6L402C9,RUN_YEARS),B7L804C2,B7L804C11,B7L804C20,B7L804C29,B7L804C38)</f>
        <v>255.33933249218646</v>
      </c>
      <c r="AR9" s="16" t="s">
        <v>30201</v>
      </c>
      <c r="AS9" s="33">
        <f>IF(D6L402C20=0,0,D6L402C18/D6L402C20)</f>
        <v>1.2753847832554046E-4</v>
      </c>
      <c r="AT9" s="16" t="s">
        <v>30202</v>
      </c>
      <c r="AU9" s="33">
        <f>IF(D6L402C5=0,0,D6L402C18/D6L402C5)</f>
        <v>8.251747553223665E-2</v>
      </c>
      <c r="AV9" s="16" t="s">
        <v>30203</v>
      </c>
      <c r="AW9" s="33">
        <f>CHOOSE(MIN(D6L402C9,RUN_YEARS),B7L804C1,B7L804C10,B7L804C19,B7L804C28,B7L804C37)</f>
        <v>1291.8440419703202</v>
      </c>
      <c r="AX9" s="16" t="s">
        <v>30204</v>
      </c>
      <c r="AY9" s="33">
        <f>IF(D6L402C23=0,0,D6L402C19/D6L402C23)</f>
        <v>1.2753847832554046E-4</v>
      </c>
      <c r="AZ9" s="16" t="s">
        <v>30205</v>
      </c>
      <c r="BA9" s="33">
        <f>IF(D6L402C5=0,0,D6L402C19/D6L402C5)</f>
        <v>0.41748252446776335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0.38254685470905569</v>
      </c>
      <c r="J10" s="16" t="s">
        <v>30228</v>
      </c>
      <c r="K10" s="21">
        <f>_xlfn.SINGLE(IF(FLOW_THRU_100PCT="Y",1,INDEX(VariabilityMatrix,D6L403C1,_xlfn.SINGLE(D6L403C9))))</f>
        <v>0.57439994525779514</v>
      </c>
      <c r="L10" s="16" t="s">
        <v>30208</v>
      </c>
      <c r="M10" s="15">
        <f>IF(_xlfn.SINGLE(D6L403C2)&lt;&gt;0,_xlfn.SINGLE(D6L403C2)*_xlfn.SINGLE(D6L403C4),_xlfn.SINGLE(D6L403C3)*_xlfn.SINGLE(D6L403C4))</f>
        <v>0.21973489240342331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0.10986744620171165</v>
      </c>
      <c r="R10" s="16" t="s">
        <v>30210</v>
      </c>
      <c r="S10" s="15">
        <f>D6L403C5-D6L403C7</f>
        <v>0.10986744620171165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0.10500459421979477</v>
      </c>
      <c r="X10" s="16" t="s">
        <v>30212</v>
      </c>
      <c r="Y10" s="33">
        <f>D6L403C7-D6L403C10</f>
        <v>4.8628519819168825E-3</v>
      </c>
      <c r="Z10" s="16" t="s">
        <v>30213</v>
      </c>
      <c r="AA10" s="33">
        <f>CHOOSE(MIN(D6L403C9,RUN_YEARS),B7L804C7,B7L804C16,B7L804C25,B7L804C34,B7L804C43)</f>
        <v>150511.20000000001</v>
      </c>
      <c r="AB10" s="16" t="s">
        <v>30214</v>
      </c>
      <c r="AC10" s="33">
        <f>IF(D6L403C12=0,0,D6L403C10/D6L403C12)</f>
        <v>6.9765302661725352E-7</v>
      </c>
      <c r="AD10" s="16" t="s">
        <v>30215</v>
      </c>
      <c r="AE10" s="33">
        <f>IF(D6L403C5=0,0,D6L403C10/D6L403C5)</f>
        <v>0.47786945928920155</v>
      </c>
      <c r="AF10" s="16" t="s">
        <v>30216</v>
      </c>
      <c r="AG10" s="33">
        <f>CHOOSE(MIN(D6L403C9,RUN_YEARS),B7L804C5,B7L804C14,B7L804C23,B7L804C32,B7L804C41)</f>
        <v>2680.8852165687613</v>
      </c>
      <c r="AH10" s="16" t="s">
        <v>30217</v>
      </c>
      <c r="AI10" s="33">
        <f>IF(D6L403C15=0,0,D6L403C11/D6L403C15)</f>
        <v>1.8138978692048588E-6</v>
      </c>
      <c r="AJ10" s="16" t="s">
        <v>30218</v>
      </c>
      <c r="AK10" s="33">
        <f>IF(D6L403C5=0,0,D6L403C11/D6L403C5)</f>
        <v>2.2130540710798476E-2</v>
      </c>
      <c r="AL10" s="16" t="s">
        <v>30219</v>
      </c>
      <c r="AM10" s="33">
        <f>D6L403C8*CHOOSE(MIN(D6L403C9,RUN_YEARS),B7L804C4,B7L804C13,B7L804C22,B7L804C31,B7L804C40)</f>
        <v>1.8131968607478136E-2</v>
      </c>
      <c r="AN10" s="16" t="s">
        <v>30220</v>
      </c>
      <c r="AO10" s="33">
        <f>D6L403C8-D6L403C18</f>
        <v>9.1735477594233519E-2</v>
      </c>
      <c r="AP10" s="16" t="s">
        <v>30221</v>
      </c>
      <c r="AQ10" s="33">
        <f>CHOOSE(MIN(D6L403C9,RUN_YEARS),B7L804C2,B7L804C11,B7L804C20,B7L804C29,B7L804C38)</f>
        <v>255.33933249218646</v>
      </c>
      <c r="AR10" s="16" t="s">
        <v>30222</v>
      </c>
      <c r="AS10" s="33">
        <f>IF(D6L403C20=0,0,D6L403C18/D6L403C20)</f>
        <v>7.1011263445019721E-5</v>
      </c>
      <c r="AT10" s="16" t="s">
        <v>30223</v>
      </c>
      <c r="AU10" s="33">
        <f>IF(D6L403C5=0,0,D6L403C18/D6L403C5)</f>
        <v>8.251747553223665E-2</v>
      </c>
      <c r="AV10" s="16" t="s">
        <v>30224</v>
      </c>
      <c r="AW10" s="33">
        <f>CHOOSE(MIN(D6L403C9,RUN_YEARS),B7L804C1,B7L804C10,B7L804C19,B7L804C28,B7L804C37)</f>
        <v>1291.8440419703202</v>
      </c>
      <c r="AX10" s="16" t="s">
        <v>30225</v>
      </c>
      <c r="AY10" s="33">
        <f>IF(D6L403C23=0,0,D6L403C19/D6L403C23)</f>
        <v>7.1011263445019721E-5</v>
      </c>
      <c r="AZ10" s="16" t="s">
        <v>30226</v>
      </c>
      <c r="BA10" s="33">
        <f>IF(D6L403C5=0,0,D6L403C19/D6L403C5)</f>
        <v>0.41748252446776335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1.5609929826376755E-2</v>
      </c>
      <c r="J11" s="16" t="s">
        <v>30249</v>
      </c>
      <c r="K11" s="21">
        <f>_xlfn.SINGLE(IF(FLOW_THRU_100PCT="Y",1,INDEX(VariabilityMatrix,D6L404C1,_xlfn.SINGLE(D6L404C9))))</f>
        <v>0.56296966516486302</v>
      </c>
      <c r="L11" s="16" t="s">
        <v>30229</v>
      </c>
      <c r="M11" s="15">
        <f>IF(_xlfn.SINGLE(D6L404C2)&lt;&gt;0,_xlfn.SINGLE(D6L404C2)*_xlfn.SINGLE(D6L404C4),_xlfn.SINGLE(D6L404C3)*_xlfn.SINGLE(D6L404C4))</f>
        <v>8.7879169676023296E-3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4.3939584838011648E-3</v>
      </c>
      <c r="R11" s="16" t="s">
        <v>30231</v>
      </c>
      <c r="S11" s="15">
        <f>D6L404C5-D6L404C7</f>
        <v>4.3939584838011648E-3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4.158667493540563E-3</v>
      </c>
      <c r="X11" s="16" t="s">
        <v>30233</v>
      </c>
      <c r="Y11" s="33">
        <f>D6L404C7-D6L404C10</f>
        <v>2.352909902606018E-4</v>
      </c>
      <c r="Z11" s="16" t="s">
        <v>30234</v>
      </c>
      <c r="AA11" s="33">
        <f>CHOOSE(MIN(D6L404C9,RUN_YEARS),B7L804C7,B7L804C16,B7L804C25,B7L804C34,B7L804C43)</f>
        <v>121160</v>
      </c>
      <c r="AB11" s="16" t="s">
        <v>30235</v>
      </c>
      <c r="AC11" s="33">
        <f>IF(D6L404C12=0,0,D6L404C10/D6L404C12)</f>
        <v>3.4323766041107318E-8</v>
      </c>
      <c r="AD11" s="16" t="s">
        <v>30236</v>
      </c>
      <c r="AE11" s="33">
        <f>IF(D6L404C5=0,0,D6L404C10/D6L404C5)</f>
        <v>0.47322562432849224</v>
      </c>
      <c r="AF11" s="16" t="s">
        <v>30237</v>
      </c>
      <c r="AG11" s="33">
        <f>CHOOSE(MIN(D6L404C9,RUN_YEARS),B7L804C5,B7L804C14,B7L804C23,B7L804C32,B7L804C41)</f>
        <v>2636.5560995618716</v>
      </c>
      <c r="AH11" s="16" t="s">
        <v>30238</v>
      </c>
      <c r="AI11" s="33">
        <f>IF(D6L404C15=0,0,D6L404C11/D6L404C15)</f>
        <v>8.9241791706878967E-8</v>
      </c>
      <c r="AJ11" s="16" t="s">
        <v>30239</v>
      </c>
      <c r="AK11" s="33">
        <f>IF(D6L404C5=0,0,D6L404C11/D6L404C5)</f>
        <v>2.6774375671507731E-2</v>
      </c>
      <c r="AL11" s="16" t="s">
        <v>30240</v>
      </c>
      <c r="AM11" s="33">
        <f>D6L404C8*CHOOSE(MIN(D6L404C9,RUN_YEARS),B7L804C4,B7L804C13,B7L804C22,B7L804C31,B7L804C40)</f>
        <v>6.2563253591212554E-4</v>
      </c>
      <c r="AN11" s="16" t="s">
        <v>30241</v>
      </c>
      <c r="AO11" s="33">
        <f>D6L404C8-D6L404C18</f>
        <v>3.7683259478890393E-3</v>
      </c>
      <c r="AP11" s="16" t="s">
        <v>30242</v>
      </c>
      <c r="AQ11" s="33">
        <f>CHOOSE(MIN(D6L404C9,RUN_YEARS),B7L804C2,B7L804C11,B7L804C20,B7L804C29,B7L804C38)</f>
        <v>210.75600257669919</v>
      </c>
      <c r="AR11" s="16" t="s">
        <v>30243</v>
      </c>
      <c r="AS11" s="33">
        <f>IF(D6L404C20=0,0,D6L404C18/D6L404C20)</f>
        <v>2.9685158584484101E-6</v>
      </c>
      <c r="AT11" s="16" t="s">
        <v>30244</v>
      </c>
      <c r="AU11" s="33">
        <f>IF(D6L404C5=0,0,D6L404C18/D6L404C5)</f>
        <v>7.1192358578101286E-2</v>
      </c>
      <c r="AV11" s="16" t="s">
        <v>30245</v>
      </c>
      <c r="AW11" s="33">
        <f>CHOOSE(MIN(D6L404C9,RUN_YEARS),B7L804C1,B7L804C10,B7L804C19,B7L804C28,B7L804C37)</f>
        <v>1269.4309640167039</v>
      </c>
      <c r="AX11" s="16" t="s">
        <v>30246</v>
      </c>
      <c r="AY11" s="33">
        <f>IF(D6L404C23=0,0,D6L404C19/D6L404C23)</f>
        <v>2.9685158584484105E-6</v>
      </c>
      <c r="AZ11" s="16" t="s">
        <v>30247</v>
      </c>
      <c r="BA11" s="33">
        <f>IF(D6L404C5=0,0,D6L404C19/D6L404C5)</f>
        <v>0.4288076414218987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25.068359805336787</v>
      </c>
      <c r="J12" s="16" t="s">
        <v>30270</v>
      </c>
      <c r="K12" s="21">
        <f>_xlfn.SINGLE(IF(FLOW_THRU_100PCT="Y",1,INDEX(VariabilityMatrix,D6L405C1,_xlfn.SINGLE(D6L405C9))))</f>
        <v>0.2354936937395169</v>
      </c>
      <c r="L12" s="16" t="s">
        <v>30250</v>
      </c>
      <c r="M12" s="15">
        <f>IF(_xlfn.SINGLE(D6L405C2)&lt;&gt;0,_xlfn.SINGLE(D6L405C2)*_xlfn.SINGLE(D6L405C4),_xlfn.SINGLE(D6L405C3)*_xlfn.SINGLE(D6L405C4))</f>
        <v>5.9034406465499965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2.9517203232749982</v>
      </c>
      <c r="R12" s="16" t="s">
        <v>30252</v>
      </c>
      <c r="S12" s="15">
        <f>D6L405C5-D6L405C7</f>
        <v>2.9517203232749982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2.8210739897127413</v>
      </c>
      <c r="X12" s="16" t="s">
        <v>30254</v>
      </c>
      <c r="Y12" s="33">
        <f>D6L405C7-D6L405C10</f>
        <v>0.13064633356225697</v>
      </c>
      <c r="Z12" s="16" t="s">
        <v>30255</v>
      </c>
      <c r="AA12" s="33">
        <f>CHOOSE(MIN(D6L405C9,RUN_YEARS),B7L804C7,B7L804C16,B7L804C25,B7L804C34,B7L804C43)</f>
        <v>150511.20000000001</v>
      </c>
      <c r="AB12" s="16" t="s">
        <v>30256</v>
      </c>
      <c r="AC12" s="33">
        <f>IF(D6L405C12=0,0,D6L405C10/D6L405C12)</f>
        <v>1.8743282823555598E-5</v>
      </c>
      <c r="AD12" s="16" t="s">
        <v>30257</v>
      </c>
      <c r="AE12" s="33">
        <f>IF(D6L405C5=0,0,D6L405C10/D6L405C5)</f>
        <v>0.47786945928920155</v>
      </c>
      <c r="AF12" s="16" t="s">
        <v>30258</v>
      </c>
      <c r="AG12" s="33">
        <f>CHOOSE(MIN(D6L405C9,RUN_YEARS),B7L804C5,B7L804C14,B7L804C23,B7L804C32,B7L804C41)</f>
        <v>2680.8852165687613</v>
      </c>
      <c r="AH12" s="16" t="s">
        <v>30259</v>
      </c>
      <c r="AI12" s="33">
        <f>IF(D6L405C15=0,0,D6L405C11/D6L405C15)</f>
        <v>4.8732535341244459E-5</v>
      </c>
      <c r="AJ12" s="16" t="s">
        <v>30260</v>
      </c>
      <c r="AK12" s="33">
        <f>IF(D6L405C5=0,0,D6L405C11/D6L405C5)</f>
        <v>2.2130540710798442E-2</v>
      </c>
      <c r="AL12" s="16" t="s">
        <v>30261</v>
      </c>
      <c r="AM12" s="33">
        <f>D6L405C8*CHOOSE(MIN(D6L405C9,RUN_YEARS),B7L804C4,B7L804C13,B7L804C22,B7L804C31,B7L804C40)</f>
        <v>0.48713701910770063</v>
      </c>
      <c r="AN12" s="16" t="s">
        <v>30262</v>
      </c>
      <c r="AO12" s="33">
        <f>D6L405C8-D6L405C18</f>
        <v>2.4645833041672978</v>
      </c>
      <c r="AP12" s="16" t="s">
        <v>30263</v>
      </c>
      <c r="AQ12" s="33">
        <f>CHOOSE(MIN(D6L405C9,RUN_YEARS),B7L804C2,B7L804C11,B7L804C20,B7L804C29,B7L804C38)</f>
        <v>255.33933249218646</v>
      </c>
      <c r="AR12" s="16" t="s">
        <v>30264</v>
      </c>
      <c r="AS12" s="33">
        <f>IF(D6L405C20=0,0,D6L405C18/D6L405C20)</f>
        <v>1.9078025087365157E-3</v>
      </c>
      <c r="AT12" s="16" t="s">
        <v>30265</v>
      </c>
      <c r="AU12" s="33">
        <f>IF(D6L405C5=0,0,D6L405C18/D6L405C5)</f>
        <v>8.251747553223665E-2</v>
      </c>
      <c r="AV12" s="16" t="s">
        <v>30266</v>
      </c>
      <c r="AW12" s="33">
        <f>CHOOSE(MIN(D6L405C9,RUN_YEARS),B7L804C1,B7L804C10,B7L804C19,B7L804C28,B7L804C37)</f>
        <v>1291.8440419703202</v>
      </c>
      <c r="AX12" s="16" t="s">
        <v>30267</v>
      </c>
      <c r="AY12" s="33">
        <f>IF(D6L405C23=0,0,D6L405C19/D6L405C23)</f>
        <v>1.9078025087365159E-3</v>
      </c>
      <c r="AZ12" s="16" t="s">
        <v>30268</v>
      </c>
      <c r="BA12" s="33">
        <f>IF(D6L405C5=0,0,D6L405C19/D6L405C5)</f>
        <v>0.41748252446776341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11.823394545359861</v>
      </c>
      <c r="J13" s="16" t="s">
        <v>30291</v>
      </c>
      <c r="K13" s="21">
        <f>_xlfn.SINGLE(IF(FLOW_THRU_100PCT="Y",1,INDEX(VariabilityMatrix,D6L406C1,_xlfn.SINGLE(D6L406C9))))</f>
        <v>0.57439994525779514</v>
      </c>
      <c r="L13" s="16" t="s">
        <v>30271</v>
      </c>
      <c r="M13" s="15">
        <f>IF(_xlfn.SINGLE(D6L406C2)&lt;&gt;0,_xlfn.SINGLE(D6L406C2)*_xlfn.SINGLE(D6L406C4),_xlfn.SINGLE(D6L406C3)*_xlfn.SINGLE(D6L406C4))</f>
        <v>6.7913571796160177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3.3956785898080089</v>
      </c>
      <c r="R13" s="16" t="s">
        <v>30273</v>
      </c>
      <c r="S13" s="15">
        <f>D6L406C5-D6L406C7</f>
        <v>3.3956785898080089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3.2453821832629433</v>
      </c>
      <c r="X13" s="16" t="s">
        <v>30275</v>
      </c>
      <c r="Y13" s="33">
        <f>D6L406C7-D6L406C10</f>
        <v>0.1502964065450656</v>
      </c>
      <c r="Z13" s="16" t="s">
        <v>30276</v>
      </c>
      <c r="AA13" s="33">
        <f>CHOOSE(MIN(D6L406C9,RUN_YEARS),B7L804C7,B7L804C16,B7L804C25,B7L804C34,B7L804C43)</f>
        <v>150511.20000000001</v>
      </c>
      <c r="AB13" s="16" t="s">
        <v>30277</v>
      </c>
      <c r="AC13" s="33">
        <f>IF(D6L406C12=0,0,D6L406C10/D6L406C12)</f>
        <v>2.1562396574227983E-5</v>
      </c>
      <c r="AD13" s="16" t="s">
        <v>30278</v>
      </c>
      <c r="AE13" s="33">
        <f>IF(D6L406C5=0,0,D6L406C10/D6L406C5)</f>
        <v>0.47786945928920155</v>
      </c>
      <c r="AF13" s="16" t="s">
        <v>30279</v>
      </c>
      <c r="AG13" s="33">
        <f>CHOOSE(MIN(D6L406C9,RUN_YEARS),B7L804C5,B7L804C14,B7L804C23,B7L804C32,B7L804C41)</f>
        <v>2680.8852165687613</v>
      </c>
      <c r="AH13" s="16" t="s">
        <v>30280</v>
      </c>
      <c r="AI13" s="33">
        <f>IF(D6L406C15=0,0,D6L406C11/D6L406C15)</f>
        <v>5.6062231092992669E-5</v>
      </c>
      <c r="AJ13" s="16" t="s">
        <v>30281</v>
      </c>
      <c r="AK13" s="33">
        <f>IF(D6L406C5=0,0,D6L406C11/D6L406C5)</f>
        <v>2.2130540710798445E-2</v>
      </c>
      <c r="AL13" s="16" t="s">
        <v>30282</v>
      </c>
      <c r="AM13" s="33">
        <f>D6L406C8*CHOOSE(MIN(D6L406C9,RUN_YEARS),B7L804C4,B7L804C13,B7L804C22,B7L804C31,B7L804C40)</f>
        <v>0.56040564989964448</v>
      </c>
      <c r="AN13" s="16" t="s">
        <v>30283</v>
      </c>
      <c r="AO13" s="33">
        <f>D6L406C8-D6L406C18</f>
        <v>2.8352729399083643</v>
      </c>
      <c r="AP13" s="16" t="s">
        <v>30284</v>
      </c>
      <c r="AQ13" s="33">
        <f>CHOOSE(MIN(D6L406C9,RUN_YEARS),B7L804C2,B7L804C11,B7L804C20,B7L804C29,B7L804C38)</f>
        <v>255.33933249218646</v>
      </c>
      <c r="AR13" s="16" t="s">
        <v>30285</v>
      </c>
      <c r="AS13" s="33">
        <f>IF(D6L406C20=0,0,D6L406C18/D6L406C20)</f>
        <v>2.1947486289320244E-3</v>
      </c>
      <c r="AT13" s="16" t="s">
        <v>30286</v>
      </c>
      <c r="AU13" s="33">
        <f>IF(D6L406C5=0,0,D6L406C18/D6L406C5)</f>
        <v>8.251747553223665E-2</v>
      </c>
      <c r="AV13" s="16" t="s">
        <v>30287</v>
      </c>
      <c r="AW13" s="33">
        <f>CHOOSE(MIN(D6L406C9,RUN_YEARS),B7L804C1,B7L804C10,B7L804C19,B7L804C28,B7L804C37)</f>
        <v>1291.8440419703202</v>
      </c>
      <c r="AX13" s="16" t="s">
        <v>30288</v>
      </c>
      <c r="AY13" s="33">
        <f>IF(D6L406C23=0,0,D6L406C19/D6L406C23)</f>
        <v>2.1947486289320239E-3</v>
      </c>
      <c r="AZ13" s="16" t="s">
        <v>30289</v>
      </c>
      <c r="BA13" s="33">
        <f>IF(D6L406C5=0,0,D6L406C19/D6L406C5)</f>
        <v>0.41748252446776335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0.34556661166098263</v>
      </c>
      <c r="J14" s="16" t="s">
        <v>30312</v>
      </c>
      <c r="K14" s="21">
        <f>_xlfn.SINGLE(IF(FLOW_THRU_100PCT="Y",1,INDEX(VariabilityMatrix,D6L407C1,_xlfn.SINGLE(D6L407C9))))</f>
        <v>0.56296966516486302</v>
      </c>
      <c r="L14" s="16" t="s">
        <v>30292</v>
      </c>
      <c r="M14" s="15">
        <f>IF(_xlfn.SINGLE(D6L407C2)&lt;&gt;0,_xlfn.SINGLE(D6L407C2)*_xlfn.SINGLE(D6L407C4),_xlfn.SINGLE(D6L407C3)*_xlfn.SINGLE(D6L407C4))</f>
        <v>0.19454351965893965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9.7271759829469825E-2</v>
      </c>
      <c r="R14" s="16" t="s">
        <v>30294</v>
      </c>
      <c r="S14" s="15">
        <f>D6L407C5-D6L407C7</f>
        <v>9.7271759829469825E-2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9.2062978549664026E-2</v>
      </c>
      <c r="X14" s="16" t="s">
        <v>30296</v>
      </c>
      <c r="Y14" s="33">
        <f>D6L407C7-D6L407C10</f>
        <v>5.2087812798057992E-3</v>
      </c>
      <c r="Z14" s="16" t="s">
        <v>30297</v>
      </c>
      <c r="AA14" s="33">
        <f>CHOOSE(MIN(D6L407C9,RUN_YEARS),B7L804C7,B7L804C16,B7L804C25,B7L804C34,B7L804C43)</f>
        <v>121160</v>
      </c>
      <c r="AB14" s="16" t="s">
        <v>30298</v>
      </c>
      <c r="AC14" s="33">
        <f>IF(D6L407C12=0,0,D6L407C10/D6L407C12)</f>
        <v>7.5984630694671534E-7</v>
      </c>
      <c r="AD14" s="16" t="s">
        <v>30299</v>
      </c>
      <c r="AE14" s="33">
        <f>IF(D6L407C5=0,0,D6L407C10/D6L407C5)</f>
        <v>0.47322562432849224</v>
      </c>
      <c r="AF14" s="16" t="s">
        <v>30300</v>
      </c>
      <c r="AG14" s="33">
        <f>CHOOSE(MIN(D6L407C9,RUN_YEARS),B7L804C5,B7L804C14,B7L804C23,B7L804C32,B7L804C41)</f>
        <v>2636.5560995618716</v>
      </c>
      <c r="AH14" s="16" t="s">
        <v>30301</v>
      </c>
      <c r="AI14" s="33">
        <f>IF(D6L407C15=0,0,D6L407C11/D6L407C15)</f>
        <v>1.9756003980614583E-6</v>
      </c>
      <c r="AJ14" s="16" t="s">
        <v>30302</v>
      </c>
      <c r="AK14" s="33">
        <f>IF(D6L407C5=0,0,D6L407C11/D6L407C5)</f>
        <v>2.6774375671507727E-2</v>
      </c>
      <c r="AL14" s="16" t="s">
        <v>30303</v>
      </c>
      <c r="AM14" s="33">
        <f>D6L407C8*CHOOSE(MIN(D6L407C9,RUN_YEARS),B7L804C4,B7L804C13,B7L804C22,B7L804C31,B7L804C40)</f>
        <v>1.3850012010605128E-2</v>
      </c>
      <c r="AN14" s="16" t="s">
        <v>30304</v>
      </c>
      <c r="AO14" s="33">
        <f>D6L407C8-D6L407C18</f>
        <v>8.3421747818864703E-2</v>
      </c>
      <c r="AP14" s="16" t="s">
        <v>30305</v>
      </c>
      <c r="AQ14" s="33">
        <f>CHOOSE(MIN(D6L407C9,RUN_YEARS),B7L804C2,B7L804C11,B7L804C20,B7L804C29,B7L804C38)</f>
        <v>210.75600257669919</v>
      </c>
      <c r="AR14" s="16" t="s">
        <v>30306</v>
      </c>
      <c r="AS14" s="33">
        <f>IF(D6L407C20=0,0,D6L407C18/D6L407C20)</f>
        <v>6.5715860242532241E-5</v>
      </c>
      <c r="AT14" s="16" t="s">
        <v>30307</v>
      </c>
      <c r="AU14" s="33">
        <f>IF(D6L407C5=0,0,D6L407C18/D6L407C5)</f>
        <v>7.1192358578101286E-2</v>
      </c>
      <c r="AV14" s="16" t="s">
        <v>30308</v>
      </c>
      <c r="AW14" s="33">
        <f>CHOOSE(MIN(D6L407C9,RUN_YEARS),B7L804C1,B7L804C10,B7L804C19,B7L804C28,B7L804C37)</f>
        <v>1269.4309640167039</v>
      </c>
      <c r="AX14" s="16" t="s">
        <v>30309</v>
      </c>
      <c r="AY14" s="33">
        <f>IF(D6L407C23=0,0,D6L407C19/D6L407C23)</f>
        <v>6.5715860242532254E-5</v>
      </c>
      <c r="AZ14" s="16" t="s">
        <v>30310</v>
      </c>
      <c r="BA14" s="33">
        <f>IF(D6L407C5=0,0,D6L407C19/D6L407C5)</f>
        <v>0.42880764142189876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2.3486499922254933E-2</v>
      </c>
      <c r="J15" s="16" t="s">
        <v>30333</v>
      </c>
      <c r="K15" s="21">
        <f>_xlfn.SINGLE(IF(FLOW_THRU_100PCT="Y",1,INDEX(VariabilityMatrix,D6L408C1,_xlfn.SINGLE(D6L408C9))))</f>
        <v>0.56296966516486302</v>
      </c>
      <c r="L15" s="16" t="s">
        <v>30313</v>
      </c>
      <c r="M15" s="15">
        <f>IF(_xlfn.SINGLE(D6L408C2)&lt;&gt;0,_xlfn.SINGLE(D6L408C2)*_xlfn.SINGLE(D6L408C4),_xlfn.SINGLE(D6L408C3)*_xlfn.SINGLE(D6L408C4))</f>
        <v>1.3222186997126441E-2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6.6110934985632204E-3</v>
      </c>
      <c r="R15" s="16" t="s">
        <v>30315</v>
      </c>
      <c r="S15" s="15">
        <f>D6L408C5-D6L408C7</f>
        <v>6.6110934985632204E-3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6.2570776967032331E-3</v>
      </c>
      <c r="X15" s="16" t="s">
        <v>30317</v>
      </c>
      <c r="Y15" s="33">
        <f>D6L408C7-D6L408C10</f>
        <v>3.5401580185998732E-4</v>
      </c>
      <c r="Z15" s="16" t="s">
        <v>30318</v>
      </c>
      <c r="AA15" s="33">
        <f>CHOOSE(MIN(D6L408C9,RUN_YEARS),B7L804C7,B7L804C16,B7L804C25,B7L804C34,B7L804C43)</f>
        <v>121160</v>
      </c>
      <c r="AB15" s="16" t="s">
        <v>30319</v>
      </c>
      <c r="AC15" s="33">
        <f>IF(D6L408C12=0,0,D6L408C10/D6L408C12)</f>
        <v>5.1643097529739463E-8</v>
      </c>
      <c r="AD15" s="16" t="s">
        <v>30320</v>
      </c>
      <c r="AE15" s="33">
        <f>IF(D6L408C5=0,0,D6L408C10/D6L408C5)</f>
        <v>0.4732256243284923</v>
      </c>
      <c r="AF15" s="16" t="s">
        <v>30321</v>
      </c>
      <c r="AG15" s="33">
        <f>CHOOSE(MIN(D6L408C9,RUN_YEARS),B7L804C5,B7L804C14,B7L804C23,B7L804C32,B7L804C41)</f>
        <v>2636.5560995618716</v>
      </c>
      <c r="AH15" s="16" t="s">
        <v>30322</v>
      </c>
      <c r="AI15" s="33">
        <f>IF(D6L408C15=0,0,D6L408C11/D6L408C15)</f>
        <v>1.3427205357732223E-7</v>
      </c>
      <c r="AJ15" s="16" t="s">
        <v>30323</v>
      </c>
      <c r="AK15" s="33">
        <f>IF(D6L408C5=0,0,D6L408C11/D6L408C5)</f>
        <v>2.6774375671507675E-2</v>
      </c>
      <c r="AL15" s="16" t="s">
        <v>30324</v>
      </c>
      <c r="AM15" s="33">
        <f>D6L408C8*CHOOSE(MIN(D6L408C9,RUN_YEARS),B7L804C4,B7L804C13,B7L804C22,B7L804C31,B7L804C40)</f>
        <v>9.4131867788613385E-4</v>
      </c>
      <c r="AN15" s="16" t="s">
        <v>30325</v>
      </c>
      <c r="AO15" s="33">
        <f>D6L408C8-D6L408C18</f>
        <v>5.6697748206770869E-3</v>
      </c>
      <c r="AP15" s="16" t="s">
        <v>30326</v>
      </c>
      <c r="AQ15" s="33">
        <f>CHOOSE(MIN(D6L408C9,RUN_YEARS),B7L804C2,B7L804C11,B7L804C20,B7L804C29,B7L804C38)</f>
        <v>210.75600257669919</v>
      </c>
      <c r="AR15" s="16" t="s">
        <v>30327</v>
      </c>
      <c r="AS15" s="33">
        <f>IF(D6L408C20=0,0,D6L408C18/D6L408C20)</f>
        <v>4.4663908328948555E-6</v>
      </c>
      <c r="AT15" s="16" t="s">
        <v>30328</v>
      </c>
      <c r="AU15" s="33">
        <f>IF(D6L408C5=0,0,D6L408C18/D6L408C5)</f>
        <v>7.1192358578101286E-2</v>
      </c>
      <c r="AV15" s="16" t="s">
        <v>30329</v>
      </c>
      <c r="AW15" s="33">
        <f>CHOOSE(MIN(D6L408C9,RUN_YEARS),B7L804C1,B7L804C10,B7L804C19,B7L804C28,B7L804C37)</f>
        <v>1269.4309640167039</v>
      </c>
      <c r="AX15" s="16" t="s">
        <v>30330</v>
      </c>
      <c r="AY15" s="33">
        <f>IF(D6L408C23=0,0,D6L408C19/D6L408C23)</f>
        <v>4.4663908328948563E-6</v>
      </c>
      <c r="AZ15" s="16" t="s">
        <v>30331</v>
      </c>
      <c r="BA15" s="33">
        <f>IF(D6L408C5=0,0,D6L408C19/D6L408C5)</f>
        <v>0.42880764142189876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6.9600237574487175E-2</v>
      </c>
      <c r="J16" s="16" t="s">
        <v>30354</v>
      </c>
      <c r="K16" s="21">
        <f>_xlfn.SINGLE(IF(FLOW_THRU_100PCT="Y",1,INDEX(VariabilityMatrix,D6L409C1,_xlfn.SINGLE(D6L409C9))))</f>
        <v>0.56296966516486302</v>
      </c>
      <c r="L16" s="16" t="s">
        <v>30334</v>
      </c>
      <c r="M16" s="15">
        <f>IF(_xlfn.SINGLE(D6L409C2)&lt;&gt;0,_xlfn.SINGLE(D6L409C2)*_xlfn.SINGLE(D6L409C4),_xlfn.SINGLE(D6L409C3)*_xlfn.SINGLE(D6L409C4))</f>
        <v>3.9182822442703963E-2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1.9591411221351981E-2</v>
      </c>
      <c r="R16" s="16" t="s">
        <v>30336</v>
      </c>
      <c r="S16" s="15">
        <f>D6L409C5-D6L409C7</f>
        <v>1.9591411221351981E-2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1.8542315613401042E-2</v>
      </c>
      <c r="X16" s="16" t="s">
        <v>30338</v>
      </c>
      <c r="Y16" s="33">
        <f>D6L409C7-D6L409C10</f>
        <v>1.0490956079509395E-3</v>
      </c>
      <c r="Z16" s="16" t="s">
        <v>30339</v>
      </c>
      <c r="AA16" s="33">
        <f>CHOOSE(MIN(D6L409C9,RUN_YEARS),B7L804C7,B7L804C16,B7L804C25,B7L804C34,B7L804C43)</f>
        <v>121160</v>
      </c>
      <c r="AB16" s="16" t="s">
        <v>30340</v>
      </c>
      <c r="AC16" s="33">
        <f>IF(D6L409C12=0,0,D6L409C10/D6L409C12)</f>
        <v>1.5303991097227669E-7</v>
      </c>
      <c r="AD16" s="16" t="s">
        <v>30341</v>
      </c>
      <c r="AE16" s="33">
        <f>IF(D6L409C5=0,0,D6L409C10/D6L409C5)</f>
        <v>0.4732256243284923</v>
      </c>
      <c r="AF16" s="16" t="s">
        <v>30342</v>
      </c>
      <c r="AG16" s="33">
        <f>CHOOSE(MIN(D6L409C9,RUN_YEARS),B7L804C5,B7L804C14,B7L804C23,B7L804C32,B7L804C41)</f>
        <v>2636.5560995618716</v>
      </c>
      <c r="AH16" s="16" t="s">
        <v>30343</v>
      </c>
      <c r="AI16" s="33">
        <f>IF(D6L409C15=0,0,D6L409C11/D6L409C15)</f>
        <v>3.9790376852791884E-7</v>
      </c>
      <c r="AJ16" s="16" t="s">
        <v>30344</v>
      </c>
      <c r="AK16" s="33">
        <f>IF(D6L409C5=0,0,D6L409C11/D6L409C5)</f>
        <v>2.6774375671507714E-2</v>
      </c>
      <c r="AL16" s="16" t="s">
        <v>30345</v>
      </c>
      <c r="AM16" s="33">
        <f>D6L409C8*CHOOSE(MIN(D6L409C9,RUN_YEARS),B7L804C4,B7L804C13,B7L804C22,B7L804C31,B7L804C40)</f>
        <v>2.7895175454430549E-3</v>
      </c>
      <c r="AN16" s="16" t="s">
        <v>30346</v>
      </c>
      <c r="AO16" s="33">
        <f>D6L409C8-D6L409C18</f>
        <v>1.6801893675908928E-2</v>
      </c>
      <c r="AP16" s="16" t="s">
        <v>30347</v>
      </c>
      <c r="AQ16" s="33">
        <f>CHOOSE(MIN(D6L409C9,RUN_YEARS),B7L804C2,B7L804C11,B7L804C20,B7L804C29,B7L804C38)</f>
        <v>210.75600257669919</v>
      </c>
      <c r="AR16" s="16" t="s">
        <v>30348</v>
      </c>
      <c r="AS16" s="33">
        <f>IF(D6L409C20=0,0,D6L409C18/D6L409C20)</f>
        <v>1.3235767956017681E-5</v>
      </c>
      <c r="AT16" s="16" t="s">
        <v>30349</v>
      </c>
      <c r="AU16" s="33">
        <f>IF(D6L409C5=0,0,D6L409C18/D6L409C5)</f>
        <v>7.1192358578101286E-2</v>
      </c>
      <c r="AV16" s="16" t="s">
        <v>30350</v>
      </c>
      <c r="AW16" s="33">
        <f>CHOOSE(MIN(D6L409C9,RUN_YEARS),B7L804C1,B7L804C10,B7L804C19,B7L804C28,B7L804C37)</f>
        <v>1269.4309640167039</v>
      </c>
      <c r="AX16" s="16" t="s">
        <v>30351</v>
      </c>
      <c r="AY16" s="33">
        <f>IF(D6L409C23=0,0,D6L409C19/D6L409C23)</f>
        <v>1.3235767956017684E-5</v>
      </c>
      <c r="AZ16" s="16" t="s">
        <v>30352</v>
      </c>
      <c r="BA16" s="33">
        <f>IF(D6L409C5=0,0,D6L409C19/D6L409C5)</f>
        <v>0.42880764142189876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8.3062011920169876E-2</v>
      </c>
      <c r="J17" s="16" t="s">
        <v>30375</v>
      </c>
      <c r="K17" s="21">
        <f>_xlfn.SINGLE(IF(FLOW_THRU_100PCT="Y",1,INDEX(VariabilityMatrix,D6L410C1,_xlfn.SINGLE(D6L410C9))))</f>
        <v>0.56296966516486302</v>
      </c>
      <c r="L17" s="16" t="s">
        <v>30355</v>
      </c>
      <c r="M17" s="15">
        <f>IF(_xlfn.SINGLE(D6L410C2)&lt;&gt;0,_xlfn.SINGLE(D6L410C2)*_xlfn.SINGLE(D6L410C4),_xlfn.SINGLE(D6L410C3)*_xlfn.SINGLE(D6L410C4))</f>
        <v>4.6761393038617899E-2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2.3380696519308949E-2</v>
      </c>
      <c r="R17" s="16" t="s">
        <v>30357</v>
      </c>
      <c r="S17" s="15">
        <f>D6L410C5-D6L410C7</f>
        <v>2.3380696519308949E-2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2.2128689415169968E-2</v>
      </c>
      <c r="X17" s="16" t="s">
        <v>30359</v>
      </c>
      <c r="Y17" s="33">
        <f>D6L410C7-D6L410C10</f>
        <v>1.2520071041389816E-3</v>
      </c>
      <c r="Z17" s="16" t="s">
        <v>30360</v>
      </c>
      <c r="AA17" s="33">
        <f>CHOOSE(MIN(D6L410C9,RUN_YEARS),B7L804C7,B7L804C16,B7L804C25,B7L804C34,B7L804C43)</f>
        <v>121160</v>
      </c>
      <c r="AB17" s="16" t="s">
        <v>30361</v>
      </c>
      <c r="AC17" s="33">
        <f>IF(D6L410C12=0,0,D6L410C10/D6L410C12)</f>
        <v>1.8264022297102977E-7</v>
      </c>
      <c r="AD17" s="16" t="s">
        <v>30362</v>
      </c>
      <c r="AE17" s="33">
        <f>IF(D6L410C5=0,0,D6L410C10/D6L410C5)</f>
        <v>0.4732256243284923</v>
      </c>
      <c r="AF17" s="16" t="s">
        <v>30363</v>
      </c>
      <c r="AG17" s="33">
        <f>CHOOSE(MIN(D6L410C9,RUN_YEARS),B7L804C5,B7L804C14,B7L804C23,B7L804C32,B7L804C41)</f>
        <v>2636.5560995618716</v>
      </c>
      <c r="AH17" s="16" t="s">
        <v>30364</v>
      </c>
      <c r="AI17" s="33">
        <f>IF(D6L410C15=0,0,D6L410C11/D6L410C15)</f>
        <v>4.7486457972467691E-7</v>
      </c>
      <c r="AJ17" s="16" t="s">
        <v>30365</v>
      </c>
      <c r="AK17" s="33">
        <f>IF(D6L410C5=0,0,D6L410C11/D6L410C5)</f>
        <v>2.6774375671507721E-2</v>
      </c>
      <c r="AL17" s="16" t="s">
        <v>30366</v>
      </c>
      <c r="AM17" s="33">
        <f>D6L410C8*CHOOSE(MIN(D6L410C9,RUN_YEARS),B7L804C4,B7L804C13,B7L804C22,B7L804C31,B7L804C40)</f>
        <v>3.3290538608168148E-3</v>
      </c>
      <c r="AN17" s="16" t="s">
        <v>30367</v>
      </c>
      <c r="AO17" s="33">
        <f>D6L410C8-D6L410C18</f>
        <v>2.0051642658492134E-2</v>
      </c>
      <c r="AP17" s="16" t="s">
        <v>30368</v>
      </c>
      <c r="AQ17" s="33">
        <f>CHOOSE(MIN(D6L410C9,RUN_YEARS),B7L804C2,B7L804C11,B7L804C20,B7L804C29,B7L804C38)</f>
        <v>210.75600257669919</v>
      </c>
      <c r="AR17" s="16" t="s">
        <v>30369</v>
      </c>
      <c r="AS17" s="33">
        <f>IF(D6L410C20=0,0,D6L410C18/D6L410C20)</f>
        <v>1.5795772457798881E-5</v>
      </c>
      <c r="AT17" s="16" t="s">
        <v>30370</v>
      </c>
      <c r="AU17" s="33">
        <f>IF(D6L410C5=0,0,D6L410C18/D6L410C5)</f>
        <v>7.1192358578101286E-2</v>
      </c>
      <c r="AV17" s="16" t="s">
        <v>30371</v>
      </c>
      <c r="AW17" s="33">
        <f>CHOOSE(MIN(D6L410C9,RUN_YEARS),B7L804C1,B7L804C10,B7L804C19,B7L804C28,B7L804C37)</f>
        <v>1269.4309640167039</v>
      </c>
      <c r="AX17" s="16" t="s">
        <v>30372</v>
      </c>
      <c r="AY17" s="33">
        <f>IF(D6L410C23=0,0,D6L410C19/D6L410C23)</f>
        <v>1.5795772457798881E-5</v>
      </c>
      <c r="AZ17" s="16" t="s">
        <v>30373</v>
      </c>
      <c r="BA17" s="33">
        <f>IF(D6L410C5=0,0,D6L410C19/D6L410C5)</f>
        <v>0.4288076414218987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1.1886460326507069E-2</v>
      </c>
      <c r="J18" s="16" t="s">
        <v>30396</v>
      </c>
      <c r="K18" s="21">
        <f>_xlfn.SINGLE(IF(FLOW_THRU_100PCT="Y",1,INDEX(VariabilityMatrix,D6L411C1,_xlfn.SINGLE(D6L411C9))))</f>
        <v>0.56296966516486302</v>
      </c>
      <c r="L18" s="16" t="s">
        <v>30376</v>
      </c>
      <c r="M18" s="15">
        <f>IF(_xlfn.SINGLE(D6L411C2)&lt;&gt;0,_xlfn.SINGLE(D6L411C2)*_xlfn.SINGLE(D6L411C4),_xlfn.SINGLE(D6L411C3)*_xlfn.SINGLE(D6L411C4))</f>
        <v>6.6917165900091131E-3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3.3458582950045565E-3</v>
      </c>
      <c r="R18" s="16" t="s">
        <v>30378</v>
      </c>
      <c r="S18" s="15">
        <f>D6L411C5-D6L411C7</f>
        <v>3.3458582950045565E-3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3.1666917611363919E-3</v>
      </c>
      <c r="X18" s="16" t="s">
        <v>30380</v>
      </c>
      <c r="Y18" s="33">
        <f>D6L411C7-D6L411C10</f>
        <v>1.7916653386816465E-4</v>
      </c>
      <c r="Z18" s="16" t="s">
        <v>30381</v>
      </c>
      <c r="AA18" s="33">
        <f>CHOOSE(MIN(D6L411C9,RUN_YEARS),B7L804C7,B7L804C16,B7L804C25,B7L804C34,B7L804C43)</f>
        <v>121160</v>
      </c>
      <c r="AB18" s="16" t="s">
        <v>30382</v>
      </c>
      <c r="AC18" s="33">
        <f>IF(D6L411C12=0,0,D6L411C10/D6L411C12)</f>
        <v>2.6136445701026675E-8</v>
      </c>
      <c r="AD18" s="16" t="s">
        <v>30383</v>
      </c>
      <c r="AE18" s="33">
        <f>IF(D6L411C5=0,0,D6L411C10/D6L411C5)</f>
        <v>0.47322562432849224</v>
      </c>
      <c r="AF18" s="16" t="s">
        <v>30384</v>
      </c>
      <c r="AG18" s="33">
        <f>CHOOSE(MIN(D6L411C9,RUN_YEARS),B7L804C5,B7L804C14,B7L804C23,B7L804C32,B7L804C41)</f>
        <v>2636.5560995618716</v>
      </c>
      <c r="AH18" s="16" t="s">
        <v>30385</v>
      </c>
      <c r="AI18" s="33">
        <f>IF(D6L411C15=0,0,D6L411C11/D6L411C15)</f>
        <v>6.79547588226693E-8</v>
      </c>
      <c r="AJ18" s="16" t="s">
        <v>30386</v>
      </c>
      <c r="AK18" s="33">
        <f>IF(D6L411C5=0,0,D6L411C11/D6L411C5)</f>
        <v>2.6774375671507727E-2</v>
      </c>
      <c r="AL18" s="16" t="s">
        <v>30387</v>
      </c>
      <c r="AM18" s="33">
        <f>D6L411C8*CHOOSE(MIN(D6L411C9,RUN_YEARS),B7L804C4,B7L804C13,B7L804C22,B7L804C31,B7L804C40)</f>
        <v>4.7639908697895796E-4</v>
      </c>
      <c r="AN18" s="16" t="s">
        <v>30388</v>
      </c>
      <c r="AO18" s="33">
        <f>D6L411C8-D6L411C18</f>
        <v>2.8694592080255985E-3</v>
      </c>
      <c r="AP18" s="16" t="s">
        <v>30389</v>
      </c>
      <c r="AQ18" s="33">
        <f>CHOOSE(MIN(D6L411C9,RUN_YEARS),B7L804C2,B7L804C11,B7L804C20,B7L804C29,B7L804C38)</f>
        <v>210.75600257669919</v>
      </c>
      <c r="AR18" s="16" t="s">
        <v>30390</v>
      </c>
      <c r="AS18" s="33">
        <f>IF(D6L411C20=0,0,D6L411C18/D6L411C20)</f>
        <v>2.2604295068919084E-6</v>
      </c>
      <c r="AT18" s="16" t="s">
        <v>30391</v>
      </c>
      <c r="AU18" s="33">
        <f>IF(D6L411C5=0,0,D6L411C18/D6L411C5)</f>
        <v>7.1192358578101286E-2</v>
      </c>
      <c r="AV18" s="16" t="s">
        <v>30392</v>
      </c>
      <c r="AW18" s="33">
        <f>CHOOSE(MIN(D6L411C9,RUN_YEARS),B7L804C1,B7L804C10,B7L804C19,B7L804C28,B7L804C37)</f>
        <v>1269.4309640167039</v>
      </c>
      <c r="AX18" s="16" t="s">
        <v>30393</v>
      </c>
      <c r="AY18" s="33">
        <f>IF(D6L411C23=0,0,D6L411C19/D6L411C23)</f>
        <v>2.2604295068919088E-6</v>
      </c>
      <c r="AZ18" s="16" t="s">
        <v>30394</v>
      </c>
      <c r="BA18" s="33">
        <f>IF(D6L411C5=0,0,D6L411C19/D6L411C5)</f>
        <v>0.4288076414218987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0.56296966516486302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121160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2636.5560995618716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210.75600257669919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1269.4309640167039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7.6951987272066372E-4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6.6178709053977083E-4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3.3089354526988541E-4</v>
      </c>
      <c r="R20" s="16" t="s">
        <v>30420</v>
      </c>
      <c r="S20" s="15">
        <f>D6L413C5-D6L413C7</f>
        <v>3.3089354526988541E-4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3.1317460909321949E-4</v>
      </c>
      <c r="X20" s="16" t="s">
        <v>30422</v>
      </c>
      <c r="Y20" s="33">
        <f>D6L413C7-D6L413C10</f>
        <v>1.7718936176665929E-5</v>
      </c>
      <c r="Z20" s="16" t="s">
        <v>30423</v>
      </c>
      <c r="AA20" s="33">
        <f>CHOOSE(MIN(D6L413C9,RUN_YEARS),B7L804C7,B7L804C16,B7L804C25,B7L804C34,B7L804C43)</f>
        <v>121160</v>
      </c>
      <c r="AB20" s="16" t="s">
        <v>30424</v>
      </c>
      <c r="AC20" s="33">
        <f>IF(D6L413C12=0,0,D6L413C10/D6L413C12)</f>
        <v>2.5848019898747069E-9</v>
      </c>
      <c r="AD20" s="16" t="s">
        <v>30425</v>
      </c>
      <c r="AE20" s="33">
        <f>IF(D6L413C5=0,0,D6L413C10/D6L413C5)</f>
        <v>0.47322562432849224</v>
      </c>
      <c r="AF20" s="16" t="s">
        <v>30426</v>
      </c>
      <c r="AG20" s="33">
        <f>CHOOSE(MIN(D6L413C9,RUN_YEARS),B7L804C5,B7L804C14,B7L804C23,B7L804C32,B7L804C41)</f>
        <v>2636.5560995618716</v>
      </c>
      <c r="AH20" s="16" t="s">
        <v>30427</v>
      </c>
      <c r="AI20" s="33">
        <f>IF(D6L413C15=0,0,D6L413C11/D6L413C15)</f>
        <v>6.720485173674235E-9</v>
      </c>
      <c r="AJ20" s="16" t="s">
        <v>30428</v>
      </c>
      <c r="AK20" s="33">
        <f>IF(D6L413C5=0,0,D6L413C11/D6L413C5)</f>
        <v>2.6774375671507738E-2</v>
      </c>
      <c r="AL20" s="16" t="s">
        <v>30429</v>
      </c>
      <c r="AM20" s="33">
        <f>D6L413C8*CHOOSE(MIN(D6L413C9,RUN_YEARS),B7L804C4,B7L804C13,B7L804C22,B7L804C31,B7L804C40)</f>
        <v>4.7114183852065743E-5</v>
      </c>
      <c r="AN20" s="16" t="s">
        <v>30430</v>
      </c>
      <c r="AO20" s="33">
        <f>D6L413C8-D6L413C18</f>
        <v>2.8377936141781967E-4</v>
      </c>
      <c r="AP20" s="16" t="s">
        <v>30431</v>
      </c>
      <c r="AQ20" s="33">
        <f>CHOOSE(MIN(D6L413C9,RUN_YEARS),B7L804C2,B7L804C11,B7L804C20,B7L804C29,B7L804C38)</f>
        <v>210.75600257669919</v>
      </c>
      <c r="AR20" s="16" t="s">
        <v>30432</v>
      </c>
      <c r="AS20" s="33">
        <f>IF(D6L413C20=0,0,D6L413C18/D6L413C20)</f>
        <v>2.2354847917045569E-7</v>
      </c>
      <c r="AT20" s="16" t="s">
        <v>30433</v>
      </c>
      <c r="AU20" s="33">
        <f>IF(D6L413C5=0,0,D6L413C18/D6L413C5)</f>
        <v>7.1192358578101286E-2</v>
      </c>
      <c r="AV20" s="16" t="s">
        <v>30434</v>
      </c>
      <c r="AW20" s="33">
        <f>CHOOSE(MIN(D6L413C9,RUN_YEARS),B7L804C1,B7L804C10,B7L804C19,B7L804C28,B7L804C37)</f>
        <v>1269.4309640167039</v>
      </c>
      <c r="AX20" s="16" t="s">
        <v>30435</v>
      </c>
      <c r="AY20" s="33">
        <f>IF(D6L413C23=0,0,D6L413C19/D6L413C23)</f>
        <v>2.2354847917045572E-7</v>
      </c>
      <c r="AZ20" s="16" t="s">
        <v>30436</v>
      </c>
      <c r="BA20" s="33">
        <f>IF(D6L413C5=0,0,D6L413C19/D6L413C5)</f>
        <v>0.4288076414218987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0.57439994525779514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150511.20000000001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2680.8852165687613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255.33933249218646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1291.8440419703202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1.6625274956331069</v>
      </c>
      <c r="J22" s="16" t="s">
        <v>30479</v>
      </c>
      <c r="K22" s="21">
        <f>_xlfn.SINGLE(IF(FLOW_THRU_100PCT="Y",1,INDEX(VariabilityMatrix,D6L415C1,_xlfn.SINGLE(D6L415C9))))</f>
        <v>0.56165816928724022</v>
      </c>
      <c r="L22" s="16" t="s">
        <v>30459</v>
      </c>
      <c r="M22" s="15">
        <f>IF(_xlfn.SINGLE(D6L415C2)&lt;&gt;0,_xlfn.SINGLE(D6L415C2)*_xlfn.SINGLE(D6L415C4),_xlfn.SINGLE(D6L415C3)*_xlfn.SINGLE(D6L415C4))</f>
        <v>0.93377214958699106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0.46688607479349553</v>
      </c>
      <c r="R22" s="16" t="s">
        <v>30461</v>
      </c>
      <c r="S22" s="15">
        <f>D6L415C5-D6L415C7</f>
        <v>0.46688607479349553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0.44415113210837009</v>
      </c>
      <c r="X22" s="16" t="s">
        <v>30463</v>
      </c>
      <c r="Y22" s="33">
        <f>D6L415C7-D6L415C10</f>
        <v>2.2734942685125437E-2</v>
      </c>
      <c r="Z22" s="16" t="s">
        <v>30464</v>
      </c>
      <c r="AA22" s="33">
        <f>CHOOSE(MIN(D6L415C9,RUN_YEARS),B7L804C7,B7L804C16,B7L804C25,B7L804C34,B7L804C43)</f>
        <v>119876</v>
      </c>
      <c r="AB22" s="16" t="s">
        <v>30465</v>
      </c>
      <c r="AC22" s="33">
        <f>IF(D6L415C12=0,0,D6L415C10/D6L415C12)</f>
        <v>3.7050880251957866E-6</v>
      </c>
      <c r="AD22" s="16" t="s">
        <v>30466</v>
      </c>
      <c r="AE22" s="33">
        <f>IF(D6L415C5=0,0,D6L415C10/D6L415C5)</f>
        <v>0.47565258002695715</v>
      </c>
      <c r="AF22" s="16" t="s">
        <v>30467</v>
      </c>
      <c r="AG22" s="33">
        <f>CHOOSE(MIN(D6L415C9,RUN_YEARS),B7L804C5,B7L804C14,B7L804C23,B7L804C32,B7L804C41)</f>
        <v>2360.0542458329769</v>
      </c>
      <c r="AH22" s="16" t="s">
        <v>30468</v>
      </c>
      <c r="AI22" s="33">
        <f>IF(D6L415C15=0,0,D6L415C11/D6L415C15)</f>
        <v>9.6332288655090545E-6</v>
      </c>
      <c r="AJ22" s="16" t="s">
        <v>30469</v>
      </c>
      <c r="AK22" s="33">
        <f>IF(D6L415C5=0,0,D6L415C11/D6L415C5)</f>
        <v>2.4347419973042822E-2</v>
      </c>
      <c r="AL22" s="16" t="s">
        <v>30470</v>
      </c>
      <c r="AM22" s="33">
        <f>D6L415C8*CHOOSE(MIN(D6L415C9,RUN_YEARS),B7L804C4,B7L804C13,B7L804C22,B7L804C31,B7L804C40)</f>
        <v>7.1761853675321521E-2</v>
      </c>
      <c r="AN22" s="16" t="s">
        <v>30471</v>
      </c>
      <c r="AO22" s="33">
        <f>D6L415C8-D6L415C18</f>
        <v>0.39512422111817402</v>
      </c>
      <c r="AP22" s="16" t="s">
        <v>30472</v>
      </c>
      <c r="AQ22" s="33">
        <f>CHOOSE(MIN(D6L415C9,RUN_YEARS),B7L804C2,B7L804C11,B7L804C20,B7L804C29,B7L804C38)</f>
        <v>206.30972064348518</v>
      </c>
      <c r="AR22" s="16" t="s">
        <v>30473</v>
      </c>
      <c r="AS22" s="33">
        <f>IF(D6L415C20=0,0,D6L415C18/D6L415C20)</f>
        <v>3.478355428503054E-4</v>
      </c>
      <c r="AT22" s="16" t="s">
        <v>30474</v>
      </c>
      <c r="AU22" s="33">
        <f>IF(D6L415C5=0,0,D6L415C18/D6L415C5)</f>
        <v>7.6851567812406818E-2</v>
      </c>
      <c r="AV22" s="16" t="s">
        <v>30475</v>
      </c>
      <c r="AW22" s="33">
        <f>CHOOSE(MIN(D6L415C9,RUN_YEARS),B7L804C1,B7L804C10,B7L804C19,B7L804C28,B7L804C37)</f>
        <v>1135.9512540908443</v>
      </c>
      <c r="AX22" s="16" t="s">
        <v>30476</v>
      </c>
      <c r="AY22" s="33">
        <f>IF(D6L415C23=0,0,D6L415C19/D6L415C23)</f>
        <v>3.478355428503054E-4</v>
      </c>
      <c r="AZ22" s="16" t="s">
        <v>30477</v>
      </c>
      <c r="BA22" s="33">
        <f>IF(D6L415C5=0,0,D6L415C19/D6L415C5)</f>
        <v>0.42314843218759318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608.03697239231985</v>
      </c>
      <c r="J23" s="16" t="s">
        <v>30500</v>
      </c>
      <c r="K23" s="21">
        <f>_xlfn.SINGLE(IF(FLOW_THRU_100PCT="Y",1,INDEX(VariabilityMatrix,D6L416C1,_xlfn.SINGLE(D6L416C9))))</f>
        <v>0.22613617144300058</v>
      </c>
      <c r="L23" s="16" t="s">
        <v>30480</v>
      </c>
      <c r="M23" s="15">
        <f>IF(_xlfn.SINGLE(D6L416C2)&lt;&gt;0,_xlfn.SINGLE(D6L416C2)*_xlfn.SINGLE(D6L416C4),_xlfn.SINGLE(D6L416C3)*_xlfn.SINGLE(D6L416C4))</f>
        <v>137.49915303259266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68.749576516296329</v>
      </c>
      <c r="R23" s="16" t="s">
        <v>30482</v>
      </c>
      <c r="S23" s="15">
        <f>D6L416C5-D6L416C7</f>
        <v>68.749576516296329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65.401826891474116</v>
      </c>
      <c r="X23" s="16" t="s">
        <v>30484</v>
      </c>
      <c r="Y23" s="33">
        <f>D6L416C7-D6L416C10</f>
        <v>3.3477496248222138</v>
      </c>
      <c r="Z23" s="16" t="s">
        <v>30485</v>
      </c>
      <c r="AA23" s="33">
        <f>CHOOSE(MIN(D6L416C9,RUN_YEARS),B7L804C7,B7L804C16,B7L804C25,B7L804C34,B7L804C43)</f>
        <v>119876</v>
      </c>
      <c r="AB23" s="16" t="s">
        <v>30486</v>
      </c>
      <c r="AC23" s="33">
        <f>IF(D6L416C12=0,0,D6L416C10/D6L416C12)</f>
        <v>5.4557898905097026E-4</v>
      </c>
      <c r="AD23" s="16" t="s">
        <v>30487</v>
      </c>
      <c r="AE23" s="33">
        <f>IF(D6L416C5=0,0,D6L416C10/D6L416C5)</f>
        <v>0.47565258002695721</v>
      </c>
      <c r="AF23" s="16" t="s">
        <v>30488</v>
      </c>
      <c r="AG23" s="33">
        <f>CHOOSE(MIN(D6L416C9,RUN_YEARS),B7L804C5,B7L804C14,B7L804C23,B7L804C32,B7L804C41)</f>
        <v>2360.0542458329769</v>
      </c>
      <c r="AH23" s="16" t="s">
        <v>30489</v>
      </c>
      <c r="AI23" s="33">
        <f>IF(D6L416C15=0,0,D6L416C11/D6L416C15)</f>
        <v>1.4185053715325224E-3</v>
      </c>
      <c r="AJ23" s="16" t="s">
        <v>30490</v>
      </c>
      <c r="AK23" s="33">
        <f>IF(D6L416C5=0,0,D6L416C11/D6L416C5)</f>
        <v>2.4347419973042791E-2</v>
      </c>
      <c r="AL23" s="16" t="s">
        <v>30491</v>
      </c>
      <c r="AM23" s="33">
        <f>D6L416C8*CHOOSE(MIN(D6L416C9,RUN_YEARS),B7L804C4,B7L804C13,B7L804C22,B7L804C31,B7L804C40)</f>
        <v>10.567025483432797</v>
      </c>
      <c r="AN23" s="16" t="s">
        <v>30492</v>
      </c>
      <c r="AO23" s="33">
        <f>D6L416C8-D6L416C18</f>
        <v>58.182551032863529</v>
      </c>
      <c r="AP23" s="16" t="s">
        <v>30493</v>
      </c>
      <c r="AQ23" s="33">
        <f>CHOOSE(MIN(D6L416C9,RUN_YEARS),B7L804C2,B7L804C11,B7L804C20,B7L804C29,B7L804C38)</f>
        <v>206.30972064348518</v>
      </c>
      <c r="AR23" s="16" t="s">
        <v>30494</v>
      </c>
      <c r="AS23" s="33">
        <f>IF(D6L416C20=0,0,D6L416C18/D6L416C20)</f>
        <v>5.1219232183893133E-2</v>
      </c>
      <c r="AT23" s="16" t="s">
        <v>30495</v>
      </c>
      <c r="AU23" s="33">
        <f>IF(D6L416C5=0,0,D6L416C18/D6L416C5)</f>
        <v>7.6851567812406818E-2</v>
      </c>
      <c r="AV23" s="16" t="s">
        <v>30496</v>
      </c>
      <c r="AW23" s="33">
        <f>CHOOSE(MIN(D6L416C9,RUN_YEARS),B7L804C1,B7L804C10,B7L804C19,B7L804C28,B7L804C37)</f>
        <v>1135.9512540908443</v>
      </c>
      <c r="AX23" s="16" t="s">
        <v>30497</v>
      </c>
      <c r="AY23" s="33">
        <f>IF(D6L416C23=0,0,D6L416C19/D6L416C23)</f>
        <v>5.1219232183893126E-2</v>
      </c>
      <c r="AZ23" s="16" t="s">
        <v>30498</v>
      </c>
      <c r="BA23" s="33">
        <f>IF(D6L416C5=0,0,D6L416C19/D6L416C5)</f>
        <v>0.42314843218759318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303.97504028911811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261.41853464864158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130.70926732432079</v>
      </c>
      <c r="R24" s="16" t="s">
        <v>30503</v>
      </c>
      <c r="S24" s="15">
        <f>D6L417C5-D6L417C7</f>
        <v>130.70926732432079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124.34440047249288</v>
      </c>
      <c r="X24" s="16" t="s">
        <v>30505</v>
      </c>
      <c r="Y24" s="33">
        <f>D6L417C7-D6L417C10</f>
        <v>6.3648668518279123</v>
      </c>
      <c r="Z24" s="16" t="s">
        <v>30506</v>
      </c>
      <c r="AA24" s="33">
        <f>CHOOSE(MIN(D6L417C9,RUN_YEARS),B7L804C7,B7L804C16,B7L804C25,B7L804C34,B7L804C43)</f>
        <v>119876</v>
      </c>
      <c r="AB24" s="16" t="s">
        <v>30507</v>
      </c>
      <c r="AC24" s="33">
        <f>IF(D6L417C12=0,0,D6L417C10/D6L417C12)</f>
        <v>1.0372751882986827E-3</v>
      </c>
      <c r="AD24" s="16" t="s">
        <v>30508</v>
      </c>
      <c r="AE24" s="33">
        <f>IF(D6L417C5=0,0,D6L417C10/D6L417C5)</f>
        <v>0.47565258002695721</v>
      </c>
      <c r="AF24" s="16" t="s">
        <v>30509</v>
      </c>
      <c r="AG24" s="33">
        <f>CHOOSE(MIN(D6L417C9,RUN_YEARS),B7L804C5,B7L804C14,B7L804C23,B7L804C32,B7L804C41)</f>
        <v>2360.0542458329769</v>
      </c>
      <c r="AH24" s="16" t="s">
        <v>30510</v>
      </c>
      <c r="AI24" s="33">
        <f>IF(D6L417C15=0,0,D6L417C11/D6L417C15)</f>
        <v>2.6969154895765727E-3</v>
      </c>
      <c r="AJ24" s="16" t="s">
        <v>30511</v>
      </c>
      <c r="AK24" s="33">
        <f>IF(D6L417C5=0,0,D6L417C11/D6L417C5)</f>
        <v>2.434741997304278E-2</v>
      </c>
      <c r="AL24" s="16" t="s">
        <v>30512</v>
      </c>
      <c r="AM24" s="33">
        <f>D6L417C8*CHOOSE(MIN(D6L417C9,RUN_YEARS),B7L804C4,B7L804C13,B7L804C22,B7L804C31,B7L804C40)</f>
        <v>20.090424242970101</v>
      </c>
      <c r="AN24" s="16" t="s">
        <v>30513</v>
      </c>
      <c r="AO24" s="33">
        <f>D6L417C8-D6L417C18</f>
        <v>110.61884308135069</v>
      </c>
      <c r="AP24" s="16" t="s">
        <v>30514</v>
      </c>
      <c r="AQ24" s="33">
        <f>CHOOSE(MIN(D6L417C9,RUN_YEARS),B7L804C2,B7L804C11,B7L804C20,B7L804C29,B7L804C38)</f>
        <v>206.30972064348518</v>
      </c>
      <c r="AR24" s="16" t="s">
        <v>30515</v>
      </c>
      <c r="AS24" s="33">
        <f>IF(D6L417C20=0,0,D6L417C18/D6L417C20)</f>
        <v>9.7379920734260925E-2</v>
      </c>
      <c r="AT24" s="16" t="s">
        <v>30516</v>
      </c>
      <c r="AU24" s="33">
        <f>IF(D6L417C5=0,0,D6L417C18/D6L417C5)</f>
        <v>7.6851567812406818E-2</v>
      </c>
      <c r="AV24" s="16" t="s">
        <v>30517</v>
      </c>
      <c r="AW24" s="33">
        <f>CHOOSE(MIN(D6L417C9,RUN_YEARS),B7L804C1,B7L804C10,B7L804C19,B7L804C28,B7L804C37)</f>
        <v>1135.9512540908443</v>
      </c>
      <c r="AX24" s="16" t="s">
        <v>30518</v>
      </c>
      <c r="AY24" s="33">
        <f>IF(D6L417C23=0,0,D6L417C19/D6L417C23)</f>
        <v>9.7379920734260911E-2</v>
      </c>
      <c r="AZ24" s="16" t="s">
        <v>30519</v>
      </c>
      <c r="BA24" s="33">
        <f>IF(D6L417C5=0,0,D6L417C19/D6L417C5)</f>
        <v>0.42314843218759318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0.22833660922943017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121160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2636.5560995618716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210.75600257669919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1269.4309640167039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2202.2780624117613</v>
      </c>
      <c r="J26" s="16" t="s">
        <v>30562</v>
      </c>
      <c r="K26" s="21">
        <f>_xlfn.SINGLE(IF(FLOW_THRU_100PCT="Y",1,INDEX(VariabilityMatrix,D6L419C1,_xlfn.SINGLE(D6L419C9))))</f>
        <v>0.22613617144300058</v>
      </c>
      <c r="L26" s="16" t="s">
        <v>30542</v>
      </c>
      <c r="M26" s="15">
        <f>IF(_xlfn.SINGLE(D6L419C2)&lt;&gt;0,_xlfn.SINGLE(D6L419C2)*_xlfn.SINGLE(D6L419C4),_xlfn.SINGLE(D6L419C3)*_xlfn.SINGLE(D6L419C4))</f>
        <v>498.01472948670516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249.00736474335258</v>
      </c>
      <c r="R26" s="16" t="s">
        <v>30544</v>
      </c>
      <c r="S26" s="15">
        <f>D6L419C5-D6L419C7</f>
        <v>249.00736474335258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236.88199097177846</v>
      </c>
      <c r="X26" s="16" t="s">
        <v>30546</v>
      </c>
      <c r="Y26" s="33">
        <f>D6L419C7-D6L419C10</f>
        <v>12.125373771574118</v>
      </c>
      <c r="Z26" s="16" t="s">
        <v>30547</v>
      </c>
      <c r="AA26" s="33">
        <f>CHOOSE(MIN(D6L419C9,RUN_YEARS),B7L804C7,B7L804C16,B7L804C25,B7L804C34,B7L804C43)</f>
        <v>119876</v>
      </c>
      <c r="AB26" s="16" t="s">
        <v>30548</v>
      </c>
      <c r="AC26" s="33">
        <f>IF(D6L419C12=0,0,D6L419C10/D6L419C12)</f>
        <v>1.9760585185673403E-3</v>
      </c>
      <c r="AD26" s="16" t="s">
        <v>30549</v>
      </c>
      <c r="AE26" s="33">
        <f>IF(D6L419C5=0,0,D6L419C10/D6L419C5)</f>
        <v>0.47565258002695721</v>
      </c>
      <c r="AF26" s="16" t="s">
        <v>30550</v>
      </c>
      <c r="AG26" s="33">
        <f>CHOOSE(MIN(D6L419C9,RUN_YEARS),B7L804C5,B7L804C14,B7L804C23,B7L804C32,B7L804C41)</f>
        <v>2360.0542458329769</v>
      </c>
      <c r="AH26" s="16" t="s">
        <v>30551</v>
      </c>
      <c r="AI26" s="33">
        <f>IF(D6L419C15=0,0,D6L419C11/D6L419C15)</f>
        <v>5.1377521482750873E-3</v>
      </c>
      <c r="AJ26" s="16" t="s">
        <v>30552</v>
      </c>
      <c r="AK26" s="33">
        <f>IF(D6L419C5=0,0,D6L419C11/D6L419C5)</f>
        <v>2.4347419973042812E-2</v>
      </c>
      <c r="AL26" s="16" t="s">
        <v>30553</v>
      </c>
      <c r="AM26" s="33">
        <f>D6L419C8*CHOOSE(MIN(D6L419C9,RUN_YEARS),B7L804C4,B7L804C13,B7L804C22,B7L804C31,B7L804C40)</f>
        <v>38.273212754724959</v>
      </c>
      <c r="AN26" s="16" t="s">
        <v>30554</v>
      </c>
      <c r="AO26" s="33">
        <f>D6L419C8-D6L419C18</f>
        <v>210.73415198862762</v>
      </c>
      <c r="AP26" s="16" t="s">
        <v>30555</v>
      </c>
      <c r="AQ26" s="33">
        <f>CHOOSE(MIN(D6L419C9,RUN_YEARS),B7L804C2,B7L804C11,B7L804C20,B7L804C29,B7L804C38)</f>
        <v>206.30972064348518</v>
      </c>
      <c r="AR26" s="16" t="s">
        <v>30556</v>
      </c>
      <c r="AS26" s="33">
        <f>IF(D6L419C20=0,0,D6L419C18/D6L419C20)</f>
        <v>0.18551337588626388</v>
      </c>
      <c r="AT26" s="16" t="s">
        <v>30557</v>
      </c>
      <c r="AU26" s="33">
        <f>IF(D6L419C5=0,0,D6L419C18/D6L419C5)</f>
        <v>7.6851567812406818E-2</v>
      </c>
      <c r="AV26" s="16" t="s">
        <v>30558</v>
      </c>
      <c r="AW26" s="33">
        <f>CHOOSE(MIN(D6L419C9,RUN_YEARS),B7L804C1,B7L804C10,B7L804C19,B7L804C28,B7L804C37)</f>
        <v>1135.9512540908443</v>
      </c>
      <c r="AX26" s="16" t="s">
        <v>30559</v>
      </c>
      <c r="AY26" s="33">
        <f>IF(D6L419C23=0,0,D6L419C19/D6L419C23)</f>
        <v>0.18551337588626385</v>
      </c>
      <c r="AZ26" s="16" t="s">
        <v>30560</v>
      </c>
      <c r="BA26" s="33">
        <f>IF(D6L419C5=0,0,D6L419C19/D6L419C5)</f>
        <v>0.42314843218759318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1882.5220839807912</v>
      </c>
      <c r="J27" s="16" t="s">
        <v>30583</v>
      </c>
      <c r="K27" s="21">
        <f>_xlfn.SINGLE(IF(FLOW_THRU_100PCT="Y",1,INDEX(VariabilityMatrix,D6L420C1,_xlfn.SINGLE(D6L420C9))))</f>
        <v>0.22833660922943017</v>
      </c>
      <c r="L27" s="16" t="s">
        <v>30563</v>
      </c>
      <c r="M27" s="15">
        <f>IF(_xlfn.SINGLE(D6L420C2)&lt;&gt;0,_xlfn.SINGLE(D6L420C2)*_xlfn.SINGLE(D6L420C4),_xlfn.SINGLE(D6L420C3)*_xlfn.SINGLE(D6L420C4))</f>
        <v>429.84870945569446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214.92435472784723</v>
      </c>
      <c r="R27" s="16" t="s">
        <v>30565</v>
      </c>
      <c r="S27" s="15">
        <f>D6L420C5-D6L420C7</f>
        <v>214.92435472784723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203.4154238989677</v>
      </c>
      <c r="X27" s="16" t="s">
        <v>30567</v>
      </c>
      <c r="Y27" s="33">
        <f>D6L420C7-D6L420C10</f>
        <v>11.508930828879528</v>
      </c>
      <c r="Z27" s="16" t="s">
        <v>30568</v>
      </c>
      <c r="AA27" s="33">
        <f>CHOOSE(MIN(D6L420C9,RUN_YEARS),B7L804C7,B7L804C16,B7L804C25,B7L804C34,B7L804C43)</f>
        <v>121160</v>
      </c>
      <c r="AB27" s="16" t="s">
        <v>30569</v>
      </c>
      <c r="AC27" s="33">
        <f>IF(D6L420C12=0,0,D6L420C10/D6L420C12)</f>
        <v>1.6788991738112223E-3</v>
      </c>
      <c r="AD27" s="16" t="s">
        <v>30570</v>
      </c>
      <c r="AE27" s="33">
        <f>IF(D6L420C5=0,0,D6L420C10/D6L420C5)</f>
        <v>0.4732256243284923</v>
      </c>
      <c r="AF27" s="16" t="s">
        <v>30571</v>
      </c>
      <c r="AG27" s="33">
        <f>CHOOSE(MIN(D6L420C9,RUN_YEARS),B7L804C5,B7L804C14,B7L804C23,B7L804C32,B7L804C41)</f>
        <v>2636.5560995618716</v>
      </c>
      <c r="AH27" s="16" t="s">
        <v>30572</v>
      </c>
      <c r="AI27" s="33">
        <f>IF(D6L420C15=0,0,D6L420C11/D6L420C15)</f>
        <v>4.3651378519091698E-3</v>
      </c>
      <c r="AJ27" s="16" t="s">
        <v>30573</v>
      </c>
      <c r="AK27" s="33">
        <f>IF(D6L420C5=0,0,D6L420C11/D6L420C5)</f>
        <v>2.67743756715077E-2</v>
      </c>
      <c r="AL27" s="16" t="s">
        <v>30574</v>
      </c>
      <c r="AM27" s="33">
        <f>D6L420C8*CHOOSE(MIN(D6L420C9,RUN_YEARS),B7L804C4,B7L804C13,B7L804C22,B7L804C31,B7L804C40)</f>
        <v>30.601943457903879</v>
      </c>
      <c r="AN27" s="16" t="s">
        <v>30575</v>
      </c>
      <c r="AO27" s="33">
        <f>D6L420C8-D6L420C18</f>
        <v>184.32241126994336</v>
      </c>
      <c r="AP27" s="16" t="s">
        <v>30576</v>
      </c>
      <c r="AQ27" s="33">
        <f>CHOOSE(MIN(D6L420C9,RUN_YEARS),B7L804C2,B7L804C11,B7L804C20,B7L804C29,B7L804C38)</f>
        <v>210.75600257669919</v>
      </c>
      <c r="AR27" s="16" t="s">
        <v>30577</v>
      </c>
      <c r="AS27" s="33">
        <f>IF(D6L420C20=0,0,D6L420C18/D6L420C20)</f>
        <v>0.14520081555811012</v>
      </c>
      <c r="AT27" s="16" t="s">
        <v>30578</v>
      </c>
      <c r="AU27" s="33">
        <f>IF(D6L420C5=0,0,D6L420C18/D6L420C5)</f>
        <v>7.1192358578101286E-2</v>
      </c>
      <c r="AV27" s="16" t="s">
        <v>30579</v>
      </c>
      <c r="AW27" s="33">
        <f>CHOOSE(MIN(D6L420C9,RUN_YEARS),B7L804C1,B7L804C10,B7L804C19,B7L804C28,B7L804C37)</f>
        <v>1269.4309640167039</v>
      </c>
      <c r="AX27" s="16" t="s">
        <v>30580</v>
      </c>
      <c r="AY27" s="33">
        <f>IF(D6L420C23=0,0,D6L420C19/D6L420C23)</f>
        <v>0.14520081555811012</v>
      </c>
      <c r="AZ27" s="16" t="s">
        <v>30581</v>
      </c>
      <c r="BA27" s="33">
        <f>IF(D6L420C5=0,0,D6L420C19/D6L420C5)</f>
        <v>0.4288076414218987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0.22833660922943017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121160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2636.5560995618716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210.75600257669919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1269.4309640167039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0.22833660922943017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121160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2636.5560995618716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210.75600257669919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1269.4309640167039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0.22833660922943017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121160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2636.5560995618716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210.75600257669919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1269.4309640167039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0.22833660922943017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121160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2636.5560995618716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210.75600257669919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1269.4309640167039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0.22833660922943017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121160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2636.5560995618716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210.75600257669919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1269.4309640167039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121160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2636.5560995618716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210.75600257669919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1269.4309640167039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158.84791302653946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136.60920520282394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68.304602601411972</v>
      </c>
      <c r="R34" s="16" t="s">
        <v>30711</v>
      </c>
      <c r="S34" s="15">
        <f>D6L427C5-D6L427C7</f>
        <v>68.304602601411972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64.97852091015524</v>
      </c>
      <c r="X34" s="16" t="s">
        <v>30713</v>
      </c>
      <c r="Y34" s="33">
        <f>D6L427C7-D6L427C10</f>
        <v>3.3260816912567321</v>
      </c>
      <c r="Z34" s="16" t="s">
        <v>30714</v>
      </c>
      <c r="AA34" s="33">
        <f>CHOOSE(MIN(D6L427C9,RUN_YEARS),B7L804C7,B7L804C16,B7L804C25,B7L804C34,B7L804C43)</f>
        <v>119876</v>
      </c>
      <c r="AB34" s="16" t="s">
        <v>30715</v>
      </c>
      <c r="AC34" s="33">
        <f>IF(D6L427C12=0,0,D6L427C10/D6L427C12)</f>
        <v>5.4204779030127162E-4</v>
      </c>
      <c r="AD34" s="16" t="s">
        <v>30716</v>
      </c>
      <c r="AE34" s="33">
        <f>IF(D6L427C5=0,0,D6L427C10/D6L427C5)</f>
        <v>0.47565258002695726</v>
      </c>
      <c r="AF34" s="16" t="s">
        <v>30717</v>
      </c>
      <c r="AG34" s="33">
        <f>CHOOSE(MIN(D6L427C9,RUN_YEARS),B7L804C5,B7L804C14,B7L804C23,B7L804C32,B7L804C41)</f>
        <v>2360.0542458329769</v>
      </c>
      <c r="AH34" s="16" t="s">
        <v>30718</v>
      </c>
      <c r="AI34" s="33">
        <f>IF(D6L427C15=0,0,D6L427C11/D6L427C15)</f>
        <v>1.4093242547833038E-3</v>
      </c>
      <c r="AJ34" s="16" t="s">
        <v>30719</v>
      </c>
      <c r="AK34" s="33">
        <f>IF(D6L427C5=0,0,D6L427C11/D6L427C5)</f>
        <v>2.4347419973042756E-2</v>
      </c>
      <c r="AL34" s="16" t="s">
        <v>30720</v>
      </c>
      <c r="AM34" s="33">
        <f>D6L427C8*CHOOSE(MIN(D6L427C9,RUN_YEARS),B7L804C4,B7L804C13,B7L804C22,B7L804C31,B7L804C40)</f>
        <v>10.498631597443822</v>
      </c>
      <c r="AN34" s="16" t="s">
        <v>30721</v>
      </c>
      <c r="AO34" s="33">
        <f>D6L427C8-D6L427C18</f>
        <v>57.805971003968153</v>
      </c>
      <c r="AP34" s="16" t="s">
        <v>30722</v>
      </c>
      <c r="AQ34" s="33">
        <f>CHOOSE(MIN(D6L427C9,RUN_YEARS),B7L804C2,B7L804C11,B7L804C20,B7L804C29,B7L804C38)</f>
        <v>206.30972064348518</v>
      </c>
      <c r="AR34" s="16" t="s">
        <v>30723</v>
      </c>
      <c r="AS34" s="33">
        <f>IF(D6L427C20=0,0,D6L427C18/D6L427C20)</f>
        <v>5.0887721454414885E-2</v>
      </c>
      <c r="AT34" s="16" t="s">
        <v>30724</v>
      </c>
      <c r="AU34" s="33">
        <f>IF(D6L427C5=0,0,D6L427C18/D6L427C5)</f>
        <v>7.6851567812406818E-2</v>
      </c>
      <c r="AV34" s="16" t="s">
        <v>30725</v>
      </c>
      <c r="AW34" s="33">
        <f>CHOOSE(MIN(D6L427C9,RUN_YEARS),B7L804C1,B7L804C10,B7L804C19,B7L804C28,B7L804C37)</f>
        <v>1135.9512540908443</v>
      </c>
      <c r="AX34" s="16" t="s">
        <v>30726</v>
      </c>
      <c r="AY34" s="33">
        <f>IF(D6L427C23=0,0,D6L427C19/D6L427C23)</f>
        <v>5.0887721454414891E-2</v>
      </c>
      <c r="AZ34" s="16" t="s">
        <v>30727</v>
      </c>
      <c r="BA34" s="33">
        <f>IF(D6L427C5=0,0,D6L427C19/D6L427C5)</f>
        <v>0.42314843218759324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11327.519397424796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6751.2410331188921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3375.6205165594461</v>
      </c>
      <c r="R35" s="16" t="s">
        <v>30731</v>
      </c>
      <c r="S35" s="15">
        <f>SUM(D6L401C8:D6L427C8)-2*SUM(D6L409C8,D6L411C8,D6L422C8,D6L424C8,D6L427C8)</f>
        <v>3375.6205165594461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3210.230967540434</v>
      </c>
      <c r="X35" s="16" t="s">
        <v>30733</v>
      </c>
      <c r="Y35" s="33">
        <f>SUM(D6L401C11:D6L427C11)-2*SUM(D6L409C11,D6L411C11,D6L422C11,D6L424C11,D6L427C11)</f>
        <v>165.38954901901184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2.6750806131362243E-2</v>
      </c>
      <c r="AD35" s="16" t="s">
        <v>30735</v>
      </c>
      <c r="AE35" s="33">
        <f>IF(D6L428C5=0,0,D6L428C10/D6L428C5)</f>
        <v>0.47550234864854074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6.9552095941541769E-2</v>
      </c>
      <c r="AJ35" s="16" t="s">
        <v>30737</v>
      </c>
      <c r="AK35" s="33">
        <f>IF(D6L428C5=0,0,D6L428C11/D6L428C5)</f>
        <v>2.4497651351459201E-2</v>
      </c>
      <c r="AL35" s="16" t="s">
        <v>30738</v>
      </c>
      <c r="AM35" s="33">
        <f>SUM(D6L401C18:D6L427C18)-2*SUM(D6L409C18,D6L411C18,D6L422C18,D6L424C18,D6L427C18)</f>
        <v>516.48502860817644</v>
      </c>
      <c r="AN35" s="16" t="s">
        <v>30739</v>
      </c>
      <c r="AO35" s="33">
        <f>SUM(D6L401C19:D6L427C19)-2*SUM(D6L409C19,D6L411C19,D6L422C19,D6L424C19,D6L427C19)</f>
        <v>2859.1354879512701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2.4992919109942369</v>
      </c>
      <c r="AT35" s="16" t="s">
        <v>30741</v>
      </c>
      <c r="AU35" s="33">
        <f>IF(D6L428C5=0,0,D6L428C18/D6L428C5)</f>
        <v>7.650223508159569E-2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2.4992919109942369</v>
      </c>
      <c r="AZ35" s="16" t="s">
        <v>30743</v>
      </c>
      <c r="BA35" s="33">
        <f>IF(D6L428C5=0,0,D6L428C19/D6L428C5)</f>
        <v>0.42349776491840435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88.492432945791862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44.246216472895931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22.123108236447965</v>
      </c>
      <c r="R36" s="16" t="s">
        <v>30748</v>
      </c>
      <c r="S36" s="15">
        <f>D6L429C5-D6L429C7</f>
        <v>22.123108236447965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20.938443414559796</v>
      </c>
      <c r="X36" s="16" t="s">
        <v>30750</v>
      </c>
      <c r="Y36" s="33">
        <f>D6L429C7-D6L429C10</f>
        <v>1.1846648218881697</v>
      </c>
      <c r="Z36" s="16" t="s">
        <v>30751</v>
      </c>
      <c r="AA36" s="33">
        <f>CHOOSE(MIN(D6L429C9,RUN_YEARS),B7L804C7,B7L804C16,B7L804C25,B7L804C34,B7L804C43)</f>
        <v>121160</v>
      </c>
      <c r="AB36" s="16" t="s">
        <v>30752</v>
      </c>
      <c r="AC36" s="33">
        <f>IF(D6L429C12=0,0,D6L429C10/D6L429C12)</f>
        <v>1.7281646925189662E-4</v>
      </c>
      <c r="AD36" s="16" t="s">
        <v>30753</v>
      </c>
      <c r="AE36" s="33">
        <f>IF(D6L429C5=0,0,D6L429C10/D6L429C5)</f>
        <v>0.47322562432849224</v>
      </c>
      <c r="AF36" s="16" t="s">
        <v>30754</v>
      </c>
      <c r="AG36" s="33">
        <f>CHOOSE(MIN(D6L429C9,RUN_YEARS),B7L804C5,B7L804C14,B7L804C23,B7L804C32,B7L804C41)</f>
        <v>2636.5560995618716</v>
      </c>
      <c r="AH36" s="16" t="s">
        <v>30755</v>
      </c>
      <c r="AI36" s="33">
        <f>IF(D6L429C15=0,0,D6L429C11/D6L429C15)</f>
        <v>4.4932282005493102E-4</v>
      </c>
      <c r="AJ36" s="16" t="s">
        <v>30756</v>
      </c>
      <c r="AK36" s="33">
        <f>IF(D6L429C5=0,0,D6L429C11/D6L429C5)</f>
        <v>2.6774375671507738E-2</v>
      </c>
      <c r="AL36" s="16" t="s">
        <v>30757</v>
      </c>
      <c r="AM36" s="33">
        <f>D6L429C8*CHOOSE(MIN(D6L429C9,RUN_YEARS),B7L804C4,B7L804C13,B7L804C22,B7L804C31,B7L804C40)</f>
        <v>3.1499925088626992</v>
      </c>
      <c r="AN36" s="16" t="s">
        <v>30758</v>
      </c>
      <c r="AO36" s="33">
        <f>D6L429C8-D6L429C18</f>
        <v>18.973115727585267</v>
      </c>
      <c r="AP36" s="16" t="s">
        <v>30759</v>
      </c>
      <c r="AQ36" s="33">
        <f>CHOOSE(MIN(D6L429C9,RUN_YEARS),B7L804C2,B7L804C11,B7L804C20,B7L804C29,B7L804C38)</f>
        <v>210.75600257669919</v>
      </c>
      <c r="AR36" s="16" t="s">
        <v>30760</v>
      </c>
      <c r="AS36" s="33">
        <f>IF(D6L429C20=0,0,D6L429C18/D6L429C20)</f>
        <v>1.494615797581538E-2</v>
      </c>
      <c r="AT36" s="16" t="s">
        <v>30761</v>
      </c>
      <c r="AU36" s="33">
        <f>IF(D6L429C5=0,0,D6L429C18/D6L429C5)</f>
        <v>7.1192358578101286E-2</v>
      </c>
      <c r="AV36" s="16" t="s">
        <v>30762</v>
      </c>
      <c r="AW36" s="33">
        <f>CHOOSE(MIN(D6L429C9,RUN_YEARS),B7L804C1,B7L804C10,B7L804C19,B7L804C28,B7L804C37)</f>
        <v>1269.4309640167039</v>
      </c>
      <c r="AX36" s="16" t="s">
        <v>30763</v>
      </c>
      <c r="AY36" s="33">
        <f>IF(D6L429C23=0,0,D6L429C19/D6L429C23)</f>
        <v>1.4946157975815381E-2</v>
      </c>
      <c r="AZ36" s="16" t="s">
        <v>30764</v>
      </c>
      <c r="BA36" s="33">
        <f>IF(D6L429C5=0,0,D6L429C19/D6L429C5)</f>
        <v>0.4288076414218987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121160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2636.5560995618716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210.75600257669919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1269.4309640167039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52.478537143638007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26.239268571819004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13.119634285909502</v>
      </c>
      <c r="R38" s="16" t="s">
        <v>30788</v>
      </c>
      <c r="S38" s="15">
        <f>D6L431C5-D6L431C7</f>
        <v>13.119634285909502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12.417094251822034</v>
      </c>
      <c r="X38" s="16" t="s">
        <v>30790</v>
      </c>
      <c r="Y38" s="33">
        <f>D6L431C7-D6L431C10</f>
        <v>0.7025400340874679</v>
      </c>
      <c r="Z38" s="16" t="s">
        <v>30791</v>
      </c>
      <c r="AA38" s="33">
        <f>CHOOSE(MIN(D6L431C9,RUN_YEARS),B7L804C7,B7L804C16,B7L804C25,B7L804C34,B7L804C43)</f>
        <v>121160</v>
      </c>
      <c r="AB38" s="16" t="s">
        <v>30792</v>
      </c>
      <c r="AC38" s="33">
        <f>IF(D6L431C12=0,0,D6L431C10/D6L431C12)</f>
        <v>1.024850961688844E-4</v>
      </c>
      <c r="AD38" s="16" t="s">
        <v>30793</v>
      </c>
      <c r="AE38" s="33">
        <f>IF(D6L431C5=0,0,D6L431C10/D6L431C5)</f>
        <v>0.4732256243284923</v>
      </c>
      <c r="AF38" s="16" t="s">
        <v>30794</v>
      </c>
      <c r="AG38" s="33">
        <f>CHOOSE(MIN(D6L431C9,RUN_YEARS),B7L804C5,B7L804C14,B7L804C23,B7L804C32,B7L804C41)</f>
        <v>2636.5560995618716</v>
      </c>
      <c r="AH38" s="16" t="s">
        <v>30795</v>
      </c>
      <c r="AI38" s="33">
        <f>IF(D6L431C15=0,0,D6L431C11/D6L431C15)</f>
        <v>2.6646125003909914E-4</v>
      </c>
      <c r="AJ38" s="16" t="s">
        <v>30796</v>
      </c>
      <c r="AK38" s="33">
        <f>IF(D6L431C5=0,0,D6L431C11/D6L431C5)</f>
        <v>2.6774375671507721E-2</v>
      </c>
      <c r="AL38" s="16" t="s">
        <v>30797</v>
      </c>
      <c r="AM38" s="33">
        <f>D6L431C8*CHOOSE(MIN(D6L431C9,RUN_YEARS),B7L804C4,B7L804C13,B7L804C22,B7L804C31,B7L804C40)</f>
        <v>1.8680354169920421</v>
      </c>
      <c r="AN38" s="16" t="s">
        <v>30798</v>
      </c>
      <c r="AO38" s="33">
        <f>D6L431C8-D6L431C18</f>
        <v>11.25159886891746</v>
      </c>
      <c r="AP38" s="16" t="s">
        <v>30799</v>
      </c>
      <c r="AQ38" s="33">
        <f>CHOOSE(MIN(D6L431C9,RUN_YEARS),B7L804C2,B7L804C11,B7L804C20,B7L804C29,B7L804C38)</f>
        <v>210.75600257669919</v>
      </c>
      <c r="AR38" s="16" t="s">
        <v>30800</v>
      </c>
      <c r="AS38" s="33">
        <f>IF(D6L431C20=0,0,D6L431C18/D6L431C20)</f>
        <v>8.863498045860967E-3</v>
      </c>
      <c r="AT38" s="16" t="s">
        <v>30801</v>
      </c>
      <c r="AU38" s="33">
        <f>IF(D6L431C5=0,0,D6L431C18/D6L431C5)</f>
        <v>7.1192358578101286E-2</v>
      </c>
      <c r="AV38" s="16" t="s">
        <v>30802</v>
      </c>
      <c r="AW38" s="33">
        <f>CHOOSE(MIN(D6L431C9,RUN_YEARS),B7L804C1,B7L804C10,B7L804C19,B7L804C28,B7L804C37)</f>
        <v>1269.4309640167039</v>
      </c>
      <c r="AX38" s="16" t="s">
        <v>30803</v>
      </c>
      <c r="AY38" s="33">
        <f>IF(D6L431C23=0,0,D6L431C19/D6L431C23)</f>
        <v>8.8634980458609687E-3</v>
      </c>
      <c r="AZ38" s="16" t="s">
        <v>30804</v>
      </c>
      <c r="BA38" s="33">
        <f>IF(D6L431C5=0,0,D6L431C19/D6L431C5)</f>
        <v>0.42880764142189876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121160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2636.5560995618716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210.75600257669919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1269.4309640167039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4459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4459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1783.6000000000001</v>
      </c>
      <c r="R40" s="16" t="s">
        <v>30829</v>
      </c>
      <c r="S40" s="15">
        <f>D6L433C5-D6L433C7</f>
        <v>2675.3999999999996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1688.0904471045978</v>
      </c>
      <c r="X40" s="16" t="s">
        <v>30831</v>
      </c>
      <c r="Y40" s="33">
        <f>D6L433C7-D6L433C10</f>
        <v>95.509552895402294</v>
      </c>
      <c r="Z40" s="16" t="s">
        <v>30832</v>
      </c>
      <c r="AA40" s="33">
        <f>CHOOSE(MIN(D6L433C9,RUN_YEARS),B7L804C7,B7L804C16,B7L804C25,B7L804C34,B7L804C43)</f>
        <v>121160</v>
      </c>
      <c r="AB40" s="16" t="s">
        <v>30833</v>
      </c>
      <c r="AC40" s="33">
        <f>IF(D6L433C12=0,0,D6L433C10/D6L433C12)</f>
        <v>1.3932737265637157E-2</v>
      </c>
      <c r="AD40" s="16" t="s">
        <v>30834</v>
      </c>
      <c r="AE40" s="33">
        <f>IF(D6L433C5=0,0,D6L433C10/D6L433C5)</f>
        <v>0.37858049946279387</v>
      </c>
      <c r="AF40" s="16" t="s">
        <v>30835</v>
      </c>
      <c r="AG40" s="33">
        <f>CHOOSE(MIN(D6L433C9,RUN_YEARS),B7L804C5,B7L804C14,B7L804C23,B7L804C32,B7L804C41)</f>
        <v>2636.5560995618716</v>
      </c>
      <c r="AH40" s="16" t="s">
        <v>30836</v>
      </c>
      <c r="AI40" s="33">
        <f>IF(D6L433C15=0,0,D6L433C11/D6L433C15)</f>
        <v>3.6225116890656543E-2</v>
      </c>
      <c r="AJ40" s="16" t="s">
        <v>30837</v>
      </c>
      <c r="AK40" s="33">
        <f>IF(D6L433C5=0,0,D6L433C11/D6L433C5)</f>
        <v>2.1419500537206166E-2</v>
      </c>
      <c r="AL40" s="16" t="s">
        <v>30838</v>
      </c>
      <c r="AM40" s="33">
        <f>D6L433C8*CHOOSE(MIN(D6L433C9,RUN_YEARS),B7L804C4,B7L804C13,B7L804C22,B7L804C31,B7L804C40)</f>
        <v>380.93607227970432</v>
      </c>
      <c r="AN40" s="16" t="s">
        <v>30839</v>
      </c>
      <c r="AO40" s="33">
        <f>D6L433C8-D6L433C18</f>
        <v>2294.4639277202955</v>
      </c>
      <c r="AP40" s="16" t="s">
        <v>30840</v>
      </c>
      <c r="AQ40" s="33">
        <f>CHOOSE(MIN(D6L433C9,RUN_YEARS),B7L804C2,B7L804C11,B7L804C20,B7L804C29,B7L804C38)</f>
        <v>210.75600257669919</v>
      </c>
      <c r="AR40" s="16" t="s">
        <v>30841</v>
      </c>
      <c r="AS40" s="33">
        <f>IF(D6L433C20=0,0,D6L433C18/D6L433C20)</f>
        <v>1.8074743666722968</v>
      </c>
      <c r="AT40" s="16" t="s">
        <v>30842</v>
      </c>
      <c r="AU40" s="33">
        <f>IF(D6L433C5=0,0,D6L433C18/D6L433C5)</f>
        <v>8.5430830293721532E-2</v>
      </c>
      <c r="AV40" s="16" t="s">
        <v>30843</v>
      </c>
      <c r="AW40" s="33">
        <f>CHOOSE(MIN(D6L433C9,RUN_YEARS),B7L804C1,B7L804C10,B7L804C19,B7L804C28,B7L804C37)</f>
        <v>1269.4309640167039</v>
      </c>
      <c r="AX40" s="16" t="s">
        <v>30844</v>
      </c>
      <c r="AY40" s="33">
        <f>IF(D6L433C23=0,0,D6L433C19/D6L433C23)</f>
        <v>1.8074743666722972</v>
      </c>
      <c r="AZ40" s="16" t="s">
        <v>30845</v>
      </c>
      <c r="BA40" s="33">
        <f>IF(D6L433C5=0,0,D6L433C19/D6L433C5)</f>
        <v>0.51456916970627842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6916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6916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6916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121160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2636.5560995618716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984.73270385229694</v>
      </c>
      <c r="AN41" s="16" t="s">
        <v>30858</v>
      </c>
      <c r="AO41" s="33">
        <f>D6L434C8-D6L434C18</f>
        <v>5931.2672961477028</v>
      </c>
      <c r="AP41" s="16" t="s">
        <v>30859</v>
      </c>
      <c r="AQ41" s="33">
        <f>CHOOSE(MIN(D6L434C9,RUN_YEARS),B7L804C2,B7L804C11,B7L804C20,B7L804C29,B7L804C38)</f>
        <v>210.75600257669919</v>
      </c>
      <c r="AR41" s="16" t="s">
        <v>30860</v>
      </c>
      <c r="AS41" s="33">
        <f>IF(D6L434C20=0,0,D6L434C18/D6L434C20)</f>
        <v>4.6723827165678422</v>
      </c>
      <c r="AT41" s="16" t="s">
        <v>30861</v>
      </c>
      <c r="AU41" s="33">
        <f>IF(D6L434C5=0,0,D6L434C18/D6L434C5)</f>
        <v>0.14238471715620257</v>
      </c>
      <c r="AV41" s="16" t="s">
        <v>30862</v>
      </c>
      <c r="AW41" s="33">
        <f>CHOOSE(MIN(D6L434C9,RUN_YEARS),B7L804C1,B7L804C10,B7L804C19,B7L804C28,B7L804C37)</f>
        <v>1269.4309640167039</v>
      </c>
      <c r="AX41" s="16" t="s">
        <v>30863</v>
      </c>
      <c r="AY41" s="33">
        <f>IF(D6L434C23=0,0,D6L434C19/D6L434C23)</f>
        <v>4.6723827165678431</v>
      </c>
      <c r="AZ41" s="16" t="s">
        <v>30864</v>
      </c>
      <c r="BA41" s="33">
        <f>IF(D6L434C5=0,0,D6L434C19/D6L434C5)</f>
        <v>0.8576152828437974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903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903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903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854.64547753725708</v>
      </c>
      <c r="X42" s="16" t="s">
        <v>30871</v>
      </c>
      <c r="Y42" s="33">
        <f>D6L435C7-D6L435C10</f>
        <v>48.354522462742921</v>
      </c>
      <c r="Z42" s="16" t="s">
        <v>30872</v>
      </c>
      <c r="AA42" s="33">
        <f>CHOOSE(MIN(D6L435C9,RUN_YEARS),B7L804C7,B7L804C16,B7L804C25,B7L804C34,B7L804C43)</f>
        <v>121160</v>
      </c>
      <c r="AB42" s="16" t="s">
        <v>30873</v>
      </c>
      <c r="AC42" s="33">
        <f>IF(D6L435C12=0,0,D6L435C10/D6L435C12)</f>
        <v>7.0538583487723431E-3</v>
      </c>
      <c r="AD42" s="16" t="s">
        <v>30874</v>
      </c>
      <c r="AE42" s="33">
        <f>IF(D6L435C5=0,0,D6L435C10/D6L435C5)</f>
        <v>0.9464512486569846</v>
      </c>
      <c r="AF42" s="16" t="s">
        <v>30875</v>
      </c>
      <c r="AG42" s="33">
        <f>CHOOSE(MIN(D6L435C9,RUN_YEARS),B7L804C5,B7L804C14,B7L804C23,B7L804C32,B7L804C41)</f>
        <v>2636.5560995618716</v>
      </c>
      <c r="AH42" s="16" t="s">
        <v>30876</v>
      </c>
      <c r="AI42" s="33">
        <f>IF(D6L435C15=0,0,D6L435C11/D6L435C15)</f>
        <v>1.8340031706808063E-2</v>
      </c>
      <c r="AJ42" s="16" t="s">
        <v>30877</v>
      </c>
      <c r="AK42" s="33">
        <f>IF(D6L435C5=0,0,D6L435C11/D6L435C5)</f>
        <v>5.3548751343015413E-2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210.75600257669919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1269.4309640167039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1890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1890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1890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121160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2636.5560995618716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269.10711542522284</v>
      </c>
      <c r="AN43" s="16" t="s">
        <v>30899</v>
      </c>
      <c r="AO43" s="33">
        <f>D6L436C8-D6L436C18</f>
        <v>1620.8928845747771</v>
      </c>
      <c r="AP43" s="16" t="s">
        <v>30900</v>
      </c>
      <c r="AQ43" s="33">
        <f>CHOOSE(MIN(D6L436C9,RUN_YEARS),B7L804C2,B7L804C11,B7L804C20,B7L804C29,B7L804C38)</f>
        <v>210.75600257669919</v>
      </c>
      <c r="AR43" s="16" t="s">
        <v>30901</v>
      </c>
      <c r="AS43" s="33">
        <f>IF(D6L436C20=0,0,D6L436C18/D6L436C20)</f>
        <v>1.2768657221389852</v>
      </c>
      <c r="AT43" s="16" t="s">
        <v>30902</v>
      </c>
      <c r="AU43" s="33">
        <f>IF(D6L436C5=0,0,D6L436C18/D6L436C5)</f>
        <v>0.14238471715620257</v>
      </c>
      <c r="AV43" s="16" t="s">
        <v>30903</v>
      </c>
      <c r="AW43" s="33">
        <f>CHOOSE(MIN(D6L436C9,RUN_YEARS),B7L804C1,B7L804C10,B7L804C19,B7L804C28,B7L804C37)</f>
        <v>1269.4309640167039</v>
      </c>
      <c r="AX43" s="16" t="s">
        <v>30904</v>
      </c>
      <c r="AY43" s="33">
        <f>IF(D6L436C23=0,0,D6L436C19/D6L436C23)</f>
        <v>1.2768657221389854</v>
      </c>
      <c r="AZ43" s="16" t="s">
        <v>30905</v>
      </c>
      <c r="BA43" s="33">
        <f>IF(D6L436C5=0,0,D6L436C19/D6L436C5)</f>
        <v>0.8576152828437974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14308.970970089431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14238.485485044715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2721.8427425223576</v>
      </c>
      <c r="R44" s="16" t="s">
        <v>30909</v>
      </c>
      <c r="S44" s="15">
        <f>SUM(D6L429C8:D6L436C8)</f>
        <v>11516.642742522357</v>
      </c>
      <c r="U44" s="21" t="str">
        <f>NULL_VALUE</f>
        <v>n/a</v>
      </c>
      <c r="V44" s="16" t="s">
        <v>30910</v>
      </c>
      <c r="W44" s="33">
        <f>SUM(D6L429C10:D6L436C10)</f>
        <v>2576.0914623082367</v>
      </c>
      <c r="X44" s="16" t="s">
        <v>30911</v>
      </c>
      <c r="Y44" s="33">
        <f>SUM(D6L429C11:D6L436C11)</f>
        <v>145.75128021412087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2.1261897179830281E-2</v>
      </c>
      <c r="AD44" s="16" t="s">
        <v>30913</v>
      </c>
      <c r="AE44" s="33">
        <f>IF(D6L437C5=0,0,D6L437C10/D6L437C5)</f>
        <v>0.18092454180004008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5.5280932667558638E-2</v>
      </c>
      <c r="AJ44" s="16" t="s">
        <v>30915</v>
      </c>
      <c r="AK44" s="33">
        <f>IF(D6L437C5=0,0,D6L437C11/D6L437C5)</f>
        <v>1.0236431421530724E-2</v>
      </c>
      <c r="AL44" s="16" t="s">
        <v>30916</v>
      </c>
      <c r="AM44" s="33">
        <f>SUM(D6L429C18:D6L436C18)</f>
        <v>1639.793919483079</v>
      </c>
      <c r="AN44" s="16" t="s">
        <v>30917</v>
      </c>
      <c r="AO44" s="33">
        <f>SUM(D6L429C19:D6L436C19)</f>
        <v>9876.8488230392777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7.7805324614008002</v>
      </c>
      <c r="AT44" s="16" t="s">
        <v>30919</v>
      </c>
      <c r="AU44" s="33">
        <f>IF(D6L437C5=0,0,D6L437C18/D6L437C5)</f>
        <v>0.1151663160527448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7.7805324614008029</v>
      </c>
      <c r="AZ44" s="16" t="s">
        <v>30921</v>
      </c>
      <c r="BA44" s="33">
        <f>IF(D6L437C5=0,0,D6L437C19/D6L437C5)</f>
        <v>0.69367271072568426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445.10914657964867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222.55457328982433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111.27728664491217</v>
      </c>
      <c r="R45" s="16" t="s">
        <v>30926</v>
      </c>
      <c r="S45" s="15">
        <f>D6L438C5-D6L438C7</f>
        <v>111.27728664491217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105.31852689223831</v>
      </c>
      <c r="X45" s="16" t="s">
        <v>30928</v>
      </c>
      <c r="Y45" s="33">
        <f>D6L438C7-D6L438C10</f>
        <v>5.9587597526738563</v>
      </c>
      <c r="Z45" s="16" t="s">
        <v>30929</v>
      </c>
      <c r="AA45" s="33">
        <f>CHOOSE(MIN(D6L438C9,RUN_YEARS),B7L804C7,B7L804C16,B7L804C25,B7L804C34,B7L804C43)</f>
        <v>121160</v>
      </c>
      <c r="AB45" s="16" t="s">
        <v>30930</v>
      </c>
      <c r="AC45" s="33">
        <f>IF(D6L438C12=0,0,D6L438C10/D6L438C12)</f>
        <v>8.6925162505974173E-4</v>
      </c>
      <c r="AD45" s="16" t="s">
        <v>30931</v>
      </c>
      <c r="AE45" s="33">
        <f>IF(D6L438C5=0,0,D6L438C10/D6L438C5)</f>
        <v>0.47322562432849224</v>
      </c>
      <c r="AF45" s="16" t="s">
        <v>30932</v>
      </c>
      <c r="AG45" s="33">
        <f>CHOOSE(MIN(D6L438C9,RUN_YEARS),B7L804C5,B7L804C14,B7L804C23,B7L804C32,B7L804C41)</f>
        <v>2636.5560995618716</v>
      </c>
      <c r="AH45" s="16" t="s">
        <v>30933</v>
      </c>
      <c r="AI45" s="33">
        <f>IF(D6L438C15=0,0,D6L438C11/D6L438C15)</f>
        <v>2.2600542251553267E-3</v>
      </c>
      <c r="AJ45" s="16" t="s">
        <v>30934</v>
      </c>
      <c r="AK45" s="33">
        <f>IF(D6L438C5=0,0,D6L438C11/D6L438C5)</f>
        <v>2.6774375671507727E-2</v>
      </c>
      <c r="AL45" s="16" t="s">
        <v>30935</v>
      </c>
      <c r="AM45" s="33">
        <f>D6L438C8*CHOOSE(MIN(D6L438C9,RUN_YEARS),B7L804C4,B7L804C13,B7L804C22,B7L804C31,B7L804C40)</f>
        <v>15.844184984845496</v>
      </c>
      <c r="AN45" s="16" t="s">
        <v>30936</v>
      </c>
      <c r="AO45" s="33">
        <f>D6L438C8-D6L438C18</f>
        <v>95.433101660066669</v>
      </c>
      <c r="AP45" s="16" t="s">
        <v>30937</v>
      </c>
      <c r="AQ45" s="33">
        <f>CHOOSE(MIN(D6L438C9,RUN_YEARS),B7L804C2,B7L804C11,B7L804C20,B7L804C29,B7L804C38)</f>
        <v>210.75600257669919</v>
      </c>
      <c r="AR45" s="16" t="s">
        <v>30938</v>
      </c>
      <c r="AS45" s="33">
        <f>IF(D6L438C20=0,0,D6L438C18/D6L438C20)</f>
        <v>7.5177858714033138E-2</v>
      </c>
      <c r="AT45" s="16" t="s">
        <v>30939</v>
      </c>
      <c r="AU45" s="33">
        <f>IF(D6L438C5=0,0,D6L438C18/D6L438C5)</f>
        <v>7.1192358578101286E-2</v>
      </c>
      <c r="AV45" s="16" t="s">
        <v>30940</v>
      </c>
      <c r="AW45" s="33">
        <f>CHOOSE(MIN(D6L438C9,RUN_YEARS),B7L804C1,B7L804C10,B7L804C19,B7L804C28,B7L804C37)</f>
        <v>1269.4309640167039</v>
      </c>
      <c r="AX45" s="16" t="s">
        <v>30941</v>
      </c>
      <c r="AY45" s="33">
        <f>IF(D6L438C23=0,0,D6L438C19/D6L438C23)</f>
        <v>7.5177858714033152E-2</v>
      </c>
      <c r="AZ45" s="16" t="s">
        <v>30942</v>
      </c>
      <c r="BA45" s="33">
        <f>IF(D6L438C5=0,0,D6L438C19/D6L438C5)</f>
        <v>0.4288076414218987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10664.672818897012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10664.672818897012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4265.8691275588053</v>
      </c>
      <c r="R46" s="16" t="s">
        <v>30946</v>
      </c>
      <c r="S46" s="15">
        <f>D6L439C5-D6L439C7</f>
        <v>6398.8036913382066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4037.4371623853126</v>
      </c>
      <c r="X46" s="16" t="s">
        <v>30948</v>
      </c>
      <c r="Y46" s="33">
        <f>D6L439C7-D6L439C10</f>
        <v>228.4319651734927</v>
      </c>
      <c r="Z46" s="16" t="s">
        <v>30949</v>
      </c>
      <c r="AA46" s="33">
        <f>CHOOSE(MIN(D6L439C9,RUN_YEARS),B7L804C7,B7L804C16,B7L804C25,B7L804C34,B7L804C43)</f>
        <v>121160</v>
      </c>
      <c r="AB46" s="16" t="s">
        <v>30950</v>
      </c>
      <c r="AC46" s="33">
        <f>IF(D6L439C12=0,0,D6L439C10/D6L439C12)</f>
        <v>3.33231855594694E-2</v>
      </c>
      <c r="AD46" s="16" t="s">
        <v>30951</v>
      </c>
      <c r="AE46" s="33">
        <f>IF(D6L439C5=0,0,D6L439C10/D6L439C5)</f>
        <v>0.37858049946279387</v>
      </c>
      <c r="AF46" s="16" t="s">
        <v>30952</v>
      </c>
      <c r="AG46" s="33">
        <f>CHOOSE(MIN(D6L439C9,RUN_YEARS),B7L804C5,B7L804C14,B7L804C23,B7L804C32,B7L804C41)</f>
        <v>2636.5560995618716</v>
      </c>
      <c r="AH46" s="16" t="s">
        <v>30953</v>
      </c>
      <c r="AI46" s="33">
        <f>IF(D6L439C15=0,0,D6L439C11/D6L439C15)</f>
        <v>8.6640282454620354E-2</v>
      </c>
      <c r="AJ46" s="16" t="s">
        <v>30954</v>
      </c>
      <c r="AK46" s="33">
        <f>IF(D6L439C5=0,0,D6L439C11/D6L439C5)</f>
        <v>2.141950053720618E-2</v>
      </c>
      <c r="AL46" s="16" t="s">
        <v>30955</v>
      </c>
      <c r="AM46" s="33">
        <f>D6L439C8*CHOOSE(MIN(D6L439C9,RUN_YEARS),B7L804C4,B7L804C13,B7L804C22,B7L804C31,B7L804C40)</f>
        <v>911.09185372925549</v>
      </c>
      <c r="AN46" s="16" t="s">
        <v>30956</v>
      </c>
      <c r="AO46" s="33">
        <f>D6L439C8-D6L439C18</f>
        <v>5487.7118376089511</v>
      </c>
      <c r="AP46" s="16" t="s">
        <v>30957</v>
      </c>
      <c r="AQ46" s="33">
        <f>CHOOSE(MIN(D6L439C9,RUN_YEARS),B7L804C2,B7L804C11,B7L804C20,B7L804C29,B7L804C38)</f>
        <v>210.75600257669919</v>
      </c>
      <c r="AR46" s="16" t="s">
        <v>30958</v>
      </c>
      <c r="AS46" s="33">
        <f>IF(D6L439C20=0,0,D6L439C18/D6L439C20)</f>
        <v>4.3229698921514093</v>
      </c>
      <c r="AT46" s="16" t="s">
        <v>30959</v>
      </c>
      <c r="AU46" s="33">
        <f>IF(D6L439C5=0,0,D6L439C18/D6L439C5)</f>
        <v>8.5430830293721532E-2</v>
      </c>
      <c r="AV46" s="16" t="s">
        <v>30960</v>
      </c>
      <c r="AW46" s="33">
        <f>CHOOSE(MIN(D6L439C9,RUN_YEARS),B7L804C1,B7L804C10,B7L804C19,B7L804C28,B7L804C37)</f>
        <v>1269.4309640167039</v>
      </c>
      <c r="AX46" s="16" t="s">
        <v>30961</v>
      </c>
      <c r="AY46" s="33">
        <f>IF(D6L439C23=0,0,D6L439C19/D6L439C23)</f>
        <v>4.3229698921514101</v>
      </c>
      <c r="AZ46" s="16" t="s">
        <v>30962</v>
      </c>
      <c r="BA46" s="33">
        <f>IF(D6L439C5=0,0,D6L439C19/D6L439C5)</f>
        <v>0.51456916970627842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11109.781965476661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10887.227392186836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4377.1464142037175</v>
      </c>
      <c r="R47" s="16" t="s">
        <v>30966</v>
      </c>
      <c r="S47" s="15">
        <f>SUM(D6L438C8:D6L439C8)</f>
        <v>6510.0809779831188</v>
      </c>
      <c r="U47" s="21" t="str">
        <f>NULL_VALUE</f>
        <v>n/a</v>
      </c>
      <c r="V47" s="16" t="s">
        <v>30967</v>
      </c>
      <c r="W47" s="33">
        <f>SUM(D6L438C10:D6L439C10)</f>
        <v>4142.755689277551</v>
      </c>
      <c r="X47" s="16" t="s">
        <v>30968</v>
      </c>
      <c r="Y47" s="33">
        <f>SUM(D6L438C11:D6L439C11)</f>
        <v>234.39072492616657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3.4192437184529141E-2</v>
      </c>
      <c r="AD47" s="16" t="s">
        <v>30970</v>
      </c>
      <c r="AE47" s="33">
        <f>IF(D6L440C5=0,0,D6L440C10/D6L440C5)</f>
        <v>0.38051521659688847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8.8900336679775677E-2</v>
      </c>
      <c r="AJ47" s="16" t="s">
        <v>30972</v>
      </c>
      <c r="AK47" s="33">
        <f>IF(D6L440C5=0,0,D6L440C11/D6L440C5)</f>
        <v>2.1528963847524292E-2</v>
      </c>
      <c r="AL47" s="16" t="s">
        <v>30973</v>
      </c>
      <c r="AM47" s="33">
        <f>SUM(D6L438C18:D6L439C18)</f>
        <v>926.93603871410096</v>
      </c>
      <c r="AN47" s="16" t="s">
        <v>30974</v>
      </c>
      <c r="AO47" s="33">
        <f>SUM(D6L438C19:D6L439C19)</f>
        <v>5583.1449392690174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4.3981477508654425</v>
      </c>
      <c r="AT47" s="16" t="s">
        <v>30976</v>
      </c>
      <c r="AU47" s="33">
        <f>IF(D6L440C5=0,0,D6L440C18/D6L440C5)</f>
        <v>8.5139770239327589E-2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4.3981477508654434</v>
      </c>
      <c r="AZ47" s="16" t="s">
        <v>30978</v>
      </c>
      <c r="BA47" s="33">
        <f>IF(D6L440C5=0,0,D6L440C19/D6L440C5)</f>
        <v>0.51281604931625968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36746.272332990891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31876.953910350443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10474.609673285522</v>
      </c>
      <c r="R48" s="16" t="s">
        <v>30983</v>
      </c>
      <c r="S48" s="15">
        <f>SUM(D6L428C8,D6L437C8,D6L440C8)</f>
        <v>21402.344237064921</v>
      </c>
      <c r="U48" s="21" t="str">
        <f>NULL_VALUE</f>
        <v>n/a</v>
      </c>
      <c r="V48" s="16" t="s">
        <v>30984</v>
      </c>
      <c r="W48" s="33">
        <f>SUM(D6L428C10,D6L437C10,D6L440C10)</f>
        <v>9929.0781191262213</v>
      </c>
      <c r="X48" s="16" t="s">
        <v>30985</v>
      </c>
      <c r="Y48" s="33">
        <f>SUM(D6L428C11,D6L437C11,D6L440C11)</f>
        <v>545.53155415929928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8.2205140495721668E-2</v>
      </c>
      <c r="AD48" s="16" t="s">
        <v>30987</v>
      </c>
      <c r="AE48" s="33">
        <f>IF(D6L441C5=0,0,D6L441C10/D6L441C5)</f>
        <v>0.31148139646750411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0.2137333652888761</v>
      </c>
      <c r="AJ48" s="16" t="s">
        <v>30989</v>
      </c>
      <c r="AK48" s="33">
        <f>IF(D6L441C5=0,0,D6L441C11/D6L441C5)</f>
        <v>1.7113666371433477E-2</v>
      </c>
      <c r="AL48" s="16" t="s">
        <v>30990</v>
      </c>
      <c r="AM48" s="33">
        <f>SUM(D6L428C18,D6L437C18,D6L440C18)</f>
        <v>3083.2149868053561</v>
      </c>
      <c r="AN48" s="16" t="s">
        <v>30991</v>
      </c>
      <c r="AO48" s="33">
        <f>SUM(D6L428C19,D6L437C19,D6L440C19)</f>
        <v>18319.129250259568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14.67797212326048</v>
      </c>
      <c r="AT48" s="16" t="s">
        <v>30993</v>
      </c>
      <c r="AU48" s="33">
        <f>IF(D6L441C5=0,0,D6L441C18/D6L441C5)</f>
        <v>9.672238431176565E-2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14.677972123260485</v>
      </c>
      <c r="AZ48" s="16" t="s">
        <v>30995</v>
      </c>
      <c r="BA48" s="33">
        <f>IF(D6L441C5=0,0,D6L441C19/D6L441C5)</f>
        <v>0.57468255284929681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D724E-AE6A-4441-85FA-EB223F872FE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8824.3007104000008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7588.8986109440002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3794.4493054720001</v>
      </c>
      <c r="R8" s="16" t="s">
        <v>31004</v>
      </c>
      <c r="S8" s="15">
        <f>D6L501C5-D6L501C7</f>
        <v>3794.4493054720001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3657.7484349742008</v>
      </c>
      <c r="X8" s="16" t="s">
        <v>31006</v>
      </c>
      <c r="Y8" s="33">
        <f>D6L501C7-D6L501C10</f>
        <v>136.70087049779931</v>
      </c>
      <c r="Z8" s="16" t="s">
        <v>31007</v>
      </c>
      <c r="AA8" s="33">
        <f>CHOOSE(MIN(D6L501C9,RUN_YEARS),B7L805C7,B7L805C16,B7L805C25,B7L805C34,B7L805C43)</f>
        <v>137569</v>
      </c>
      <c r="AB8" s="16" t="s">
        <v>31008</v>
      </c>
      <c r="AC8" s="33">
        <f>IF(D6L501C12=0,0,D6L501C10/D6L501C12)</f>
        <v>2.6588464225037623E-2</v>
      </c>
      <c r="AD8" s="16" t="s">
        <v>31009</v>
      </c>
      <c r="AE8" s="33">
        <f>IF(D6L501C5=0,0,D6L501C10/D6L501C5)</f>
        <v>0.48198673121015717</v>
      </c>
      <c r="AF8" s="16" t="s">
        <v>31010</v>
      </c>
      <c r="AG8" s="33">
        <f>CHOOSE(MIN(D6L501C9,RUN_YEARS),B7L805C5,B7L805C14,B7L805C23,B7L805C32,B7L805C41)</f>
        <v>1977.4462127172549</v>
      </c>
      <c r="AH8" s="16" t="s">
        <v>31011</v>
      </c>
      <c r="AI8" s="33">
        <f>IF(D6L501C15=0,0,D6L501C11/D6L501C15)</f>
        <v>6.9130006985097955E-2</v>
      </c>
      <c r="AJ8" s="16" t="s">
        <v>31012</v>
      </c>
      <c r="AK8" s="33">
        <f>IF(D6L501C5=0,0,D6L501C11/D6L501C5)</f>
        <v>1.801326878984285E-2</v>
      </c>
      <c r="AL8" s="16" t="s">
        <v>31013</v>
      </c>
      <c r="AM8" s="33">
        <f>D6L501C8*CHOOSE(MIN(D6L501C9,RUN_YEARS),B7L805C4,B7L805C13,B7L805C22,B7L805C31,B7L805C40)</f>
        <v>782.36423407153245</v>
      </c>
      <c r="AN8" s="16" t="s">
        <v>31014</v>
      </c>
      <c r="AO8" s="33">
        <f>D6L501C8-D6L501C18</f>
        <v>3012.0850714004678</v>
      </c>
      <c r="AP8" s="16" t="s">
        <v>31015</v>
      </c>
      <c r="AQ8" s="33">
        <f>CHOOSE(MIN(D6L501C9,RUN_YEARS),B7L805C2,B7L805C11,B7L805C20,B7L805C29,B7L805C38)</f>
        <v>236.7598348226802</v>
      </c>
      <c r="AR8" s="16" t="s">
        <v>31016</v>
      </c>
      <c r="AS8" s="33">
        <f>IF(D6L501C20=0,0,D6L501C18/D6L501C20)</f>
        <v>3.304463506901326</v>
      </c>
      <c r="AT8" s="16" t="s">
        <v>31017</v>
      </c>
      <c r="AU8" s="33">
        <f>IF(D6L501C5=0,0,D6L501C18/D6L501C5)</f>
        <v>0.10309325162722294</v>
      </c>
      <c r="AV8" s="16" t="s">
        <v>31018</v>
      </c>
      <c r="AW8" s="33">
        <f>CHOOSE(MIN(D6L501C9,RUN_YEARS),B7L805C1,B7L805C10,B7L805C19,B7L805C28,B7L805C37)</f>
        <v>911.52014997586457</v>
      </c>
      <c r="AX8" s="16" t="s">
        <v>31019</v>
      </c>
      <c r="AY8" s="33">
        <f>IF(D6L501C23=0,0,D6L501C19/D6L501C23)</f>
        <v>3.3044635069013255</v>
      </c>
      <c r="AZ8" s="16" t="s">
        <v>31020</v>
      </c>
      <c r="BA8" s="33">
        <f>IF(D6L501C5=0,0,D6L501C19/D6L501C5)</f>
        <v>0.39690674837277706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0.9400477181446012</v>
      </c>
      <c r="J9" s="16" t="s">
        <v>31041</v>
      </c>
      <c r="K9" s="21">
        <f>_xlfn.SINGLE(IF(FLOW_THRU_100PCT="Y",1,INDEX(VariabilityMatrix,D6L502C1,_xlfn.SINGLE(D6L502C9))))</f>
        <v>0.57439994525779514</v>
      </c>
      <c r="L9" s="16" t="s">
        <v>31021</v>
      </c>
      <c r="M9" s="15">
        <f>IF(_xlfn.SINGLE(D6L502C2)&lt;&gt;0,_xlfn.SINGLE(D6L502C2)*_xlfn.SINGLE(D6L502C4),_xlfn.SINGLE(D6L502C3)*_xlfn.SINGLE(D6L502C4))</f>
        <v>0.53996335784197413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0.26998167892098707</v>
      </c>
      <c r="R9" s="16" t="s">
        <v>31023</v>
      </c>
      <c r="S9" s="15">
        <f>D6L502C5-D6L502C7</f>
        <v>0.26998167892098707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0.26011645155169066</v>
      </c>
      <c r="X9" s="16" t="s">
        <v>31025</v>
      </c>
      <c r="Y9" s="33">
        <f>D6L502C7-D6L502C10</f>
        <v>9.8652273692964032E-3</v>
      </c>
      <c r="Z9" s="16" t="s">
        <v>31026</v>
      </c>
      <c r="AA9" s="33">
        <f>CHOOSE(MIN(D6L502C9,RUN_YEARS),B7L805C7,B7L805C16,B7L805C25,B7L805C34,B7L805C43)</f>
        <v>139238.79999999999</v>
      </c>
      <c r="AB9" s="16" t="s">
        <v>31027</v>
      </c>
      <c r="AC9" s="33">
        <f>IF(D6L502C12=0,0,D6L502C10/D6L502C12)</f>
        <v>1.8681319542519089E-6</v>
      </c>
      <c r="AD9" s="16" t="s">
        <v>31028</v>
      </c>
      <c r="AE9" s="33">
        <f>IF(D6L502C5=0,0,D6L502C10/D6L502C5)</f>
        <v>0.481729820688715</v>
      </c>
      <c r="AF9" s="16" t="s">
        <v>31029</v>
      </c>
      <c r="AG9" s="33">
        <f>CHOOSE(MIN(D6L502C9,RUN_YEARS),B7L805C5,B7L805C14,B7L805C23,B7L805C32,B7L805C41)</f>
        <v>2031.0761294587364</v>
      </c>
      <c r="AH9" s="16" t="s">
        <v>31030</v>
      </c>
      <c r="AI9" s="33">
        <f>IF(D6L502C15=0,0,D6L502C11/D6L502C15)</f>
        <v>4.8571430810549669E-6</v>
      </c>
      <c r="AJ9" s="16" t="s">
        <v>31031</v>
      </c>
      <c r="AK9" s="33">
        <f>IF(D6L502C5=0,0,D6L502C11/D6L502C5)</f>
        <v>1.8270179311284978E-2</v>
      </c>
      <c r="AL9" s="16" t="s">
        <v>31032</v>
      </c>
      <c r="AM9" s="33">
        <f>D6L502C8*CHOOSE(MIN(D6L502C9,RUN_YEARS),B7L805C4,B7L805C13,B7L805C22,B7L805C31,B7L805C40)</f>
        <v>5.4485660909455717E-2</v>
      </c>
      <c r="AN9" s="16" t="s">
        <v>31033</v>
      </c>
      <c r="AO9" s="33">
        <f>D6L502C8-D6L502C18</f>
        <v>0.21549601801153134</v>
      </c>
      <c r="AP9" s="16" t="s">
        <v>31034</v>
      </c>
      <c r="AQ9" s="33">
        <f>CHOOSE(MIN(D6L502C9,RUN_YEARS),B7L805C2,B7L805C11,B7L805C20,B7L805C29,B7L805C38)</f>
        <v>236.21592445620684</v>
      </c>
      <c r="AR9" s="16" t="s">
        <v>31035</v>
      </c>
      <c r="AS9" s="33">
        <f>IF(D6L502C20=0,0,D6L502C18/D6L502C20)</f>
        <v>2.3066040545271141E-4</v>
      </c>
      <c r="AT9" s="16" t="s">
        <v>31036</v>
      </c>
      <c r="AU9" s="33">
        <f>IF(D6L502C5=0,0,D6L502C18/D6L502C5)</f>
        <v>0.10090621913163506</v>
      </c>
      <c r="AV9" s="16" t="s">
        <v>31037</v>
      </c>
      <c r="AW9" s="33">
        <f>CHOOSE(MIN(D6L502C9,RUN_YEARS),B7L805C1,B7L805C10,B7L805C19,B7L805C28,B7L805C37)</f>
        <v>934.25665141177024</v>
      </c>
      <c r="AX9" s="16" t="s">
        <v>31038</v>
      </c>
      <c r="AY9" s="33">
        <f>IF(D6L502C23=0,0,D6L502C19/D6L502C23)</f>
        <v>2.3066040545271135E-4</v>
      </c>
      <c r="AZ9" s="16" t="s">
        <v>31039</v>
      </c>
      <c r="BA9" s="33">
        <f>IF(D6L502C5=0,0,D6L502C19/D6L502C5)</f>
        <v>0.39909378086836494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0.52340263926990871</v>
      </c>
      <c r="J10" s="16" t="s">
        <v>31062</v>
      </c>
      <c r="K10" s="21">
        <f>_xlfn.SINGLE(IF(FLOW_THRU_100PCT="Y",1,INDEX(VariabilityMatrix,D6L503C1,_xlfn.SINGLE(D6L503C9))))</f>
        <v>0.57439994525779514</v>
      </c>
      <c r="L10" s="16" t="s">
        <v>31042</v>
      </c>
      <c r="M10" s="15">
        <f>IF(_xlfn.SINGLE(D6L503C2)&lt;&gt;0,_xlfn.SINGLE(D6L503C2)*_xlfn.SINGLE(D6L503C4),_xlfn.SINGLE(D6L503C3)*_xlfn.SINGLE(D6L503C4))</f>
        <v>0.30064244734442108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0.15032122367221054</v>
      </c>
      <c r="R10" s="16" t="s">
        <v>31044</v>
      </c>
      <c r="S10" s="15">
        <f>D6L503C5-D6L503C7</f>
        <v>0.15032122367221054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0.1448284322506444</v>
      </c>
      <c r="X10" s="16" t="s">
        <v>31046</v>
      </c>
      <c r="Y10" s="33">
        <f>D6L503C7-D6L503C10</f>
        <v>5.49279142156614E-3</v>
      </c>
      <c r="Z10" s="16" t="s">
        <v>31047</v>
      </c>
      <c r="AA10" s="33">
        <f>CHOOSE(MIN(D6L503C9,RUN_YEARS),B7L805C7,B7L805C16,B7L805C25,B7L805C34,B7L805C43)</f>
        <v>139238.79999999999</v>
      </c>
      <c r="AB10" s="16" t="s">
        <v>31048</v>
      </c>
      <c r="AC10" s="33">
        <f>IF(D6L503C12=0,0,D6L503C10/D6L503C12)</f>
        <v>1.0401442144764563E-6</v>
      </c>
      <c r="AD10" s="16" t="s">
        <v>31049</v>
      </c>
      <c r="AE10" s="33">
        <f>IF(D6L503C5=0,0,D6L503C10/D6L503C5)</f>
        <v>0.48172982068871495</v>
      </c>
      <c r="AF10" s="16" t="s">
        <v>31050</v>
      </c>
      <c r="AG10" s="33">
        <f>CHOOSE(MIN(D6L503C9,RUN_YEARS),B7L805C5,B7L805C14,B7L805C23,B7L805C32,B7L805C41)</f>
        <v>2031.0761294587364</v>
      </c>
      <c r="AH10" s="16" t="s">
        <v>31051</v>
      </c>
      <c r="AI10" s="33">
        <f>IF(D6L503C15=0,0,D6L503C11/D6L503C15)</f>
        <v>2.7043749576387958E-6</v>
      </c>
      <c r="AJ10" s="16" t="s">
        <v>31052</v>
      </c>
      <c r="AK10" s="33">
        <f>IF(D6L503C5=0,0,D6L503C11/D6L503C5)</f>
        <v>1.8270179311285027E-2</v>
      </c>
      <c r="AL10" s="16" t="s">
        <v>31053</v>
      </c>
      <c r="AM10" s="33">
        <f>D6L503C8*CHOOSE(MIN(D6L503C9,RUN_YEARS),B7L805C4,B7L805C13,B7L805C22,B7L805C31,B7L805C40)</f>
        <v>3.0336692672007209E-2</v>
      </c>
      <c r="AN10" s="16" t="s">
        <v>31054</v>
      </c>
      <c r="AO10" s="33">
        <f>D6L503C8-D6L503C18</f>
        <v>0.11998453100020333</v>
      </c>
      <c r="AP10" s="16" t="s">
        <v>31055</v>
      </c>
      <c r="AQ10" s="33">
        <f>CHOOSE(MIN(D6L503C9,RUN_YEARS),B7L805C2,B7L805C11,B7L805C20,B7L805C29,B7L805C38)</f>
        <v>236.21592445620684</v>
      </c>
      <c r="AR10" s="16" t="s">
        <v>31056</v>
      </c>
      <c r="AS10" s="33">
        <f>IF(D6L503C20=0,0,D6L503C18/D6L503C20)</f>
        <v>1.2842780494941384E-4</v>
      </c>
      <c r="AT10" s="16" t="s">
        <v>31057</v>
      </c>
      <c r="AU10" s="33">
        <f>IF(D6L503C5=0,0,D6L503C18/D6L503C5)</f>
        <v>0.10090621913163506</v>
      </c>
      <c r="AV10" s="16" t="s">
        <v>31058</v>
      </c>
      <c r="AW10" s="33">
        <f>CHOOSE(MIN(D6L503C9,RUN_YEARS),B7L805C1,B7L805C10,B7L805C19,B7L805C28,B7L805C37)</f>
        <v>934.25665141177024</v>
      </c>
      <c r="AX10" s="16" t="s">
        <v>31059</v>
      </c>
      <c r="AY10" s="33">
        <f>IF(D6L503C23=0,0,D6L503C19/D6L503C23)</f>
        <v>1.2842780494941381E-4</v>
      </c>
      <c r="AZ10" s="16" t="s">
        <v>31060</v>
      </c>
      <c r="BA10" s="33">
        <f>IF(D6L503C5=0,0,D6L503C19/D6L503C5)</f>
        <v>0.39909378086836494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2.1357588931576837E-2</v>
      </c>
      <c r="J11" s="16" t="s">
        <v>31083</v>
      </c>
      <c r="K11" s="21">
        <f>_xlfn.SINGLE(IF(FLOW_THRU_100PCT="Y",1,INDEX(VariabilityMatrix,D6L504C1,_xlfn.SINGLE(D6L504C9))))</f>
        <v>0.56296966516486302</v>
      </c>
      <c r="L11" s="16" t="s">
        <v>31063</v>
      </c>
      <c r="M11" s="15">
        <f>IF(_xlfn.SINGLE(D6L504C2)&lt;&gt;0,_xlfn.SINGLE(D6L504C2)*_xlfn.SINGLE(D6L504C4),_xlfn.SINGLE(D6L504C3)*_xlfn.SINGLE(D6L504C4))</f>
        <v>1.2023674689538596E-2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6.0118373447692981E-3</v>
      </c>
      <c r="R11" s="16" t="s">
        <v>31065</v>
      </c>
      <c r="S11" s="15">
        <f>D6L504C5-D6L504C7</f>
        <v>6.0118373447692981E-3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5.7893375629725118E-3</v>
      </c>
      <c r="X11" s="16" t="s">
        <v>31067</v>
      </c>
      <c r="Y11" s="33">
        <f>D6L504C7-D6L504C10</f>
        <v>2.224997817967863E-4</v>
      </c>
      <c r="Z11" s="16" t="s">
        <v>31068</v>
      </c>
      <c r="AA11" s="33">
        <f>CHOOSE(MIN(D6L504C9,RUN_YEARS),B7L805C7,B7L805C16,B7L805C25,B7L805C34,B7L805C43)</f>
        <v>135349</v>
      </c>
      <c r="AB11" s="16" t="s">
        <v>31069</v>
      </c>
      <c r="AC11" s="33">
        <f>IF(D6L504C12=0,0,D6L504C10/D6L504C12)</f>
        <v>4.2773404775598726E-8</v>
      </c>
      <c r="AD11" s="16" t="s">
        <v>31070</v>
      </c>
      <c r="AE11" s="33">
        <f>IF(D6L504C5=0,0,D6L504C10/D6L504C5)</f>
        <v>0.48149486013702814</v>
      </c>
      <c r="AF11" s="16" t="s">
        <v>31071</v>
      </c>
      <c r="AG11" s="33">
        <f>CHOOSE(MIN(D6L504C9,RUN_YEARS),B7L805C5,B7L805C14,B7L805C23,B7L805C32,B7L805C41)</f>
        <v>2000.7020624514221</v>
      </c>
      <c r="AH11" s="16" t="s">
        <v>31072</v>
      </c>
      <c r="AI11" s="33">
        <f>IF(D6L504C15=0,0,D6L504C11/D6L504C15)</f>
        <v>1.1121085241655699E-7</v>
      </c>
      <c r="AJ11" s="16" t="s">
        <v>31073</v>
      </c>
      <c r="AK11" s="33">
        <f>IF(D6L504C5=0,0,D6L504C11/D6L504C5)</f>
        <v>1.8505139862971844E-2</v>
      </c>
      <c r="AL11" s="16" t="s">
        <v>31074</v>
      </c>
      <c r="AM11" s="33">
        <f>D6L504C8*CHOOSE(MIN(D6L504C9,RUN_YEARS),B7L805C4,B7L805C13,B7L805C22,B7L805C31,B7L805C40)</f>
        <v>1.2236062626736805E-3</v>
      </c>
      <c r="AN11" s="16" t="s">
        <v>31075</v>
      </c>
      <c r="AO11" s="33">
        <f>D6L504C8-D6L504C18</f>
        <v>4.7882310820956172E-3</v>
      </c>
      <c r="AP11" s="16" t="s">
        <v>31076</v>
      </c>
      <c r="AQ11" s="33">
        <f>CHOOSE(MIN(D6L504C9,RUN_YEARS),B7L805C2,B7L805C11,B7L805C20,B7L805C29,B7L805C38)</f>
        <v>235.43755523897042</v>
      </c>
      <c r="AR11" s="16" t="s">
        <v>31077</v>
      </c>
      <c r="AS11" s="33">
        <f>IF(D6L504C20=0,0,D6L504C18/D6L504C20)</f>
        <v>5.1971583778625007E-6</v>
      </c>
      <c r="AT11" s="16" t="s">
        <v>31078</v>
      </c>
      <c r="AU11" s="33">
        <f>IF(D6L504C5=0,0,D6L504C18/D6L504C5)</f>
        <v>0.1017664145336783</v>
      </c>
      <c r="AV11" s="16" t="s">
        <v>31079</v>
      </c>
      <c r="AW11" s="33">
        <f>CHOOSE(MIN(D6L504C9,RUN_YEARS),B7L805C1,B7L805C10,B7L805C19,B7L805C28,B7L805C37)</f>
        <v>921.3171379366222</v>
      </c>
      <c r="AX11" s="16" t="s">
        <v>31080</v>
      </c>
      <c r="AY11" s="33">
        <f>IF(D6L504C23=0,0,D6L504C19/D6L504C23)</f>
        <v>5.1971583778625007E-6</v>
      </c>
      <c r="AZ11" s="16" t="s">
        <v>31081</v>
      </c>
      <c r="BA11" s="33">
        <f>IF(D6L504C5=0,0,D6L504C19/D6L504C5)</f>
        <v>0.39823358546632165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34.298663086015878</v>
      </c>
      <c r="J12" s="16" t="s">
        <v>31104</v>
      </c>
      <c r="K12" s="21">
        <f>_xlfn.SINGLE(IF(FLOW_THRU_100PCT="Y",1,INDEX(VariabilityMatrix,D6L505C1,_xlfn.SINGLE(D6L505C9))))</f>
        <v>0.2354936937395169</v>
      </c>
      <c r="L12" s="16" t="s">
        <v>31084</v>
      </c>
      <c r="M12" s="15">
        <f>IF(_xlfn.SINGLE(D6L505C2)&lt;&gt;0,_xlfn.SINGLE(D6L505C2)*_xlfn.SINGLE(D6L505C4),_xlfn.SINGLE(D6L505C3)*_xlfn.SINGLE(D6L505C4))</f>
        <v>8.0771188604530959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4.038559430226548</v>
      </c>
      <c r="R12" s="16" t="s">
        <v>31086</v>
      </c>
      <c r="S12" s="15">
        <f>D6L505C5-D6L505C7</f>
        <v>4.038559430226548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3.8909890203275079</v>
      </c>
      <c r="X12" s="16" t="s">
        <v>31088</v>
      </c>
      <c r="Y12" s="33">
        <f>D6L505C7-D6L505C10</f>
        <v>0.14757040989904002</v>
      </c>
      <c r="Z12" s="16" t="s">
        <v>31089</v>
      </c>
      <c r="AA12" s="33">
        <f>CHOOSE(MIN(D6L505C9,RUN_YEARS),B7L805C7,B7L805C16,B7L805C25,B7L805C34,B7L805C43)</f>
        <v>139238.79999999999</v>
      </c>
      <c r="AB12" s="16" t="s">
        <v>31090</v>
      </c>
      <c r="AC12" s="33">
        <f>IF(D6L505C12=0,0,D6L505C10/D6L505C12)</f>
        <v>2.794471814126169E-5</v>
      </c>
      <c r="AD12" s="16" t="s">
        <v>31091</v>
      </c>
      <c r="AE12" s="33">
        <f>IF(D6L505C5=0,0,D6L505C10/D6L505C5)</f>
        <v>0.481729820688715</v>
      </c>
      <c r="AF12" s="16" t="s">
        <v>31092</v>
      </c>
      <c r="AG12" s="33">
        <f>CHOOSE(MIN(D6L505C9,RUN_YEARS),B7L805C5,B7L805C14,B7L805C23,B7L805C32,B7L805C41)</f>
        <v>2031.0761294587364</v>
      </c>
      <c r="AH12" s="16" t="s">
        <v>31093</v>
      </c>
      <c r="AI12" s="33">
        <f>IF(D6L505C15=0,0,D6L505C11/D6L505C15)</f>
        <v>7.2656267167280531E-5</v>
      </c>
      <c r="AJ12" s="16" t="s">
        <v>31094</v>
      </c>
      <c r="AK12" s="33">
        <f>IF(D6L505C5=0,0,D6L505C11/D6L505C5)</f>
        <v>1.8270179311284999E-2</v>
      </c>
      <c r="AL12" s="16" t="s">
        <v>31095</v>
      </c>
      <c r="AM12" s="33">
        <f>D6L505C8*CHOOSE(MIN(D6L505C9,RUN_YEARS),B7L805C4,B7L805C13,B7L805C22,B7L805C31,B7L805C40)</f>
        <v>0.81503152568514248</v>
      </c>
      <c r="AN12" s="16" t="s">
        <v>31096</v>
      </c>
      <c r="AO12" s="33">
        <f>D6L505C8-D6L505C18</f>
        <v>3.2235279045414056</v>
      </c>
      <c r="AP12" s="16" t="s">
        <v>31097</v>
      </c>
      <c r="AQ12" s="33">
        <f>CHOOSE(MIN(D6L505C9,RUN_YEARS),B7L805C2,B7L805C11,B7L805C20,B7L805C29,B7L805C38)</f>
        <v>236.21592445620684</v>
      </c>
      <c r="AR12" s="16" t="s">
        <v>31098</v>
      </c>
      <c r="AS12" s="33">
        <f>IF(D6L505C20=0,0,D6L505C18/D6L505C20)</f>
        <v>3.4503665557748834E-3</v>
      </c>
      <c r="AT12" s="16" t="s">
        <v>31099</v>
      </c>
      <c r="AU12" s="33">
        <f>IF(D6L505C5=0,0,D6L505C18/D6L505C5)</f>
        <v>0.10090621913163506</v>
      </c>
      <c r="AV12" s="16" t="s">
        <v>31100</v>
      </c>
      <c r="AW12" s="33">
        <f>CHOOSE(MIN(D6L505C9,RUN_YEARS),B7L805C1,B7L805C10,B7L805C19,B7L805C28,B7L805C37)</f>
        <v>934.25665141177024</v>
      </c>
      <c r="AX12" s="16" t="s">
        <v>31101</v>
      </c>
      <c r="AY12" s="33">
        <f>IF(D6L505C23=0,0,D6L505C19/D6L505C23)</f>
        <v>3.4503665557748834E-3</v>
      </c>
      <c r="AZ12" s="16" t="s">
        <v>31102</v>
      </c>
      <c r="BA12" s="33">
        <f>IF(D6L505C5=0,0,D6L505C19/D6L505C5)</f>
        <v>0.39909378086836494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16.176831240391063</v>
      </c>
      <c r="J13" s="16" t="s">
        <v>31125</v>
      </c>
      <c r="K13" s="21">
        <f>_xlfn.SINGLE(IF(FLOW_THRU_100PCT="Y",1,INDEX(VariabilityMatrix,D6L506C1,_xlfn.SINGLE(D6L506C9))))</f>
        <v>0.57439994525779514</v>
      </c>
      <c r="L13" s="16" t="s">
        <v>31105</v>
      </c>
      <c r="M13" s="15">
        <f>IF(_xlfn.SINGLE(D6L506C2)&lt;&gt;0,_xlfn.SINGLE(D6L506C2)*_xlfn.SINGLE(D6L506C4),_xlfn.SINGLE(D6L506C3)*_xlfn.SINGLE(D6L506C4))</f>
        <v>9.2919709789252174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4.6459854894626087</v>
      </c>
      <c r="R13" s="16" t="s">
        <v>31107</v>
      </c>
      <c r="S13" s="15">
        <f>D6L506C5-D6L506C7</f>
        <v>4.6459854894626087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4.4762195135223886</v>
      </c>
      <c r="X13" s="16" t="s">
        <v>31109</v>
      </c>
      <c r="Y13" s="33">
        <f>D6L506C7-D6L506C10</f>
        <v>0.16976597594022014</v>
      </c>
      <c r="Z13" s="16" t="s">
        <v>31110</v>
      </c>
      <c r="AA13" s="33">
        <f>CHOOSE(MIN(D6L506C9,RUN_YEARS),B7L805C7,B7L805C16,B7L805C25,B7L805C34,B7L805C43)</f>
        <v>139238.79999999999</v>
      </c>
      <c r="AB13" s="16" t="s">
        <v>31111</v>
      </c>
      <c r="AC13" s="33">
        <f>IF(D6L506C12=0,0,D6L506C10/D6L506C12)</f>
        <v>3.2147788644561639E-5</v>
      </c>
      <c r="AD13" s="16" t="s">
        <v>31112</v>
      </c>
      <c r="AE13" s="33">
        <f>IF(D6L506C5=0,0,D6L506C10/D6L506C5)</f>
        <v>0.481729820688715</v>
      </c>
      <c r="AF13" s="16" t="s">
        <v>31113</v>
      </c>
      <c r="AG13" s="33">
        <f>CHOOSE(MIN(D6L506C9,RUN_YEARS),B7L805C5,B7L805C14,B7L805C23,B7L805C32,B7L805C41)</f>
        <v>2031.0761294587364</v>
      </c>
      <c r="AH13" s="16" t="s">
        <v>31114</v>
      </c>
      <c r="AI13" s="33">
        <f>IF(D6L506C15=0,0,D6L506C11/D6L506C15)</f>
        <v>8.3584250475860422E-5</v>
      </c>
      <c r="AJ13" s="16" t="s">
        <v>31115</v>
      </c>
      <c r="AK13" s="33">
        <f>IF(D6L506C5=0,0,D6L506C11/D6L506C5)</f>
        <v>1.8270179311284999E-2</v>
      </c>
      <c r="AL13" s="16" t="s">
        <v>31116</v>
      </c>
      <c r="AM13" s="33">
        <f>D6L506C8*CHOOSE(MIN(D6L506C9,RUN_YEARS),B7L805C4,B7L805C13,B7L805C22,B7L805C31,B7L805C40)</f>
        <v>0.93761765976422151</v>
      </c>
      <c r="AN13" s="16" t="s">
        <v>31117</v>
      </c>
      <c r="AO13" s="33">
        <f>D6L506C8-D6L506C18</f>
        <v>3.7083678296983873</v>
      </c>
      <c r="AP13" s="16" t="s">
        <v>31118</v>
      </c>
      <c r="AQ13" s="33">
        <f>CHOOSE(MIN(D6L506C9,RUN_YEARS),B7L805C2,B7L805C11,B7L805C20,B7L805C29,B7L805C38)</f>
        <v>236.21592445620684</v>
      </c>
      <c r="AR13" s="16" t="s">
        <v>31119</v>
      </c>
      <c r="AS13" s="33">
        <f>IF(D6L506C20=0,0,D6L506C18/D6L506C20)</f>
        <v>3.9693245149441687E-3</v>
      </c>
      <c r="AT13" s="16" t="s">
        <v>31120</v>
      </c>
      <c r="AU13" s="33">
        <f>IF(D6L506C5=0,0,D6L506C18/D6L506C5)</f>
        <v>0.10090621913163506</v>
      </c>
      <c r="AV13" s="16" t="s">
        <v>31121</v>
      </c>
      <c r="AW13" s="33">
        <f>CHOOSE(MIN(D6L506C9,RUN_YEARS),B7L805C1,B7L805C10,B7L805C19,B7L805C28,B7L805C37)</f>
        <v>934.25665141177024</v>
      </c>
      <c r="AX13" s="16" t="s">
        <v>31122</v>
      </c>
      <c r="AY13" s="33">
        <f>IF(D6L506C23=0,0,D6L506C19/D6L506C23)</f>
        <v>3.9693245149441678E-3</v>
      </c>
      <c r="AZ13" s="16" t="s">
        <v>31123</v>
      </c>
      <c r="BA13" s="33">
        <f>IF(D6L506C5=0,0,D6L506C19/D6L506C5)</f>
        <v>0.39909378086836494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0.47280607423756799</v>
      </c>
      <c r="J14" s="16" t="s">
        <v>31146</v>
      </c>
      <c r="K14" s="21">
        <f>_xlfn.SINGLE(IF(FLOW_THRU_100PCT="Y",1,INDEX(VariabilityMatrix,D6L507C1,_xlfn.SINGLE(D6L507C9))))</f>
        <v>0.56296966516486302</v>
      </c>
      <c r="L14" s="16" t="s">
        <v>31126</v>
      </c>
      <c r="M14" s="15">
        <f>IF(_xlfn.SINGLE(D6L507C2)&lt;&gt;0,_xlfn.SINGLE(D6L507C2)*_xlfn.SINGLE(D6L507C4),_xlfn.SINGLE(D6L507C3)*_xlfn.SINGLE(D6L507C4))</f>
        <v>0.26617547730143704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0.13308773865071852</v>
      </c>
      <c r="R14" s="16" t="s">
        <v>31128</v>
      </c>
      <c r="S14" s="15">
        <f>D6L507C5-D6L507C7</f>
        <v>0.13308773865071852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0.12816212421516215</v>
      </c>
      <c r="X14" s="16" t="s">
        <v>31130</v>
      </c>
      <c r="Y14" s="33">
        <f>D6L507C7-D6L507C10</f>
        <v>4.9256144355563636E-3</v>
      </c>
      <c r="Z14" s="16" t="s">
        <v>31131</v>
      </c>
      <c r="AA14" s="33">
        <f>CHOOSE(MIN(D6L507C9,RUN_YEARS),B7L805C7,B7L805C16,B7L805C25,B7L805C34,B7L805C43)</f>
        <v>135349</v>
      </c>
      <c r="AB14" s="16" t="s">
        <v>31132</v>
      </c>
      <c r="AC14" s="33">
        <f>IF(D6L507C12=0,0,D6L507C10/D6L507C12)</f>
        <v>9.469011534267867E-7</v>
      </c>
      <c r="AD14" s="16" t="s">
        <v>31133</v>
      </c>
      <c r="AE14" s="33">
        <f>IF(D6L507C5=0,0,D6L507C10/D6L507C5)</f>
        <v>0.48149486013702819</v>
      </c>
      <c r="AF14" s="16" t="s">
        <v>31134</v>
      </c>
      <c r="AG14" s="33">
        <f>CHOOSE(MIN(D6L507C9,RUN_YEARS),B7L805C5,B7L805C14,B7L805C23,B7L805C32,B7L805C41)</f>
        <v>2000.7020624514221</v>
      </c>
      <c r="AH14" s="16" t="s">
        <v>31135</v>
      </c>
      <c r="AI14" s="33">
        <f>IF(D6L507C15=0,0,D6L507C11/D6L507C15)</f>
        <v>2.4619429989096439E-6</v>
      </c>
      <c r="AJ14" s="16" t="s">
        <v>31136</v>
      </c>
      <c r="AK14" s="33">
        <f>IF(D6L507C5=0,0,D6L507C11/D6L507C5)</f>
        <v>1.8505139862971785E-2</v>
      </c>
      <c r="AL14" s="16" t="s">
        <v>31137</v>
      </c>
      <c r="AM14" s="33">
        <f>D6L507C8*CHOOSE(MIN(D6L507C9,RUN_YEARS),B7L805C4,B7L805C13,B7L805C22,B7L805C31,B7L805C40)</f>
        <v>2.708772396175772E-2</v>
      </c>
      <c r="AN14" s="16" t="s">
        <v>31138</v>
      </c>
      <c r="AO14" s="33">
        <f>D6L507C8-D6L507C18</f>
        <v>0.10600001468896079</v>
      </c>
      <c r="AP14" s="16" t="s">
        <v>31139</v>
      </c>
      <c r="AQ14" s="33">
        <f>CHOOSE(MIN(D6L507C9,RUN_YEARS),B7L805C2,B7L805C11,B7L805C20,B7L805C29,B7L805C38)</f>
        <v>235.43755523897042</v>
      </c>
      <c r="AR14" s="16" t="s">
        <v>31140</v>
      </c>
      <c r="AS14" s="33">
        <f>IF(D6L507C20=0,0,D6L507C18/D6L507C20)</f>
        <v>1.1505268959433226E-4</v>
      </c>
      <c r="AT14" s="16" t="s">
        <v>31141</v>
      </c>
      <c r="AU14" s="33">
        <f>IF(D6L507C5=0,0,D6L507C18/D6L507C5)</f>
        <v>0.1017664145336783</v>
      </c>
      <c r="AV14" s="16" t="s">
        <v>31142</v>
      </c>
      <c r="AW14" s="33">
        <f>CHOOSE(MIN(D6L507C9,RUN_YEARS),B7L805C1,B7L805C10,B7L805C19,B7L805C28,B7L805C37)</f>
        <v>921.3171379366222</v>
      </c>
      <c r="AX14" s="16" t="s">
        <v>31143</v>
      </c>
      <c r="AY14" s="33">
        <f>IF(D6L507C23=0,0,D6L507C19/D6L507C23)</f>
        <v>1.1505268959433226E-4</v>
      </c>
      <c r="AZ14" s="16" t="s">
        <v>31144</v>
      </c>
      <c r="BA14" s="33">
        <f>IF(D6L507C5=0,0,D6L507C19/D6L507C5)</f>
        <v>0.3982335854663217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3.2134353988794509E-2</v>
      </c>
      <c r="J15" s="16" t="s">
        <v>31167</v>
      </c>
      <c r="K15" s="21">
        <f>_xlfn.SINGLE(IF(FLOW_THRU_100PCT="Y",1,INDEX(VariabilityMatrix,D6L508C1,_xlfn.SINGLE(D6L508C9))))</f>
        <v>0.56296966516486302</v>
      </c>
      <c r="L15" s="16" t="s">
        <v>31147</v>
      </c>
      <c r="M15" s="15">
        <f>IF(_xlfn.SINGLE(D6L508C2)&lt;&gt;0,_xlfn.SINGLE(D6L508C2)*_xlfn.SINGLE(D6L508C4),_xlfn.SINGLE(D6L508C3)*_xlfn.SINGLE(D6L508C4))</f>
        <v>1.8090666505360824E-2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9.0453332526804122E-3</v>
      </c>
      <c r="R15" s="16" t="s">
        <v>31149</v>
      </c>
      <c r="S15" s="15">
        <f>D6L508C5-D6L508C7</f>
        <v>9.0453332526804122E-3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8.7105629387843313E-3</v>
      </c>
      <c r="X15" s="16" t="s">
        <v>31151</v>
      </c>
      <c r="Y15" s="33">
        <f>D6L508C7-D6L508C10</f>
        <v>3.3477031389608086E-4</v>
      </c>
      <c r="Z15" s="16" t="s">
        <v>31152</v>
      </c>
      <c r="AA15" s="33">
        <f>CHOOSE(MIN(D6L508C9,RUN_YEARS),B7L805C7,B7L805C16,B7L805C25,B7L805C34,B7L805C43)</f>
        <v>135349</v>
      </c>
      <c r="AB15" s="16" t="s">
        <v>31153</v>
      </c>
      <c r="AC15" s="33">
        <f>IF(D6L508C12=0,0,D6L508C10/D6L508C12)</f>
        <v>6.4356315442185254E-8</v>
      </c>
      <c r="AD15" s="16" t="s">
        <v>31154</v>
      </c>
      <c r="AE15" s="33">
        <f>IF(D6L508C5=0,0,D6L508C10/D6L508C5)</f>
        <v>0.48149486013702825</v>
      </c>
      <c r="AF15" s="16" t="s">
        <v>31155</v>
      </c>
      <c r="AG15" s="33">
        <f>CHOOSE(MIN(D6L508C9,RUN_YEARS),B7L805C5,B7L805C14,B7L805C23,B7L805C32,B7L805C41)</f>
        <v>2000.7020624514221</v>
      </c>
      <c r="AH15" s="16" t="s">
        <v>31156</v>
      </c>
      <c r="AI15" s="33">
        <f>IF(D6L508C15=0,0,D6L508C11/D6L508C15)</f>
        <v>1.6732642014968146E-7</v>
      </c>
      <c r="AJ15" s="16" t="s">
        <v>31157</v>
      </c>
      <c r="AK15" s="33">
        <f>IF(D6L508C5=0,0,D6L508C11/D6L508C5)</f>
        <v>1.8505139862971774E-2</v>
      </c>
      <c r="AL15" s="16" t="s">
        <v>31158</v>
      </c>
      <c r="AM15" s="33">
        <f>D6L508C8*CHOOSE(MIN(D6L508C9,RUN_YEARS),B7L805C4,B7L805C13,B7L805C22,B7L805C31,B7L805C40)</f>
        <v>1.8410222667750789E-3</v>
      </c>
      <c r="AN15" s="16" t="s">
        <v>31159</v>
      </c>
      <c r="AO15" s="33">
        <f>D6L508C8-D6L508C18</f>
        <v>7.2043109859053333E-3</v>
      </c>
      <c r="AP15" s="16" t="s">
        <v>31160</v>
      </c>
      <c r="AQ15" s="33">
        <f>CHOOSE(MIN(D6L508C9,RUN_YEARS),B7L805C2,B7L805C11,B7L805C20,B7L805C29,B7L805C38)</f>
        <v>235.43755523897042</v>
      </c>
      <c r="AR15" s="16" t="s">
        <v>31161</v>
      </c>
      <c r="AS15" s="33">
        <f>IF(D6L508C20=0,0,D6L508C18/D6L508C20)</f>
        <v>7.8195777428389916E-6</v>
      </c>
      <c r="AT15" s="16" t="s">
        <v>31162</v>
      </c>
      <c r="AU15" s="33">
        <f>IF(D6L508C5=0,0,D6L508C18/D6L508C5)</f>
        <v>0.1017664145336783</v>
      </c>
      <c r="AV15" s="16" t="s">
        <v>31163</v>
      </c>
      <c r="AW15" s="33">
        <f>CHOOSE(MIN(D6L508C9,RUN_YEARS),B7L805C1,B7L805C10,B7L805C19,B7L805C28,B7L805C37)</f>
        <v>921.3171379366222</v>
      </c>
      <c r="AX15" s="16" t="s">
        <v>31164</v>
      </c>
      <c r="AY15" s="33">
        <f>IF(D6L508C23=0,0,D6L508C19/D6L508C23)</f>
        <v>7.8195777428389933E-6</v>
      </c>
      <c r="AZ15" s="16" t="s">
        <v>31165</v>
      </c>
      <c r="BA15" s="33">
        <f>IF(D6L508C5=0,0,D6L508C19/D6L508C5)</f>
        <v>0.3982335854663217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9.5227414869232502E-2</v>
      </c>
      <c r="J16" s="16" t="s">
        <v>31188</v>
      </c>
      <c r="K16" s="21">
        <f>_xlfn.SINGLE(IF(FLOW_THRU_100PCT="Y",1,INDEX(VariabilityMatrix,D6L509C1,_xlfn.SINGLE(D6L509C9))))</f>
        <v>0.56296966516486302</v>
      </c>
      <c r="L16" s="16" t="s">
        <v>31168</v>
      </c>
      <c r="M16" s="15">
        <f>IF(_xlfn.SINGLE(D6L509C2)&lt;&gt;0,_xlfn.SINGLE(D6L509C2)*_xlfn.SINGLE(D6L509C4),_xlfn.SINGLE(D6L509C3)*_xlfn.SINGLE(D6L509C4))</f>
        <v>5.3610145863447319E-2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2.6805072931723659E-2</v>
      </c>
      <c r="R16" s="16" t="s">
        <v>31170</v>
      </c>
      <c r="S16" s="15">
        <f>D6L509C5-D6L509C7</f>
        <v>2.6805072931723659E-2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2.5813009684446248E-2</v>
      </c>
      <c r="X16" s="16" t="s">
        <v>31172</v>
      </c>
      <c r="Y16" s="33">
        <f>D6L509C7-D6L509C10</f>
        <v>9.9206324727741171E-4</v>
      </c>
      <c r="Z16" s="16" t="s">
        <v>31173</v>
      </c>
      <c r="AA16" s="33">
        <f>CHOOSE(MIN(D6L509C9,RUN_YEARS),B7L805C7,B7L805C16,B7L805C25,B7L805C34,B7L805C43)</f>
        <v>135349</v>
      </c>
      <c r="AB16" s="16" t="s">
        <v>31174</v>
      </c>
      <c r="AC16" s="33">
        <f>IF(D6L509C12=0,0,D6L509C10/D6L509C12)</f>
        <v>1.9071444698110992E-7</v>
      </c>
      <c r="AD16" s="16" t="s">
        <v>31175</v>
      </c>
      <c r="AE16" s="33">
        <f>IF(D6L509C5=0,0,D6L509C10/D6L509C5)</f>
        <v>0.48149486013702819</v>
      </c>
      <c r="AF16" s="16" t="s">
        <v>31176</v>
      </c>
      <c r="AG16" s="33">
        <f>CHOOSE(MIN(D6L509C9,RUN_YEARS),B7L805C5,B7L805C14,B7L805C23,B7L805C32,B7L805C41)</f>
        <v>2000.7020624514221</v>
      </c>
      <c r="AH16" s="16" t="s">
        <v>31177</v>
      </c>
      <c r="AI16" s="33">
        <f>IF(D6L509C15=0,0,D6L509C11/D6L509C15)</f>
        <v>4.9585756215088599E-7</v>
      </c>
      <c r="AJ16" s="16" t="s">
        <v>31178</v>
      </c>
      <c r="AK16" s="33">
        <f>IF(D6L509C5=0,0,D6L509C11/D6L509C5)</f>
        <v>1.8505139862971798E-2</v>
      </c>
      <c r="AL16" s="16" t="s">
        <v>31179</v>
      </c>
      <c r="AM16" s="33">
        <f>D6L509C8*CHOOSE(MIN(D6L509C9,RUN_YEARS),B7L805C4,B7L805C13,B7L805C22,B7L805C31,B7L805C40)</f>
        <v>5.4557123271505381E-3</v>
      </c>
      <c r="AN16" s="16" t="s">
        <v>31180</v>
      </c>
      <c r="AO16" s="33">
        <f>D6L509C8-D6L509C18</f>
        <v>2.1349360604573122E-2</v>
      </c>
      <c r="AP16" s="16" t="s">
        <v>31181</v>
      </c>
      <c r="AQ16" s="33">
        <f>CHOOSE(MIN(D6L509C9,RUN_YEARS),B7L805C2,B7L805C11,B7L805C20,B7L805C29,B7L805C38)</f>
        <v>235.43755523897042</v>
      </c>
      <c r="AR16" s="16" t="s">
        <v>31182</v>
      </c>
      <c r="AS16" s="33">
        <f>IF(D6L509C20=0,0,D6L509C18/D6L509C20)</f>
        <v>2.3172651115974086E-5</v>
      </c>
      <c r="AT16" s="16" t="s">
        <v>31183</v>
      </c>
      <c r="AU16" s="33">
        <f>IF(D6L509C5=0,0,D6L509C18/D6L509C5)</f>
        <v>0.10176641453367828</v>
      </c>
      <c r="AV16" s="16" t="s">
        <v>31184</v>
      </c>
      <c r="AW16" s="33">
        <f>CHOOSE(MIN(D6L509C9,RUN_YEARS),B7L805C1,B7L805C10,B7L805C19,B7L805C28,B7L805C37)</f>
        <v>921.3171379366222</v>
      </c>
      <c r="AX16" s="16" t="s">
        <v>31185</v>
      </c>
      <c r="AY16" s="33">
        <f>IF(D6L509C23=0,0,D6L509C19/D6L509C23)</f>
        <v>2.3172651115974089E-5</v>
      </c>
      <c r="AZ16" s="16" t="s">
        <v>31186</v>
      </c>
      <c r="BA16" s="33">
        <f>IF(D6L509C5=0,0,D6L509C19/D6L509C5)</f>
        <v>0.3982335854663217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0.1136458860579318</v>
      </c>
      <c r="J17" s="16" t="s">
        <v>31209</v>
      </c>
      <c r="K17" s="21">
        <f>_xlfn.SINGLE(IF(FLOW_THRU_100PCT="Y",1,INDEX(VariabilityMatrix,D6L510C1,_xlfn.SINGLE(D6L510C9))))</f>
        <v>0.56296966516486302</v>
      </c>
      <c r="L17" s="16" t="s">
        <v>31189</v>
      </c>
      <c r="M17" s="15">
        <f>IF(_xlfn.SINGLE(D6L510C2)&lt;&gt;0,_xlfn.SINGLE(D6L510C2)*_xlfn.SINGLE(D6L510C4),_xlfn.SINGLE(D6L510C3)*_xlfn.SINGLE(D6L510C4))</f>
        <v>6.3979186421398035E-2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3.1989593210699017E-2</v>
      </c>
      <c r="R17" s="16" t="s">
        <v>31191</v>
      </c>
      <c r="S17" s="15">
        <f>D6L510C5-D6L510C7</f>
        <v>3.1989593210699017E-2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3.08056494176519E-2</v>
      </c>
      <c r="X17" s="16" t="s">
        <v>31193</v>
      </c>
      <c r="Y17" s="33">
        <f>D6L510C7-D6L510C10</f>
        <v>1.1839437930471174E-3</v>
      </c>
      <c r="Z17" s="16" t="s">
        <v>31194</v>
      </c>
      <c r="AA17" s="33">
        <f>CHOOSE(MIN(D6L510C9,RUN_YEARS),B7L805C7,B7L805C16,B7L805C25,B7L805C34,B7L805C43)</f>
        <v>135349</v>
      </c>
      <c r="AB17" s="16" t="s">
        <v>31195</v>
      </c>
      <c r="AC17" s="33">
        <f>IF(D6L510C12=0,0,D6L510C10/D6L510C12)</f>
        <v>2.2760160339309414E-7</v>
      </c>
      <c r="AD17" s="16" t="s">
        <v>31196</v>
      </c>
      <c r="AE17" s="33">
        <f>IF(D6L510C5=0,0,D6L510C10/D6L510C5)</f>
        <v>0.48149486013702819</v>
      </c>
      <c r="AF17" s="16" t="s">
        <v>31197</v>
      </c>
      <c r="AG17" s="33">
        <f>CHOOSE(MIN(D6L510C9,RUN_YEARS),B7L805C5,B7L805C14,B7L805C23,B7L805C32,B7L805C41)</f>
        <v>2000.7020624514221</v>
      </c>
      <c r="AH17" s="16" t="s">
        <v>31198</v>
      </c>
      <c r="AI17" s="33">
        <f>IF(D6L510C15=0,0,D6L510C11/D6L510C15)</f>
        <v>5.9176416882204519E-7</v>
      </c>
      <c r="AJ17" s="16" t="s">
        <v>31199</v>
      </c>
      <c r="AK17" s="33">
        <f>IF(D6L510C5=0,0,D6L510C11/D6L510C5)</f>
        <v>1.8505139862971809E-2</v>
      </c>
      <c r="AL17" s="16" t="s">
        <v>31200</v>
      </c>
      <c r="AM17" s="33">
        <f>D6L510C8*CHOOSE(MIN(D6L510C9,RUN_YEARS),B7L805C4,B7L805C13,B7L805C22,B7L805C31,B7L805C40)</f>
        <v>6.5109324068874739E-3</v>
      </c>
      <c r="AN17" s="16" t="s">
        <v>31201</v>
      </c>
      <c r="AO17" s="33">
        <f>D6L510C8-D6L510C18</f>
        <v>2.5478660803811545E-2</v>
      </c>
      <c r="AP17" s="16" t="s">
        <v>31202</v>
      </c>
      <c r="AQ17" s="33">
        <f>CHOOSE(MIN(D6L510C9,RUN_YEARS),B7L805C2,B7L805C11,B7L805C20,B7L805C29,B7L805C38)</f>
        <v>235.43755523897042</v>
      </c>
      <c r="AR17" s="16" t="s">
        <v>31203</v>
      </c>
      <c r="AS17" s="33">
        <f>IF(D6L510C20=0,0,D6L510C18/D6L510C20)</f>
        <v>2.7654604212479362E-5</v>
      </c>
      <c r="AT17" s="16" t="s">
        <v>31204</v>
      </c>
      <c r="AU17" s="33">
        <f>IF(D6L510C5=0,0,D6L510C18/D6L510C5)</f>
        <v>0.1017664145336783</v>
      </c>
      <c r="AV17" s="16" t="s">
        <v>31205</v>
      </c>
      <c r="AW17" s="33">
        <f>CHOOSE(MIN(D6L510C9,RUN_YEARS),B7L805C1,B7L805C10,B7L805C19,B7L805C28,B7L805C37)</f>
        <v>921.3171379366222</v>
      </c>
      <c r="AX17" s="16" t="s">
        <v>31206</v>
      </c>
      <c r="AY17" s="33">
        <f>IF(D6L510C23=0,0,D6L510C19/D6L510C23)</f>
        <v>2.7654604212479366E-5</v>
      </c>
      <c r="AZ17" s="16" t="s">
        <v>31207</v>
      </c>
      <c r="BA17" s="33">
        <f>IF(D6L510C5=0,0,D6L510C19/D6L510C5)</f>
        <v>0.39823358546632176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1.6263118177255755E-2</v>
      </c>
      <c r="J18" s="16" t="s">
        <v>31230</v>
      </c>
      <c r="K18" s="21">
        <f>_xlfn.SINGLE(IF(FLOW_THRU_100PCT="Y",1,INDEX(VariabilityMatrix,D6L511C1,_xlfn.SINGLE(D6L511C9))))</f>
        <v>0.56296966516486302</v>
      </c>
      <c r="L18" s="16" t="s">
        <v>31210</v>
      </c>
      <c r="M18" s="15">
        <f>IF(_xlfn.SINGLE(D6L511C2)&lt;&gt;0,_xlfn.SINGLE(D6L511C2)*_xlfn.SINGLE(D6L511C4),_xlfn.SINGLE(D6L511C3)*_xlfn.SINGLE(D6L511C4))</f>
        <v>9.1556421947862707E-3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4.5778210973931354E-3</v>
      </c>
      <c r="R18" s="16" t="s">
        <v>31212</v>
      </c>
      <c r="S18" s="15">
        <f>D6L511C5-D6L511C7</f>
        <v>4.5778210973931354E-3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4.4083946580432895E-3</v>
      </c>
      <c r="X18" s="16" t="s">
        <v>31214</v>
      </c>
      <c r="Y18" s="33">
        <f>D6L511C7-D6L511C10</f>
        <v>1.6942643934984587E-4</v>
      </c>
      <c r="Z18" s="16" t="s">
        <v>31215</v>
      </c>
      <c r="AA18" s="33">
        <f>CHOOSE(MIN(D6L511C9,RUN_YEARS),B7L805C7,B7L805C16,B7L805C25,B7L805C34,B7L805C43)</f>
        <v>135349</v>
      </c>
      <c r="AB18" s="16" t="s">
        <v>31216</v>
      </c>
      <c r="AC18" s="33">
        <f>IF(D6L511C12=0,0,D6L511C10/D6L511C12)</f>
        <v>3.2570574278666922E-8</v>
      </c>
      <c r="AD18" s="16" t="s">
        <v>31217</v>
      </c>
      <c r="AE18" s="33">
        <f>IF(D6L511C5=0,0,D6L511C10/D6L511C5)</f>
        <v>0.48149486013702825</v>
      </c>
      <c r="AF18" s="16" t="s">
        <v>31218</v>
      </c>
      <c r="AG18" s="33">
        <f>CHOOSE(MIN(D6L511C9,RUN_YEARS),B7L805C5,B7L805C14,B7L805C23,B7L805C32,B7L805C41)</f>
        <v>2000.7020624514221</v>
      </c>
      <c r="AH18" s="16" t="s">
        <v>31219</v>
      </c>
      <c r="AI18" s="33">
        <f>IF(D6L511C15=0,0,D6L511C11/D6L511C15)</f>
        <v>8.468349312453394E-8</v>
      </c>
      <c r="AJ18" s="16" t="s">
        <v>31220</v>
      </c>
      <c r="AK18" s="33">
        <f>IF(D6L511C5=0,0,D6L511C11/D6L511C5)</f>
        <v>1.8505139862971781E-2</v>
      </c>
      <c r="AL18" s="16" t="s">
        <v>31221</v>
      </c>
      <c r="AM18" s="33">
        <f>D6L511C8*CHOOSE(MIN(D6L511C9,RUN_YEARS),B7L805C4,B7L805C13,B7L805C22,B7L805C31,B7L805C40)</f>
        <v>9.3173687891665578E-4</v>
      </c>
      <c r="AN18" s="16" t="s">
        <v>31222</v>
      </c>
      <c r="AO18" s="33">
        <f>D6L511C8-D6L511C18</f>
        <v>3.6460842184764795E-3</v>
      </c>
      <c r="AP18" s="16" t="s">
        <v>31223</v>
      </c>
      <c r="AQ18" s="33">
        <f>CHOOSE(MIN(D6L511C9,RUN_YEARS),B7L805C2,B7L805C11,B7L805C20,B7L805C29,B7L805C38)</f>
        <v>235.43755523897042</v>
      </c>
      <c r="AR18" s="16" t="s">
        <v>31224</v>
      </c>
      <c r="AS18" s="33">
        <f>IF(D6L511C20=0,0,D6L511C18/D6L511C20)</f>
        <v>3.9574692235099779E-6</v>
      </c>
      <c r="AT18" s="16" t="s">
        <v>31225</v>
      </c>
      <c r="AU18" s="33">
        <f>IF(D6L511C5=0,0,D6L511C18/D6L511C5)</f>
        <v>0.1017664145336783</v>
      </c>
      <c r="AV18" s="16" t="s">
        <v>31226</v>
      </c>
      <c r="AW18" s="33">
        <f>CHOOSE(MIN(D6L511C9,RUN_YEARS),B7L805C1,B7L805C10,B7L805C19,B7L805C28,B7L805C37)</f>
        <v>921.3171379366222</v>
      </c>
      <c r="AX18" s="16" t="s">
        <v>31227</v>
      </c>
      <c r="AY18" s="33">
        <f>IF(D6L511C23=0,0,D6L511C19/D6L511C23)</f>
        <v>3.9574692235099779E-6</v>
      </c>
      <c r="AZ18" s="16" t="s">
        <v>31228</v>
      </c>
      <c r="BA18" s="33">
        <f>IF(D6L511C5=0,0,D6L511C19/D6L511C5)</f>
        <v>0.3982335854663217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0.56296966516486302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135349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2000.7020624514221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235.43755523897042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921.3171379366222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1.0528611786887218E-3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9.0546061367230077E-4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4.5273030683615038E-4</v>
      </c>
      <c r="R20" s="16" t="s">
        <v>31254</v>
      </c>
      <c r="S20" s="15">
        <f>D6L513C5-D6L513C7</f>
        <v>4.5273030683615038E-4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4.3597463153973218E-4</v>
      </c>
      <c r="X20" s="16" t="s">
        <v>31256</v>
      </c>
      <c r="Y20" s="33">
        <f>D6L513C7-D6L513C10</f>
        <v>1.6755675296418202E-5</v>
      </c>
      <c r="Z20" s="16" t="s">
        <v>31257</v>
      </c>
      <c r="AA20" s="33">
        <f>CHOOSE(MIN(D6L513C9,RUN_YEARS),B7L805C7,B7L805C16,B7L805C25,B7L805C34,B7L805C43)</f>
        <v>135349</v>
      </c>
      <c r="AB20" s="16" t="s">
        <v>31258</v>
      </c>
      <c r="AC20" s="33">
        <f>IF(D6L513C12=0,0,D6L513C10/D6L513C12)</f>
        <v>3.2211145375269279E-9</v>
      </c>
      <c r="AD20" s="16" t="s">
        <v>31259</v>
      </c>
      <c r="AE20" s="33">
        <f>IF(D6L513C5=0,0,D6L513C10/D6L513C5)</f>
        <v>0.48149486013702819</v>
      </c>
      <c r="AF20" s="16" t="s">
        <v>31260</v>
      </c>
      <c r="AG20" s="33">
        <f>CHOOSE(MIN(D6L513C9,RUN_YEARS),B7L805C5,B7L805C14,B7L805C23,B7L805C32,B7L805C41)</f>
        <v>2000.7020624514221</v>
      </c>
      <c r="AH20" s="16" t="s">
        <v>31261</v>
      </c>
      <c r="AI20" s="33">
        <f>IF(D6L513C15=0,0,D6L513C11/D6L513C15)</f>
        <v>8.3748977975700157E-9</v>
      </c>
      <c r="AJ20" s="16" t="s">
        <v>31262</v>
      </c>
      <c r="AK20" s="33">
        <f>IF(D6L513C5=0,0,D6L513C11/D6L513C5)</f>
        <v>1.8505139862971798E-2</v>
      </c>
      <c r="AL20" s="16" t="s">
        <v>31263</v>
      </c>
      <c r="AM20" s="33">
        <f>D6L513C8*CHOOSE(MIN(D6L513C9,RUN_YEARS),B7L805C4,B7L805C13,B7L805C22,B7L805C31,B7L805C40)</f>
        <v>9.2145480154894095E-5</v>
      </c>
      <c r="AN20" s="16" t="s">
        <v>31264</v>
      </c>
      <c r="AO20" s="33">
        <f>D6L513C8-D6L513C18</f>
        <v>3.6058482668125628E-4</v>
      </c>
      <c r="AP20" s="16" t="s">
        <v>31265</v>
      </c>
      <c r="AQ20" s="33">
        <f>CHOOSE(MIN(D6L513C9,RUN_YEARS),B7L805C2,B7L805C11,B7L805C20,B7L805C29,B7L805C38)</f>
        <v>235.43755523897042</v>
      </c>
      <c r="AR20" s="16" t="s">
        <v>31266</v>
      </c>
      <c r="AS20" s="33">
        <f>IF(D6L513C20=0,0,D6L513C18/D6L513C20)</f>
        <v>3.9137970177003376E-7</v>
      </c>
      <c r="AT20" s="16" t="s">
        <v>31267</v>
      </c>
      <c r="AU20" s="33">
        <f>IF(D6L513C5=0,0,D6L513C18/D6L513C5)</f>
        <v>0.1017664145336783</v>
      </c>
      <c r="AV20" s="16" t="s">
        <v>31268</v>
      </c>
      <c r="AW20" s="33">
        <f>CHOOSE(MIN(D6L513C9,RUN_YEARS),B7L805C1,B7L805C10,B7L805C19,B7L805C28,B7L805C37)</f>
        <v>921.3171379366222</v>
      </c>
      <c r="AX20" s="16" t="s">
        <v>31269</v>
      </c>
      <c r="AY20" s="33">
        <f>IF(D6L513C23=0,0,D6L513C19/D6L513C23)</f>
        <v>3.9137970177003376E-7</v>
      </c>
      <c r="AZ20" s="16" t="s">
        <v>31270</v>
      </c>
      <c r="BA20" s="33">
        <f>IF(D6L513C5=0,0,D6L513C19/D6L513C5)</f>
        <v>0.3982335854663217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0.57439994525779514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139238.79999999999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2031.0761294587364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236.21592445620684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934.25665141177024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2.2746789533401461</v>
      </c>
      <c r="J22" s="16" t="s">
        <v>31313</v>
      </c>
      <c r="K22" s="21">
        <f>_xlfn.SINGLE(IF(FLOW_THRU_100PCT="Y",1,INDEX(VariabilityMatrix,D6L515C1,_xlfn.SINGLE(D6L515C9))))</f>
        <v>0.56165816928724022</v>
      </c>
      <c r="L22" s="16" t="s">
        <v>31293</v>
      </c>
      <c r="M22" s="15">
        <f>IF(_xlfn.SINGLE(D6L515C2)&lt;&gt;0,_xlfn.SINGLE(D6L515C2)*_xlfn.SINGLE(D6L515C4),_xlfn.SINGLE(D6L515C3)*_xlfn.SINGLE(D6L515C4))</f>
        <v>1.2775920166492423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0.63879600832462113</v>
      </c>
      <c r="R22" s="16" t="s">
        <v>31295</v>
      </c>
      <c r="S22" s="15">
        <f>D6L515C5-D6L515C7</f>
        <v>0.63879600832462113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0.61578239992496098</v>
      </c>
      <c r="X22" s="16" t="s">
        <v>31297</v>
      </c>
      <c r="Y22" s="33">
        <f>D6L515C7-D6L515C10</f>
        <v>2.3013608399660157E-2</v>
      </c>
      <c r="Z22" s="16" t="s">
        <v>31298</v>
      </c>
      <c r="AA22" s="33">
        <f>CHOOSE(MIN(D6L515C9,RUN_YEARS),B7L805C7,B7L805C16,B7L805C25,B7L805C34,B7L805C43)</f>
        <v>137569</v>
      </c>
      <c r="AB22" s="16" t="s">
        <v>31299</v>
      </c>
      <c r="AC22" s="33">
        <f>IF(D6L515C12=0,0,D6L515C10/D6L515C12)</f>
        <v>4.4761712298916252E-6</v>
      </c>
      <c r="AD22" s="16" t="s">
        <v>31300</v>
      </c>
      <c r="AE22" s="33">
        <f>IF(D6L515C5=0,0,D6L515C10/D6L515C5)</f>
        <v>0.48198673121015717</v>
      </c>
      <c r="AF22" s="16" t="s">
        <v>31301</v>
      </c>
      <c r="AG22" s="33">
        <f>CHOOSE(MIN(D6L515C9,RUN_YEARS),B7L805C5,B7L805C14,B7L805C23,B7L805C32,B7L805C41)</f>
        <v>1977.4462127172549</v>
      </c>
      <c r="AH22" s="16" t="s">
        <v>31302</v>
      </c>
      <c r="AI22" s="33">
        <f>IF(D6L515C15=0,0,D6L515C11/D6L515C15)</f>
        <v>1.1638045197718235E-5</v>
      </c>
      <c r="AJ22" s="16" t="s">
        <v>31303</v>
      </c>
      <c r="AK22" s="33">
        <f>IF(D6L515C5=0,0,D6L515C11/D6L515C5)</f>
        <v>1.8013268789842829E-2</v>
      </c>
      <c r="AL22" s="16" t="s">
        <v>31304</v>
      </c>
      <c r="AM22" s="33">
        <f>D6L515C8*CHOOSE(MIN(D6L515C9,RUN_YEARS),B7L805C4,B7L805C13,B7L805C22,B7L805C31,B7L805C40)</f>
        <v>0.13171111524935153</v>
      </c>
      <c r="AN22" s="16" t="s">
        <v>31305</v>
      </c>
      <c r="AO22" s="33">
        <f>D6L515C8-D6L515C18</f>
        <v>0.5070848930752696</v>
      </c>
      <c r="AP22" s="16" t="s">
        <v>31306</v>
      </c>
      <c r="AQ22" s="33">
        <f>CHOOSE(MIN(D6L515C9,RUN_YEARS),B7L805C2,B7L805C11,B7L805C20,B7L805C29,B7L805C38)</f>
        <v>236.7598348226802</v>
      </c>
      <c r="AR22" s="16" t="s">
        <v>31307</v>
      </c>
      <c r="AS22" s="33">
        <f>IF(D6L515C20=0,0,D6L515C18/D6L515C20)</f>
        <v>5.5630683873384074E-4</v>
      </c>
      <c r="AT22" s="16" t="s">
        <v>31308</v>
      </c>
      <c r="AU22" s="33">
        <f>IF(D6L515C5=0,0,D6L515C18/D6L515C5)</f>
        <v>0.10309325162722294</v>
      </c>
      <c r="AV22" s="16" t="s">
        <v>31309</v>
      </c>
      <c r="AW22" s="33">
        <f>CHOOSE(MIN(D6L515C9,RUN_YEARS),B7L805C1,B7L805C10,B7L805C19,B7L805C28,B7L805C37)</f>
        <v>911.52014997586457</v>
      </c>
      <c r="AX22" s="16" t="s">
        <v>31310</v>
      </c>
      <c r="AY22" s="33">
        <f>IF(D6L515C23=0,0,D6L515C19/D6L515C23)</f>
        <v>5.5630683873384074E-4</v>
      </c>
      <c r="AZ22" s="16" t="s">
        <v>31311</v>
      </c>
      <c r="BA22" s="33">
        <f>IF(D6L515C5=0,0,D6L515C19/D6L515C5)</f>
        <v>0.39690674837277706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831.91941642251118</v>
      </c>
      <c r="J23" s="16" t="s">
        <v>31334</v>
      </c>
      <c r="K23" s="21">
        <f>_xlfn.SINGLE(IF(FLOW_THRU_100PCT="Y",1,INDEX(VariabilityMatrix,D6L516C1,_xlfn.SINGLE(D6L516C9))))</f>
        <v>0.22613617144300058</v>
      </c>
      <c r="L23" s="16" t="s">
        <v>31314</v>
      </c>
      <c r="M23" s="15">
        <f>IF(_xlfn.SINGLE(D6L516C2)&lt;&gt;0,_xlfn.SINGLE(D6L516C2)*_xlfn.SINGLE(D6L516C4),_xlfn.SINGLE(D6L516C3)*_xlfn.SINGLE(D6L516C4))</f>
        <v>188.12707177888197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94.063535889440985</v>
      </c>
      <c r="R23" s="16" t="s">
        <v>31316</v>
      </c>
      <c r="S23" s="15">
        <f>D6L516C5-D6L516C7</f>
        <v>94.063535889440985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90.67475237884193</v>
      </c>
      <c r="X23" s="16" t="s">
        <v>31318</v>
      </c>
      <c r="Y23" s="33">
        <f>D6L516C7-D6L516C10</f>
        <v>3.3887835105990547</v>
      </c>
      <c r="Z23" s="16" t="s">
        <v>31319</v>
      </c>
      <c r="AA23" s="33">
        <f>CHOOSE(MIN(D6L516C9,RUN_YEARS),B7L805C7,B7L805C16,B7L805C25,B7L805C34,B7L805C43)</f>
        <v>137569</v>
      </c>
      <c r="AB23" s="16" t="s">
        <v>31320</v>
      </c>
      <c r="AC23" s="33">
        <f>IF(D6L516C12=0,0,D6L516C10/D6L516C12)</f>
        <v>6.5912198517719788E-4</v>
      </c>
      <c r="AD23" s="16" t="s">
        <v>31321</v>
      </c>
      <c r="AE23" s="33">
        <f>IF(D6L516C5=0,0,D6L516C10/D6L516C5)</f>
        <v>0.48198673121015717</v>
      </c>
      <c r="AF23" s="16" t="s">
        <v>31322</v>
      </c>
      <c r="AG23" s="33">
        <f>CHOOSE(MIN(D6L516C9,RUN_YEARS),B7L805C5,B7L805C14,B7L805C23,B7L805C32,B7L805C41)</f>
        <v>1977.4462127172549</v>
      </c>
      <c r="AH23" s="16" t="s">
        <v>31323</v>
      </c>
      <c r="AI23" s="33">
        <f>IF(D6L516C15=0,0,D6L516C11/D6L516C15)</f>
        <v>1.7137171614607148E-3</v>
      </c>
      <c r="AJ23" s="16" t="s">
        <v>31324</v>
      </c>
      <c r="AK23" s="33">
        <f>IF(D6L516C5=0,0,D6L516C11/D6L516C5)</f>
        <v>1.8013268789842822E-2</v>
      </c>
      <c r="AL23" s="16" t="s">
        <v>31325</v>
      </c>
      <c r="AM23" s="33">
        <f>D6L516C8*CHOOSE(MIN(D6L516C9,RUN_YEARS),B7L805C4,B7L805C13,B7L805C22,B7L805C31,B7L805C40)</f>
        <v>19.394631548792908</v>
      </c>
      <c r="AN23" s="16" t="s">
        <v>31326</v>
      </c>
      <c r="AO23" s="33">
        <f>D6L516C8-D6L516C18</f>
        <v>74.668904340648083</v>
      </c>
      <c r="AP23" s="16" t="s">
        <v>31327</v>
      </c>
      <c r="AQ23" s="33">
        <f>CHOOSE(MIN(D6L516C9,RUN_YEARS),B7L805C2,B7L805C11,B7L805C20,B7L805C29,B7L805C38)</f>
        <v>236.7598348226802</v>
      </c>
      <c r="AR23" s="16" t="s">
        <v>31328</v>
      </c>
      <c r="AS23" s="33">
        <f>IF(D6L516C20=0,0,D6L516C18/D6L516C20)</f>
        <v>8.19168993056546E-2</v>
      </c>
      <c r="AT23" s="16" t="s">
        <v>31329</v>
      </c>
      <c r="AU23" s="33">
        <f>IF(D6L516C5=0,0,D6L516C18/D6L516C5)</f>
        <v>0.10309325162722292</v>
      </c>
      <c r="AV23" s="16" t="s">
        <v>31330</v>
      </c>
      <c r="AW23" s="33">
        <f>CHOOSE(MIN(D6L516C9,RUN_YEARS),B7L805C1,B7L805C10,B7L805C19,B7L805C28,B7L805C37)</f>
        <v>911.52014997586457</v>
      </c>
      <c r="AX23" s="16" t="s">
        <v>31331</v>
      </c>
      <c r="AY23" s="33">
        <f>IF(D6L516C23=0,0,D6L516C19/D6L516C23)</f>
        <v>8.19168993056546E-2</v>
      </c>
      <c r="AZ23" s="16" t="s">
        <v>31332</v>
      </c>
      <c r="BA23" s="33">
        <f>IF(D6L516C5=0,0,D6L516C19/D6L516C5)</f>
        <v>0.39690674837277712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415.90026529039187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357.67422814973702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178.83711407486851</v>
      </c>
      <c r="R24" s="16" t="s">
        <v>31337</v>
      </c>
      <c r="S24" s="15">
        <f>D6L517C5-D6L517C7</f>
        <v>178.83711407486851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172.39423206400772</v>
      </c>
      <c r="X24" s="16" t="s">
        <v>31339</v>
      </c>
      <c r="Y24" s="33">
        <f>D6L517C7-D6L517C10</f>
        <v>6.4428820108607852</v>
      </c>
      <c r="Z24" s="16" t="s">
        <v>31340</v>
      </c>
      <c r="AA24" s="33">
        <f>CHOOSE(MIN(D6L517C9,RUN_YEARS),B7L805C7,B7L805C16,B7L805C25,B7L805C34,B7L805C43)</f>
        <v>137569</v>
      </c>
      <c r="AB24" s="16" t="s">
        <v>31341</v>
      </c>
      <c r="AC24" s="33">
        <f>IF(D6L517C12=0,0,D6L517C10/D6L517C12)</f>
        <v>1.2531473810524735E-3</v>
      </c>
      <c r="AD24" s="16" t="s">
        <v>31342</v>
      </c>
      <c r="AE24" s="33">
        <f>IF(D6L517C5=0,0,D6L517C10/D6L517C5)</f>
        <v>0.48198673121015717</v>
      </c>
      <c r="AF24" s="16" t="s">
        <v>31343</v>
      </c>
      <c r="AG24" s="33">
        <f>CHOOSE(MIN(D6L517C9,RUN_YEARS),B7L805C5,B7L805C14,B7L805C23,B7L805C32,B7L805C41)</f>
        <v>1977.4462127172549</v>
      </c>
      <c r="AH24" s="16" t="s">
        <v>31344</v>
      </c>
      <c r="AI24" s="33">
        <f>IF(D6L517C15=0,0,D6L517C11/D6L517C15)</f>
        <v>3.2581831907364353E-3</v>
      </c>
      <c r="AJ24" s="16" t="s">
        <v>31345</v>
      </c>
      <c r="AK24" s="33">
        <f>IF(D6L517C5=0,0,D6L517C11/D6L517C5)</f>
        <v>1.8013268789842839E-2</v>
      </c>
      <c r="AL24" s="16" t="s">
        <v>31346</v>
      </c>
      <c r="AM24" s="33">
        <f>D6L517C8*CHOOSE(MIN(D6L517C9,RUN_YEARS),B7L805C4,B7L805C13,B7L805C22,B7L805C31,B7L805C40)</f>
        <v>36.873799203213586</v>
      </c>
      <c r="AN24" s="16" t="s">
        <v>31347</v>
      </c>
      <c r="AO24" s="33">
        <f>D6L517C8-D6L517C18</f>
        <v>141.96331487165492</v>
      </c>
      <c r="AP24" s="16" t="s">
        <v>31348</v>
      </c>
      <c r="AQ24" s="33">
        <f>CHOOSE(MIN(D6L517C9,RUN_YEARS),B7L805C2,B7L805C11,B7L805C20,B7L805C29,B7L805C38)</f>
        <v>236.7598348226802</v>
      </c>
      <c r="AR24" s="16" t="s">
        <v>31349</v>
      </c>
      <c r="AS24" s="33">
        <f>IF(D6L517C20=0,0,D6L517C18/D6L517C20)</f>
        <v>0.15574347410248021</v>
      </c>
      <c r="AT24" s="16" t="s">
        <v>31350</v>
      </c>
      <c r="AU24" s="33">
        <f>IF(D6L517C5=0,0,D6L517C18/D6L517C5)</f>
        <v>0.10309325162722294</v>
      </c>
      <c r="AV24" s="16" t="s">
        <v>31351</v>
      </c>
      <c r="AW24" s="33">
        <f>CHOOSE(MIN(D6L517C9,RUN_YEARS),B7L805C1,B7L805C10,B7L805C19,B7L805C28,B7L805C37)</f>
        <v>911.52014997586457</v>
      </c>
      <c r="AX24" s="16" t="s">
        <v>31352</v>
      </c>
      <c r="AY24" s="33">
        <f>IF(D6L517C23=0,0,D6L517C19/D6L517C23)</f>
        <v>0.15574347410248018</v>
      </c>
      <c r="AZ24" s="16" t="s">
        <v>31353</v>
      </c>
      <c r="BA24" s="33">
        <f>IF(D6L517C5=0,0,D6L517C19/D6L517C5)</f>
        <v>0.39690674837277706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0.22833660922943017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135349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2000.7020624514221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235.43755523897042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921.3171379366222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3013.1685467632478</v>
      </c>
      <c r="J26" s="16" t="s">
        <v>31396</v>
      </c>
      <c r="K26" s="21">
        <f>_xlfn.SINGLE(IF(FLOW_THRU_100PCT="Y",1,INDEX(VariabilityMatrix,D6L519C1,_xlfn.SINGLE(D6L519C9))))</f>
        <v>0.22613617144300058</v>
      </c>
      <c r="L26" s="16" t="s">
        <v>31376</v>
      </c>
      <c r="M26" s="15">
        <f>IF(_xlfn.SINGLE(D6L519C2)&lt;&gt;0,_xlfn.SINGLE(D6L519C2)*_xlfn.SINGLE(D6L519C4),_xlfn.SINGLE(D6L519C3)*_xlfn.SINGLE(D6L519C4))</f>
        <v>681.38639907751076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340.69319953875538</v>
      </c>
      <c r="R26" s="16" t="s">
        <v>31378</v>
      </c>
      <c r="S26" s="15">
        <f>D6L519C5-D6L519C7</f>
        <v>340.69319953875538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328.41920318242904</v>
      </c>
      <c r="X26" s="16" t="s">
        <v>31380</v>
      </c>
      <c r="Y26" s="33">
        <f>D6L519C7-D6L519C10</f>
        <v>12.273996356326336</v>
      </c>
      <c r="Z26" s="16" t="s">
        <v>31381</v>
      </c>
      <c r="AA26" s="33">
        <f>CHOOSE(MIN(D6L519C9,RUN_YEARS),B7L805C7,B7L805C16,B7L805C25,B7L805C34,B7L805C43)</f>
        <v>137569</v>
      </c>
      <c r="AB26" s="16" t="s">
        <v>31382</v>
      </c>
      <c r="AC26" s="33">
        <f>IF(D6L519C12=0,0,D6L519C10/D6L519C12)</f>
        <v>2.3873053026657828E-3</v>
      </c>
      <c r="AD26" s="16" t="s">
        <v>31383</v>
      </c>
      <c r="AE26" s="33">
        <f>IF(D6L519C5=0,0,D6L519C10/D6L519C5)</f>
        <v>0.48198673121015712</v>
      </c>
      <c r="AF26" s="16" t="s">
        <v>31384</v>
      </c>
      <c r="AG26" s="33">
        <f>CHOOSE(MIN(D6L519C9,RUN_YEARS),B7L805C5,B7L805C14,B7L805C23,B7L805C32,B7L805C41)</f>
        <v>1977.4462127172549</v>
      </c>
      <c r="AH26" s="16" t="s">
        <v>31385</v>
      </c>
      <c r="AI26" s="33">
        <f>IF(D6L519C15=0,0,D6L519C11/D6L519C15)</f>
        <v>6.2069937869310499E-3</v>
      </c>
      <c r="AJ26" s="16" t="s">
        <v>31386</v>
      </c>
      <c r="AK26" s="33">
        <f>IF(D6L519C5=0,0,D6L519C11/D6L519C5)</f>
        <v>1.801326878984286E-2</v>
      </c>
      <c r="AL26" s="16" t="s">
        <v>31387</v>
      </c>
      <c r="AM26" s="33">
        <f>D6L519C8*CHOOSE(MIN(D6L519C9,RUN_YEARS),B7L805C4,B7L805C13,B7L805C22,B7L805C31,B7L805C40)</f>
        <v>70.246339495465165</v>
      </c>
      <c r="AN26" s="16" t="s">
        <v>31388</v>
      </c>
      <c r="AO26" s="33">
        <f>D6L519C8-D6L519C18</f>
        <v>270.4468600432902</v>
      </c>
      <c r="AP26" s="16" t="s">
        <v>31389</v>
      </c>
      <c r="AQ26" s="33">
        <f>CHOOSE(MIN(D6L519C9,RUN_YEARS),B7L805C2,B7L805C11,B7L805C20,B7L805C29,B7L805C38)</f>
        <v>236.7598348226802</v>
      </c>
      <c r="AR26" s="16" t="s">
        <v>31390</v>
      </c>
      <c r="AS26" s="33">
        <f>IF(D6L519C20=0,0,D6L519C18/D6L519C20)</f>
        <v>0.29669871812537679</v>
      </c>
      <c r="AT26" s="16" t="s">
        <v>31391</v>
      </c>
      <c r="AU26" s="33">
        <f>IF(D6L519C5=0,0,D6L519C18/D6L519C5)</f>
        <v>0.10309325162722294</v>
      </c>
      <c r="AV26" s="16" t="s">
        <v>31392</v>
      </c>
      <c r="AW26" s="33">
        <f>CHOOSE(MIN(D6L519C9,RUN_YEARS),B7L805C1,B7L805C10,B7L805C19,B7L805C28,B7L805C37)</f>
        <v>911.52014997586457</v>
      </c>
      <c r="AX26" s="16" t="s">
        <v>31393</v>
      </c>
      <c r="AY26" s="33">
        <f>IF(D6L519C23=0,0,D6L519C19/D6L519C23)</f>
        <v>0.29669871812537679</v>
      </c>
      <c r="AZ26" s="16" t="s">
        <v>31394</v>
      </c>
      <c r="BA26" s="33">
        <f>IF(D6L519C5=0,0,D6L519C19/D6L519C5)</f>
        <v>0.39690674837277706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2575.6767180553952</v>
      </c>
      <c r="J27" s="16" t="s">
        <v>31417</v>
      </c>
      <c r="K27" s="21">
        <f>_xlfn.SINGLE(IF(FLOW_THRU_100PCT="Y",1,INDEX(VariabilityMatrix,D6L520C1,_xlfn.SINGLE(D6L520C9))))</f>
        <v>0.22833660922943017</v>
      </c>
      <c r="L27" s="16" t="s">
        <v>31397</v>
      </c>
      <c r="M27" s="15">
        <f>IF(_xlfn.SINGLE(D6L520C2)&lt;&gt;0,_xlfn.SINGLE(D6L520C2)*_xlfn.SINGLE(D6L520C4),_xlfn.SINGLE(D6L520C3)*_xlfn.SINGLE(D6L520C4))</f>
        <v>588.1212882719559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294.06064413597795</v>
      </c>
      <c r="R27" s="16" t="s">
        <v>31399</v>
      </c>
      <c r="S27" s="15">
        <f>D6L520C5-D6L520C7</f>
        <v>294.06064413597795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283.17737744011424</v>
      </c>
      <c r="X27" s="16" t="s">
        <v>31401</v>
      </c>
      <c r="Y27" s="33">
        <f>D6L520C7-D6L520C10</f>
        <v>10.883266695863711</v>
      </c>
      <c r="Z27" s="16" t="s">
        <v>31402</v>
      </c>
      <c r="AA27" s="33">
        <f>CHOOSE(MIN(D6L520C9,RUN_YEARS),B7L805C7,B7L805C16,B7L805C25,B7L805C34,B7L805C43)</f>
        <v>135349</v>
      </c>
      <c r="AB27" s="16" t="s">
        <v>31403</v>
      </c>
      <c r="AC27" s="33">
        <f>IF(D6L520C12=0,0,D6L520C10/D6L520C12)</f>
        <v>2.0922014750025062E-3</v>
      </c>
      <c r="AD27" s="16" t="s">
        <v>31404</v>
      </c>
      <c r="AE27" s="33">
        <f>IF(D6L520C5=0,0,D6L520C10/D6L520C5)</f>
        <v>0.48149486013702819</v>
      </c>
      <c r="AF27" s="16" t="s">
        <v>31405</v>
      </c>
      <c r="AG27" s="33">
        <f>CHOOSE(MIN(D6L520C9,RUN_YEARS),B7L805C5,B7L805C14,B7L805C23,B7L805C32,B7L805C41)</f>
        <v>2000.7020624514221</v>
      </c>
      <c r="AH27" s="16" t="s">
        <v>31406</v>
      </c>
      <c r="AI27" s="33">
        <f>IF(D6L520C15=0,0,D6L520C11/D6L520C15)</f>
        <v>5.4397238350065236E-3</v>
      </c>
      <c r="AJ27" s="16" t="s">
        <v>31407</v>
      </c>
      <c r="AK27" s="33">
        <f>IF(D6L520C5=0,0,D6L520C11/D6L520C5)</f>
        <v>1.8505139862971816E-2</v>
      </c>
      <c r="AL27" s="16" t="s">
        <v>31408</v>
      </c>
      <c r="AM27" s="33">
        <f>D6L520C8*CHOOSE(MIN(D6L520C9,RUN_YEARS),B7L805C4,B7L805C13,B7L805C22,B7L805C31,B7L805C40)</f>
        <v>59.850994818364775</v>
      </c>
      <c r="AN27" s="16" t="s">
        <v>31409</v>
      </c>
      <c r="AO27" s="33">
        <f>D6L520C8-D6L520C18</f>
        <v>234.20964931761318</v>
      </c>
      <c r="AP27" s="16" t="s">
        <v>31410</v>
      </c>
      <c r="AQ27" s="33">
        <f>CHOOSE(MIN(D6L520C9,RUN_YEARS),B7L805C2,B7L805C11,B7L805C20,B7L805C29,B7L805C38)</f>
        <v>235.43755523897042</v>
      </c>
      <c r="AR27" s="16" t="s">
        <v>31411</v>
      </c>
      <c r="AS27" s="33">
        <f>IF(D6L520C20=0,0,D6L520C18/D6L520C20)</f>
        <v>0.25421175800783219</v>
      </c>
      <c r="AT27" s="16" t="s">
        <v>31412</v>
      </c>
      <c r="AU27" s="33">
        <f>IF(D6L520C5=0,0,D6L520C18/D6L520C5)</f>
        <v>0.1017664145336783</v>
      </c>
      <c r="AV27" s="16" t="s">
        <v>31413</v>
      </c>
      <c r="AW27" s="33">
        <f>CHOOSE(MIN(D6L520C9,RUN_YEARS),B7L805C1,B7L805C10,B7L805C19,B7L805C28,B7L805C37)</f>
        <v>921.3171379366222</v>
      </c>
      <c r="AX27" s="16" t="s">
        <v>31414</v>
      </c>
      <c r="AY27" s="33">
        <f>IF(D6L520C23=0,0,D6L520C19/D6L520C23)</f>
        <v>0.25421175800783224</v>
      </c>
      <c r="AZ27" s="16" t="s">
        <v>31415</v>
      </c>
      <c r="BA27" s="33">
        <f>IF(D6L520C5=0,0,D6L520C19/D6L520C5)</f>
        <v>0.3982335854663217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0.22833660922943017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135349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2000.7020624514221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235.43755523897042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921.3171379366222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0.22833660922943017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135349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2000.7020624514221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235.43755523897042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921.3171379366222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0.22833660922943017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135349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2000.7020624514221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235.43755523897042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921.3171379366222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0.22833660922943017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135349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2000.7020624514221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235.43755523897042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921.3171379366222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0.22833660922943017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135349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2000.7020624514221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235.43755523897042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921.3171379366222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135349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2000.7020624514221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235.43755523897042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921.3171379366222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217.33655863891624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186.90944042946796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93.454720214733982</v>
      </c>
      <c r="R34" s="16" t="s">
        <v>31545</v>
      </c>
      <c r="S34" s="15">
        <f>D6L527C5-D6L527C7</f>
        <v>93.454720214733982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90.087870224918859</v>
      </c>
      <c r="X34" s="16" t="s">
        <v>31547</v>
      </c>
      <c r="Y34" s="33">
        <f>D6L527C7-D6L527C10</f>
        <v>3.3668499898151225</v>
      </c>
      <c r="Z34" s="16" t="s">
        <v>31548</v>
      </c>
      <c r="AA34" s="33">
        <f>CHOOSE(MIN(D6L527C9,RUN_YEARS),B7L805C7,B7L805C16,B7L805C25,B7L805C34,B7L805C43)</f>
        <v>137569</v>
      </c>
      <c r="AB34" s="16" t="s">
        <v>31549</v>
      </c>
      <c r="AC34" s="33">
        <f>IF(D6L527C12=0,0,D6L527C10/D6L527C12)</f>
        <v>6.5485589213353922E-4</v>
      </c>
      <c r="AD34" s="16" t="s">
        <v>31550</v>
      </c>
      <c r="AE34" s="33">
        <f>IF(D6L527C5=0,0,D6L527C10/D6L527C5)</f>
        <v>0.48198673121015717</v>
      </c>
      <c r="AF34" s="16" t="s">
        <v>31551</v>
      </c>
      <c r="AG34" s="33">
        <f>CHOOSE(MIN(D6L527C9,RUN_YEARS),B7L805C5,B7L805C14,B7L805C23,B7L805C32,B7L805C41)</f>
        <v>1977.4462127172549</v>
      </c>
      <c r="AH34" s="16" t="s">
        <v>31552</v>
      </c>
      <c r="AI34" s="33">
        <f>IF(D6L527C15=0,0,D6L527C11/D6L527C15)</f>
        <v>1.7026253195472031E-3</v>
      </c>
      <c r="AJ34" s="16" t="s">
        <v>31553</v>
      </c>
      <c r="AK34" s="33">
        <f>IF(D6L527C5=0,0,D6L527C11/D6L527C5)</f>
        <v>1.8013268789842829E-2</v>
      </c>
      <c r="AL34" s="16" t="s">
        <v>31554</v>
      </c>
      <c r="AM34" s="33">
        <f>D6L527C8*CHOOSE(MIN(D6L527C9,RUN_YEARS),B7L805C4,B7L805C13,B7L805C22,B7L805C31,B7L805C40)</f>
        <v>19.269101973698575</v>
      </c>
      <c r="AN34" s="16" t="s">
        <v>31555</v>
      </c>
      <c r="AO34" s="33">
        <f>D6L527C8-D6L527C18</f>
        <v>74.185618241035399</v>
      </c>
      <c r="AP34" s="16" t="s">
        <v>31556</v>
      </c>
      <c r="AQ34" s="33">
        <f>CHOOSE(MIN(D6L527C9,RUN_YEARS),B7L805C2,B7L805C11,B7L805C20,B7L805C29,B7L805C38)</f>
        <v>236.7598348226802</v>
      </c>
      <c r="AR34" s="16" t="s">
        <v>31557</v>
      </c>
      <c r="AS34" s="33">
        <f>IF(D6L527C20=0,0,D6L527C18/D6L527C20)</f>
        <v>8.1386701372426817E-2</v>
      </c>
      <c r="AT34" s="16" t="s">
        <v>31558</v>
      </c>
      <c r="AU34" s="33">
        <f>IF(D6L527C5=0,0,D6L527C18/D6L527C5)</f>
        <v>0.10309325162722292</v>
      </c>
      <c r="AV34" s="16" t="s">
        <v>31559</v>
      </c>
      <c r="AW34" s="33">
        <f>CHOOSE(MIN(D6L527C9,RUN_YEARS),B7L805C1,B7L805C10,B7L805C19,B7L805C28,B7L805C37)</f>
        <v>911.52014997586457</v>
      </c>
      <c r="AX34" s="16" t="s">
        <v>31560</v>
      </c>
      <c r="AY34" s="33">
        <f>IF(D6L527C23=0,0,D6L527C19/D6L527C23)</f>
        <v>8.1386701372426817E-2</v>
      </c>
      <c r="AZ34" s="16" t="s">
        <v>31561</v>
      </c>
      <c r="BA34" s="33">
        <f>IF(D6L527C5=0,0,D6L527C19/D6L527C5)</f>
        <v>0.39690674837277701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15498.372228161141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9237.083854131306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4618.541927065653</v>
      </c>
      <c r="R35" s="16" t="s">
        <v>31565</v>
      </c>
      <c r="S35" s="15">
        <f>SUM(D6L501C8:D6L527C8)-2*SUM(D6L509C8,D6L511C8,D6L522C8,D6L524C8,D6L527C8)</f>
        <v>4618.541927065653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4451.8577478766756</v>
      </c>
      <c r="X35" s="16" t="s">
        <v>31567</v>
      </c>
      <c r="Y35" s="33">
        <f>SUM(D6L501C11:D6L527C11)-2*SUM(D6L509C11,D6L511C11,D6L522C11,D6L524C11,D6L527C11)</f>
        <v>166.68417918897683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3.2393922999556804E-2</v>
      </c>
      <c r="AD35" s="16" t="s">
        <v>31569</v>
      </c>
      <c r="AE35" s="33">
        <f>IF(D6L528C5=0,0,D6L528C10/D6L528C5)</f>
        <v>0.48195489162800798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8.4224199798847862E-2</v>
      </c>
      <c r="AJ35" s="16" t="s">
        <v>31571</v>
      </c>
      <c r="AK35" s="33">
        <f>IF(D6L528C5=0,0,D6L528C11/D6L528C5)</f>
        <v>1.8045108371991987E-2</v>
      </c>
      <c r="AL35" s="16" t="s">
        <v>31572</v>
      </c>
      <c r="AM35" s="33">
        <f>SUM(D6L501C18:D6L527C18)-2*SUM(D6L509C18,D6L511C18,D6L522C18,D6L524C18,D6L527C18)</f>
        <v>951.46044779912268</v>
      </c>
      <c r="AN35" s="16" t="s">
        <v>31573</v>
      </c>
      <c r="AO35" s="33">
        <f>SUM(D6L501C19:D6L527C19)-2*SUM(D6L509C19,D6L511C19,D6L522C19,D6L524C19,D6L527C19)</f>
        <v>3667.0814792665296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4.0201117264793886</v>
      </c>
      <c r="AT35" s="16" t="s">
        <v>31575</v>
      </c>
      <c r="AU35" s="33">
        <f>IF(D6L528C5=0,0,D6L528C18/D6L528C5)</f>
        <v>0.10300441815016975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4.0201117264793877</v>
      </c>
      <c r="AZ35" s="16" t="s">
        <v>31577</v>
      </c>
      <c r="BA35" s="33">
        <f>IF(D6L528C5=0,0,D6L528C19/D6L528C5)</f>
        <v>0.39699558184983019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121.07581695964851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60.537908479824253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30.268954239912127</v>
      </c>
      <c r="R36" s="16" t="s">
        <v>31582</v>
      </c>
      <c r="S36" s="15">
        <f>D6L529C5-D6L529C7</f>
        <v>30.268954239912127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29.14869177648119</v>
      </c>
      <c r="X36" s="16" t="s">
        <v>31584</v>
      </c>
      <c r="Y36" s="33">
        <f>D6L529C7-D6L529C10</f>
        <v>1.1202624634309366</v>
      </c>
      <c r="Z36" s="16" t="s">
        <v>31585</v>
      </c>
      <c r="AA36" s="33">
        <f>CHOOSE(MIN(D6L529C9,RUN_YEARS),B7L805C7,B7L805C16,B7L805C25,B7L805C34,B7L805C43)</f>
        <v>135349</v>
      </c>
      <c r="AB36" s="16" t="s">
        <v>31586</v>
      </c>
      <c r="AC36" s="33">
        <f>IF(D6L529C12=0,0,D6L529C10/D6L529C12)</f>
        <v>2.1535949121516369E-4</v>
      </c>
      <c r="AD36" s="16" t="s">
        <v>31587</v>
      </c>
      <c r="AE36" s="33">
        <f>IF(D6L529C5=0,0,D6L529C10/D6L529C5)</f>
        <v>0.48149486013702814</v>
      </c>
      <c r="AF36" s="16" t="s">
        <v>31588</v>
      </c>
      <c r="AG36" s="33">
        <f>CHOOSE(MIN(D6L529C9,RUN_YEARS),B7L805C5,B7L805C14,B7L805C23,B7L805C32,B7L805C41)</f>
        <v>2000.7020624514221</v>
      </c>
      <c r="AH36" s="16" t="s">
        <v>31589</v>
      </c>
      <c r="AI36" s="33">
        <f>IF(D6L529C15=0,0,D6L529C11/D6L529C15)</f>
        <v>5.5993467715942694E-4</v>
      </c>
      <c r="AJ36" s="16" t="s">
        <v>31590</v>
      </c>
      <c r="AK36" s="33">
        <f>IF(D6L529C5=0,0,D6L529C11/D6L529C5)</f>
        <v>1.8505139862971837E-2</v>
      </c>
      <c r="AL36" s="16" t="s">
        <v>31591</v>
      </c>
      <c r="AM36" s="33">
        <f>D6L529C8*CHOOSE(MIN(D6L529C9,RUN_YEARS),B7L805C4,B7L805C13,B7L805C22,B7L805C31,B7L805C40)</f>
        <v>6.1607258893596732</v>
      </c>
      <c r="AN36" s="16" t="s">
        <v>31592</v>
      </c>
      <c r="AO36" s="33">
        <f>D6L529C8-D6L529C18</f>
        <v>24.108228350552452</v>
      </c>
      <c r="AP36" s="16" t="s">
        <v>31593</v>
      </c>
      <c r="AQ36" s="33">
        <f>CHOOSE(MIN(D6L529C9,RUN_YEARS),B7L805C2,B7L805C11,B7L805C20,B7L805C29,B7L805C38)</f>
        <v>235.43755523897042</v>
      </c>
      <c r="AR36" s="16" t="s">
        <v>31594</v>
      </c>
      <c r="AS36" s="33">
        <f>IF(D6L529C20=0,0,D6L529C18/D6L529C20)</f>
        <v>2.6167133289786766E-2</v>
      </c>
      <c r="AT36" s="16" t="s">
        <v>31595</v>
      </c>
      <c r="AU36" s="33">
        <f>IF(D6L529C5=0,0,D6L529C18/D6L529C5)</f>
        <v>0.1017664145336783</v>
      </c>
      <c r="AV36" s="16" t="s">
        <v>31596</v>
      </c>
      <c r="AW36" s="33">
        <f>CHOOSE(MIN(D6L529C9,RUN_YEARS),B7L805C1,B7L805C10,B7L805C19,B7L805C28,B7L805C37)</f>
        <v>921.3171379366222</v>
      </c>
      <c r="AX36" s="16" t="s">
        <v>31597</v>
      </c>
      <c r="AY36" s="33">
        <f>IF(D6L529C23=0,0,D6L529C19/D6L529C23)</f>
        <v>2.6167133289786766E-2</v>
      </c>
      <c r="AZ36" s="16" t="s">
        <v>31598</v>
      </c>
      <c r="BA36" s="33">
        <f>IF(D6L529C5=0,0,D6L529C19/D6L529C5)</f>
        <v>0.3982335854663217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135349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2000.7020624514221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235.43755523897042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921.3171379366222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20.313513144184615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10.156756572092307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5.0783782860461537</v>
      </c>
      <c r="R38" s="16" t="s">
        <v>31622</v>
      </c>
      <c r="S38" s="15">
        <f>D6L531C5-D6L531C7</f>
        <v>5.0783782860461537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4.8904260851254273</v>
      </c>
      <c r="X38" s="16" t="s">
        <v>31624</v>
      </c>
      <c r="Y38" s="33">
        <f>D6L531C7-D6L531C10</f>
        <v>0.1879522009207264</v>
      </c>
      <c r="Z38" s="16" t="s">
        <v>31625</v>
      </c>
      <c r="AA38" s="33">
        <f>CHOOSE(MIN(D6L531C9,RUN_YEARS),B7L805C7,B7L805C16,B7L805C25,B7L805C34,B7L805C43)</f>
        <v>135349</v>
      </c>
      <c r="AB38" s="16" t="s">
        <v>31626</v>
      </c>
      <c r="AC38" s="33">
        <f>IF(D6L531C12=0,0,D6L531C10/D6L531C12)</f>
        <v>3.6131970573298858E-5</v>
      </c>
      <c r="AD38" s="16" t="s">
        <v>31627</v>
      </c>
      <c r="AE38" s="33">
        <f>IF(D6L531C5=0,0,D6L531C10/D6L531C5)</f>
        <v>0.48149486013702819</v>
      </c>
      <c r="AF38" s="16" t="s">
        <v>31628</v>
      </c>
      <c r="AG38" s="33">
        <f>CHOOSE(MIN(D6L531C9,RUN_YEARS),B7L805C5,B7L805C14,B7L805C23,B7L805C32,B7L805C41)</f>
        <v>2000.7020624514221</v>
      </c>
      <c r="AH38" s="16" t="s">
        <v>31629</v>
      </c>
      <c r="AI38" s="33">
        <f>IF(D6L531C15=0,0,D6L531C11/D6L531C15)</f>
        <v>9.3943123490577171E-5</v>
      </c>
      <c r="AJ38" s="16" t="s">
        <v>31630</v>
      </c>
      <c r="AK38" s="33">
        <f>IF(D6L531C5=0,0,D6L531C11/D6L531C5)</f>
        <v>1.8505139862971823E-2</v>
      </c>
      <c r="AL38" s="16" t="s">
        <v>31631</v>
      </c>
      <c r="AM38" s="33">
        <f>D6L531C8*CHOOSE(MIN(D6L531C9,RUN_YEARS),B7L805C4,B7L805C13,B7L805C22,B7L805C31,B7L805C40)</f>
        <v>1.0336166996332072</v>
      </c>
      <c r="AN38" s="16" t="s">
        <v>31632</v>
      </c>
      <c r="AO38" s="33">
        <f>D6L531C8-D6L531C18</f>
        <v>4.044761586412946</v>
      </c>
      <c r="AP38" s="16" t="s">
        <v>31633</v>
      </c>
      <c r="AQ38" s="33">
        <f>CHOOSE(MIN(D6L531C9,RUN_YEARS),B7L805C2,B7L805C11,B7L805C20,B7L805C29,B7L805C38)</f>
        <v>235.43755523897042</v>
      </c>
      <c r="AR38" s="16" t="s">
        <v>31634</v>
      </c>
      <c r="AS38" s="33">
        <f>IF(D6L531C20=0,0,D6L531C18/D6L531C20)</f>
        <v>4.390194667898588E-3</v>
      </c>
      <c r="AT38" s="16" t="s">
        <v>31635</v>
      </c>
      <c r="AU38" s="33">
        <f>IF(D6L531C5=0,0,D6L531C18/D6L531C5)</f>
        <v>0.10176641453367831</v>
      </c>
      <c r="AV38" s="16" t="s">
        <v>31636</v>
      </c>
      <c r="AW38" s="33">
        <f>CHOOSE(MIN(D6L531C9,RUN_YEARS),B7L805C1,B7L805C10,B7L805C19,B7L805C28,B7L805C37)</f>
        <v>921.3171379366222</v>
      </c>
      <c r="AX38" s="16" t="s">
        <v>31637</v>
      </c>
      <c r="AY38" s="33">
        <f>IF(D6L531C23=0,0,D6L531C19/D6L531C23)</f>
        <v>4.3901946678985872E-3</v>
      </c>
      <c r="AZ38" s="16" t="s">
        <v>31638</v>
      </c>
      <c r="BA38" s="33">
        <f>IF(D6L531C5=0,0,D6L531C19/D6L531C5)</f>
        <v>0.39823358546632165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135349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2000.7020624514221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235.43755523897042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921.3171379366222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1726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1726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690.40000000000009</v>
      </c>
      <c r="R40" s="16" t="s">
        <v>31663</v>
      </c>
      <c r="S40" s="15">
        <f>D6L533C5-D6L533C7</f>
        <v>1035.5999999999999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664.84810287720859</v>
      </c>
      <c r="X40" s="16" t="s">
        <v>31665</v>
      </c>
      <c r="Y40" s="33">
        <f>D6L533C7-D6L533C10</f>
        <v>25.551897122791502</v>
      </c>
      <c r="Z40" s="16" t="s">
        <v>31666</v>
      </c>
      <c r="AA40" s="33">
        <f>CHOOSE(MIN(D6L533C9,RUN_YEARS),B7L805C7,B7L805C16,B7L805C25,B7L805C34,B7L805C43)</f>
        <v>135349</v>
      </c>
      <c r="AB40" s="16" t="s">
        <v>31667</v>
      </c>
      <c r="AC40" s="33">
        <f>IF(D6L533C12=0,0,D6L533C10/D6L533C12)</f>
        <v>4.9121020685576446E-3</v>
      </c>
      <c r="AD40" s="16" t="s">
        <v>31668</v>
      </c>
      <c r="AE40" s="33">
        <f>IF(D6L533C5=0,0,D6L533C10/D6L533C5)</f>
        <v>0.38519588810962258</v>
      </c>
      <c r="AF40" s="16" t="s">
        <v>31669</v>
      </c>
      <c r="AG40" s="33">
        <f>CHOOSE(MIN(D6L533C9,RUN_YEARS),B7L805C5,B7L805C14,B7L805C23,B7L805C32,B7L805C41)</f>
        <v>2000.7020624514221</v>
      </c>
      <c r="AH40" s="16" t="s">
        <v>31670</v>
      </c>
      <c r="AI40" s="33">
        <f>IF(D6L533C15=0,0,D6L533C11/D6L533C15)</f>
        <v>1.2771465378249898E-2</v>
      </c>
      <c r="AJ40" s="16" t="s">
        <v>31671</v>
      </c>
      <c r="AK40" s="33">
        <f>IF(D6L533C5=0,0,D6L533C11/D6L533C5)</f>
        <v>1.4804111890377463E-2</v>
      </c>
      <c r="AL40" s="16" t="s">
        <v>31672</v>
      </c>
      <c r="AM40" s="33">
        <f>D6L533C8*CHOOSE(MIN(D6L533C9,RUN_YEARS),B7L805C4,B7L805C13,B7L805C22,B7L805C31,B7L805C40)</f>
        <v>210.77859778215446</v>
      </c>
      <c r="AN40" s="16" t="s">
        <v>31673</v>
      </c>
      <c r="AO40" s="33">
        <f>D6L533C8-D6L533C18</f>
        <v>824.82140221784539</v>
      </c>
      <c r="AP40" s="16" t="s">
        <v>31674</v>
      </c>
      <c r="AQ40" s="33">
        <f>CHOOSE(MIN(D6L533C9,RUN_YEARS),B7L805C2,B7L805C11,B7L805C20,B7L805C29,B7L805C38)</f>
        <v>235.43755523897042</v>
      </c>
      <c r="AR40" s="16" t="s">
        <v>31675</v>
      </c>
      <c r="AS40" s="33">
        <f>IF(D6L533C20=0,0,D6L533C18/D6L533C20)</f>
        <v>0.89526327933626826</v>
      </c>
      <c r="AT40" s="16" t="s">
        <v>31676</v>
      </c>
      <c r="AU40" s="33">
        <f>IF(D6L533C5=0,0,D6L533C18/D6L533C5)</f>
        <v>0.12211969744041394</v>
      </c>
      <c r="AV40" s="16" t="s">
        <v>31677</v>
      </c>
      <c r="AW40" s="33">
        <f>CHOOSE(MIN(D6L533C9,RUN_YEARS),B7L805C1,B7L805C10,B7L805C19,B7L805C28,B7L805C37)</f>
        <v>921.3171379366222</v>
      </c>
      <c r="AX40" s="16" t="s">
        <v>31678</v>
      </c>
      <c r="AY40" s="33">
        <f>IF(D6L533C23=0,0,D6L533C19/D6L533C23)</f>
        <v>0.89526327933626826</v>
      </c>
      <c r="AZ40" s="16" t="s">
        <v>31679</v>
      </c>
      <c r="BA40" s="33">
        <f>IF(D6L533C5=0,0,D6L533C19/D6L533C5)</f>
        <v>0.47788030255958597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4910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4910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4910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135349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2000.7020624514221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999.34619072072087</v>
      </c>
      <c r="AN41" s="16" t="s">
        <v>31692</v>
      </c>
      <c r="AO41" s="33">
        <f>D6L534C8-D6L534C18</f>
        <v>3910.6538092792789</v>
      </c>
      <c r="AP41" s="16" t="s">
        <v>31693</v>
      </c>
      <c r="AQ41" s="33">
        <f>CHOOSE(MIN(D6L534C9,RUN_YEARS),B7L805C2,B7L805C11,B7L805C20,B7L805C29,B7L805C38)</f>
        <v>235.43755523897042</v>
      </c>
      <c r="AR41" s="16" t="s">
        <v>31694</v>
      </c>
      <c r="AS41" s="33">
        <f>IF(D6L534C20=0,0,D6L534C18/D6L534C20)</f>
        <v>4.2446337403834278</v>
      </c>
      <c r="AT41" s="16" t="s">
        <v>31695</v>
      </c>
      <c r="AU41" s="33">
        <f>IF(D6L534C5=0,0,D6L534C18/D6L534C5)</f>
        <v>0.20353282906735659</v>
      </c>
      <c r="AV41" s="16" t="s">
        <v>31696</v>
      </c>
      <c r="AW41" s="33">
        <f>CHOOSE(MIN(D6L534C9,RUN_YEARS),B7L805C1,B7L805C10,B7L805C19,B7L805C28,B7L805C37)</f>
        <v>921.3171379366222</v>
      </c>
      <c r="AX41" s="16" t="s">
        <v>31697</v>
      </c>
      <c r="AY41" s="33">
        <f>IF(D6L534C23=0,0,D6L534C19/D6L534C23)</f>
        <v>4.2446337403834278</v>
      </c>
      <c r="AZ41" s="16" t="s">
        <v>31698</v>
      </c>
      <c r="BA41" s="33">
        <f>IF(D6L534C5=0,0,D6L534C19/D6L534C5)</f>
        <v>0.79646717093264341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4503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4503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4503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4336.3427103940758</v>
      </c>
      <c r="X42" s="16" t="s">
        <v>31705</v>
      </c>
      <c r="Y42" s="33">
        <f>D6L535C7-D6L535C10</f>
        <v>166.65728960592423</v>
      </c>
      <c r="Z42" s="16" t="s">
        <v>31706</v>
      </c>
      <c r="AA42" s="33">
        <f>CHOOSE(MIN(D6L535C9,RUN_YEARS),B7L805C7,B7L805C16,B7L805C25,B7L805C34,B7L805C43)</f>
        <v>135349</v>
      </c>
      <c r="AB42" s="16" t="s">
        <v>31707</v>
      </c>
      <c r="AC42" s="33">
        <f>IF(D6L535C12=0,0,D6L535C10/D6L535C12)</f>
        <v>3.2038232350398418E-2</v>
      </c>
      <c r="AD42" s="16" t="s">
        <v>31708</v>
      </c>
      <c r="AE42" s="33">
        <f>IF(D6L535C5=0,0,D6L535C10/D6L535C5)</f>
        <v>0.96298972027405638</v>
      </c>
      <c r="AF42" s="16" t="s">
        <v>31709</v>
      </c>
      <c r="AG42" s="33">
        <f>CHOOSE(MIN(D6L535C9,RUN_YEARS),B7L805C5,B7L805C14,B7L805C23,B7L805C32,B7L805C41)</f>
        <v>2000.7020624514221</v>
      </c>
      <c r="AH42" s="16" t="s">
        <v>31710</v>
      </c>
      <c r="AI42" s="33">
        <f>IF(D6L535C15=0,0,D6L535C11/D6L535C15)</f>
        <v>8.3299404111036021E-2</v>
      </c>
      <c r="AJ42" s="16" t="s">
        <v>31711</v>
      </c>
      <c r="AK42" s="33">
        <f>IF(D6L535C5=0,0,D6L535C11/D6L535C5)</f>
        <v>3.7010279725943646E-2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235.43755523897042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921.3171379366222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4654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4654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4654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135349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2000.7020624514221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947.24178647947758</v>
      </c>
      <c r="AN43" s="16" t="s">
        <v>31733</v>
      </c>
      <c r="AO43" s="33">
        <f>D6L536C8-D6L536C18</f>
        <v>3706.7582135205225</v>
      </c>
      <c r="AP43" s="16" t="s">
        <v>31734</v>
      </c>
      <c r="AQ43" s="33">
        <f>CHOOSE(MIN(D6L536C9,RUN_YEARS),B7L805C2,B7L805C11,B7L805C20,B7L805C29,B7L805C38)</f>
        <v>235.43755523897042</v>
      </c>
      <c r="AR43" s="16" t="s">
        <v>31735</v>
      </c>
      <c r="AS43" s="33">
        <f>IF(D6L536C20=0,0,D6L536C18/D6L536C20)</f>
        <v>4.0233249343675093</v>
      </c>
      <c r="AT43" s="16" t="s">
        <v>31736</v>
      </c>
      <c r="AU43" s="33">
        <f>IF(D6L536C5=0,0,D6L536C18/D6L536C5)</f>
        <v>0.20353282906735659</v>
      </c>
      <c r="AV43" s="16" t="s">
        <v>31737</v>
      </c>
      <c r="AW43" s="33">
        <f>CHOOSE(MIN(D6L536C9,RUN_YEARS),B7L805C1,B7L805C10,B7L805C19,B7L805C28,B7L805C37)</f>
        <v>921.3171379366222</v>
      </c>
      <c r="AX43" s="16" t="s">
        <v>31738</v>
      </c>
      <c r="AY43" s="33">
        <f>IF(D6L536C23=0,0,D6L536C19/D6L536C23)</f>
        <v>4.0233249343675102</v>
      </c>
      <c r="AZ43" s="16" t="s">
        <v>31739</v>
      </c>
      <c r="BA43" s="33">
        <f>IF(D6L536C5=0,0,D6L536C19/D6L536C5)</f>
        <v>0.79646717093264341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15934.389330103833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15863.694665051917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5228.747332525958</v>
      </c>
      <c r="R44" s="16" t="s">
        <v>31743</v>
      </c>
      <c r="S44" s="15">
        <f>SUM(D6L529C8:D6L536C8)</f>
        <v>10634.947332525959</v>
      </c>
      <c r="U44" s="21" t="str">
        <f>NULL_VALUE</f>
        <v>n/a</v>
      </c>
      <c r="V44" s="16" t="s">
        <v>31744</v>
      </c>
      <c r="W44" s="33">
        <f>SUM(D6L529C10:D6L536C10)</f>
        <v>5035.2299311328907</v>
      </c>
      <c r="X44" s="16" t="s">
        <v>31745</v>
      </c>
      <c r="Y44" s="33">
        <f>SUM(D6L529C11:D6L536C11)</f>
        <v>193.51740139306739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3.7201825880744527E-2</v>
      </c>
      <c r="AD44" s="16" t="s">
        <v>31747</v>
      </c>
      <c r="AE44" s="33">
        <f>IF(D6L537C5=0,0,D6L537C10/D6L537C5)</f>
        <v>0.31740587785174773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9.6724747289935922E-2</v>
      </c>
      <c r="AJ44" s="16" t="s">
        <v>31749</v>
      </c>
      <c r="AK44" s="33">
        <f>IF(D6L537C5=0,0,D6L537C11/D6L537C5)</f>
        <v>1.2198759839937581E-2</v>
      </c>
      <c r="AL44" s="16" t="s">
        <v>31750</v>
      </c>
      <c r="AM44" s="33">
        <f>SUM(D6L529C18:D6L536C18)</f>
        <v>2164.5609175713457</v>
      </c>
      <c r="AN44" s="16" t="s">
        <v>31751</v>
      </c>
      <c r="AO44" s="33">
        <f>SUM(D6L529C19:D6L536C19)</f>
        <v>8470.3864149546116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9.1937792820448898</v>
      </c>
      <c r="AT44" s="16" t="s">
        <v>31753</v>
      </c>
      <c r="AU44" s="33">
        <f>IF(D6L537C5=0,0,D6L537C18/D6L537C5)</f>
        <v>0.13644746468424679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9.1937792820448916</v>
      </c>
      <c r="AZ44" s="16" t="s">
        <v>31755</v>
      </c>
      <c r="BA44" s="33">
        <f>IF(D6L537C5=0,0,D6L537C19/D6L537C5)</f>
        <v>0.5339478976240678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454.23991623733747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227.11995811866873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113.55997905933437</v>
      </c>
      <c r="R45" s="16" t="s">
        <v>31760</v>
      </c>
      <c r="S45" s="15">
        <f>D6L538C5-D6L538C7</f>
        <v>113.55997905933437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109.3570924686761</v>
      </c>
      <c r="X45" s="16" t="s">
        <v>31762</v>
      </c>
      <c r="Y45" s="33">
        <f>D6L538C7-D6L538C10</f>
        <v>4.2028865906582666</v>
      </c>
      <c r="Z45" s="16" t="s">
        <v>31763</v>
      </c>
      <c r="AA45" s="33">
        <f>CHOOSE(MIN(D6L538C9,RUN_YEARS),B7L805C7,B7L805C16,B7L805C25,B7L805C34,B7L805C43)</f>
        <v>135349</v>
      </c>
      <c r="AB45" s="16" t="s">
        <v>31764</v>
      </c>
      <c r="AC45" s="33">
        <f>IF(D6L538C12=0,0,D6L538C10/D6L538C12)</f>
        <v>8.0796380075712486E-4</v>
      </c>
      <c r="AD45" s="16" t="s">
        <v>31765</v>
      </c>
      <c r="AE45" s="33">
        <f>IF(D6L538C5=0,0,D6L538C10/D6L538C5)</f>
        <v>0.48149486013702819</v>
      </c>
      <c r="AF45" s="16" t="s">
        <v>31766</v>
      </c>
      <c r="AG45" s="33">
        <f>CHOOSE(MIN(D6L538C9,RUN_YEARS),B7L805C5,B7L805C14,B7L805C23,B7L805C32,B7L805C41)</f>
        <v>2000.7020624514221</v>
      </c>
      <c r="AH45" s="16" t="s">
        <v>31767</v>
      </c>
      <c r="AI45" s="33">
        <f>IF(D6L538C15=0,0,D6L538C11/D6L538C15)</f>
        <v>2.1007058819685273E-3</v>
      </c>
      <c r="AJ45" s="16" t="s">
        <v>31768</v>
      </c>
      <c r="AK45" s="33">
        <f>IF(D6L538C5=0,0,D6L538C11/D6L538C5)</f>
        <v>1.8505139862971819E-2</v>
      </c>
      <c r="AL45" s="16" t="s">
        <v>31769</v>
      </c>
      <c r="AM45" s="33">
        <f>D6L538C8*CHOOSE(MIN(D6L538C9,RUN_YEARS),B7L805C4,B7L805C13,B7L805C22,B7L805C31,B7L805C40)</f>
        <v>23.113183806776096</v>
      </c>
      <c r="AN45" s="16" t="s">
        <v>31770</v>
      </c>
      <c r="AO45" s="33">
        <f>D6L538C8-D6L538C18</f>
        <v>90.446795252558275</v>
      </c>
      <c r="AP45" s="16" t="s">
        <v>31771</v>
      </c>
      <c r="AQ45" s="33">
        <f>CHOOSE(MIN(D6L538C9,RUN_YEARS),B7L805C2,B7L805C11,B7L805C20,B7L805C29,B7L805C38)</f>
        <v>235.43755523897042</v>
      </c>
      <c r="AR45" s="16" t="s">
        <v>31772</v>
      </c>
      <c r="AS45" s="33">
        <f>IF(D6L538C20=0,0,D6L538C18/D6L538C20)</f>
        <v>9.8171185065679456E-2</v>
      </c>
      <c r="AT45" s="16" t="s">
        <v>31773</v>
      </c>
      <c r="AU45" s="33">
        <f>IF(D6L538C5=0,0,D6L538C18/D6L538C5)</f>
        <v>0.1017664145336783</v>
      </c>
      <c r="AV45" s="16" t="s">
        <v>31774</v>
      </c>
      <c r="AW45" s="33">
        <f>CHOOSE(MIN(D6L538C9,RUN_YEARS),B7L805C1,B7L805C10,B7L805C19,B7L805C28,B7L805C37)</f>
        <v>921.3171379366222</v>
      </c>
      <c r="AX45" s="16" t="s">
        <v>31775</v>
      </c>
      <c r="AY45" s="33">
        <f>IF(D6L538C23=0,0,D6L538C19/D6L538C23)</f>
        <v>9.817118506567947E-2</v>
      </c>
      <c r="AZ45" s="16" t="s">
        <v>31776</v>
      </c>
      <c r="BA45" s="33">
        <f>IF(D6L538C5=0,0,D6L538C19/D6L538C5)</f>
        <v>0.3982335854663217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5419.008273525922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5419.008273525922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2167.6033094103691</v>
      </c>
      <c r="R46" s="16" t="s">
        <v>31780</v>
      </c>
      <c r="S46" s="15">
        <f>D6L539C5-D6L539C7</f>
        <v>3251.404964115553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2087.3797045942101</v>
      </c>
      <c r="X46" s="16" t="s">
        <v>31782</v>
      </c>
      <c r="Y46" s="33">
        <f>D6L539C7-D6L539C10</f>
        <v>80.223604816158968</v>
      </c>
      <c r="Z46" s="16" t="s">
        <v>31783</v>
      </c>
      <c r="AA46" s="33">
        <f>CHOOSE(MIN(D6L539C9,RUN_YEARS),B7L805C7,B7L805C16,B7L805C25,B7L805C34,B7L805C43)</f>
        <v>135349</v>
      </c>
      <c r="AB46" s="16" t="s">
        <v>31784</v>
      </c>
      <c r="AC46" s="33">
        <f>IF(D6L539C12=0,0,D6L539C10/D6L539C12)</f>
        <v>1.5422202636105255E-2</v>
      </c>
      <c r="AD46" s="16" t="s">
        <v>31785</v>
      </c>
      <c r="AE46" s="33">
        <f>IF(D6L539C5=0,0,D6L539C10/D6L539C5)</f>
        <v>0.38519588810962258</v>
      </c>
      <c r="AF46" s="16" t="s">
        <v>31786</v>
      </c>
      <c r="AG46" s="33">
        <f>CHOOSE(MIN(D6L539C9,RUN_YEARS),B7L805C5,B7L805C14,B7L805C23,B7L805C32,B7L805C41)</f>
        <v>2000.7020624514221</v>
      </c>
      <c r="AH46" s="16" t="s">
        <v>31787</v>
      </c>
      <c r="AI46" s="33">
        <f>IF(D6L539C15=0,0,D6L539C11/D6L539C15)</f>
        <v>4.0097726853873743E-2</v>
      </c>
      <c r="AJ46" s="16" t="s">
        <v>31788</v>
      </c>
      <c r="AK46" s="33">
        <f>IF(D6L539C5=0,0,D6L539C11/D6L539C5)</f>
        <v>1.4804111890377466E-2</v>
      </c>
      <c r="AL46" s="16" t="s">
        <v>31789</v>
      </c>
      <c r="AM46" s="33">
        <f>D6L539C8*CHOOSE(MIN(D6L539C9,RUN_YEARS),B7L805C4,B7L805C13,B7L805C22,B7L805C31,B7L805C40)</f>
        <v>661.76765079008555</v>
      </c>
      <c r="AN46" s="16" t="s">
        <v>31790</v>
      </c>
      <c r="AO46" s="33">
        <f>D6L539C8-D6L539C18</f>
        <v>2589.6373133254674</v>
      </c>
      <c r="AP46" s="16" t="s">
        <v>31791</v>
      </c>
      <c r="AQ46" s="33">
        <f>CHOOSE(MIN(D6L539C9,RUN_YEARS),B7L805C2,B7L805C11,B7L805C20,B7L805C29,B7L805C38)</f>
        <v>235.43755523897042</v>
      </c>
      <c r="AR46" s="16" t="s">
        <v>31792</v>
      </c>
      <c r="AS46" s="33">
        <f>IF(D6L539C20=0,0,D6L539C18/D6L539C20)</f>
        <v>2.8107990253228197</v>
      </c>
      <c r="AT46" s="16" t="s">
        <v>31793</v>
      </c>
      <c r="AU46" s="33">
        <f>IF(D6L539C5=0,0,D6L539C18/D6L539C5)</f>
        <v>0.12211969744041395</v>
      </c>
      <c r="AV46" s="16" t="s">
        <v>31794</v>
      </c>
      <c r="AW46" s="33">
        <f>CHOOSE(MIN(D6L539C9,RUN_YEARS),B7L805C1,B7L805C10,B7L805C19,B7L805C28,B7L805C37)</f>
        <v>921.3171379366222</v>
      </c>
      <c r="AX46" s="16" t="s">
        <v>31795</v>
      </c>
      <c r="AY46" s="33">
        <f>IF(D6L539C23=0,0,D6L539C19/D6L539C23)</f>
        <v>2.8107990253228197</v>
      </c>
      <c r="AZ46" s="16" t="s">
        <v>31796</v>
      </c>
      <c r="BA46" s="33">
        <f>IF(D6L539C5=0,0,D6L539C19/D6L539C5)</f>
        <v>0.47788030255958602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5873.2481897632597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5646.1282316445904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2281.1632884697033</v>
      </c>
      <c r="R47" s="16" t="s">
        <v>31800</v>
      </c>
      <c r="S47" s="15">
        <f>SUM(D6L538C8:D6L539C8)</f>
        <v>3364.9649431748871</v>
      </c>
      <c r="U47" s="21" t="str">
        <f>NULL_VALUE</f>
        <v>n/a</v>
      </c>
      <c r="V47" s="16" t="s">
        <v>31801</v>
      </c>
      <c r="W47" s="33">
        <f>SUM(D6L538C10:D6L539C10)</f>
        <v>2196.7367970628861</v>
      </c>
      <c r="X47" s="16" t="s">
        <v>31802</v>
      </c>
      <c r="Y47" s="33">
        <f>SUM(D6L538C11:D6L539C11)</f>
        <v>84.426491406817235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1.623016643686238E-2</v>
      </c>
      <c r="AD47" s="16" t="s">
        <v>31804</v>
      </c>
      <c r="AE47" s="33">
        <f>IF(D6L540C5=0,0,D6L540C10/D6L540C5)</f>
        <v>0.38906959015754167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4.219843273584227E-2</v>
      </c>
      <c r="AJ47" s="16" t="s">
        <v>31806</v>
      </c>
      <c r="AK47" s="33">
        <f>IF(D6L540C5=0,0,D6L540C11/D6L540C5)</f>
        <v>1.4952988657543418E-2</v>
      </c>
      <c r="AL47" s="16" t="s">
        <v>31807</v>
      </c>
      <c r="AM47" s="33">
        <f>SUM(D6L538C18:D6L539C18)</f>
        <v>684.88083459686163</v>
      </c>
      <c r="AN47" s="16" t="s">
        <v>31808</v>
      </c>
      <c r="AO47" s="33">
        <f>SUM(D6L538C19:D6L539C19)</f>
        <v>2680.0841085780257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2.9089702103884991</v>
      </c>
      <c r="AT47" s="16" t="s">
        <v>31810</v>
      </c>
      <c r="AU47" s="33">
        <f>IF(D6L540C5=0,0,D6L540C18/D6L540C5)</f>
        <v>0.12130097059403329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2.9089702103884991</v>
      </c>
      <c r="AZ47" s="16" t="s">
        <v>31812</v>
      </c>
      <c r="BA47" s="33">
        <f>IF(D6L540C5=0,0,D6L540C19/D6L540C5)</f>
        <v>0.4746764505908817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37306.009748028235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30746.906750827813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12128.452548061314</v>
      </c>
      <c r="R48" s="16" t="s">
        <v>31817</v>
      </c>
      <c r="S48" s="15">
        <f>SUM(D6L528C8,D6L537C8,D6L540C8)</f>
        <v>18618.454202766497</v>
      </c>
      <c r="U48" s="21" t="str">
        <f>NULL_VALUE</f>
        <v>n/a</v>
      </c>
      <c r="V48" s="16" t="s">
        <v>31818</v>
      </c>
      <c r="W48" s="33">
        <f>SUM(D6L528C10,D6L537C10,D6L540C10)</f>
        <v>11683.824476072452</v>
      </c>
      <c r="X48" s="16" t="s">
        <v>31819</v>
      </c>
      <c r="Y48" s="33">
        <f>SUM(D6L528C11,D6L537C11,D6L540C11)</f>
        <v>444.62807198886151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8.5825915317163715E-2</v>
      </c>
      <c r="AD48" s="16" t="s">
        <v>31821</v>
      </c>
      <c r="AE48" s="33">
        <f>IF(D6L541C5=0,0,D6L541C10/D6L541C5)</f>
        <v>0.37999999709752535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0.22314737982462607</v>
      </c>
      <c r="AJ48" s="16" t="s">
        <v>31823</v>
      </c>
      <c r="AK48" s="33">
        <f>IF(D6L541C5=0,0,D6L541C11/D6L541C5)</f>
        <v>1.4460904168088082E-2</v>
      </c>
      <c r="AL48" s="16" t="s">
        <v>31824</v>
      </c>
      <c r="AM48" s="33">
        <f>SUM(D6L528C18,D6L537C18,D6L540C18)</f>
        <v>3800.9021999673305</v>
      </c>
      <c r="AN48" s="16" t="s">
        <v>31825</v>
      </c>
      <c r="AO48" s="33">
        <f>SUM(D6L528C19,D6L537C19,D6L540C19)</f>
        <v>14817.552002799166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16.122861218912778</v>
      </c>
      <c r="AT48" s="16" t="s">
        <v>31827</v>
      </c>
      <c r="AU48" s="33">
        <f>IF(D6L541C5=0,0,D6L541C18/D6L541C5)</f>
        <v>0.12361901087383358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16.122861218912778</v>
      </c>
      <c r="AZ48" s="16" t="s">
        <v>31829</v>
      </c>
      <c r="BA48" s="33">
        <f>IF(D6L541C5=0,0,D6L541C19/D6L541C5)</f>
        <v>0.4819200878605529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AFEE7-91C7-418F-A695-2C40BDA0A79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56372.294676266669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48480.173421589338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24240.086710794669</v>
      </c>
      <c r="R8" s="16" t="s">
        <v>31838</v>
      </c>
      <c r="S8" s="15">
        <f>D6L601C5-D6L601C7</f>
        <v>24240.086710794669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23415.19476210422</v>
      </c>
      <c r="X8" s="16" t="s">
        <v>31840</v>
      </c>
      <c r="Y8" s="33">
        <f>D6L601C7-D6L601C10</f>
        <v>824.89194869044877</v>
      </c>
      <c r="Z8" s="16" t="s">
        <v>31841</v>
      </c>
      <c r="AA8" s="33">
        <f>CHOOSE(MIN(D6L601C9,RUN_YEARS),B7L806C7,B7L806C16,B7L806C25,B7L806C34,B7L806C43)</f>
        <v>820644.66666666663</v>
      </c>
      <c r="AB8" s="16" t="s">
        <v>31842</v>
      </c>
      <c r="AC8" s="33">
        <f>IF(D6L601C12=0,0,D6L601C10/D6L601C12)</f>
        <v>2.8532683770691118E-2</v>
      </c>
      <c r="AD8" s="16" t="s">
        <v>31843</v>
      </c>
      <c r="AE8" s="33">
        <f>IF(D6L601C5=0,0,D6L601C10/D6L601C5)</f>
        <v>0.48298496291428061</v>
      </c>
      <c r="AF8" s="16" t="s">
        <v>31844</v>
      </c>
      <c r="AG8" s="33">
        <f>CHOOSE(MIN(D6L601C9,RUN_YEARS),B7L806C5,B7L806C14,B7L806C23,B7L806C32,B7L806C41)</f>
        <v>11119.393347695135</v>
      </c>
      <c r="AH8" s="16" t="s">
        <v>31845</v>
      </c>
      <c r="AI8" s="33">
        <f>IF(D6L601C15=0,0,D6L601C11/D6L601C15)</f>
        <v>7.4184977803796751E-2</v>
      </c>
      <c r="AJ8" s="16" t="s">
        <v>31846</v>
      </c>
      <c r="AK8" s="33">
        <f>IF(D6L601C5=0,0,D6L601C11/D6L601C5)</f>
        <v>1.7015037085719362E-2</v>
      </c>
      <c r="AL8" s="16" t="s">
        <v>31847</v>
      </c>
      <c r="AM8" s="33">
        <f>D6L601C8*CHOOSE(MIN(D6L601C9,RUN_YEARS),B7L806C4,B7L806C13,B7L806C22,B7L806C31,B7L806C40)</f>
        <v>5100.4852926633848</v>
      </c>
      <c r="AN8" s="16" t="s">
        <v>31848</v>
      </c>
      <c r="AO8" s="33">
        <f>D6L601C8-D6L601C18</f>
        <v>19139.601418131286</v>
      </c>
      <c r="AP8" s="16" t="s">
        <v>31849</v>
      </c>
      <c r="AQ8" s="33">
        <f>CHOOSE(MIN(D6L601C9,RUN_YEARS),B7L806C2,B7L806C11,B7L806C20,B7L806C29,B7L806C38)</f>
        <v>1412.3508619537354</v>
      </c>
      <c r="AR8" s="16" t="s">
        <v>31850</v>
      </c>
      <c r="AS8" s="33">
        <f>IF(D6L601C20=0,0,D6L601C18/D6L601C20)</f>
        <v>3.6113443408869195</v>
      </c>
      <c r="AT8" s="16" t="s">
        <v>31851</v>
      </c>
      <c r="AU8" s="33">
        <f>IF(D6L601C5=0,0,D6L601C18/D6L601C5)</f>
        <v>0.10520765361767499</v>
      </c>
      <c r="AV8" s="16" t="s">
        <v>31852</v>
      </c>
      <c r="AW8" s="33">
        <f>CHOOSE(MIN(D6L601C9,RUN_YEARS),B7L806C1,B7L806C10,B7L806C19,B7L806C28,B7L806C37)</f>
        <v>5299.8550156063884</v>
      </c>
      <c r="AX8" s="16" t="s">
        <v>31853</v>
      </c>
      <c r="AY8" s="33">
        <f>IF(D6L601C23=0,0,D6L601C19/D6L601C23)</f>
        <v>3.611344340886919</v>
      </c>
      <c r="AZ8" s="16" t="s">
        <v>31854</v>
      </c>
      <c r="BA8" s="33">
        <f>IF(D6L601C5=0,0,D6L601C19/D6L601C5)</f>
        <v>0.39479234638232502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6.0053083769623026</v>
      </c>
      <c r="J9" s="16" t="s">
        <v>31875</v>
      </c>
      <c r="K9" s="21">
        <f>_xlfn.SINGLE(IF(FLOW_THRU_100PCT="Y",1,INDEX(VariabilityMatrix,D6L602C1,_xlfn.SINGLE(D6L602C9))))</f>
        <v>0.57439994525779514</v>
      </c>
      <c r="L9" s="16" t="s">
        <v>31855</v>
      </c>
      <c r="M9" s="15">
        <f>IF(_xlfn.SINGLE(D6L602C2)&lt;&gt;0,_xlfn.SINGLE(D6L602C2)*_xlfn.SINGLE(D6L602C4),_xlfn.SINGLE(D6L602C3)*_xlfn.SINGLE(D6L602C4))</f>
        <v>3.449448802983325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1.7247244014916625</v>
      </c>
      <c r="R9" s="16" t="s">
        <v>31857</v>
      </c>
      <c r="S9" s="15">
        <f>D6L602C5-D6L602C7</f>
        <v>1.7247244014916625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1.6667233163281885</v>
      </c>
      <c r="X9" s="16" t="s">
        <v>31859</v>
      </c>
      <c r="Y9" s="33">
        <f>D6L602C7-D6L602C10</f>
        <v>5.800108516347402E-2</v>
      </c>
      <c r="Z9" s="16" t="s">
        <v>31860</v>
      </c>
      <c r="AA9" s="33">
        <f>CHOOSE(MIN(D6L602C9,RUN_YEARS),B7L806C7,B7L806C16,B7L806C25,B7L806C34,B7L806C43)</f>
        <v>811310.4</v>
      </c>
      <c r="AB9" s="16" t="s">
        <v>31861</v>
      </c>
      <c r="AC9" s="33">
        <f>IF(D6L602C12=0,0,D6L602C10/D6L602C12)</f>
        <v>2.0543596092545941E-6</v>
      </c>
      <c r="AD9" s="16" t="s">
        <v>31862</v>
      </c>
      <c r="AE9" s="33">
        <f>IF(D6L602C5=0,0,D6L602C10/D6L602C5)</f>
        <v>0.48318540483531436</v>
      </c>
      <c r="AF9" s="16" t="s">
        <v>31863</v>
      </c>
      <c r="AG9" s="33">
        <f>CHOOSE(MIN(D6L602C9,RUN_YEARS),B7L806C5,B7L806C14,B7L806C23,B7L806C32,B7L806C41)</f>
        <v>10858.91173958274</v>
      </c>
      <c r="AH9" s="16" t="s">
        <v>31864</v>
      </c>
      <c r="AI9" s="33">
        <f>IF(D6L602C15=0,0,D6L602C11/D6L602C15)</f>
        <v>5.3413349840619247E-6</v>
      </c>
      <c r="AJ9" s="16" t="s">
        <v>31865</v>
      </c>
      <c r="AK9" s="33">
        <f>IF(D6L602C5=0,0,D6L602C11/D6L602C5)</f>
        <v>1.6814595164685621E-2</v>
      </c>
      <c r="AL9" s="16" t="s">
        <v>31866</v>
      </c>
      <c r="AM9" s="33">
        <f>D6L602C8*CHOOSE(MIN(D6L602C9,RUN_YEARS),B7L806C4,B7L806C13,B7L806C22,B7L806C31,B7L806C40)</f>
        <v>0.36260935515003062</v>
      </c>
      <c r="AN9" s="16" t="s">
        <v>31867</v>
      </c>
      <c r="AO9" s="33">
        <f>D6L602C8-D6L602C18</f>
        <v>1.3621150463416318</v>
      </c>
      <c r="AP9" s="16" t="s">
        <v>31868</v>
      </c>
      <c r="AQ9" s="33">
        <f>CHOOSE(MIN(D6L602C9,RUN_YEARS),B7L806C2,B7L806C11,B7L806C20,B7L806C29,B7L806C38)</f>
        <v>1376.3723628538526</v>
      </c>
      <c r="AR9" s="16" t="s">
        <v>31869</v>
      </c>
      <c r="AS9" s="33">
        <f>IF(D6L602C20=0,0,D6L602C18/D6L602C20)</f>
        <v>2.6345294699043123E-4</v>
      </c>
      <c r="AT9" s="16" t="s">
        <v>31870</v>
      </c>
      <c r="AU9" s="33">
        <f>IF(D6L602C5=0,0,D6L602C18/D6L602C5)</f>
        <v>0.10512095579920498</v>
      </c>
      <c r="AV9" s="16" t="s">
        <v>31871</v>
      </c>
      <c r="AW9" s="33">
        <f>CHOOSE(MIN(D6L602C9,RUN_YEARS),B7L806C1,B7L806C10,B7L806C19,B7L806C28,B7L806C37)</f>
        <v>5170.2403100888623</v>
      </c>
      <c r="AX9" s="16" t="s">
        <v>31872</v>
      </c>
      <c r="AY9" s="33">
        <f>IF(D6L602C23=0,0,D6L602C19/D6L602C23)</f>
        <v>2.6345294699043123E-4</v>
      </c>
      <c r="AZ9" s="16" t="s">
        <v>31873</v>
      </c>
      <c r="BA9" s="33">
        <f>IF(D6L602C5=0,0,D6L602C19/D6L602C5)</f>
        <v>0.394879044200795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3.3436539374145524</v>
      </c>
      <c r="J10" s="16" t="s">
        <v>31896</v>
      </c>
      <c r="K10" s="21">
        <f>_xlfn.SINGLE(IF(FLOW_THRU_100PCT="Y",1,INDEX(VariabilityMatrix,D6L603C1,_xlfn.SINGLE(D6L603C9))))</f>
        <v>0.57439994525779514</v>
      </c>
      <c r="L10" s="16" t="s">
        <v>31876</v>
      </c>
      <c r="M10" s="15">
        <f>IF(_xlfn.SINGLE(D6L603C2)&lt;&gt;0,_xlfn.SINGLE(D6L603C2)*_xlfn.SINGLE(D6L603C4),_xlfn.SINGLE(D6L603C3)*_xlfn.SINGLE(D6L603C4))</f>
        <v>1.9205946386119301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0.96029731930596507</v>
      </c>
      <c r="R10" s="16" t="s">
        <v>31878</v>
      </c>
      <c r="S10" s="15">
        <f>D6L603C5-D6L603C7</f>
        <v>0.96029731930596507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0.92800329798223979</v>
      </c>
      <c r="X10" s="16" t="s">
        <v>31880</v>
      </c>
      <c r="Y10" s="33">
        <f>D6L603C7-D6L603C10</f>
        <v>3.2294021323725275E-2</v>
      </c>
      <c r="Z10" s="16" t="s">
        <v>31881</v>
      </c>
      <c r="AA10" s="33">
        <f>CHOOSE(MIN(D6L603C9,RUN_YEARS),B7L806C7,B7L806C16,B7L806C25,B7L806C34,B7L806C43)</f>
        <v>811310.4</v>
      </c>
      <c r="AB10" s="16" t="s">
        <v>31882</v>
      </c>
      <c r="AC10" s="33">
        <f>IF(D6L603C12=0,0,D6L603C10/D6L603C12)</f>
        <v>1.1438326169395089E-6</v>
      </c>
      <c r="AD10" s="16" t="s">
        <v>31883</v>
      </c>
      <c r="AE10" s="33">
        <f>IF(D6L603C5=0,0,D6L603C10/D6L603C5)</f>
        <v>0.48318540483531436</v>
      </c>
      <c r="AF10" s="16" t="s">
        <v>31884</v>
      </c>
      <c r="AG10" s="33">
        <f>CHOOSE(MIN(D6L603C9,RUN_YEARS),B7L806C5,B7L806C14,B7L806C23,B7L806C32,B7L806C41)</f>
        <v>10858.91173958274</v>
      </c>
      <c r="AH10" s="16" t="s">
        <v>31885</v>
      </c>
      <c r="AI10" s="33">
        <f>IF(D6L603C15=0,0,D6L603C11/D6L603C15)</f>
        <v>2.9739648040427108E-6</v>
      </c>
      <c r="AJ10" s="16" t="s">
        <v>31886</v>
      </c>
      <c r="AK10" s="33">
        <f>IF(D6L603C5=0,0,D6L603C11/D6L603C5)</f>
        <v>1.6814595164685614E-2</v>
      </c>
      <c r="AL10" s="16" t="s">
        <v>31887</v>
      </c>
      <c r="AM10" s="33">
        <f>D6L603C8*CHOOSE(MIN(D6L603C9,RUN_YEARS),B7L806C4,B7L806C13,B7L806C22,B7L806C31,B7L806C40)</f>
        <v>0.20189474411371475</v>
      </c>
      <c r="AN10" s="16" t="s">
        <v>31888</v>
      </c>
      <c r="AO10" s="33">
        <f>D6L603C8-D6L603C18</f>
        <v>0.75840257519225029</v>
      </c>
      <c r="AP10" s="16" t="s">
        <v>31889</v>
      </c>
      <c r="AQ10" s="33">
        <f>CHOOSE(MIN(D6L603C9,RUN_YEARS),B7L806C2,B7L806C11,B7L806C20,B7L806C29,B7L806C38)</f>
        <v>1376.3723628538526</v>
      </c>
      <c r="AR10" s="16" t="s">
        <v>31890</v>
      </c>
      <c r="AS10" s="33">
        <f>IF(D6L603C20=0,0,D6L603C18/D6L603C20)</f>
        <v>1.4668613637017103E-4</v>
      </c>
      <c r="AT10" s="16" t="s">
        <v>31891</v>
      </c>
      <c r="AU10" s="33">
        <f>IF(D6L603C5=0,0,D6L603C18/D6L603C5)</f>
        <v>0.10512095579920497</v>
      </c>
      <c r="AV10" s="16" t="s">
        <v>31892</v>
      </c>
      <c r="AW10" s="33">
        <f>CHOOSE(MIN(D6L603C9,RUN_YEARS),B7L806C1,B7L806C10,B7L806C19,B7L806C28,B7L806C37)</f>
        <v>5170.2403100888623</v>
      </c>
      <c r="AX10" s="16" t="s">
        <v>31893</v>
      </c>
      <c r="AY10" s="33">
        <f>IF(D6L603C23=0,0,D6L603C19/D6L603C23)</f>
        <v>1.4668613637017105E-4</v>
      </c>
      <c r="AZ10" s="16" t="s">
        <v>31894</v>
      </c>
      <c r="BA10" s="33">
        <f>IF(D6L603C5=0,0,D6L603C19/D6L603C5)</f>
        <v>0.394879044200795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0.13643872034035037</v>
      </c>
      <c r="J11" s="16" t="s">
        <v>31917</v>
      </c>
      <c r="K11" s="21">
        <f>_xlfn.SINGLE(IF(FLOW_THRU_100PCT="Y",1,INDEX(VariabilityMatrix,D6L604C1,_xlfn.SINGLE(D6L604C9))))</f>
        <v>0.56296966516486302</v>
      </c>
      <c r="L11" s="16" t="s">
        <v>31897</v>
      </c>
      <c r="M11" s="15">
        <f>IF(_xlfn.SINGLE(D6L604C2)&lt;&gt;0,_xlfn.SINGLE(D6L604C2)*_xlfn.SINGLE(D6L604C4),_xlfn.SINGLE(D6L604C3)*_xlfn.SINGLE(D6L604C4))</f>
        <v>7.6810860705529435E-2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3.8405430352764718E-2</v>
      </c>
      <c r="R11" s="16" t="s">
        <v>31899</v>
      </c>
      <c r="S11" s="15">
        <f>D6L604C5-D6L604C7</f>
        <v>3.8405430352764718E-2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3.7080997326224628E-2</v>
      </c>
      <c r="X11" s="16" t="s">
        <v>31901</v>
      </c>
      <c r="Y11" s="33">
        <f>D6L604C7-D6L604C10</f>
        <v>1.3244330265400894E-3</v>
      </c>
      <c r="Z11" s="16" t="s">
        <v>31902</v>
      </c>
      <c r="AA11" s="33">
        <f>CHOOSE(MIN(D6L604C9,RUN_YEARS),B7L806C7,B7L806C16,B7L806C25,B7L806C34,B7L806C43)</f>
        <v>893650</v>
      </c>
      <c r="AB11" s="16" t="s">
        <v>31903</v>
      </c>
      <c r="AC11" s="33">
        <f>IF(D6L604C12=0,0,D6L604C10/D6L604C12)</f>
        <v>4.1493870448413392E-8</v>
      </c>
      <c r="AD11" s="16" t="s">
        <v>31904</v>
      </c>
      <c r="AE11" s="33">
        <f>IF(D6L604C5=0,0,D6L604C10/D6L604C5)</f>
        <v>0.48275721669598809</v>
      </c>
      <c r="AF11" s="16" t="s">
        <v>31905</v>
      </c>
      <c r="AG11" s="33">
        <f>CHOOSE(MIN(D6L604C9,RUN_YEARS),B7L806C5,B7L806C14,B7L806C23,B7L806C32,B7L806C41)</f>
        <v>12276.447398015905</v>
      </c>
      <c r="AH11" s="16" t="s">
        <v>31906</v>
      </c>
      <c r="AI11" s="33">
        <f>IF(D6L604C15=0,0,D6L604C11/D6L604C15)</f>
        <v>1.0788406316587497E-7</v>
      </c>
      <c r="AJ11" s="16" t="s">
        <v>31907</v>
      </c>
      <c r="AK11" s="33">
        <f>IF(D6L604C5=0,0,D6L604C11/D6L604C5)</f>
        <v>1.7242783304011935E-2</v>
      </c>
      <c r="AL11" s="16" t="s">
        <v>31908</v>
      </c>
      <c r="AM11" s="33">
        <f>D6L604C8*CHOOSE(MIN(D6L604C9,RUN_YEARS),B7L806C4,B7L806C13,B7L806C22,B7L806C31,B7L806C40)</f>
        <v>8.0526289028278603E-3</v>
      </c>
      <c r="AN11" s="16" t="s">
        <v>31909</v>
      </c>
      <c r="AO11" s="33">
        <f>D6L604C8-D6L604C18</f>
        <v>3.0352801449936857E-2</v>
      </c>
      <c r="AP11" s="16" t="s">
        <v>31910</v>
      </c>
      <c r="AQ11" s="33">
        <f>CHOOSE(MIN(D6L604C9,RUN_YEARS),B7L806C2,B7L806C11,B7L806C20,B7L806C29,B7L806C38)</f>
        <v>1554.490770078138</v>
      </c>
      <c r="AR11" s="16" t="s">
        <v>31911</v>
      </c>
      <c r="AS11" s="33">
        <f>IF(D6L604C20=0,0,D6L604C18/D6L604C20)</f>
        <v>5.180235906079447E-6</v>
      </c>
      <c r="AT11" s="16" t="s">
        <v>31912</v>
      </c>
      <c r="AU11" s="33">
        <f>IF(D6L604C5=0,0,D6L604C18/D6L604C5)</f>
        <v>0.10483711325276387</v>
      </c>
      <c r="AV11" s="16" t="s">
        <v>31913</v>
      </c>
      <c r="AW11" s="33">
        <f>CHOOSE(MIN(D6L604C9,RUN_YEARS),B7L806C1,B7L806C10,B7L806C19,B7L806C28,B7L806C37)</f>
        <v>5859.3473348028929</v>
      </c>
      <c r="AX11" s="16" t="s">
        <v>31914</v>
      </c>
      <c r="AY11" s="33">
        <f>IF(D6L604C23=0,0,D6L604C19/D6L604C23)</f>
        <v>5.180235906079447E-6</v>
      </c>
      <c r="AZ11" s="16" t="s">
        <v>31915</v>
      </c>
      <c r="BA11" s="33">
        <f>IF(D6L604C5=0,0,D6L604C19/D6L604C5)</f>
        <v>0.3951628867472361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219.11020554956048</v>
      </c>
      <c r="J12" s="16" t="s">
        <v>31938</v>
      </c>
      <c r="K12" s="21">
        <f>_xlfn.SINGLE(IF(FLOW_THRU_100PCT="Y",1,INDEX(VariabilityMatrix,D6L605C1,_xlfn.SINGLE(D6L605C9))))</f>
        <v>0.2354936937395169</v>
      </c>
      <c r="L12" s="16" t="s">
        <v>31918</v>
      </c>
      <c r="M12" s="15">
        <f>IF(_xlfn.SINGLE(D6L605C2)&lt;&gt;0,_xlfn.SINGLE(D6L605C2)*_xlfn.SINGLE(D6L605C4),_xlfn.SINGLE(D6L605C3)*_xlfn.SINGLE(D6L605C4))</f>
        <v>51.599071640890791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25.799535820445396</v>
      </c>
      <c r="R12" s="16" t="s">
        <v>31920</v>
      </c>
      <c r="S12" s="15">
        <f>D6L605C5-D6L605C7</f>
        <v>25.799535820445396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24.931918319930205</v>
      </c>
      <c r="X12" s="16" t="s">
        <v>31922</v>
      </c>
      <c r="Y12" s="33">
        <f>D6L605C7-D6L605C10</f>
        <v>0.86761750051519115</v>
      </c>
      <c r="Z12" s="16" t="s">
        <v>31923</v>
      </c>
      <c r="AA12" s="33">
        <f>CHOOSE(MIN(D6L605C9,RUN_YEARS),B7L806C7,B7L806C16,B7L806C25,B7L806C34,B7L806C43)</f>
        <v>811310.4</v>
      </c>
      <c r="AB12" s="16" t="s">
        <v>31924</v>
      </c>
      <c r="AC12" s="33">
        <f>IF(D6L605C12=0,0,D6L605C10/D6L605C12)</f>
        <v>3.0730431065508598E-5</v>
      </c>
      <c r="AD12" s="16" t="s">
        <v>31925</v>
      </c>
      <c r="AE12" s="33">
        <f>IF(D6L605C5=0,0,D6L605C10/D6L605C5)</f>
        <v>0.48318540483531436</v>
      </c>
      <c r="AF12" s="16" t="s">
        <v>31926</v>
      </c>
      <c r="AG12" s="33">
        <f>CHOOSE(MIN(D6L605C9,RUN_YEARS),B7L806C5,B7L806C14,B7L806C23,B7L806C32,B7L806C41)</f>
        <v>10858.91173958274</v>
      </c>
      <c r="AH12" s="16" t="s">
        <v>31927</v>
      </c>
      <c r="AI12" s="33">
        <f>IF(D6L605C15=0,0,D6L605C11/D6L605C15)</f>
        <v>7.9899120770322225E-5</v>
      </c>
      <c r="AJ12" s="16" t="s">
        <v>31928</v>
      </c>
      <c r="AK12" s="33">
        <f>IF(D6L605C5=0,0,D6L605C11/D6L605C5)</f>
        <v>1.6814595164685659E-2</v>
      </c>
      <c r="AL12" s="16" t="s">
        <v>31929</v>
      </c>
      <c r="AM12" s="33">
        <f>D6L605C8*CHOOSE(MIN(D6L605C9,RUN_YEARS),B7L806C4,B7L806C13,B7L806C22,B7L806C31,B7L806C40)</f>
        <v>5.4241437292420915</v>
      </c>
      <c r="AN12" s="16" t="s">
        <v>31930</v>
      </c>
      <c r="AO12" s="33">
        <f>D6L605C8-D6L605C18</f>
        <v>20.375392091203302</v>
      </c>
      <c r="AP12" s="16" t="s">
        <v>31931</v>
      </c>
      <c r="AQ12" s="33">
        <f>CHOOSE(MIN(D6L605C9,RUN_YEARS),B7L806C2,B7L806C11,B7L806C20,B7L806C29,B7L806C38)</f>
        <v>1376.3723628538526</v>
      </c>
      <c r="AR12" s="16" t="s">
        <v>31932</v>
      </c>
      <c r="AS12" s="33">
        <f>IF(D6L605C20=0,0,D6L605C18/D6L605C20)</f>
        <v>3.9408984629677891E-3</v>
      </c>
      <c r="AT12" s="16" t="s">
        <v>31933</v>
      </c>
      <c r="AU12" s="33">
        <f>IF(D6L605C5=0,0,D6L605C18/D6L605C5)</f>
        <v>0.10512095579920497</v>
      </c>
      <c r="AV12" s="16" t="s">
        <v>31934</v>
      </c>
      <c r="AW12" s="33">
        <f>CHOOSE(MIN(D6L605C9,RUN_YEARS),B7L806C1,B7L806C10,B7L806C19,B7L806C28,B7L806C37)</f>
        <v>5170.2403100888623</v>
      </c>
      <c r="AX12" s="16" t="s">
        <v>31935</v>
      </c>
      <c r="AY12" s="33">
        <f>IF(D6L605C23=0,0,D6L605C19/D6L605C23)</f>
        <v>3.9408984629677891E-3</v>
      </c>
      <c r="AZ12" s="16" t="s">
        <v>31936</v>
      </c>
      <c r="BA12" s="33">
        <f>IF(D6L605C5=0,0,D6L605C19/D6L605C5)</f>
        <v>0.394879044200795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103.34247749929912</v>
      </c>
      <c r="J13" s="16" t="s">
        <v>31959</v>
      </c>
      <c r="K13" s="21">
        <f>_xlfn.SINGLE(IF(FLOW_THRU_100PCT="Y",1,INDEX(VariabilityMatrix,D6L606C1,_xlfn.SINGLE(D6L606C9))))</f>
        <v>0.57439994525779514</v>
      </c>
      <c r="L13" s="16" t="s">
        <v>31939</v>
      </c>
      <c r="M13" s="15">
        <f>IF(_xlfn.SINGLE(D6L606C2)&lt;&gt;0,_xlfn.SINGLE(D6L606C2)*_xlfn.SINGLE(D6L606C4),_xlfn.SINGLE(D6L606C3)*_xlfn.SINGLE(D6L606C4))</f>
        <v>59.359913418402343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29.679956709201171</v>
      </c>
      <c r="R13" s="16" t="s">
        <v>31941</v>
      </c>
      <c r="S13" s="15">
        <f>D6L606C5-D6L606C7</f>
        <v>29.679956709201171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28.681843796059944</v>
      </c>
      <c r="X13" s="16" t="s">
        <v>31943</v>
      </c>
      <c r="Y13" s="33">
        <f>D6L606C7-D6L606C10</f>
        <v>0.99811291314122741</v>
      </c>
      <c r="Z13" s="16" t="s">
        <v>31944</v>
      </c>
      <c r="AA13" s="33">
        <f>CHOOSE(MIN(D6L606C9,RUN_YEARS),B7L806C7,B7L806C16,B7L806C25,B7L806C34,B7L806C43)</f>
        <v>811310.4</v>
      </c>
      <c r="AB13" s="16" t="s">
        <v>31945</v>
      </c>
      <c r="AC13" s="33">
        <f>IF(D6L606C12=0,0,D6L606C10/D6L606C12)</f>
        <v>3.5352491224147923E-5</v>
      </c>
      <c r="AD13" s="16" t="s">
        <v>31946</v>
      </c>
      <c r="AE13" s="33">
        <f>IF(D6L606C5=0,0,D6L606C10/D6L606C5)</f>
        <v>0.48318540483531436</v>
      </c>
      <c r="AF13" s="16" t="s">
        <v>31947</v>
      </c>
      <c r="AG13" s="33">
        <f>CHOOSE(MIN(D6L606C9,RUN_YEARS),B7L806C5,B7L806C14,B7L806C23,B7L806C32,B7L806C41)</f>
        <v>10858.91173958274</v>
      </c>
      <c r="AH13" s="16" t="s">
        <v>31948</v>
      </c>
      <c r="AI13" s="33">
        <f>IF(D6L606C15=0,0,D6L606C11/D6L606C15)</f>
        <v>9.1916477182784476E-5</v>
      </c>
      <c r="AJ13" s="16" t="s">
        <v>31949</v>
      </c>
      <c r="AK13" s="33">
        <f>IF(D6L606C5=0,0,D6L606C11/D6L606C5)</f>
        <v>1.6814595164685659E-2</v>
      </c>
      <c r="AL13" s="16" t="s">
        <v>31950</v>
      </c>
      <c r="AM13" s="33">
        <f>D6L606C8*CHOOSE(MIN(D6L606C9,RUN_YEARS),B7L806C4,B7L806C13,B7L806C22,B7L806C31,B7L806C40)</f>
        <v>6.2399708347005065</v>
      </c>
      <c r="AN13" s="16" t="s">
        <v>31951</v>
      </c>
      <c r="AO13" s="33">
        <f>D6L606C8-D6L606C18</f>
        <v>23.439985874500664</v>
      </c>
      <c r="AP13" s="16" t="s">
        <v>31952</v>
      </c>
      <c r="AQ13" s="33">
        <f>CHOOSE(MIN(D6L606C9,RUN_YEARS),B7L806C2,B7L806C11,B7L806C20,B7L806C29,B7L806C38)</f>
        <v>1376.3723628538526</v>
      </c>
      <c r="AR13" s="16" t="s">
        <v>31953</v>
      </c>
      <c r="AS13" s="33">
        <f>IF(D6L606C20=0,0,D6L606C18/D6L606C20)</f>
        <v>4.5336356665591415E-3</v>
      </c>
      <c r="AT13" s="16" t="s">
        <v>31954</v>
      </c>
      <c r="AU13" s="33">
        <f>IF(D6L606C5=0,0,D6L606C18/D6L606C5)</f>
        <v>0.10512095579920497</v>
      </c>
      <c r="AV13" s="16" t="s">
        <v>31955</v>
      </c>
      <c r="AW13" s="33">
        <f>CHOOSE(MIN(D6L606C9,RUN_YEARS),B7L806C1,B7L806C10,B7L806C19,B7L806C28,B7L806C37)</f>
        <v>5170.2403100888623</v>
      </c>
      <c r="AX13" s="16" t="s">
        <v>31956</v>
      </c>
      <c r="AY13" s="33">
        <f>IF(D6L606C23=0,0,D6L606C19/D6L606C23)</f>
        <v>4.5336356665591424E-3</v>
      </c>
      <c r="AZ13" s="16" t="s">
        <v>31957</v>
      </c>
      <c r="BA13" s="33">
        <f>IF(D6L606C5=0,0,D6L606C19/D6L606C5)</f>
        <v>0.394879044200795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3.020427818176747</v>
      </c>
      <c r="J14" s="16" t="s">
        <v>31980</v>
      </c>
      <c r="K14" s="21">
        <f>_xlfn.SINGLE(IF(FLOW_THRU_100PCT="Y",1,INDEX(VariabilityMatrix,D6L607C1,_xlfn.SINGLE(D6L607C9))))</f>
        <v>0.56296966516486302</v>
      </c>
      <c r="L14" s="16" t="s">
        <v>31960</v>
      </c>
      <c r="M14" s="15">
        <f>IF(_xlfn.SINGLE(D6L607C2)&lt;&gt;0,_xlfn.SINGLE(D6L607C2)*_xlfn.SINGLE(D6L607C4),_xlfn.SINGLE(D6L607C3)*_xlfn.SINGLE(D6L607C4))</f>
        <v>1.7004092374536011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0.85020461872680053</v>
      </c>
      <c r="R14" s="16" t="s">
        <v>31962</v>
      </c>
      <c r="S14" s="15">
        <f>D6L607C5-D6L607C7</f>
        <v>0.85020461872680053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0.82088483071724783</v>
      </c>
      <c r="X14" s="16" t="s">
        <v>31964</v>
      </c>
      <c r="Y14" s="33">
        <f>D6L607C7-D6L607C10</f>
        <v>2.9319788009552705E-2</v>
      </c>
      <c r="Z14" s="16" t="s">
        <v>31965</v>
      </c>
      <c r="AA14" s="33">
        <f>CHOOSE(MIN(D6L607C9,RUN_YEARS),B7L806C7,B7L806C16,B7L806C25,B7L806C34,B7L806C43)</f>
        <v>893650</v>
      </c>
      <c r="AB14" s="16" t="s">
        <v>31966</v>
      </c>
      <c r="AC14" s="33">
        <f>IF(D6L607C12=0,0,D6L607C10/D6L607C12)</f>
        <v>9.1857531552313306E-7</v>
      </c>
      <c r="AD14" s="16" t="s">
        <v>31967</v>
      </c>
      <c r="AE14" s="33">
        <f>IF(D6L607C5=0,0,D6L607C10/D6L607C5)</f>
        <v>0.48275721669598803</v>
      </c>
      <c r="AF14" s="16" t="s">
        <v>31968</v>
      </c>
      <c r="AG14" s="33">
        <f>CHOOSE(MIN(D6L607C9,RUN_YEARS),B7L806C5,B7L806C14,B7L806C23,B7L806C32,B7L806C41)</f>
        <v>12276.447398015905</v>
      </c>
      <c r="AH14" s="16" t="s">
        <v>31969</v>
      </c>
      <c r="AI14" s="33">
        <f>IF(D6L607C15=0,0,D6L607C11/D6L607C15)</f>
        <v>2.3882958203601564E-6</v>
      </c>
      <c r="AJ14" s="16" t="s">
        <v>31970</v>
      </c>
      <c r="AK14" s="33">
        <f>IF(D6L607C5=0,0,D6L607C11/D6L607C5)</f>
        <v>1.7242783304011987E-2</v>
      </c>
      <c r="AL14" s="16" t="s">
        <v>31971</v>
      </c>
      <c r="AM14" s="33">
        <f>D6L607C8*CHOOSE(MIN(D6L607C9,RUN_YEARS),B7L806C4,B7L806C13,B7L806C22,B7L806C31,B7L806C40)</f>
        <v>0.17826599580296906</v>
      </c>
      <c r="AN14" s="16" t="s">
        <v>31972</v>
      </c>
      <c r="AO14" s="33">
        <f>D6L607C8-D6L607C18</f>
        <v>0.67193862292383144</v>
      </c>
      <c r="AP14" s="16" t="s">
        <v>31973</v>
      </c>
      <c r="AQ14" s="33">
        <f>CHOOSE(MIN(D6L607C9,RUN_YEARS),B7L806C2,B7L806C11,B7L806C20,B7L806C29,B7L806C38)</f>
        <v>1554.490770078138</v>
      </c>
      <c r="AR14" s="16" t="s">
        <v>31974</v>
      </c>
      <c r="AS14" s="33">
        <f>IF(D6L607C20=0,0,D6L607C18/D6L607C20)</f>
        <v>1.1467806643458445E-4</v>
      </c>
      <c r="AT14" s="16" t="s">
        <v>31975</v>
      </c>
      <c r="AU14" s="33">
        <f>IF(D6L607C5=0,0,D6L607C18/D6L607C5)</f>
        <v>0.10483711325276389</v>
      </c>
      <c r="AV14" s="16" t="s">
        <v>31976</v>
      </c>
      <c r="AW14" s="33">
        <f>CHOOSE(MIN(D6L607C9,RUN_YEARS),B7L806C1,B7L806C10,B7L806C19,B7L806C28,B7L806C37)</f>
        <v>5859.3473348028929</v>
      </c>
      <c r="AX14" s="16" t="s">
        <v>31977</v>
      </c>
      <c r="AY14" s="33">
        <f>IF(D6L607C23=0,0,D6L607C19/D6L607C23)</f>
        <v>1.1467806643458444E-4</v>
      </c>
      <c r="AZ14" s="16" t="s">
        <v>31978</v>
      </c>
      <c r="BA14" s="33">
        <f>IF(D6L607C5=0,0,D6L607C19/D6L607C5)</f>
        <v>0.3951628867472361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0.20528394620016019</v>
      </c>
      <c r="J15" s="16" t="s">
        <v>32001</v>
      </c>
      <c r="K15" s="21">
        <f>_xlfn.SINGLE(IF(FLOW_THRU_100PCT="Y",1,INDEX(VariabilityMatrix,D6L608C1,_xlfn.SINGLE(D6L608C9))))</f>
        <v>0.56296966516486302</v>
      </c>
      <c r="L15" s="16" t="s">
        <v>31981</v>
      </c>
      <c r="M15" s="15">
        <f>IF(_xlfn.SINGLE(D6L608C2)&lt;&gt;0,_xlfn.SINGLE(D6L608C2)*_xlfn.SINGLE(D6L608C4),_xlfn.SINGLE(D6L608C3)*_xlfn.SINGLE(D6L608C4))</f>
        <v>0.11556863445602594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5.7784317228012971E-2</v>
      </c>
      <c r="R15" s="16" t="s">
        <v>31983</v>
      </c>
      <c r="S15" s="15">
        <f>D6L608C5-D6L608C7</f>
        <v>5.7784317228012971E-2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5.5791592307347142E-2</v>
      </c>
      <c r="X15" s="16" t="s">
        <v>31985</v>
      </c>
      <c r="Y15" s="33">
        <f>D6L608C7-D6L608C10</f>
        <v>1.9927249206658296E-3</v>
      </c>
      <c r="Z15" s="16" t="s">
        <v>31986</v>
      </c>
      <c r="AA15" s="33">
        <f>CHOOSE(MIN(D6L608C9,RUN_YEARS),B7L806C7,B7L806C16,B7L806C25,B7L806C34,B7L806C43)</f>
        <v>893650</v>
      </c>
      <c r="AB15" s="16" t="s">
        <v>31987</v>
      </c>
      <c r="AC15" s="33">
        <f>IF(D6L608C12=0,0,D6L608C10/D6L608C12)</f>
        <v>6.2431144527888037E-8</v>
      </c>
      <c r="AD15" s="16" t="s">
        <v>31988</v>
      </c>
      <c r="AE15" s="33">
        <f>IF(D6L608C5=0,0,D6L608C10/D6L608C5)</f>
        <v>0.48275721669598798</v>
      </c>
      <c r="AF15" s="16" t="s">
        <v>31989</v>
      </c>
      <c r="AG15" s="33">
        <f>CHOOSE(MIN(D6L608C9,RUN_YEARS),B7L806C5,B7L806C14,B7L806C23,B7L806C32,B7L806C41)</f>
        <v>12276.447398015905</v>
      </c>
      <c r="AH15" s="16" t="s">
        <v>31990</v>
      </c>
      <c r="AI15" s="33">
        <f>IF(D6L608C15=0,0,D6L608C11/D6L608C15)</f>
        <v>1.6232097577250969E-7</v>
      </c>
      <c r="AJ15" s="16" t="s">
        <v>31991</v>
      </c>
      <c r="AK15" s="33">
        <f>IF(D6L608C5=0,0,D6L608C11/D6L608C5)</f>
        <v>1.7242783304011997E-2</v>
      </c>
      <c r="AL15" s="16" t="s">
        <v>31992</v>
      </c>
      <c r="AM15" s="33">
        <f>D6L608C8*CHOOSE(MIN(D6L608C9,RUN_YEARS),B7L806C4,B7L806C13,B7L806C22,B7L806C31,B7L806C40)</f>
        <v>1.2115882018933663E-2</v>
      </c>
      <c r="AN15" s="16" t="s">
        <v>31993</v>
      </c>
      <c r="AO15" s="33">
        <f>D6L608C8-D6L608C18</f>
        <v>4.566843520907931E-2</v>
      </c>
      <c r="AP15" s="16" t="s">
        <v>31994</v>
      </c>
      <c r="AQ15" s="33">
        <f>CHOOSE(MIN(D6L608C9,RUN_YEARS),B7L806C2,B7L806C11,B7L806C20,B7L806C29,B7L806C38)</f>
        <v>1554.490770078138</v>
      </c>
      <c r="AR15" s="16" t="s">
        <v>31995</v>
      </c>
      <c r="AS15" s="33">
        <f>IF(D6L608C20=0,0,D6L608C18/D6L608C20)</f>
        <v>7.7941164091470586E-6</v>
      </c>
      <c r="AT15" s="16" t="s">
        <v>31996</v>
      </c>
      <c r="AU15" s="33">
        <f>IF(D6L608C5=0,0,D6L608C18/D6L608C5)</f>
        <v>0.10483711325276389</v>
      </c>
      <c r="AV15" s="16" t="s">
        <v>31997</v>
      </c>
      <c r="AW15" s="33">
        <f>CHOOSE(MIN(D6L608C9,RUN_YEARS),B7L806C1,B7L806C10,B7L806C19,B7L806C28,B7L806C37)</f>
        <v>5859.3473348028929</v>
      </c>
      <c r="AX15" s="16" t="s">
        <v>31998</v>
      </c>
      <c r="AY15" s="33">
        <f>IF(D6L608C23=0,0,D6L608C19/D6L608C23)</f>
        <v>7.7941164091470586E-6</v>
      </c>
      <c r="AZ15" s="16" t="s">
        <v>31999</v>
      </c>
      <c r="BA15" s="33">
        <f>IF(D6L608C5=0,0,D6L608C19/D6L608C5)</f>
        <v>0.3951628867472361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0.60834145032486486</v>
      </c>
      <c r="J16" s="16" t="s">
        <v>32022</v>
      </c>
      <c r="K16" s="21">
        <f>_xlfn.SINGLE(IF(FLOW_THRU_100PCT="Y",1,INDEX(VariabilityMatrix,D6L609C1,_xlfn.SINGLE(D6L609C9))))</f>
        <v>0.56296966516486302</v>
      </c>
      <c r="L16" s="16" t="s">
        <v>32002</v>
      </c>
      <c r="M16" s="15">
        <f>IF(_xlfn.SINGLE(D6L609C2)&lt;&gt;0,_xlfn.SINGLE(D6L609C2)*_xlfn.SINGLE(D6L609C4),_xlfn.SINGLE(D6L609C3)*_xlfn.SINGLE(D6L609C4))</f>
        <v>0.34247778259529632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0.17123889129764816</v>
      </c>
      <c r="R16" s="16" t="s">
        <v>32004</v>
      </c>
      <c r="S16" s="15">
        <f>D6L609C5-D6L609C7</f>
        <v>0.17123889129764816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0.16533362110591895</v>
      </c>
      <c r="X16" s="16" t="s">
        <v>32006</v>
      </c>
      <c r="Y16" s="33">
        <f>D6L609C7-D6L609C10</f>
        <v>5.9052701917292061E-3</v>
      </c>
      <c r="Z16" s="16" t="s">
        <v>32007</v>
      </c>
      <c r="AA16" s="33">
        <f>CHOOSE(MIN(D6L609C9,RUN_YEARS),B7L806C7,B7L806C16,B7L806C25,B7L806C34,B7L806C43)</f>
        <v>893650</v>
      </c>
      <c r="AB16" s="16" t="s">
        <v>32008</v>
      </c>
      <c r="AC16" s="33">
        <f>IF(D6L609C12=0,0,D6L609C10/D6L609C12)</f>
        <v>1.8500936732044868E-7</v>
      </c>
      <c r="AD16" s="16" t="s">
        <v>32009</v>
      </c>
      <c r="AE16" s="33">
        <f>IF(D6L609C5=0,0,D6L609C10/D6L609C5)</f>
        <v>0.48275721669598803</v>
      </c>
      <c r="AF16" s="16" t="s">
        <v>32010</v>
      </c>
      <c r="AG16" s="33">
        <f>CHOOSE(MIN(D6L609C9,RUN_YEARS),B7L806C5,B7L806C14,B7L806C23,B7L806C32,B7L806C41)</f>
        <v>12276.447398015905</v>
      </c>
      <c r="AH16" s="16" t="s">
        <v>32011</v>
      </c>
      <c r="AI16" s="33">
        <f>IF(D6L609C15=0,0,D6L609C11/D6L609C15)</f>
        <v>4.8102435503316735E-7</v>
      </c>
      <c r="AJ16" s="16" t="s">
        <v>32012</v>
      </c>
      <c r="AK16" s="33">
        <f>IF(D6L609C5=0,0,D6L609C11/D6L609C5)</f>
        <v>1.7242783304011938E-2</v>
      </c>
      <c r="AL16" s="16" t="s">
        <v>32013</v>
      </c>
      <c r="AM16" s="33">
        <f>D6L609C8*CHOOSE(MIN(D6L609C9,RUN_YEARS),B7L806C4,B7L806C13,B7L806C22,B7L806C31,B7L806C40)</f>
        <v>3.590438208049853E-2</v>
      </c>
      <c r="AN16" s="16" t="s">
        <v>32014</v>
      </c>
      <c r="AO16" s="33">
        <f>D6L609C8-D6L609C18</f>
        <v>0.13533450921714962</v>
      </c>
      <c r="AP16" s="16" t="s">
        <v>32015</v>
      </c>
      <c r="AQ16" s="33">
        <f>CHOOSE(MIN(D6L609C9,RUN_YEARS),B7L806C2,B7L806C11,B7L806C20,B7L806C29,B7L806C38)</f>
        <v>1554.490770078138</v>
      </c>
      <c r="AR16" s="16" t="s">
        <v>32016</v>
      </c>
      <c r="AS16" s="33">
        <f>IF(D6L609C20=0,0,D6L609C18/D6L609C20)</f>
        <v>2.3097198627106522E-5</v>
      </c>
      <c r="AT16" s="16" t="s">
        <v>32017</v>
      </c>
      <c r="AU16" s="33">
        <f>IF(D6L609C5=0,0,D6L609C18/D6L609C5)</f>
        <v>0.10483711325276389</v>
      </c>
      <c r="AV16" s="16" t="s">
        <v>32018</v>
      </c>
      <c r="AW16" s="33">
        <f>CHOOSE(MIN(D6L609C9,RUN_YEARS),B7L806C1,B7L806C10,B7L806C19,B7L806C28,B7L806C37)</f>
        <v>5859.3473348028929</v>
      </c>
      <c r="AX16" s="16" t="s">
        <v>32019</v>
      </c>
      <c r="AY16" s="33">
        <f>IF(D6L609C23=0,0,D6L609C19/D6L609C23)</f>
        <v>2.3097198627106519E-5</v>
      </c>
      <c r="AZ16" s="16" t="s">
        <v>32020</v>
      </c>
      <c r="BA16" s="33">
        <f>IF(D6L609C5=0,0,D6L609C19/D6L609C5)</f>
        <v>0.3951628867472361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0.72600419997617627</v>
      </c>
      <c r="J17" s="16" t="s">
        <v>32043</v>
      </c>
      <c r="K17" s="21">
        <f>_xlfn.SINGLE(IF(FLOW_THRU_100PCT="Y",1,INDEX(VariabilityMatrix,D6L610C1,_xlfn.SINGLE(D6L610C9))))</f>
        <v>0.56296966516486302</v>
      </c>
      <c r="L17" s="16" t="s">
        <v>32023</v>
      </c>
      <c r="M17" s="15">
        <f>IF(_xlfn.SINGLE(D6L610C2)&lt;&gt;0,_xlfn.SINGLE(D6L610C2)*_xlfn.SINGLE(D6L610C4),_xlfn.SINGLE(D6L610C3)*_xlfn.SINGLE(D6L610C4))</f>
        <v>0.4087183413688722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0.2043591706844361</v>
      </c>
      <c r="R17" s="16" t="s">
        <v>32025</v>
      </c>
      <c r="S17" s="15">
        <f>D6L610C5-D6L610C7</f>
        <v>0.2043591706844361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0.19731172889183746</v>
      </c>
      <c r="X17" s="16" t="s">
        <v>32027</v>
      </c>
      <c r="Y17" s="33">
        <f>D6L610C7-D6L610C10</f>
        <v>7.047441792598641E-3</v>
      </c>
      <c r="Z17" s="16" t="s">
        <v>32028</v>
      </c>
      <c r="AA17" s="33">
        <f>CHOOSE(MIN(D6L610C9,RUN_YEARS),B7L806C7,B7L806C16,B7L806C25,B7L806C34,B7L806C43)</f>
        <v>893650</v>
      </c>
      <c r="AB17" s="16" t="s">
        <v>32029</v>
      </c>
      <c r="AC17" s="33">
        <f>IF(D6L610C12=0,0,D6L610C10/D6L610C12)</f>
        <v>2.2079307211082355E-7</v>
      </c>
      <c r="AD17" s="16" t="s">
        <v>32030</v>
      </c>
      <c r="AE17" s="33">
        <f>IF(D6L610C5=0,0,D6L610C10/D6L610C5)</f>
        <v>0.48275721669598809</v>
      </c>
      <c r="AF17" s="16" t="s">
        <v>32031</v>
      </c>
      <c r="AG17" s="33">
        <f>CHOOSE(MIN(D6L610C9,RUN_YEARS),B7L806C5,B7L806C14,B7L806C23,B7L806C32,B7L806C41)</f>
        <v>12276.447398015905</v>
      </c>
      <c r="AH17" s="16" t="s">
        <v>32032</v>
      </c>
      <c r="AI17" s="33">
        <f>IF(D6L610C15=0,0,D6L610C11/D6L610C15)</f>
        <v>5.7406198748814202E-7</v>
      </c>
      <c r="AJ17" s="16" t="s">
        <v>32033</v>
      </c>
      <c r="AK17" s="33">
        <f>IF(D6L610C5=0,0,D6L610C11/D6L610C5)</f>
        <v>1.7242783304011938E-2</v>
      </c>
      <c r="AL17" s="16" t="s">
        <v>32034</v>
      </c>
      <c r="AM17" s="33">
        <f>D6L610C8*CHOOSE(MIN(D6L610C9,RUN_YEARS),B7L806C4,B7L806C13,B7L806C22,B7L806C31,B7L806C40)</f>
        <v>4.2848851042570267E-2</v>
      </c>
      <c r="AN17" s="16" t="s">
        <v>32035</v>
      </c>
      <c r="AO17" s="33">
        <f>D6L610C8-D6L610C18</f>
        <v>0.16151031964186582</v>
      </c>
      <c r="AP17" s="16" t="s">
        <v>32036</v>
      </c>
      <c r="AQ17" s="33">
        <f>CHOOSE(MIN(D6L610C9,RUN_YEARS),B7L806C2,B7L806C11,B7L806C20,B7L806C29,B7L806C38)</f>
        <v>1554.490770078138</v>
      </c>
      <c r="AR17" s="16" t="s">
        <v>32037</v>
      </c>
      <c r="AS17" s="33">
        <f>IF(D6L610C20=0,0,D6L610C18/D6L610C20)</f>
        <v>2.7564558032349353E-5</v>
      </c>
      <c r="AT17" s="16" t="s">
        <v>32038</v>
      </c>
      <c r="AU17" s="33">
        <f>IF(D6L610C5=0,0,D6L610C18/D6L610C5)</f>
        <v>0.10483711325276389</v>
      </c>
      <c r="AV17" s="16" t="s">
        <v>32039</v>
      </c>
      <c r="AW17" s="33">
        <f>CHOOSE(MIN(D6L610C9,RUN_YEARS),B7L806C1,B7L806C10,B7L806C19,B7L806C28,B7L806C37)</f>
        <v>5859.3473348028929</v>
      </c>
      <c r="AX17" s="16" t="s">
        <v>32040</v>
      </c>
      <c r="AY17" s="33">
        <f>IF(D6L610C23=0,0,D6L610C19/D6L610C23)</f>
        <v>2.7564558032349349E-5</v>
      </c>
      <c r="AZ17" s="16" t="s">
        <v>32041</v>
      </c>
      <c r="BA17" s="33">
        <f>IF(D6L610C5=0,0,D6L610C19/D6L610C5)</f>
        <v>0.3951628867472361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0.10389370447934936</v>
      </c>
      <c r="J18" s="16" t="s">
        <v>32064</v>
      </c>
      <c r="K18" s="21">
        <f>_xlfn.SINGLE(IF(FLOW_THRU_100PCT="Y",1,INDEX(VariabilityMatrix,D6L611C1,_xlfn.SINGLE(D6L611C9))))</f>
        <v>0.56296966516486302</v>
      </c>
      <c r="L18" s="16" t="s">
        <v>32044</v>
      </c>
      <c r="M18" s="15">
        <f>IF(_xlfn.SINGLE(D6L611C2)&lt;&gt;0,_xlfn.SINGLE(D6L611C2)*_xlfn.SINGLE(D6L611C4),_xlfn.SINGLE(D6L611C3)*_xlfn.SINGLE(D6L611C4))</f>
        <v>5.8489004023476537E-2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2.9244502011738269E-2</v>
      </c>
      <c r="R18" s="16" t="s">
        <v>32046</v>
      </c>
      <c r="S18" s="15">
        <f>D6L611C5-D6L611C7</f>
        <v>2.9244502011738269E-2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2.823598878969398E-2</v>
      </c>
      <c r="X18" s="16" t="s">
        <v>32048</v>
      </c>
      <c r="Y18" s="33">
        <f>D6L611C7-D6L611C10</f>
        <v>1.0085132220442883E-3</v>
      </c>
      <c r="Z18" s="16" t="s">
        <v>32049</v>
      </c>
      <c r="AA18" s="33">
        <f>CHOOSE(MIN(D6L611C9,RUN_YEARS),B7L806C7,B7L806C16,B7L806C25,B7L806C34,B7L806C43)</f>
        <v>893650</v>
      </c>
      <c r="AB18" s="16" t="s">
        <v>32050</v>
      </c>
      <c r="AC18" s="33">
        <f>IF(D6L611C12=0,0,D6L611C10/D6L611C12)</f>
        <v>3.1596249974479917E-8</v>
      </c>
      <c r="AD18" s="16" t="s">
        <v>32051</v>
      </c>
      <c r="AE18" s="33">
        <f>IF(D6L611C5=0,0,D6L611C10/D6L611C5)</f>
        <v>0.48275721669598809</v>
      </c>
      <c r="AF18" s="16" t="s">
        <v>32052</v>
      </c>
      <c r="AG18" s="33">
        <f>CHOOSE(MIN(D6L611C9,RUN_YEARS),B7L806C5,B7L806C14,B7L806C23,B7L806C32,B7L806C41)</f>
        <v>12276.447398015905</v>
      </c>
      <c r="AH18" s="16" t="s">
        <v>32053</v>
      </c>
      <c r="AI18" s="33">
        <f>IF(D6L611C15=0,0,D6L611C11/D6L611C15)</f>
        <v>8.215024993364791E-8</v>
      </c>
      <c r="AJ18" s="16" t="s">
        <v>32054</v>
      </c>
      <c r="AK18" s="33">
        <f>IF(D6L611C5=0,0,D6L611C11/D6L611C5)</f>
        <v>1.7242783304011938E-2</v>
      </c>
      <c r="AL18" s="16" t="s">
        <v>32055</v>
      </c>
      <c r="AM18" s="33">
        <f>D6L611C8*CHOOSE(MIN(D6L611C9,RUN_YEARS),B7L806C4,B7L806C13,B7L806C22,B7L806C31,B7L806C40)</f>
        <v>6.1318183388505724E-3</v>
      </c>
      <c r="AN18" s="16" t="s">
        <v>32056</v>
      </c>
      <c r="AO18" s="33">
        <f>D6L611C8-D6L611C18</f>
        <v>2.3112683672887695E-2</v>
      </c>
      <c r="AP18" s="16" t="s">
        <v>32057</v>
      </c>
      <c r="AQ18" s="33">
        <f>CHOOSE(MIN(D6L611C9,RUN_YEARS),B7L806C2,B7L806C11,B7L806C20,B7L806C29,B7L806C38)</f>
        <v>1554.490770078138</v>
      </c>
      <c r="AR18" s="16" t="s">
        <v>32058</v>
      </c>
      <c r="AS18" s="33">
        <f>IF(D6L611C20=0,0,D6L611C18/D6L611C20)</f>
        <v>3.9445833046293039E-6</v>
      </c>
      <c r="AT18" s="16" t="s">
        <v>32059</v>
      </c>
      <c r="AU18" s="33">
        <f>IF(D6L611C5=0,0,D6L611C18/D6L611C5)</f>
        <v>0.10483711325276389</v>
      </c>
      <c r="AV18" s="16" t="s">
        <v>32060</v>
      </c>
      <c r="AW18" s="33">
        <f>CHOOSE(MIN(D6L611C9,RUN_YEARS),B7L806C1,B7L806C10,B7L806C19,B7L806C28,B7L806C37)</f>
        <v>5859.3473348028929</v>
      </c>
      <c r="AX18" s="16" t="s">
        <v>32061</v>
      </c>
      <c r="AY18" s="33">
        <f>IF(D6L611C23=0,0,D6L611C19/D6L611C23)</f>
        <v>3.944583304629303E-6</v>
      </c>
      <c r="AZ18" s="16" t="s">
        <v>32062</v>
      </c>
      <c r="BA18" s="33">
        <f>IF(D6L611C5=0,0,D6L611C19/D6L611C5)</f>
        <v>0.3951628867472361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0.56296966516486302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893650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12276.447398015905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1554.490770078138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5859.3473348028929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6.7259947916656704E-3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5.7843555208324767E-3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2.8921777604162383E-3</v>
      </c>
      <c r="R20" s="16" t="s">
        <v>32088</v>
      </c>
      <c r="S20" s="15">
        <f>D6L613C5-D6L613C7</f>
        <v>2.8921777604162383E-3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2.7924393716171588E-3</v>
      </c>
      <c r="X20" s="16" t="s">
        <v>32090</v>
      </c>
      <c r="Y20" s="33">
        <f>D6L613C7-D6L613C10</f>
        <v>9.973838879907956E-5</v>
      </c>
      <c r="Z20" s="16" t="s">
        <v>32091</v>
      </c>
      <c r="AA20" s="33">
        <f>CHOOSE(MIN(D6L613C9,RUN_YEARS),B7L806C7,B7L806C16,B7L806C25,B7L806C34,B7L806C43)</f>
        <v>893650</v>
      </c>
      <c r="AB20" s="16" t="s">
        <v>32092</v>
      </c>
      <c r="AC20" s="33">
        <f>IF(D6L613C12=0,0,D6L613C10/D6L613C12)</f>
        <v>3.124757311718412E-9</v>
      </c>
      <c r="AD20" s="16" t="s">
        <v>32093</v>
      </c>
      <c r="AE20" s="33">
        <f>IF(D6L613C5=0,0,D6L613C10/D6L613C5)</f>
        <v>0.48275721669598803</v>
      </c>
      <c r="AF20" s="16" t="s">
        <v>32094</v>
      </c>
      <c r="AG20" s="33">
        <f>CHOOSE(MIN(D6L613C9,RUN_YEARS),B7L806C5,B7L806C14,B7L806C23,B7L806C32,B7L806C41)</f>
        <v>12276.447398015905</v>
      </c>
      <c r="AH20" s="16" t="s">
        <v>32095</v>
      </c>
      <c r="AI20" s="33">
        <f>IF(D6L613C15=0,0,D6L613C11/D6L613C15)</f>
        <v>8.1243690104678886E-9</v>
      </c>
      <c r="AJ20" s="16" t="s">
        <v>32096</v>
      </c>
      <c r="AK20" s="33">
        <f>IF(D6L613C5=0,0,D6L613C11/D6L613C5)</f>
        <v>1.7242783304011949E-2</v>
      </c>
      <c r="AL20" s="16" t="s">
        <v>32097</v>
      </c>
      <c r="AM20" s="33">
        <f>D6L613C8*CHOOSE(MIN(D6L613C9,RUN_YEARS),B7L806C4,B7L806C13,B7L806C22,B7L806C31,B7L806C40)</f>
        <v>6.0641513483176437E-4</v>
      </c>
      <c r="AN20" s="16" t="s">
        <v>32098</v>
      </c>
      <c r="AO20" s="33">
        <f>D6L613C8-D6L613C18</f>
        <v>2.2857626255844742E-3</v>
      </c>
      <c r="AP20" s="16" t="s">
        <v>32099</v>
      </c>
      <c r="AQ20" s="33">
        <f>CHOOSE(MIN(D6L613C9,RUN_YEARS),B7L806C2,B7L806C11,B7L806C20,B7L806C29,B7L806C38)</f>
        <v>1554.490770078138</v>
      </c>
      <c r="AR20" s="16" t="s">
        <v>32100</v>
      </c>
      <c r="AS20" s="33">
        <f>IF(D6L613C20=0,0,D6L613C18/D6L613C20)</f>
        <v>3.9010532999258808E-7</v>
      </c>
      <c r="AT20" s="16" t="s">
        <v>32101</v>
      </c>
      <c r="AU20" s="33">
        <f>IF(D6L613C5=0,0,D6L613C18/D6L613C5)</f>
        <v>0.10483711325276387</v>
      </c>
      <c r="AV20" s="16" t="s">
        <v>32102</v>
      </c>
      <c r="AW20" s="33">
        <f>CHOOSE(MIN(D6L613C9,RUN_YEARS),B7L806C1,B7L806C10,B7L806C19,B7L806C28,B7L806C37)</f>
        <v>5859.3473348028929</v>
      </c>
      <c r="AX20" s="16" t="s">
        <v>32103</v>
      </c>
      <c r="AY20" s="33">
        <f>IF(D6L613C23=0,0,D6L613C19/D6L613C23)</f>
        <v>3.9010532999258813E-7</v>
      </c>
      <c r="AZ20" s="16" t="s">
        <v>32104</v>
      </c>
      <c r="BA20" s="33">
        <f>IF(D6L613C5=0,0,D6L613C19/D6L613C5)</f>
        <v>0.39516288674723615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0.57439994525779514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811310.4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10858.91173958274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1376.3723628538526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5170.2403100888623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14.53133528195233</v>
      </c>
      <c r="J22" s="16" t="s">
        <v>32147</v>
      </c>
      <c r="K22" s="21">
        <f>_xlfn.SINGLE(IF(FLOW_THRU_100PCT="Y",1,INDEX(VariabilityMatrix,D6L615C1,_xlfn.SINGLE(D6L615C9))))</f>
        <v>0.56165816928724022</v>
      </c>
      <c r="L22" s="16" t="s">
        <v>32127</v>
      </c>
      <c r="M22" s="15">
        <f>IF(_xlfn.SINGLE(D6L615C2)&lt;&gt;0,_xlfn.SINGLE(D6L615C2)*_xlfn.SINGLE(D6L615C4),_xlfn.SINGLE(D6L615C3)*_xlfn.SINGLE(D6L615C4))</f>
        <v>8.1616431717604279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4.0808215858802139</v>
      </c>
      <c r="R22" s="16" t="s">
        <v>32129</v>
      </c>
      <c r="S22" s="15">
        <f>D6L615C5-D6L615C7</f>
        <v>4.0808215858802139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3.9419509246323017</v>
      </c>
      <c r="X22" s="16" t="s">
        <v>32131</v>
      </c>
      <c r="Y22" s="33">
        <f>D6L615C7-D6L615C10</f>
        <v>0.13887066124791225</v>
      </c>
      <c r="Z22" s="16" t="s">
        <v>32132</v>
      </c>
      <c r="AA22" s="33">
        <f>CHOOSE(MIN(D6L615C9,RUN_YEARS),B7L806C7,B7L806C16,B7L806C25,B7L806C34,B7L806C43)</f>
        <v>820644.66666666663</v>
      </c>
      <c r="AB22" s="16" t="s">
        <v>32133</v>
      </c>
      <c r="AC22" s="33">
        <f>IF(D6L615C12=0,0,D6L615C10/D6L615C12)</f>
        <v>4.8034808300697362E-6</v>
      </c>
      <c r="AD22" s="16" t="s">
        <v>32134</v>
      </c>
      <c r="AE22" s="33">
        <f>IF(D6L615C5=0,0,D6L615C10/D6L615C5)</f>
        <v>0.48298496291428061</v>
      </c>
      <c r="AF22" s="16" t="s">
        <v>32135</v>
      </c>
      <c r="AG22" s="33">
        <f>CHOOSE(MIN(D6L615C9,RUN_YEARS),B7L806C5,B7L806C14,B7L806C23,B7L806C32,B7L806C41)</f>
        <v>11119.393347695135</v>
      </c>
      <c r="AH22" s="16" t="s">
        <v>32136</v>
      </c>
      <c r="AI22" s="33">
        <f>IF(D6L615C15=0,0,D6L615C11/D6L615C15)</f>
        <v>1.2489050158181321E-5</v>
      </c>
      <c r="AJ22" s="16" t="s">
        <v>32137</v>
      </c>
      <c r="AK22" s="33">
        <f>IF(D6L615C5=0,0,D6L615C11/D6L615C5)</f>
        <v>1.7015037085719407E-2</v>
      </c>
      <c r="AL22" s="16" t="s">
        <v>32138</v>
      </c>
      <c r="AM22" s="33">
        <f>D6L615C8*CHOOSE(MIN(D6L615C9,RUN_YEARS),B7L806C4,B7L806C13,B7L806C22,B7L806C31,B7L806C40)</f>
        <v>0.85866732776563337</v>
      </c>
      <c r="AN22" s="16" t="s">
        <v>32139</v>
      </c>
      <c r="AO22" s="33">
        <f>D6L615C8-D6L615C18</f>
        <v>3.2221542581145806</v>
      </c>
      <c r="AP22" s="16" t="s">
        <v>32140</v>
      </c>
      <c r="AQ22" s="33">
        <f>CHOOSE(MIN(D6L615C9,RUN_YEARS),B7L806C2,B7L806C11,B7L806C20,B7L806C29,B7L806C38)</f>
        <v>1412.3508619537354</v>
      </c>
      <c r="AR22" s="16" t="s">
        <v>32141</v>
      </c>
      <c r="AS22" s="33">
        <f>IF(D6L615C20=0,0,D6L615C18/D6L615C20)</f>
        <v>6.0797026496505293E-4</v>
      </c>
      <c r="AT22" s="16" t="s">
        <v>32142</v>
      </c>
      <c r="AU22" s="33">
        <f>IF(D6L615C5=0,0,D6L615C18/D6L615C5)</f>
        <v>0.10520765361767499</v>
      </c>
      <c r="AV22" s="16" t="s">
        <v>32143</v>
      </c>
      <c r="AW22" s="33">
        <f>CHOOSE(MIN(D6L615C9,RUN_YEARS),B7L806C1,B7L806C10,B7L806C19,B7L806C28,B7L806C37)</f>
        <v>5299.8550156063884</v>
      </c>
      <c r="AX22" s="16" t="s">
        <v>32144</v>
      </c>
      <c r="AY22" s="33">
        <f>IF(D6L615C23=0,0,D6L615C19/D6L615C23)</f>
        <v>6.0797026496505293E-4</v>
      </c>
      <c r="AZ22" s="16" t="s">
        <v>32145</v>
      </c>
      <c r="BA22" s="33">
        <f>IF(D6L615C5=0,0,D6L615C19/D6L615C5)</f>
        <v>0.39479234638232502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5314.5521700327199</v>
      </c>
      <c r="J23" s="16" t="s">
        <v>32168</v>
      </c>
      <c r="K23" s="21">
        <f>_xlfn.SINGLE(IF(FLOW_THRU_100PCT="Y",1,INDEX(VariabilityMatrix,D6L616C1,_xlfn.SINGLE(D6L616C9))))</f>
        <v>0.22613617144300058</v>
      </c>
      <c r="L23" s="16" t="s">
        <v>32148</v>
      </c>
      <c r="M23" s="15">
        <f>IF(_xlfn.SINGLE(D6L616C2)&lt;&gt;0,_xlfn.SINGLE(D6L616C2)*_xlfn.SINGLE(D6L616C4),_xlfn.SINGLE(D6L616C3)*_xlfn.SINGLE(D6L616C4))</f>
        <v>1201.81248066529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600.90624033264498</v>
      </c>
      <c r="R23" s="16" t="s">
        <v>32150</v>
      </c>
      <c r="S23" s="15">
        <f>D6L616C5-D6L616C7</f>
        <v>600.90624033264498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580.45735640404462</v>
      </c>
      <c r="X23" s="16" t="s">
        <v>32152</v>
      </c>
      <c r="Y23" s="33">
        <f>D6L616C7-D6L616C10</f>
        <v>20.448883928600367</v>
      </c>
      <c r="Z23" s="16" t="s">
        <v>32153</v>
      </c>
      <c r="AA23" s="33">
        <f>CHOOSE(MIN(D6L616C9,RUN_YEARS),B7L806C7,B7L806C16,B7L806C25,B7L806C34,B7L806C43)</f>
        <v>820644.66666666663</v>
      </c>
      <c r="AB23" s="16" t="s">
        <v>32154</v>
      </c>
      <c r="AC23" s="33">
        <f>IF(D6L616C12=0,0,D6L616C10/D6L616C12)</f>
        <v>7.0731874583645777E-4</v>
      </c>
      <c r="AD23" s="16" t="s">
        <v>32155</v>
      </c>
      <c r="AE23" s="33">
        <f>IF(D6L616C5=0,0,D6L616C10/D6L616C5)</f>
        <v>0.48298496291428056</v>
      </c>
      <c r="AF23" s="16" t="s">
        <v>32156</v>
      </c>
      <c r="AG23" s="33">
        <f>CHOOSE(MIN(D6L616C9,RUN_YEARS),B7L806C5,B7L806C14,B7L806C23,B7L806C32,B7L806C41)</f>
        <v>11119.393347695135</v>
      </c>
      <c r="AH23" s="16" t="s">
        <v>32157</v>
      </c>
      <c r="AI23" s="33">
        <f>IF(D6L616C15=0,0,D6L616C11/D6L616C15)</f>
        <v>1.8390287391747931E-3</v>
      </c>
      <c r="AJ23" s="16" t="s">
        <v>32158</v>
      </c>
      <c r="AK23" s="33">
        <f>IF(D6L616C5=0,0,D6L616C11/D6L616C5)</f>
        <v>1.7015037085719425E-2</v>
      </c>
      <c r="AL23" s="16" t="s">
        <v>32159</v>
      </c>
      <c r="AM23" s="33">
        <f>D6L616C8*CHOOSE(MIN(D6L616C9,RUN_YEARS),B7L806C4,B7L806C13,B7L806C22,B7L806C31,B7L806C40)</f>
        <v>126.43987117923255</v>
      </c>
      <c r="AN23" s="16" t="s">
        <v>32160</v>
      </c>
      <c r="AO23" s="33">
        <f>D6L616C8-D6L616C18</f>
        <v>474.46636915341242</v>
      </c>
      <c r="AP23" s="16" t="s">
        <v>32161</v>
      </c>
      <c r="AQ23" s="33">
        <f>CHOOSE(MIN(D6L616C9,RUN_YEARS),B7L806C2,B7L806C11,B7L806C20,B7L806C29,B7L806C38)</f>
        <v>1412.3508619537354</v>
      </c>
      <c r="AR23" s="16" t="s">
        <v>32162</v>
      </c>
      <c r="AS23" s="33">
        <f>IF(D6L616C20=0,0,D6L616C18/D6L616C20)</f>
        <v>8.9524405433027851E-2</v>
      </c>
      <c r="AT23" s="16" t="s">
        <v>32163</v>
      </c>
      <c r="AU23" s="33">
        <f>IF(D6L616C5=0,0,D6L616C18/D6L616C5)</f>
        <v>0.10520765361767499</v>
      </c>
      <c r="AV23" s="16" t="s">
        <v>32164</v>
      </c>
      <c r="AW23" s="33">
        <f>CHOOSE(MIN(D6L616C9,RUN_YEARS),B7L806C1,B7L806C10,B7L806C19,B7L806C28,B7L806C37)</f>
        <v>5299.8550156063884</v>
      </c>
      <c r="AX23" s="16" t="s">
        <v>32165</v>
      </c>
      <c r="AY23" s="33">
        <f>IF(D6L616C23=0,0,D6L616C19/D6L616C23)</f>
        <v>8.9524405433027837E-2</v>
      </c>
      <c r="AZ23" s="16" t="s">
        <v>32166</v>
      </c>
      <c r="BA23" s="33">
        <f>IF(D6L616C5=0,0,D6L616C19/D6L616C5)</f>
        <v>0.39479234638232497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2656.8963457076802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2284.930857308605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1142.4654286543025</v>
      </c>
      <c r="R24" s="16" t="s">
        <v>32171</v>
      </c>
      <c r="S24" s="15">
        <f>D6L617C5-D6L617C7</f>
        <v>1142.4654286543025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1103.587245378892</v>
      </c>
      <c r="X24" s="16" t="s">
        <v>32173</v>
      </c>
      <c r="Y24" s="33">
        <f>D6L617C7-D6L617C10</f>
        <v>38.878183275410493</v>
      </c>
      <c r="Z24" s="16" t="s">
        <v>32174</v>
      </c>
      <c r="AA24" s="33">
        <f>CHOOSE(MIN(D6L617C9,RUN_YEARS),B7L806C7,B7L806C16,B7L806C25,B7L806C34,B7L806C43)</f>
        <v>820644.66666666663</v>
      </c>
      <c r="AB24" s="16" t="s">
        <v>32175</v>
      </c>
      <c r="AC24" s="33">
        <f>IF(D6L617C12=0,0,D6L617C10/D6L617C12)</f>
        <v>1.3447808658301466E-3</v>
      </c>
      <c r="AD24" s="16" t="s">
        <v>32176</v>
      </c>
      <c r="AE24" s="33">
        <f>IF(D6L617C5=0,0,D6L617C10/D6L617C5)</f>
        <v>0.48298496291428061</v>
      </c>
      <c r="AF24" s="16" t="s">
        <v>32177</v>
      </c>
      <c r="AG24" s="33">
        <f>CHOOSE(MIN(D6L617C9,RUN_YEARS),B7L806C5,B7L806C14,B7L806C23,B7L806C32,B7L806C41)</f>
        <v>11119.393347695135</v>
      </c>
      <c r="AH24" s="16" t="s">
        <v>32178</v>
      </c>
      <c r="AI24" s="33">
        <f>IF(D6L617C15=0,0,D6L617C11/D6L617C15)</f>
        <v>3.4964302511583775E-3</v>
      </c>
      <c r="AJ24" s="16" t="s">
        <v>32179</v>
      </c>
      <c r="AK24" s="33">
        <f>IF(D6L617C5=0,0,D6L617C11/D6L617C5)</f>
        <v>1.701503708571938E-2</v>
      </c>
      <c r="AL24" s="16" t="s">
        <v>32180</v>
      </c>
      <c r="AM24" s="33">
        <f>D6L617C8*CHOOSE(MIN(D6L617C9,RUN_YEARS),B7L806C4,B7L806C13,B7L806C22,B7L806C31,B7L806C40)</f>
        <v>240.39221417606089</v>
      </c>
      <c r="AN24" s="16" t="s">
        <v>32181</v>
      </c>
      <c r="AO24" s="33">
        <f>D6L617C8-D6L617C18</f>
        <v>902.07321447824165</v>
      </c>
      <c r="AP24" s="16" t="s">
        <v>32182</v>
      </c>
      <c r="AQ24" s="33">
        <f>CHOOSE(MIN(D6L617C9,RUN_YEARS),B7L806C2,B7L806C11,B7L806C20,B7L806C29,B7L806C38)</f>
        <v>1412.3508619537354</v>
      </c>
      <c r="AR24" s="16" t="s">
        <v>32183</v>
      </c>
      <c r="AS24" s="33">
        <f>IF(D6L617C20=0,0,D6L617C18/D6L617C20)</f>
        <v>0.17020714940728054</v>
      </c>
      <c r="AT24" s="16" t="s">
        <v>32184</v>
      </c>
      <c r="AU24" s="33">
        <f>IF(D6L617C5=0,0,D6L617C18/D6L617C5)</f>
        <v>0.10520765361767499</v>
      </c>
      <c r="AV24" s="16" t="s">
        <v>32185</v>
      </c>
      <c r="AW24" s="33">
        <f>CHOOSE(MIN(D6L617C9,RUN_YEARS),B7L806C1,B7L806C10,B7L806C19,B7L806C28,B7L806C37)</f>
        <v>5299.8550156063884</v>
      </c>
      <c r="AX24" s="16" t="s">
        <v>32186</v>
      </c>
      <c r="AY24" s="33">
        <f>IF(D6L617C23=0,0,D6L617C19/D6L617C23)</f>
        <v>0.17020714940728054</v>
      </c>
      <c r="AZ24" s="16" t="s">
        <v>32187</v>
      </c>
      <c r="BA24" s="33">
        <f>IF(D6L617C5=0,0,D6L617C19/D6L617C5)</f>
        <v>0.39479234638232502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0.22833660922943017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893650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12276.447398015905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1554.490770078138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5859.3473348028929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19249.02956074537</v>
      </c>
      <c r="J26" s="16" t="s">
        <v>32230</v>
      </c>
      <c r="K26" s="21">
        <f>_xlfn.SINGLE(IF(FLOW_THRU_100PCT="Y",1,INDEX(VariabilityMatrix,D6L619C1,_xlfn.SINGLE(D6L619C9))))</f>
        <v>0.22613617144300058</v>
      </c>
      <c r="L26" s="16" t="s">
        <v>32210</v>
      </c>
      <c r="M26" s="15">
        <f>IF(_xlfn.SINGLE(D6L619C2)&lt;&gt;0,_xlfn.SINGLE(D6L619C2)*_xlfn.SINGLE(D6L619C4),_xlfn.SINGLE(D6L619C3)*_xlfn.SINGLE(D6L619C4))</f>
        <v>4352.9018488601014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2176.4509244300507</v>
      </c>
      <c r="R26" s="16" t="s">
        <v>32212</v>
      </c>
      <c r="S26" s="15">
        <f>D6L619C5-D6L619C7</f>
        <v>2176.4509244300507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2102.3861380411995</v>
      </c>
      <c r="X26" s="16" t="s">
        <v>32214</v>
      </c>
      <c r="Y26" s="33">
        <f>D6L619C7-D6L619C10</f>
        <v>74.064786388851189</v>
      </c>
      <c r="Z26" s="16" t="s">
        <v>32215</v>
      </c>
      <c r="AA26" s="33">
        <f>CHOOSE(MIN(D6L619C9,RUN_YEARS),B7L806C7,B7L806C16,B7L806C25,B7L806C34,B7L806C43)</f>
        <v>820644.66666666663</v>
      </c>
      <c r="AB26" s="16" t="s">
        <v>32216</v>
      </c>
      <c r="AC26" s="33">
        <f>IF(D6L619C12=0,0,D6L619C10/D6L619C12)</f>
        <v>2.5618714450198906E-3</v>
      </c>
      <c r="AD26" s="16" t="s">
        <v>32217</v>
      </c>
      <c r="AE26" s="33">
        <f>IF(D6L619C5=0,0,D6L619C10/D6L619C5)</f>
        <v>0.48298496291428061</v>
      </c>
      <c r="AF26" s="16" t="s">
        <v>32218</v>
      </c>
      <c r="AG26" s="33">
        <f>CHOOSE(MIN(D6L619C9,RUN_YEARS),B7L806C5,B7L806C14,B7L806C23,B7L806C32,B7L806C41)</f>
        <v>11119.393347695135</v>
      </c>
      <c r="AH26" s="16" t="s">
        <v>32219</v>
      </c>
      <c r="AI26" s="33">
        <f>IF(D6L619C15=0,0,D6L619C11/D6L619C15)</f>
        <v>6.6608657570517175E-3</v>
      </c>
      <c r="AJ26" s="16" t="s">
        <v>32220</v>
      </c>
      <c r="AK26" s="33">
        <f>IF(D6L619C5=0,0,D6L619C11/D6L619C5)</f>
        <v>1.7015037085719404E-2</v>
      </c>
      <c r="AL26" s="16" t="s">
        <v>32221</v>
      </c>
      <c r="AM26" s="33">
        <f>D6L619C8*CHOOSE(MIN(D6L619C9,RUN_YEARS),B7L806C4,B7L806C13,B7L806C22,B7L806C31,B7L806C40)</f>
        <v>457.95858994661063</v>
      </c>
      <c r="AN26" s="16" t="s">
        <v>32222</v>
      </c>
      <c r="AO26" s="33">
        <f>D6L619C8-D6L619C18</f>
        <v>1718.4923344834401</v>
      </c>
      <c r="AP26" s="16" t="s">
        <v>32223</v>
      </c>
      <c r="AQ26" s="33">
        <f>CHOOSE(MIN(D6L619C9,RUN_YEARS),B7L806C2,B7L806C11,B7L806C20,B7L806C29,B7L806C38)</f>
        <v>1412.3508619537354</v>
      </c>
      <c r="AR26" s="16" t="s">
        <v>32224</v>
      </c>
      <c r="AS26" s="33">
        <f>IF(D6L619C20=0,0,D6L619C18/D6L619C20)</f>
        <v>0.32425270680481383</v>
      </c>
      <c r="AT26" s="16" t="s">
        <v>32225</v>
      </c>
      <c r="AU26" s="33">
        <f>IF(D6L619C5=0,0,D6L619C18/D6L619C5)</f>
        <v>0.10520765361767499</v>
      </c>
      <c r="AV26" s="16" t="s">
        <v>32226</v>
      </c>
      <c r="AW26" s="33">
        <f>CHOOSE(MIN(D6L619C9,RUN_YEARS),B7L806C1,B7L806C10,B7L806C19,B7L806C28,B7L806C37)</f>
        <v>5299.8550156063884</v>
      </c>
      <c r="AX26" s="16" t="s">
        <v>32227</v>
      </c>
      <c r="AY26" s="33">
        <f>IF(D6L619C23=0,0,D6L619C19/D6L619C23)</f>
        <v>0.32425270680481377</v>
      </c>
      <c r="AZ26" s="16" t="s">
        <v>32228</v>
      </c>
      <c r="BA26" s="33">
        <f>IF(D6L619C5=0,0,D6L619C19/D6L619C5)</f>
        <v>0.39479234638232502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16454.199795106084</v>
      </c>
      <c r="J27" s="16" t="s">
        <v>32251</v>
      </c>
      <c r="K27" s="21">
        <f>_xlfn.SINGLE(IF(FLOW_THRU_100PCT="Y",1,INDEX(VariabilityMatrix,D6L620C1,_xlfn.SINGLE(D6L620C9))))</f>
        <v>0.22833660922943017</v>
      </c>
      <c r="L27" s="16" t="s">
        <v>32231</v>
      </c>
      <c r="M27" s="15">
        <f>IF(_xlfn.SINGLE(D6L620C2)&lt;&gt;0,_xlfn.SINGLE(D6L620C2)*_xlfn.SINGLE(D6L620C4),_xlfn.SINGLE(D6L620C3)*_xlfn.SINGLE(D6L620C4))</f>
        <v>3757.096188798108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1878.548094399054</v>
      </c>
      <c r="R27" s="16" t="s">
        <v>32233</v>
      </c>
      <c r="S27" s="15">
        <f>D6L620C5-D6L620C7</f>
        <v>1878.548094399054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1813.7652989632791</v>
      </c>
      <c r="X27" s="16" t="s">
        <v>32235</v>
      </c>
      <c r="Y27" s="33">
        <f>D6L620C7-D6L620C10</f>
        <v>64.782795435774915</v>
      </c>
      <c r="Z27" s="16" t="s">
        <v>32236</v>
      </c>
      <c r="AA27" s="33">
        <f>CHOOSE(MIN(D6L620C9,RUN_YEARS),B7L806C7,B7L806C16,B7L806C25,B7L806C34,B7L806C43)</f>
        <v>893650</v>
      </c>
      <c r="AB27" s="16" t="s">
        <v>32237</v>
      </c>
      <c r="AC27" s="33">
        <f>IF(D6L620C12=0,0,D6L620C10/D6L620C12)</f>
        <v>2.0296148368637375E-3</v>
      </c>
      <c r="AD27" s="16" t="s">
        <v>32238</v>
      </c>
      <c r="AE27" s="33">
        <f>IF(D6L620C5=0,0,D6L620C10/D6L620C5)</f>
        <v>0.48275721669598803</v>
      </c>
      <c r="AF27" s="16" t="s">
        <v>32239</v>
      </c>
      <c r="AG27" s="33">
        <f>CHOOSE(MIN(D6L620C9,RUN_YEARS),B7L806C5,B7L806C14,B7L806C23,B7L806C32,B7L806C41)</f>
        <v>12276.447398015905</v>
      </c>
      <c r="AH27" s="16" t="s">
        <v>32240</v>
      </c>
      <c r="AI27" s="33">
        <f>IF(D6L620C15=0,0,D6L620C11/D6L620C15)</f>
        <v>5.2769985758457268E-3</v>
      </c>
      <c r="AJ27" s="16" t="s">
        <v>32241</v>
      </c>
      <c r="AK27" s="33">
        <f>IF(D6L620C5=0,0,D6L620C11/D6L620C5)</f>
        <v>1.7242783304011942E-2</v>
      </c>
      <c r="AL27" s="16" t="s">
        <v>32242</v>
      </c>
      <c r="AM27" s="33">
        <f>D6L620C8*CHOOSE(MIN(D6L620C9,RUN_YEARS),B7L806C4,B7L806C13,B7L806C22,B7L806C31,B7L806C40)</f>
        <v>393.88311864655481</v>
      </c>
      <c r="AN27" s="16" t="s">
        <v>32243</v>
      </c>
      <c r="AO27" s="33">
        <f>D6L620C8-D6L620C18</f>
        <v>1484.6649757524992</v>
      </c>
      <c r="AP27" s="16" t="s">
        <v>32244</v>
      </c>
      <c r="AQ27" s="33">
        <f>CHOOSE(MIN(D6L620C9,RUN_YEARS),B7L806C2,B7L806C11,B7L806C20,B7L806C29,B7L806C38)</f>
        <v>1554.490770078138</v>
      </c>
      <c r="AR27" s="16" t="s">
        <v>32245</v>
      </c>
      <c r="AS27" s="33">
        <f>IF(D6L620C20=0,0,D6L620C18/D6L620C20)</f>
        <v>0.25338401888790624</v>
      </c>
      <c r="AT27" s="16" t="s">
        <v>32246</v>
      </c>
      <c r="AU27" s="33">
        <f>IF(D6L620C5=0,0,D6L620C18/D6L620C5)</f>
        <v>0.10483711325276389</v>
      </c>
      <c r="AV27" s="16" t="s">
        <v>32247</v>
      </c>
      <c r="AW27" s="33">
        <f>CHOOSE(MIN(D6L620C9,RUN_YEARS),B7L806C1,B7L806C10,B7L806C19,B7L806C28,B7L806C37)</f>
        <v>5859.3473348028929</v>
      </c>
      <c r="AX27" s="16" t="s">
        <v>32248</v>
      </c>
      <c r="AY27" s="33">
        <f>IF(D6L620C23=0,0,D6L620C19/D6L620C23)</f>
        <v>0.25338401888790624</v>
      </c>
      <c r="AZ27" s="16" t="s">
        <v>32249</v>
      </c>
      <c r="BA27" s="33">
        <f>IF(D6L620C5=0,0,D6L620C19/D6L620C5)</f>
        <v>0.39516288674723615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0.22833660922943017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893650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12276.447398015905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1554.490770078138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5859.3473348028929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0.22833660922943017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893650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12276.447398015905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1554.490770078138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5859.3473348028929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0.22833660922943017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893650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12276.447398015905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1554.490770078138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5859.3473348028929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0.22833660922943017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893650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12276.447398015905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1554.490770078138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5859.3473348028929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0.22833660922943017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893650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12276.447398015905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1554.490770078138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5859.3473348028929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893650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12276.447398015905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1554.490770078138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5859.3473348028929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1388.4114933979092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1194.0338843222019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597.01694216110093</v>
      </c>
      <c r="R34" s="16" t="s">
        <v>32379</v>
      </c>
      <c r="S34" s="15">
        <f>D6L627C5-D6L627C7</f>
        <v>597.01694216110093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576.70041133775305</v>
      </c>
      <c r="X34" s="16" t="s">
        <v>32381</v>
      </c>
      <c r="Y34" s="33">
        <f>D6L627C7-D6L627C10</f>
        <v>20.316530823347875</v>
      </c>
      <c r="Z34" s="16" t="s">
        <v>32382</v>
      </c>
      <c r="AA34" s="33">
        <f>CHOOSE(MIN(D6L627C9,RUN_YEARS),B7L806C7,B7L806C16,B7L806C25,B7L806C34,B7L806C43)</f>
        <v>820644.66666666663</v>
      </c>
      <c r="AB34" s="16" t="s">
        <v>32383</v>
      </c>
      <c r="AC34" s="33">
        <f>IF(D6L627C12=0,0,D6L627C10/D6L627C12)</f>
        <v>7.0274070467090473E-4</v>
      </c>
      <c r="AD34" s="16" t="s">
        <v>32384</v>
      </c>
      <c r="AE34" s="33">
        <f>IF(D6L627C5=0,0,D6L627C10/D6L627C5)</f>
        <v>0.48298496291428056</v>
      </c>
      <c r="AF34" s="16" t="s">
        <v>32385</v>
      </c>
      <c r="AG34" s="33">
        <f>CHOOSE(MIN(D6L627C9,RUN_YEARS),B7L806C5,B7L806C14,B7L806C23,B7L806C32,B7L806C41)</f>
        <v>11119.393347695135</v>
      </c>
      <c r="AH34" s="16" t="s">
        <v>32386</v>
      </c>
      <c r="AI34" s="33">
        <f>IF(D6L627C15=0,0,D6L627C11/D6L627C15)</f>
        <v>1.8271258321443547E-3</v>
      </c>
      <c r="AJ34" s="16" t="s">
        <v>32387</v>
      </c>
      <c r="AK34" s="33">
        <f>IF(D6L627C5=0,0,D6L627C11/D6L627C5)</f>
        <v>1.7015037085719418E-2</v>
      </c>
      <c r="AL34" s="16" t="s">
        <v>32388</v>
      </c>
      <c r="AM34" s="33">
        <f>D6L627C8*CHOOSE(MIN(D6L627C9,RUN_YEARS),B7L806C4,B7L806C13,B7L806C22,B7L806C31,B7L806C40)</f>
        <v>125.62150330953722</v>
      </c>
      <c r="AN34" s="16" t="s">
        <v>32389</v>
      </c>
      <c r="AO34" s="33">
        <f>D6L627C8-D6L627C18</f>
        <v>471.39543885156371</v>
      </c>
      <c r="AP34" s="16" t="s">
        <v>32390</v>
      </c>
      <c r="AQ34" s="33">
        <f>CHOOSE(MIN(D6L627C9,RUN_YEARS),B7L806C2,B7L806C11,B7L806C20,B7L806C29,B7L806C38)</f>
        <v>1412.3508619537354</v>
      </c>
      <c r="AR34" s="16" t="s">
        <v>32391</v>
      </c>
      <c r="AS34" s="33">
        <f>IF(D6L627C20=0,0,D6L627C18/D6L627C20)</f>
        <v>8.8944968770552024E-2</v>
      </c>
      <c r="AT34" s="16" t="s">
        <v>32392</v>
      </c>
      <c r="AU34" s="33">
        <f>IF(D6L627C5=0,0,D6L627C18/D6L627C5)</f>
        <v>0.10520765361767499</v>
      </c>
      <c r="AV34" s="16" t="s">
        <v>32393</v>
      </c>
      <c r="AW34" s="33">
        <f>CHOOSE(MIN(D6L627C9,RUN_YEARS),B7L806C1,B7L806C10,B7L806C19,B7L806C28,B7L806C37)</f>
        <v>5299.8550156063884</v>
      </c>
      <c r="AX34" s="16" t="s">
        <v>32394</v>
      </c>
      <c r="AY34" s="33">
        <f>IF(D6L627C23=0,0,D6L627C19/D6L627C23)</f>
        <v>8.8944968770552024E-2</v>
      </c>
      <c r="AZ34" s="16" t="s">
        <v>32395</v>
      </c>
      <c r="BA34" s="33">
        <f>IF(D6L627C5=0,0,D6L627C19/D6L627C5)</f>
        <v>0.39479234638232502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99008.276680630472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59009.27790921479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29504.638954607395</v>
      </c>
      <c r="R35" s="16" t="s">
        <v>32399</v>
      </c>
      <c r="S35" s="15">
        <f>SUM(D6L601C8:D6L627C8)-2*SUM(D6L609C8,D6L611C8,D6L622C8,D6L624C8,D6L627C8)</f>
        <v>29504.638954607395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28499.76112118753</v>
      </c>
      <c r="X35" s="16" t="s">
        <v>32401</v>
      </c>
      <c r="Y35" s="33">
        <f>SUM(D6L601C11:D6L627C11)-2*SUM(D6L609C11,D6L611C11,D6L622C11,D6L624C11,D6L627C11)</f>
        <v>1004.8778334198537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3.4548643367458991E-2</v>
      </c>
      <c r="AD35" s="16" t="s">
        <v>32403</v>
      </c>
      <c r="AE35" s="33">
        <f>IF(D6L628C5=0,0,D6L628C10/D6L628C5)</f>
        <v>0.48297085019467856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8.9826472755393239E-2</v>
      </c>
      <c r="AJ35" s="16" t="s">
        <v>32405</v>
      </c>
      <c r="AK35" s="33">
        <f>IF(D6L628C5=0,0,D6L628C11/D6L628C5)</f>
        <v>1.7029149805321268E-2</v>
      </c>
      <c r="AL35" s="16" t="s">
        <v>32406</v>
      </c>
      <c r="AM35" s="33">
        <f>SUM(D6L601C18:D6L627C18)-2*SUM(D6L609C18,D6L611C18,D6L622C18,D6L624C18,D6L627C18)</f>
        <v>6206.8247228657629</v>
      </c>
      <c r="AN35" s="16" t="s">
        <v>32407</v>
      </c>
      <c r="AO35" s="33">
        <f>SUM(D6L601C19:D6L627C19)-2*SUM(D6L609C19,D6L611C19,D6L622C19,D6L624C19,D6L627C19)</f>
        <v>23297.81423174162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4.3693888614274288</v>
      </c>
      <c r="AT35" s="16" t="s">
        <v>32409</v>
      </c>
      <c r="AU35" s="33">
        <f>IF(D6L628C5=0,0,D6L628C18/D6L628C5)</f>
        <v>0.10518387858287138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4.3693888614274288</v>
      </c>
      <c r="AZ35" s="16" t="s">
        <v>32411</v>
      </c>
      <c r="BA35" s="33">
        <f>IF(D6L628C5=0,0,D6L628C19/D6L628C5)</f>
        <v>0.39481612141712841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773.46883972063131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386.73441986031565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193.36720993015783</v>
      </c>
      <c r="R36" s="16" t="s">
        <v>32416</v>
      </c>
      <c r="S36" s="15">
        <f>D6L629C5-D6L629C7</f>
        <v>193.36720993015783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186.69883213230364</v>
      </c>
      <c r="X36" s="16" t="s">
        <v>32418</v>
      </c>
      <c r="Y36" s="33">
        <f>D6L629C7-D6L629C10</f>
        <v>6.6683777978541912</v>
      </c>
      <c r="Z36" s="16" t="s">
        <v>32419</v>
      </c>
      <c r="AA36" s="33">
        <f>CHOOSE(MIN(D6L629C9,RUN_YEARS),B7L806C7,B7L806C16,B7L806C25,B7L806C34,B7L806C43)</f>
        <v>893650</v>
      </c>
      <c r="AB36" s="16" t="s">
        <v>32420</v>
      </c>
      <c r="AC36" s="33">
        <f>IF(D6L629C12=0,0,D6L629C10/D6L629C12)</f>
        <v>2.0891717353807825E-4</v>
      </c>
      <c r="AD36" s="16" t="s">
        <v>32421</v>
      </c>
      <c r="AE36" s="33">
        <f>IF(D6L629C5=0,0,D6L629C10/D6L629C5)</f>
        <v>0.48275721669598809</v>
      </c>
      <c r="AF36" s="16" t="s">
        <v>32422</v>
      </c>
      <c r="AG36" s="33">
        <f>CHOOSE(MIN(D6L629C9,RUN_YEARS),B7L806C5,B7L806C14,B7L806C23,B7L806C32,B7L806C41)</f>
        <v>12276.447398015905</v>
      </c>
      <c r="AH36" s="16" t="s">
        <v>32423</v>
      </c>
      <c r="AI36" s="33">
        <f>IF(D6L629C15=0,0,D6L629C11/D6L629C15)</f>
        <v>5.4318465119900406E-4</v>
      </c>
      <c r="AJ36" s="16" t="s">
        <v>32424</v>
      </c>
      <c r="AK36" s="33">
        <f>IF(D6L629C5=0,0,D6L629C11/D6L629C5)</f>
        <v>1.7242783304011931E-2</v>
      </c>
      <c r="AL36" s="16" t="s">
        <v>32425</v>
      </c>
      <c r="AM36" s="33">
        <f>D6L629C8*CHOOSE(MIN(D6L629C9,RUN_YEARS),B7L806C4,B7L806C13,B7L806C22,B7L806C31,B7L806C40)</f>
        <v>40.54412017363785</v>
      </c>
      <c r="AN36" s="16" t="s">
        <v>32426</v>
      </c>
      <c r="AO36" s="33">
        <f>D6L629C8-D6L629C18</f>
        <v>152.82308975651998</v>
      </c>
      <c r="AP36" s="16" t="s">
        <v>32427</v>
      </c>
      <c r="AQ36" s="33">
        <f>CHOOSE(MIN(D6L629C9,RUN_YEARS),B7L806C2,B7L806C11,B7L806C20,B7L806C29,B7L806C38)</f>
        <v>1554.490770078138</v>
      </c>
      <c r="AR36" s="16" t="s">
        <v>32428</v>
      </c>
      <c r="AS36" s="33">
        <f>IF(D6L629C20=0,0,D6L629C18/D6L629C20)</f>
        <v>2.6081930464984273E-2</v>
      </c>
      <c r="AT36" s="16" t="s">
        <v>32429</v>
      </c>
      <c r="AU36" s="33">
        <f>IF(D6L629C5=0,0,D6L629C18/D6L629C5)</f>
        <v>0.10483711325276389</v>
      </c>
      <c r="AV36" s="16" t="s">
        <v>32430</v>
      </c>
      <c r="AW36" s="33">
        <f>CHOOSE(MIN(D6L629C9,RUN_YEARS),B7L806C1,B7L806C10,B7L806C19,B7L806C28,B7L806C37)</f>
        <v>5859.3473348028929</v>
      </c>
      <c r="AX36" s="16" t="s">
        <v>32431</v>
      </c>
      <c r="AY36" s="33">
        <f>IF(D6L629C23=0,0,D6L629C19/D6L629C23)</f>
        <v>2.6081930464984273E-2</v>
      </c>
      <c r="AZ36" s="16" t="s">
        <v>32432</v>
      </c>
      <c r="BA36" s="33">
        <f>IF(D6L629C5=0,0,D6L629C19/D6L629C5)</f>
        <v>0.3951628867472361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893650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12276.447398015905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1554.490770078138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5859.3473348028929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212.73873904651285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106.36936952325642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53.184684761628212</v>
      </c>
      <c r="R38" s="16" t="s">
        <v>32456</v>
      </c>
      <c r="S38" s="15">
        <f>D6L631C5-D6L631C7</f>
        <v>53.184684761628212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51.350580772754327</v>
      </c>
      <c r="X38" s="16" t="s">
        <v>32458</v>
      </c>
      <c r="Y38" s="33">
        <f>D6L631C7-D6L631C10</f>
        <v>1.8341039888738848</v>
      </c>
      <c r="Z38" s="16" t="s">
        <v>32459</v>
      </c>
      <c r="AA38" s="33">
        <f>CHOOSE(MIN(D6L631C9,RUN_YEARS),B7L806C7,B7L806C16,B7L806C25,B7L806C34,B7L806C43)</f>
        <v>893650</v>
      </c>
      <c r="AB38" s="16" t="s">
        <v>32460</v>
      </c>
      <c r="AC38" s="33">
        <f>IF(D6L631C12=0,0,D6L631C10/D6L631C12)</f>
        <v>5.7461624542890763E-5</v>
      </c>
      <c r="AD38" s="16" t="s">
        <v>32461</v>
      </c>
      <c r="AE38" s="33">
        <f>IF(D6L631C5=0,0,D6L631C10/D6L631C5)</f>
        <v>0.48275721669598803</v>
      </c>
      <c r="AF38" s="16" t="s">
        <v>32462</v>
      </c>
      <c r="AG38" s="33">
        <f>CHOOSE(MIN(D6L631C9,RUN_YEARS),B7L806C5,B7L806C14,B7L806C23,B7L806C32,B7L806C41)</f>
        <v>12276.447398015905</v>
      </c>
      <c r="AH38" s="16" t="s">
        <v>32463</v>
      </c>
      <c r="AI38" s="33">
        <f>IF(D6L631C15=0,0,D6L631C11/D6L631C15)</f>
        <v>1.4940022381151644E-4</v>
      </c>
      <c r="AJ38" s="16" t="s">
        <v>32464</v>
      </c>
      <c r="AK38" s="33">
        <f>IF(D6L631C5=0,0,D6L631C11/D6L631C5)</f>
        <v>1.7242783304011963E-2</v>
      </c>
      <c r="AL38" s="16" t="s">
        <v>32465</v>
      </c>
      <c r="AM38" s="33">
        <f>D6L631C8*CHOOSE(MIN(D6L631C9,RUN_YEARS),B7L806C4,B7L806C13,B7L806C22,B7L806C31,B7L806C40)</f>
        <v>11.151457639334724</v>
      </c>
      <c r="AN38" s="16" t="s">
        <v>32466</v>
      </c>
      <c r="AO38" s="33">
        <f>D6L631C8-D6L631C18</f>
        <v>42.033227122293489</v>
      </c>
      <c r="AP38" s="16" t="s">
        <v>32467</v>
      </c>
      <c r="AQ38" s="33">
        <f>CHOOSE(MIN(D6L631C9,RUN_YEARS),B7L806C2,B7L806C11,B7L806C20,B7L806C29,B7L806C38)</f>
        <v>1554.490770078138</v>
      </c>
      <c r="AR38" s="16" t="s">
        <v>32468</v>
      </c>
      <c r="AS38" s="33">
        <f>IF(D6L631C20=0,0,D6L631C18/D6L631C20)</f>
        <v>7.1737046330446761E-3</v>
      </c>
      <c r="AT38" s="16" t="s">
        <v>32469</v>
      </c>
      <c r="AU38" s="33">
        <f>IF(D6L631C5=0,0,D6L631C18/D6L631C5)</f>
        <v>0.10483711325276387</v>
      </c>
      <c r="AV38" s="16" t="s">
        <v>32470</v>
      </c>
      <c r="AW38" s="33">
        <f>CHOOSE(MIN(D6L631C9,RUN_YEARS),B7L806C1,B7L806C10,B7L806C19,B7L806C28,B7L806C37)</f>
        <v>5859.3473348028929</v>
      </c>
      <c r="AX38" s="16" t="s">
        <v>32471</v>
      </c>
      <c r="AY38" s="33">
        <f>IF(D6L631C23=0,0,D6L631C19/D6L631C23)</f>
        <v>7.1737046330446761E-3</v>
      </c>
      <c r="AZ38" s="16" t="s">
        <v>32472</v>
      </c>
      <c r="BA38" s="33">
        <f>IF(D6L631C5=0,0,D6L631C19/D6L631C5)</f>
        <v>0.39516288674723615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893650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12276.447398015905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1554.490770078138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5859.3473348028929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18076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18076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7230.4000000000005</v>
      </c>
      <c r="R40" s="16" t="s">
        <v>32497</v>
      </c>
      <c r="S40" s="15">
        <f>D6L633C5-D6L633C7</f>
        <v>10845.599999999999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6981.0555591973443</v>
      </c>
      <c r="X40" s="16" t="s">
        <v>32499</v>
      </c>
      <c r="Y40" s="33">
        <f>D6L633C7-D6L633C10</f>
        <v>249.34444080265621</v>
      </c>
      <c r="Z40" s="16" t="s">
        <v>32500</v>
      </c>
      <c r="AA40" s="33">
        <f>CHOOSE(MIN(D6L633C9,RUN_YEARS),B7L806C7,B7L806C16,B7L806C25,B7L806C34,B7L806C43)</f>
        <v>893650</v>
      </c>
      <c r="AB40" s="16" t="s">
        <v>32501</v>
      </c>
      <c r="AC40" s="33">
        <f>IF(D6L633C12=0,0,D6L633C10/D6L633C12)</f>
        <v>7.811845307667817E-3</v>
      </c>
      <c r="AD40" s="16" t="s">
        <v>32502</v>
      </c>
      <c r="AE40" s="33">
        <f>IF(D6L633C5=0,0,D6L633C10/D6L633C5)</f>
        <v>0.38620577335679046</v>
      </c>
      <c r="AF40" s="16" t="s">
        <v>32503</v>
      </c>
      <c r="AG40" s="33">
        <f>CHOOSE(MIN(D6L633C9,RUN_YEARS),B7L806C5,B7L806C14,B7L806C23,B7L806C32,B7L806C41)</f>
        <v>12276.447398015905</v>
      </c>
      <c r="AH40" s="16" t="s">
        <v>32504</v>
      </c>
      <c r="AI40" s="33">
        <f>IF(D6L633C15=0,0,D6L633C11/D6L633C15)</f>
        <v>2.0310797799936386E-2</v>
      </c>
      <c r="AJ40" s="16" t="s">
        <v>32505</v>
      </c>
      <c r="AK40" s="33">
        <f>IF(D6L633C5=0,0,D6L633C11/D6L633C5)</f>
        <v>1.379422664320957E-2</v>
      </c>
      <c r="AL40" s="16" t="s">
        <v>32506</v>
      </c>
      <c r="AM40" s="33">
        <f>D6L633C8*CHOOSE(MIN(D6L633C9,RUN_YEARS),B7L806C4,B7L806C13,B7L806C22,B7L806C31,B7L806C40)</f>
        <v>2274.042790988352</v>
      </c>
      <c r="AN40" s="16" t="s">
        <v>32507</v>
      </c>
      <c r="AO40" s="33">
        <f>D6L633C8-D6L633C18</f>
        <v>8571.5572090116475</v>
      </c>
      <c r="AP40" s="16" t="s">
        <v>32508</v>
      </c>
      <c r="AQ40" s="33">
        <f>CHOOSE(MIN(D6L633C9,RUN_YEARS),B7L806C2,B7L806C11,B7L806C20,B7L806C29,B7L806C38)</f>
        <v>1554.490770078138</v>
      </c>
      <c r="AR40" s="16" t="s">
        <v>32509</v>
      </c>
      <c r="AS40" s="33">
        <f>IF(D6L633C20=0,0,D6L633C18/D6L633C20)</f>
        <v>1.4628860040603811</v>
      </c>
      <c r="AT40" s="16" t="s">
        <v>32510</v>
      </c>
      <c r="AU40" s="33">
        <f>IF(D6L633C5=0,0,D6L633C18/D6L633C5)</f>
        <v>0.12580453590331667</v>
      </c>
      <c r="AV40" s="16" t="s">
        <v>32511</v>
      </c>
      <c r="AW40" s="33">
        <f>CHOOSE(MIN(D6L633C9,RUN_YEARS),B7L806C1,B7L806C10,B7L806C19,B7L806C28,B7L806C37)</f>
        <v>5859.3473348028929</v>
      </c>
      <c r="AX40" s="16" t="s">
        <v>32512</v>
      </c>
      <c r="AY40" s="33">
        <f>IF(D6L633C23=0,0,D6L633C19/D6L633C23)</f>
        <v>1.4628860040603811</v>
      </c>
      <c r="AZ40" s="16" t="s">
        <v>32513</v>
      </c>
      <c r="BA40" s="33">
        <f>IF(D6L633C5=0,0,D6L633C19/D6L633C5)</f>
        <v>0.47419546409668328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35404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35404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35404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893650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12276.447398015905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7423.3063152017057</v>
      </c>
      <c r="AN41" s="16" t="s">
        <v>32526</v>
      </c>
      <c r="AO41" s="33">
        <f>D6L634C8-D6L634C18</f>
        <v>27980.693684798294</v>
      </c>
      <c r="AP41" s="16" t="s">
        <v>32527</v>
      </c>
      <c r="AQ41" s="33">
        <f>CHOOSE(MIN(D6L634C9,RUN_YEARS),B7L806C2,B7L806C11,B7L806C20,B7L806C29,B7L806C38)</f>
        <v>1554.490770078138</v>
      </c>
      <c r="AR41" s="16" t="s">
        <v>32528</v>
      </c>
      <c r="AS41" s="33">
        <f>IF(D6L634C20=0,0,D6L634C18/D6L634C20)</f>
        <v>4.7753942693584257</v>
      </c>
      <c r="AT41" s="16" t="s">
        <v>32529</v>
      </c>
      <c r="AU41" s="33">
        <f>IF(D6L634C5=0,0,D6L634C18/D6L634C5)</f>
        <v>0.20967422650552778</v>
      </c>
      <c r="AV41" s="16" t="s">
        <v>32530</v>
      </c>
      <c r="AW41" s="33">
        <f>CHOOSE(MIN(D6L634C9,RUN_YEARS),B7L806C1,B7L806C10,B7L806C19,B7L806C28,B7L806C37)</f>
        <v>5859.3473348028929</v>
      </c>
      <c r="AX41" s="16" t="s">
        <v>32531</v>
      </c>
      <c r="AY41" s="33">
        <f>IF(D6L634C23=0,0,D6L634C19/D6L634C23)</f>
        <v>4.7753942693584248</v>
      </c>
      <c r="AZ41" s="16" t="s">
        <v>32532</v>
      </c>
      <c r="BA41" s="33">
        <f>IF(D6L634C5=0,0,D6L634C19/D6L634C5)</f>
        <v>0.79032577349447219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3935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3935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3935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3799.2992953974258</v>
      </c>
      <c r="X42" s="16" t="s">
        <v>32539</v>
      </c>
      <c r="Y42" s="33">
        <f>D6L635C7-D6L635C10</f>
        <v>135.70070460257421</v>
      </c>
      <c r="Z42" s="16" t="s">
        <v>32540</v>
      </c>
      <c r="AA42" s="33">
        <f>CHOOSE(MIN(D6L635C9,RUN_YEARS),B7L806C7,B7L806C16,B7L806C25,B7L806C34,B7L806C43)</f>
        <v>893650</v>
      </c>
      <c r="AB42" s="16" t="s">
        <v>32541</v>
      </c>
      <c r="AC42" s="33">
        <f>IF(D6L635C12=0,0,D6L635C10/D6L635C12)</f>
        <v>4.251439932185336E-3</v>
      </c>
      <c r="AD42" s="16" t="s">
        <v>32542</v>
      </c>
      <c r="AE42" s="33">
        <f>IF(D6L635C5=0,0,D6L635C10/D6L635C5)</f>
        <v>0.96551443339197607</v>
      </c>
      <c r="AF42" s="16" t="s">
        <v>32543</v>
      </c>
      <c r="AG42" s="33">
        <f>CHOOSE(MIN(D6L635C9,RUN_YEARS),B7L806C5,B7L806C14,B7L806C23,B7L806C32,B7L806C41)</f>
        <v>12276.447398015905</v>
      </c>
      <c r="AH42" s="16" t="s">
        <v>32544</v>
      </c>
      <c r="AI42" s="33">
        <f>IF(D6L635C15=0,0,D6L635C11/D6L635C15)</f>
        <v>1.1053743823681912E-2</v>
      </c>
      <c r="AJ42" s="16" t="s">
        <v>32545</v>
      </c>
      <c r="AK42" s="33">
        <f>IF(D6L635C5=0,0,D6L635C11/D6L635C5)</f>
        <v>3.4485566608023939E-2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1554.490770078138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5859.3473348028929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-968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-968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-968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893650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12276.447398015905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-202.96465125735088</v>
      </c>
      <c r="AN43" s="16" t="s">
        <v>32567</v>
      </c>
      <c r="AO43" s="33">
        <f>D6L636C8-D6L636C18</f>
        <v>-765.03534874264915</v>
      </c>
      <c r="AP43" s="16" t="s">
        <v>32568</v>
      </c>
      <c r="AQ43" s="33">
        <f>CHOOSE(MIN(D6L636C9,RUN_YEARS),B7L806C2,B7L806C11,B7L806C20,B7L806C29,B7L806C38)</f>
        <v>1554.490770078138</v>
      </c>
      <c r="AR43" s="16" t="s">
        <v>32569</v>
      </c>
      <c r="AS43" s="33">
        <f>IF(D6L636C20=0,0,D6L636C18/D6L636C20)</f>
        <v>-0.13056664932603534</v>
      </c>
      <c r="AT43" s="16" t="s">
        <v>32570</v>
      </c>
      <c r="AU43" s="33">
        <f>IF(D6L636C5=0,0,D6L636C18/D6L636C5)</f>
        <v>0.20967422650552778</v>
      </c>
      <c r="AV43" s="16" t="s">
        <v>32571</v>
      </c>
      <c r="AW43" s="33">
        <f>CHOOSE(MIN(D6L636C9,RUN_YEARS),B7L806C1,B7L806C10,B7L806C19,B7L806C28,B7L806C37)</f>
        <v>5859.3473348028929</v>
      </c>
      <c r="AX43" s="16" t="s">
        <v>32572</v>
      </c>
      <c r="AY43" s="33">
        <f>IF(D6L636C23=0,0,D6L636C19/D6L636C23)</f>
        <v>-0.13056664932603534</v>
      </c>
      <c r="AZ43" s="16" t="s">
        <v>32573</v>
      </c>
      <c r="BA43" s="33">
        <f>IF(D6L636C5=0,0,D6L636C19/D6L636C5)</f>
        <v>0.79032577349447231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57433.207578767149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56940.103789383575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11411.951894691787</v>
      </c>
      <c r="R44" s="16" t="s">
        <v>32577</v>
      </c>
      <c r="S44" s="15">
        <f>SUM(D6L629C8:D6L636C8)</f>
        <v>45528.151894691786</v>
      </c>
      <c r="U44" s="21" t="str">
        <f>NULL_VALUE</f>
        <v>n/a</v>
      </c>
      <c r="V44" s="16" t="s">
        <v>32578</v>
      </c>
      <c r="W44" s="33">
        <f>SUM(D6L629C10:D6L636C10)</f>
        <v>11018.404267499827</v>
      </c>
      <c r="X44" s="16" t="s">
        <v>32579</v>
      </c>
      <c r="Y44" s="33">
        <f>SUM(D6L629C11:D6L636C11)</f>
        <v>393.5476271919585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1.2329664037934122E-2</v>
      </c>
      <c r="AD44" s="16" t="s">
        <v>32581</v>
      </c>
      <c r="AE44" s="33">
        <f>IF(D6L637C5=0,0,D6L637C10/D6L637C5)</f>
        <v>0.19350867901920119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3.2057126498628824E-2</v>
      </c>
      <c r="AJ44" s="16" t="s">
        <v>32583</v>
      </c>
      <c r="AK44" s="33">
        <f>IF(D6L637C5=0,0,D6L637C11/D6L637C5)</f>
        <v>6.9116071275116828E-3</v>
      </c>
      <c r="AL44" s="16" t="s">
        <v>32584</v>
      </c>
      <c r="AM44" s="33">
        <f>SUM(D6L629C18:D6L636C18)</f>
        <v>9546.08003274568</v>
      </c>
      <c r="AN44" s="16" t="s">
        <v>32585</v>
      </c>
      <c r="AO44" s="33">
        <f>SUM(D6L629C19:D6L636C19)</f>
        <v>35982.071861946111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6.1409692591907996</v>
      </c>
      <c r="AT44" s="16" t="s">
        <v>32587</v>
      </c>
      <c r="AU44" s="33">
        <f>IF(D6L637C5=0,0,D6L637C18/D6L637C5)</f>
        <v>0.16765125803169922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6.1409692591907996</v>
      </c>
      <c r="AZ44" s="16" t="s">
        <v>32589</v>
      </c>
      <c r="BA44" s="33">
        <f>IF(D6L637C5=0,0,D6L637C19/D6L637C5)</f>
        <v>0.63192845582158796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3151.2100019245809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1575.6050009622904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787.80250048114522</v>
      </c>
      <c r="R45" s="16" t="s">
        <v>32594</v>
      </c>
      <c r="S45" s="15">
        <f>D6L638C5-D6L638C7</f>
        <v>787.80250048114522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760.63468487683485</v>
      </c>
      <c r="X45" s="16" t="s">
        <v>32596</v>
      </c>
      <c r="Y45" s="33">
        <f>D6L638C7-D6L638C10</f>
        <v>27.167815604310363</v>
      </c>
      <c r="Z45" s="16" t="s">
        <v>32597</v>
      </c>
      <c r="AA45" s="33">
        <f>CHOOSE(MIN(D6L638C9,RUN_YEARS),B7L806C7,B7L806C16,B7L806C25,B7L806C34,B7L806C43)</f>
        <v>893650</v>
      </c>
      <c r="AB45" s="16" t="s">
        <v>32598</v>
      </c>
      <c r="AC45" s="33">
        <f>IF(D6L638C12=0,0,D6L638C10/D6L638C12)</f>
        <v>8.5115502140304918E-4</v>
      </c>
      <c r="AD45" s="16" t="s">
        <v>32599</v>
      </c>
      <c r="AE45" s="33">
        <f>IF(D6L638C5=0,0,D6L638C10/D6L638C5)</f>
        <v>0.48275721669598803</v>
      </c>
      <c r="AF45" s="16" t="s">
        <v>32600</v>
      </c>
      <c r="AG45" s="33">
        <f>CHOOSE(MIN(D6L638C9,RUN_YEARS),B7L806C5,B7L806C14,B7L806C23,B7L806C32,B7L806C41)</f>
        <v>12276.447398015905</v>
      </c>
      <c r="AH45" s="16" t="s">
        <v>32601</v>
      </c>
      <c r="AI45" s="33">
        <f>IF(D6L638C15=0,0,D6L638C11/D6L638C15)</f>
        <v>2.2130030556479371E-3</v>
      </c>
      <c r="AJ45" s="16" t="s">
        <v>32602</v>
      </c>
      <c r="AK45" s="33">
        <f>IF(D6L638C5=0,0,D6L638C11/D6L638C5)</f>
        <v>1.724278330401198E-2</v>
      </c>
      <c r="AL45" s="16" t="s">
        <v>32603</v>
      </c>
      <c r="AM45" s="33">
        <f>D6L638C8*CHOOSE(MIN(D6L638C9,RUN_YEARS),B7L806C4,B7L806C13,B7L806C22,B7L806C31,B7L806C40)</f>
        <v>165.18187992750481</v>
      </c>
      <c r="AN45" s="16" t="s">
        <v>32604</v>
      </c>
      <c r="AO45" s="33">
        <f>D6L638C8-D6L638C18</f>
        <v>622.62062055364038</v>
      </c>
      <c r="AP45" s="16" t="s">
        <v>32605</v>
      </c>
      <c r="AQ45" s="33">
        <f>CHOOSE(MIN(D6L638C9,RUN_YEARS),B7L806C2,B7L806C11,B7L806C20,B7L806C29,B7L806C38)</f>
        <v>1554.490770078138</v>
      </c>
      <c r="AR45" s="16" t="s">
        <v>32606</v>
      </c>
      <c r="AS45" s="33">
        <f>IF(D6L638C20=0,0,D6L638C18/D6L638C20)</f>
        <v>0.10626108762241269</v>
      </c>
      <c r="AT45" s="16" t="s">
        <v>32607</v>
      </c>
      <c r="AU45" s="33">
        <f>IF(D6L638C5=0,0,D6L638C18/D6L638C5)</f>
        <v>0.1048371132527639</v>
      </c>
      <c r="AV45" s="16" t="s">
        <v>32608</v>
      </c>
      <c r="AW45" s="33">
        <f>CHOOSE(MIN(D6L638C9,RUN_YEARS),B7L806C1,B7L806C10,B7L806C19,B7L806C28,B7L806C37)</f>
        <v>5859.3473348028929</v>
      </c>
      <c r="AX45" s="16" t="s">
        <v>32609</v>
      </c>
      <c r="AY45" s="33">
        <f>IF(D6L638C23=0,0,D6L638C19/D6L638C23)</f>
        <v>0.10626108762241268</v>
      </c>
      <c r="AZ45" s="16" t="s">
        <v>32610</v>
      </c>
      <c r="BA45" s="33">
        <f>IF(D6L638C5=0,0,D6L638C19/D6L638C5)</f>
        <v>0.3951628867472361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48272.686648548071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48272.686648548071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19309.074659419228</v>
      </c>
      <c r="R46" s="16" t="s">
        <v>32614</v>
      </c>
      <c r="S46" s="15">
        <f>D6L639C5-D6L639C7</f>
        <v>28963.611989128844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18643.190279112518</v>
      </c>
      <c r="X46" s="16" t="s">
        <v>32616</v>
      </c>
      <c r="Y46" s="33">
        <f>D6L639C7-D6L639C10</f>
        <v>665.88438030671023</v>
      </c>
      <c r="Z46" s="16" t="s">
        <v>32617</v>
      </c>
      <c r="AA46" s="33">
        <f>CHOOSE(MIN(D6L639C9,RUN_YEARS),B7L806C7,B7L806C16,B7L806C25,B7L806C34,B7L806C43)</f>
        <v>893650</v>
      </c>
      <c r="AB46" s="16" t="s">
        <v>32618</v>
      </c>
      <c r="AC46" s="33">
        <f>IF(D6L639C12=0,0,D6L639C10/D6L639C12)</f>
        <v>2.0861847791766929E-2</v>
      </c>
      <c r="AD46" s="16" t="s">
        <v>32619</v>
      </c>
      <c r="AE46" s="33">
        <f>IF(D6L639C5=0,0,D6L639C10/D6L639C5)</f>
        <v>0.3862057733567904</v>
      </c>
      <c r="AF46" s="16" t="s">
        <v>32620</v>
      </c>
      <c r="AG46" s="33">
        <f>CHOOSE(MIN(D6L639C9,RUN_YEARS),B7L806C5,B7L806C14,B7L806C23,B7L806C32,B7L806C41)</f>
        <v>12276.447398015905</v>
      </c>
      <c r="AH46" s="16" t="s">
        <v>32621</v>
      </c>
      <c r="AI46" s="33">
        <f>IF(D6L639C15=0,0,D6L639C11/D6L639C15)</f>
        <v>5.4240804258594316E-2</v>
      </c>
      <c r="AJ46" s="16" t="s">
        <v>32622</v>
      </c>
      <c r="AK46" s="33">
        <f>IF(D6L639C5=0,0,D6L639C11/D6L639C5)</f>
        <v>1.3794226643209602E-2</v>
      </c>
      <c r="AL46" s="16" t="s">
        <v>32623</v>
      </c>
      <c r="AM46" s="33">
        <f>D6L639C8*CHOOSE(MIN(D6L639C9,RUN_YEARS),B7L806C4,B7L806C13,B7L806C22,B7L806C31,B7L806C40)</f>
        <v>6072.9229406268214</v>
      </c>
      <c r="AN46" s="16" t="s">
        <v>32624</v>
      </c>
      <c r="AO46" s="33">
        <f>D6L639C8-D6L639C18</f>
        <v>22890.689048502023</v>
      </c>
      <c r="AP46" s="16" t="s">
        <v>32625</v>
      </c>
      <c r="AQ46" s="33">
        <f>CHOOSE(MIN(D6L639C9,RUN_YEARS),B7L806C2,B7L806C11,B7L806C20,B7L806C29,B7L806C38)</f>
        <v>1554.490770078138</v>
      </c>
      <c r="AR46" s="16" t="s">
        <v>32626</v>
      </c>
      <c r="AS46" s="33">
        <f>IF(D6L639C20=0,0,D6L639C18/D6L639C20)</f>
        <v>3.9066960431817552</v>
      </c>
      <c r="AT46" s="16" t="s">
        <v>32627</v>
      </c>
      <c r="AU46" s="33">
        <f>IF(D6L639C5=0,0,D6L639C18/D6L639C5)</f>
        <v>0.12580453590331667</v>
      </c>
      <c r="AV46" s="16" t="s">
        <v>32628</v>
      </c>
      <c r="AW46" s="33">
        <f>CHOOSE(MIN(D6L639C9,RUN_YEARS),B7L806C1,B7L806C10,B7L806C19,B7L806C28,B7L806C37)</f>
        <v>5859.3473348028929</v>
      </c>
      <c r="AX46" s="16" t="s">
        <v>32629</v>
      </c>
      <c r="AY46" s="33">
        <f>IF(D6L639C23=0,0,D6L639C19/D6L639C23)</f>
        <v>3.9066960431817548</v>
      </c>
      <c r="AZ46" s="16" t="s">
        <v>32630</v>
      </c>
      <c r="BA46" s="33">
        <f>IF(D6L639C5=0,0,D6L639C19/D6L639C5)</f>
        <v>0.47419546409668334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51423.896650472656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49848.291649510364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20096.877159900374</v>
      </c>
      <c r="R47" s="16" t="s">
        <v>32634</v>
      </c>
      <c r="S47" s="15">
        <f>SUM(D6L638C8:D6L639C8)</f>
        <v>29751.41448960999</v>
      </c>
      <c r="U47" s="21" t="str">
        <f>NULL_VALUE</f>
        <v>n/a</v>
      </c>
      <c r="V47" s="16" t="s">
        <v>32635</v>
      </c>
      <c r="W47" s="33">
        <f>SUM(D6L638C10:D6L639C10)</f>
        <v>19403.824963989351</v>
      </c>
      <c r="X47" s="16" t="s">
        <v>32636</v>
      </c>
      <c r="Y47" s="33">
        <f>SUM(D6L638C11:D6L639C11)</f>
        <v>693.05219591102059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2.1713002813169978E-2</v>
      </c>
      <c r="AD47" s="16" t="s">
        <v>32638</v>
      </c>
      <c r="AE47" s="33">
        <f>IF(D6L640C5=0,0,D6L640C10/D6L640C5)</f>
        <v>0.38925757176234033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5.6453807314242252E-2</v>
      </c>
      <c r="AJ47" s="16" t="s">
        <v>32640</v>
      </c>
      <c r="AK47" s="33">
        <f>IF(D6L640C5=0,0,D6L640C11/D6L640C5)</f>
        <v>1.3903228635876995E-2</v>
      </c>
      <c r="AL47" s="16" t="s">
        <v>32641</v>
      </c>
      <c r="AM47" s="33">
        <f>SUM(D6L638C18:D6L639C18)</f>
        <v>6238.1048205543266</v>
      </c>
      <c r="AN47" s="16" t="s">
        <v>32642</v>
      </c>
      <c r="AO47" s="33">
        <f>SUM(D6L638C19:D6L639C19)</f>
        <v>23513.309669055663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4.0129571308041676</v>
      </c>
      <c r="AT47" s="16" t="s">
        <v>32644</v>
      </c>
      <c r="AU47" s="33">
        <f>IF(D6L640C5=0,0,D6L640C18/D6L640C5)</f>
        <v>0.12514179752468207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4.0129571308041676</v>
      </c>
      <c r="AZ47" s="16" t="s">
        <v>32646</v>
      </c>
      <c r="BA47" s="33">
        <f>IF(D6L640C5=0,0,D6L640C19/D6L640C5)</f>
        <v>0.47169740207710054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207865.38090987026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165797.67334810871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61013.468009199554</v>
      </c>
      <c r="R48" s="16" t="s">
        <v>32651</v>
      </c>
      <c r="S48" s="15">
        <f>SUM(D6L628C8,D6L637C8,D6L640C8)</f>
        <v>104784.20533890917</v>
      </c>
      <c r="U48" s="21" t="str">
        <f>NULL_VALUE</f>
        <v>n/a</v>
      </c>
      <c r="V48" s="16" t="s">
        <v>32652</v>
      </c>
      <c r="W48" s="33">
        <f>SUM(D6L628C10,D6L637C10,D6L640C10)</f>
        <v>58921.990352676701</v>
      </c>
      <c r="X48" s="16" t="s">
        <v>32653</v>
      </c>
      <c r="Y48" s="33">
        <f>SUM(D6L628C11,D6L637C11,D6L640C11)</f>
        <v>2091.4776565228331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6.8591310218563101E-2</v>
      </c>
      <c r="AD48" s="16" t="s">
        <v>32655</v>
      </c>
      <c r="AE48" s="33">
        <f>IF(D6L641C5=0,0,D6L641C10/D6L641C5)</f>
        <v>0.35538490476259049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0.1783374065682643</v>
      </c>
      <c r="AJ48" s="16" t="s">
        <v>32657</v>
      </c>
      <c r="AK48" s="33">
        <f>IF(D6L641C5=0,0,D6L641C11/D6L641C5)</f>
        <v>1.2614638156782621E-2</v>
      </c>
      <c r="AL48" s="16" t="s">
        <v>32658</v>
      </c>
      <c r="AM48" s="33">
        <f>SUM(D6L628C18,D6L637C18,D6L640C18)</f>
        <v>21991.009576165769</v>
      </c>
      <c r="AN48" s="16" t="s">
        <v>32659</v>
      </c>
      <c r="AO48" s="33">
        <f>SUM(D6L628C19,D6L637C19,D6L640C19)</f>
        <v>82793.195762743388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14.523315251422396</v>
      </c>
      <c r="AT48" s="16" t="s">
        <v>32661</v>
      </c>
      <c r="AU48" s="33">
        <f>IF(D6L641C5=0,0,D6L641C18/D6L641C5)</f>
        <v>0.13263762471499499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14.523315251422396</v>
      </c>
      <c r="AZ48" s="16" t="s">
        <v>32663</v>
      </c>
      <c r="BA48" s="33">
        <f>IF(D6L641C5=0,0,D6L641C19/D6L641C5)</f>
        <v>0.49936283236563178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492193-E5E4-4A89-B6CD-723750A2F61C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5753.7181370666658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4948.1975978773326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2474.0987989386663</v>
      </c>
      <c r="R8" s="16" t="s">
        <v>32673</v>
      </c>
      <c r="S8" s="15">
        <f>D6L701C5-D6L701C7</f>
        <v>2474.0987989386663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2334.2341441650965</v>
      </c>
      <c r="X8" s="16" t="s">
        <v>32675</v>
      </c>
      <c r="Y8" s="33">
        <f>D6L701C7-D6L701C10</f>
        <v>139.86465477356978</v>
      </c>
      <c r="Z8" s="16" t="s">
        <v>32676</v>
      </c>
      <c r="AA8" s="33">
        <f>CHOOSE(MIN(D6L701C9,RUN_YEARS),B7L807C7,B7L807C16,B7L807C25,B7L807C34,B7L807C43)</f>
        <v>94125.666666666657</v>
      </c>
      <c r="AB8" s="16" t="s">
        <v>32677</v>
      </c>
      <c r="AC8" s="33">
        <f>IF(D6L701C12=0,0,D6L701C10/D6L701C12)</f>
        <v>2.4799124689671222E-2</v>
      </c>
      <c r="AD8" s="16" t="s">
        <v>32678</v>
      </c>
      <c r="AE8" s="33">
        <f>IF(D6L701C5=0,0,D6L701C10/D6L701C5)</f>
        <v>0.47173422200569182</v>
      </c>
      <c r="AF8" s="16" t="s">
        <v>32679</v>
      </c>
      <c r="AG8" s="33">
        <f>CHOOSE(MIN(D6L701C9,RUN_YEARS),B7L807C5,B7L807C14,B7L807C23,B7L807C32,B7L807C41)</f>
        <v>2169.1934156143711</v>
      </c>
      <c r="AH8" s="16" t="s">
        <v>32680</v>
      </c>
      <c r="AI8" s="33">
        <f>IF(D6L701C15=0,0,D6L701C11/D6L701C15)</f>
        <v>6.4477724193145097E-2</v>
      </c>
      <c r="AJ8" s="16" t="s">
        <v>32681</v>
      </c>
      <c r="AK8" s="33">
        <f>IF(D6L701C5=0,0,D6L701C11/D6L701C5)</f>
        <v>2.8265777994308197E-2</v>
      </c>
      <c r="AL8" s="16" t="s">
        <v>32682</v>
      </c>
      <c r="AM8" s="33">
        <f>D6L701C8*CHOOSE(MIN(D6L701C9,RUN_YEARS),B7L807C4,B7L807C13,B7L807C22,B7L807C31,B7L807C40)</f>
        <v>321.42650739544939</v>
      </c>
      <c r="AN8" s="16" t="s">
        <v>32683</v>
      </c>
      <c r="AO8" s="33">
        <f>D6L701C8-D6L701C18</f>
        <v>2152.6722915432169</v>
      </c>
      <c r="AP8" s="16" t="s">
        <v>32684</v>
      </c>
      <c r="AQ8" s="33">
        <f>CHOOSE(MIN(D6L701C9,RUN_YEARS),B7L807C2,B7L807C11,B7L807C20,B7L807C29,B7L807C38)</f>
        <v>161.99272577815245</v>
      </c>
      <c r="AR8" s="16" t="s">
        <v>32685</v>
      </c>
      <c r="AS8" s="33">
        <f>IF(D6L701C20=0,0,D6L701C18/D6L701C20)</f>
        <v>1.9842033390785709</v>
      </c>
      <c r="AT8" s="16" t="s">
        <v>32686</v>
      </c>
      <c r="AU8" s="33">
        <f>IF(D6L701C5=0,0,D6L701C18/D6L701C5)</f>
        <v>6.4958300681713738E-2</v>
      </c>
      <c r="AV8" s="16" t="s">
        <v>32687</v>
      </c>
      <c r="AW8" s="33">
        <f>CHOOSE(MIN(D6L701C9,RUN_YEARS),B7L807C1,B7L807C10,B7L807C19,B7L807C28,B7L807C37)</f>
        <v>1084.9050846486732</v>
      </c>
      <c r="AX8" s="16" t="s">
        <v>32688</v>
      </c>
      <c r="AY8" s="33">
        <f>IF(D6L701C23=0,0,D6L701C19/D6L701C23)</f>
        <v>1.9842033390785709</v>
      </c>
      <c r="AZ8" s="16" t="s">
        <v>32689</v>
      </c>
      <c r="BA8" s="33">
        <f>IF(D6L701C5=0,0,D6L701C19/D6L701C5)</f>
        <v>0.43504169931828629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0.61294030916491138</v>
      </c>
      <c r="J9" s="16" t="s">
        <v>32710</v>
      </c>
      <c r="K9" s="21">
        <f>_xlfn.SINGLE(IF(FLOW_THRU_100PCT="Y",1,INDEX(VariabilityMatrix,D6L702C1,_xlfn.SINGLE(D6L702C9))))</f>
        <v>0.57439994525779514</v>
      </c>
      <c r="L9" s="16" t="s">
        <v>32690</v>
      </c>
      <c r="M9" s="15">
        <f>IF(_xlfn.SINGLE(D6L702C2)&lt;&gt;0,_xlfn.SINGLE(D6L702C2)*_xlfn.SINGLE(D6L702C4),_xlfn.SINGLE(D6L702C3)*_xlfn.SINGLE(D6L702C4))</f>
        <v>0.35207288003062115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0.17603644001531057</v>
      </c>
      <c r="R9" s="16" t="s">
        <v>32692</v>
      </c>
      <c r="S9" s="15">
        <f>D6L702C5-D6L702C7</f>
        <v>0.17603644001531057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0.16703392124515379</v>
      </c>
      <c r="X9" s="16" t="s">
        <v>32694</v>
      </c>
      <c r="Y9" s="33">
        <f>D6L702C7-D6L702C10</f>
        <v>9.0025187701567866E-3</v>
      </c>
      <c r="Z9" s="16" t="s">
        <v>32695</v>
      </c>
      <c r="AA9" s="33">
        <f>CHOOSE(MIN(D6L702C9,RUN_YEARS),B7L807C7,B7L807C16,B7L807C25,B7L807C34,B7L807C43)</f>
        <v>120433.4</v>
      </c>
      <c r="AB9" s="16" t="s">
        <v>32696</v>
      </c>
      <c r="AC9" s="33">
        <f>IF(D6L702C12=0,0,D6L702C10/D6L702C12)</f>
        <v>1.3869401780997115E-6</v>
      </c>
      <c r="AD9" s="16" t="s">
        <v>32697</v>
      </c>
      <c r="AE9" s="33">
        <f>IF(D6L702C5=0,0,D6L702C10/D6L702C5)</f>
        <v>0.47442995674823407</v>
      </c>
      <c r="AF9" s="16" t="s">
        <v>32698</v>
      </c>
      <c r="AG9" s="33">
        <f>CHOOSE(MIN(D6L702C9,RUN_YEARS),B7L807C5,B7L807C14,B7L807C23,B7L807C32,B7L807C41)</f>
        <v>2496.5079777522551</v>
      </c>
      <c r="AH9" s="16" t="s">
        <v>32699</v>
      </c>
      <c r="AI9" s="33">
        <f>IF(D6L702C15=0,0,D6L702C11/D6L702C15)</f>
        <v>3.6060444630592587E-6</v>
      </c>
      <c r="AJ9" s="16" t="s">
        <v>32700</v>
      </c>
      <c r="AK9" s="33">
        <f>IF(D6L702C5=0,0,D6L702C11/D6L702C5)</f>
        <v>2.5570043251765949E-2</v>
      </c>
      <c r="AL9" s="16" t="s">
        <v>32701</v>
      </c>
      <c r="AM9" s="33">
        <f>D6L702C8*CHOOSE(MIN(D6L702C9,RUN_YEARS),B7L807C4,B7L807C13,B7L807C22,B7L807C31,B7L807C40)</f>
        <v>2.4897090194143934E-2</v>
      </c>
      <c r="AN9" s="16" t="s">
        <v>32702</v>
      </c>
      <c r="AO9" s="33">
        <f>D6L702C8-D6L702C18</f>
        <v>0.15113934982116664</v>
      </c>
      <c r="AP9" s="16" t="s">
        <v>32703</v>
      </c>
      <c r="AQ9" s="33">
        <f>CHOOSE(MIN(D6L702C9,RUN_YEARS),B7L807C2,B7L807C11,B7L807C20,B7L807C29,B7L807C38)</f>
        <v>204.31292797987444</v>
      </c>
      <c r="AR9" s="16" t="s">
        <v>32704</v>
      </c>
      <c r="AS9" s="33">
        <f>IF(D6L702C20=0,0,D6L702C18/D6L702C20)</f>
        <v>1.2185763495394861E-4</v>
      </c>
      <c r="AT9" s="16" t="s">
        <v>32705</v>
      </c>
      <c r="AU9" s="33">
        <f>IF(D6L702C5=0,0,D6L702C18/D6L702C5)</f>
        <v>7.0715728493425958E-2</v>
      </c>
      <c r="AV9" s="16" t="s">
        <v>32706</v>
      </c>
      <c r="AW9" s="33">
        <f>CHOOSE(MIN(D6L702C9,RUN_YEARS),B7L807C1,B7L807C10,B7L807C19,B7L807C28,B7L807C37)</f>
        <v>1240.2944622902282</v>
      </c>
      <c r="AX9" s="16" t="s">
        <v>32707</v>
      </c>
      <c r="AY9" s="33">
        <f>IF(D6L702C23=0,0,D6L702C19/D6L702C23)</f>
        <v>1.2185763495394863E-4</v>
      </c>
      <c r="AZ9" s="16" t="s">
        <v>32708</v>
      </c>
      <c r="BA9" s="33">
        <f>IF(D6L702C5=0,0,D6L702C19/D6L702C5)</f>
        <v>0.42928427150657406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0.34127477716240751</v>
      </c>
      <c r="J10" s="16" t="s">
        <v>32731</v>
      </c>
      <c r="K10" s="21">
        <f>_xlfn.SINGLE(IF(FLOW_THRU_100PCT="Y",1,INDEX(VariabilityMatrix,D6L703C1,_xlfn.SINGLE(D6L703C9))))</f>
        <v>0.57439994525779514</v>
      </c>
      <c r="L10" s="16" t="s">
        <v>32711</v>
      </c>
      <c r="M10" s="15">
        <f>IF(_xlfn.SINGLE(D6L703C2)&lt;&gt;0,_xlfn.SINGLE(D6L703C2)*_xlfn.SINGLE(D6L703C4),_xlfn.SINGLE(D6L703C3)*_xlfn.SINGLE(D6L703C4))</f>
        <v>0.1960282133199531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9.8014106659976549E-2</v>
      </c>
      <c r="R10" s="16" t="s">
        <v>32713</v>
      </c>
      <c r="S10" s="15">
        <f>D6L703C5-D6L703C7</f>
        <v>9.8014106659976549E-2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9.3001656766818958E-2</v>
      </c>
      <c r="X10" s="16" t="s">
        <v>32715</v>
      </c>
      <c r="Y10" s="33">
        <f>D6L703C7-D6L703C10</f>
        <v>5.0124498931575917E-3</v>
      </c>
      <c r="Z10" s="16" t="s">
        <v>32716</v>
      </c>
      <c r="AA10" s="33">
        <f>CHOOSE(MIN(D6L703C9,RUN_YEARS),B7L807C7,B7L807C16,B7L807C25,B7L807C34,B7L807C43)</f>
        <v>120433.4</v>
      </c>
      <c r="AB10" s="16" t="s">
        <v>32717</v>
      </c>
      <c r="AC10" s="33">
        <f>IF(D6L703C12=0,0,D6L703C10/D6L703C12)</f>
        <v>7.7222478786465347E-7</v>
      </c>
      <c r="AD10" s="16" t="s">
        <v>32718</v>
      </c>
      <c r="AE10" s="33">
        <f>IF(D6L703C5=0,0,D6L703C10/D6L703C5)</f>
        <v>0.47442995674823413</v>
      </c>
      <c r="AF10" s="16" t="s">
        <v>32719</v>
      </c>
      <c r="AG10" s="33">
        <f>CHOOSE(MIN(D6L703C9,RUN_YEARS),B7L807C5,B7L807C14,B7L807C23,B7L807C32,B7L807C41)</f>
        <v>2496.5079777522551</v>
      </c>
      <c r="AH10" s="16" t="s">
        <v>32720</v>
      </c>
      <c r="AI10" s="33">
        <f>IF(D6L703C15=0,0,D6L703C11/D6L703C15)</f>
        <v>2.0077844484480995E-6</v>
      </c>
      <c r="AJ10" s="16" t="s">
        <v>32721</v>
      </c>
      <c r="AK10" s="33">
        <f>IF(D6L703C5=0,0,D6L703C11/D6L703C5)</f>
        <v>2.5570043251765893E-2</v>
      </c>
      <c r="AL10" s="16" t="s">
        <v>32722</v>
      </c>
      <c r="AM10" s="33">
        <f>D6L703C8*CHOOSE(MIN(D6L703C9,RUN_YEARS),B7L807C4,B7L807C13,B7L807C22,B7L807C31,B7L807C40)</f>
        <v>1.3862277910185189E-2</v>
      </c>
      <c r="AN10" s="16" t="s">
        <v>32723</v>
      </c>
      <c r="AO10" s="33">
        <f>D6L703C8-D6L703C18</f>
        <v>8.4151828749791366E-2</v>
      </c>
      <c r="AP10" s="16" t="s">
        <v>32724</v>
      </c>
      <c r="AQ10" s="33">
        <f>CHOOSE(MIN(D6L703C9,RUN_YEARS),B7L807C2,B7L807C11,B7L807C20,B7L807C29,B7L807C38)</f>
        <v>204.31292797987444</v>
      </c>
      <c r="AR10" s="16" t="s">
        <v>32725</v>
      </c>
      <c r="AS10" s="33">
        <f>IF(D6L703C20=0,0,D6L703C18/D6L703C20)</f>
        <v>6.7848266124161626E-5</v>
      </c>
      <c r="AT10" s="16" t="s">
        <v>32726</v>
      </c>
      <c r="AU10" s="33">
        <f>IF(D6L703C5=0,0,D6L703C18/D6L703C5)</f>
        <v>7.0715728493425958E-2</v>
      </c>
      <c r="AV10" s="16" t="s">
        <v>32727</v>
      </c>
      <c r="AW10" s="33">
        <f>CHOOSE(MIN(D6L703C9,RUN_YEARS),B7L807C1,B7L807C10,B7L807C19,B7L807C28,B7L807C37)</f>
        <v>1240.2944622902282</v>
      </c>
      <c r="AX10" s="16" t="s">
        <v>32728</v>
      </c>
      <c r="AY10" s="33">
        <f>IF(D6L703C23=0,0,D6L703C19/D6L703C23)</f>
        <v>6.7848266124161639E-5</v>
      </c>
      <c r="AZ10" s="16" t="s">
        <v>32729</v>
      </c>
      <c r="BA10" s="33">
        <f>IF(D6L703C5=0,0,D6L703C19/D6L703C5)</f>
        <v>0.42928427150657406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1.3925811328573545E-2</v>
      </c>
      <c r="J11" s="16" t="s">
        <v>32752</v>
      </c>
      <c r="K11" s="21">
        <f>_xlfn.SINGLE(IF(FLOW_THRU_100PCT="Y",1,INDEX(VariabilityMatrix,D6L704C1,_xlfn.SINGLE(D6L704C9))))</f>
        <v>0.56296966516486302</v>
      </c>
      <c r="L11" s="16" t="s">
        <v>32732</v>
      </c>
      <c r="M11" s="15">
        <f>IF(_xlfn.SINGLE(D6L704C2)&lt;&gt;0,_xlfn.SINGLE(D6L704C2)*_xlfn.SINGLE(D6L704C4),_xlfn.SINGLE(D6L704C3)*_xlfn.SINGLE(D6L704C4))</f>
        <v>7.8398093407961045E-3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3.9199046703980523E-3</v>
      </c>
      <c r="R11" s="16" t="s">
        <v>32734</v>
      </c>
      <c r="S11" s="15">
        <f>D6L704C5-D6L704C7</f>
        <v>3.9199046703980523E-3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3.6868387232462658E-3</v>
      </c>
      <c r="X11" s="16" t="s">
        <v>32736</v>
      </c>
      <c r="Y11" s="33">
        <f>D6L704C7-D6L704C10</f>
        <v>2.3306594715178644E-4</v>
      </c>
      <c r="Z11" s="16" t="s">
        <v>32737</v>
      </c>
      <c r="AA11" s="33">
        <f>CHOOSE(MIN(D6L704C9,RUN_YEARS),B7L807C7,B7L807C16,B7L807C25,B7L807C34,B7L807C43)</f>
        <v>81090</v>
      </c>
      <c r="AB11" s="16" t="s">
        <v>32738</v>
      </c>
      <c r="AC11" s="33">
        <f>IF(D6L704C12=0,0,D6L704C10/D6L704C12)</f>
        <v>4.5466009658974789E-8</v>
      </c>
      <c r="AD11" s="16" t="s">
        <v>32739</v>
      </c>
      <c r="AE11" s="33">
        <f>IF(D6L704C5=0,0,D6L704C10/D6L704C5)</f>
        <v>0.47027147765711869</v>
      </c>
      <c r="AF11" s="16" t="s">
        <v>32740</v>
      </c>
      <c r="AG11" s="33">
        <f>CHOOSE(MIN(D6L704C9,RUN_YEARS),B7L807C5,B7L807C14,B7L807C23,B7L807C32,B7L807C41)</f>
        <v>1971.5992139380241</v>
      </c>
      <c r="AH11" s="16" t="s">
        <v>32741</v>
      </c>
      <c r="AI11" s="33">
        <f>IF(D6L704C15=0,0,D6L704C11/D6L704C15)</f>
        <v>1.1821162511333437E-7</v>
      </c>
      <c r="AJ11" s="16" t="s">
        <v>32742</v>
      </c>
      <c r="AK11" s="33">
        <f>IF(D6L704C5=0,0,D6L704C11/D6L704C5)</f>
        <v>2.972852234288129E-2</v>
      </c>
      <c r="AL11" s="16" t="s">
        <v>32743</v>
      </c>
      <c r="AM11" s="33">
        <f>D6L704C8*CHOOSE(MIN(D6L704C9,RUN_YEARS),B7L807C4,B7L807C13,B7L807C22,B7L807C31,B7L807C40)</f>
        <v>4.8839424598731522E-4</v>
      </c>
      <c r="AN11" s="16" t="s">
        <v>32744</v>
      </c>
      <c r="AO11" s="33">
        <f>D6L704C8-D6L704C18</f>
        <v>3.4315104244107371E-3</v>
      </c>
      <c r="AP11" s="16" t="s">
        <v>32745</v>
      </c>
      <c r="AQ11" s="33">
        <f>CHOOSE(MIN(D6L704C9,RUN_YEARS),B7L807C2,B7L807C11,B7L807C20,B7L807C29,B7L807C38)</f>
        <v>141.05483863440523</v>
      </c>
      <c r="AR11" s="16" t="s">
        <v>32746</v>
      </c>
      <c r="AS11" s="33">
        <f>IF(D6L704C20=0,0,D6L704C18/D6L704C20)</f>
        <v>3.4624423431029264E-6</v>
      </c>
      <c r="AT11" s="16" t="s">
        <v>32747</v>
      </c>
      <c r="AU11" s="33">
        <f>IF(D6L704C5=0,0,D6L704C18/D6L704C5)</f>
        <v>6.2296699416636646E-2</v>
      </c>
      <c r="AV11" s="16" t="s">
        <v>32748</v>
      </c>
      <c r="AW11" s="33">
        <f>CHOOSE(MIN(D6L704C9,RUN_YEARS),B7L807C1,B7L807C10,B7L807C19,B7L807C28,B7L807C37)</f>
        <v>991.06644511964078</v>
      </c>
      <c r="AX11" s="16" t="s">
        <v>32749</v>
      </c>
      <c r="AY11" s="33">
        <f>IF(D6L704C23=0,0,D6L704C19/D6L704C23)</f>
        <v>3.4624423431029268E-6</v>
      </c>
      <c r="AZ11" s="16" t="s">
        <v>32750</v>
      </c>
      <c r="BA11" s="33">
        <f>IF(D6L704C5=0,0,D6L704C19/D6L704C5)</f>
        <v>0.43770330058336337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22.36379361398745</v>
      </c>
      <c r="J12" s="16" t="s">
        <v>32773</v>
      </c>
      <c r="K12" s="21">
        <f>_xlfn.SINGLE(IF(FLOW_THRU_100PCT="Y",1,INDEX(VariabilityMatrix,D6L705C1,_xlfn.SINGLE(D6L705C9))))</f>
        <v>0.2354936937395169</v>
      </c>
      <c r="L12" s="16" t="s">
        <v>32753</v>
      </c>
      <c r="M12" s="15">
        <f>IF(_xlfn.SINGLE(D6L705C2)&lt;&gt;0,_xlfn.SINGLE(D6L705C2)*_xlfn.SINGLE(D6L705C4),_xlfn.SINGLE(D6L705C3)*_xlfn.SINGLE(D6L705C4))</f>
        <v>5.2665323641861246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2.6332661820930623</v>
      </c>
      <c r="R12" s="16" t="s">
        <v>32755</v>
      </c>
      <c r="S12" s="15">
        <f>D6L705C5-D6L705C7</f>
        <v>2.6332661820930623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2.4986007217539981</v>
      </c>
      <c r="X12" s="16" t="s">
        <v>32757</v>
      </c>
      <c r="Y12" s="33">
        <f>D6L705C7-D6L705C10</f>
        <v>0.13466546033906424</v>
      </c>
      <c r="Z12" s="16" t="s">
        <v>32758</v>
      </c>
      <c r="AA12" s="33">
        <f>CHOOSE(MIN(D6L705C9,RUN_YEARS),B7L807C7,B7L807C16,B7L807C25,B7L807C34,B7L807C43)</f>
        <v>120433.4</v>
      </c>
      <c r="AB12" s="16" t="s">
        <v>32759</v>
      </c>
      <c r="AC12" s="33">
        <f>IF(D6L705C12=0,0,D6L705C10/D6L705C12)</f>
        <v>2.0746742363447334E-5</v>
      </c>
      <c r="AD12" s="16" t="s">
        <v>32760</v>
      </c>
      <c r="AE12" s="33">
        <f>IF(D6L705C5=0,0,D6L705C10/D6L705C5)</f>
        <v>0.47442995674823407</v>
      </c>
      <c r="AF12" s="16" t="s">
        <v>32761</v>
      </c>
      <c r="AG12" s="33">
        <f>CHOOSE(MIN(D6L705C9,RUN_YEARS),B7L807C5,B7L807C14,B7L807C23,B7L807C32,B7L807C41)</f>
        <v>2496.5079777522551</v>
      </c>
      <c r="AH12" s="16" t="s">
        <v>32762</v>
      </c>
      <c r="AI12" s="33">
        <f>IF(D6L705C15=0,0,D6L705C11/D6L705C15)</f>
        <v>5.3941530144963137E-5</v>
      </c>
      <c r="AJ12" s="16" t="s">
        <v>32763</v>
      </c>
      <c r="AK12" s="33">
        <f>IF(D6L705C5=0,0,D6L705C11/D6L705C5)</f>
        <v>2.5570043251765921E-2</v>
      </c>
      <c r="AL12" s="16" t="s">
        <v>32764</v>
      </c>
      <c r="AM12" s="33">
        <f>D6L705C8*CHOOSE(MIN(D6L705C9,RUN_YEARS),B7L807C4,B7L807C13,B7L807C22,B7L807C31,B7L807C40)</f>
        <v>0.3724266727676267</v>
      </c>
      <c r="AN12" s="16" t="s">
        <v>32765</v>
      </c>
      <c r="AO12" s="33">
        <f>D6L705C8-D6L705C18</f>
        <v>2.2608395093254354</v>
      </c>
      <c r="AP12" s="16" t="s">
        <v>32766</v>
      </c>
      <c r="AQ12" s="33">
        <f>CHOOSE(MIN(D6L705C9,RUN_YEARS),B7L807C2,B7L807C11,B7L807C20,B7L807C29,B7L807C38)</f>
        <v>204.31292797987444</v>
      </c>
      <c r="AR12" s="16" t="s">
        <v>32767</v>
      </c>
      <c r="AS12" s="33">
        <f>IF(D6L705C20=0,0,D6L705C18/D6L705C20)</f>
        <v>1.8228248033541571E-3</v>
      </c>
      <c r="AT12" s="16" t="s">
        <v>32768</v>
      </c>
      <c r="AU12" s="33">
        <f>IF(D6L705C5=0,0,D6L705C18/D6L705C5)</f>
        <v>7.0715728493425958E-2</v>
      </c>
      <c r="AV12" s="16" t="s">
        <v>32769</v>
      </c>
      <c r="AW12" s="33">
        <f>CHOOSE(MIN(D6L705C9,RUN_YEARS),B7L807C1,B7L807C10,B7L807C19,B7L807C28,B7L807C37)</f>
        <v>1240.2944622902282</v>
      </c>
      <c r="AX12" s="16" t="s">
        <v>32770</v>
      </c>
      <c r="AY12" s="33">
        <f>IF(D6L705C23=0,0,D6L705C19/D6L705C23)</f>
        <v>1.8228248033541573E-3</v>
      </c>
      <c r="AZ12" s="16" t="s">
        <v>32771</v>
      </c>
      <c r="BA12" s="33">
        <f>IF(D6L705C5=0,0,D6L705C19/D6L705C5)</f>
        <v>0.429284271506574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10.547796404808327</v>
      </c>
      <c r="J13" s="16" t="s">
        <v>32794</v>
      </c>
      <c r="K13" s="21">
        <f>_xlfn.SINGLE(IF(FLOW_THRU_100PCT="Y",1,INDEX(VariabilityMatrix,D6L706C1,_xlfn.SINGLE(D6L706C9))))</f>
        <v>0.57439994525779514</v>
      </c>
      <c r="L13" s="16" t="s">
        <v>32774</v>
      </c>
      <c r="M13" s="15">
        <f>IF(_xlfn.SINGLE(D6L706C2)&lt;&gt;0,_xlfn.SINGLE(D6L706C2)*_xlfn.SINGLE(D6L706C4),_xlfn.SINGLE(D6L706C3)*_xlfn.SINGLE(D6L706C4))</f>
        <v>6.0586536775122717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3.0293268387561358</v>
      </c>
      <c r="R13" s="16" t="s">
        <v>32776</v>
      </c>
      <c r="S13" s="15">
        <f>D6L706C5-D6L706C7</f>
        <v>3.0293268387561358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2.8744068021746765</v>
      </c>
      <c r="X13" s="16" t="s">
        <v>32778</v>
      </c>
      <c r="Y13" s="33">
        <f>D6L706C7-D6L706C10</f>
        <v>0.15492003658145936</v>
      </c>
      <c r="Z13" s="16" t="s">
        <v>32779</v>
      </c>
      <c r="AA13" s="33">
        <f>CHOOSE(MIN(D6L706C9,RUN_YEARS),B7L807C7,B7L807C16,B7L807C25,B7L807C34,B7L807C43)</f>
        <v>120433.4</v>
      </c>
      <c r="AB13" s="16" t="s">
        <v>32780</v>
      </c>
      <c r="AC13" s="33">
        <f>IF(D6L706C12=0,0,D6L706C10/D6L706C12)</f>
        <v>2.3867189684711023E-5</v>
      </c>
      <c r="AD13" s="16" t="s">
        <v>32781</v>
      </c>
      <c r="AE13" s="33">
        <f>IF(D6L706C5=0,0,D6L706C10/D6L706C5)</f>
        <v>0.47442995674823407</v>
      </c>
      <c r="AF13" s="16" t="s">
        <v>32782</v>
      </c>
      <c r="AG13" s="33">
        <f>CHOOSE(MIN(D6L706C9,RUN_YEARS),B7L807C5,B7L807C14,B7L807C23,B7L807C32,B7L807C41)</f>
        <v>2496.5079777522551</v>
      </c>
      <c r="AH13" s="16" t="s">
        <v>32783</v>
      </c>
      <c r="AI13" s="33">
        <f>IF(D6L706C15=0,0,D6L706C11/D6L706C15)</f>
        <v>6.2054693180248714E-5</v>
      </c>
      <c r="AJ13" s="16" t="s">
        <v>32784</v>
      </c>
      <c r="AK13" s="33">
        <f>IF(D6L706C5=0,0,D6L706C11/D6L706C5)</f>
        <v>2.5570043251765907E-2</v>
      </c>
      <c r="AL13" s="16" t="s">
        <v>32785</v>
      </c>
      <c r="AM13" s="33">
        <f>D6L706C8*CHOOSE(MIN(D6L706C9,RUN_YEARS),B7L807C4,B7L807C13,B7L807C22,B7L807C31,B7L807C40)</f>
        <v>0.42844210849465453</v>
      </c>
      <c r="AN13" s="16" t="s">
        <v>32786</v>
      </c>
      <c r="AO13" s="33">
        <f>D6L706C8-D6L706C18</f>
        <v>2.6008847302614813</v>
      </c>
      <c r="AP13" s="16" t="s">
        <v>32787</v>
      </c>
      <c r="AQ13" s="33">
        <f>CHOOSE(MIN(D6L706C9,RUN_YEARS),B7L807C2,B7L807C11,B7L807C20,B7L807C29,B7L807C38)</f>
        <v>204.31292797987444</v>
      </c>
      <c r="AR13" s="16" t="s">
        <v>32788</v>
      </c>
      <c r="AS13" s="33">
        <f>IF(D6L706C20=0,0,D6L706C18/D6L706C20)</f>
        <v>2.0969897144093477E-3</v>
      </c>
      <c r="AT13" s="16" t="s">
        <v>32789</v>
      </c>
      <c r="AU13" s="33">
        <f>IF(D6L706C5=0,0,D6L706C18/D6L706C5)</f>
        <v>7.0715728493425958E-2</v>
      </c>
      <c r="AV13" s="16" t="s">
        <v>32790</v>
      </c>
      <c r="AW13" s="33">
        <f>CHOOSE(MIN(D6L706C9,RUN_YEARS),B7L807C1,B7L807C10,B7L807C19,B7L807C28,B7L807C37)</f>
        <v>1240.2944622902282</v>
      </c>
      <c r="AX13" s="16" t="s">
        <v>32791</v>
      </c>
      <c r="AY13" s="33">
        <f>IF(D6L706C23=0,0,D6L706C19/D6L706C23)</f>
        <v>2.0969897144093477E-3</v>
      </c>
      <c r="AZ13" s="16" t="s">
        <v>32792</v>
      </c>
      <c r="BA13" s="33">
        <f>IF(D6L706C5=0,0,D6L706C19/D6L706C5)</f>
        <v>0.42928427150657406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0.30828424528300885</v>
      </c>
      <c r="J14" s="16" t="s">
        <v>32815</v>
      </c>
      <c r="K14" s="21">
        <f>_xlfn.SINGLE(IF(FLOW_THRU_100PCT="Y",1,INDEX(VariabilityMatrix,D6L707C1,_xlfn.SINGLE(D6L707C9))))</f>
        <v>0.56296966516486302</v>
      </c>
      <c r="L14" s="16" t="s">
        <v>32795</v>
      </c>
      <c r="M14" s="15">
        <f>IF(_xlfn.SINGLE(D6L707C2)&lt;&gt;0,_xlfn.SINGLE(D6L707C2)*_xlfn.SINGLE(D6L707C4),_xlfn.SINGLE(D6L707C3)*_xlfn.SINGLE(D6L707C4))</f>
        <v>0.17355467834257798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8.6777339171288992E-2</v>
      </c>
      <c r="R14" s="16" t="s">
        <v>32797</v>
      </c>
      <c r="S14" s="15">
        <f>D6L707C5-D6L707C7</f>
        <v>8.6777339171288992E-2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8.1617815038470085E-2</v>
      </c>
      <c r="X14" s="16" t="s">
        <v>32799</v>
      </c>
      <c r="Y14" s="33">
        <f>D6L707C7-D6L707C10</f>
        <v>5.1595241328189073E-3</v>
      </c>
      <c r="Z14" s="16" t="s">
        <v>32800</v>
      </c>
      <c r="AA14" s="33">
        <f>CHOOSE(MIN(D6L707C9,RUN_YEARS),B7L807C7,B7L807C16,B7L807C25,B7L807C34,B7L807C43)</f>
        <v>81090</v>
      </c>
      <c r="AB14" s="16" t="s">
        <v>32801</v>
      </c>
      <c r="AC14" s="33">
        <f>IF(D6L707C12=0,0,D6L707C10/D6L707C12)</f>
        <v>1.0065090028174879E-6</v>
      </c>
      <c r="AD14" s="16" t="s">
        <v>32802</v>
      </c>
      <c r="AE14" s="33">
        <f>IF(D6L707C5=0,0,D6L707C10/D6L707C5)</f>
        <v>0.47027147765711869</v>
      </c>
      <c r="AF14" s="16" t="s">
        <v>32803</v>
      </c>
      <c r="AG14" s="33">
        <f>CHOOSE(MIN(D6L707C9,RUN_YEARS),B7L807C5,B7L807C14,B7L807C23,B7L807C32,B7L807C41)</f>
        <v>1971.5992139380241</v>
      </c>
      <c r="AH14" s="16" t="s">
        <v>32804</v>
      </c>
      <c r="AI14" s="33">
        <f>IF(D6L707C15=0,0,D6L707C11/D6L707C15)</f>
        <v>2.6169234073254675E-6</v>
      </c>
      <c r="AJ14" s="16" t="s">
        <v>32805</v>
      </c>
      <c r="AK14" s="33">
        <f>IF(D6L707C5=0,0,D6L707C11/D6L707C5)</f>
        <v>2.9728522342881303E-2</v>
      </c>
      <c r="AL14" s="16" t="s">
        <v>32806</v>
      </c>
      <c r="AM14" s="33">
        <f>D6L707C8*CHOOSE(MIN(D6L707C9,RUN_YEARS),B7L807C4,B7L807C13,B7L807C22,B7L807C31,B7L807C40)</f>
        <v>1.0811883629058638E-2</v>
      </c>
      <c r="AN14" s="16" t="s">
        <v>32807</v>
      </c>
      <c r="AO14" s="33">
        <f>D6L707C8-D6L707C18</f>
        <v>7.5965455542230359E-2</v>
      </c>
      <c r="AP14" s="16" t="s">
        <v>32808</v>
      </c>
      <c r="AQ14" s="33">
        <f>CHOOSE(MIN(D6L707C9,RUN_YEARS),B7L807C2,B7L807C11,B7L807C20,B7L807C29,B7L807C38)</f>
        <v>141.05483863440523</v>
      </c>
      <c r="AR14" s="16" t="s">
        <v>32809</v>
      </c>
      <c r="AS14" s="33">
        <f>IF(D6L707C20=0,0,D6L707C18/D6L707C20)</f>
        <v>7.6650214439517067E-5</v>
      </c>
      <c r="AT14" s="16" t="s">
        <v>32810</v>
      </c>
      <c r="AU14" s="33">
        <f>IF(D6L707C5=0,0,D6L707C18/D6L707C5)</f>
        <v>6.2296699416636646E-2</v>
      </c>
      <c r="AV14" s="16" t="s">
        <v>32811</v>
      </c>
      <c r="AW14" s="33">
        <f>CHOOSE(MIN(D6L707C9,RUN_YEARS),B7L807C1,B7L807C10,B7L807C19,B7L807C28,B7L807C37)</f>
        <v>991.06644511964078</v>
      </c>
      <c r="AX14" s="16" t="s">
        <v>32812</v>
      </c>
      <c r="AY14" s="33">
        <f>IF(D6L707C23=0,0,D6L707C19/D6L707C23)</f>
        <v>7.6650214439517094E-5</v>
      </c>
      <c r="AZ14" s="16" t="s">
        <v>32813</v>
      </c>
      <c r="BA14" s="33">
        <f>IF(D6L707C5=0,0,D6L707C19/D6L707C5)</f>
        <v>0.43770330058336337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2.0952596861340014E-2</v>
      </c>
      <c r="J15" s="16" t="s">
        <v>32836</v>
      </c>
      <c r="K15" s="21">
        <f>_xlfn.SINGLE(IF(FLOW_THRU_100PCT="Y",1,INDEX(VariabilityMatrix,D6L708C1,_xlfn.SINGLE(D6L708C9))))</f>
        <v>0.56296966516486302</v>
      </c>
      <c r="L15" s="16" t="s">
        <v>32816</v>
      </c>
      <c r="M15" s="15">
        <f>IF(_xlfn.SINGLE(D6L708C2)&lt;&gt;0,_xlfn.SINGLE(D6L708C2)*_xlfn.SINGLE(D6L708C4),_xlfn.SINGLE(D6L708C3)*_xlfn.SINGLE(D6L708C4))</f>
        <v>1.1795676439362947E-2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5.8978382196814734E-3</v>
      </c>
      <c r="R15" s="16" t="s">
        <v>32818</v>
      </c>
      <c r="S15" s="15">
        <f>D6L708C5-D6L708C7</f>
        <v>5.8978382196814734E-3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5.5471701891044731E-3</v>
      </c>
      <c r="X15" s="16" t="s">
        <v>32820</v>
      </c>
      <c r="Y15" s="33">
        <f>D6L708C7-D6L708C10</f>
        <v>3.5066803057700029E-4</v>
      </c>
      <c r="Z15" s="16" t="s">
        <v>32821</v>
      </c>
      <c r="AA15" s="33">
        <f>CHOOSE(MIN(D6L708C9,RUN_YEARS),B7L807C7,B7L807C16,B7L807C25,B7L807C34,B7L807C43)</f>
        <v>81090</v>
      </c>
      <c r="AB15" s="16" t="s">
        <v>32822</v>
      </c>
      <c r="AC15" s="33">
        <f>IF(D6L708C12=0,0,D6L708C10/D6L708C12)</f>
        <v>6.8407574165796935E-8</v>
      </c>
      <c r="AD15" s="16" t="s">
        <v>32823</v>
      </c>
      <c r="AE15" s="33">
        <f>IF(D6L708C5=0,0,D6L708C10/D6L708C5)</f>
        <v>0.47027147765711869</v>
      </c>
      <c r="AF15" s="16" t="s">
        <v>32824</v>
      </c>
      <c r="AG15" s="33">
        <f>CHOOSE(MIN(D6L708C9,RUN_YEARS),B7L807C5,B7L807C14,B7L807C23,B7L807C32,B7L807C41)</f>
        <v>1971.5992139380241</v>
      </c>
      <c r="AH15" s="16" t="s">
        <v>32825</v>
      </c>
      <c r="AI15" s="33">
        <f>IF(D6L708C15=0,0,D6L708C11/D6L708C15)</f>
        <v>1.7785969283107215E-7</v>
      </c>
      <c r="AJ15" s="16" t="s">
        <v>32826</v>
      </c>
      <c r="AK15" s="33">
        <f>IF(D6L708C5=0,0,D6L708C11/D6L708C5)</f>
        <v>2.9728522342881335E-2</v>
      </c>
      <c r="AL15" s="16" t="s">
        <v>32827</v>
      </c>
      <c r="AM15" s="33">
        <f>D6L708C8*CHOOSE(MIN(D6L708C9,RUN_YEARS),B7L807C4,B7L807C13,B7L807C22,B7L807C31,B7L807C40)</f>
        <v>7.3483170955889637E-4</v>
      </c>
      <c r="AN15" s="16" t="s">
        <v>32828</v>
      </c>
      <c r="AO15" s="33">
        <f>D6L708C8-D6L708C18</f>
        <v>5.1630065101225774E-3</v>
      </c>
      <c r="AP15" s="16" t="s">
        <v>32829</v>
      </c>
      <c r="AQ15" s="33">
        <f>CHOOSE(MIN(D6L708C9,RUN_YEARS),B7L807C2,B7L807C11,B7L807C20,B7L807C29,B7L807C38)</f>
        <v>141.05483863440523</v>
      </c>
      <c r="AR15" s="16" t="s">
        <v>32830</v>
      </c>
      <c r="AS15" s="33">
        <f>IF(D6L708C20=0,0,D6L708C18/D6L708C20)</f>
        <v>5.2095462776961466E-6</v>
      </c>
      <c r="AT15" s="16" t="s">
        <v>32831</v>
      </c>
      <c r="AU15" s="33">
        <f>IF(D6L708C5=0,0,D6L708C18/D6L708C5)</f>
        <v>6.2296699416636653E-2</v>
      </c>
      <c r="AV15" s="16" t="s">
        <v>32832</v>
      </c>
      <c r="AW15" s="33">
        <f>CHOOSE(MIN(D6L708C9,RUN_YEARS),B7L807C1,B7L807C10,B7L807C19,B7L807C28,B7L807C37)</f>
        <v>991.06644511964078</v>
      </c>
      <c r="AX15" s="16" t="s">
        <v>32833</v>
      </c>
      <c r="AY15" s="33">
        <f>IF(D6L708C23=0,0,D6L708C19/D6L708C23)</f>
        <v>5.2095462776961466E-6</v>
      </c>
      <c r="AZ15" s="16" t="s">
        <v>32834</v>
      </c>
      <c r="BA15" s="33">
        <f>IF(D6L708C5=0,0,D6L708C19/D6L708C5)</f>
        <v>0.43770330058336337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6.2091232162263692E-2</v>
      </c>
      <c r="J16" s="16" t="s">
        <v>32857</v>
      </c>
      <c r="K16" s="21">
        <f>_xlfn.SINGLE(IF(FLOW_THRU_100PCT="Y",1,INDEX(VariabilityMatrix,D6L709C1,_xlfn.SINGLE(D6L709C9))))</f>
        <v>0.56296966516486302</v>
      </c>
      <c r="L16" s="16" t="s">
        <v>32837</v>
      </c>
      <c r="M16" s="15">
        <f>IF(_xlfn.SINGLE(D6L709C2)&lt;&gt;0,_xlfn.SINGLE(D6L709C2)*_xlfn.SINGLE(D6L709C4),_xlfn.SINGLE(D6L709C3)*_xlfn.SINGLE(D6L709C4))</f>
        <v>3.4955480180063364E-2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1.7477740090031682E-2</v>
      </c>
      <c r="R16" s="16" t="s">
        <v>32839</v>
      </c>
      <c r="S16" s="15">
        <f>D6L709C5-D6L709C7</f>
        <v>1.7477740090031682E-2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1.6438565316492522E-2</v>
      </c>
      <c r="X16" s="16" t="s">
        <v>32841</v>
      </c>
      <c r="Y16" s="33">
        <f>D6L709C7-D6L709C10</f>
        <v>1.0391747735391602E-3</v>
      </c>
      <c r="Z16" s="16" t="s">
        <v>32842</v>
      </c>
      <c r="AA16" s="33">
        <f>CHOOSE(MIN(D6L709C9,RUN_YEARS),B7L807C7,B7L807C16,B7L807C25,B7L807C34,B7L807C43)</f>
        <v>81090</v>
      </c>
      <c r="AB16" s="16" t="s">
        <v>32843</v>
      </c>
      <c r="AC16" s="33">
        <f>IF(D6L709C12=0,0,D6L709C10/D6L709C12)</f>
        <v>2.0272000636937381E-7</v>
      </c>
      <c r="AD16" s="16" t="s">
        <v>32844</v>
      </c>
      <c r="AE16" s="33">
        <f>IF(D6L709C5=0,0,D6L709C10/D6L709C5)</f>
        <v>0.47027147765711863</v>
      </c>
      <c r="AF16" s="16" t="s">
        <v>32845</v>
      </c>
      <c r="AG16" s="33">
        <f>CHOOSE(MIN(D6L709C9,RUN_YEARS),B7L807C5,B7L807C14,B7L807C23,B7L807C32,B7L807C41)</f>
        <v>1971.5992139380241</v>
      </c>
      <c r="AH16" s="16" t="s">
        <v>32846</v>
      </c>
      <c r="AI16" s="33">
        <f>IF(D6L709C15=0,0,D6L709C11/D6L709C15)</f>
        <v>5.2707201656037278E-7</v>
      </c>
      <c r="AJ16" s="16" t="s">
        <v>32847</v>
      </c>
      <c r="AK16" s="33">
        <f>IF(D6L709C5=0,0,D6L709C11/D6L709C5)</f>
        <v>2.9728522342881356E-2</v>
      </c>
      <c r="AL16" s="16" t="s">
        <v>32848</v>
      </c>
      <c r="AM16" s="33">
        <f>D6L709C8*CHOOSE(MIN(D6L709C9,RUN_YEARS),B7L807C4,B7L807C13,B7L807C22,B7L807C31,B7L807C40)</f>
        <v>2.177611041741607E-3</v>
      </c>
      <c r="AN16" s="16" t="s">
        <v>32849</v>
      </c>
      <c r="AO16" s="33">
        <f>D6L709C8-D6L709C18</f>
        <v>1.5300129048290076E-2</v>
      </c>
      <c r="AP16" s="16" t="s">
        <v>32850</v>
      </c>
      <c r="AQ16" s="33">
        <f>CHOOSE(MIN(D6L709C9,RUN_YEARS),B7L807C2,B7L807C11,B7L807C20,B7L807C29,B7L807C38)</f>
        <v>141.05483863440523</v>
      </c>
      <c r="AR16" s="16" t="s">
        <v>32851</v>
      </c>
      <c r="AS16" s="33">
        <f>IF(D6L709C20=0,0,D6L709C18/D6L709C20)</f>
        <v>1.5438045676587357E-5</v>
      </c>
      <c r="AT16" s="16" t="s">
        <v>32852</v>
      </c>
      <c r="AU16" s="33">
        <f>IF(D6L709C5=0,0,D6L709C18/D6L709C5)</f>
        <v>6.2296699416636639E-2</v>
      </c>
      <c r="AV16" s="16" t="s">
        <v>32853</v>
      </c>
      <c r="AW16" s="33">
        <f>CHOOSE(MIN(D6L709C9,RUN_YEARS),B7L807C1,B7L807C10,B7L807C19,B7L807C28,B7L807C37)</f>
        <v>991.06644511964078</v>
      </c>
      <c r="AX16" s="16" t="s">
        <v>32854</v>
      </c>
      <c r="AY16" s="33">
        <f>IF(D6L709C23=0,0,D6L709C19/D6L709C23)</f>
        <v>1.543804567658736E-5</v>
      </c>
      <c r="AZ16" s="16" t="s">
        <v>32855</v>
      </c>
      <c r="BA16" s="33">
        <f>IF(D6L709C5=0,0,D6L709C19/D6L709C5)</f>
        <v>0.43770330058336337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7.4100647436446385E-2</v>
      </c>
      <c r="J17" s="16" t="s">
        <v>32878</v>
      </c>
      <c r="K17" s="21">
        <f>_xlfn.SINGLE(IF(FLOW_THRU_100PCT="Y",1,INDEX(VariabilityMatrix,D6L710C1,_xlfn.SINGLE(D6L710C9))))</f>
        <v>0.56296966516486302</v>
      </c>
      <c r="L17" s="16" t="s">
        <v>32858</v>
      </c>
      <c r="M17" s="15">
        <f>IF(_xlfn.SINGLE(D6L710C2)&lt;&gt;0,_xlfn.SINGLE(D6L710C2)*_xlfn.SINGLE(D6L710C4),_xlfn.SINGLE(D6L710C3)*_xlfn.SINGLE(D6L710C4))</f>
        <v>4.1716416675795787E-2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2.0858208337897893E-2</v>
      </c>
      <c r="R17" s="16" t="s">
        <v>32860</v>
      </c>
      <c r="S17" s="15">
        <f>D6L710C5-D6L710C7</f>
        <v>2.0858208337897893E-2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1.9618040912686551E-2</v>
      </c>
      <c r="X17" s="16" t="s">
        <v>32862</v>
      </c>
      <c r="Y17" s="33">
        <f>D6L710C7-D6L710C10</f>
        <v>1.2401674252113422E-3</v>
      </c>
      <c r="Z17" s="16" t="s">
        <v>32863</v>
      </c>
      <c r="AA17" s="33">
        <f>CHOOSE(MIN(D6L710C9,RUN_YEARS),B7L807C7,B7L807C16,B7L807C25,B7L807C34,B7L807C43)</f>
        <v>81090</v>
      </c>
      <c r="AB17" s="16" t="s">
        <v>32864</v>
      </c>
      <c r="AC17" s="33">
        <f>IF(D6L710C12=0,0,D6L710C10/D6L710C12)</f>
        <v>2.419292257083062E-7</v>
      </c>
      <c r="AD17" s="16" t="s">
        <v>32865</v>
      </c>
      <c r="AE17" s="33">
        <f>IF(D6L710C5=0,0,D6L710C10/D6L710C5)</f>
        <v>0.47027147765711869</v>
      </c>
      <c r="AF17" s="16" t="s">
        <v>32866</v>
      </c>
      <c r="AG17" s="33">
        <f>CHOOSE(MIN(D6L710C9,RUN_YEARS),B7L807C5,B7L807C14,B7L807C23,B7L807C32,B7L807C41)</f>
        <v>1971.5992139380241</v>
      </c>
      <c r="AH17" s="16" t="s">
        <v>32867</v>
      </c>
      <c r="AI17" s="33">
        <f>IF(D6L710C15=0,0,D6L710C11/D6L710C15)</f>
        <v>6.2901598684159648E-7</v>
      </c>
      <c r="AJ17" s="16" t="s">
        <v>32868</v>
      </c>
      <c r="AK17" s="33">
        <f>IF(D6L710C5=0,0,D6L710C11/D6L710C5)</f>
        <v>2.9728522342881328E-2</v>
      </c>
      <c r="AL17" s="16" t="s">
        <v>32869</v>
      </c>
      <c r="AM17" s="33">
        <f>D6L710C8*CHOOSE(MIN(D6L710C9,RUN_YEARS),B7L807C4,B7L807C13,B7L807C22,B7L807C31,B7L807C40)</f>
        <v>2.5987950703912186E-3</v>
      </c>
      <c r="AN17" s="16" t="s">
        <v>32870</v>
      </c>
      <c r="AO17" s="33">
        <f>D6L710C8-D6L710C18</f>
        <v>1.8259413267506675E-2</v>
      </c>
      <c r="AP17" s="16" t="s">
        <v>32871</v>
      </c>
      <c r="AQ17" s="33">
        <f>CHOOSE(MIN(D6L710C9,RUN_YEARS),B7L807C2,B7L807C11,B7L807C20,B7L807C29,B7L807C38)</f>
        <v>141.05483863440523</v>
      </c>
      <c r="AR17" s="16" t="s">
        <v>32872</v>
      </c>
      <c r="AS17" s="33">
        <f>IF(D6L710C20=0,0,D6L710C18/D6L710C20)</f>
        <v>1.842400512843759E-5</v>
      </c>
      <c r="AT17" s="16" t="s">
        <v>32873</v>
      </c>
      <c r="AU17" s="33">
        <f>IF(D6L710C5=0,0,D6L710C18/D6L710C5)</f>
        <v>6.2296699416636646E-2</v>
      </c>
      <c r="AV17" s="16" t="s">
        <v>32874</v>
      </c>
      <c r="AW17" s="33">
        <f>CHOOSE(MIN(D6L710C9,RUN_YEARS),B7L807C1,B7L807C10,B7L807C19,B7L807C28,B7L807C37)</f>
        <v>991.06644511964078</v>
      </c>
      <c r="AX17" s="16" t="s">
        <v>32875</v>
      </c>
      <c r="AY17" s="33">
        <f>IF(D6L710C23=0,0,D6L710C19/D6L710C23)</f>
        <v>1.8424005128437593E-5</v>
      </c>
      <c r="AZ17" s="16" t="s">
        <v>32876</v>
      </c>
      <c r="BA17" s="33">
        <f>IF(D6L710C5=0,0,D6L710C19/D6L710C5)</f>
        <v>0.43770330058336337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1.0604058167629396E-2</v>
      </c>
      <c r="J18" s="16" t="s">
        <v>32899</v>
      </c>
      <c r="K18" s="21">
        <f>_xlfn.SINGLE(IF(FLOW_THRU_100PCT="Y",1,INDEX(VariabilityMatrix,D6L711C1,_xlfn.SINGLE(D6L711C9))))</f>
        <v>0.56296966516486302</v>
      </c>
      <c r="L18" s="16" t="s">
        <v>32879</v>
      </c>
      <c r="M18" s="15">
        <f>IF(_xlfn.SINGLE(D6L711C2)&lt;&gt;0,_xlfn.SINGLE(D6L711C2)*_xlfn.SINGLE(D6L711C4),_xlfn.SINGLE(D6L711C3)*_xlfn.SINGLE(D6L711C4))</f>
        <v>5.9697630760190516E-3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2.9848815380095258E-3</v>
      </c>
      <c r="R18" s="16" t="s">
        <v>32881</v>
      </c>
      <c r="S18" s="15">
        <f>D6L711C5-D6L711C7</f>
        <v>2.9848815380095258E-3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2.8074093030223857E-3</v>
      </c>
      <c r="X18" s="16" t="s">
        <v>32883</v>
      </c>
      <c r="Y18" s="33">
        <f>D6L711C7-D6L711C10</f>
        <v>1.7747223498714012E-4</v>
      </c>
      <c r="Z18" s="16" t="s">
        <v>32884</v>
      </c>
      <c r="AA18" s="33">
        <f>CHOOSE(MIN(D6L711C9,RUN_YEARS),B7L807C7,B7L807C16,B7L807C25,B7L807C34,B7L807C43)</f>
        <v>81090</v>
      </c>
      <c r="AB18" s="16" t="s">
        <v>32885</v>
      </c>
      <c r="AC18" s="33">
        <f>IF(D6L711C12=0,0,D6L711C10/D6L711C12)</f>
        <v>3.4620906437567955E-8</v>
      </c>
      <c r="AD18" s="16" t="s">
        <v>32886</v>
      </c>
      <c r="AE18" s="33">
        <f>IF(D6L711C5=0,0,D6L711C10/D6L711C5)</f>
        <v>0.47027147765711869</v>
      </c>
      <c r="AF18" s="16" t="s">
        <v>32887</v>
      </c>
      <c r="AG18" s="33">
        <f>CHOOSE(MIN(D6L711C9,RUN_YEARS),B7L807C5,B7L807C14,B7L807C23,B7L807C32,B7L807C41)</f>
        <v>1971.5992139380241</v>
      </c>
      <c r="AH18" s="16" t="s">
        <v>32888</v>
      </c>
      <c r="AI18" s="33">
        <f>IF(D6L711C15=0,0,D6L711C11/D6L711C15)</f>
        <v>9.0014356737676622E-8</v>
      </c>
      <c r="AJ18" s="16" t="s">
        <v>32889</v>
      </c>
      <c r="AK18" s="33">
        <f>IF(D6L711C5=0,0,D6L711C11/D6L711C5)</f>
        <v>2.9728522342881293E-2</v>
      </c>
      <c r="AL18" s="16" t="s">
        <v>32890</v>
      </c>
      <c r="AM18" s="33">
        <f>D6L711C8*CHOOSE(MIN(D6L711C9,RUN_YEARS),B7L807C4,B7L807C13,B7L807C22,B7L807C31,B7L807C40)</f>
        <v>3.7189653593529504E-4</v>
      </c>
      <c r="AN18" s="16" t="s">
        <v>32891</v>
      </c>
      <c r="AO18" s="33">
        <f>D6L711C8-D6L711C18</f>
        <v>2.6129850020742309E-3</v>
      </c>
      <c r="AP18" s="16" t="s">
        <v>32892</v>
      </c>
      <c r="AQ18" s="33">
        <f>CHOOSE(MIN(D6L711C9,RUN_YEARS),B7L807C2,B7L807C11,B7L807C20,B7L807C29,B7L807C38)</f>
        <v>141.05483863440523</v>
      </c>
      <c r="AR18" s="16" t="s">
        <v>32893</v>
      </c>
      <c r="AS18" s="33">
        <f>IF(D6L711C20=0,0,D6L711C18/D6L711C20)</f>
        <v>2.6365386649315856E-6</v>
      </c>
      <c r="AT18" s="16" t="s">
        <v>32894</v>
      </c>
      <c r="AU18" s="33">
        <f>IF(D6L711C5=0,0,D6L711C18/D6L711C5)</f>
        <v>6.2296699416636646E-2</v>
      </c>
      <c r="AV18" s="16" t="s">
        <v>32895</v>
      </c>
      <c r="AW18" s="33">
        <f>CHOOSE(MIN(D6L711C9,RUN_YEARS),B7L807C1,B7L807C10,B7L807C19,B7L807C28,B7L807C37)</f>
        <v>991.06644511964078</v>
      </c>
      <c r="AX18" s="16" t="s">
        <v>32896</v>
      </c>
      <c r="AY18" s="33">
        <f>IF(D6L711C23=0,0,D6L711C19/D6L711C23)</f>
        <v>2.6365386649315865E-6</v>
      </c>
      <c r="AZ18" s="16" t="s">
        <v>32897</v>
      </c>
      <c r="BA18" s="33">
        <f>IF(D6L711C5=0,0,D6L711C19/D6L711C5)</f>
        <v>0.43770330058336337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0.56296966516486302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81090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1971.5992139380241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141.05483863440523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991.06644511964078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6.8649818931205552E-4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5.9038844280836773E-4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2.9519422140418387E-4</v>
      </c>
      <c r="R20" s="16" t="s">
        <v>32923</v>
      </c>
      <c r="S20" s="15">
        <f>D6L713C5-D6L713C7</f>
        <v>2.9519422140418387E-4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2.7764284539117642E-4</v>
      </c>
      <c r="X20" s="16" t="s">
        <v>32925</v>
      </c>
      <c r="Y20" s="33">
        <f>D6L713C7-D6L713C10</f>
        <v>1.7551376013007442E-5</v>
      </c>
      <c r="Z20" s="16" t="s">
        <v>32926</v>
      </c>
      <c r="AA20" s="33">
        <f>CHOOSE(MIN(D6L713C9,RUN_YEARS),B7L807C7,B7L807C16,B7L807C25,B7L807C34,B7L807C43)</f>
        <v>81090</v>
      </c>
      <c r="AB20" s="16" t="s">
        <v>32927</v>
      </c>
      <c r="AC20" s="33">
        <f>IF(D6L713C12=0,0,D6L713C10/D6L713C12)</f>
        <v>3.4238851324599386E-9</v>
      </c>
      <c r="AD20" s="16" t="s">
        <v>32928</v>
      </c>
      <c r="AE20" s="33">
        <f>IF(D6L713C5=0,0,D6L713C10/D6L713C5)</f>
        <v>0.47027147765711874</v>
      </c>
      <c r="AF20" s="16" t="s">
        <v>32929</v>
      </c>
      <c r="AG20" s="33">
        <f>CHOOSE(MIN(D6L713C9,RUN_YEARS),B7L807C5,B7L807C14,B7L807C23,B7L807C32,B7L807C41)</f>
        <v>1971.5992139380241</v>
      </c>
      <c r="AH20" s="16" t="s">
        <v>32930</v>
      </c>
      <c r="AI20" s="33">
        <f>IF(D6L713C15=0,0,D6L713C11/D6L713C15)</f>
        <v>8.9021013443958275E-9</v>
      </c>
      <c r="AJ20" s="16" t="s">
        <v>32931</v>
      </c>
      <c r="AK20" s="33">
        <f>IF(D6L713C5=0,0,D6L713C11/D6L713C5)</f>
        <v>2.9728522342881272E-2</v>
      </c>
      <c r="AL20" s="16" t="s">
        <v>32932</v>
      </c>
      <c r="AM20" s="33">
        <f>D6L713C8*CHOOSE(MIN(D6L713C9,RUN_YEARS),B7L807C4,B7L807C13,B7L807C22,B7L807C31,B7L807C40)</f>
        <v>3.677925136068906E-5</v>
      </c>
      <c r="AN20" s="16" t="s">
        <v>32933</v>
      </c>
      <c r="AO20" s="33">
        <f>D6L713C8-D6L713C18</f>
        <v>2.584149700434948E-4</v>
      </c>
      <c r="AP20" s="16" t="s">
        <v>32934</v>
      </c>
      <c r="AQ20" s="33">
        <f>CHOOSE(MIN(D6L713C9,RUN_YEARS),B7L807C2,B7L807C11,B7L807C20,B7L807C29,B7L807C38)</f>
        <v>141.05483863440523</v>
      </c>
      <c r="AR20" s="16" t="s">
        <v>32935</v>
      </c>
      <c r="AS20" s="33">
        <f>IF(D6L713C20=0,0,D6L713C18/D6L713C20)</f>
        <v>2.607443439499146E-7</v>
      </c>
      <c r="AT20" s="16" t="s">
        <v>32936</v>
      </c>
      <c r="AU20" s="33">
        <f>IF(D6L713C5=0,0,D6L713C18/D6L713C5)</f>
        <v>6.2296699416636646E-2</v>
      </c>
      <c r="AV20" s="16" t="s">
        <v>32937</v>
      </c>
      <c r="AW20" s="33">
        <f>CHOOSE(MIN(D6L713C9,RUN_YEARS),B7L807C1,B7L807C10,B7L807C19,B7L807C28,B7L807C37)</f>
        <v>991.06644511964078</v>
      </c>
      <c r="AX20" s="16" t="s">
        <v>32938</v>
      </c>
      <c r="AY20" s="33">
        <f>IF(D6L713C23=0,0,D6L713C19/D6L713C23)</f>
        <v>2.607443439499146E-7</v>
      </c>
      <c r="AZ20" s="16" t="s">
        <v>32939</v>
      </c>
      <c r="BA20" s="33">
        <f>IF(D6L713C5=0,0,D6L713C19/D6L713C5)</f>
        <v>0.43770330058336332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0.57439994525779514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120433.4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2496.5079777522551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204.31292797987444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1240.2944622902282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1.4831613268133685</v>
      </c>
      <c r="J22" s="16" t="s">
        <v>32982</v>
      </c>
      <c r="K22" s="21">
        <f>_xlfn.SINGLE(IF(FLOW_THRU_100PCT="Y",1,INDEX(VariabilityMatrix,D6L715C1,_xlfn.SINGLE(D6L715C9))))</f>
        <v>0.56165816928724022</v>
      </c>
      <c r="L22" s="16" t="s">
        <v>32962</v>
      </c>
      <c r="M22" s="15">
        <f>IF(_xlfn.SINGLE(D6L715C2)&lt;&gt;0,_xlfn.SINGLE(D6L715C2)*_xlfn.SINGLE(D6L715C4),_xlfn.SINGLE(D6L715C3)*_xlfn.SINGLE(D6L715C4))</f>
        <v>0.83302967557563079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0.4165148377878154</v>
      </c>
      <c r="R22" s="16" t="s">
        <v>32964</v>
      </c>
      <c r="S22" s="15">
        <f>D6L715C5-D6L715C7</f>
        <v>0.4165148377878154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0.39296860591532401</v>
      </c>
      <c r="X22" s="16" t="s">
        <v>32966</v>
      </c>
      <c r="Y22" s="33">
        <f>D6L715C7-D6L715C10</f>
        <v>2.3546231872491385E-2</v>
      </c>
      <c r="Z22" s="16" t="s">
        <v>32967</v>
      </c>
      <c r="AA22" s="33">
        <f>CHOOSE(MIN(D6L715C9,RUN_YEARS),B7L807C7,B7L807C16,B7L807C25,B7L807C34,B7L807C43)</f>
        <v>94125.666666666657</v>
      </c>
      <c r="AB22" s="16" t="s">
        <v>32968</v>
      </c>
      <c r="AC22" s="33">
        <f>IF(D6L715C12=0,0,D6L715C10/D6L715C12)</f>
        <v>4.1749356985376721E-6</v>
      </c>
      <c r="AD22" s="16" t="s">
        <v>32969</v>
      </c>
      <c r="AE22" s="33">
        <f>IF(D6L715C5=0,0,D6L715C10/D6L715C5)</f>
        <v>0.47173422200569176</v>
      </c>
      <c r="AF22" s="16" t="s">
        <v>32970</v>
      </c>
      <c r="AG22" s="33">
        <f>CHOOSE(MIN(D6L715C9,RUN_YEARS),B7L807C5,B7L807C14,B7L807C23,B7L807C32,B7L807C41)</f>
        <v>2169.1934156143711</v>
      </c>
      <c r="AH22" s="16" t="s">
        <v>32971</v>
      </c>
      <c r="AI22" s="33">
        <f>IF(D6L715C15=0,0,D6L715C11/D6L715C15)</f>
        <v>1.0854832816197945E-5</v>
      </c>
      <c r="AJ22" s="16" t="s">
        <v>32972</v>
      </c>
      <c r="AK22" s="33">
        <f>IF(D6L715C5=0,0,D6L715C11/D6L715C5)</f>
        <v>2.8265777994308225E-2</v>
      </c>
      <c r="AL22" s="16" t="s">
        <v>32973</v>
      </c>
      <c r="AM22" s="33">
        <f>D6L715C8*CHOOSE(MIN(D6L715C9,RUN_YEARS),B7L807C4,B7L807C13,B7L807C22,B7L807C31,B7L807C40)</f>
        <v>5.411219214283227E-2</v>
      </c>
      <c r="AN22" s="16" t="s">
        <v>32974</v>
      </c>
      <c r="AO22" s="33">
        <f>D6L715C8-D6L715C18</f>
        <v>0.36240264564498315</v>
      </c>
      <c r="AP22" s="16" t="s">
        <v>32975</v>
      </c>
      <c r="AQ22" s="33">
        <f>CHOOSE(MIN(D6L715C9,RUN_YEARS),B7L807C2,B7L807C11,B7L807C20,B7L807C29,B7L807C38)</f>
        <v>161.99272577815245</v>
      </c>
      <c r="AR22" s="16" t="s">
        <v>32976</v>
      </c>
      <c r="AS22" s="33">
        <f>IF(D6L715C20=0,0,D6L715C18/D6L715C20)</f>
        <v>3.3404087673009723E-4</v>
      </c>
      <c r="AT22" s="16" t="s">
        <v>32977</v>
      </c>
      <c r="AU22" s="33">
        <f>IF(D6L715C5=0,0,D6L715C18/D6L715C5)</f>
        <v>6.4958300681713738E-2</v>
      </c>
      <c r="AV22" s="16" t="s">
        <v>32978</v>
      </c>
      <c r="AW22" s="33">
        <f>CHOOSE(MIN(D6L715C9,RUN_YEARS),B7L807C1,B7L807C10,B7L807C19,B7L807C28,B7L807C37)</f>
        <v>1084.9050846486732</v>
      </c>
      <c r="AX22" s="16" t="s">
        <v>32979</v>
      </c>
      <c r="AY22" s="33">
        <f>IF(D6L715C23=0,0,D6L715C19/D6L715C23)</f>
        <v>3.3404087673009723E-4</v>
      </c>
      <c r="AZ22" s="16" t="s">
        <v>32980</v>
      </c>
      <c r="BA22" s="33">
        <f>IF(D6L715C5=0,0,D6L715C19/D6L715C5)</f>
        <v>0.43504169931828629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542.43729808604212</v>
      </c>
      <c r="J23" s="16" t="s">
        <v>33003</v>
      </c>
      <c r="K23" s="21">
        <f>_xlfn.SINGLE(IF(FLOW_THRU_100PCT="Y",1,INDEX(VariabilityMatrix,D6L716C1,_xlfn.SINGLE(D6L716C9))))</f>
        <v>0.22613617144300058</v>
      </c>
      <c r="L23" s="16" t="s">
        <v>32983</v>
      </c>
      <c r="M23" s="15">
        <f>IF(_xlfn.SINGLE(D6L716C2)&lt;&gt;0,_xlfn.SINGLE(D6L716C2)*_xlfn.SINGLE(D6L716C4),_xlfn.SINGLE(D6L716C3)*_xlfn.SINGLE(D6L716C4))</f>
        <v>122.66469383706323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61.332346918531613</v>
      </c>
      <c r="R23" s="16" t="s">
        <v>32985</v>
      </c>
      <c r="S23" s="15">
        <f>D6L716C5-D6L716C7</f>
        <v>61.332346918531613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57.865133914793397</v>
      </c>
      <c r="X23" s="16" t="s">
        <v>32987</v>
      </c>
      <c r="Y23" s="33">
        <f>D6L716C7-D6L716C10</f>
        <v>3.4672130037382161</v>
      </c>
      <c r="Z23" s="16" t="s">
        <v>32988</v>
      </c>
      <c r="AA23" s="33">
        <f>CHOOSE(MIN(D6L716C9,RUN_YEARS),B7L807C7,B7L807C16,B7L807C25,B7L807C34,B7L807C43)</f>
        <v>94125.666666666657</v>
      </c>
      <c r="AB23" s="16" t="s">
        <v>32989</v>
      </c>
      <c r="AC23" s="33">
        <f>IF(D6L716C12=0,0,D6L716C10/D6L716C12)</f>
        <v>6.1476466477220241E-4</v>
      </c>
      <c r="AD23" s="16" t="s">
        <v>32990</v>
      </c>
      <c r="AE23" s="33">
        <f>IF(D6L716C5=0,0,D6L716C10/D6L716C5)</f>
        <v>0.47173422200569176</v>
      </c>
      <c r="AF23" s="16" t="s">
        <v>32991</v>
      </c>
      <c r="AG23" s="33">
        <f>CHOOSE(MIN(D6L716C9,RUN_YEARS),B7L807C5,B7L807C14,B7L807C23,B7L807C32,B7L807C41)</f>
        <v>2169.1934156143711</v>
      </c>
      <c r="AH23" s="16" t="s">
        <v>32992</v>
      </c>
      <c r="AI23" s="33">
        <f>IF(D6L716C15=0,0,D6L716C11/D6L716C15)</f>
        <v>1.5983881284077255E-3</v>
      </c>
      <c r="AJ23" s="16" t="s">
        <v>32993</v>
      </c>
      <c r="AK23" s="33">
        <f>IF(D6L716C5=0,0,D6L716C11/D6L716C5)</f>
        <v>2.8265777994308214E-2</v>
      </c>
      <c r="AL23" s="16" t="s">
        <v>32994</v>
      </c>
      <c r="AM23" s="33">
        <f>D6L716C8*CHOOSE(MIN(D6L716C9,RUN_YEARS),B7L807C4,B7L807C13,B7L807C22,B7L807C31,B7L807C40)</f>
        <v>7.9680900652983109</v>
      </c>
      <c r="AN23" s="16" t="s">
        <v>32995</v>
      </c>
      <c r="AO23" s="33">
        <f>D6L716C8-D6L716C18</f>
        <v>53.3642568532333</v>
      </c>
      <c r="AP23" s="16" t="s">
        <v>32996</v>
      </c>
      <c r="AQ23" s="33">
        <f>CHOOSE(MIN(D6L716C9,RUN_YEARS),B7L807C2,B7L807C11,B7L807C20,B7L807C29,B7L807C38)</f>
        <v>161.99272577815245</v>
      </c>
      <c r="AR23" s="16" t="s">
        <v>32997</v>
      </c>
      <c r="AS23" s="33">
        <f>IF(D6L716C20=0,0,D6L716C18/D6L716C20)</f>
        <v>4.9187949810848529E-2</v>
      </c>
      <c r="AT23" s="16" t="s">
        <v>32998</v>
      </c>
      <c r="AU23" s="33">
        <f>IF(D6L716C5=0,0,D6L716C18/D6L716C5)</f>
        <v>6.4958300681713738E-2</v>
      </c>
      <c r="AV23" s="16" t="s">
        <v>32999</v>
      </c>
      <c r="AW23" s="33">
        <f>CHOOSE(MIN(D6L716C9,RUN_YEARS),B7L807C1,B7L807C10,B7L807C19,B7L807C28,B7L807C37)</f>
        <v>1084.9050846486732</v>
      </c>
      <c r="AX23" s="16" t="s">
        <v>33000</v>
      </c>
      <c r="AY23" s="33">
        <f>IF(D6L716C23=0,0,D6L716C19/D6L716C23)</f>
        <v>4.9187949810848515E-2</v>
      </c>
      <c r="AZ23" s="16" t="s">
        <v>33001</v>
      </c>
      <c r="BA23" s="33">
        <f>IF(D6L716C5=0,0,D6L716C19/D6L716C5)</f>
        <v>0.43504169931828623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271.1798904123807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233.21470575464741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116.60735287732371</v>
      </c>
      <c r="R24" s="16" t="s">
        <v>33006</v>
      </c>
      <c r="S24" s="15">
        <f>D6L717C5-D6L717C7</f>
        <v>116.60735287732371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110.01535777945492</v>
      </c>
      <c r="X24" s="16" t="s">
        <v>33008</v>
      </c>
      <c r="Y24" s="33">
        <f>D6L717C7-D6L717C10</f>
        <v>6.5919950978687893</v>
      </c>
      <c r="Z24" s="16" t="s">
        <v>33009</v>
      </c>
      <c r="AA24" s="33">
        <f>CHOOSE(MIN(D6L717C9,RUN_YEARS),B7L807C7,B7L807C16,B7L807C25,B7L807C34,B7L807C43)</f>
        <v>94125.666666666657</v>
      </c>
      <c r="AB24" s="16" t="s">
        <v>33010</v>
      </c>
      <c r="AC24" s="33">
        <f>IF(D6L717C12=0,0,D6L717C10/D6L717C12)</f>
        <v>1.16881358374926E-3</v>
      </c>
      <c r="AD24" s="16" t="s">
        <v>33011</v>
      </c>
      <c r="AE24" s="33">
        <f>IF(D6L717C5=0,0,D6L717C10/D6L717C5)</f>
        <v>0.47173422200569176</v>
      </c>
      <c r="AF24" s="16" t="s">
        <v>33012</v>
      </c>
      <c r="AG24" s="33">
        <f>CHOOSE(MIN(D6L717C9,RUN_YEARS),B7L807C5,B7L807C14,B7L807C23,B7L807C32,B7L807C41)</f>
        <v>2169.1934156143711</v>
      </c>
      <c r="AH24" s="16" t="s">
        <v>33013</v>
      </c>
      <c r="AI24" s="33">
        <f>IF(D6L717C15=0,0,D6L717C11/D6L717C15)</f>
        <v>3.0389153177480797E-3</v>
      </c>
      <c r="AJ24" s="16" t="s">
        <v>33014</v>
      </c>
      <c r="AK24" s="33">
        <f>IF(D6L717C5=0,0,D6L717C11/D6L717C5)</f>
        <v>2.8265777994308263E-2</v>
      </c>
      <c r="AL24" s="16" t="s">
        <v>33015</v>
      </c>
      <c r="AM24" s="33">
        <f>D6L717C8*CHOOSE(MIN(D6L717C9,RUN_YEARS),B7L807C4,B7L807C13,B7L807C22,B7L807C31,B7L807C40)</f>
        <v>15.149230979807781</v>
      </c>
      <c r="AN24" s="16" t="s">
        <v>33016</v>
      </c>
      <c r="AO24" s="33">
        <f>D6L717C8-D6L717C18</f>
        <v>101.45812189751592</v>
      </c>
      <c r="AP24" s="16" t="s">
        <v>33017</v>
      </c>
      <c r="AQ24" s="33">
        <f>CHOOSE(MIN(D6L717C9,RUN_YEARS),B7L807C2,B7L807C11,B7L807C20,B7L807C29,B7L807C38)</f>
        <v>161.99272577815245</v>
      </c>
      <c r="AR24" s="16" t="s">
        <v>33018</v>
      </c>
      <c r="AS24" s="33">
        <f>IF(D6L717C20=0,0,D6L717C18/D6L717C20)</f>
        <v>9.3517970680699045E-2</v>
      </c>
      <c r="AT24" s="16" t="s">
        <v>33019</v>
      </c>
      <c r="AU24" s="33">
        <f>IF(D6L717C5=0,0,D6L717C18/D6L717C5)</f>
        <v>6.4958300681713738E-2</v>
      </c>
      <c r="AV24" s="16" t="s">
        <v>33020</v>
      </c>
      <c r="AW24" s="33">
        <f>CHOOSE(MIN(D6L717C9,RUN_YEARS),B7L807C1,B7L807C10,B7L807C19,B7L807C28,B7L807C37)</f>
        <v>1084.9050846486732</v>
      </c>
      <c r="AX24" s="16" t="s">
        <v>33021</v>
      </c>
      <c r="AY24" s="33">
        <f>IF(D6L717C23=0,0,D6L717C19/D6L717C23)</f>
        <v>9.3517970680699031E-2</v>
      </c>
      <c r="AZ24" s="16" t="s">
        <v>33022</v>
      </c>
      <c r="BA24" s="33">
        <f>IF(D6L717C5=0,0,D6L717C19/D6L717C5)</f>
        <v>0.43504169931828623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0.22833660922943017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81090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1971.5992139380241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141.05483863440523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991.06644511964078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1964.6794784676631</v>
      </c>
      <c r="J26" s="16" t="s">
        <v>33065</v>
      </c>
      <c r="K26" s="21">
        <f>_xlfn.SINGLE(IF(FLOW_THRU_100PCT="Y",1,INDEX(VariabilityMatrix,D6L719C1,_xlfn.SINGLE(D6L719C9))))</f>
        <v>0.22613617144300058</v>
      </c>
      <c r="L26" s="16" t="s">
        <v>33045</v>
      </c>
      <c r="M26" s="15">
        <f>IF(_xlfn.SINGLE(D6L719C2)&lt;&gt;0,_xlfn.SINGLE(D6L719C2)*_xlfn.SINGLE(D6L719C4),_xlfn.SINGLE(D6L719C3)*_xlfn.SINGLE(D6L719C4))</f>
        <v>444.28509537330842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222.14254768665421</v>
      </c>
      <c r="R26" s="16" t="s">
        <v>33047</v>
      </c>
      <c r="S26" s="15">
        <f>D6L719C5-D6L719C7</f>
        <v>222.14254768665421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209.5844838146522</v>
      </c>
      <c r="X26" s="16" t="s">
        <v>33049</v>
      </c>
      <c r="Y26" s="33">
        <f>D6L719C7-D6L719C10</f>
        <v>12.558063872002009</v>
      </c>
      <c r="Z26" s="16" t="s">
        <v>33050</v>
      </c>
      <c r="AA26" s="33">
        <f>CHOOSE(MIN(D6L719C9,RUN_YEARS),B7L807C7,B7L807C16,B7L807C25,B7L807C34,B7L807C43)</f>
        <v>94125.666666666657</v>
      </c>
      <c r="AB26" s="16" t="s">
        <v>33051</v>
      </c>
      <c r="AC26" s="33">
        <f>IF(D6L719C12=0,0,D6L719C10/D6L719C12)</f>
        <v>2.2266454117862173E-3</v>
      </c>
      <c r="AD26" s="16" t="s">
        <v>33052</v>
      </c>
      <c r="AE26" s="33">
        <f>IF(D6L719C5=0,0,D6L719C10/D6L719C5)</f>
        <v>0.47173422200569176</v>
      </c>
      <c r="AF26" s="16" t="s">
        <v>33053</v>
      </c>
      <c r="AG26" s="33">
        <f>CHOOSE(MIN(D6L719C9,RUN_YEARS),B7L807C5,B7L807C14,B7L807C23,B7L807C32,B7L807C41)</f>
        <v>2169.1934156143711</v>
      </c>
      <c r="AH26" s="16" t="s">
        <v>33054</v>
      </c>
      <c r="AI26" s="33">
        <f>IF(D6L719C15=0,0,D6L719C11/D6L719C15)</f>
        <v>5.7892780706441721E-3</v>
      </c>
      <c r="AJ26" s="16" t="s">
        <v>33055</v>
      </c>
      <c r="AK26" s="33">
        <f>IF(D6L719C5=0,0,D6L719C11/D6L719C5)</f>
        <v>2.8265777994308263E-2</v>
      </c>
      <c r="AL26" s="16" t="s">
        <v>33056</v>
      </c>
      <c r="AM26" s="33">
        <f>D6L719C8*CHOOSE(MIN(D6L719C9,RUN_YEARS),B7L807C4,B7L807C13,B7L807C22,B7L807C31,B7L807C40)</f>
        <v>28.860004813663235</v>
      </c>
      <c r="AN26" s="16" t="s">
        <v>33057</v>
      </c>
      <c r="AO26" s="33">
        <f>D6L719C8-D6L719C18</f>
        <v>193.28254287299097</v>
      </c>
      <c r="AP26" s="16" t="s">
        <v>33058</v>
      </c>
      <c r="AQ26" s="33">
        <f>CHOOSE(MIN(D6L719C9,RUN_YEARS),B7L807C2,B7L807C11,B7L807C20,B7L807C29,B7L807C38)</f>
        <v>161.99272577815245</v>
      </c>
      <c r="AR26" s="16" t="s">
        <v>33059</v>
      </c>
      <c r="AS26" s="33">
        <f>IF(D6L719C20=0,0,D6L719C18/D6L719C20)</f>
        <v>0.1781561775384084</v>
      </c>
      <c r="AT26" s="16" t="s">
        <v>33060</v>
      </c>
      <c r="AU26" s="33">
        <f>IF(D6L719C5=0,0,D6L719C18/D6L719C5)</f>
        <v>6.4958300681713738E-2</v>
      </c>
      <c r="AV26" s="16" t="s">
        <v>33061</v>
      </c>
      <c r="AW26" s="33">
        <f>CHOOSE(MIN(D6L719C9,RUN_YEARS),B7L807C1,B7L807C10,B7L807C19,B7L807C28,B7L807C37)</f>
        <v>1084.9050846486732</v>
      </c>
      <c r="AX26" s="16" t="s">
        <v>33062</v>
      </c>
      <c r="AY26" s="33">
        <f>IF(D6L719C23=0,0,D6L719C19/D6L719C23)</f>
        <v>0.17815617753840837</v>
      </c>
      <c r="AZ26" s="16" t="s">
        <v>33063</v>
      </c>
      <c r="BA26" s="33">
        <f>IF(D6L719C5=0,0,D6L719C19/D6L719C5)</f>
        <v>0.43504169931828623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1679.4212180949012</v>
      </c>
      <c r="J27" s="16" t="s">
        <v>33086</v>
      </c>
      <c r="K27" s="21">
        <f>_xlfn.SINGLE(IF(FLOW_THRU_100PCT="Y",1,INDEX(VariabilityMatrix,D6L720C1,_xlfn.SINGLE(D6L720C9))))</f>
        <v>0.22833660922943017</v>
      </c>
      <c r="L27" s="16" t="s">
        <v>33066</v>
      </c>
      <c r="M27" s="15">
        <f>IF(_xlfn.SINGLE(D6L720C2)&lt;&gt;0,_xlfn.SINGLE(D6L720C2)*_xlfn.SINGLE(D6L720C4),_xlfn.SINGLE(D6L720C3)*_xlfn.SINGLE(D6L720C4))</f>
        <v>383.47334640774909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191.73667320387455</v>
      </c>
      <c r="R27" s="16" t="s">
        <v>33068</v>
      </c>
      <c r="S27" s="15">
        <f>D6L720C5-D6L720C7</f>
        <v>191.73667320387455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180.3365772572923</v>
      </c>
      <c r="X27" s="16" t="s">
        <v>33070</v>
      </c>
      <c r="Y27" s="33">
        <f>D6L720C7-D6L720C10</f>
        <v>11.40009594658224</v>
      </c>
      <c r="Z27" s="16" t="s">
        <v>33071</v>
      </c>
      <c r="AA27" s="33">
        <f>CHOOSE(MIN(D6L720C9,RUN_YEARS),B7L807C7,B7L807C16,B7L807C25,B7L807C34,B7L807C43)</f>
        <v>81090</v>
      </c>
      <c r="AB27" s="16" t="s">
        <v>33072</v>
      </c>
      <c r="AC27" s="33">
        <f>IF(D6L720C12=0,0,D6L720C10/D6L720C12)</f>
        <v>2.223906489792728E-3</v>
      </c>
      <c r="AD27" s="16" t="s">
        <v>33073</v>
      </c>
      <c r="AE27" s="33">
        <f>IF(D6L720C5=0,0,D6L720C10/D6L720C5)</f>
        <v>0.47027147765711869</v>
      </c>
      <c r="AF27" s="16" t="s">
        <v>33074</v>
      </c>
      <c r="AG27" s="33">
        <f>CHOOSE(MIN(D6L720C9,RUN_YEARS),B7L807C5,B7L807C14,B7L807C23,B7L807C32,B7L807C41)</f>
        <v>1971.5992139380241</v>
      </c>
      <c r="AH27" s="16" t="s">
        <v>33075</v>
      </c>
      <c r="AI27" s="33">
        <f>IF(D6L720C15=0,0,D6L720C11/D6L720C15)</f>
        <v>5.7821568734610961E-3</v>
      </c>
      <c r="AJ27" s="16" t="s">
        <v>33076</v>
      </c>
      <c r="AK27" s="33">
        <f>IF(D6L720C5=0,0,D6L720C11/D6L720C5)</f>
        <v>2.9728522342881328E-2</v>
      </c>
      <c r="AL27" s="16" t="s">
        <v>33077</v>
      </c>
      <c r="AM27" s="33">
        <f>D6L720C8*CHOOSE(MIN(D6L720C9,RUN_YEARS),B7L807C4,B7L807C13,B7L807C22,B7L807C31,B7L807C40)</f>
        <v>23.889123795455326</v>
      </c>
      <c r="AN27" s="16" t="s">
        <v>33078</v>
      </c>
      <c r="AO27" s="33">
        <f>D6L720C8-D6L720C18</f>
        <v>167.84754940841921</v>
      </c>
      <c r="AP27" s="16" t="s">
        <v>33079</v>
      </c>
      <c r="AQ27" s="33">
        <f>CHOOSE(MIN(D6L720C9,RUN_YEARS),B7L807C2,B7L807C11,B7L807C20,B7L807C29,B7L807C38)</f>
        <v>141.05483863440523</v>
      </c>
      <c r="AR27" s="16" t="s">
        <v>33080</v>
      </c>
      <c r="AS27" s="33">
        <f>IF(D6L720C20=0,0,D6L720C18/D6L720C20)</f>
        <v>0.16936054109687548</v>
      </c>
      <c r="AT27" s="16" t="s">
        <v>33081</v>
      </c>
      <c r="AU27" s="33">
        <f>IF(D6L720C5=0,0,D6L720C18/D6L720C5)</f>
        <v>6.2296699416636646E-2</v>
      </c>
      <c r="AV27" s="16" t="s">
        <v>33082</v>
      </c>
      <c r="AW27" s="33">
        <f>CHOOSE(MIN(D6L720C9,RUN_YEARS),B7L807C1,B7L807C10,B7L807C19,B7L807C28,B7L807C37)</f>
        <v>991.06644511964078</v>
      </c>
      <c r="AX27" s="16" t="s">
        <v>33083</v>
      </c>
      <c r="AY27" s="33">
        <f>IF(D6L720C23=0,0,D6L720C19/D6L720C23)</f>
        <v>0.16936054109687548</v>
      </c>
      <c r="AZ27" s="16" t="s">
        <v>33084</v>
      </c>
      <c r="BA27" s="33">
        <f>IF(D6L720C5=0,0,D6L720C19/D6L720C5)</f>
        <v>0.43770330058336332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0.22833660922943017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81090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1971.5992139380241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141.05483863440523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991.06644511964078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0.22833660922943017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81090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1971.5992139380241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141.05483863440523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991.06644511964078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0.22833660922943017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81090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1971.5992139380241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141.05483863440523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991.06644511964078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0.22833660922943017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81090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1971.5992139380241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141.05483863440523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991.06644511964078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0.22833660922943017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81090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1971.5992139380241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141.05483863440523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991.06644511964078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81090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1971.5992139380241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141.05483863440523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991.06644511964078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141.71018648702659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121.87076037884286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60.93538018942143</v>
      </c>
      <c r="R34" s="16" t="s">
        <v>33214</v>
      </c>
      <c r="S34" s="15">
        <f>D6L727C5-D6L727C7</f>
        <v>60.93538018942143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57.490608332555524</v>
      </c>
      <c r="X34" s="16" t="s">
        <v>33216</v>
      </c>
      <c r="Y34" s="33">
        <f>D6L727C7-D6L727C10</f>
        <v>3.4447718568659056</v>
      </c>
      <c r="Z34" s="16" t="s">
        <v>33217</v>
      </c>
      <c r="AA34" s="33">
        <f>CHOOSE(MIN(D6L727C9,RUN_YEARS),B7L807C7,B7L807C16,B7L807C25,B7L807C34,B7L807C43)</f>
        <v>94125.666666666657</v>
      </c>
      <c r="AB34" s="16" t="s">
        <v>33218</v>
      </c>
      <c r="AC34" s="33">
        <f>IF(D6L727C12=0,0,D6L727C10/D6L727C12)</f>
        <v>6.1078566950448015E-4</v>
      </c>
      <c r="AD34" s="16" t="s">
        <v>33219</v>
      </c>
      <c r="AE34" s="33">
        <f>IF(D6L727C5=0,0,D6L727C10/D6L727C5)</f>
        <v>0.47173422200569176</v>
      </c>
      <c r="AF34" s="16" t="s">
        <v>33220</v>
      </c>
      <c r="AG34" s="33">
        <f>CHOOSE(MIN(D6L727C9,RUN_YEARS),B7L807C5,B7L807C14,B7L807C23,B7L807C32,B7L807C41)</f>
        <v>2169.1934156143711</v>
      </c>
      <c r="AH34" s="16" t="s">
        <v>33221</v>
      </c>
      <c r="AI34" s="33">
        <f>IF(D6L727C15=0,0,D6L727C11/D6L727C15)</f>
        <v>1.5880427407116474E-3</v>
      </c>
      <c r="AJ34" s="16" t="s">
        <v>33222</v>
      </c>
      <c r="AK34" s="33">
        <f>IF(D6L727C5=0,0,D6L727C11/D6L727C5)</f>
        <v>2.8265777994308211E-2</v>
      </c>
      <c r="AL34" s="16" t="s">
        <v>33223</v>
      </c>
      <c r="AM34" s="33">
        <f>D6L727C8*CHOOSE(MIN(D6L727C9,RUN_YEARS),B7L807C4,B7L807C13,B7L807C22,B7L807C31,B7L807C40)</f>
        <v>7.9165174969979599</v>
      </c>
      <c r="AN34" s="16" t="s">
        <v>33224</v>
      </c>
      <c r="AO34" s="33">
        <f>D6L727C8-D6L727C18</f>
        <v>53.018862692423468</v>
      </c>
      <c r="AP34" s="16" t="s">
        <v>33225</v>
      </c>
      <c r="AQ34" s="33">
        <f>CHOOSE(MIN(D6L727C9,RUN_YEARS),B7L807C2,B7L807C11,B7L807C20,B7L807C29,B7L807C38)</f>
        <v>161.99272577815245</v>
      </c>
      <c r="AR34" s="16" t="s">
        <v>33226</v>
      </c>
      <c r="AS34" s="33">
        <f>IF(D6L727C20=0,0,D6L727C18/D6L727C20)</f>
        <v>4.8869586328459946E-2</v>
      </c>
      <c r="AT34" s="16" t="s">
        <v>33227</v>
      </c>
      <c r="AU34" s="33">
        <f>IF(D6L727C5=0,0,D6L727C18/D6L727C5)</f>
        <v>6.4958300681713738E-2</v>
      </c>
      <c r="AV34" s="16" t="s">
        <v>33228</v>
      </c>
      <c r="AW34" s="33">
        <f>CHOOSE(MIN(D6L727C9,RUN_YEARS),B7L807C1,B7L807C10,B7L807C19,B7L807C28,B7L807C37)</f>
        <v>1084.9050846486732</v>
      </c>
      <c r="AX34" s="16" t="s">
        <v>33229</v>
      </c>
      <c r="AY34" s="33">
        <f>IF(D6L727C23=0,0,D6L727C19/D6L727C23)</f>
        <v>4.8869586328459932E-2</v>
      </c>
      <c r="AZ34" s="16" t="s">
        <v>33230</v>
      </c>
      <c r="BA34" s="33">
        <f>IF(D6L727C5=0,0,D6L727C19/D6L727C5)</f>
        <v>0.43504169931828623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10105.420056581333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6022.8655674078673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3011.4327837039336</v>
      </c>
      <c r="R35" s="16" t="s">
        <v>33234</v>
      </c>
      <c r="S35" s="15">
        <f>SUM(D6L701C8:D6L727C8)-2*SUM(D6L709C8,D6L711C8,D6L722C8,D6L724C8,D6L727C8)</f>
        <v>3011.4327837039336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2840.6626018396787</v>
      </c>
      <c r="X35" s="16" t="s">
        <v>33236</v>
      </c>
      <c r="Y35" s="33">
        <f>SUM(D6L701C11:D6L727C11)-2*SUM(D6L709C11,D6L711C11,D6L722C11,D6L724C11,D6L727C11)</f>
        <v>170.77018186425468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3.0474545597764482E-2</v>
      </c>
      <c r="AD35" s="16" t="s">
        <v>33238</v>
      </c>
      <c r="AE35" s="33">
        <f>IF(D6L728C5=0,0,D6L728C10/D6L728C5)</f>
        <v>0.4716463567129307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7.9233818554187568E-2</v>
      </c>
      <c r="AJ35" s="16" t="s">
        <v>33240</v>
      </c>
      <c r="AK35" s="33">
        <f>IF(D6L728C5=0,0,D6L728C11/D6L728C5)</f>
        <v>2.8353643287069262E-2</v>
      </c>
      <c r="AL35" s="16" t="s">
        <v>33241</v>
      </c>
      <c r="AM35" s="33">
        <f>SUM(D6L701C18:D6L727C18)-2*SUM(D6L709C18,D6L711C18,D6L722C18,D6L724C18,D6L727C18)</f>
        <v>390.28230107051428</v>
      </c>
      <c r="AN35" s="16" t="s">
        <v>33242</v>
      </c>
      <c r="AO35" s="33">
        <f>SUM(D6L701C19:D6L727C19)-2*SUM(D6L709C19,D6L711C19,D6L722C19,D6L724C19,D6L727C19)</f>
        <v>2621.1504826334199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2.4300858855407053</v>
      </c>
      <c r="AT35" s="16" t="s">
        <v>33244</v>
      </c>
      <c r="AU35" s="33">
        <f>IF(D6L728C5=0,0,D6L728C18/D6L728C5)</f>
        <v>6.4800101662983778E-2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2.4300858855407053</v>
      </c>
      <c r="AZ35" s="16" t="s">
        <v>33246</v>
      </c>
      <c r="BA35" s="33">
        <f>IF(D6L728C5=0,0,D6L728C19/D6L728C5)</f>
        <v>0.43519989833701633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78.945193150530713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39.472596575265356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19.736298287632678</v>
      </c>
      <c r="R36" s="16" t="s">
        <v>33251</v>
      </c>
      <c r="S36" s="15">
        <f>D6L729C5-D6L729C7</f>
        <v>19.736298287632678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18.56283631841336</v>
      </c>
      <c r="X36" s="16" t="s">
        <v>33253</v>
      </c>
      <c r="Y36" s="33">
        <f>D6L729C7-D6L729C10</f>
        <v>1.1734619692193178</v>
      </c>
      <c r="Z36" s="16" t="s">
        <v>33254</v>
      </c>
      <c r="AA36" s="33">
        <f>CHOOSE(MIN(D6L729C9,RUN_YEARS),B7L807C7,B7L807C16,B7L807C25,B7L807C34,B7L807C43)</f>
        <v>81090</v>
      </c>
      <c r="AB36" s="16" t="s">
        <v>33255</v>
      </c>
      <c r="AC36" s="33">
        <f>IF(D6L729C12=0,0,D6L729C10/D6L729C12)</f>
        <v>2.2891646711571537E-4</v>
      </c>
      <c r="AD36" s="16" t="s">
        <v>33256</v>
      </c>
      <c r="AE36" s="33">
        <f>IF(D6L729C5=0,0,D6L729C10/D6L729C5)</f>
        <v>0.47027147765711863</v>
      </c>
      <c r="AF36" s="16" t="s">
        <v>33257</v>
      </c>
      <c r="AG36" s="33">
        <f>CHOOSE(MIN(D6L729C9,RUN_YEARS),B7L807C5,B7L807C14,B7L807C23,B7L807C32,B7L807C41)</f>
        <v>1971.5992139380241</v>
      </c>
      <c r="AH36" s="16" t="s">
        <v>33258</v>
      </c>
      <c r="AI36" s="33">
        <f>IF(D6L729C15=0,0,D6L729C11/D6L729C15)</f>
        <v>5.9518281450086073E-4</v>
      </c>
      <c r="AJ36" s="16" t="s">
        <v>33259</v>
      </c>
      <c r="AK36" s="33">
        <f>IF(D6L729C5=0,0,D6L729C11/D6L729C5)</f>
        <v>2.9728522342881345E-2</v>
      </c>
      <c r="AL36" s="16" t="s">
        <v>33260</v>
      </c>
      <c r="AM36" s="33">
        <f>D6L729C8*CHOOSE(MIN(D6L729C9,RUN_YEARS),B7L807C4,B7L807C13,B7L807C22,B7L807C31,B7L807C40)</f>
        <v>2.4590124840434671</v>
      </c>
      <c r="AN36" s="16" t="s">
        <v>33261</v>
      </c>
      <c r="AO36" s="33">
        <f>D6L729C8-D6L729C18</f>
        <v>17.277285803589212</v>
      </c>
      <c r="AP36" s="16" t="s">
        <v>33262</v>
      </c>
      <c r="AQ36" s="33">
        <f>CHOOSE(MIN(D6L729C9,RUN_YEARS),B7L807C2,B7L807C11,B7L807C20,B7L807C29,B7L807C38)</f>
        <v>141.05483863440523</v>
      </c>
      <c r="AR36" s="16" t="s">
        <v>33263</v>
      </c>
      <c r="AS36" s="33">
        <f>IF(D6L729C20=0,0,D6L729C18/D6L729C20)</f>
        <v>1.7433024686355422E-2</v>
      </c>
      <c r="AT36" s="16" t="s">
        <v>33264</v>
      </c>
      <c r="AU36" s="33">
        <f>IF(D6L729C5=0,0,D6L729C18/D6L729C5)</f>
        <v>6.2296699416636646E-2</v>
      </c>
      <c r="AV36" s="16" t="s">
        <v>33265</v>
      </c>
      <c r="AW36" s="33">
        <f>CHOOSE(MIN(D6L729C9,RUN_YEARS),B7L807C1,B7L807C10,B7L807C19,B7L807C28,B7L807C37)</f>
        <v>991.06644511964078</v>
      </c>
      <c r="AX36" s="16" t="s">
        <v>33266</v>
      </c>
      <c r="AY36" s="33">
        <f>IF(D6L729C23=0,0,D6L729C19/D6L729C23)</f>
        <v>1.7433024686355426E-2</v>
      </c>
      <c r="AZ36" s="16" t="s">
        <v>33267</v>
      </c>
      <c r="BA36" s="33">
        <f>IF(D6L729C5=0,0,D6L729C19/D6L729C5)</f>
        <v>0.43770330058336337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81090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1971.5992139380241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141.05483863440523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991.06644511964078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33.67147225116581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16.835736125582905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8.4178680627914524</v>
      </c>
      <c r="R38" s="16" t="s">
        <v>33291</v>
      </c>
      <c r="S38" s="15">
        <f>D6L731C5-D6L731C7</f>
        <v>8.4178680627914524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7.9173665052232067</v>
      </c>
      <c r="X38" s="16" t="s">
        <v>33293</v>
      </c>
      <c r="Y38" s="33">
        <f>D6L731C7-D6L731C10</f>
        <v>0.50050155756824566</v>
      </c>
      <c r="Z38" s="16" t="s">
        <v>33294</v>
      </c>
      <c r="AA38" s="33">
        <f>CHOOSE(MIN(D6L731C9,RUN_YEARS),B7L807C7,B7L807C16,B7L807C25,B7L807C34,B7L807C43)</f>
        <v>81090</v>
      </c>
      <c r="AB38" s="16" t="s">
        <v>33295</v>
      </c>
      <c r="AC38" s="33">
        <f>IF(D6L731C12=0,0,D6L731C10/D6L731C12)</f>
        <v>9.7636780185265837E-5</v>
      </c>
      <c r="AD38" s="16" t="s">
        <v>33296</v>
      </c>
      <c r="AE38" s="33">
        <f>IF(D6L731C5=0,0,D6L731C10/D6L731C5)</f>
        <v>0.47027147765711869</v>
      </c>
      <c r="AF38" s="16" t="s">
        <v>33297</v>
      </c>
      <c r="AG38" s="33">
        <f>CHOOSE(MIN(D6L731C9,RUN_YEARS),B7L807C5,B7L807C14,B7L807C23,B7L807C32,B7L807C41)</f>
        <v>1971.5992139380241</v>
      </c>
      <c r="AH38" s="16" t="s">
        <v>33298</v>
      </c>
      <c r="AI38" s="33">
        <f>IF(D6L731C15=0,0,D6L731C11/D6L731C15)</f>
        <v>2.5385562848169132E-4</v>
      </c>
      <c r="AJ38" s="16" t="s">
        <v>33299</v>
      </c>
      <c r="AK38" s="33">
        <f>IF(D6L731C5=0,0,D6L731C11/D6L731C5)</f>
        <v>2.9728522342881324E-2</v>
      </c>
      <c r="AL38" s="16" t="s">
        <v>33300</v>
      </c>
      <c r="AM38" s="33">
        <f>D6L731C8*CHOOSE(MIN(D6L731C9,RUN_YEARS),B7L807C4,B7L807C13,B7L807C22,B7L807C31,B7L807C40)</f>
        <v>1.0488107928732491</v>
      </c>
      <c r="AN38" s="16" t="s">
        <v>33301</v>
      </c>
      <c r="AO38" s="33">
        <f>D6L731C8-D6L731C18</f>
        <v>7.3690572699182031</v>
      </c>
      <c r="AP38" s="16" t="s">
        <v>33302</v>
      </c>
      <c r="AQ38" s="33">
        <f>CHOOSE(MIN(D6L731C9,RUN_YEARS),B7L807C2,B7L807C11,B7L807C20,B7L807C29,B7L807C38)</f>
        <v>141.05483863440523</v>
      </c>
      <c r="AR38" s="16" t="s">
        <v>33303</v>
      </c>
      <c r="AS38" s="33">
        <f>IF(D6L731C20=0,0,D6L731C18/D6L731C20)</f>
        <v>7.4354825614428065E-3</v>
      </c>
      <c r="AT38" s="16" t="s">
        <v>33304</v>
      </c>
      <c r="AU38" s="33">
        <f>IF(D6L731C5=0,0,D6L731C18/D6L731C5)</f>
        <v>6.2296699416636646E-2</v>
      </c>
      <c r="AV38" s="16" t="s">
        <v>33305</v>
      </c>
      <c r="AW38" s="33">
        <f>CHOOSE(MIN(D6L731C9,RUN_YEARS),B7L807C1,B7L807C10,B7L807C19,B7L807C28,B7L807C37)</f>
        <v>991.06644511964078</v>
      </c>
      <c r="AX38" s="16" t="s">
        <v>33306</v>
      </c>
      <c r="AY38" s="33">
        <f>IF(D6L731C23=0,0,D6L731C19/D6L731C23)</f>
        <v>7.4354825614428065E-3</v>
      </c>
      <c r="AZ38" s="16" t="s">
        <v>33307</v>
      </c>
      <c r="BA38" s="33">
        <f>IF(D6L731C5=0,0,D6L731C19/D6L731C5)</f>
        <v>0.43770330058336332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81090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1971.5992139380241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141.05483863440523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991.06644511964078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2861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2861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1144.4000000000001</v>
      </c>
      <c r="R40" s="16" t="s">
        <v>33332</v>
      </c>
      <c r="S40" s="15">
        <f>D6L733C5-D6L733C7</f>
        <v>1716.6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1076.3573580616132</v>
      </c>
      <c r="X40" s="16" t="s">
        <v>33334</v>
      </c>
      <c r="Y40" s="33">
        <f>D6L733C7-D6L733C10</f>
        <v>68.042641938386851</v>
      </c>
      <c r="Z40" s="16" t="s">
        <v>33335</v>
      </c>
      <c r="AA40" s="33">
        <f>CHOOSE(MIN(D6L733C9,RUN_YEARS),B7L807C7,B7L807C16,B7L807C25,B7L807C34,B7L807C43)</f>
        <v>81090</v>
      </c>
      <c r="AB40" s="16" t="s">
        <v>33336</v>
      </c>
      <c r="AC40" s="33">
        <f>IF(D6L733C12=0,0,D6L733C10/D6L733C12)</f>
        <v>1.3273613985221522E-2</v>
      </c>
      <c r="AD40" s="16" t="s">
        <v>33337</v>
      </c>
      <c r="AE40" s="33">
        <f>IF(D6L733C5=0,0,D6L733C10/D6L733C5)</f>
        <v>0.37621718212569494</v>
      </c>
      <c r="AF40" s="16" t="s">
        <v>33338</v>
      </c>
      <c r="AG40" s="33">
        <f>CHOOSE(MIN(D6L733C9,RUN_YEARS),B7L807C5,B7L807C14,B7L807C23,B7L807C32,B7L807C41)</f>
        <v>1971.5992139380241</v>
      </c>
      <c r="AH40" s="16" t="s">
        <v>33339</v>
      </c>
      <c r="AI40" s="33">
        <f>IF(D6L733C15=0,0,D6L733C11/D6L733C15)</f>
        <v>3.4511396361576012E-2</v>
      </c>
      <c r="AJ40" s="16" t="s">
        <v>33340</v>
      </c>
      <c r="AK40" s="33">
        <f>IF(D6L733C5=0,0,D6L733C11/D6L733C5)</f>
        <v>2.3782817874305084E-2</v>
      </c>
      <c r="AL40" s="16" t="s">
        <v>33341</v>
      </c>
      <c r="AM40" s="33">
        <f>D6L733C8*CHOOSE(MIN(D6L733C9,RUN_YEARS),B7L807C4,B7L807C13,B7L807C22,B7L807C31,B7L807C40)</f>
        <v>213.87702843719691</v>
      </c>
      <c r="AN40" s="16" t="s">
        <v>33342</v>
      </c>
      <c r="AO40" s="33">
        <f>D6L733C8-D6L733C18</f>
        <v>1502.722971562803</v>
      </c>
      <c r="AP40" s="16" t="s">
        <v>33343</v>
      </c>
      <c r="AQ40" s="33">
        <f>CHOOSE(MIN(D6L733C9,RUN_YEARS),B7L807C2,B7L807C11,B7L807C20,B7L807C29,B7L807C38)</f>
        <v>141.05483863440523</v>
      </c>
      <c r="AR40" s="16" t="s">
        <v>33344</v>
      </c>
      <c r="AS40" s="33">
        <f>IF(D6L733C20=0,0,D6L733C18/D6L733C20)</f>
        <v>1.5162686406776644</v>
      </c>
      <c r="AT40" s="16" t="s">
        <v>33345</v>
      </c>
      <c r="AU40" s="33">
        <f>IF(D6L733C5=0,0,D6L733C18/D6L733C5)</f>
        <v>7.4756039299963967E-2</v>
      </c>
      <c r="AV40" s="16" t="s">
        <v>33346</v>
      </c>
      <c r="AW40" s="33">
        <f>CHOOSE(MIN(D6L733C9,RUN_YEARS),B7L807C1,B7L807C10,B7L807C19,B7L807C28,B7L807C37)</f>
        <v>991.06644511964078</v>
      </c>
      <c r="AX40" s="16" t="s">
        <v>33347</v>
      </c>
      <c r="AY40" s="33">
        <f>IF(D6L733C23=0,0,D6L733C19/D6L733C23)</f>
        <v>1.5162686406776646</v>
      </c>
      <c r="AZ40" s="16" t="s">
        <v>33348</v>
      </c>
      <c r="BA40" s="33">
        <f>IF(D6L733C5=0,0,D6L733C19/D6L733C5)</f>
        <v>0.52524396070003598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49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49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81090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1971.5992139380241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6.1050765428303917</v>
      </c>
      <c r="AN41" s="16" t="s">
        <v>33361</v>
      </c>
      <c r="AO41" s="33">
        <f>D6L734C8-D6L734C18</f>
        <v>42.894923457169611</v>
      </c>
      <c r="AP41" s="16" t="s">
        <v>33362</v>
      </c>
      <c r="AQ41" s="33">
        <f>CHOOSE(MIN(D6L734C9,RUN_YEARS),B7L807C2,B7L807C11,B7L807C20,B7L807C29,B7L807C38)</f>
        <v>141.05483863440523</v>
      </c>
      <c r="AR41" s="16" t="s">
        <v>33363</v>
      </c>
      <c r="AS41" s="33">
        <f>IF(D6L734C20=0,0,D6L734C18/D6L734C20)</f>
        <v>4.3281581843880673E-2</v>
      </c>
      <c r="AT41" s="16" t="s">
        <v>33364</v>
      </c>
      <c r="AU41" s="33">
        <f>IF(D6L734C5=0,0,D6L734C18/D6L734C5)</f>
        <v>0.12459339883327331</v>
      </c>
      <c r="AV41" s="16" t="s">
        <v>33365</v>
      </c>
      <c r="AW41" s="33">
        <f>CHOOSE(MIN(D6L734C9,RUN_YEARS),B7L807C1,B7L807C10,B7L807C19,B7L807C28,B7L807C37)</f>
        <v>991.06644511964078</v>
      </c>
      <c r="AX41" s="16" t="s">
        <v>33366</v>
      </c>
      <c r="AY41" s="33">
        <f>IF(D6L734C23=0,0,D6L734C19/D6L734C23)</f>
        <v>4.328158184388068E-2</v>
      </c>
      <c r="AZ41" s="16" t="s">
        <v>33367</v>
      </c>
      <c r="BA41" s="33">
        <f>IF(D6L734C5=0,0,D6L734C19/D6L734C5)</f>
        <v>0.87540660116672675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-119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-119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-119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-111.92461168239424</v>
      </c>
      <c r="X42" s="16" t="s">
        <v>33374</v>
      </c>
      <c r="Y42" s="33">
        <f>D6L735C7-D6L735C10</f>
        <v>-7.075388317605757</v>
      </c>
      <c r="Z42" s="16" t="s">
        <v>33375</v>
      </c>
      <c r="AA42" s="33">
        <f>CHOOSE(MIN(D6L735C9,RUN_YEARS),B7L807C7,B7L807C16,B7L807C25,B7L807C34,B7L807C43)</f>
        <v>81090</v>
      </c>
      <c r="AB42" s="16" t="s">
        <v>33376</v>
      </c>
      <c r="AC42" s="33">
        <f>IF(D6L735C12=0,0,D6L735C10/D6L735C12)</f>
        <v>-1.380251716394059E-3</v>
      </c>
      <c r="AD42" s="16" t="s">
        <v>33377</v>
      </c>
      <c r="AE42" s="33">
        <f>IF(D6L735C5=0,0,D6L735C10/D6L735C5)</f>
        <v>0.94054295531423737</v>
      </c>
      <c r="AF42" s="16" t="s">
        <v>33378</v>
      </c>
      <c r="AG42" s="33">
        <f>CHOOSE(MIN(D6L735C9,RUN_YEARS),B7L807C5,B7L807C14,B7L807C23,B7L807C32,B7L807C41)</f>
        <v>1971.5992139380241</v>
      </c>
      <c r="AH42" s="16" t="s">
        <v>33379</v>
      </c>
      <c r="AI42" s="33">
        <f>IF(D6L735C15=0,0,D6L735C11/D6L735C15)</f>
        <v>-3.588654462624556E-3</v>
      </c>
      <c r="AJ42" s="16" t="s">
        <v>33380</v>
      </c>
      <c r="AK42" s="33">
        <f>IF(D6L735C5=0,0,D6L735C11/D6L735C5)</f>
        <v>5.9457044685762662E-2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141.05483863440523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991.06644511964078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-1089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-1089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-1089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81090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1971.5992139380241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-135.68221132943461</v>
      </c>
      <c r="AN43" s="16" t="s">
        <v>33402</v>
      </c>
      <c r="AO43" s="33">
        <f>D6L736C8-D6L736C18</f>
        <v>-953.31778867056539</v>
      </c>
      <c r="AP43" s="16" t="s">
        <v>33403</v>
      </c>
      <c r="AQ43" s="33">
        <f>CHOOSE(MIN(D6L736C9,RUN_YEARS),B7L807C2,B7L807C11,B7L807C20,B7L807C29,B7L807C38)</f>
        <v>141.05483863440523</v>
      </c>
      <c r="AR43" s="16" t="s">
        <v>33404</v>
      </c>
      <c r="AS43" s="33">
        <f>IF(D6L736C20=0,0,D6L736C18/D6L736C20)</f>
        <v>-0.96191107404053167</v>
      </c>
      <c r="AT43" s="16" t="s">
        <v>33405</v>
      </c>
      <c r="AU43" s="33">
        <f>IF(D6L736C5=0,0,D6L736C18/D6L736C5)</f>
        <v>0.12459339883327329</v>
      </c>
      <c r="AV43" s="16" t="s">
        <v>33406</v>
      </c>
      <c r="AW43" s="33">
        <f>CHOOSE(MIN(D6L736C9,RUN_YEARS),B7L807C1,B7L807C10,B7L807C19,B7L807C28,B7L807C37)</f>
        <v>991.06644511964078</v>
      </c>
      <c r="AX43" s="16" t="s">
        <v>33407</v>
      </c>
      <c r="AY43" s="33">
        <f>IF(D6L736C23=0,0,D6L736C19/D6L736C23)</f>
        <v>-0.96191107404053178</v>
      </c>
      <c r="AZ43" s="16" t="s">
        <v>33408</v>
      </c>
      <c r="BA43" s="33">
        <f>IF(D6L736C5=0,0,D6L736C19/D6L736C5)</f>
        <v>0.87540660116672675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1814.6166654016965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1758.308332700848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1053.5541663504241</v>
      </c>
      <c r="R44" s="16" t="s">
        <v>33412</v>
      </c>
      <c r="S44" s="15">
        <f>SUM(D6L729C8:D6L736C8)</f>
        <v>704.75416635042393</v>
      </c>
      <c r="U44" s="21" t="str">
        <f>NULL_VALUE</f>
        <v>n/a</v>
      </c>
      <c r="V44" s="16" t="s">
        <v>33413</v>
      </c>
      <c r="W44" s="33">
        <f>SUM(D6L729C10:D6L736C10)</f>
        <v>990.91294920285554</v>
      </c>
      <c r="X44" s="16" t="s">
        <v>33414</v>
      </c>
      <c r="Y44" s="33">
        <f>SUM(D6L729C11:D6L736C11)</f>
        <v>62.641217147568653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1.2219915516128445E-2</v>
      </c>
      <c r="AD44" s="16" t="s">
        <v>33416</v>
      </c>
      <c r="AE44" s="33">
        <f>IF(D6L737C5=0,0,D6L737C10/D6L737C5)</f>
        <v>0.56356040108208127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3.1771780341934008E-2</v>
      </c>
      <c r="AJ44" s="16" t="s">
        <v>33418</v>
      </c>
      <c r="AK44" s="33">
        <f>IF(D6L737C5=0,0,D6L737C11/D6L737C5)</f>
        <v>3.5625843307782463E-2</v>
      </c>
      <c r="AL44" s="16" t="s">
        <v>33419</v>
      </c>
      <c r="AM44" s="33">
        <f>SUM(D6L729C18:D6L736C18)</f>
        <v>87.807716927509432</v>
      </c>
      <c r="AN44" s="16" t="s">
        <v>33420</v>
      </c>
      <c r="AO44" s="33">
        <f>SUM(D6L729C19:D6L736C19)</f>
        <v>616.94644942291472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0.62250765572881184</v>
      </c>
      <c r="AT44" s="16" t="s">
        <v>33422</v>
      </c>
      <c r="AU44" s="33">
        <f>IF(D6L737C5=0,0,D6L737C18/D6L737C5)</f>
        <v>4.9938748110595857E-2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0.62250765572881195</v>
      </c>
      <c r="AZ44" s="16" t="s">
        <v>33424</v>
      </c>
      <c r="BA44" s="33">
        <f>IF(D6L737C5=0,0,D6L737C19/D6L737C5)</f>
        <v>0.35087500749954059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357.57568536682157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178.78784268341079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89.393921341705394</v>
      </c>
      <c r="R45" s="16" t="s">
        <v>33429</v>
      </c>
      <c r="S45" s="15">
        <f>D6L738C5-D6L738C7</f>
        <v>89.393921341705394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84.078822965856062</v>
      </c>
      <c r="X45" s="16" t="s">
        <v>33431</v>
      </c>
      <c r="Y45" s="33">
        <f>D6L738C7-D6L738C10</f>
        <v>5.3150983758493311</v>
      </c>
      <c r="Z45" s="16" t="s">
        <v>33432</v>
      </c>
      <c r="AA45" s="33">
        <f>CHOOSE(MIN(D6L738C9,RUN_YEARS),B7L807C7,B7L807C16,B7L807C25,B7L807C34,B7L807C43)</f>
        <v>81090</v>
      </c>
      <c r="AB45" s="16" t="s">
        <v>33433</v>
      </c>
      <c r="AC45" s="33">
        <f>IF(D6L738C12=0,0,D6L738C10/D6L738C12)</f>
        <v>1.0368580955217174E-3</v>
      </c>
      <c r="AD45" s="16" t="s">
        <v>33434</v>
      </c>
      <c r="AE45" s="33">
        <f>IF(D6L738C5=0,0,D6L738C10/D6L738C5)</f>
        <v>0.47027147765711869</v>
      </c>
      <c r="AF45" s="16" t="s">
        <v>33435</v>
      </c>
      <c r="AG45" s="33">
        <f>CHOOSE(MIN(D6L738C9,RUN_YEARS),B7L807C5,B7L807C14,B7L807C23,B7L807C32,B7L807C41)</f>
        <v>1971.5992139380241</v>
      </c>
      <c r="AH45" s="16" t="s">
        <v>33436</v>
      </c>
      <c r="AI45" s="33">
        <f>IF(D6L738C15=0,0,D6L738C11/D6L738C15)</f>
        <v>2.6958310483564678E-3</v>
      </c>
      <c r="AJ45" s="16" t="s">
        <v>33437</v>
      </c>
      <c r="AK45" s="33">
        <f>IF(D6L738C5=0,0,D6L738C11/D6L738C5)</f>
        <v>2.9728522342881338E-2</v>
      </c>
      <c r="AL45" s="16" t="s">
        <v>33438</v>
      </c>
      <c r="AM45" s="33">
        <f>D6L738C8*CHOOSE(MIN(D6L738C9,RUN_YEARS),B7L807C4,B7L807C13,B7L807C22,B7L807C31,B7L807C40)</f>
        <v>11.137892494997361</v>
      </c>
      <c r="AN45" s="16" t="s">
        <v>33439</v>
      </c>
      <c r="AO45" s="33">
        <f>D6L738C8-D6L738C18</f>
        <v>78.256028846708034</v>
      </c>
      <c r="AP45" s="16" t="s">
        <v>33440</v>
      </c>
      <c r="AQ45" s="33">
        <f>CHOOSE(MIN(D6L738C9,RUN_YEARS),B7L807C2,B7L807C11,B7L807C20,B7L807C29,B7L807C38)</f>
        <v>141.05483863440523</v>
      </c>
      <c r="AR45" s="16" t="s">
        <v>33441</v>
      </c>
      <c r="AS45" s="33">
        <f>IF(D6L738C20=0,0,D6L738C18/D6L738C20)</f>
        <v>7.8961435161152102E-2</v>
      </c>
      <c r="AT45" s="16" t="s">
        <v>33442</v>
      </c>
      <c r="AU45" s="33">
        <f>IF(D6L738C5=0,0,D6L738C18/D6L738C5)</f>
        <v>6.2296699416636646E-2</v>
      </c>
      <c r="AV45" s="16" t="s">
        <v>33443</v>
      </c>
      <c r="AW45" s="33">
        <f>CHOOSE(MIN(D6L738C9,RUN_YEARS),B7L807C1,B7L807C10,B7L807C19,B7L807C28,B7L807C37)</f>
        <v>991.06644511964078</v>
      </c>
      <c r="AX45" s="16" t="s">
        <v>33444</v>
      </c>
      <c r="AY45" s="33">
        <f>IF(D6L738C23=0,0,D6L738C19/D6L738C23)</f>
        <v>7.8961435161152116E-2</v>
      </c>
      <c r="AZ45" s="16" t="s">
        <v>33445</v>
      </c>
      <c r="BA45" s="33">
        <f>IF(D6L738C5=0,0,D6L738C19/D6L738C5)</f>
        <v>0.43770330058336337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5176.2089993567242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5176.2089993567242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2070.4835997426899</v>
      </c>
      <c r="R46" s="16" t="s">
        <v>33449</v>
      </c>
      <c r="S46" s="15">
        <f>D6L739C5-D6L739C7</f>
        <v>3105.7253996140344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1947.3787638316501</v>
      </c>
      <c r="X46" s="16" t="s">
        <v>33451</v>
      </c>
      <c r="Y46" s="33">
        <f>D6L739C7-D6L739C10</f>
        <v>123.1048359110398</v>
      </c>
      <c r="Z46" s="16" t="s">
        <v>33452</v>
      </c>
      <c r="AA46" s="33">
        <f>CHOOSE(MIN(D6L739C9,RUN_YEARS),B7L807C7,B7L807C16,B7L807C25,B7L807C34,B7L807C43)</f>
        <v>81090</v>
      </c>
      <c r="AB46" s="16" t="s">
        <v>33453</v>
      </c>
      <c r="AC46" s="33">
        <f>IF(D6L739C12=0,0,D6L739C10/D6L739C12)</f>
        <v>2.4015029767315947E-2</v>
      </c>
      <c r="AD46" s="16" t="s">
        <v>33454</v>
      </c>
      <c r="AE46" s="33">
        <f>IF(D6L739C5=0,0,D6L739C10/D6L739C5)</f>
        <v>0.37621718212569499</v>
      </c>
      <c r="AF46" s="16" t="s">
        <v>33455</v>
      </c>
      <c r="AG46" s="33">
        <f>CHOOSE(MIN(D6L739C9,RUN_YEARS),B7L807C5,B7L807C14,B7L807C23,B7L807C32,B7L807C41)</f>
        <v>1971.5992139380241</v>
      </c>
      <c r="AH46" s="16" t="s">
        <v>33456</v>
      </c>
      <c r="AI46" s="33">
        <f>IF(D6L739C15=0,0,D6L739C11/D6L739C15)</f>
        <v>6.2439077395021476E-2</v>
      </c>
      <c r="AJ46" s="16" t="s">
        <v>33457</v>
      </c>
      <c r="AK46" s="33">
        <f>IF(D6L739C5=0,0,D6L739C11/D6L739C5)</f>
        <v>2.3782817874305057E-2</v>
      </c>
      <c r="AL46" s="16" t="s">
        <v>33458</v>
      </c>
      <c r="AM46" s="33">
        <f>D6L739C8*CHOOSE(MIN(D6L739C9,RUN_YEARS),B7L807C4,B7L807C13,B7L807C22,B7L807C31,B7L807C40)</f>
        <v>386.95288338073846</v>
      </c>
      <c r="AN46" s="16" t="s">
        <v>33459</v>
      </c>
      <c r="AO46" s="33">
        <f>D6L739C8-D6L739C18</f>
        <v>2718.7725162332958</v>
      </c>
      <c r="AP46" s="16" t="s">
        <v>33460</v>
      </c>
      <c r="AQ46" s="33">
        <f>CHOOSE(MIN(D6L739C9,RUN_YEARS),B7L807C2,B7L807C11,B7L807C20,B7L807C29,B7L807C38)</f>
        <v>141.05483863440523</v>
      </c>
      <c r="AR46" s="16" t="s">
        <v>33461</v>
      </c>
      <c r="AS46" s="33">
        <f>IF(D6L739C20=0,0,D6L739C18/D6L739C20)</f>
        <v>2.7432797564900784</v>
      </c>
      <c r="AT46" s="16" t="s">
        <v>33462</v>
      </c>
      <c r="AU46" s="33">
        <f>IF(D6L739C5=0,0,D6L739C18/D6L739C5)</f>
        <v>7.4756039299963967E-2</v>
      </c>
      <c r="AV46" s="16" t="s">
        <v>33463</v>
      </c>
      <c r="AW46" s="33">
        <f>CHOOSE(MIN(D6L739C9,RUN_YEARS),B7L807C1,B7L807C10,B7L807C19,B7L807C28,B7L807C37)</f>
        <v>991.06644511964078</v>
      </c>
      <c r="AX46" s="16" t="s">
        <v>33464</v>
      </c>
      <c r="AY46" s="33">
        <f>IF(D6L739C23=0,0,D6L739C19/D6L739C23)</f>
        <v>2.7432797564900784</v>
      </c>
      <c r="AZ46" s="16" t="s">
        <v>33465</v>
      </c>
      <c r="BA46" s="33">
        <f>IF(D6L739C5=0,0,D6L739C19/D6L739C5)</f>
        <v>0.52524396070003598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5533.784684723546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5354.9968420401347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2159.8775210843951</v>
      </c>
      <c r="R47" s="16" t="s">
        <v>33469</v>
      </c>
      <c r="S47" s="15">
        <f>SUM(D6L738C8:D6L739C8)</f>
        <v>3195.1193209557396</v>
      </c>
      <c r="U47" s="21" t="str">
        <f>NULL_VALUE</f>
        <v>n/a</v>
      </c>
      <c r="V47" s="16" t="s">
        <v>33470</v>
      </c>
      <c r="W47" s="33">
        <f>SUM(D6L738C10:D6L739C10)</f>
        <v>2031.4575867975061</v>
      </c>
      <c r="X47" s="16" t="s">
        <v>33471</v>
      </c>
      <c r="Y47" s="33">
        <f>SUM(D6L738C11:D6L739C11)</f>
        <v>128.41993428688914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2.5051887862837664E-2</v>
      </c>
      <c r="AD47" s="16" t="s">
        <v>33473</v>
      </c>
      <c r="AE47" s="33">
        <f>IF(D6L740C5=0,0,D6L740C10/D6L740C5)</f>
        <v>0.37935738278111963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6.5134908443377951E-2</v>
      </c>
      <c r="AJ47" s="16" t="s">
        <v>33475</v>
      </c>
      <c r="AK47" s="33">
        <f>IF(D6L740C5=0,0,D6L740C11/D6L740C5)</f>
        <v>2.3981327734632987E-2</v>
      </c>
      <c r="AL47" s="16" t="s">
        <v>33476</v>
      </c>
      <c r="AM47" s="33">
        <f>SUM(D6L738C18:D6L739C18)</f>
        <v>398.0907758757358</v>
      </c>
      <c r="AN47" s="16" t="s">
        <v>33477</v>
      </c>
      <c r="AO47" s="33">
        <f>SUM(D6L738C19:D6L739C19)</f>
        <v>2797.0285450800038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2.8222411916512304</v>
      </c>
      <c r="AT47" s="16" t="s">
        <v>33479</v>
      </c>
      <c r="AU47" s="33">
        <f>IF(D6L740C5=0,0,D6L740C18/D6L740C5)</f>
        <v>7.4340058009085969E-2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2.8222411916512304</v>
      </c>
      <c r="AZ47" s="16" t="s">
        <v>33481</v>
      </c>
      <c r="BA47" s="33">
        <f>IF(D6L740C5=0,0,D6L740C19/D6L740C5)</f>
        <v>0.52232123147516152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17453.821406706575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13136.17074214885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6224.8644711387533</v>
      </c>
      <c r="R48" s="16" t="s">
        <v>33486</v>
      </c>
      <c r="S48" s="15">
        <f>SUM(D6L728C8,D6L737C8,D6L740C8)</f>
        <v>6911.3062710100967</v>
      </c>
      <c r="U48" s="21" t="str">
        <f>NULL_VALUE</f>
        <v>n/a</v>
      </c>
      <c r="V48" s="16" t="s">
        <v>33487</v>
      </c>
      <c r="W48" s="33">
        <f>SUM(D6L728C10,D6L737C10,D6L740C10)</f>
        <v>5863.0331378400406</v>
      </c>
      <c r="X48" s="16" t="s">
        <v>33488</v>
      </c>
      <c r="Y48" s="33">
        <f>SUM(D6L728C11,D6L737C11,D6L740C11)</f>
        <v>361.83133329871248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6.7746348976730597E-2</v>
      </c>
      <c r="AD48" s="16" t="s">
        <v>33490</v>
      </c>
      <c r="AE48" s="33">
        <f>IF(D6L741C5=0,0,D6L741C10/D6L741C5)</f>
        <v>0.44632741557079897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0.17614050733949954</v>
      </c>
      <c r="AJ48" s="16" t="s">
        <v>33492</v>
      </c>
      <c r="AK48" s="33">
        <f>IF(D6L741C5=0,0,D6L741C11/D6L741C5)</f>
        <v>2.7544658211371812E-2</v>
      </c>
      <c r="AL48" s="16" t="s">
        <v>33493</v>
      </c>
      <c r="AM48" s="33">
        <f>SUM(D6L728C18,D6L737C18,D6L740C18)</f>
        <v>876.18079387375951</v>
      </c>
      <c r="AN48" s="16" t="s">
        <v>33494</v>
      </c>
      <c r="AO48" s="33">
        <f>SUM(D6L728C19,D6L737C19,D6L740C19)</f>
        <v>6035.1254771363383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5.874834732920748</v>
      </c>
      <c r="AT48" s="16" t="s">
        <v>33496</v>
      </c>
      <c r="AU48" s="33">
        <f>IF(D6L741C5=0,0,D6L741C18/D6L741C5)</f>
        <v>6.6699863382746458E-2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5.874834732920748</v>
      </c>
      <c r="AZ48" s="16" t="s">
        <v>33498</v>
      </c>
      <c r="BA48" s="33">
        <f>IF(D6L741C5=0,0,D6L741C19/D6L741C5)</f>
        <v>0.45942806283508281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F3A92-B970-4A54-B2DD-65E0EDF3EFD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3130.4924613333333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2692.2235167466665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1346.1117583733333</v>
      </c>
      <c r="R8" s="16" t="s">
        <v>33509</v>
      </c>
      <c r="S8" s="15">
        <f>D6L801C5-D6L801C7</f>
        <v>1346.1117583733333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1278.7087065701974</v>
      </c>
      <c r="X8" s="16" t="s">
        <v>33511</v>
      </c>
      <c r="Y8" s="33">
        <f>D6L801C7-D6L801C10</f>
        <v>67.403051803135895</v>
      </c>
      <c r="Z8" s="16" t="s">
        <v>33512</v>
      </c>
      <c r="AA8" s="33">
        <f>CHOOSE(MIN(D6L801C9,RUN_YEARS),B7L808C7,B7L808C16,B7L808C25,B7L808C34,B7L808C43)</f>
        <v>64381.666666666672</v>
      </c>
      <c r="AB8" s="16" t="s">
        <v>33513</v>
      </c>
      <c r="AC8" s="33">
        <f>IF(D6L801C12=0,0,D6L801C10/D6L801C12)</f>
        <v>1.9861379376688974E-2</v>
      </c>
      <c r="AD8" s="16" t="s">
        <v>33514</v>
      </c>
      <c r="AE8" s="33">
        <f>IF(D6L801C5=0,0,D6L801C10/D6L801C5)</f>
        <v>0.47496379799676253</v>
      </c>
      <c r="AF8" s="16" t="s">
        <v>33515</v>
      </c>
      <c r="AG8" s="33">
        <f>CHOOSE(MIN(D6L801C9,RUN_YEARS),B7L808C5,B7L808C14,B7L808C23,B7L808C32,B7L808C41)</f>
        <v>1305.2593277554924</v>
      </c>
      <c r="AH8" s="16" t="s">
        <v>33516</v>
      </c>
      <c r="AI8" s="33">
        <f>IF(D6L801C15=0,0,D6L801C11/D6L801C15)</f>
        <v>5.1639586379391242E-2</v>
      </c>
      <c r="AJ8" s="16" t="s">
        <v>33517</v>
      </c>
      <c r="AK8" s="33">
        <f>IF(D6L801C5=0,0,D6L801C11/D6L801C5)</f>
        <v>2.5036202003237463E-2</v>
      </c>
      <c r="AL8" s="16" t="s">
        <v>33518</v>
      </c>
      <c r="AM8" s="33">
        <f>D6L801C8*CHOOSE(MIN(D6L801C9,RUN_YEARS),B7L808C4,B7L808C13,B7L808C22,B7L808C31,B7L808C40)</f>
        <v>197.56285012842619</v>
      </c>
      <c r="AN8" s="16" t="s">
        <v>33519</v>
      </c>
      <c r="AO8" s="33">
        <f>D6L801C8-D6L801C18</f>
        <v>1148.5489082449071</v>
      </c>
      <c r="AP8" s="16" t="s">
        <v>33520</v>
      </c>
      <c r="AQ8" s="33">
        <f>CHOOSE(MIN(D6L801C9,RUN_YEARS),B7L808C2,B7L808C11,B7L808C20,B7L808C29,B7L808C38)</f>
        <v>110.80252648204795</v>
      </c>
      <c r="AR8" s="16" t="s">
        <v>33521</v>
      </c>
      <c r="AS8" s="33">
        <f>IF(D6L801C20=0,0,D6L801C18/D6L801C20)</f>
        <v>1.7830175574600731</v>
      </c>
      <c r="AT8" s="16" t="s">
        <v>33522</v>
      </c>
      <c r="AU8" s="33">
        <f>IF(D6L801C5=0,0,D6L801C18/D6L801C5)</f>
        <v>7.3382781518514059E-2</v>
      </c>
      <c r="AV8" s="16" t="s">
        <v>33523</v>
      </c>
      <c r="AW8" s="33">
        <f>CHOOSE(MIN(D6L801C9,RUN_YEARS),B7L808C1,B7L808C10,B7L808C19,B7L808C28,B7L808C37)</f>
        <v>644.16017859130159</v>
      </c>
      <c r="AX8" s="16" t="s">
        <v>33524</v>
      </c>
      <c r="AY8" s="33">
        <f>IF(D6L801C23=0,0,D6L801C19/D6L801C23)</f>
        <v>1.7830175574600733</v>
      </c>
      <c r="AZ8" s="16" t="s">
        <v>33525</v>
      </c>
      <c r="BA8" s="33">
        <f>IF(D6L801C5=0,0,D6L801C19/D6L801C5)</f>
        <v>0.42661721848148598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0.33348957515432176</v>
      </c>
      <c r="J9" s="16" t="s">
        <v>33546</v>
      </c>
      <c r="K9" s="21">
        <f>_xlfn.SINGLE(IF(FLOW_THRU_100PCT="Y",1,INDEX(VariabilityMatrix,D6L802C1,_xlfn.SINGLE(D6L802C9))))</f>
        <v>0.57439994525779514</v>
      </c>
      <c r="L9" s="16" t="s">
        <v>33526</v>
      </c>
      <c r="M9" s="15">
        <f>IF(_xlfn.SINGLE(D6L802C2)&lt;&gt;0,_xlfn.SINGLE(D6L802C2)*_xlfn.SINGLE(D6L802C4),_xlfn.SINGLE(D6L802C3)*_xlfn.SINGLE(D6L802C4))</f>
        <v>0.19155639371268779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9.5778196856343895E-2</v>
      </c>
      <c r="R9" s="16" t="s">
        <v>33528</v>
      </c>
      <c r="S9" s="15">
        <f>D6L802C5-D6L802C7</f>
        <v>9.5778196856343895E-2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9.1445692552593119E-2</v>
      </c>
      <c r="X9" s="16" t="s">
        <v>33530</v>
      </c>
      <c r="Y9" s="33">
        <f>D6L802C7-D6L802C10</f>
        <v>4.3325043037507754E-3</v>
      </c>
      <c r="Z9" s="16" t="s">
        <v>33531</v>
      </c>
      <c r="AA9" s="33">
        <f>CHOOSE(MIN(D6L802C9,RUN_YEARS),B7L808C7,B7L808C16,B7L808C25,B7L808C34,B7L808C43)</f>
        <v>86282.4</v>
      </c>
      <c r="AB9" s="16" t="s">
        <v>33532</v>
      </c>
      <c r="AC9" s="33">
        <f>IF(D6L802C12=0,0,D6L802C10/D6L802C12)</f>
        <v>1.0598417817839227E-6</v>
      </c>
      <c r="AD9" s="16" t="s">
        <v>33533</v>
      </c>
      <c r="AE9" s="33">
        <f>IF(D6L802C5=0,0,D6L802C10/D6L802C5)</f>
        <v>0.47738261709891538</v>
      </c>
      <c r="AF9" s="16" t="s">
        <v>33534</v>
      </c>
      <c r="AG9" s="33">
        <f>CHOOSE(MIN(D6L802C9,RUN_YEARS),B7L808C5,B7L808C14,B7L808C23,B7L808C32,B7L808C41)</f>
        <v>1572.2609145773856</v>
      </c>
      <c r="AH9" s="16" t="s">
        <v>33535</v>
      </c>
      <c r="AI9" s="33">
        <f>IF(D6L802C15=0,0,D6L802C11/D6L802C15)</f>
        <v>2.7555886326381946E-6</v>
      </c>
      <c r="AJ9" s="16" t="s">
        <v>33536</v>
      </c>
      <c r="AK9" s="33">
        <f>IF(D6L802C5=0,0,D6L802C11/D6L802C5)</f>
        <v>2.2617382901084605E-2</v>
      </c>
      <c r="AL9" s="16" t="s">
        <v>33537</v>
      </c>
      <c r="AM9" s="33">
        <f>D6L802C8*CHOOSE(MIN(D6L802C9,RUN_YEARS),B7L808C4,B7L808C13,B7L808C22,B7L808C31,B7L808C40)</f>
        <v>1.5185075082329424E-2</v>
      </c>
      <c r="AN9" s="16" t="s">
        <v>33538</v>
      </c>
      <c r="AO9" s="33">
        <f>D6L802C8-D6L802C18</f>
        <v>8.0593121774014467E-2</v>
      </c>
      <c r="AP9" s="16" t="s">
        <v>33539</v>
      </c>
      <c r="AQ9" s="33">
        <f>CHOOSE(MIN(D6L802C9,RUN_YEARS),B7L808C2,B7L808C11,B7L808C20,B7L808C29,B7L808C38)</f>
        <v>146.37641864408644</v>
      </c>
      <c r="AR9" s="16" t="s">
        <v>33540</v>
      </c>
      <c r="AS9" s="33">
        <f>IF(D6L802C20=0,0,D6L802C18/D6L802C20)</f>
        <v>1.0373990034044937E-4</v>
      </c>
      <c r="AT9" s="16" t="s">
        <v>33541</v>
      </c>
      <c r="AU9" s="33">
        <f>IF(D6L802C5=0,0,D6L802C18/D6L802C5)</f>
        <v>7.927208686704168E-2</v>
      </c>
      <c r="AV9" s="16" t="s">
        <v>33542</v>
      </c>
      <c r="AW9" s="33">
        <f>CHOOSE(MIN(D6L802C9,RUN_YEARS),B7L808C1,B7L808C10,B7L808C19,B7L808C28,B7L808C37)</f>
        <v>776.87679966461553</v>
      </c>
      <c r="AX9" s="16" t="s">
        <v>33543</v>
      </c>
      <c r="AY9" s="33">
        <f>IF(D6L802C23=0,0,D6L802C19/D6L802C23)</f>
        <v>1.0373990034044937E-4</v>
      </c>
      <c r="AZ9" s="16" t="s">
        <v>33544</v>
      </c>
      <c r="BA9" s="33">
        <f>IF(D6L802C5=0,0,D6L802C19/D6L802C5)</f>
        <v>0.42072791313295832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0.1856813440803681</v>
      </c>
      <c r="J10" s="16" t="s">
        <v>33567</v>
      </c>
      <c r="K10" s="21">
        <f>_xlfn.SINGLE(IF(FLOW_THRU_100PCT="Y",1,INDEX(VariabilityMatrix,D6L803C1,_xlfn.SINGLE(D6L803C9))))</f>
        <v>0.57439994525779514</v>
      </c>
      <c r="L10" s="16" t="s">
        <v>33547</v>
      </c>
      <c r="M10" s="15">
        <f>IF(_xlfn.SINGLE(D6L803C2)&lt;&gt;0,_xlfn.SINGLE(D6L803C2)*_xlfn.SINGLE(D6L803C4),_xlfn.SINGLE(D6L803C3)*_xlfn.SINGLE(D6L803C4))</f>
        <v>0.10665535387515726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5.332767693757863E-2</v>
      </c>
      <c r="R10" s="16" t="s">
        <v>33549</v>
      </c>
      <c r="S10" s="15">
        <f>D6L803C5-D6L803C7</f>
        <v>5.332767693757863E-2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5.0915411960533521E-2</v>
      </c>
      <c r="X10" s="16" t="s">
        <v>33551</v>
      </c>
      <c r="Y10" s="33">
        <f>D6L803C7-D6L803C10</f>
        <v>2.4122649770451088E-3</v>
      </c>
      <c r="Z10" s="16" t="s">
        <v>33552</v>
      </c>
      <c r="AA10" s="33">
        <f>CHOOSE(MIN(D6L803C9,RUN_YEARS),B7L808C7,B7L808C16,B7L808C25,B7L808C34,B7L808C43)</f>
        <v>86282.4</v>
      </c>
      <c r="AB10" s="16" t="s">
        <v>33553</v>
      </c>
      <c r="AC10" s="33">
        <f>IF(D6L803C12=0,0,D6L803C10/D6L803C12)</f>
        <v>5.9010194385568235E-7</v>
      </c>
      <c r="AD10" s="16" t="s">
        <v>33554</v>
      </c>
      <c r="AE10" s="33">
        <f>IF(D6L803C5=0,0,D6L803C10/D6L803C5)</f>
        <v>0.47738261709891538</v>
      </c>
      <c r="AF10" s="16" t="s">
        <v>33555</v>
      </c>
      <c r="AG10" s="33">
        <f>CHOOSE(MIN(D6L803C9,RUN_YEARS),B7L808C5,B7L808C14,B7L808C23,B7L808C32,B7L808C41)</f>
        <v>1572.2609145773856</v>
      </c>
      <c r="AH10" s="16" t="s">
        <v>33556</v>
      </c>
      <c r="AI10" s="33">
        <f>IF(D6L803C15=0,0,D6L803C11/D6L803C15)</f>
        <v>1.5342650540247712E-6</v>
      </c>
      <c r="AJ10" s="16" t="s">
        <v>33557</v>
      </c>
      <c r="AK10" s="33">
        <f>IF(D6L803C5=0,0,D6L803C11/D6L803C5)</f>
        <v>2.2617382901084598E-2</v>
      </c>
      <c r="AL10" s="16" t="s">
        <v>33558</v>
      </c>
      <c r="AM10" s="33">
        <f>D6L803C8*CHOOSE(MIN(D6L803C9,RUN_YEARS),B7L808C4,B7L808C13,B7L808C22,B7L808C31,B7L808C40)</f>
        <v>8.454792477226537E-3</v>
      </c>
      <c r="AN10" s="16" t="s">
        <v>33559</v>
      </c>
      <c r="AO10" s="33">
        <f>D6L803C8-D6L803C18</f>
        <v>4.4872884460352092E-2</v>
      </c>
      <c r="AP10" s="16" t="s">
        <v>33560</v>
      </c>
      <c r="AQ10" s="33">
        <f>CHOOSE(MIN(D6L803C9,RUN_YEARS),B7L808C2,B7L808C11,B7L808C20,B7L808C29,B7L808C38)</f>
        <v>146.37641864408644</v>
      </c>
      <c r="AR10" s="16" t="s">
        <v>33561</v>
      </c>
      <c r="AS10" s="33">
        <f>IF(D6L803C20=0,0,D6L803C18/D6L803C20)</f>
        <v>5.7760618517278555E-5</v>
      </c>
      <c r="AT10" s="16" t="s">
        <v>33562</v>
      </c>
      <c r="AU10" s="33">
        <f>IF(D6L803C5=0,0,D6L803C18/D6L803C5)</f>
        <v>7.927208686704168E-2</v>
      </c>
      <c r="AV10" s="16" t="s">
        <v>33563</v>
      </c>
      <c r="AW10" s="33">
        <f>CHOOSE(MIN(D6L803C9,RUN_YEARS),B7L808C1,B7L808C10,B7L808C19,B7L808C28,B7L808C37)</f>
        <v>776.87679966461553</v>
      </c>
      <c r="AX10" s="16" t="s">
        <v>33564</v>
      </c>
      <c r="AY10" s="33">
        <f>IF(D6L803C23=0,0,D6L803C19/D6L803C23)</f>
        <v>5.7760618517278548E-5</v>
      </c>
      <c r="AZ10" s="16" t="s">
        <v>33565</v>
      </c>
      <c r="BA10" s="33">
        <f>IF(D6L803C5=0,0,D6L803C19/D6L803C5)</f>
        <v>0.42072791313295832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7.5767784141534331E-3</v>
      </c>
      <c r="J11" s="16" t="s">
        <v>33588</v>
      </c>
      <c r="K11" s="21">
        <f>_xlfn.SINGLE(IF(FLOW_THRU_100PCT="Y",1,INDEX(VariabilityMatrix,D6L804C1,_xlfn.SINGLE(D6L804C9))))</f>
        <v>0.56296966516486302</v>
      </c>
      <c r="L11" s="16" t="s">
        <v>33568</v>
      </c>
      <c r="M11" s="15">
        <f>IF(_xlfn.SINGLE(D6L804C2)&lt;&gt;0,_xlfn.SINGLE(D6L804C2)*_xlfn.SINGLE(D6L804C4),_xlfn.SINGLE(D6L804C3)*_xlfn.SINGLE(D6L804C4))</f>
        <v>4.2654964068443201E-3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2.13274820342216E-3</v>
      </c>
      <c r="R11" s="16" t="s">
        <v>33570</v>
      </c>
      <c r="S11" s="15">
        <f>D6L804C5-D6L804C7</f>
        <v>2.13274820342216E-3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2.0312520966637559E-3</v>
      </c>
      <c r="X11" s="16" t="s">
        <v>33572</v>
      </c>
      <c r="Y11" s="33">
        <f>D6L804C7-D6L804C10</f>
        <v>1.0149610675840416E-4</v>
      </c>
      <c r="Z11" s="16" t="s">
        <v>33573</v>
      </c>
      <c r="AA11" s="33">
        <f>CHOOSE(MIN(D6L804C9,RUN_YEARS),B7L808C7,B7L808C16,B7L808C25,B7L808C34,B7L808C43)</f>
        <v>64063</v>
      </c>
      <c r="AB11" s="16" t="s">
        <v>33574</v>
      </c>
      <c r="AC11" s="33">
        <f>IF(D6L804C12=0,0,D6L804C10/D6L804C12)</f>
        <v>3.1707102331513601E-8</v>
      </c>
      <c r="AD11" s="16" t="s">
        <v>33575</v>
      </c>
      <c r="AE11" s="33">
        <f>IF(D6L804C5=0,0,D6L804C10/D6L804C5)</f>
        <v>0.47620532358307799</v>
      </c>
      <c r="AF11" s="16" t="s">
        <v>33576</v>
      </c>
      <c r="AG11" s="33">
        <f>CHOOSE(MIN(D6L804C9,RUN_YEARS),B7L808C5,B7L808C14,B7L808C23,B7L808C32,B7L808C41)</f>
        <v>1231.1741303161905</v>
      </c>
      <c r="AH11" s="16" t="s">
        <v>33577</v>
      </c>
      <c r="AI11" s="33">
        <f>IF(D6L804C15=0,0,D6L804C11/D6L804C15)</f>
        <v>8.2438466061935456E-8</v>
      </c>
      <c r="AJ11" s="16" t="s">
        <v>33578</v>
      </c>
      <c r="AK11" s="33">
        <f>IF(D6L804C5=0,0,D6L804C11/D6L804C5)</f>
        <v>2.3794676416922022E-2</v>
      </c>
      <c r="AL11" s="16" t="s">
        <v>33579</v>
      </c>
      <c r="AM11" s="33">
        <f>D6L804C8*CHOOSE(MIN(D6L804C9,RUN_YEARS),B7L808C4,B7L808C13,B7L808C22,B7L808C31,B7L808C40)</f>
        <v>3.3119999692681298E-4</v>
      </c>
      <c r="AN11" s="16" t="s">
        <v>33580</v>
      </c>
      <c r="AO11" s="33">
        <f>D6L804C8-D6L804C18</f>
        <v>1.8015482064953471E-3</v>
      </c>
      <c r="AP11" s="16" t="s">
        <v>33581</v>
      </c>
      <c r="AQ11" s="33">
        <f>CHOOSE(MIN(D6L804C9,RUN_YEARS),B7L808C2,B7L808C11,B7L808C20,B7L808C29,B7L808C38)</f>
        <v>111.43662754267974</v>
      </c>
      <c r="AR11" s="16" t="s">
        <v>33582</v>
      </c>
      <c r="AS11" s="33">
        <f>IF(D6L804C20=0,0,D6L804C18/D6L804C20)</f>
        <v>2.9720927869964913E-6</v>
      </c>
      <c r="AT11" s="16" t="s">
        <v>33583</v>
      </c>
      <c r="AU11" s="33">
        <f>IF(D6L804C5=0,0,D6L804C18/D6L804C5)</f>
        <v>7.7646296078312679E-2</v>
      </c>
      <c r="AV11" s="16" t="s">
        <v>33584</v>
      </c>
      <c r="AW11" s="33">
        <f>CHOOSE(MIN(D6L804C9,RUN_YEARS),B7L808C1,B7L808C10,B7L808C19,B7L808C28,B7L808C37)</f>
        <v>606.15476555021633</v>
      </c>
      <c r="AX11" s="16" t="s">
        <v>33585</v>
      </c>
      <c r="AY11" s="33">
        <f>IF(D6L804C23=0,0,D6L804C19/D6L804C23)</f>
        <v>2.9720927869964913E-6</v>
      </c>
      <c r="AZ11" s="16" t="s">
        <v>33586</v>
      </c>
      <c r="BA11" s="33">
        <f>IF(D6L804C5=0,0,D6L804C19/D6L804C5)</f>
        <v>0.42235370392168731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12.167729744073679</v>
      </c>
      <c r="J12" s="16" t="s">
        <v>33609</v>
      </c>
      <c r="K12" s="21">
        <f>_xlfn.SINGLE(IF(FLOW_THRU_100PCT="Y",1,INDEX(VariabilityMatrix,D6L805C1,_xlfn.SINGLE(D6L805C9))))</f>
        <v>0.2354936937395169</v>
      </c>
      <c r="L12" s="16" t="s">
        <v>33589</v>
      </c>
      <c r="M12" s="15">
        <f>IF(_xlfn.SINGLE(D6L805C2)&lt;&gt;0,_xlfn.SINGLE(D6L805C2)*_xlfn.SINGLE(D6L805C4),_xlfn.SINGLE(D6L805C3)*_xlfn.SINGLE(D6L805C4))</f>
        <v>2.8654236218560971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1.4327118109280486</v>
      </c>
      <c r="R12" s="16" t="s">
        <v>33591</v>
      </c>
      <c r="S12" s="15">
        <f>D6L805C5-D6L805C7</f>
        <v>1.4327118109280486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1.3679034276987165</v>
      </c>
      <c r="X12" s="16" t="s">
        <v>33593</v>
      </c>
      <c r="Y12" s="33">
        <f>D6L805C7-D6L805C10</f>
        <v>6.4808383229332023E-2</v>
      </c>
      <c r="Z12" s="16" t="s">
        <v>33594</v>
      </c>
      <c r="AA12" s="33">
        <f>CHOOSE(MIN(D6L805C9,RUN_YEARS),B7L808C7,B7L808C16,B7L808C25,B7L808C34,B7L808C43)</f>
        <v>86282.4</v>
      </c>
      <c r="AB12" s="16" t="s">
        <v>33595</v>
      </c>
      <c r="AC12" s="33">
        <f>IF(D6L805C12=0,0,D6L805C10/D6L805C12)</f>
        <v>1.5853794374040552E-5</v>
      </c>
      <c r="AD12" s="16" t="s">
        <v>33596</v>
      </c>
      <c r="AE12" s="33">
        <f>IF(D6L805C5=0,0,D6L805C10/D6L805C5)</f>
        <v>0.47738261709891538</v>
      </c>
      <c r="AF12" s="16" t="s">
        <v>33597</v>
      </c>
      <c r="AG12" s="33">
        <f>CHOOSE(MIN(D6L805C9,RUN_YEARS),B7L808C5,B7L808C14,B7L808C23,B7L808C32,B7L808C41)</f>
        <v>1572.2609145773856</v>
      </c>
      <c r="AH12" s="16" t="s">
        <v>33598</v>
      </c>
      <c r="AI12" s="33">
        <f>IF(D6L805C15=0,0,D6L805C11/D6L805C15)</f>
        <v>4.1219865372505384E-5</v>
      </c>
      <c r="AJ12" s="16" t="s">
        <v>33599</v>
      </c>
      <c r="AK12" s="33">
        <f>IF(D6L805C5=0,0,D6L805C11/D6L805C5)</f>
        <v>2.2617382901084608E-2</v>
      </c>
      <c r="AL12" s="16" t="s">
        <v>33600</v>
      </c>
      <c r="AM12" s="33">
        <f>D6L805C8*CHOOSE(MIN(D6L805C9,RUN_YEARS),B7L808C4,B7L808C13,B7L808C22,B7L808C31,B7L808C40)</f>
        <v>0.22714811026264972</v>
      </c>
      <c r="AN12" s="16" t="s">
        <v>33601</v>
      </c>
      <c r="AO12" s="33">
        <f>D6L805C8-D6L805C18</f>
        <v>1.2055637006653988</v>
      </c>
      <c r="AP12" s="16" t="s">
        <v>33602</v>
      </c>
      <c r="AQ12" s="33">
        <f>CHOOSE(MIN(D6L805C9,RUN_YEARS),B7L808C2,B7L808C11,B7L808C20,B7L808C29,B7L808C38)</f>
        <v>146.37641864408644</v>
      </c>
      <c r="AR12" s="16" t="s">
        <v>33603</v>
      </c>
      <c r="AS12" s="33">
        <f>IF(D6L805C20=0,0,D6L805C18/D6L805C20)</f>
        <v>1.5518080874417296E-3</v>
      </c>
      <c r="AT12" s="16" t="s">
        <v>33604</v>
      </c>
      <c r="AU12" s="33">
        <f>IF(D6L805C5=0,0,D6L805C18/D6L805C5)</f>
        <v>7.927208686704168E-2</v>
      </c>
      <c r="AV12" s="16" t="s">
        <v>33605</v>
      </c>
      <c r="AW12" s="33">
        <f>CHOOSE(MIN(D6L805C9,RUN_YEARS),B7L808C1,B7L808C10,B7L808C19,B7L808C28,B7L808C37)</f>
        <v>776.87679966461553</v>
      </c>
      <c r="AX12" s="16" t="s">
        <v>33606</v>
      </c>
      <c r="AY12" s="33">
        <f>IF(D6L805C23=0,0,D6L805C19/D6L805C23)</f>
        <v>1.5518080874417296E-3</v>
      </c>
      <c r="AZ12" s="16" t="s">
        <v>33607</v>
      </c>
      <c r="BA12" s="33">
        <f>IF(D6L805C5=0,0,D6L805C19/D6L805C5)</f>
        <v>0.42072791313295826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5.7388624785442319</v>
      </c>
      <c r="J13" s="16" t="s">
        <v>33630</v>
      </c>
      <c r="K13" s="21">
        <f>_xlfn.SINGLE(IF(FLOW_THRU_100PCT="Y",1,INDEX(VariabilityMatrix,D6L806C1,_xlfn.SINGLE(D6L806C9))))</f>
        <v>0.57439994525779514</v>
      </c>
      <c r="L13" s="16" t="s">
        <v>33610</v>
      </c>
      <c r="M13" s="15">
        <f>IF(_xlfn.SINGLE(D6L806C2)&lt;&gt;0,_xlfn.SINGLE(D6L806C2)*_xlfn.SINGLE(D6L806C4),_xlfn.SINGLE(D6L806C3)*_xlfn.SINGLE(D6L806C4))</f>
        <v>3.2964022935178212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1.6482011467589106</v>
      </c>
      <c r="R13" s="16" t="s">
        <v>33612</v>
      </c>
      <c r="S13" s="15">
        <f>D6L806C5-D6L806C7</f>
        <v>1.6482011467589106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1.5736451538904046</v>
      </c>
      <c r="X13" s="16" t="s">
        <v>33614</v>
      </c>
      <c r="Y13" s="33">
        <f>D6L806C7-D6L806C10</f>
        <v>7.4555992868506005E-2</v>
      </c>
      <c r="Z13" s="16" t="s">
        <v>33615</v>
      </c>
      <c r="AA13" s="33">
        <f>CHOOSE(MIN(D6L806C9,RUN_YEARS),B7L808C7,B7L808C16,B7L808C25,B7L808C34,B7L808C43)</f>
        <v>86282.4</v>
      </c>
      <c r="AB13" s="16" t="s">
        <v>33616</v>
      </c>
      <c r="AC13" s="33">
        <f>IF(D6L806C12=0,0,D6L806C10/D6L806C12)</f>
        <v>1.8238309943747561E-5</v>
      </c>
      <c r="AD13" s="16" t="s">
        <v>33617</v>
      </c>
      <c r="AE13" s="33">
        <f>IF(D6L806C5=0,0,D6L806C10/D6L806C5)</f>
        <v>0.47738261709891538</v>
      </c>
      <c r="AF13" s="16" t="s">
        <v>33618</v>
      </c>
      <c r="AG13" s="33">
        <f>CHOOSE(MIN(D6L806C9,RUN_YEARS),B7L808C5,B7L808C14,B7L808C23,B7L808C32,B7L808C41)</f>
        <v>1572.2609145773856</v>
      </c>
      <c r="AH13" s="16" t="s">
        <v>33619</v>
      </c>
      <c r="AI13" s="33">
        <f>IF(D6L806C15=0,0,D6L806C11/D6L806C15)</f>
        <v>4.7419605853743565E-5</v>
      </c>
      <c r="AJ13" s="16" t="s">
        <v>33620</v>
      </c>
      <c r="AK13" s="33">
        <f>IF(D6L806C5=0,0,D6L806C11/D6L806C5)</f>
        <v>2.2617382901084594E-2</v>
      </c>
      <c r="AL13" s="16" t="s">
        <v>33621</v>
      </c>
      <c r="AM13" s="33">
        <f>D6L806C8*CHOOSE(MIN(D6L806C9,RUN_YEARS),B7L808C4,B7L808C13,B7L808C22,B7L808C31,B7L808C40)</f>
        <v>0.26131268896046017</v>
      </c>
      <c r="AN13" s="16" t="s">
        <v>33622</v>
      </c>
      <c r="AO13" s="33">
        <f>D6L806C8-D6L806C18</f>
        <v>1.3868884577984504</v>
      </c>
      <c r="AP13" s="16" t="s">
        <v>33623</v>
      </c>
      <c r="AQ13" s="33">
        <f>CHOOSE(MIN(D6L806C9,RUN_YEARS),B7L808C2,B7L808C11,B7L808C20,B7L808C29,B7L808C38)</f>
        <v>146.37641864408644</v>
      </c>
      <c r="AR13" s="16" t="s">
        <v>33624</v>
      </c>
      <c r="AS13" s="33">
        <f>IF(D6L806C20=0,0,D6L806C18/D6L806C20)</f>
        <v>1.7852102912549099E-3</v>
      </c>
      <c r="AT13" s="16" t="s">
        <v>33625</v>
      </c>
      <c r="AU13" s="33">
        <f>IF(D6L806C5=0,0,D6L806C18/D6L806C5)</f>
        <v>7.927208686704168E-2</v>
      </c>
      <c r="AV13" s="16" t="s">
        <v>33626</v>
      </c>
      <c r="AW13" s="33">
        <f>CHOOSE(MIN(D6L806C9,RUN_YEARS),B7L808C1,B7L808C10,B7L808C19,B7L808C28,B7L808C37)</f>
        <v>776.87679966461553</v>
      </c>
      <c r="AX13" s="16" t="s">
        <v>33627</v>
      </c>
      <c r="AY13" s="33">
        <f>IF(D6L806C23=0,0,D6L806C19/D6L806C23)</f>
        <v>1.7852102912549097E-3</v>
      </c>
      <c r="AZ13" s="16" t="s">
        <v>33628</v>
      </c>
      <c r="BA13" s="33">
        <f>IF(D6L806C5=0,0,D6L806C19/D6L806C5)</f>
        <v>0.42072791313295832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0.16773180103992874</v>
      </c>
      <c r="J14" s="16" t="s">
        <v>33651</v>
      </c>
      <c r="K14" s="21">
        <f>_xlfn.SINGLE(IF(FLOW_THRU_100PCT="Y",1,INDEX(VariabilityMatrix,D6L807C1,_xlfn.SINGLE(D6L807C9))))</f>
        <v>0.56296966516486302</v>
      </c>
      <c r="L14" s="16" t="s">
        <v>33631</v>
      </c>
      <c r="M14" s="15">
        <f>IF(_xlfn.SINGLE(D6L807C2)&lt;&gt;0,_xlfn.SINGLE(D6L807C2)*_xlfn.SINGLE(D6L807C4),_xlfn.SINGLE(D6L807C3)*_xlfn.SINGLE(D6L807C4))</f>
        <v>9.4427915868948109E-2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4.7213957934474055E-2</v>
      </c>
      <c r="R14" s="16" t="s">
        <v>33633</v>
      </c>
      <c r="S14" s="15">
        <f>D6L807C5-D6L807C7</f>
        <v>4.7213957934474055E-2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4.4967076231648098E-2</v>
      </c>
      <c r="X14" s="16" t="s">
        <v>33635</v>
      </c>
      <c r="Y14" s="33">
        <f>D6L807C7-D6L807C10</f>
        <v>2.2468817028259563E-3</v>
      </c>
      <c r="Z14" s="16" t="s">
        <v>33636</v>
      </c>
      <c r="AA14" s="33">
        <f>CHOOSE(MIN(D6L807C9,RUN_YEARS),B7L808C7,B7L808C16,B7L808C25,B7L808C34,B7L808C43)</f>
        <v>64063</v>
      </c>
      <c r="AB14" s="16" t="s">
        <v>33637</v>
      </c>
      <c r="AC14" s="33">
        <f>IF(D6L807C12=0,0,D6L807C10/D6L807C12)</f>
        <v>7.0191961399947082E-7</v>
      </c>
      <c r="AD14" s="16" t="s">
        <v>33638</v>
      </c>
      <c r="AE14" s="33">
        <f>IF(D6L807C5=0,0,D6L807C10/D6L807C5)</f>
        <v>0.47620532358307799</v>
      </c>
      <c r="AF14" s="16" t="s">
        <v>33639</v>
      </c>
      <c r="AG14" s="33">
        <f>CHOOSE(MIN(D6L807C9,RUN_YEARS),B7L808C5,B7L808C14,B7L808C23,B7L808C32,B7L808C41)</f>
        <v>1231.1741303161905</v>
      </c>
      <c r="AH14" s="16" t="s">
        <v>33640</v>
      </c>
      <c r="AI14" s="33">
        <f>IF(D6L807C15=0,0,D6L807C11/D6L807C15)</f>
        <v>1.824990996398626E-6</v>
      </c>
      <c r="AJ14" s="16" t="s">
        <v>33641</v>
      </c>
      <c r="AK14" s="33">
        <f>IF(D6L807C5=0,0,D6L807C11/D6L807C5)</f>
        <v>2.3794676416922022E-2</v>
      </c>
      <c r="AL14" s="16" t="s">
        <v>33642</v>
      </c>
      <c r="AM14" s="33">
        <f>D6L807C8*CHOOSE(MIN(D6L807C9,RUN_YEARS),B7L808C4,B7L808C13,B7L808C22,B7L808C31,B7L808C40)</f>
        <v>7.331977913618345E-3</v>
      </c>
      <c r="AN14" s="16" t="s">
        <v>33643</v>
      </c>
      <c r="AO14" s="33">
        <f>D6L807C8-D6L807C18</f>
        <v>3.988198002085571E-2</v>
      </c>
      <c r="AP14" s="16" t="s">
        <v>33644</v>
      </c>
      <c r="AQ14" s="33">
        <f>CHOOSE(MIN(D6L807C9,RUN_YEARS),B7L808C2,B7L808C11,B7L808C20,B7L808C29,B7L808C38)</f>
        <v>111.43662754267974</v>
      </c>
      <c r="AR14" s="16" t="s">
        <v>33645</v>
      </c>
      <c r="AS14" s="33">
        <f>IF(D6L807C20=0,0,D6L807C18/D6L807C20)</f>
        <v>6.5795044908463602E-5</v>
      </c>
      <c r="AT14" s="16" t="s">
        <v>33646</v>
      </c>
      <c r="AU14" s="33">
        <f>IF(D6L807C5=0,0,D6L807C18/D6L807C5)</f>
        <v>7.7646296078312679E-2</v>
      </c>
      <c r="AV14" s="16" t="s">
        <v>33647</v>
      </c>
      <c r="AW14" s="33">
        <f>CHOOSE(MIN(D6L807C9,RUN_YEARS),B7L808C1,B7L808C10,B7L808C19,B7L808C28,B7L808C37)</f>
        <v>606.15476555021633</v>
      </c>
      <c r="AX14" s="16" t="s">
        <v>33648</v>
      </c>
      <c r="AY14" s="33">
        <f>IF(D6L807C23=0,0,D6L807C19/D6L807C23)</f>
        <v>6.5795044908463602E-5</v>
      </c>
      <c r="AZ14" s="16" t="s">
        <v>33649</v>
      </c>
      <c r="BA14" s="33">
        <f>IF(D6L807C5=0,0,D6L807C19/D6L807C5)</f>
        <v>0.42235370392168731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1.1399923485515258E-2</v>
      </c>
      <c r="J15" s="16" t="s">
        <v>33672</v>
      </c>
      <c r="K15" s="21">
        <f>_xlfn.SINGLE(IF(FLOW_THRU_100PCT="Y",1,INDEX(VariabilityMatrix,D6L808C1,_xlfn.SINGLE(D6L808C9))))</f>
        <v>0.56296966516486302</v>
      </c>
      <c r="L15" s="16" t="s">
        <v>33652</v>
      </c>
      <c r="M15" s="15">
        <f>IF(_xlfn.SINGLE(D6L808C2)&lt;&gt;0,_xlfn.SINGLE(D6L808C2)*_xlfn.SINGLE(D6L808C4),_xlfn.SINGLE(D6L808C3)*_xlfn.SINGLE(D6L808C4))</f>
        <v>6.4178111075455825E-3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3.2089055537727913E-3</v>
      </c>
      <c r="R15" s="16" t="s">
        <v>33654</v>
      </c>
      <c r="S15" s="15">
        <f>D6L808C5-D6L808C7</f>
        <v>3.2089055537727913E-3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3.0561958151638161E-3</v>
      </c>
      <c r="X15" s="16" t="s">
        <v>33656</v>
      </c>
      <c r="Y15" s="33">
        <f>D6L808C7-D6L808C10</f>
        <v>1.527097386089752E-4</v>
      </c>
      <c r="Z15" s="16" t="s">
        <v>33657</v>
      </c>
      <c r="AA15" s="33">
        <f>CHOOSE(MIN(D6L808C9,RUN_YEARS),B7L808C7,B7L808C16,B7L808C25,B7L808C34,B7L808C43)</f>
        <v>64063</v>
      </c>
      <c r="AB15" s="16" t="s">
        <v>33658</v>
      </c>
      <c r="AC15" s="33">
        <f>IF(D6L808C12=0,0,D6L808C10/D6L808C12)</f>
        <v>4.7706098920809453E-8</v>
      </c>
      <c r="AD15" s="16" t="s">
        <v>33659</v>
      </c>
      <c r="AE15" s="33">
        <f>IF(D6L808C5=0,0,D6L808C10/D6L808C5)</f>
        <v>0.47620532358307793</v>
      </c>
      <c r="AF15" s="16" t="s">
        <v>33660</v>
      </c>
      <c r="AG15" s="33">
        <f>CHOOSE(MIN(D6L808C9,RUN_YEARS),B7L808C5,B7L808C14,B7L808C23,B7L808C32,B7L808C41)</f>
        <v>1231.1741303161905</v>
      </c>
      <c r="AH15" s="16" t="s">
        <v>33661</v>
      </c>
      <c r="AI15" s="33">
        <f>IF(D6L808C15=0,0,D6L808C11/D6L808C15)</f>
        <v>1.2403585719410482E-7</v>
      </c>
      <c r="AJ15" s="16" t="s">
        <v>33662</v>
      </c>
      <c r="AK15" s="33">
        <f>IF(D6L808C5=0,0,D6L808C11/D6L808C5)</f>
        <v>2.3794676416922043E-2</v>
      </c>
      <c r="AL15" s="16" t="s">
        <v>33663</v>
      </c>
      <c r="AM15" s="33">
        <f>D6L808C8*CHOOSE(MIN(D6L808C9,RUN_YEARS),B7L808C4,B7L808C13,B7L808C22,B7L808C31,B7L808C40)</f>
        <v>4.9831926143116816E-4</v>
      </c>
      <c r="AN15" s="16" t="s">
        <v>33664</v>
      </c>
      <c r="AO15" s="33">
        <f>D6L808C8-D6L808C18</f>
        <v>2.7105862923416232E-3</v>
      </c>
      <c r="AP15" s="16" t="s">
        <v>33665</v>
      </c>
      <c r="AQ15" s="33">
        <f>CHOOSE(MIN(D6L808C9,RUN_YEARS),B7L808C2,B7L808C11,B7L808C20,B7L808C29,B7L808C38)</f>
        <v>111.43662754267974</v>
      </c>
      <c r="AR15" s="16" t="s">
        <v>33666</v>
      </c>
      <c r="AS15" s="33">
        <f>IF(D6L808C20=0,0,D6L808C18/D6L808C20)</f>
        <v>4.4717726336460967E-6</v>
      </c>
      <c r="AT15" s="16" t="s">
        <v>33667</v>
      </c>
      <c r="AU15" s="33">
        <f>IF(D6L808C5=0,0,D6L808C18/D6L808C5)</f>
        <v>7.7646296078312679E-2</v>
      </c>
      <c r="AV15" s="16" t="s">
        <v>33668</v>
      </c>
      <c r="AW15" s="33">
        <f>CHOOSE(MIN(D6L808C9,RUN_YEARS),B7L808C1,B7L808C10,B7L808C19,B7L808C28,B7L808C37)</f>
        <v>606.15476555021633</v>
      </c>
      <c r="AX15" s="16" t="s">
        <v>33669</v>
      </c>
      <c r="AY15" s="33">
        <f>IF(D6L808C23=0,0,D6L808C19/D6L808C23)</f>
        <v>4.4717726336460967E-6</v>
      </c>
      <c r="AZ15" s="16" t="s">
        <v>33670</v>
      </c>
      <c r="BA15" s="33">
        <f>IF(D6L808C5=0,0,D6L808C19/D6L808C5)</f>
        <v>0.42235370392168731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3.3782700085124476E-2</v>
      </c>
      <c r="J16" s="16" t="s">
        <v>33693</v>
      </c>
      <c r="K16" s="21">
        <f>_xlfn.SINGLE(IF(FLOW_THRU_100PCT="Y",1,INDEX(VariabilityMatrix,D6L809C1,_xlfn.SINGLE(D6L809C9))))</f>
        <v>0.56296966516486302</v>
      </c>
      <c r="L16" s="16" t="s">
        <v>33673</v>
      </c>
      <c r="M16" s="15">
        <f>IF(_xlfn.SINGLE(D6L809C2)&lt;&gt;0,_xlfn.SINGLE(D6L809C2)*_xlfn.SINGLE(D6L809C4),_xlfn.SINGLE(D6L809C3)*_xlfn.SINGLE(D6L809C4))</f>
        <v>1.9018635355287517E-2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9.5093176776437586E-3</v>
      </c>
      <c r="R16" s="16" t="s">
        <v>33675</v>
      </c>
      <c r="S16" s="15">
        <f>D6L809C5-D6L809C7</f>
        <v>9.5093176776437586E-3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9.0567754034732596E-3</v>
      </c>
      <c r="X16" s="16" t="s">
        <v>33677</v>
      </c>
      <c r="Y16" s="33">
        <f>D6L809C7-D6L809C10</f>
        <v>4.5254227417049903E-4</v>
      </c>
      <c r="Z16" s="16" t="s">
        <v>33678</v>
      </c>
      <c r="AA16" s="33">
        <f>CHOOSE(MIN(D6L809C9,RUN_YEARS),B7L808C7,B7L808C16,B7L808C25,B7L808C34,B7L808C43)</f>
        <v>64063</v>
      </c>
      <c r="AB16" s="16" t="s">
        <v>33679</v>
      </c>
      <c r="AC16" s="33">
        <f>IF(D6L809C12=0,0,D6L809C10/D6L809C12)</f>
        <v>1.4137295167995971E-7</v>
      </c>
      <c r="AD16" s="16" t="s">
        <v>33680</v>
      </c>
      <c r="AE16" s="33">
        <f>IF(D6L809C5=0,0,D6L809C10/D6L809C5)</f>
        <v>0.47620532358307799</v>
      </c>
      <c r="AF16" s="16" t="s">
        <v>33681</v>
      </c>
      <c r="AG16" s="33">
        <f>CHOOSE(MIN(D6L809C9,RUN_YEARS),B7L808C5,B7L808C14,B7L808C23,B7L808C32,B7L808C41)</f>
        <v>1231.1741303161905</v>
      </c>
      <c r="AH16" s="16" t="s">
        <v>33682</v>
      </c>
      <c r="AI16" s="33">
        <f>IF(D6L809C15=0,0,D6L809C11/D6L809C15)</f>
        <v>3.6756967436789546E-7</v>
      </c>
      <c r="AJ16" s="16" t="s">
        <v>33683</v>
      </c>
      <c r="AK16" s="33">
        <f>IF(D6L809C5=0,0,D6L809C11/D6L809C5)</f>
        <v>2.3794676416922008E-2</v>
      </c>
      <c r="AL16" s="16" t="s">
        <v>33684</v>
      </c>
      <c r="AM16" s="33">
        <f>D6L809C8*CHOOSE(MIN(D6L809C9,RUN_YEARS),B7L808C4,B7L808C13,B7L808C22,B7L808C31,B7L808C40)</f>
        <v>1.4767265918021199E-3</v>
      </c>
      <c r="AN16" s="16" t="s">
        <v>33685</v>
      </c>
      <c r="AO16" s="33">
        <f>D6L809C8-D6L809C18</f>
        <v>8.032591085841638E-3</v>
      </c>
      <c r="AP16" s="16" t="s">
        <v>33686</v>
      </c>
      <c r="AQ16" s="33">
        <f>CHOOSE(MIN(D6L809C9,RUN_YEARS),B7L808C2,B7L808C11,B7L808C20,B7L808C29,B7L808C38)</f>
        <v>111.43662754267974</v>
      </c>
      <c r="AR16" s="16" t="s">
        <v>33687</v>
      </c>
      <c r="AS16" s="33">
        <f>IF(D6L809C20=0,0,D6L809C18/D6L809C20)</f>
        <v>1.3251716463121967E-5</v>
      </c>
      <c r="AT16" s="16" t="s">
        <v>33688</v>
      </c>
      <c r="AU16" s="33">
        <f>IF(D6L809C5=0,0,D6L809C18/D6L809C5)</f>
        <v>7.7646296078312679E-2</v>
      </c>
      <c r="AV16" s="16" t="s">
        <v>33689</v>
      </c>
      <c r="AW16" s="33">
        <f>CHOOSE(MIN(D6L809C9,RUN_YEARS),B7L808C1,B7L808C10,B7L808C19,B7L808C28,B7L808C37)</f>
        <v>606.15476555021633</v>
      </c>
      <c r="AX16" s="16" t="s">
        <v>33690</v>
      </c>
      <c r="AY16" s="33">
        <f>IF(D6L809C23=0,0,D6L809C19/D6L809C23)</f>
        <v>1.3251716463121967E-5</v>
      </c>
      <c r="AZ16" s="16" t="s">
        <v>33691</v>
      </c>
      <c r="BA16" s="33">
        <f>IF(D6L809C5=0,0,D6L809C19/D6L809C5)</f>
        <v>0.42235370392168731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4.0316802570724689E-2</v>
      </c>
      <c r="J17" s="16" t="s">
        <v>33714</v>
      </c>
      <c r="K17" s="21">
        <f>_xlfn.SINGLE(IF(FLOW_THRU_100PCT="Y",1,INDEX(VariabilityMatrix,D6L810C1,_xlfn.SINGLE(D6L810C9))))</f>
        <v>0.56296966516486302</v>
      </c>
      <c r="L17" s="16" t="s">
        <v>33694</v>
      </c>
      <c r="M17" s="15">
        <f>IF(_xlfn.SINGLE(D6L810C2)&lt;&gt;0,_xlfn.SINGLE(D6L810C2)*_xlfn.SINGLE(D6L810C4),_xlfn.SINGLE(D6L810C3)*_xlfn.SINGLE(D6L810C4))</f>
        <v>2.2697136843758767E-2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1.1348568421879384E-2</v>
      </c>
      <c r="R17" s="16" t="s">
        <v>33696</v>
      </c>
      <c r="S17" s="15">
        <f>D6L810C5-D6L810C7</f>
        <v>1.1348568421879384E-2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1.0808497395091545E-2</v>
      </c>
      <c r="X17" s="16" t="s">
        <v>33698</v>
      </c>
      <c r="Y17" s="33">
        <f>D6L810C7-D6L810C10</f>
        <v>5.4007102678783891E-4</v>
      </c>
      <c r="Z17" s="16" t="s">
        <v>33699</v>
      </c>
      <c r="AA17" s="33">
        <f>CHOOSE(MIN(D6L810C9,RUN_YEARS),B7L808C7,B7L808C16,B7L808C25,B7L808C34,B7L808C43)</f>
        <v>64063</v>
      </c>
      <c r="AB17" s="16" t="s">
        <v>33700</v>
      </c>
      <c r="AC17" s="33">
        <f>IF(D6L810C12=0,0,D6L810C10/D6L810C12)</f>
        <v>1.6871669130530173E-7</v>
      </c>
      <c r="AD17" s="16" t="s">
        <v>33701</v>
      </c>
      <c r="AE17" s="33">
        <f>IF(D6L810C5=0,0,D6L810C10/D6L810C5)</f>
        <v>0.47620532358307799</v>
      </c>
      <c r="AF17" s="16" t="s">
        <v>33702</v>
      </c>
      <c r="AG17" s="33">
        <f>CHOOSE(MIN(D6L810C9,RUN_YEARS),B7L808C5,B7L808C14,B7L808C23,B7L808C32,B7L808C41)</f>
        <v>1231.1741303161905</v>
      </c>
      <c r="AH17" s="16" t="s">
        <v>33703</v>
      </c>
      <c r="AI17" s="33">
        <f>IF(D6L810C15=0,0,D6L810C11/D6L810C15)</f>
        <v>4.3866339739378517E-7</v>
      </c>
      <c r="AJ17" s="16" t="s">
        <v>33704</v>
      </c>
      <c r="AK17" s="33">
        <f>IF(D6L810C5=0,0,D6L810C11/D6L810C5)</f>
        <v>2.3794676416922032E-2</v>
      </c>
      <c r="AL17" s="16" t="s">
        <v>33705</v>
      </c>
      <c r="AM17" s="33">
        <f>D6L810C8*CHOOSE(MIN(D6L810C9,RUN_YEARS),B7L808C4,B7L808C13,B7L808C22,B7L808C31,B7L808C40)</f>
        <v>1.7623486075004726E-3</v>
      </c>
      <c r="AN17" s="16" t="s">
        <v>33706</v>
      </c>
      <c r="AO17" s="33">
        <f>D6L810C8-D6L810C18</f>
        <v>9.5862198143789115E-3</v>
      </c>
      <c r="AP17" s="16" t="s">
        <v>33707</v>
      </c>
      <c r="AQ17" s="33">
        <f>CHOOSE(MIN(D6L810C9,RUN_YEARS),B7L808C2,B7L808C11,B7L808C20,B7L808C29,B7L808C38)</f>
        <v>111.43662754267974</v>
      </c>
      <c r="AR17" s="16" t="s">
        <v>33708</v>
      </c>
      <c r="AS17" s="33">
        <f>IF(D6L810C20=0,0,D6L810C18/D6L810C20)</f>
        <v>1.5814805655577657E-5</v>
      </c>
      <c r="AT17" s="16" t="s">
        <v>33709</v>
      </c>
      <c r="AU17" s="33">
        <f>IF(D6L810C5=0,0,D6L810C18/D6L810C5)</f>
        <v>7.7646296078312679E-2</v>
      </c>
      <c r="AV17" s="16" t="s">
        <v>33710</v>
      </c>
      <c r="AW17" s="33">
        <f>CHOOSE(MIN(D6L810C9,RUN_YEARS),B7L808C1,B7L808C10,B7L808C19,B7L808C28,B7L808C37)</f>
        <v>606.15476555021633</v>
      </c>
      <c r="AX17" s="16" t="s">
        <v>33711</v>
      </c>
      <c r="AY17" s="33">
        <f>IF(D6L810C23=0,0,D6L810C19/D6L810C23)</f>
        <v>1.581480565557766E-5</v>
      </c>
      <c r="AZ17" s="16" t="s">
        <v>33712</v>
      </c>
      <c r="BA17" s="33">
        <f>IF(D6L810C5=0,0,D6L810C19/D6L810C5)</f>
        <v>0.42235370392168736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5.7694734713278429E-3</v>
      </c>
      <c r="J18" s="16" t="s">
        <v>33735</v>
      </c>
      <c r="K18" s="21">
        <f>_xlfn.SINGLE(IF(FLOW_THRU_100PCT="Y",1,INDEX(VariabilityMatrix,D6L811C1,_xlfn.SINGLE(D6L811C9))))</f>
        <v>0.56296966516486302</v>
      </c>
      <c r="L18" s="16" t="s">
        <v>33715</v>
      </c>
      <c r="M18" s="15">
        <f>IF(_xlfn.SINGLE(D6L811C2)&lt;&gt;0,_xlfn.SINGLE(D6L811C2)*_xlfn.SINGLE(D6L811C4),_xlfn.SINGLE(D6L811C3)*_xlfn.SINGLE(D6L811C4))</f>
        <v>3.2480385483309956E-3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1.6240192741654978E-3</v>
      </c>
      <c r="R18" s="16" t="s">
        <v>33717</v>
      </c>
      <c r="S18" s="15">
        <f>D6L811C5-D6L811C7</f>
        <v>1.6240192741654978E-3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1.5467332479182727E-3</v>
      </c>
      <c r="X18" s="16" t="s">
        <v>33719</v>
      </c>
      <c r="Y18" s="33">
        <f>D6L811C7-D6L811C10</f>
        <v>7.7286026247225074E-5</v>
      </c>
      <c r="Z18" s="16" t="s">
        <v>33720</v>
      </c>
      <c r="AA18" s="33">
        <f>CHOOSE(MIN(D6L811C9,RUN_YEARS),B7L808C7,B7L808C16,B7L808C25,B7L808C34,B7L808C43)</f>
        <v>64063</v>
      </c>
      <c r="AB18" s="16" t="s">
        <v>33721</v>
      </c>
      <c r="AC18" s="33">
        <f>IF(D6L811C12=0,0,D6L811C10/D6L811C12)</f>
        <v>2.4143940307482831E-8</v>
      </c>
      <c r="AD18" s="16" t="s">
        <v>33722</v>
      </c>
      <c r="AE18" s="33">
        <f>IF(D6L811C5=0,0,D6L811C10/D6L811C5)</f>
        <v>0.47620532358307799</v>
      </c>
      <c r="AF18" s="16" t="s">
        <v>33723</v>
      </c>
      <c r="AG18" s="33">
        <f>CHOOSE(MIN(D6L811C9,RUN_YEARS),B7L808C5,B7L808C14,B7L808C23,B7L808C32,B7L808C41)</f>
        <v>1231.1741303161905</v>
      </c>
      <c r="AH18" s="16" t="s">
        <v>33724</v>
      </c>
      <c r="AI18" s="33">
        <f>IF(D6L811C15=0,0,D6L811C11/D6L811C15)</f>
        <v>6.2774244799455347E-8</v>
      </c>
      <c r="AJ18" s="16" t="s">
        <v>33725</v>
      </c>
      <c r="AK18" s="33">
        <f>IF(D6L811C5=0,0,D6L811C11/D6L811C5)</f>
        <v>2.3794676416921991E-2</v>
      </c>
      <c r="AL18" s="16" t="s">
        <v>33726</v>
      </c>
      <c r="AM18" s="33">
        <f>D6L811C8*CHOOSE(MIN(D6L811C9,RUN_YEARS),B7L808C4,B7L808C13,B7L808C22,B7L808C31,B7L808C40)</f>
        <v>2.5219816279748141E-4</v>
      </c>
      <c r="AN18" s="16" t="s">
        <v>33727</v>
      </c>
      <c r="AO18" s="33">
        <f>D6L811C8-D6L811C18</f>
        <v>1.3718211113680164E-3</v>
      </c>
      <c r="AP18" s="16" t="s">
        <v>33728</v>
      </c>
      <c r="AQ18" s="33">
        <f>CHOOSE(MIN(D6L811C9,RUN_YEARS),B7L808C2,B7L808C11,B7L808C20,B7L808C29,B7L808C38)</f>
        <v>111.43662754267974</v>
      </c>
      <c r="AR18" s="16" t="s">
        <v>33729</v>
      </c>
      <c r="AS18" s="33">
        <f>IF(D6L811C20=0,0,D6L811C18/D6L811C20)</f>
        <v>2.2631532231257683E-6</v>
      </c>
      <c r="AT18" s="16" t="s">
        <v>33730</v>
      </c>
      <c r="AU18" s="33">
        <f>IF(D6L811C5=0,0,D6L811C18/D6L811C5)</f>
        <v>7.7646296078312693E-2</v>
      </c>
      <c r="AV18" s="16" t="s">
        <v>33731</v>
      </c>
      <c r="AW18" s="33">
        <f>CHOOSE(MIN(D6L811C9,RUN_YEARS),B7L808C1,B7L808C10,B7L808C19,B7L808C28,B7L808C37)</f>
        <v>606.15476555021633</v>
      </c>
      <c r="AX18" s="16" t="s">
        <v>33732</v>
      </c>
      <c r="AY18" s="33">
        <f>IF(D6L811C23=0,0,D6L811C19/D6L811C23)</f>
        <v>2.2631532231257683E-6</v>
      </c>
      <c r="AZ18" s="16" t="s">
        <v>33733</v>
      </c>
      <c r="BA18" s="33">
        <f>IF(D6L811C5=0,0,D6L811C19/D6L811C5)</f>
        <v>0.42235370392168731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0.56296966516486302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64063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1231.1741303161905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111.43662754267974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606.15476555021633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3.735110680023694E-4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3.2121951848203766E-4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1.6060975924101883E-4</v>
      </c>
      <c r="R20" s="16" t="s">
        <v>33759</v>
      </c>
      <c r="S20" s="15">
        <f>D6L813C5-D6L813C7</f>
        <v>1.6060975924101883E-4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1.5296644473993925E-4</v>
      </c>
      <c r="X20" s="16" t="s">
        <v>33761</v>
      </c>
      <c r="Y20" s="33">
        <f>D6L813C7-D6L813C10</f>
        <v>7.6433145010795789E-6</v>
      </c>
      <c r="Z20" s="16" t="s">
        <v>33762</v>
      </c>
      <c r="AA20" s="33">
        <f>CHOOSE(MIN(D6L813C9,RUN_YEARS),B7L808C7,B7L808C16,B7L808C25,B7L808C34,B7L808C43)</f>
        <v>64063</v>
      </c>
      <c r="AB20" s="16" t="s">
        <v>33763</v>
      </c>
      <c r="AC20" s="33">
        <f>IF(D6L813C12=0,0,D6L813C10/D6L813C12)</f>
        <v>2.3877502574019209E-9</v>
      </c>
      <c r="AD20" s="16" t="s">
        <v>33764</v>
      </c>
      <c r="AE20" s="33">
        <f>IF(D6L813C5=0,0,D6L813C10/D6L813C5)</f>
        <v>0.47620532358307799</v>
      </c>
      <c r="AF20" s="16" t="s">
        <v>33765</v>
      </c>
      <c r="AG20" s="33">
        <f>CHOOSE(MIN(D6L813C9,RUN_YEARS),B7L808C5,B7L808C14,B7L808C23,B7L808C32,B7L808C41)</f>
        <v>1231.1741303161905</v>
      </c>
      <c r="AH20" s="16" t="s">
        <v>33766</v>
      </c>
      <c r="AI20" s="33">
        <f>IF(D6L813C15=0,0,D6L813C11/D6L813C15)</f>
        <v>6.2081506692449923E-9</v>
      </c>
      <c r="AJ20" s="16" t="s">
        <v>33767</v>
      </c>
      <c r="AK20" s="33">
        <f>IF(D6L813C5=0,0,D6L813C11/D6L813C5)</f>
        <v>2.3794676416921991E-2</v>
      </c>
      <c r="AL20" s="16" t="s">
        <v>33768</v>
      </c>
      <c r="AM20" s="33">
        <f>D6L813C8*CHOOSE(MIN(D6L813C9,RUN_YEARS),B7L808C4,B7L808C13,B7L808C22,B7L808C31,B7L808C40)</f>
        <v>2.4941505838189329E-5</v>
      </c>
      <c r="AN20" s="16" t="s">
        <v>33769</v>
      </c>
      <c r="AO20" s="33">
        <f>D6L813C8-D6L813C18</f>
        <v>1.3566825340282951E-4</v>
      </c>
      <c r="AP20" s="16" t="s">
        <v>33770</v>
      </c>
      <c r="AQ20" s="33">
        <f>CHOOSE(MIN(D6L813C9,RUN_YEARS),B7L808C2,B7L808C11,B7L808C20,B7L808C29,B7L808C38)</f>
        <v>111.43662754267974</v>
      </c>
      <c r="AR20" s="16" t="s">
        <v>33771</v>
      </c>
      <c r="AS20" s="33">
        <f>IF(D6L813C20=0,0,D6L813C18/D6L813C20)</f>
        <v>2.2381784506747424E-7</v>
      </c>
      <c r="AT20" s="16" t="s">
        <v>33772</v>
      </c>
      <c r="AU20" s="33">
        <f>IF(D6L813C5=0,0,D6L813C18/D6L813C5)</f>
        <v>7.7646296078312679E-2</v>
      </c>
      <c r="AV20" s="16" t="s">
        <v>33773</v>
      </c>
      <c r="AW20" s="33">
        <f>CHOOSE(MIN(D6L813C9,RUN_YEARS),B7L808C1,B7L808C10,B7L808C19,B7L808C28,B7L808C37)</f>
        <v>606.15476555021633</v>
      </c>
      <c r="AX20" s="16" t="s">
        <v>33774</v>
      </c>
      <c r="AY20" s="33">
        <f>IF(D6L813C23=0,0,D6L813C19/D6L813C23)</f>
        <v>2.2381784506747427E-7</v>
      </c>
      <c r="AZ20" s="16" t="s">
        <v>33775</v>
      </c>
      <c r="BA20" s="33">
        <f>IF(D6L813C5=0,0,D6L813C19/D6L813C5)</f>
        <v>0.42235370392168736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0.57439994525779514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86282.4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1572.2609145773856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146.37641864408644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776.87679966461553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0.80696086285823532</v>
      </c>
      <c r="J22" s="16" t="s">
        <v>33818</v>
      </c>
      <c r="K22" s="21">
        <f>_xlfn.SINGLE(IF(FLOW_THRU_100PCT="Y",1,INDEX(VariabilityMatrix,D6L815C1,_xlfn.SINGLE(D6L815C9))))</f>
        <v>0.56165816928724022</v>
      </c>
      <c r="L22" s="16" t="s">
        <v>33798</v>
      </c>
      <c r="M22" s="15">
        <f>IF(_xlfn.SINGLE(D6L815C2)&lt;&gt;0,_xlfn.SINGLE(D6L815C2)*_xlfn.SINGLE(D6L815C4),_xlfn.SINGLE(D6L815C3)*_xlfn.SINGLE(D6L815C4))</f>
        <v>0.45323616091940816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0.22661808045970408</v>
      </c>
      <c r="R22" s="16" t="s">
        <v>33800</v>
      </c>
      <c r="S22" s="15">
        <f>D6L815C5-D6L815C7</f>
        <v>0.22661808045970408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0.21527076837975392</v>
      </c>
      <c r="X22" s="16" t="s">
        <v>33802</v>
      </c>
      <c r="Y22" s="33">
        <f>D6L815C7-D6L815C10</f>
        <v>1.1347312079950156E-2</v>
      </c>
      <c r="Z22" s="16" t="s">
        <v>33803</v>
      </c>
      <c r="AA22" s="33">
        <f>CHOOSE(MIN(D6L815C9,RUN_YEARS),B7L808C7,B7L808C16,B7L808C25,B7L808C34,B7L808C43)</f>
        <v>64381.666666666672</v>
      </c>
      <c r="AB22" s="16" t="s">
        <v>33804</v>
      </c>
      <c r="AC22" s="33">
        <f>IF(D6L815C12=0,0,D6L815C10/D6L815C12)</f>
        <v>3.3436656664126004E-6</v>
      </c>
      <c r="AD22" s="16" t="s">
        <v>33805</v>
      </c>
      <c r="AE22" s="33">
        <f>IF(D6L815C5=0,0,D6L815C10/D6L815C5)</f>
        <v>0.47496379799676253</v>
      </c>
      <c r="AF22" s="16" t="s">
        <v>33806</v>
      </c>
      <c r="AG22" s="33">
        <f>CHOOSE(MIN(D6L815C9,RUN_YEARS),B7L808C5,B7L808C14,B7L808C23,B7L808C32,B7L808C41)</f>
        <v>1305.2593277554924</v>
      </c>
      <c r="AH22" s="16" t="s">
        <v>33807</v>
      </c>
      <c r="AI22" s="33">
        <f>IF(D6L815C15=0,0,D6L815C11/D6L815C15)</f>
        <v>8.6935307326727567E-6</v>
      </c>
      <c r="AJ22" s="16" t="s">
        <v>33808</v>
      </c>
      <c r="AK22" s="33">
        <f>IF(D6L815C5=0,0,D6L815C11/D6L815C5)</f>
        <v>2.5036202003237491E-2</v>
      </c>
      <c r="AL22" s="16" t="s">
        <v>33809</v>
      </c>
      <c r="AM22" s="33">
        <f>D6L815C8*CHOOSE(MIN(D6L815C9,RUN_YEARS),B7L808C4,B7L808C13,B7L808C22,B7L808C31,B7L808C40)</f>
        <v>3.3259730173039008E-2</v>
      </c>
      <c r="AN22" s="16" t="s">
        <v>33810</v>
      </c>
      <c r="AO22" s="33">
        <f>D6L815C8-D6L815C18</f>
        <v>0.19335835028666506</v>
      </c>
      <c r="AP22" s="16" t="s">
        <v>33811</v>
      </c>
      <c r="AQ22" s="33">
        <f>CHOOSE(MIN(D6L815C9,RUN_YEARS),B7L808C2,B7L808C11,B7L808C20,B7L808C29,B7L808C38)</f>
        <v>110.80252648204795</v>
      </c>
      <c r="AR22" s="16" t="s">
        <v>33812</v>
      </c>
      <c r="AS22" s="33">
        <f>IF(D6L815C20=0,0,D6L815C18/D6L815C20)</f>
        <v>3.0017122559409956E-4</v>
      </c>
      <c r="AT22" s="16" t="s">
        <v>33813</v>
      </c>
      <c r="AU22" s="33">
        <f>IF(D6L815C5=0,0,D6L815C18/D6L815C5)</f>
        <v>7.3382781518514059E-2</v>
      </c>
      <c r="AV22" s="16" t="s">
        <v>33814</v>
      </c>
      <c r="AW22" s="33">
        <f>CHOOSE(MIN(D6L815C9,RUN_YEARS),B7L808C1,B7L808C10,B7L808C19,B7L808C28,B7L808C37)</f>
        <v>644.16017859130159</v>
      </c>
      <c r="AX22" s="16" t="s">
        <v>33815</v>
      </c>
      <c r="AY22" s="33">
        <f>IF(D6L815C23=0,0,D6L815C19/D6L815C23)</f>
        <v>3.0017122559409956E-4</v>
      </c>
      <c r="AZ22" s="16" t="s">
        <v>33816</v>
      </c>
      <c r="BA22" s="33">
        <f>IF(D6L815C5=0,0,D6L815C19/D6L815C5)</f>
        <v>0.42661721848148593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295.13018051143058</v>
      </c>
      <c r="J23" s="16" t="s">
        <v>33839</v>
      </c>
      <c r="K23" s="21">
        <f>_xlfn.SINGLE(IF(FLOW_THRU_100PCT="Y",1,INDEX(VariabilityMatrix,D6L816C1,_xlfn.SINGLE(D6L816C9))))</f>
        <v>0.22613617144300058</v>
      </c>
      <c r="L23" s="16" t="s">
        <v>33819</v>
      </c>
      <c r="M23" s="15">
        <f>IF(_xlfn.SINGLE(D6L816C2)&lt;&gt;0,_xlfn.SINGLE(D6L816C2)*_xlfn.SINGLE(D6L816C4),_xlfn.SINGLE(D6L816C3)*_xlfn.SINGLE(D6L816C4))</f>
        <v>66.739609098136569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33.369804549068284</v>
      </c>
      <c r="R23" s="16" t="s">
        <v>33821</v>
      </c>
      <c r="S23" s="15">
        <f>D6L816C5-D6L816C7</f>
        <v>33.369804549068284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31.698898214070233</v>
      </c>
      <c r="X23" s="16" t="s">
        <v>33823</v>
      </c>
      <c r="Y23" s="33">
        <f>D6L816C7-D6L816C10</f>
        <v>1.6709063349980511</v>
      </c>
      <c r="Z23" s="16" t="s">
        <v>33824</v>
      </c>
      <c r="AA23" s="33">
        <f>CHOOSE(MIN(D6L816C9,RUN_YEARS),B7L808C7,B7L808C16,B7L808C25,B7L808C34,B7L808C43)</f>
        <v>64381.666666666672</v>
      </c>
      <c r="AB23" s="16" t="s">
        <v>33825</v>
      </c>
      <c r="AC23" s="33">
        <f>IF(D6L816C12=0,0,D6L816C10/D6L816C12)</f>
        <v>4.9235908070211854E-4</v>
      </c>
      <c r="AD23" s="16" t="s">
        <v>33826</v>
      </c>
      <c r="AE23" s="33">
        <f>IF(D6L816C5=0,0,D6L816C10/D6L816C5)</f>
        <v>0.47496379799676253</v>
      </c>
      <c r="AF23" s="16" t="s">
        <v>33827</v>
      </c>
      <c r="AG23" s="33">
        <f>CHOOSE(MIN(D6L816C9,RUN_YEARS),B7L808C5,B7L808C14,B7L808C23,B7L808C32,B7L808C41)</f>
        <v>1305.2593277554924</v>
      </c>
      <c r="AH23" s="16" t="s">
        <v>33828</v>
      </c>
      <c r="AI23" s="33">
        <f>IF(D6L816C15=0,0,D6L816C11/D6L816C15)</f>
        <v>1.2801336098255053E-3</v>
      </c>
      <c r="AJ23" s="16" t="s">
        <v>33829</v>
      </c>
      <c r="AK23" s="33">
        <f>IF(D6L816C5=0,0,D6L816C11/D6L816C5)</f>
        <v>2.5036202003237449E-2</v>
      </c>
      <c r="AL23" s="16" t="s">
        <v>33830</v>
      </c>
      <c r="AM23" s="33">
        <f>D6L816C8*CHOOSE(MIN(D6L816C9,RUN_YEARS),B7L808C4,B7L808C13,B7L808C22,B7L808C31,B7L808C40)</f>
        <v>4.897538153079589</v>
      </c>
      <c r="AN23" s="16" t="s">
        <v>33831</v>
      </c>
      <c r="AO23" s="33">
        <f>D6L816C8-D6L816C18</f>
        <v>28.472266395988697</v>
      </c>
      <c r="AP23" s="16" t="s">
        <v>33832</v>
      </c>
      <c r="AQ23" s="33">
        <f>CHOOSE(MIN(D6L816C9,RUN_YEARS),B7L808C2,B7L808C11,B7L808C20,B7L808C29,B7L808C38)</f>
        <v>110.80252648204795</v>
      </c>
      <c r="AR23" s="16" t="s">
        <v>33833</v>
      </c>
      <c r="AS23" s="33">
        <f>IF(D6L816C20=0,0,D6L816C18/D6L816C20)</f>
        <v>4.4200600009541118E-2</v>
      </c>
      <c r="AT23" s="16" t="s">
        <v>33834</v>
      </c>
      <c r="AU23" s="33">
        <f>IF(D6L816C5=0,0,D6L816C18/D6L816C5)</f>
        <v>7.3382781518514059E-2</v>
      </c>
      <c r="AV23" s="16" t="s">
        <v>33835</v>
      </c>
      <c r="AW23" s="33">
        <f>CHOOSE(MIN(D6L816C9,RUN_YEARS),B7L808C1,B7L808C10,B7L808C19,B7L808C28,B7L808C37)</f>
        <v>644.16017859130159</v>
      </c>
      <c r="AX23" s="16" t="s">
        <v>33836</v>
      </c>
      <c r="AY23" s="33">
        <f>IF(D6L816C23=0,0,D6L816C19/D6L816C23)</f>
        <v>4.4200600009541124E-2</v>
      </c>
      <c r="AZ23" s="16" t="s">
        <v>33837</v>
      </c>
      <c r="BA23" s="33">
        <f>IF(D6L816C5=0,0,D6L816C19/D6L816C5)</f>
        <v>0.42661721848148598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147.54400239597993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126.88784206054274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63.443921030271369</v>
      </c>
      <c r="R24" s="16" t="s">
        <v>33842</v>
      </c>
      <c r="S24" s="15">
        <f>D6L817C5-D6L817C7</f>
        <v>63.443921030271369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60.267131384688732</v>
      </c>
      <c r="X24" s="16" t="s">
        <v>33844</v>
      </c>
      <c r="Y24" s="33">
        <f>D6L817C7-D6L817C10</f>
        <v>3.1767896455826374</v>
      </c>
      <c r="Z24" s="16" t="s">
        <v>33845</v>
      </c>
      <c r="AA24" s="33">
        <f>CHOOSE(MIN(D6L817C9,RUN_YEARS),B7L808C7,B7L808C16,B7L808C25,B7L808C34,B7L808C43)</f>
        <v>64381.666666666672</v>
      </c>
      <c r="AB24" s="16" t="s">
        <v>33846</v>
      </c>
      <c r="AC24" s="33">
        <f>IF(D6L817C12=0,0,D6L817C10/D6L817C12)</f>
        <v>9.3609150717888722E-4</v>
      </c>
      <c r="AD24" s="16" t="s">
        <v>33847</v>
      </c>
      <c r="AE24" s="33">
        <f>IF(D6L817C5=0,0,D6L817C10/D6L817C5)</f>
        <v>0.47496379799676253</v>
      </c>
      <c r="AF24" s="16" t="s">
        <v>33848</v>
      </c>
      <c r="AG24" s="33">
        <f>CHOOSE(MIN(D6L817C9,RUN_YEARS),B7L808C5,B7L808C14,B7L808C23,B7L808C32,B7L808C41)</f>
        <v>1305.2593277554924</v>
      </c>
      <c r="AH24" s="16" t="s">
        <v>33849</v>
      </c>
      <c r="AI24" s="33">
        <f>IF(D6L817C15=0,0,D6L817C11/D6L817C15)</f>
        <v>2.4338379186651018E-3</v>
      </c>
      <c r="AJ24" s="16" t="s">
        <v>33850</v>
      </c>
      <c r="AK24" s="33">
        <f>IF(D6L817C5=0,0,D6L817C11/D6L817C5)</f>
        <v>2.5036202003237452E-2</v>
      </c>
      <c r="AL24" s="16" t="s">
        <v>33851</v>
      </c>
      <c r="AM24" s="33">
        <f>D6L817C8*CHOOSE(MIN(D6L817C9,RUN_YEARS),B7L808C4,B7L808C13,B7L808C22,B7L808C31,B7L808C40)</f>
        <v>9.311382791284526</v>
      </c>
      <c r="AN24" s="16" t="s">
        <v>33852</v>
      </c>
      <c r="AO24" s="33">
        <f>D6L817C8-D6L817C18</f>
        <v>54.132538238986839</v>
      </c>
      <c r="AP24" s="16" t="s">
        <v>33853</v>
      </c>
      <c r="AQ24" s="33">
        <f>CHOOSE(MIN(D6L817C9,RUN_YEARS),B7L808C2,B7L808C11,B7L808C20,B7L808C29,B7L808C38)</f>
        <v>110.80252648204795</v>
      </c>
      <c r="AR24" s="16" t="s">
        <v>33854</v>
      </c>
      <c r="AS24" s="33">
        <f>IF(D6L817C20=0,0,D6L817C18/D6L817C20)</f>
        <v>8.403583462325781E-2</v>
      </c>
      <c r="AT24" s="16" t="s">
        <v>33855</v>
      </c>
      <c r="AU24" s="33">
        <f>IF(D6L817C5=0,0,D6L817C18/D6L817C5)</f>
        <v>7.3382781518514059E-2</v>
      </c>
      <c r="AV24" s="16" t="s">
        <v>33856</v>
      </c>
      <c r="AW24" s="33">
        <f>CHOOSE(MIN(D6L817C9,RUN_YEARS),B7L808C1,B7L808C10,B7L808C19,B7L808C28,B7L808C37)</f>
        <v>644.16017859130159</v>
      </c>
      <c r="AX24" s="16" t="s">
        <v>33857</v>
      </c>
      <c r="AY24" s="33">
        <f>IF(D6L817C23=0,0,D6L817C19/D6L817C23)</f>
        <v>8.403583462325781E-2</v>
      </c>
      <c r="AZ24" s="16" t="s">
        <v>33858</v>
      </c>
      <c r="BA24" s="33">
        <f>IF(D6L817C5=0,0,D6L817C19/D6L817C5)</f>
        <v>0.42661721848148593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0.22833660922943017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64063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1231.1741303161905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111.43662754267974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606.15476555021633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1068.9460536234924</v>
      </c>
      <c r="J26" s="16" t="s">
        <v>33901</v>
      </c>
      <c r="K26" s="21">
        <f>_xlfn.SINGLE(IF(FLOW_THRU_100PCT="Y",1,INDEX(VariabilityMatrix,D6L819C1,_xlfn.SINGLE(D6L819C9))))</f>
        <v>0.22613617144300058</v>
      </c>
      <c r="L26" s="16" t="s">
        <v>33881</v>
      </c>
      <c r="M26" s="15">
        <f>IF(_xlfn.SINGLE(D6L819C2)&lt;&gt;0,_xlfn.SINGLE(D6L819C2)*_xlfn.SINGLE(D6L819C4),_xlfn.SINGLE(D6L819C3)*_xlfn.SINGLE(D6L819C4))</f>
        <v>241.72736804552096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120.86368402276048</v>
      </c>
      <c r="R26" s="16" t="s">
        <v>33883</v>
      </c>
      <c r="S26" s="15">
        <f>D6L819C5-D6L819C7</f>
        <v>120.86368402276048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114.81174880666188</v>
      </c>
      <c r="X26" s="16" t="s">
        <v>33885</v>
      </c>
      <c r="Y26" s="33">
        <f>D6L819C7-D6L819C10</f>
        <v>6.0519352160985989</v>
      </c>
      <c r="Z26" s="16" t="s">
        <v>33886</v>
      </c>
      <c r="AA26" s="33">
        <f>CHOOSE(MIN(D6L819C9,RUN_YEARS),B7L808C7,B7L808C16,B7L808C25,B7L808C34,B7L808C43)</f>
        <v>64381.666666666672</v>
      </c>
      <c r="AB26" s="16" t="s">
        <v>33887</v>
      </c>
      <c r="AC26" s="33">
        <f>IF(D6L819C12=0,0,D6L819C10/D6L819C12)</f>
        <v>1.7832987984156235E-3</v>
      </c>
      <c r="AD26" s="16" t="s">
        <v>33888</v>
      </c>
      <c r="AE26" s="33">
        <f>IF(D6L819C5=0,0,D6L819C10/D6L819C5)</f>
        <v>0.47496379799676253</v>
      </c>
      <c r="AF26" s="16" t="s">
        <v>33889</v>
      </c>
      <c r="AG26" s="33">
        <f>CHOOSE(MIN(D6L819C9,RUN_YEARS),B7L808C5,B7L808C14,B7L808C23,B7L808C32,B7L808C41)</f>
        <v>1305.2593277554924</v>
      </c>
      <c r="AH26" s="16" t="s">
        <v>33890</v>
      </c>
      <c r="AI26" s="33">
        <f>IF(D6L819C15=0,0,D6L819C11/D6L819C15)</f>
        <v>4.6365768758806197E-3</v>
      </c>
      <c r="AJ26" s="16" t="s">
        <v>33891</v>
      </c>
      <c r="AK26" s="33">
        <f>IF(D6L819C5=0,0,D6L819C11/D6L819C5)</f>
        <v>2.5036202003237494E-2</v>
      </c>
      <c r="AL26" s="16" t="s">
        <v>33892</v>
      </c>
      <c r="AM26" s="33">
        <f>D6L819C8*CHOOSE(MIN(D6L819C9,RUN_YEARS),B7L808C4,B7L808C13,B7L808C22,B7L808C31,B7L808C40)</f>
        <v>17.738626636329901</v>
      </c>
      <c r="AN26" s="16" t="s">
        <v>33893</v>
      </c>
      <c r="AO26" s="33">
        <f>D6L819C8-D6L819C18</f>
        <v>103.12505738643058</v>
      </c>
      <c r="AP26" s="16" t="s">
        <v>33894</v>
      </c>
      <c r="AQ26" s="33">
        <f>CHOOSE(MIN(D6L819C9,RUN_YEARS),B7L808C2,B7L808C11,B7L808C20,B7L808C29,B7L808C38)</f>
        <v>110.80252648204795</v>
      </c>
      <c r="AR26" s="16" t="s">
        <v>33895</v>
      </c>
      <c r="AS26" s="33">
        <f>IF(D6L819C20=0,0,D6L819C18/D6L819C20)</f>
        <v>0.16009225781691797</v>
      </c>
      <c r="AT26" s="16" t="s">
        <v>33896</v>
      </c>
      <c r="AU26" s="33">
        <f>IF(D6L819C5=0,0,D6L819C18/D6L819C5)</f>
        <v>7.3382781518514059E-2</v>
      </c>
      <c r="AV26" s="16" t="s">
        <v>33897</v>
      </c>
      <c r="AW26" s="33">
        <f>CHOOSE(MIN(D6L819C9,RUN_YEARS),B7L808C1,B7L808C10,B7L808C19,B7L808C28,B7L808C37)</f>
        <v>644.16017859130159</v>
      </c>
      <c r="AX26" s="16" t="s">
        <v>33898</v>
      </c>
      <c r="AY26" s="33">
        <f>IF(D6L819C23=0,0,D6L819C19/D6L819C23)</f>
        <v>0.16009225781691799</v>
      </c>
      <c r="AZ26" s="16" t="s">
        <v>33899</v>
      </c>
      <c r="BA26" s="33">
        <f>IF(D6L819C5=0,0,D6L819C19/D6L819C5)</f>
        <v>0.42661721848148598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913.74226846114573</v>
      </c>
      <c r="J27" s="16" t="s">
        <v>33922</v>
      </c>
      <c r="K27" s="21">
        <f>_xlfn.SINGLE(IF(FLOW_THRU_100PCT="Y",1,INDEX(VariabilityMatrix,D6L820C1,_xlfn.SINGLE(D6L820C9))))</f>
        <v>0.22833660922943017</v>
      </c>
      <c r="L27" s="16" t="s">
        <v>33902</v>
      </c>
      <c r="M27" s="15">
        <f>IF(_xlfn.SINGLE(D6L820C2)&lt;&gt;0,_xlfn.SINGLE(D6L820C2)*_xlfn.SINGLE(D6L820C4),_xlfn.SINGLE(D6L820C3)*_xlfn.SINGLE(D6L820C4))</f>
        <v>208.64081129002571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104.32040564501285</v>
      </c>
      <c r="R27" s="16" t="s">
        <v>33904</v>
      </c>
      <c r="S27" s="15">
        <f>D6L820C5-D6L820C7</f>
        <v>104.32040564501285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99.355865053002603</v>
      </c>
      <c r="X27" s="16" t="s">
        <v>33906</v>
      </c>
      <c r="Y27" s="33">
        <f>D6L820C7-D6L820C10</f>
        <v>4.9645405920102519</v>
      </c>
      <c r="Z27" s="16" t="s">
        <v>33907</v>
      </c>
      <c r="AA27" s="33">
        <f>CHOOSE(MIN(D6L820C9,RUN_YEARS),B7L808C7,B7L808C16,B7L808C25,B7L808C34,B7L808C43)</f>
        <v>64063</v>
      </c>
      <c r="AB27" s="16" t="s">
        <v>33908</v>
      </c>
      <c r="AC27" s="33">
        <f>IF(D6L820C12=0,0,D6L820C10/D6L820C12)</f>
        <v>1.5509087156861622E-3</v>
      </c>
      <c r="AD27" s="16" t="s">
        <v>33909</v>
      </c>
      <c r="AE27" s="33">
        <f>IF(D6L820C5=0,0,D6L820C10/D6L820C5)</f>
        <v>0.47620532358307799</v>
      </c>
      <c r="AF27" s="16" t="s">
        <v>33910</v>
      </c>
      <c r="AG27" s="33">
        <f>CHOOSE(MIN(D6L820C9,RUN_YEARS),B7L808C5,B7L808C14,B7L808C23,B7L808C32,B7L808C41)</f>
        <v>1231.1741303161905</v>
      </c>
      <c r="AH27" s="16" t="s">
        <v>33911</v>
      </c>
      <c r="AI27" s="33">
        <f>IF(D6L820C15=0,0,D6L820C11/D6L820C15)</f>
        <v>4.032362660784025E-3</v>
      </c>
      <c r="AJ27" s="16" t="s">
        <v>33912</v>
      </c>
      <c r="AK27" s="33">
        <f>IF(D6L820C5=0,0,D6L820C11/D6L820C5)</f>
        <v>2.3794676416922018E-2</v>
      </c>
      <c r="AL27" s="16" t="s">
        <v>33913</v>
      </c>
      <c r="AM27" s="33">
        <f>D6L820C8*CHOOSE(MIN(D6L820C9,RUN_YEARS),B7L808C4,B7L808C13,B7L808C22,B7L808C31,B7L808C40)</f>
        <v>16.200186207444698</v>
      </c>
      <c r="AN27" s="16" t="s">
        <v>33914</v>
      </c>
      <c r="AO27" s="33">
        <f>D6L820C8-D6L820C18</f>
        <v>88.120219437568153</v>
      </c>
      <c r="AP27" s="16" t="s">
        <v>33915</v>
      </c>
      <c r="AQ27" s="33">
        <f>CHOOSE(MIN(D6L820C9,RUN_YEARS),B7L808C2,B7L808C11,B7L808C20,B7L808C29,B7L808C38)</f>
        <v>111.43662754267974</v>
      </c>
      <c r="AR27" s="16" t="s">
        <v>33916</v>
      </c>
      <c r="AS27" s="33">
        <f>IF(D6L820C20=0,0,D6L820C18/D6L820C20)</f>
        <v>0.14537577603234714</v>
      </c>
      <c r="AT27" s="16" t="s">
        <v>33917</v>
      </c>
      <c r="AU27" s="33">
        <f>IF(D6L820C5=0,0,D6L820C18/D6L820C5)</f>
        <v>7.7646296078312679E-2</v>
      </c>
      <c r="AV27" s="16" t="s">
        <v>33918</v>
      </c>
      <c r="AW27" s="33">
        <f>CHOOSE(MIN(D6L820C9,RUN_YEARS),B7L808C1,B7L808C10,B7L808C19,B7L808C28,B7L808C37)</f>
        <v>606.15476555021633</v>
      </c>
      <c r="AX27" s="16" t="s">
        <v>33919</v>
      </c>
      <c r="AY27" s="33">
        <f>IF(D6L820C23=0,0,D6L820C19/D6L820C23)</f>
        <v>0.14537577603234716</v>
      </c>
      <c r="AZ27" s="16" t="s">
        <v>33920</v>
      </c>
      <c r="BA27" s="33">
        <f>IF(D6L820C5=0,0,D6L820C19/D6L820C5)</f>
        <v>0.42235370392168731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0.22833660922943017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64063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1231.1741303161905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111.43662754267974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606.15476555021633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0.22833660922943017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64063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1231.1741303161905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111.43662754267974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606.15476555021633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0.22833660922943017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64063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1231.1741303161905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111.43662754267974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606.15476555021633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0.22833660922943017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64063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1231.1741303161905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111.43662754267974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606.15476555021633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0.22833660922943017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64063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1231.1741303161905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111.43662754267974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606.15476555021633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64063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1231.1741303161905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111.43662754267974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606.15476555021633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77.101912176383252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66.307644471689599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33.1538222358448</v>
      </c>
      <c r="R34" s="16" t="s">
        <v>34050</v>
      </c>
      <c r="S34" s="15">
        <f>D6L827C5-D6L827C7</f>
        <v>33.1538222358448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31.493730654492726</v>
      </c>
      <c r="X34" s="16" t="s">
        <v>34052</v>
      </c>
      <c r="Y34" s="33">
        <f>D6L827C7-D6L827C10</f>
        <v>1.6600915813520736</v>
      </c>
      <c r="Z34" s="16" t="s">
        <v>34053</v>
      </c>
      <c r="AA34" s="33">
        <f>CHOOSE(MIN(D6L827C9,RUN_YEARS),B7L808C7,B7L808C16,B7L808C25,B7L808C34,B7L808C43)</f>
        <v>64381.666666666672</v>
      </c>
      <c r="AB34" s="16" t="s">
        <v>34054</v>
      </c>
      <c r="AC34" s="33">
        <f>IF(D6L827C12=0,0,D6L827C10/D6L827C12)</f>
        <v>4.8917234183374237E-4</v>
      </c>
      <c r="AD34" s="16" t="s">
        <v>34055</v>
      </c>
      <c r="AE34" s="33">
        <f>IF(D6L827C5=0,0,D6L827C10/D6L827C5)</f>
        <v>0.47496379799676253</v>
      </c>
      <c r="AF34" s="16" t="s">
        <v>34056</v>
      </c>
      <c r="AG34" s="33">
        <f>CHOOSE(MIN(D6L827C9,RUN_YEARS),B7L808C5,B7L808C14,B7L808C23,B7L808C32,B7L808C41)</f>
        <v>1305.2593277554924</v>
      </c>
      <c r="AH34" s="16" t="s">
        <v>34057</v>
      </c>
      <c r="AI34" s="33">
        <f>IF(D6L827C15=0,0,D6L827C11/D6L827C15)</f>
        <v>1.2718480887677287E-3</v>
      </c>
      <c r="AJ34" s="16" t="s">
        <v>34058</v>
      </c>
      <c r="AK34" s="33">
        <f>IF(D6L827C5=0,0,D6L827C11/D6L827C5)</f>
        <v>2.5036202003237477E-2</v>
      </c>
      <c r="AL34" s="16" t="s">
        <v>34059</v>
      </c>
      <c r="AM34" s="33">
        <f>D6L827C8*CHOOSE(MIN(D6L827C9,RUN_YEARS),B7L808C4,B7L808C13,B7L808C22,B7L808C31,B7L808C40)</f>
        <v>4.8658393872733043</v>
      </c>
      <c r="AN34" s="16" t="s">
        <v>34060</v>
      </c>
      <c r="AO34" s="33">
        <f>D6L827C8-D6L827C18</f>
        <v>28.287982848571495</v>
      </c>
      <c r="AP34" s="16" t="s">
        <v>34061</v>
      </c>
      <c r="AQ34" s="33">
        <f>CHOOSE(MIN(D6L827C9,RUN_YEARS),B7L808C2,B7L808C11,B7L808C20,B7L808C29,B7L808C38)</f>
        <v>110.80252648204795</v>
      </c>
      <c r="AR34" s="16" t="s">
        <v>34062</v>
      </c>
      <c r="AS34" s="33">
        <f>IF(D6L827C20=0,0,D6L827C18/D6L827C20)</f>
        <v>4.3914516588768035E-2</v>
      </c>
      <c r="AT34" s="16" t="s">
        <v>34063</v>
      </c>
      <c r="AU34" s="33">
        <f>IF(D6L827C5=0,0,D6L827C18/D6L827C5)</f>
        <v>7.3382781518514059E-2</v>
      </c>
      <c r="AV34" s="16" t="s">
        <v>34064</v>
      </c>
      <c r="AW34" s="33">
        <f>CHOOSE(MIN(D6L827C9,RUN_YEARS),B7L808C1,B7L808C10,B7L808C19,B7L808C28,B7L808C37)</f>
        <v>644.16017859130159</v>
      </c>
      <c r="AX34" s="16" t="s">
        <v>34065</v>
      </c>
      <c r="AY34" s="33">
        <f>IF(D6L827C23=0,0,D6L827C19/D6L827C23)</f>
        <v>4.3914516588768035E-2</v>
      </c>
      <c r="AZ34" s="16" t="s">
        <v>34066</v>
      </c>
      <c r="BA34" s="33">
        <f>IF(D6L827C5=0,0,D6L827C19/D6L827C5)</f>
        <v>0.42661721848148593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5498.1736247967319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3276.9306394989262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1638.4653197494631</v>
      </c>
      <c r="R35" s="16" t="s">
        <v>34070</v>
      </c>
      <c r="S35" s="15">
        <f>SUM(D6L801C8:D6L827C8)-2*SUM(D6L809C8,D6L811C8,D6L822C8,D6L824C8,D6L827C8)</f>
        <v>1638.4653197494631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1556.698212307942</v>
      </c>
      <c r="X35" s="16" t="s">
        <v>34072</v>
      </c>
      <c r="Y35" s="33">
        <f>SUM(D6L801C11:D6L827C11)-2*SUM(D6L809C11,D6L811C11,D6L822C11,D6L824C11,D6L827C11)</f>
        <v>81.767107441521034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2.4174737770912693E-2</v>
      </c>
      <c r="AD35" s="16" t="s">
        <v>34074</v>
      </c>
      <c r="AE35" s="33">
        <f>IF(D6L828C5=0,0,D6L828C10/D6L828C5)</f>
        <v>0.47504765390639331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6.2854318204372914E-2</v>
      </c>
      <c r="AJ35" s="16" t="s">
        <v>34076</v>
      </c>
      <c r="AK35" s="33">
        <f>IF(D6L828C5=0,0,D6L828C11/D6L828C5)</f>
        <v>2.4952346093606668E-2</v>
      </c>
      <c r="AL35" s="16" t="s">
        <v>34077</v>
      </c>
      <c r="AM35" s="33">
        <f>SUM(D6L801C18:D6L827C18)-2*SUM(D6L809C18,D6L811C18,D6L822C18,D6L824C18,D6L827C18)</f>
        <v>241.39832478877804</v>
      </c>
      <c r="AN35" s="16" t="s">
        <v>34078</v>
      </c>
      <c r="AO35" s="33">
        <f>SUM(D6L801C19:D6L827C19)-2*SUM(D6L809C19,D6L811C19,D6L822C19,D6L824C19,D6L827C19)</f>
        <v>1397.0669949606852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2.1766799621406618</v>
      </c>
      <c r="AT35" s="16" t="s">
        <v>34080</v>
      </c>
      <c r="AU35" s="33">
        <f>IF(D6L828C5=0,0,D6L828C18/D6L828C5)</f>
        <v>7.3665985443527773E-2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2.1766799621406618</v>
      </c>
      <c r="AZ35" s="16" t="s">
        <v>34082</v>
      </c>
      <c r="BA35" s="33">
        <f>IF(D6L828C5=0,0,D6L828C19/D6L828C5)</f>
        <v>0.42633401455647224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42.95263099944529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21.476315499722645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10.738157749861323</v>
      </c>
      <c r="R36" s="16" t="s">
        <v>34087</v>
      </c>
      <c r="S36" s="15">
        <f>D6L829C5-D6L829C7</f>
        <v>10.738157749861323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10.227135771917695</v>
      </c>
      <c r="X36" s="16" t="s">
        <v>34089</v>
      </c>
      <c r="Y36" s="33">
        <f>D6L829C7-D6L829C10</f>
        <v>0.5110219779436278</v>
      </c>
      <c r="Z36" s="16" t="s">
        <v>34090</v>
      </c>
      <c r="AA36" s="33">
        <f>CHOOSE(MIN(D6L829C9,RUN_YEARS),B7L808C7,B7L808C16,B7L808C25,B7L808C34,B7L808C43)</f>
        <v>64063</v>
      </c>
      <c r="AB36" s="16" t="s">
        <v>34091</v>
      </c>
      <c r="AC36" s="33">
        <f>IF(D6L829C12=0,0,D6L829C10/D6L829C12)</f>
        <v>1.5964184899111336E-4</v>
      </c>
      <c r="AD36" s="16" t="s">
        <v>34092</v>
      </c>
      <c r="AE36" s="33">
        <f>IF(D6L829C5=0,0,D6L829C10/D6L829C5)</f>
        <v>0.47620532358307793</v>
      </c>
      <c r="AF36" s="16" t="s">
        <v>34093</v>
      </c>
      <c r="AG36" s="33">
        <f>CHOOSE(MIN(D6L829C9,RUN_YEARS),B7L808C5,B7L808C14,B7L808C23,B7L808C32,B7L808C41)</f>
        <v>1231.1741303161905</v>
      </c>
      <c r="AH36" s="16" t="s">
        <v>34094</v>
      </c>
      <c r="AI36" s="33">
        <f>IF(D6L829C15=0,0,D6L829C11/D6L829C15)</f>
        <v>4.1506880737689558E-4</v>
      </c>
      <c r="AJ36" s="16" t="s">
        <v>34095</v>
      </c>
      <c r="AK36" s="33">
        <f>IF(D6L829C5=0,0,D6L829C11/D6L829C5)</f>
        <v>2.3794676416922046E-2</v>
      </c>
      <c r="AL36" s="16" t="s">
        <v>34096</v>
      </c>
      <c r="AM36" s="33">
        <f>D6L829C8*CHOOSE(MIN(D6L829C9,RUN_YEARS),B7L808C4,B7L808C13,B7L808C22,B7L808C31,B7L808C40)</f>
        <v>1.6675563519627201</v>
      </c>
      <c r="AN36" s="16" t="s">
        <v>34097</v>
      </c>
      <c r="AO36" s="33">
        <f>D6L829C8-D6L829C18</f>
        <v>9.0706013978986029</v>
      </c>
      <c r="AP36" s="16" t="s">
        <v>34098</v>
      </c>
      <c r="AQ36" s="33">
        <f>CHOOSE(MIN(D6L829C9,RUN_YEARS),B7L808C2,B7L808C11,B7L808C20,B7L808C29,B7L808C38)</f>
        <v>111.43662754267974</v>
      </c>
      <c r="AR36" s="16" t="s">
        <v>34099</v>
      </c>
      <c r="AS36" s="33">
        <f>IF(D6L829C20=0,0,D6L829C18/D6L829C20)</f>
        <v>1.4964167426226653E-2</v>
      </c>
      <c r="AT36" s="16" t="s">
        <v>34100</v>
      </c>
      <c r="AU36" s="33">
        <f>IF(D6L829C5=0,0,D6L829C18/D6L829C5)</f>
        <v>7.7646296078312679E-2</v>
      </c>
      <c r="AV36" s="16" t="s">
        <v>34101</v>
      </c>
      <c r="AW36" s="33">
        <f>CHOOSE(MIN(D6L829C9,RUN_YEARS),B7L808C1,B7L808C10,B7L808C19,B7L808C28,B7L808C37)</f>
        <v>606.15476555021633</v>
      </c>
      <c r="AX36" s="16" t="s">
        <v>34102</v>
      </c>
      <c r="AY36" s="33">
        <f>IF(D6L829C23=0,0,D6L829C19/D6L829C23)</f>
        <v>1.4964167426226657E-2</v>
      </c>
      <c r="AZ36" s="16" t="s">
        <v>34103</v>
      </c>
      <c r="BA36" s="33">
        <f>IF(D6L829C5=0,0,D6L829C19/D6L829C5)</f>
        <v>0.42235370392168736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64063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1231.1741303161905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111.43662754267974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606.15476555021633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6.9790922911364301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3.4895461455682151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1.7447730727841075</v>
      </c>
      <c r="R38" s="16" t="s">
        <v>34127</v>
      </c>
      <c r="S38" s="15">
        <f>D6L831C5-D6L831C7</f>
        <v>1.7447730727841075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1.6617404514083944</v>
      </c>
      <c r="X38" s="16" t="s">
        <v>34129</v>
      </c>
      <c r="Y38" s="33">
        <f>D6L831C7-D6L831C10</f>
        <v>8.30326213757131E-2</v>
      </c>
      <c r="Z38" s="16" t="s">
        <v>34130</v>
      </c>
      <c r="AA38" s="33">
        <f>CHOOSE(MIN(D6L831C9,RUN_YEARS),B7L808C7,B7L808C16,B7L808C25,B7L808C34,B7L808C43)</f>
        <v>64063</v>
      </c>
      <c r="AB38" s="16" t="s">
        <v>34131</v>
      </c>
      <c r="AC38" s="33">
        <f>IF(D6L831C12=0,0,D6L831C10/D6L831C12)</f>
        <v>2.5939160691950025E-5</v>
      </c>
      <c r="AD38" s="16" t="s">
        <v>34132</v>
      </c>
      <c r="AE38" s="33">
        <f>IF(D6L831C5=0,0,D6L831C10/D6L831C5)</f>
        <v>0.47620532358307799</v>
      </c>
      <c r="AF38" s="16" t="s">
        <v>34133</v>
      </c>
      <c r="AG38" s="33">
        <f>CHOOSE(MIN(D6L831C9,RUN_YEARS),B7L808C5,B7L808C14,B7L808C23,B7L808C32,B7L808C41)</f>
        <v>1231.1741303161905</v>
      </c>
      <c r="AH38" s="16" t="s">
        <v>34134</v>
      </c>
      <c r="AI38" s="33">
        <f>IF(D6L831C15=0,0,D6L831C11/D6L831C15)</f>
        <v>6.7441817799070101E-5</v>
      </c>
      <c r="AJ38" s="16" t="s">
        <v>34135</v>
      </c>
      <c r="AK38" s="33">
        <f>IF(D6L831C5=0,0,D6L831C11/D6L831C5)</f>
        <v>2.3794676416922008E-2</v>
      </c>
      <c r="AL38" s="16" t="s">
        <v>34136</v>
      </c>
      <c r="AM38" s="33">
        <f>D6L831C8*CHOOSE(MIN(D6L831C9,RUN_YEARS),B7L808C4,B7L808C13,B7L808C22,B7L808C31,B7L808C40)</f>
        <v>0.27095033319772444</v>
      </c>
      <c r="AN38" s="16" t="s">
        <v>34137</v>
      </c>
      <c r="AO38" s="33">
        <f>D6L831C8-D6L831C18</f>
        <v>1.473822739586383</v>
      </c>
      <c r="AP38" s="16" t="s">
        <v>34138</v>
      </c>
      <c r="AQ38" s="33">
        <f>CHOOSE(MIN(D6L831C9,RUN_YEARS),B7L808C2,B7L808C11,B7L808C20,B7L808C29,B7L808C38)</f>
        <v>111.43662754267974</v>
      </c>
      <c r="AR38" s="16" t="s">
        <v>34139</v>
      </c>
      <c r="AS38" s="33">
        <f>IF(D6L831C20=0,0,D6L831C18/D6L831C20)</f>
        <v>2.4314297657110238E-3</v>
      </c>
      <c r="AT38" s="16" t="s">
        <v>34140</v>
      </c>
      <c r="AU38" s="33">
        <f>IF(D6L831C5=0,0,D6L831C18/D6L831C5)</f>
        <v>7.7646296078312679E-2</v>
      </c>
      <c r="AV38" s="16" t="s">
        <v>34141</v>
      </c>
      <c r="AW38" s="33">
        <f>CHOOSE(MIN(D6L831C9,RUN_YEARS),B7L808C1,B7L808C10,B7L808C19,B7L808C28,B7L808C37)</f>
        <v>606.15476555021633</v>
      </c>
      <c r="AX38" s="16" t="s">
        <v>34142</v>
      </c>
      <c r="AY38" s="33">
        <f>IF(D6L831C23=0,0,D6L831C19/D6L831C23)</f>
        <v>2.4314297657110238E-3</v>
      </c>
      <c r="AZ38" s="16" t="s">
        <v>34143</v>
      </c>
      <c r="BA38" s="33">
        <f>IF(D6L831C5=0,0,D6L831C19/D6L831C5)</f>
        <v>0.42235370392168731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64063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1231.1741303161905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111.43662754267974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606.15476555021633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593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593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237.20000000000002</v>
      </c>
      <c r="R40" s="16" t="s">
        <v>34168</v>
      </c>
      <c r="S40" s="15">
        <f>D6L833C5-D6L833C7</f>
        <v>355.79999999999995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225.9118055078122</v>
      </c>
      <c r="X40" s="16" t="s">
        <v>34170</v>
      </c>
      <c r="Y40" s="33">
        <f>D6L833C7-D6L833C10</f>
        <v>11.288194492187813</v>
      </c>
      <c r="Z40" s="16" t="s">
        <v>34171</v>
      </c>
      <c r="AA40" s="33">
        <f>CHOOSE(MIN(D6L833C9,RUN_YEARS),B7L808C7,B7L808C16,B7L808C25,B7L808C34,B7L808C43)</f>
        <v>64063</v>
      </c>
      <c r="AB40" s="16" t="s">
        <v>34172</v>
      </c>
      <c r="AC40" s="33">
        <f>IF(D6L833C12=0,0,D6L833C10/D6L833C12)</f>
        <v>3.5264006604094752E-3</v>
      </c>
      <c r="AD40" s="16" t="s">
        <v>34173</v>
      </c>
      <c r="AE40" s="33">
        <f>IF(D6L833C5=0,0,D6L833C10/D6L833C5)</f>
        <v>0.3809642588664624</v>
      </c>
      <c r="AF40" s="16" t="s">
        <v>34174</v>
      </c>
      <c r="AG40" s="33">
        <f>CHOOSE(MIN(D6L833C9,RUN_YEARS),B7L808C5,B7L808C14,B7L808C23,B7L808C32,B7L808C41)</f>
        <v>1231.1741303161905</v>
      </c>
      <c r="AH40" s="16" t="s">
        <v>34175</v>
      </c>
      <c r="AI40" s="33">
        <f>IF(D6L833C15=0,0,D6L833C11/D6L833C15)</f>
        <v>9.1686417170646489E-3</v>
      </c>
      <c r="AJ40" s="16" t="s">
        <v>34176</v>
      </c>
      <c r="AK40" s="33">
        <f>IF(D6L833C5=0,0,D6L833C11/D6L833C5)</f>
        <v>1.9035741133537627E-2</v>
      </c>
      <c r="AL40" s="16" t="s">
        <v>34177</v>
      </c>
      <c r="AM40" s="33">
        <f>D6L833C8*CHOOSE(MIN(D6L833C9,RUN_YEARS),B7L808C4,B7L808C13,B7L808C22,B7L808C31,B7L808C40)</f>
        <v>55.253104289327297</v>
      </c>
      <c r="AN40" s="16" t="s">
        <v>34178</v>
      </c>
      <c r="AO40" s="33">
        <f>D6L833C8-D6L833C18</f>
        <v>300.54689571067263</v>
      </c>
      <c r="AP40" s="16" t="s">
        <v>34179</v>
      </c>
      <c r="AQ40" s="33">
        <f>CHOOSE(MIN(D6L833C9,RUN_YEARS),B7L808C2,B7L808C11,B7L808C20,B7L808C29,B7L808C38)</f>
        <v>111.43662754267974</v>
      </c>
      <c r="AR40" s="16" t="s">
        <v>34180</v>
      </c>
      <c r="AS40" s="33">
        <f>IF(D6L833C20=0,0,D6L833C18/D6L833C20)</f>
        <v>0.49582534493127584</v>
      </c>
      <c r="AT40" s="16" t="s">
        <v>34181</v>
      </c>
      <c r="AU40" s="33">
        <f>IF(D6L833C5=0,0,D6L833C18/D6L833C5)</f>
        <v>9.3175555293975199E-2</v>
      </c>
      <c r="AV40" s="16" t="s">
        <v>34182</v>
      </c>
      <c r="AW40" s="33">
        <f>CHOOSE(MIN(D6L833C9,RUN_YEARS),B7L808C1,B7L808C10,B7L808C19,B7L808C28,B7L808C37)</f>
        <v>606.15476555021633</v>
      </c>
      <c r="AX40" s="16" t="s">
        <v>34183</v>
      </c>
      <c r="AY40" s="33">
        <f>IF(D6L833C23=0,0,D6L833C19/D6L833C23)</f>
        <v>0.49582534493127584</v>
      </c>
      <c r="AZ40" s="16" t="s">
        <v>34184</v>
      </c>
      <c r="BA40" s="33">
        <f>IF(D6L833C5=0,0,D6L833C19/D6L833C5)</f>
        <v>0.50682444470602472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3569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3569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3569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64063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1231.1741303161905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554.23926140699587</v>
      </c>
      <c r="AN41" s="16" t="s">
        <v>34197</v>
      </c>
      <c r="AO41" s="33">
        <f>D6L834C8-D6L834C18</f>
        <v>3014.7607385930041</v>
      </c>
      <c r="AP41" s="16" t="s">
        <v>34198</v>
      </c>
      <c r="AQ41" s="33">
        <f>CHOOSE(MIN(D6L834C9,RUN_YEARS),B7L808C2,B7L808C11,B7L808C20,B7L808C29,B7L808C38)</f>
        <v>111.43662754267974</v>
      </c>
      <c r="AR41" s="16" t="s">
        <v>34199</v>
      </c>
      <c r="AS41" s="33">
        <f>IF(D6L834C20=0,0,D6L834C18/D6L834C20)</f>
        <v>4.9735825071942763</v>
      </c>
      <c r="AT41" s="16" t="s">
        <v>34200</v>
      </c>
      <c r="AU41" s="33">
        <f>IF(D6L834C5=0,0,D6L834C18/D6L834C5)</f>
        <v>0.15529259215662536</v>
      </c>
      <c r="AV41" s="16" t="s">
        <v>34201</v>
      </c>
      <c r="AW41" s="33">
        <f>CHOOSE(MIN(D6L834C9,RUN_YEARS),B7L808C1,B7L808C10,B7L808C19,B7L808C28,B7L808C37)</f>
        <v>606.15476555021633</v>
      </c>
      <c r="AX41" s="16" t="s">
        <v>34202</v>
      </c>
      <c r="AY41" s="33">
        <f>IF(D6L834C23=0,0,D6L834C19/D6L834C23)</f>
        <v>4.9735825071942772</v>
      </c>
      <c r="AZ41" s="16" t="s">
        <v>34203</v>
      </c>
      <c r="BA41" s="33">
        <f>IF(D6L834C5=0,0,D6L834C19/D6L834C5)</f>
        <v>0.84470740784337461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-24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-24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-24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-22.857855531987745</v>
      </c>
      <c r="X42" s="16" t="s">
        <v>34210</v>
      </c>
      <c r="Y42" s="33">
        <f>D6L835C7-D6L835C10</f>
        <v>-1.1421444680122548</v>
      </c>
      <c r="Z42" s="16" t="s">
        <v>34211</v>
      </c>
      <c r="AA42" s="33">
        <f>CHOOSE(MIN(D6L835C9,RUN_YEARS),B7L808C7,B7L808C16,B7L808C25,B7L808C34,B7L808C43)</f>
        <v>64063</v>
      </c>
      <c r="AB42" s="16" t="s">
        <v>34212</v>
      </c>
      <c r="AC42" s="33">
        <f>IF(D6L835C12=0,0,D6L835C10/D6L835C12)</f>
        <v>-3.5680276496554558E-4</v>
      </c>
      <c r="AD42" s="16" t="s">
        <v>34213</v>
      </c>
      <c r="AE42" s="33">
        <f>IF(D6L835C5=0,0,D6L835C10/D6L835C5)</f>
        <v>0.95241064716615609</v>
      </c>
      <c r="AF42" s="16" t="s">
        <v>34214</v>
      </c>
      <c r="AG42" s="33">
        <f>CHOOSE(MIN(D6L835C9,RUN_YEARS),B7L808C5,B7L808C14,B7L808C23,B7L808C32,B7L808C41)</f>
        <v>1231.1741303161905</v>
      </c>
      <c r="AH42" s="16" t="s">
        <v>34215</v>
      </c>
      <c r="AI42" s="33">
        <f>IF(D6L835C15=0,0,D6L835C11/D6L835C15)</f>
        <v>-9.2768718891041754E-4</v>
      </c>
      <c r="AJ42" s="16" t="s">
        <v>34216</v>
      </c>
      <c r="AK42" s="33">
        <f>IF(D6L835C5=0,0,D6L835C11/D6L835C5)</f>
        <v>4.7589352833843947E-2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111.43662754267974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606.15476555021633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-229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-229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-229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64063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1231.1741303161905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-35.562003603867204</v>
      </c>
      <c r="AN43" s="16" t="s">
        <v>34238</v>
      </c>
      <c r="AO43" s="33">
        <f>D6L836C8-D6L836C18</f>
        <v>-193.4379963961328</v>
      </c>
      <c r="AP43" s="16" t="s">
        <v>34239</v>
      </c>
      <c r="AQ43" s="33">
        <f>CHOOSE(MIN(D6L836C9,RUN_YEARS),B7L808C2,B7L808C11,B7L808C20,B7L808C29,B7L808C38)</f>
        <v>111.43662754267974</v>
      </c>
      <c r="AR43" s="16" t="s">
        <v>34240</v>
      </c>
      <c r="AS43" s="33">
        <f>IF(D6L836C20=0,0,D6L836C18/D6L836C20)</f>
        <v>-0.31912311407887062</v>
      </c>
      <c r="AT43" s="16" t="s">
        <v>34241</v>
      </c>
      <c r="AU43" s="33">
        <f>IF(D6L836C5=0,0,D6L836C18/D6L836C5)</f>
        <v>0.15529259215662536</v>
      </c>
      <c r="AV43" s="16" t="s">
        <v>34242</v>
      </c>
      <c r="AW43" s="33">
        <f>CHOOSE(MIN(D6L836C9,RUN_YEARS),B7L808C1,B7L808C10,B7L808C19,B7L808C28,B7L808C37)</f>
        <v>606.15476555021633</v>
      </c>
      <c r="AX43" s="16" t="s">
        <v>34243</v>
      </c>
      <c r="AY43" s="33">
        <f>IF(D6L836C23=0,0,D6L836C19/D6L836C23)</f>
        <v>-0.31912311407887067</v>
      </c>
      <c r="AZ43" s="16" t="s">
        <v>34244</v>
      </c>
      <c r="BA43" s="33">
        <f>IF(D6L836C5=0,0,D6L836C19/D6L836C5)</f>
        <v>0.84470740784337472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3958.9317232905814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3933.9658616452907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225.68293082264546</v>
      </c>
      <c r="R44" s="16" t="s">
        <v>34248</v>
      </c>
      <c r="S44" s="15">
        <f>SUM(D6L829C8:D6L836C8)</f>
        <v>3708.2829308226455</v>
      </c>
      <c r="U44" s="21" t="str">
        <f>NULL_VALUE</f>
        <v>n/a</v>
      </c>
      <c r="V44" s="16" t="s">
        <v>34249</v>
      </c>
      <c r="W44" s="33">
        <f>SUM(D6L829C10:D6L836C10)</f>
        <v>214.94282619915055</v>
      </c>
      <c r="X44" s="16" t="s">
        <v>34250</v>
      </c>
      <c r="Y44" s="33">
        <f>SUM(D6L829C11:D6L836C11)</f>
        <v>10.740104623494899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3.3551789051269932E-3</v>
      </c>
      <c r="AD44" s="16" t="s">
        <v>34252</v>
      </c>
      <c r="AE44" s="33">
        <f>IF(D6L837C5=0,0,D6L837C10/D6L837C5)</f>
        <v>5.4637694824645901E-2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8.7234651533301972E-3</v>
      </c>
      <c r="AJ44" s="16" t="s">
        <v>34254</v>
      </c>
      <c r="AK44" s="33">
        <f>IF(D6L837C5=0,0,D6L837C11/D6L837C5)</f>
        <v>2.7300960407935764E-3</v>
      </c>
      <c r="AL44" s="16" t="s">
        <v>34255</v>
      </c>
      <c r="AM44" s="33">
        <f>SUM(D6L829C18:D6L836C18)</f>
        <v>575.8688687776164</v>
      </c>
      <c r="AN44" s="16" t="s">
        <v>34256</v>
      </c>
      <c r="AO44" s="33">
        <f>SUM(D6L829C19:D6L836C19)</f>
        <v>3132.4140620450289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5.1676803352386198</v>
      </c>
      <c r="AT44" s="16" t="s">
        <v>34258</v>
      </c>
      <c r="AU44" s="33">
        <f>IF(D6L837C5=0,0,D6L837C18/D6L837C5)</f>
        <v>0.14638379920683209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5.1676803352386198</v>
      </c>
      <c r="AZ44" s="16" t="s">
        <v>34260</v>
      </c>
      <c r="BA44" s="33">
        <f>IF(D6L837C5=0,0,D6L837C19/D6L837C5)</f>
        <v>0.7962484099277285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160.46211876272704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80.231059381363522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40.115529690681761</v>
      </c>
      <c r="R45" s="16" t="s">
        <v>34265</v>
      </c>
      <c r="S45" s="15">
        <f>D6L838C5-D6L838C7</f>
        <v>40.115529690681761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38.206457594115363</v>
      </c>
      <c r="X45" s="16" t="s">
        <v>34267</v>
      </c>
      <c r="Y45" s="33">
        <f>D6L838C7-D6L838C10</f>
        <v>1.9090720965663976</v>
      </c>
      <c r="Z45" s="16" t="s">
        <v>34268</v>
      </c>
      <c r="AA45" s="33">
        <f>CHOOSE(MIN(D6L838C9,RUN_YEARS),B7L808C7,B7L808C16,B7L808C25,B7L808C34,B7L808C43)</f>
        <v>64063</v>
      </c>
      <c r="AB45" s="16" t="s">
        <v>34269</v>
      </c>
      <c r="AC45" s="33">
        <f>IF(D6L838C12=0,0,D6L838C10/D6L838C12)</f>
        <v>5.9638882965386199E-4</v>
      </c>
      <c r="AD45" s="16" t="s">
        <v>34270</v>
      </c>
      <c r="AE45" s="33">
        <f>IF(D6L838C5=0,0,D6L838C10/D6L838C5)</f>
        <v>0.47620532358307804</v>
      </c>
      <c r="AF45" s="16" t="s">
        <v>34271</v>
      </c>
      <c r="AG45" s="33">
        <f>CHOOSE(MIN(D6L838C9,RUN_YEARS),B7L808C5,B7L808C14,B7L808C23,B7L808C32,B7L808C41)</f>
        <v>1231.1741303161905</v>
      </c>
      <c r="AH45" s="16" t="s">
        <v>34272</v>
      </c>
      <c r="AI45" s="33">
        <f>IF(D6L838C15=0,0,D6L838C11/D6L838C15)</f>
        <v>1.5506109571000401E-3</v>
      </c>
      <c r="AJ45" s="16" t="s">
        <v>34273</v>
      </c>
      <c r="AK45" s="33">
        <f>IF(D6L838C5=0,0,D6L838C11/D6L838C5)</f>
        <v>2.379467641692198E-2</v>
      </c>
      <c r="AL45" s="16" t="s">
        <v>34274</v>
      </c>
      <c r="AM45" s="33">
        <f>D6L838C8*CHOOSE(MIN(D6L838C9,RUN_YEARS),B7L808C4,B7L808C13,B7L808C22,B7L808C31,B7L808C40)</f>
        <v>6.229644591402038</v>
      </c>
      <c r="AN45" s="16" t="s">
        <v>34275</v>
      </c>
      <c r="AO45" s="33">
        <f>D6L838C8-D6L838C18</f>
        <v>33.885885099279726</v>
      </c>
      <c r="AP45" s="16" t="s">
        <v>34276</v>
      </c>
      <c r="AQ45" s="33">
        <f>CHOOSE(MIN(D6L838C9,RUN_YEARS),B7L808C2,B7L808C11,B7L808C20,B7L808C29,B7L808C38)</f>
        <v>111.43662754267974</v>
      </c>
      <c r="AR45" s="16" t="s">
        <v>34277</v>
      </c>
      <c r="AS45" s="33">
        <f>IF(D6L838C20=0,0,D6L838C18/D6L838C20)</f>
        <v>5.590302514329152E-2</v>
      </c>
      <c r="AT45" s="16" t="s">
        <v>34278</v>
      </c>
      <c r="AU45" s="33">
        <f>IF(D6L838C5=0,0,D6L838C18/D6L838C5)</f>
        <v>7.7646296078312679E-2</v>
      </c>
      <c r="AV45" s="16" t="s">
        <v>34279</v>
      </c>
      <c r="AW45" s="33">
        <f>CHOOSE(MIN(D6L838C9,RUN_YEARS),B7L808C1,B7L808C10,B7L808C19,B7L808C28,B7L808C37)</f>
        <v>606.15476555021633</v>
      </c>
      <c r="AX45" s="16" t="s">
        <v>34280</v>
      </c>
      <c r="AY45" s="33">
        <f>IF(D6L838C23=0,0,D6L838C19/D6L838C23)</f>
        <v>5.5903025143291533E-2</v>
      </c>
      <c r="AZ45" s="16" t="s">
        <v>34281</v>
      </c>
      <c r="BA45" s="33">
        <f>IF(D6L838C5=0,0,D6L838C19/D6L838C5)</f>
        <v>0.42235370392168736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1199.6330426333916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1199.6330426333916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479.85321705335667</v>
      </c>
      <c r="R46" s="16" t="s">
        <v>34285</v>
      </c>
      <c r="S46" s="15">
        <f>D6L839C5-D6L839C7</f>
        <v>719.77982558003487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457.01731299854936</v>
      </c>
      <c r="X46" s="16" t="s">
        <v>34287</v>
      </c>
      <c r="Y46" s="33">
        <f>D6L839C7-D6L839C10</f>
        <v>22.835904054807315</v>
      </c>
      <c r="Z46" s="16" t="s">
        <v>34288</v>
      </c>
      <c r="AA46" s="33">
        <f>CHOOSE(MIN(D6L839C9,RUN_YEARS),B7L808C7,B7L808C16,B7L808C25,B7L808C34,B7L808C43)</f>
        <v>64063</v>
      </c>
      <c r="AB46" s="16" t="s">
        <v>34289</v>
      </c>
      <c r="AC46" s="33">
        <f>IF(D6L839C12=0,0,D6L839C10/D6L839C12)</f>
        <v>7.1338731092604052E-3</v>
      </c>
      <c r="AD46" s="16" t="s">
        <v>34290</v>
      </c>
      <c r="AE46" s="33">
        <f>IF(D6L839C5=0,0,D6L839C10/D6L839C5)</f>
        <v>0.38096425886646246</v>
      </c>
      <c r="AF46" s="16" t="s">
        <v>34291</v>
      </c>
      <c r="AG46" s="33">
        <f>CHOOSE(MIN(D6L839C9,RUN_YEARS),B7L808C5,B7L808C14,B7L808C23,B7L808C32,B7L808C41)</f>
        <v>1231.1741303161905</v>
      </c>
      <c r="AH46" s="16" t="s">
        <v>34292</v>
      </c>
      <c r="AI46" s="33">
        <f>IF(D6L839C15=0,0,D6L839C11/D6L839C15)</f>
        <v>1.8548070084077054E-2</v>
      </c>
      <c r="AJ46" s="16" t="s">
        <v>34293</v>
      </c>
      <c r="AK46" s="33">
        <f>IF(D6L839C5=0,0,D6L839C11/D6L839C5)</f>
        <v>1.90357411335376E-2</v>
      </c>
      <c r="AL46" s="16" t="s">
        <v>34294</v>
      </c>
      <c r="AM46" s="33">
        <f>D6L839C8*CHOOSE(MIN(D6L839C9,RUN_YEARS),B7L808C4,B7L808C13,B7L808C22,B7L808C31,B7L808C40)</f>
        <v>111.77647489636729</v>
      </c>
      <c r="AN46" s="16" t="s">
        <v>34295</v>
      </c>
      <c r="AO46" s="33">
        <f>D6L839C8-D6L839C18</f>
        <v>608.00335068366758</v>
      </c>
      <c r="AP46" s="16" t="s">
        <v>34296</v>
      </c>
      <c r="AQ46" s="33">
        <f>CHOOSE(MIN(D6L839C9,RUN_YEARS),B7L808C2,B7L808C11,B7L808C20,B7L808C29,B7L808C38)</f>
        <v>111.43662754267974</v>
      </c>
      <c r="AR46" s="16" t="s">
        <v>34297</v>
      </c>
      <c r="AS46" s="33">
        <f>IF(D6L839C20=0,0,D6L839C18/D6L839C20)</f>
        <v>1.0030496916604676</v>
      </c>
      <c r="AT46" s="16" t="s">
        <v>34298</v>
      </c>
      <c r="AU46" s="33">
        <f>IF(D6L839C5=0,0,D6L839C18/D6L839C5)</f>
        <v>9.3175555293975199E-2</v>
      </c>
      <c r="AV46" s="16" t="s">
        <v>34299</v>
      </c>
      <c r="AW46" s="33">
        <f>CHOOSE(MIN(D6L839C9,RUN_YEARS),B7L808C1,B7L808C10,B7L808C19,B7L808C28,B7L808C37)</f>
        <v>606.15476555021633</v>
      </c>
      <c r="AX46" s="16" t="s">
        <v>34300</v>
      </c>
      <c r="AY46" s="33">
        <f>IF(D6L839C23=0,0,D6L839C19/D6L839C23)</f>
        <v>1.0030496916604676</v>
      </c>
      <c r="AZ46" s="16" t="s">
        <v>34301</v>
      </c>
      <c r="BA46" s="33">
        <f>IF(D6L839C5=0,0,D6L839C19/D6L839C5)</f>
        <v>0.50682444470602472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1360.0951613961186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1279.8641020147552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519.96874674403841</v>
      </c>
      <c r="R47" s="16" t="s">
        <v>34305</v>
      </c>
      <c r="S47" s="15">
        <f>SUM(D6L838C8:D6L839C8)</f>
        <v>759.89535527071666</v>
      </c>
      <c r="U47" s="21" t="str">
        <f>NULL_VALUE</f>
        <v>n/a</v>
      </c>
      <c r="V47" s="16" t="s">
        <v>34306</v>
      </c>
      <c r="W47" s="33">
        <f>SUM(D6L838C10:D6L839C10)</f>
        <v>495.22377059266472</v>
      </c>
      <c r="X47" s="16" t="s">
        <v>34307</v>
      </c>
      <c r="Y47" s="33">
        <f>SUM(D6L838C11:D6L839C11)</f>
        <v>24.744976151373713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7.7302619389142671E-3</v>
      </c>
      <c r="AD47" s="16" t="s">
        <v>34309</v>
      </c>
      <c r="AE47" s="33">
        <f>IF(D6L840C5=0,0,D6L840C10/D6L840C5)</f>
        <v>0.38693465174395164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2.0098681041177093E-2</v>
      </c>
      <c r="AJ47" s="16" t="s">
        <v>34311</v>
      </c>
      <c r="AK47" s="33">
        <f>IF(D6L840C5=0,0,D6L840C11/D6L840C5)</f>
        <v>1.9334065321794949E-2</v>
      </c>
      <c r="AL47" s="16" t="s">
        <v>34312</v>
      </c>
      <c r="AM47" s="33">
        <f>SUM(D6L838C18:D6L839C18)</f>
        <v>118.00611948776933</v>
      </c>
      <c r="AN47" s="16" t="s">
        <v>34313</v>
      </c>
      <c r="AO47" s="33">
        <f>SUM(D6L838C19:D6L839C19)</f>
        <v>641.88923578294725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1.0589527168037591</v>
      </c>
      <c r="AT47" s="16" t="s">
        <v>34315</v>
      </c>
      <c r="AU47" s="33">
        <f>IF(D6L840C5=0,0,D6L840C18/D6L840C5)</f>
        <v>9.2202069971338937E-2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1.0589527168037591</v>
      </c>
      <c r="AZ47" s="16" t="s">
        <v>34317</v>
      </c>
      <c r="BA47" s="33">
        <f>IF(D6L840C5=0,0,D6L840C19/D6L840C5)</f>
        <v>0.50152921296291431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10817.200509483431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8490.7606031589712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2384.1169973161468</v>
      </c>
      <c r="R48" s="16" t="s">
        <v>34322</v>
      </c>
      <c r="S48" s="15">
        <f>SUM(D6L828C8,D6L837C8,D6L840C8)</f>
        <v>6106.6436058428262</v>
      </c>
      <c r="U48" s="21" t="str">
        <f>NULL_VALUE</f>
        <v>n/a</v>
      </c>
      <c r="V48" s="16" t="s">
        <v>34323</v>
      </c>
      <c r="W48" s="33">
        <f>SUM(D6L828C10,D6L837C10,D6L840C10)</f>
        <v>2266.8648090997572</v>
      </c>
      <c r="X48" s="16" t="s">
        <v>34324</v>
      </c>
      <c r="Y48" s="33">
        <f>SUM(D6L828C11,D6L837C11,D6L840C11)</f>
        <v>117.25218821638964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3.5260178614953952E-2</v>
      </c>
      <c r="AD48" s="16" t="s">
        <v>34326</v>
      </c>
      <c r="AE48" s="33">
        <f>IF(D6L841C5=0,0,D6L841C10/D6L841C5)</f>
        <v>0.26698018175855465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9.1676464398880206E-2</v>
      </c>
      <c r="AJ48" s="16" t="s">
        <v>34328</v>
      </c>
      <c r="AK48" s="33">
        <f>IF(D6L841C5=0,0,D6L841C11/D6L841C5)</f>
        <v>1.3809385718962114E-2</v>
      </c>
      <c r="AL48" s="16" t="s">
        <v>34329</v>
      </c>
      <c r="AM48" s="33">
        <f>SUM(D6L828C18,D6L837C18,D6L840C18)</f>
        <v>935.27331305416374</v>
      </c>
      <c r="AN48" s="16" t="s">
        <v>34330</v>
      </c>
      <c r="AO48" s="33">
        <f>SUM(D6L828C19,D6L837C19,D6L840C19)</f>
        <v>5171.3702927886616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8.4033130141830412</v>
      </c>
      <c r="AT48" s="16" t="s">
        <v>34332</v>
      </c>
      <c r="AU48" s="33">
        <f>IF(D6L841C5=0,0,D6L841C18/D6L841C5)</f>
        <v>0.11015188824263837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8.4033130141830412</v>
      </c>
      <c r="AZ48" s="16" t="s">
        <v>34334</v>
      </c>
      <c r="BA48" s="33">
        <f>IF(D6L841C5=0,0,D6L841C19/D6L841C5)</f>
        <v>0.60905854427984496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9BEDBC-4884-46CC-837E-4B3CBABB3A2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19800.590501333332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17028.507831146664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8514.2539155733321</v>
      </c>
      <c r="R8" s="16" t="s">
        <v>34344</v>
      </c>
      <c r="S8" s="15">
        <f>D6L901C5-D6L901C7</f>
        <v>8514.2539155733321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8299.7025398221267</v>
      </c>
      <c r="X8" s="16" t="s">
        <v>34346</v>
      </c>
      <c r="Y8" s="33">
        <f>D6L901C7-D6L901C10</f>
        <v>214.55137575120534</v>
      </c>
      <c r="Z8" s="16" t="s">
        <v>34347</v>
      </c>
      <c r="AA8" s="33">
        <f>CHOOSE(MIN(D6L901C9,RUN_YEARS),B7L809C7,B7L809C16,B7L809C25,B7L809C34,B7L809C43)</f>
        <v>83619.666666666672</v>
      </c>
      <c r="AB8" s="16" t="s">
        <v>34348</v>
      </c>
      <c r="AC8" s="33">
        <f>IF(D6L901C12=0,0,D6L901C10/D6L901C12)</f>
        <v>9.9255388961394159E-2</v>
      </c>
      <c r="AD8" s="16" t="s">
        <v>34349</v>
      </c>
      <c r="AE8" s="33">
        <f>IF(D6L901C5=0,0,D6L901C10/D6L901C5)</f>
        <v>0.48740045940145316</v>
      </c>
      <c r="AF8" s="16" t="s">
        <v>34350</v>
      </c>
      <c r="AG8" s="33">
        <f>CHOOSE(MIN(D6L901C9,RUN_YEARS),B7L809C5,B7L809C14,B7L809C23,B7L809C32,B7L809C41)</f>
        <v>831.38820740913411</v>
      </c>
      <c r="AH8" s="16" t="s">
        <v>34351</v>
      </c>
      <c r="AI8" s="33">
        <f>IF(D6L901C15=0,0,D6L901C11/D6L901C15)</f>
        <v>0.25806401129962447</v>
      </c>
      <c r="AJ8" s="16" t="s">
        <v>34352</v>
      </c>
      <c r="AK8" s="33">
        <f>IF(D6L901C5=0,0,D6L901C11/D6L901C5)</f>
        <v>1.2599540598546849E-2</v>
      </c>
      <c r="AL8" s="16" t="s">
        <v>34353</v>
      </c>
      <c r="AM8" s="33">
        <f>D6L901C8*CHOOSE(MIN(D6L901C9,RUN_YEARS),B7L809C4,B7L809C13,B7L809C22,B7L809C31,B7L809C40)</f>
        <v>2328.3791085775379</v>
      </c>
      <c r="AN8" s="16" t="s">
        <v>34354</v>
      </c>
      <c r="AO8" s="33">
        <f>D6L901C8-D6L901C18</f>
        <v>6185.8748069957946</v>
      </c>
      <c r="AP8" s="16" t="s">
        <v>34355</v>
      </c>
      <c r="AQ8" s="33">
        <f>CHOOSE(MIN(D6L901C9,RUN_YEARS),B7L809C2,B7L809C11,B7L809C20,B7L809C29,B7L809C38)</f>
        <v>143.91162593264164</v>
      </c>
      <c r="AR8" s="16" t="s">
        <v>34356</v>
      </c>
      <c r="AS8" s="33">
        <f>IF(D6L901C20=0,0,D6L901C18/D6L901C20)</f>
        <v>16.179228700170089</v>
      </c>
      <c r="AT8" s="16" t="s">
        <v>34357</v>
      </c>
      <c r="AU8" s="33">
        <f>IF(D6L901C5=0,0,D6L901C18/D6L901C5)</f>
        <v>0.13673418315131078</v>
      </c>
      <c r="AV8" s="16" t="s">
        <v>34358</v>
      </c>
      <c r="AW8" s="33">
        <f>CHOOSE(MIN(D6L901C9,RUN_YEARS),B7L809C1,B7L809C10,B7L809C19,B7L809C28,B7L809C37)</f>
        <v>382.33434495741835</v>
      </c>
      <c r="AX8" s="16" t="s">
        <v>34359</v>
      </c>
      <c r="AY8" s="33">
        <f>IF(D6L901C23=0,0,D6L901C19/D6L901C23)</f>
        <v>16.179228700170089</v>
      </c>
      <c r="AZ8" s="16" t="s">
        <v>34360</v>
      </c>
      <c r="BA8" s="33">
        <f>IF(D6L901C5=0,0,D6L901C19/D6L901C5)</f>
        <v>0.36326581684868925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2.1093456047748762</v>
      </c>
      <c r="J9" s="16" t="s">
        <v>34381</v>
      </c>
      <c r="K9" s="21">
        <f>_xlfn.SINGLE(IF(FLOW_THRU_100PCT="Y",1,INDEX(VariabilityMatrix,D6L902C1,_xlfn.SINGLE(D6L902C9))))</f>
        <v>0.57439994525779514</v>
      </c>
      <c r="L9" s="16" t="s">
        <v>34361</v>
      </c>
      <c r="M9" s="15">
        <f>IF(_xlfn.SINGLE(D6L902C2)&lt;&gt;0,_xlfn.SINGLE(D6L902C2)*_xlfn.SINGLE(D6L902C4),_xlfn.SINGLE(D6L902C3)*_xlfn.SINGLE(D6L902C4))</f>
        <v>1.2116079999124596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0.6058039999562298</v>
      </c>
      <c r="R9" s="16" t="s">
        <v>34363</v>
      </c>
      <c r="S9" s="15">
        <f>D6L902C5-D6L902C7</f>
        <v>0.6058039999562298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0.59071437563449558</v>
      </c>
      <c r="X9" s="16" t="s">
        <v>34365</v>
      </c>
      <c r="Y9" s="33">
        <f>D6L902C7-D6L902C10</f>
        <v>1.5089624321734219E-2</v>
      </c>
      <c r="Z9" s="16" t="s">
        <v>34366</v>
      </c>
      <c r="AA9" s="33">
        <f>CHOOSE(MIN(D6L902C9,RUN_YEARS),B7L809C7,B7L809C16,B7L809C25,B7L809C34,B7L809C43)</f>
        <v>100220.6</v>
      </c>
      <c r="AB9" s="16" t="s">
        <v>34367</v>
      </c>
      <c r="AC9" s="33">
        <f>IF(D6L902C12=0,0,D6L902C10/D6L902C12)</f>
        <v>5.894141280679776E-6</v>
      </c>
      <c r="AD9" s="16" t="s">
        <v>34368</v>
      </c>
      <c r="AE9" s="33">
        <f>IF(D6L902C5=0,0,D6L902C10/D6L902C5)</f>
        <v>0.48754578681980931</v>
      </c>
      <c r="AF9" s="16" t="s">
        <v>34369</v>
      </c>
      <c r="AG9" s="33">
        <f>CHOOSE(MIN(D6L902C9,RUN_YEARS),B7L809C5,B7L809C14,B7L809C23,B7L809C32,B7L809C41)</f>
        <v>984.65601447818131</v>
      </c>
      <c r="AH9" s="16" t="s">
        <v>34370</v>
      </c>
      <c r="AI9" s="33">
        <f>IF(D6L902C15=0,0,D6L902C11/D6L902C15)</f>
        <v>1.5324767329767408E-5</v>
      </c>
      <c r="AJ9" s="16" t="s">
        <v>34371</v>
      </c>
      <c r="AK9" s="33">
        <f>IF(D6L902C5=0,0,D6L902C11/D6L902C5)</f>
        <v>1.2454213180190677E-2</v>
      </c>
      <c r="AL9" s="16" t="s">
        <v>34372</v>
      </c>
      <c r="AM9" s="33">
        <f>D6L902C8*CHOOSE(MIN(D6L902C9,RUN_YEARS),B7L809C4,B7L809C13,B7L809C22,B7L809C31,B7L809C40)</f>
        <v>0.16483180601397679</v>
      </c>
      <c r="AN9" s="16" t="s">
        <v>34373</v>
      </c>
      <c r="AO9" s="33">
        <f>D6L902C8-D6L902C18</f>
        <v>0.44097219394225301</v>
      </c>
      <c r="AP9" s="16" t="s">
        <v>34374</v>
      </c>
      <c r="AQ9" s="33">
        <f>CHOOSE(MIN(D6L902C9,RUN_YEARS),B7L809C2,B7L809C11,B7L809C20,B7L809C29,B7L809C38)</f>
        <v>170.02230469205224</v>
      </c>
      <c r="AR9" s="16" t="s">
        <v>34375</v>
      </c>
      <c r="AS9" s="33">
        <f>IF(D6L902C20=0,0,D6L902C18/D6L902C20)</f>
        <v>9.6947166027729959E-4</v>
      </c>
      <c r="AT9" s="16" t="s">
        <v>34376</v>
      </c>
      <c r="AU9" s="33">
        <f>IF(D6L902C5=0,0,D6L902C18/D6L902C5)</f>
        <v>0.13604384093360733</v>
      </c>
      <c r="AV9" s="16" t="s">
        <v>34377</v>
      </c>
      <c r="AW9" s="33">
        <f>CHOOSE(MIN(D6L902C9,RUN_YEARS),B7L809C1,B7L809C10,B7L809C19,B7L809C28,B7L809C37)</f>
        <v>454.85826147421477</v>
      </c>
      <c r="AX9" s="16" t="s">
        <v>34378</v>
      </c>
      <c r="AY9" s="33">
        <f>IF(D6L902C23=0,0,D6L902C19/D6L902C23)</f>
        <v>9.6947166027729949E-4</v>
      </c>
      <c r="AZ9" s="16" t="s">
        <v>34379</v>
      </c>
      <c r="BA9" s="33">
        <f>IF(D6L902C5=0,0,D6L902C19/D6L902C5)</f>
        <v>0.36395615906639267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1.1744478874440769</v>
      </c>
      <c r="J10" s="16" t="s">
        <v>34402</v>
      </c>
      <c r="K10" s="21">
        <f>_xlfn.SINGLE(IF(FLOW_THRU_100PCT="Y",1,INDEX(VariabilityMatrix,D6L903C1,_xlfn.SINGLE(D6L903C9))))</f>
        <v>0.57439994525779514</v>
      </c>
      <c r="L10" s="16" t="s">
        <v>34382</v>
      </c>
      <c r="M10" s="15">
        <f>IF(_xlfn.SINGLE(D6L903C2)&lt;&gt;0,_xlfn.SINGLE(D6L903C2)*_xlfn.SINGLE(D6L903C4),_xlfn.SINGLE(D6L903C3)*_xlfn.SINGLE(D6L903C4))</f>
        <v>0.67460280225601088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0.33730140112800544</v>
      </c>
      <c r="R10" s="16" t="s">
        <v>34384</v>
      </c>
      <c r="S10" s="15">
        <f>D6L903C5-D6L903C7</f>
        <v>0.33730140112800544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0.32889975401675503</v>
      </c>
      <c r="X10" s="16" t="s">
        <v>34386</v>
      </c>
      <c r="Y10" s="33">
        <f>D6L903C7-D6L903C10</f>
        <v>8.4016471112504099E-3</v>
      </c>
      <c r="Z10" s="16" t="s">
        <v>34387</v>
      </c>
      <c r="AA10" s="33">
        <f>CHOOSE(MIN(D6L903C9,RUN_YEARS),B7L809C7,B7L809C16,B7L809C25,B7L809C34,B7L809C43)</f>
        <v>100220.6</v>
      </c>
      <c r="AB10" s="16" t="s">
        <v>34388</v>
      </c>
      <c r="AC10" s="33">
        <f>IF(D6L903C12=0,0,D6L903C10/D6L903C12)</f>
        <v>3.2817579820591279E-6</v>
      </c>
      <c r="AD10" s="16" t="s">
        <v>34389</v>
      </c>
      <c r="AE10" s="33">
        <f>IF(D6L903C5=0,0,D6L903C10/D6L903C5)</f>
        <v>0.48754578681980926</v>
      </c>
      <c r="AF10" s="16" t="s">
        <v>34390</v>
      </c>
      <c r="AG10" s="33">
        <f>CHOOSE(MIN(D6L903C9,RUN_YEARS),B7L809C5,B7L809C14,B7L809C23,B7L809C32,B7L809C41)</f>
        <v>984.65601447818131</v>
      </c>
      <c r="AH10" s="16" t="s">
        <v>34391</v>
      </c>
      <c r="AI10" s="33">
        <f>IF(D6L903C15=0,0,D6L903C11/D6L903C15)</f>
        <v>8.5325707533537628E-6</v>
      </c>
      <c r="AJ10" s="16" t="s">
        <v>34392</v>
      </c>
      <c r="AK10" s="33">
        <f>IF(D6L903C5=0,0,D6L903C11/D6L903C5)</f>
        <v>1.2454213180190727E-2</v>
      </c>
      <c r="AL10" s="16" t="s">
        <v>34393</v>
      </c>
      <c r="AM10" s="33">
        <f>D6L903C8*CHOOSE(MIN(D6L903C9,RUN_YEARS),B7L809C4,B7L809C13,B7L809C22,B7L809C31,B7L809C40)</f>
        <v>9.1775556323482499E-2</v>
      </c>
      <c r="AN10" s="16" t="s">
        <v>34394</v>
      </c>
      <c r="AO10" s="33">
        <f>D6L903C8-D6L903C18</f>
        <v>0.24552584480452294</v>
      </c>
      <c r="AP10" s="16" t="s">
        <v>34395</v>
      </c>
      <c r="AQ10" s="33">
        <f>CHOOSE(MIN(D6L903C9,RUN_YEARS),B7L809C2,B7L809C11,B7L809C20,B7L809C29,B7L809C38)</f>
        <v>170.02230469205224</v>
      </c>
      <c r="AR10" s="16" t="s">
        <v>34396</v>
      </c>
      <c r="AS10" s="33">
        <f>IF(D6L903C20=0,0,D6L903C18/D6L903C20)</f>
        <v>5.3978539162675271E-4</v>
      </c>
      <c r="AT10" s="16" t="s">
        <v>34397</v>
      </c>
      <c r="AU10" s="33">
        <f>IF(D6L903C5=0,0,D6L903C18/D6L903C5)</f>
        <v>0.13604384093360733</v>
      </c>
      <c r="AV10" s="16" t="s">
        <v>34398</v>
      </c>
      <c r="AW10" s="33">
        <f>CHOOSE(MIN(D6L903C9,RUN_YEARS),B7L809C1,B7L809C10,B7L809C19,B7L809C28,B7L809C37)</f>
        <v>454.85826147421477</v>
      </c>
      <c r="AX10" s="16" t="s">
        <v>34399</v>
      </c>
      <c r="AY10" s="33">
        <f>IF(D6L903C23=0,0,D6L903C19/D6L903C23)</f>
        <v>5.3978539162675282E-4</v>
      </c>
      <c r="AZ10" s="16" t="s">
        <v>34400</v>
      </c>
      <c r="BA10" s="33">
        <f>IF(D6L903C5=0,0,D6L903C19/D6L903C5)</f>
        <v>0.36395615906639267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4.792366969447856E-2</v>
      </c>
      <c r="J11" s="16" t="s">
        <v>34423</v>
      </c>
      <c r="K11" s="21">
        <f>_xlfn.SINGLE(IF(FLOW_THRU_100PCT="Y",1,INDEX(VariabilityMatrix,D6L904C1,_xlfn.SINGLE(D6L904C9))))</f>
        <v>0.56296966516486302</v>
      </c>
      <c r="L11" s="16" t="s">
        <v>34403</v>
      </c>
      <c r="M11" s="15">
        <f>IF(_xlfn.SINGLE(D6L904C2)&lt;&gt;0,_xlfn.SINGLE(D6L904C2)*_xlfn.SINGLE(D6L904C4),_xlfn.SINGLE(D6L904C3)*_xlfn.SINGLE(D6L904C4))</f>
        <v>2.6979572281372089E-2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1.3489786140686045E-2</v>
      </c>
      <c r="R11" s="16" t="s">
        <v>34405</v>
      </c>
      <c r="S11" s="15">
        <f>D6L904C5-D6L904C7</f>
        <v>1.3489786140686045E-2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1.3135993880132193E-2</v>
      </c>
      <c r="X11" s="16" t="s">
        <v>34407</v>
      </c>
      <c r="Y11" s="33">
        <f>D6L904C7-D6L904C10</f>
        <v>3.5379226055385141E-4</v>
      </c>
      <c r="Z11" s="16" t="s">
        <v>34408</v>
      </c>
      <c r="AA11" s="33">
        <f>CHOOSE(MIN(D6L904C9,RUN_YEARS),B7L809C7,B7L809C16,B7L809C25,B7L809C34,B7L809C43)</f>
        <v>69702</v>
      </c>
      <c r="AB11" s="16" t="s">
        <v>34409</v>
      </c>
      <c r="AC11" s="33">
        <f>IF(D6L904C12=0,0,D6L904C10/D6L904C12)</f>
        <v>1.8845935382244688E-7</v>
      </c>
      <c r="AD11" s="16" t="s">
        <v>34410</v>
      </c>
      <c r="AE11" s="33">
        <f>IF(D6L904C5=0,0,D6L904C10/D6L904C5)</f>
        <v>0.4868866616244274</v>
      </c>
      <c r="AF11" s="16" t="s">
        <v>34411</v>
      </c>
      <c r="AG11" s="33">
        <f>CHOOSE(MIN(D6L904C9,RUN_YEARS),B7L809C5,B7L809C14,B7L809C23,B7L809C32,B7L809C41)</f>
        <v>722.03339132248789</v>
      </c>
      <c r="AH11" s="16" t="s">
        <v>34412</v>
      </c>
      <c r="AI11" s="33">
        <f>IF(D6L904C15=0,0,D6L904C11/D6L904C15)</f>
        <v>4.8999431993836163E-7</v>
      </c>
      <c r="AJ11" s="16" t="s">
        <v>34413</v>
      </c>
      <c r="AK11" s="33">
        <f>IF(D6L904C5=0,0,D6L904C11/D6L904C5)</f>
        <v>1.3113338375572599E-2</v>
      </c>
      <c r="AL11" s="16" t="s">
        <v>34414</v>
      </c>
      <c r="AM11" s="33">
        <f>D6L904C8*CHOOSE(MIN(D6L904C9,RUN_YEARS),B7L809C4,B7L809C13,B7L809C22,B7L809C31,B7L809C40)</f>
        <v>3.6416034236642649E-3</v>
      </c>
      <c r="AN11" s="16" t="s">
        <v>34415</v>
      </c>
      <c r="AO11" s="33">
        <f>D6L904C8-D6L904C18</f>
        <v>9.8481827170217792E-3</v>
      </c>
      <c r="AP11" s="16" t="s">
        <v>34416</v>
      </c>
      <c r="AQ11" s="33">
        <f>CHOOSE(MIN(D6L904C9,RUN_YEARS),B7L809C2,B7L809C11,B7L809C20,B7L809C29,B7L809C38)</f>
        <v>121.2455834565953</v>
      </c>
      <c r="AR11" s="16" t="s">
        <v>34417</v>
      </c>
      <c r="AS11" s="33">
        <f>IF(D6L904C20=0,0,D6L904C18/D6L904C20)</f>
        <v>3.0034936694975965E-5</v>
      </c>
      <c r="AT11" s="16" t="s">
        <v>34418</v>
      </c>
      <c r="AU11" s="33">
        <f>IF(D6L904C5=0,0,D6L904C18/D6L904C5)</f>
        <v>0.13497632155490441</v>
      </c>
      <c r="AV11" s="16" t="s">
        <v>34419</v>
      </c>
      <c r="AW11" s="33">
        <f>CHOOSE(MIN(D6L904C9,RUN_YEARS),B7L809C1,B7L809C10,B7L809C19,B7L809C28,B7L809C37)</f>
        <v>327.89090974408862</v>
      </c>
      <c r="AX11" s="16" t="s">
        <v>34420</v>
      </c>
      <c r="AY11" s="33">
        <f>IF(D6L904C23=0,0,D6L904C19/D6L904C23)</f>
        <v>3.0034936694975965E-5</v>
      </c>
      <c r="AZ11" s="16" t="s">
        <v>34421</v>
      </c>
      <c r="BA11" s="33">
        <f>IF(D6L904C5=0,0,D6L904C19/D6L904C5)</f>
        <v>0.36502367844509559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76.961767826995697</v>
      </c>
      <c r="J12" s="16" t="s">
        <v>34444</v>
      </c>
      <c r="K12" s="21">
        <f>_xlfn.SINGLE(IF(FLOW_THRU_100PCT="Y",1,INDEX(VariabilityMatrix,D6L905C1,_xlfn.SINGLE(D6L905C9))))</f>
        <v>0.2354936937395169</v>
      </c>
      <c r="L12" s="16" t="s">
        <v>34424</v>
      </c>
      <c r="M12" s="15">
        <f>IF(_xlfn.SINGLE(D6L905C2)&lt;&gt;0,_xlfn.SINGLE(D6L905C2)*_xlfn.SINGLE(D6L905C4),_xlfn.SINGLE(D6L905C3)*_xlfn.SINGLE(D6L905C4))</f>
        <v>18.12401098230233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9.0620054911511652</v>
      </c>
      <c r="R12" s="16" t="s">
        <v>34426</v>
      </c>
      <c r="S12" s="15">
        <f>D6L905C5-D6L905C7</f>
        <v>9.0620054911511652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8.8362851946974548</v>
      </c>
      <c r="X12" s="16" t="s">
        <v>34428</v>
      </c>
      <c r="Y12" s="33">
        <f>D6L905C7-D6L905C10</f>
        <v>0.22572029645371039</v>
      </c>
      <c r="Z12" s="16" t="s">
        <v>34429</v>
      </c>
      <c r="AA12" s="33">
        <f>CHOOSE(MIN(D6L905C9,RUN_YEARS),B7L809C7,B7L809C16,B7L809C25,B7L809C34,B7L809C43)</f>
        <v>100220.6</v>
      </c>
      <c r="AB12" s="16" t="s">
        <v>34430</v>
      </c>
      <c r="AC12" s="33">
        <f>IF(D6L905C12=0,0,D6L905C10/D6L905C12)</f>
        <v>8.8168352561224478E-5</v>
      </c>
      <c r="AD12" s="16" t="s">
        <v>34431</v>
      </c>
      <c r="AE12" s="33">
        <f>IF(D6L905C5=0,0,D6L905C10/D6L905C5)</f>
        <v>0.48754578681980931</v>
      </c>
      <c r="AF12" s="16" t="s">
        <v>34432</v>
      </c>
      <c r="AG12" s="33">
        <f>CHOOSE(MIN(D6L905C9,RUN_YEARS),B7L809C5,B7L809C14,B7L809C23,B7L809C32,B7L809C41)</f>
        <v>984.65601447818131</v>
      </c>
      <c r="AH12" s="16" t="s">
        <v>34433</v>
      </c>
      <c r="AI12" s="33">
        <f>IF(D6L905C15=0,0,D6L905C11/D6L905C15)</f>
        <v>2.2923771665918369E-4</v>
      </c>
      <c r="AJ12" s="16" t="s">
        <v>34434</v>
      </c>
      <c r="AK12" s="33">
        <f>IF(D6L905C5=0,0,D6L905C11/D6L905C5)</f>
        <v>1.2454213180190684E-2</v>
      </c>
      <c r="AL12" s="16" t="s">
        <v>34435</v>
      </c>
      <c r="AM12" s="33">
        <f>D6L905C8*CHOOSE(MIN(D6L905C9,RUN_YEARS),B7L809C4,B7L809C13,B7L809C22,B7L809C31,B7L809C40)</f>
        <v>2.4656600671552904</v>
      </c>
      <c r="AN12" s="16" t="s">
        <v>34436</v>
      </c>
      <c r="AO12" s="33">
        <f>D6L905C8-D6L905C18</f>
        <v>6.5963454239958743</v>
      </c>
      <c r="AP12" s="16" t="s">
        <v>34437</v>
      </c>
      <c r="AQ12" s="33">
        <f>CHOOSE(MIN(D6L905C9,RUN_YEARS),B7L809C2,B7L809C11,B7L809C20,B7L809C29,B7L809C38)</f>
        <v>170.02230469205224</v>
      </c>
      <c r="AR12" s="16" t="s">
        <v>34438</v>
      </c>
      <c r="AS12" s="33">
        <f>IF(D6L905C20=0,0,D6L905C18/D6L905C20)</f>
        <v>1.4501980029156425E-2</v>
      </c>
      <c r="AT12" s="16" t="s">
        <v>34439</v>
      </c>
      <c r="AU12" s="33">
        <f>IF(D6L905C5=0,0,D6L905C18/D6L905C5)</f>
        <v>0.13604384093360733</v>
      </c>
      <c r="AV12" s="16" t="s">
        <v>34440</v>
      </c>
      <c r="AW12" s="33">
        <f>CHOOSE(MIN(D6L905C9,RUN_YEARS),B7L809C1,B7L809C10,B7L809C19,B7L809C28,B7L809C37)</f>
        <v>454.85826147421477</v>
      </c>
      <c r="AX12" s="16" t="s">
        <v>34441</v>
      </c>
      <c r="AY12" s="33">
        <f>IF(D6L905C23=0,0,D6L905C19/D6L905C23)</f>
        <v>1.4501980029156427E-2</v>
      </c>
      <c r="AZ12" s="16" t="s">
        <v>34442</v>
      </c>
      <c r="BA12" s="33">
        <f>IF(D6L905C5=0,0,D6L905C19/D6L905C5)</f>
        <v>0.36395615906639267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36.298718902751446</v>
      </c>
      <c r="J13" s="16" t="s">
        <v>34465</v>
      </c>
      <c r="K13" s="21">
        <f>_xlfn.SINGLE(IF(FLOW_THRU_100PCT="Y",1,INDEX(VariabilityMatrix,D6L906C1,_xlfn.SINGLE(D6L906C9))))</f>
        <v>0.57439994525779514</v>
      </c>
      <c r="L13" s="16" t="s">
        <v>34445</v>
      </c>
      <c r="M13" s="15">
        <f>IF(_xlfn.SINGLE(D6L906C2)&lt;&gt;0,_xlfn.SINGLE(D6L906C2)*_xlfn.SINGLE(D6L906C4),_xlfn.SINGLE(D6L906C3)*_xlfn.SINGLE(D6L906C4))</f>
        <v>20.849982150668524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10.424991075334262</v>
      </c>
      <c r="R13" s="16" t="s">
        <v>34447</v>
      </c>
      <c r="S13" s="15">
        <f>D6L906C5-D6L906C7</f>
        <v>10.424991075334262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10.165320952826665</v>
      </c>
      <c r="X13" s="16" t="s">
        <v>34449</v>
      </c>
      <c r="Y13" s="33">
        <f>D6L906C7-D6L906C10</f>
        <v>0.2596701225075968</v>
      </c>
      <c r="Z13" s="16" t="s">
        <v>34450</v>
      </c>
      <c r="AA13" s="33">
        <f>CHOOSE(MIN(D6L906C9,RUN_YEARS),B7L809C7,B7L809C16,B7L809C25,B7L809C34,B7L809C43)</f>
        <v>100220.6</v>
      </c>
      <c r="AB13" s="16" t="s">
        <v>34451</v>
      </c>
      <c r="AC13" s="33">
        <f>IF(D6L906C12=0,0,D6L906C10/D6L906C12)</f>
        <v>1.0142945614800414E-4</v>
      </c>
      <c r="AD13" s="16" t="s">
        <v>34452</v>
      </c>
      <c r="AE13" s="33">
        <f>IF(D6L906C5=0,0,D6L906C10/D6L906C5)</f>
        <v>0.48754578681980931</v>
      </c>
      <c r="AF13" s="16" t="s">
        <v>34453</v>
      </c>
      <c r="AG13" s="33">
        <f>CHOOSE(MIN(D6L906C9,RUN_YEARS),B7L809C5,B7L809C14,B7L809C23,B7L809C32,B7L809C41)</f>
        <v>984.65601447818131</v>
      </c>
      <c r="AH13" s="16" t="s">
        <v>34454</v>
      </c>
      <c r="AI13" s="33">
        <f>IF(D6L906C15=0,0,D6L906C11/D6L906C15)</f>
        <v>2.6371658598481118E-4</v>
      </c>
      <c r="AJ13" s="16" t="s">
        <v>34455</v>
      </c>
      <c r="AK13" s="33">
        <f>IF(D6L906C5=0,0,D6L906C11/D6L906C5)</f>
        <v>1.2454213180190701E-2</v>
      </c>
      <c r="AL13" s="16" t="s">
        <v>34456</v>
      </c>
      <c r="AM13" s="33">
        <f>D6L906C8*CHOOSE(MIN(D6L906C9,RUN_YEARS),B7L809C4,B7L809C13,B7L809C22,B7L809C31,B7L809C40)</f>
        <v>2.8365116551741005</v>
      </c>
      <c r="AN13" s="16" t="s">
        <v>34457</v>
      </c>
      <c r="AO13" s="33">
        <f>D6L906C8-D6L906C18</f>
        <v>7.5884794201601613</v>
      </c>
      <c r="AP13" s="16" t="s">
        <v>34458</v>
      </c>
      <c r="AQ13" s="33">
        <f>CHOOSE(MIN(D6L906C9,RUN_YEARS),B7L809C2,B7L809C11,B7L809C20,B7L809C29,B7L809C38)</f>
        <v>170.02230469205224</v>
      </c>
      <c r="AR13" s="16" t="s">
        <v>34459</v>
      </c>
      <c r="AS13" s="33">
        <f>IF(D6L906C20=0,0,D6L906C18/D6L906C20)</f>
        <v>1.6683173777179684E-2</v>
      </c>
      <c r="AT13" s="16" t="s">
        <v>34460</v>
      </c>
      <c r="AU13" s="33">
        <f>IF(D6L906C5=0,0,D6L906C18/D6L906C5)</f>
        <v>0.13604384093360733</v>
      </c>
      <c r="AV13" s="16" t="s">
        <v>34461</v>
      </c>
      <c r="AW13" s="33">
        <f>CHOOSE(MIN(D6L906C9,RUN_YEARS),B7L809C1,B7L809C10,B7L809C19,B7L809C28,B7L809C37)</f>
        <v>454.85826147421477</v>
      </c>
      <c r="AX13" s="16" t="s">
        <v>34462</v>
      </c>
      <c r="AY13" s="33">
        <f>IF(D6L906C23=0,0,D6L906C19/D6L906C23)</f>
        <v>1.6683173777179688E-2</v>
      </c>
      <c r="AZ13" s="16" t="s">
        <v>34463</v>
      </c>
      <c r="BA13" s="33">
        <f>IF(D6L906C5=0,0,D6L906C19/D6L906C5)</f>
        <v>0.36395615906639267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1.0609157336951998</v>
      </c>
      <c r="J14" s="16" t="s">
        <v>34486</v>
      </c>
      <c r="K14" s="21">
        <f>_xlfn.SINGLE(IF(FLOW_THRU_100PCT="Y",1,INDEX(VariabilityMatrix,D6L907C1,_xlfn.SINGLE(D6L907C9))))</f>
        <v>0.56296966516486302</v>
      </c>
      <c r="L14" s="16" t="s">
        <v>34466</v>
      </c>
      <c r="M14" s="15">
        <f>IF(_xlfn.SINGLE(D6L907C2)&lt;&gt;0,_xlfn.SINGLE(D6L907C2)*_xlfn.SINGLE(D6L907C4),_xlfn.SINGLE(D6L907C3)*_xlfn.SINGLE(D6L907C4))</f>
        <v>0.59726337536652163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0.29863168768326082</v>
      </c>
      <c r="R14" s="16" t="s">
        <v>34468</v>
      </c>
      <c r="S14" s="15">
        <f>D6L907C5-D6L907C7</f>
        <v>0.29863168768326082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0.290799570942743</v>
      </c>
      <c r="X14" s="16" t="s">
        <v>34470</v>
      </c>
      <c r="Y14" s="33">
        <f>D6L907C7-D6L907C10</f>
        <v>7.8321167405178138E-3</v>
      </c>
      <c r="Z14" s="16" t="s">
        <v>34471</v>
      </c>
      <c r="AA14" s="33">
        <f>CHOOSE(MIN(D6L907C9,RUN_YEARS),B7L809C7,B7L809C16,B7L809C25,B7L809C34,B7L809C43)</f>
        <v>69702</v>
      </c>
      <c r="AB14" s="16" t="s">
        <v>34472</v>
      </c>
      <c r="AC14" s="33">
        <f>IF(D6L907C12=0,0,D6L907C10/D6L907C12)</f>
        <v>4.1720405575556372E-6</v>
      </c>
      <c r="AD14" s="16" t="s">
        <v>34473</v>
      </c>
      <c r="AE14" s="33">
        <f>IF(D6L907C5=0,0,D6L907C10/D6L907C5)</f>
        <v>0.48688666162442745</v>
      </c>
      <c r="AF14" s="16" t="s">
        <v>34474</v>
      </c>
      <c r="AG14" s="33">
        <f>CHOOSE(MIN(D6L907C9,RUN_YEARS),B7L809C5,B7L809C14,B7L809C23,B7L809C32,B7L809C41)</f>
        <v>722.03339132248789</v>
      </c>
      <c r="AH14" s="16" t="s">
        <v>34475</v>
      </c>
      <c r="AI14" s="33">
        <f>IF(D6L907C15=0,0,D6L907C11/D6L907C15)</f>
        <v>1.0847305449644627E-5</v>
      </c>
      <c r="AJ14" s="16" t="s">
        <v>34476</v>
      </c>
      <c r="AK14" s="33">
        <f>IF(D6L907C5=0,0,D6L907C11/D6L907C5)</f>
        <v>1.3113338375572572E-2</v>
      </c>
      <c r="AL14" s="16" t="s">
        <v>34477</v>
      </c>
      <c r="AM14" s="33">
        <f>D6L907C8*CHOOSE(MIN(D6L907C9,RUN_YEARS),B7L809C4,B7L809C13,B7L809C22,B7L809C31,B7L809C40)</f>
        <v>8.06164134064392E-2</v>
      </c>
      <c r="AN14" s="16" t="s">
        <v>34478</v>
      </c>
      <c r="AO14" s="33">
        <f>D6L907C8-D6L907C18</f>
        <v>0.2180152742768216</v>
      </c>
      <c r="AP14" s="16" t="s">
        <v>34479</v>
      </c>
      <c r="AQ14" s="33">
        <f>CHOOSE(MIN(D6L907C9,RUN_YEARS),B7L809C2,B7L809C11,B7L809C20,B7L809C29,B7L809C38)</f>
        <v>121.2455834565953</v>
      </c>
      <c r="AR14" s="16" t="s">
        <v>34480</v>
      </c>
      <c r="AS14" s="33">
        <f>IF(D6L907C20=0,0,D6L907C18/D6L907C20)</f>
        <v>6.6490185545850478E-4</v>
      </c>
      <c r="AT14" s="16" t="s">
        <v>34481</v>
      </c>
      <c r="AU14" s="33">
        <f>IF(D6L907C5=0,0,D6L907C18/D6L907C5)</f>
        <v>0.13497632155490441</v>
      </c>
      <c r="AV14" s="16" t="s">
        <v>34482</v>
      </c>
      <c r="AW14" s="33">
        <f>CHOOSE(MIN(D6L907C9,RUN_YEARS),B7L809C1,B7L809C10,B7L809C19,B7L809C28,B7L809C37)</f>
        <v>327.89090974408862</v>
      </c>
      <c r="AX14" s="16" t="s">
        <v>34483</v>
      </c>
      <c r="AY14" s="33">
        <f>IF(D6L907C23=0,0,D6L907C19/D6L907C23)</f>
        <v>6.6490185545850468E-4</v>
      </c>
      <c r="AZ14" s="16" t="s">
        <v>34484</v>
      </c>
      <c r="BA14" s="33">
        <f>IF(D6L907C5=0,0,D6L907C19/D6L907C5)</f>
        <v>0.36502367844509559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7.2105337888940219E-2</v>
      </c>
      <c r="J15" s="16" t="s">
        <v>34507</v>
      </c>
      <c r="K15" s="21">
        <f>_xlfn.SINGLE(IF(FLOW_THRU_100PCT="Y",1,INDEX(VariabilityMatrix,D6L908C1,_xlfn.SINGLE(D6L908C9))))</f>
        <v>0.56296966516486302</v>
      </c>
      <c r="L15" s="16" t="s">
        <v>34487</v>
      </c>
      <c r="M15" s="15">
        <f>IF(_xlfn.SINGLE(D6L908C2)&lt;&gt;0,_xlfn.SINGLE(D6L908C2)*_xlfn.SINGLE(D6L908C4),_xlfn.SINGLE(D6L908C3)*_xlfn.SINGLE(D6L908C4))</f>
        <v>4.0593117927935983E-2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2.0296558963967992E-2</v>
      </c>
      <c r="R15" s="16" t="s">
        <v>34489</v>
      </c>
      <c r="S15" s="15">
        <f>D6L908C5-D6L908C7</f>
        <v>2.0296558963967992E-2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1.9764247672859444E-2</v>
      </c>
      <c r="X15" s="16" t="s">
        <v>34491</v>
      </c>
      <c r="Y15" s="33">
        <f>D6L908C7-D6L908C10</f>
        <v>5.3231129110854758E-4</v>
      </c>
      <c r="Z15" s="16" t="s">
        <v>34492</v>
      </c>
      <c r="AA15" s="33">
        <f>CHOOSE(MIN(D6L908C9,RUN_YEARS),B7L809C7,B7L809C16,B7L809C25,B7L809C34,B7L809C43)</f>
        <v>69702</v>
      </c>
      <c r="AB15" s="16" t="s">
        <v>34493</v>
      </c>
      <c r="AC15" s="33">
        <f>IF(D6L908C12=0,0,D6L908C10/D6L908C12)</f>
        <v>2.835535231823971E-7</v>
      </c>
      <c r="AD15" s="16" t="s">
        <v>34494</v>
      </c>
      <c r="AE15" s="33">
        <f>IF(D6L908C5=0,0,D6L908C10/D6L908C5)</f>
        <v>0.4868866616244274</v>
      </c>
      <c r="AF15" s="16" t="s">
        <v>34495</v>
      </c>
      <c r="AG15" s="33">
        <f>CHOOSE(MIN(D6L908C9,RUN_YEARS),B7L809C5,B7L809C14,B7L809C23,B7L809C32,B7L809C41)</f>
        <v>722.03339132248789</v>
      </c>
      <c r="AH15" s="16" t="s">
        <v>34496</v>
      </c>
      <c r="AI15" s="33">
        <f>IF(D6L908C15=0,0,D6L908C11/D6L908C15)</f>
        <v>7.3723916027423292E-7</v>
      </c>
      <c r="AJ15" s="16" t="s">
        <v>34497</v>
      </c>
      <c r="AK15" s="33">
        <f>IF(D6L908C5=0,0,D6L908C11/D6L908C5)</f>
        <v>1.3113338375572613E-2</v>
      </c>
      <c r="AL15" s="16" t="s">
        <v>34498</v>
      </c>
      <c r="AM15" s="33">
        <f>D6L908C8*CHOOSE(MIN(D6L908C9,RUN_YEARS),B7L809C4,B7L809C13,B7L809C22,B7L809C31,B7L809C40)</f>
        <v>5.4791097383572419E-3</v>
      </c>
      <c r="AN15" s="16" t="s">
        <v>34499</v>
      </c>
      <c r="AO15" s="33">
        <f>D6L908C8-D6L908C18</f>
        <v>1.4817449225610749E-2</v>
      </c>
      <c r="AP15" s="16" t="s">
        <v>34500</v>
      </c>
      <c r="AQ15" s="33">
        <f>CHOOSE(MIN(D6L908C9,RUN_YEARS),B7L809C2,B7L809C11,B7L809C20,B7L809C29,B7L809C38)</f>
        <v>121.2455834565953</v>
      </c>
      <c r="AR15" s="16" t="s">
        <v>34501</v>
      </c>
      <c r="AS15" s="33">
        <f>IF(D6L908C20=0,0,D6L908C18/D6L908C20)</f>
        <v>4.5190179981431722E-5</v>
      </c>
      <c r="AT15" s="16" t="s">
        <v>34502</v>
      </c>
      <c r="AU15" s="33">
        <f>IF(D6L908C5=0,0,D6L908C18/D6L908C5)</f>
        <v>0.13497632155490441</v>
      </c>
      <c r="AV15" s="16" t="s">
        <v>34503</v>
      </c>
      <c r="AW15" s="33">
        <f>CHOOSE(MIN(D6L908C9,RUN_YEARS),B7L809C1,B7L809C10,B7L809C19,B7L809C28,B7L809C37)</f>
        <v>327.89090974408862</v>
      </c>
      <c r="AX15" s="16" t="s">
        <v>34504</v>
      </c>
      <c r="AY15" s="33">
        <f>IF(D6L908C23=0,0,D6L908C19/D6L908C23)</f>
        <v>4.5190179981431722E-5</v>
      </c>
      <c r="AZ15" s="16" t="s">
        <v>34505</v>
      </c>
      <c r="BA15" s="33">
        <f>IF(D6L908C5=0,0,D6L908C19/D6L908C5)</f>
        <v>0.36502367844509559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0.21367801350015211</v>
      </c>
      <c r="J16" s="16" t="s">
        <v>34528</v>
      </c>
      <c r="K16" s="21">
        <f>_xlfn.SINGLE(IF(FLOW_THRU_100PCT="Y",1,INDEX(VariabilityMatrix,D6L909C1,_xlfn.SINGLE(D6L909C9))))</f>
        <v>0.56296966516486302</v>
      </c>
      <c r="L16" s="16" t="s">
        <v>34508</v>
      </c>
      <c r="M16" s="15">
        <f>IF(_xlfn.SINGLE(D6L909C2)&lt;&gt;0,_xlfn.SINGLE(D6L909C2)*_xlfn.SINGLE(D6L909C4),_xlfn.SINGLE(D6L909C3)*_xlfn.SINGLE(D6L909C4))</f>
        <v>0.12029423971327372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6.0147119856636858E-2</v>
      </c>
      <c r="R16" s="16" t="s">
        <v>34510</v>
      </c>
      <c r="S16" s="15">
        <f>D6L909C5-D6L909C7</f>
        <v>6.0147119856636858E-2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5.8569660786644454E-2</v>
      </c>
      <c r="X16" s="16" t="s">
        <v>34512</v>
      </c>
      <c r="Y16" s="33">
        <f>D6L909C7-D6L909C10</f>
        <v>1.577459069992404E-3</v>
      </c>
      <c r="Z16" s="16" t="s">
        <v>34513</v>
      </c>
      <c r="AA16" s="33">
        <f>CHOOSE(MIN(D6L909C9,RUN_YEARS),B7L809C7,B7L809C16,B7L809C25,B7L809C34,B7L809C43)</f>
        <v>69702</v>
      </c>
      <c r="AB16" s="16" t="s">
        <v>34514</v>
      </c>
      <c r="AC16" s="33">
        <f>IF(D6L909C12=0,0,D6L909C10/D6L909C12)</f>
        <v>8.4028666016246952E-7</v>
      </c>
      <c r="AD16" s="16" t="s">
        <v>34515</v>
      </c>
      <c r="AE16" s="33">
        <f>IF(D6L909C5=0,0,D6L909C10/D6L909C5)</f>
        <v>0.4868866616244274</v>
      </c>
      <c r="AF16" s="16" t="s">
        <v>34516</v>
      </c>
      <c r="AG16" s="33">
        <f>CHOOSE(MIN(D6L909C9,RUN_YEARS),B7L809C5,B7L809C14,B7L809C23,B7L809C32,B7L809C41)</f>
        <v>722.03339132248789</v>
      </c>
      <c r="AH16" s="16" t="s">
        <v>34517</v>
      </c>
      <c r="AI16" s="33">
        <f>IF(D6L909C15=0,0,D6L909C11/D6L909C15)</f>
        <v>2.184745316422423E-6</v>
      </c>
      <c r="AJ16" s="16" t="s">
        <v>34518</v>
      </c>
      <c r="AK16" s="33">
        <f>IF(D6L909C5=0,0,D6L909C11/D6L909C5)</f>
        <v>1.311333837557262E-2</v>
      </c>
      <c r="AL16" s="16" t="s">
        <v>34519</v>
      </c>
      <c r="AM16" s="33">
        <f>D6L909C8*CHOOSE(MIN(D6L909C9,RUN_YEARS),B7L809C4,B7L809C13,B7L809C22,B7L809C31,B7L809C40)</f>
        <v>1.6236873980741584E-2</v>
      </c>
      <c r="AN16" s="16" t="s">
        <v>34520</v>
      </c>
      <c r="AO16" s="33">
        <f>D6L909C8-D6L909C18</f>
        <v>4.3910245875895274E-2</v>
      </c>
      <c r="AP16" s="16" t="s">
        <v>34521</v>
      </c>
      <c r="AQ16" s="33">
        <f>CHOOSE(MIN(D6L909C9,RUN_YEARS),B7L809C2,B7L809C11,B7L809C20,B7L809C29,B7L809C38)</f>
        <v>121.2455834565953</v>
      </c>
      <c r="AR16" s="16" t="s">
        <v>34522</v>
      </c>
      <c r="AS16" s="33">
        <f>IF(D6L909C20=0,0,D6L909C18/D6L909C20)</f>
        <v>1.3391724067668182E-4</v>
      </c>
      <c r="AT16" s="16" t="s">
        <v>34523</v>
      </c>
      <c r="AU16" s="33">
        <f>IF(D6L909C5=0,0,D6L909C18/D6L909C5)</f>
        <v>0.13497632155490441</v>
      </c>
      <c r="AV16" s="16" t="s">
        <v>34524</v>
      </c>
      <c r="AW16" s="33">
        <f>CHOOSE(MIN(D6L909C9,RUN_YEARS),B7L809C1,B7L809C10,B7L809C19,B7L809C28,B7L809C37)</f>
        <v>327.89090974408862</v>
      </c>
      <c r="AX16" s="16" t="s">
        <v>34525</v>
      </c>
      <c r="AY16" s="33">
        <f>IF(D6L909C23=0,0,D6L909C19/D6L909C23)</f>
        <v>1.3391724067668182E-4</v>
      </c>
      <c r="AZ16" s="16" t="s">
        <v>34526</v>
      </c>
      <c r="BA16" s="33">
        <f>IF(D6L909C5=0,0,D6L909C19/D6L909C5)</f>
        <v>0.36502367844509559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0.25500668277795929</v>
      </c>
      <c r="J17" s="16" t="s">
        <v>34549</v>
      </c>
      <c r="K17" s="21">
        <f>_xlfn.SINGLE(IF(FLOW_THRU_100PCT="Y",1,INDEX(VariabilityMatrix,D6L910C1,_xlfn.SINGLE(D6L910C9))))</f>
        <v>0.56296966516486302</v>
      </c>
      <c r="L17" s="16" t="s">
        <v>34529</v>
      </c>
      <c r="M17" s="15">
        <f>IF(_xlfn.SINGLE(D6L910C2)&lt;&gt;0,_xlfn.SINGLE(D6L910C2)*_xlfn.SINGLE(D6L910C4),_xlfn.SINGLE(D6L910C3)*_xlfn.SINGLE(D6L910C4))</f>
        <v>0.14356102681831018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7.1780513409155089E-2</v>
      </c>
      <c r="R17" s="16" t="s">
        <v>34531</v>
      </c>
      <c r="S17" s="15">
        <f>D6L910C5-D6L910C7</f>
        <v>7.1780513409155089E-2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6.9897949086941941E-2</v>
      </c>
      <c r="X17" s="16" t="s">
        <v>34533</v>
      </c>
      <c r="Y17" s="33">
        <f>D6L910C7-D6L910C10</f>
        <v>1.8825643222131483E-3</v>
      </c>
      <c r="Z17" s="16" t="s">
        <v>34534</v>
      </c>
      <c r="AA17" s="33">
        <f>CHOOSE(MIN(D6L910C9,RUN_YEARS),B7L809C7,B7L809C16,B7L809C25,B7L809C34,B7L809C43)</f>
        <v>69702</v>
      </c>
      <c r="AB17" s="16" t="s">
        <v>34535</v>
      </c>
      <c r="AC17" s="33">
        <f>IF(D6L910C12=0,0,D6L910C10/D6L910C12)</f>
        <v>1.0028112405231117E-6</v>
      </c>
      <c r="AD17" s="16" t="s">
        <v>34536</v>
      </c>
      <c r="AE17" s="33">
        <f>IF(D6L910C5=0,0,D6L910C10/D6L910C5)</f>
        <v>0.48688666162442745</v>
      </c>
      <c r="AF17" s="16" t="s">
        <v>34537</v>
      </c>
      <c r="AG17" s="33">
        <f>CHOOSE(MIN(D6L910C9,RUN_YEARS),B7L809C5,B7L809C14,B7L809C23,B7L809C32,B7L809C41)</f>
        <v>722.03339132248789</v>
      </c>
      <c r="AH17" s="16" t="s">
        <v>34538</v>
      </c>
      <c r="AI17" s="33">
        <f>IF(D6L910C15=0,0,D6L910C11/D6L910C15)</f>
        <v>2.6073092253600812E-6</v>
      </c>
      <c r="AJ17" s="16" t="s">
        <v>34539</v>
      </c>
      <c r="AK17" s="33">
        <f>IF(D6L910C5=0,0,D6L910C11/D6L910C5)</f>
        <v>1.311333837557256E-2</v>
      </c>
      <c r="AL17" s="16" t="s">
        <v>34540</v>
      </c>
      <c r="AM17" s="33">
        <f>D6L910C8*CHOOSE(MIN(D6L910C9,RUN_YEARS),B7L809C4,B7L809C13,B7L809C22,B7L809C31,B7L809C40)</f>
        <v>1.9377339318580489E-2</v>
      </c>
      <c r="AN17" s="16" t="s">
        <v>34541</v>
      </c>
      <c r="AO17" s="33">
        <f>D6L910C8-D6L910C18</f>
        <v>5.24031740905746E-2</v>
      </c>
      <c r="AP17" s="16" t="s">
        <v>34542</v>
      </c>
      <c r="AQ17" s="33">
        <f>CHOOSE(MIN(D6L910C9,RUN_YEARS),B7L809C2,B7L809C11,B7L809C20,B7L809C29,B7L809C38)</f>
        <v>121.2455834565953</v>
      </c>
      <c r="AR17" s="16" t="s">
        <v>34543</v>
      </c>
      <c r="AS17" s="33">
        <f>IF(D6L910C20=0,0,D6L910C18/D6L910C20)</f>
        <v>1.5981892920262437E-4</v>
      </c>
      <c r="AT17" s="16" t="s">
        <v>34544</v>
      </c>
      <c r="AU17" s="33">
        <f>IF(D6L910C5=0,0,D6L910C18/D6L910C5)</f>
        <v>0.13497632155490441</v>
      </c>
      <c r="AV17" s="16" t="s">
        <v>34545</v>
      </c>
      <c r="AW17" s="33">
        <f>CHOOSE(MIN(D6L910C9,RUN_YEARS),B7L809C1,B7L809C10,B7L809C19,B7L809C28,B7L809C37)</f>
        <v>327.89090974408862</v>
      </c>
      <c r="AX17" s="16" t="s">
        <v>34546</v>
      </c>
      <c r="AY17" s="33">
        <f>IF(D6L910C23=0,0,D6L910C19/D6L910C23)</f>
        <v>1.5981892920262437E-4</v>
      </c>
      <c r="AZ17" s="16" t="s">
        <v>34547</v>
      </c>
      <c r="BA17" s="33">
        <f>IF(D6L910C5=0,0,D6L910C19/D6L910C5)</f>
        <v>0.36502367844509559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3.6492335638914866E-2</v>
      </c>
      <c r="J18" s="16" t="s">
        <v>34570</v>
      </c>
      <c r="K18" s="21">
        <f>_xlfn.SINGLE(IF(FLOW_THRU_100PCT="Y",1,INDEX(VariabilityMatrix,D6L911C1,_xlfn.SINGLE(D6L911C9))))</f>
        <v>0.56296966516486302</v>
      </c>
      <c r="L18" s="16" t="s">
        <v>34550</v>
      </c>
      <c r="M18" s="15">
        <f>IF(_xlfn.SINGLE(D6L911C2)&lt;&gt;0,_xlfn.SINGLE(D6L911C2)*_xlfn.SINGLE(D6L911C4),_xlfn.SINGLE(D6L911C3)*_xlfn.SINGLE(D6L911C4))</f>
        <v>2.0544077975723701E-2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1.027203898786185E-2</v>
      </c>
      <c r="R18" s="16" t="s">
        <v>34552</v>
      </c>
      <c r="S18" s="15">
        <f>D6L911C5-D6L911C7</f>
        <v>1.027203898786185E-2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1.0002637541752037E-2</v>
      </c>
      <c r="X18" s="16" t="s">
        <v>34554</v>
      </c>
      <c r="Y18" s="33">
        <f>D6L911C7-D6L911C10</f>
        <v>2.6940144610981299E-4</v>
      </c>
      <c r="Z18" s="16" t="s">
        <v>34555</v>
      </c>
      <c r="AA18" s="33">
        <f>CHOOSE(MIN(D6L911C9,RUN_YEARS),B7L809C7,B7L809C16,B7L809C25,B7L809C34,B7L809C43)</f>
        <v>69702</v>
      </c>
      <c r="AB18" s="16" t="s">
        <v>34556</v>
      </c>
      <c r="AC18" s="33">
        <f>IF(D6L911C12=0,0,D6L911C10/D6L911C12)</f>
        <v>1.4350574648865222E-7</v>
      </c>
      <c r="AD18" s="16" t="s">
        <v>34557</v>
      </c>
      <c r="AE18" s="33">
        <f>IF(D6L911C5=0,0,D6L911C10/D6L911C5)</f>
        <v>0.4868866616244274</v>
      </c>
      <c r="AF18" s="16" t="s">
        <v>34558</v>
      </c>
      <c r="AG18" s="33">
        <f>CHOOSE(MIN(D6L911C9,RUN_YEARS),B7L809C5,B7L809C14,B7L809C23,B7L809C32,B7L809C41)</f>
        <v>722.03339132248789</v>
      </c>
      <c r="AH18" s="16" t="s">
        <v>34559</v>
      </c>
      <c r="AI18" s="33">
        <f>IF(D6L911C15=0,0,D6L911C11/D6L911C15)</f>
        <v>3.7311494087049492E-7</v>
      </c>
      <c r="AJ18" s="16" t="s">
        <v>34560</v>
      </c>
      <c r="AK18" s="33">
        <f>IF(D6L911C5=0,0,D6L911C11/D6L911C5)</f>
        <v>1.3113338375572577E-2</v>
      </c>
      <c r="AL18" s="16" t="s">
        <v>34561</v>
      </c>
      <c r="AM18" s="33">
        <f>D6L911C8*CHOOSE(MIN(D6L911C9,RUN_YEARS),B7L809C4,B7L809C13,B7L809C22,B7L809C31,B7L809C40)</f>
        <v>2.7729640749003118E-3</v>
      </c>
      <c r="AN18" s="16" t="s">
        <v>34562</v>
      </c>
      <c r="AO18" s="33">
        <f>D6L911C8-D6L911C18</f>
        <v>7.4990749129615385E-3</v>
      </c>
      <c r="AP18" s="16" t="s">
        <v>34563</v>
      </c>
      <c r="AQ18" s="33">
        <f>CHOOSE(MIN(D6L911C9,RUN_YEARS),B7L809C2,B7L809C11,B7L809C20,B7L809C29,B7L809C38)</f>
        <v>121.2455834565953</v>
      </c>
      <c r="AR18" s="16" t="s">
        <v>34564</v>
      </c>
      <c r="AS18" s="33">
        <f>IF(D6L911C20=0,0,D6L911C18/D6L911C20)</f>
        <v>2.2870639868651421E-5</v>
      </c>
      <c r="AT18" s="16" t="s">
        <v>34565</v>
      </c>
      <c r="AU18" s="33">
        <f>IF(D6L911C5=0,0,D6L911C18/D6L911C5)</f>
        <v>0.13497632155490441</v>
      </c>
      <c r="AV18" s="16" t="s">
        <v>34566</v>
      </c>
      <c r="AW18" s="33">
        <f>CHOOSE(MIN(D6L911C9,RUN_YEARS),B7L809C1,B7L809C10,B7L809C19,B7L809C28,B7L809C37)</f>
        <v>327.89090974408862</v>
      </c>
      <c r="AX18" s="16" t="s">
        <v>34567</v>
      </c>
      <c r="AY18" s="33">
        <f>IF(D6L911C23=0,0,D6L911C19/D6L911C23)</f>
        <v>2.2870639868651424E-5</v>
      </c>
      <c r="AZ18" s="16" t="s">
        <v>34568</v>
      </c>
      <c r="BA18" s="33">
        <f>IF(D6L911C5=0,0,D6L911C19/D6L911C5)</f>
        <v>0.36502367844509559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0.56296966516486302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69702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722.03339132248789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121.2455834565953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327.89090974408862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2.3624844322674408E-3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2.0317366117499989E-3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1.0158683058749994E-3</v>
      </c>
      <c r="R20" s="16" t="s">
        <v>34594</v>
      </c>
      <c r="S20" s="15">
        <f>D6L913C5-D6L913C7</f>
        <v>1.0158683058749994E-3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9.892254561950824E-4</v>
      </c>
      <c r="X20" s="16" t="s">
        <v>34596</v>
      </c>
      <c r="Y20" s="33">
        <f>D6L913C7-D6L913C10</f>
        <v>2.6642849679917036E-5</v>
      </c>
      <c r="Z20" s="16" t="s">
        <v>34597</v>
      </c>
      <c r="AA20" s="33">
        <f>CHOOSE(MIN(D6L913C9,RUN_YEARS),B7L809C7,B7L809C16,B7L809C25,B7L809C34,B7L809C43)</f>
        <v>69702</v>
      </c>
      <c r="AB20" s="16" t="s">
        <v>34598</v>
      </c>
      <c r="AC20" s="33">
        <f>IF(D6L913C12=0,0,D6L913C10/D6L913C12)</f>
        <v>1.4192210498910826E-8</v>
      </c>
      <c r="AD20" s="16" t="s">
        <v>34599</v>
      </c>
      <c r="AE20" s="33">
        <f>IF(D6L913C5=0,0,D6L913C10/D6L913C5)</f>
        <v>0.48688666162442745</v>
      </c>
      <c r="AF20" s="16" t="s">
        <v>34600</v>
      </c>
      <c r="AG20" s="33">
        <f>CHOOSE(MIN(D6L913C9,RUN_YEARS),B7L809C5,B7L809C14,B7L809C23,B7L809C32,B7L809C41)</f>
        <v>722.03339132248789</v>
      </c>
      <c r="AH20" s="16" t="s">
        <v>34601</v>
      </c>
      <c r="AI20" s="33">
        <f>IF(D6L913C15=0,0,D6L913C11/D6L913C15)</f>
        <v>3.6899747297168025E-8</v>
      </c>
      <c r="AJ20" s="16" t="s">
        <v>34602</v>
      </c>
      <c r="AK20" s="33">
        <f>IF(D6L913C5=0,0,D6L913C11/D6L913C5)</f>
        <v>1.3113338375572565E-2</v>
      </c>
      <c r="AL20" s="16" t="s">
        <v>34603</v>
      </c>
      <c r="AM20" s="33">
        <f>D6L913C8*CHOOSE(MIN(D6L913C9,RUN_YEARS),B7L809C4,B7L809C13,B7L809C22,B7L809C31,B7L809C40)</f>
        <v>2.7423633422243984E-4</v>
      </c>
      <c r="AN20" s="16" t="s">
        <v>34604</v>
      </c>
      <c r="AO20" s="33">
        <f>D6L913C8-D6L913C18</f>
        <v>7.416319716525596E-4</v>
      </c>
      <c r="AP20" s="16" t="s">
        <v>34605</v>
      </c>
      <c r="AQ20" s="33">
        <f>CHOOSE(MIN(D6L913C9,RUN_YEARS),B7L809C2,B7L809C11,B7L809C20,B7L809C29,B7L809C38)</f>
        <v>121.2455834565953</v>
      </c>
      <c r="AR20" s="16" t="s">
        <v>34606</v>
      </c>
      <c r="AS20" s="33">
        <f>IF(D6L913C20=0,0,D6L913C18/D6L913C20)</f>
        <v>2.2618253498744036E-6</v>
      </c>
      <c r="AT20" s="16" t="s">
        <v>34607</v>
      </c>
      <c r="AU20" s="33">
        <f>IF(D6L913C5=0,0,D6L913C18/D6L913C5)</f>
        <v>0.13497632155490441</v>
      </c>
      <c r="AV20" s="16" t="s">
        <v>34608</v>
      </c>
      <c r="AW20" s="33">
        <f>CHOOSE(MIN(D6L913C9,RUN_YEARS),B7L809C1,B7L809C10,B7L809C19,B7L809C28,B7L809C37)</f>
        <v>327.89090974408862</v>
      </c>
      <c r="AX20" s="16" t="s">
        <v>34609</v>
      </c>
      <c r="AY20" s="33">
        <f>IF(D6L913C23=0,0,D6L913C19/D6L913C23)</f>
        <v>2.2618253498744032E-6</v>
      </c>
      <c r="AZ20" s="16" t="s">
        <v>34610</v>
      </c>
      <c r="BA20" s="33">
        <f>IF(D6L913C5=0,0,D6L913C19/D6L913C5)</f>
        <v>0.36502367844509559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0.57439994525779514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100220.6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984.65601447818131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170.02230469205224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454.85826147421477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5.1040856329847459</v>
      </c>
      <c r="J22" s="16" t="s">
        <v>34653</v>
      </c>
      <c r="K22" s="21">
        <f>_xlfn.SINGLE(IF(FLOW_THRU_100PCT="Y",1,INDEX(VariabilityMatrix,D6L915C1,_xlfn.SINGLE(D6L915C9))))</f>
        <v>0.56165816928724022</v>
      </c>
      <c r="L22" s="16" t="s">
        <v>34633</v>
      </c>
      <c r="M22" s="15">
        <f>IF(_xlfn.SINGLE(D6L915C2)&lt;&gt;0,_xlfn.SINGLE(D6L915C2)*_xlfn.SINGLE(D6L915C4),_xlfn.SINGLE(D6L915C3)*_xlfn.SINGLE(D6L915C4))</f>
        <v>2.866751392507517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1.4333756962537585</v>
      </c>
      <c r="R22" s="16" t="s">
        <v>34635</v>
      </c>
      <c r="S22" s="15">
        <f>D6L915C5-D6L915C7</f>
        <v>1.4333756962537585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1.3972559456979192</v>
      </c>
      <c r="X22" s="16" t="s">
        <v>34637</v>
      </c>
      <c r="Y22" s="33">
        <f>D6L915C7-D6L915C10</f>
        <v>3.611975055583927E-2</v>
      </c>
      <c r="Z22" s="16" t="s">
        <v>34638</v>
      </c>
      <c r="AA22" s="33">
        <f>CHOOSE(MIN(D6L915C9,RUN_YEARS),B7L809C7,B7L809C16,B7L809C25,B7L809C34,B7L809C43)</f>
        <v>83619.666666666672</v>
      </c>
      <c r="AB22" s="16" t="s">
        <v>34639</v>
      </c>
      <c r="AC22" s="33">
        <f>IF(D6L915C12=0,0,D6L915C10/D6L915C12)</f>
        <v>1.6709656967036293E-5</v>
      </c>
      <c r="AD22" s="16" t="s">
        <v>34640</v>
      </c>
      <c r="AE22" s="33">
        <f>IF(D6L915C5=0,0,D6L915C10/D6L915C5)</f>
        <v>0.4874004594014531</v>
      </c>
      <c r="AF22" s="16" t="s">
        <v>34641</v>
      </c>
      <c r="AG22" s="33">
        <f>CHOOSE(MIN(D6L915C9,RUN_YEARS),B7L809C5,B7L809C14,B7L809C23,B7L809C32,B7L809C41)</f>
        <v>831.38820740913411</v>
      </c>
      <c r="AH22" s="16" t="s">
        <v>34642</v>
      </c>
      <c r="AI22" s="33">
        <f>IF(D6L915C15=0,0,D6L915C11/D6L915C15)</f>
        <v>4.3445108114294428E-5</v>
      </c>
      <c r="AJ22" s="16" t="s">
        <v>34643</v>
      </c>
      <c r="AK22" s="33">
        <f>IF(D6L915C5=0,0,D6L915C11/D6L915C5)</f>
        <v>1.2599540598546883E-2</v>
      </c>
      <c r="AL22" s="16" t="s">
        <v>34644</v>
      </c>
      <c r="AM22" s="33">
        <f>D6L915C8*CHOOSE(MIN(D6L915C9,RUN_YEARS),B7L809C4,B7L809C13,B7L809C22,B7L809C31,B7L809C40)</f>
        <v>0.39198290995239804</v>
      </c>
      <c r="AN22" s="16" t="s">
        <v>34645</v>
      </c>
      <c r="AO22" s="33">
        <f>D6L915C8-D6L915C18</f>
        <v>1.0413927863013606</v>
      </c>
      <c r="AP22" s="16" t="s">
        <v>34646</v>
      </c>
      <c r="AQ22" s="33">
        <f>CHOOSE(MIN(D6L915C9,RUN_YEARS),B7L809C2,B7L809C11,B7L809C20,B7L809C29,B7L809C38)</f>
        <v>143.91162593264164</v>
      </c>
      <c r="AR22" s="16" t="s">
        <v>34647</v>
      </c>
      <c r="AS22" s="33">
        <f>IF(D6L915C20=0,0,D6L915C18/D6L915C20)</f>
        <v>2.7237751461154851E-3</v>
      </c>
      <c r="AT22" s="16" t="s">
        <v>34648</v>
      </c>
      <c r="AU22" s="33">
        <f>IF(D6L915C5=0,0,D6L915C18/D6L915C5)</f>
        <v>0.13673418315131078</v>
      </c>
      <c r="AV22" s="16" t="s">
        <v>34649</v>
      </c>
      <c r="AW22" s="33">
        <f>CHOOSE(MIN(D6L915C9,RUN_YEARS),B7L809C1,B7L809C10,B7L809C19,B7L809C28,B7L809C37)</f>
        <v>382.33434495741835</v>
      </c>
      <c r="AX22" s="16" t="s">
        <v>34650</v>
      </c>
      <c r="AY22" s="33">
        <f>IF(D6L915C23=0,0,D6L915C19/D6L915C23)</f>
        <v>2.7237751461154855E-3</v>
      </c>
      <c r="AZ22" s="16" t="s">
        <v>34651</v>
      </c>
      <c r="BA22" s="33">
        <f>IF(D6L915C5=0,0,D6L915C19/D6L915C5)</f>
        <v>0.36326581684868925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1866.7196682538772</v>
      </c>
      <c r="J23" s="16" t="s">
        <v>34674</v>
      </c>
      <c r="K23" s="21">
        <f>_xlfn.SINGLE(IF(FLOW_THRU_100PCT="Y",1,INDEX(VariabilityMatrix,D6L916C1,_xlfn.SINGLE(D6L916C9))))</f>
        <v>0.22613617144300058</v>
      </c>
      <c r="L23" s="16" t="s">
        <v>34654</v>
      </c>
      <c r="M23" s="15">
        <f>IF(_xlfn.SINGLE(D6L916C2)&lt;&gt;0,_xlfn.SINGLE(D6L916C2)*_xlfn.SINGLE(D6L916C4),_xlfn.SINGLE(D6L916C3)*_xlfn.SINGLE(D6L916C4))</f>
        <v>422.13283893627994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211.06641946813997</v>
      </c>
      <c r="R23" s="16" t="s">
        <v>34656</v>
      </c>
      <c r="S23" s="15">
        <f>D6L916C5-D6L916C7</f>
        <v>211.06641946813997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205.74773962598246</v>
      </c>
      <c r="X23" s="16" t="s">
        <v>34658</v>
      </c>
      <c r="Y23" s="33">
        <f>D6L916C7-D6L916C10</f>
        <v>5.3186798421575077</v>
      </c>
      <c r="Z23" s="16" t="s">
        <v>34659</v>
      </c>
      <c r="AA23" s="33">
        <f>CHOOSE(MIN(D6L916C9,RUN_YEARS),B7L809C7,B7L809C16,B7L809C25,B7L809C34,B7L809C43)</f>
        <v>83619.666666666672</v>
      </c>
      <c r="AB23" s="16" t="s">
        <v>34660</v>
      </c>
      <c r="AC23" s="33">
        <f>IF(D6L916C12=0,0,D6L916C10/D6L916C12)</f>
        <v>2.460518533829551E-3</v>
      </c>
      <c r="AD23" s="16" t="s">
        <v>34661</v>
      </c>
      <c r="AE23" s="33">
        <f>IF(D6L916C5=0,0,D6L916C10/D6L916C5)</f>
        <v>0.4874004594014531</v>
      </c>
      <c r="AF23" s="16" t="s">
        <v>34662</v>
      </c>
      <c r="AG23" s="33">
        <f>CHOOSE(MIN(D6L916C9,RUN_YEARS),B7L809C5,B7L809C14,B7L809C23,B7L809C32,B7L809C41)</f>
        <v>831.38820740913411</v>
      </c>
      <c r="AH23" s="16" t="s">
        <v>34663</v>
      </c>
      <c r="AI23" s="33">
        <f>IF(D6L916C15=0,0,D6L916C11/D6L916C15)</f>
        <v>6.3973481879568373E-3</v>
      </c>
      <c r="AJ23" s="16" t="s">
        <v>34664</v>
      </c>
      <c r="AK23" s="33">
        <f>IF(D6L916C5=0,0,D6L916C11/D6L916C5)</f>
        <v>1.2599540598546875E-2</v>
      </c>
      <c r="AL23" s="16" t="s">
        <v>34665</v>
      </c>
      <c r="AM23" s="33">
        <f>D6L916C8*CHOOSE(MIN(D6L916C9,RUN_YEARS),B7L809C4,B7L809C13,B7L809C22,B7L809C31,B7L809C40)</f>
        <v>57.719988913296078</v>
      </c>
      <c r="AN23" s="16" t="s">
        <v>34666</v>
      </c>
      <c r="AO23" s="33">
        <f>D6L916C8-D6L916C18</f>
        <v>153.34643055484389</v>
      </c>
      <c r="AP23" s="16" t="s">
        <v>34667</v>
      </c>
      <c r="AQ23" s="33">
        <f>CHOOSE(MIN(D6L916C9,RUN_YEARS),B7L809C2,B7L809C11,B7L809C20,B7L809C29,B7L809C38)</f>
        <v>143.91162593264164</v>
      </c>
      <c r="AR23" s="16" t="s">
        <v>34668</v>
      </c>
      <c r="AS23" s="33">
        <f>IF(D6L916C20=0,0,D6L916C18/D6L916C20)</f>
        <v>0.4010794023014661</v>
      </c>
      <c r="AT23" s="16" t="s">
        <v>34669</v>
      </c>
      <c r="AU23" s="33">
        <f>IF(D6L916C5=0,0,D6L916C18/D6L916C5)</f>
        <v>0.13673418315131078</v>
      </c>
      <c r="AV23" s="16" t="s">
        <v>34670</v>
      </c>
      <c r="AW23" s="33">
        <f>CHOOSE(MIN(D6L916C9,RUN_YEARS),B7L809C1,B7L809C10,B7L809C19,B7L809C28,B7L809C37)</f>
        <v>382.33434495741835</v>
      </c>
      <c r="AX23" s="16" t="s">
        <v>34671</v>
      </c>
      <c r="AY23" s="33">
        <f>IF(D6L916C23=0,0,D6L916C19/D6L916C23)</f>
        <v>0.40107940230146605</v>
      </c>
      <c r="AZ23" s="16" t="s">
        <v>34672</v>
      </c>
      <c r="BA23" s="33">
        <f>IF(D6L916C5=0,0,D6L916C19/D6L916C5)</f>
        <v>0.36326581684868919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933.22645189384684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802.57474862870822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401.28737431435411</v>
      </c>
      <c r="R24" s="16" t="s">
        <v>34677</v>
      </c>
      <c r="S24" s="15">
        <f>D6L917C5-D6L917C7</f>
        <v>401.28737431435411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391.17530118563815</v>
      </c>
      <c r="X24" s="16" t="s">
        <v>34679</v>
      </c>
      <c r="Y24" s="33">
        <f>D6L917C7-D6L917C10</f>
        <v>10.112073128715963</v>
      </c>
      <c r="Z24" s="16" t="s">
        <v>34680</v>
      </c>
      <c r="AA24" s="33">
        <f>CHOOSE(MIN(D6L917C9,RUN_YEARS),B7L809C7,B7L809C16,B7L809C25,B7L809C34,B7L809C43)</f>
        <v>83619.666666666672</v>
      </c>
      <c r="AB24" s="16" t="s">
        <v>34681</v>
      </c>
      <c r="AC24" s="33">
        <f>IF(D6L917C12=0,0,D6L917C10/D6L917C12)</f>
        <v>4.6780299034793029E-3</v>
      </c>
      <c r="AD24" s="16" t="s">
        <v>34682</v>
      </c>
      <c r="AE24" s="33">
        <f>IF(D6L917C5=0,0,D6L917C10/D6L917C5)</f>
        <v>0.4874004594014531</v>
      </c>
      <c r="AF24" s="16" t="s">
        <v>34683</v>
      </c>
      <c r="AG24" s="33">
        <f>CHOOSE(MIN(D6L917C9,RUN_YEARS),B7L809C5,B7L809C14,B7L809C23,B7L809C32,B7L809C41)</f>
        <v>831.38820740913411</v>
      </c>
      <c r="AH24" s="16" t="s">
        <v>34684</v>
      </c>
      <c r="AI24" s="33">
        <f>IF(D6L917C15=0,0,D6L917C11/D6L917C15)</f>
        <v>1.2162877749046197E-2</v>
      </c>
      <c r="AJ24" s="16" t="s">
        <v>34685</v>
      </c>
      <c r="AK24" s="33">
        <f>IF(D6L917C5=0,0,D6L917C11/D6L917C5)</f>
        <v>1.2599540598546876E-2</v>
      </c>
      <c r="AL24" s="16" t="s">
        <v>34686</v>
      </c>
      <c r="AM24" s="33">
        <f>D6L917C8*CHOOSE(MIN(D6L917C9,RUN_YEARS),B7L809C4,B7L809C13,B7L809C22,B7L809C31,B7L809C40)</f>
        <v>109.739402671615</v>
      </c>
      <c r="AN24" s="16" t="s">
        <v>34687</v>
      </c>
      <c r="AO24" s="33">
        <f>D6L917C8-D6L917C18</f>
        <v>291.54797164273913</v>
      </c>
      <c r="AP24" s="16" t="s">
        <v>34688</v>
      </c>
      <c r="AQ24" s="33">
        <f>CHOOSE(MIN(D6L917C9,RUN_YEARS),B7L809C2,B7L809C11,B7L809C20,B7L809C29,B7L809C38)</f>
        <v>143.91162593264164</v>
      </c>
      <c r="AR24" s="16" t="s">
        <v>34689</v>
      </c>
      <c r="AS24" s="33">
        <f>IF(D6L917C20=0,0,D6L917C18/D6L917C20)</f>
        <v>0.76254716712726822</v>
      </c>
      <c r="AT24" s="16" t="s">
        <v>34690</v>
      </c>
      <c r="AU24" s="33">
        <f>IF(D6L917C5=0,0,D6L917C18/D6L917C5)</f>
        <v>0.13673418315131078</v>
      </c>
      <c r="AV24" s="16" t="s">
        <v>34691</v>
      </c>
      <c r="AW24" s="33">
        <f>CHOOSE(MIN(D6L917C9,RUN_YEARS),B7L809C1,B7L809C10,B7L809C19,B7L809C28,B7L809C37)</f>
        <v>382.33434495741835</v>
      </c>
      <c r="AX24" s="16" t="s">
        <v>34692</v>
      </c>
      <c r="AY24" s="33">
        <f>IF(D6L917C23=0,0,D6L917C19/D6L917C23)</f>
        <v>0.76254716712726822</v>
      </c>
      <c r="AZ24" s="16" t="s">
        <v>34693</v>
      </c>
      <c r="BA24" s="33">
        <f>IF(D6L917C5=0,0,D6L917C19/D6L917C5)</f>
        <v>0.36326581684868925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0.22833660922943017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69702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722.03339132248789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121.2455834565953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327.89090974408862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6761.1608516061369</v>
      </c>
      <c r="J26" s="16" t="s">
        <v>34736</v>
      </c>
      <c r="K26" s="21">
        <f>_xlfn.SINGLE(IF(FLOW_THRU_100PCT="Y",1,INDEX(VariabilityMatrix,D6L919C1,_xlfn.SINGLE(D6L919C9))))</f>
        <v>0.22613617144300058</v>
      </c>
      <c r="L26" s="16" t="s">
        <v>34716</v>
      </c>
      <c r="M26" s="15">
        <f>IF(_xlfn.SINGLE(D6L919C2)&lt;&gt;0,_xlfn.SINGLE(D6L919C2)*_xlfn.SINGLE(D6L919C4),_xlfn.SINGLE(D6L919C3)*_xlfn.SINGLE(D6L919C4))</f>
        <v>1528.9430294925091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764.47151474625457</v>
      </c>
      <c r="R26" s="16" t="s">
        <v>34718</v>
      </c>
      <c r="S26" s="15">
        <f>D6L919C5-D6L919C7</f>
        <v>764.47151474625457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745.20753497329838</v>
      </c>
      <c r="X26" s="16" t="s">
        <v>34720</v>
      </c>
      <c r="Y26" s="33">
        <f>D6L919C7-D6L919C10</f>
        <v>19.263979772956191</v>
      </c>
      <c r="Z26" s="16" t="s">
        <v>34721</v>
      </c>
      <c r="AA26" s="33">
        <f>CHOOSE(MIN(D6L919C9,RUN_YEARS),B7L809C7,B7L809C16,B7L809C25,B7L809C34,B7L809C43)</f>
        <v>83619.666666666672</v>
      </c>
      <c r="AB26" s="16" t="s">
        <v>34722</v>
      </c>
      <c r="AC26" s="33">
        <f>IF(D6L919C12=0,0,D6L919C10/D6L919C12)</f>
        <v>8.9118692369813124E-3</v>
      </c>
      <c r="AD26" s="16" t="s">
        <v>34723</v>
      </c>
      <c r="AE26" s="33">
        <f>IF(D6L919C5=0,0,D6L919C10/D6L919C5)</f>
        <v>0.4874004594014531</v>
      </c>
      <c r="AF26" s="16" t="s">
        <v>34724</v>
      </c>
      <c r="AG26" s="33">
        <f>CHOOSE(MIN(D6L919C9,RUN_YEARS),B7L809C5,B7L809C14,B7L809C23,B7L809C32,B7L809C41)</f>
        <v>831.38820740913411</v>
      </c>
      <c r="AH26" s="16" t="s">
        <v>34725</v>
      </c>
      <c r="AI26" s="33">
        <f>IF(D6L919C15=0,0,D6L919C11/D6L919C15)</f>
        <v>2.3170860016151519E-2</v>
      </c>
      <c r="AJ26" s="16" t="s">
        <v>34726</v>
      </c>
      <c r="AK26" s="33">
        <f>IF(D6L919C5=0,0,D6L919C11/D6L919C5)</f>
        <v>1.259954059854692E-2</v>
      </c>
      <c r="AL26" s="16" t="s">
        <v>34727</v>
      </c>
      <c r="AM26" s="33">
        <f>D6L919C8*CHOOSE(MIN(D6L919C9,RUN_YEARS),B7L809C4,B7L809C13,B7L809C22,B7L809C31,B7L809C40)</f>
        <v>209.05877622254872</v>
      </c>
      <c r="AN26" s="16" t="s">
        <v>34728</v>
      </c>
      <c r="AO26" s="33">
        <f>D6L919C8-D6L919C18</f>
        <v>555.41273852370591</v>
      </c>
      <c r="AP26" s="16" t="s">
        <v>34729</v>
      </c>
      <c r="AQ26" s="33">
        <f>CHOOSE(MIN(D6L919C9,RUN_YEARS),B7L809C2,B7L809C11,B7L809C20,B7L809C29,B7L809C38)</f>
        <v>143.91162593264164</v>
      </c>
      <c r="AR26" s="16" t="s">
        <v>34730</v>
      </c>
      <c r="AS26" s="33">
        <f>IF(D6L919C20=0,0,D6L919C18/D6L919C20)</f>
        <v>1.4526885848708251</v>
      </c>
      <c r="AT26" s="16" t="s">
        <v>34731</v>
      </c>
      <c r="AU26" s="33">
        <f>IF(D6L919C5=0,0,D6L919C18/D6L919C5)</f>
        <v>0.13673418315131078</v>
      </c>
      <c r="AV26" s="16" t="s">
        <v>34732</v>
      </c>
      <c r="AW26" s="33">
        <f>CHOOSE(MIN(D6L919C9,RUN_YEARS),B7L809C1,B7L809C10,B7L809C19,B7L809C28,B7L809C37)</f>
        <v>382.33434495741835</v>
      </c>
      <c r="AX26" s="16" t="s">
        <v>34733</v>
      </c>
      <c r="AY26" s="33">
        <f>IF(D6L919C23=0,0,D6L919C19/D6L919C23)</f>
        <v>1.4526885848708251</v>
      </c>
      <c r="AZ26" s="16" t="s">
        <v>34734</v>
      </c>
      <c r="BA26" s="33">
        <f>IF(D6L919C5=0,0,D6L919C19/D6L919C5)</f>
        <v>0.36326581684868925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5779.4857215061138</v>
      </c>
      <c r="J27" s="16" t="s">
        <v>34757</v>
      </c>
      <c r="K27" s="21">
        <f>_xlfn.SINGLE(IF(FLOW_THRU_100PCT="Y",1,INDEX(VariabilityMatrix,D6L920C1,_xlfn.SINGLE(D6L920C9))))</f>
        <v>0.22833660922943017</v>
      </c>
      <c r="L27" s="16" t="s">
        <v>34737</v>
      </c>
      <c r="M27" s="15">
        <f>IF(_xlfn.SINGLE(D6L920C2)&lt;&gt;0,_xlfn.SINGLE(D6L920C2)*_xlfn.SINGLE(D6L920C4),_xlfn.SINGLE(D6L920C3)*_xlfn.SINGLE(D6L920C4))</f>
        <v>1319.6681727386128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659.83408636930642</v>
      </c>
      <c r="R27" s="16" t="s">
        <v>34739</v>
      </c>
      <c r="S27" s="15">
        <f>D6L920C5-D6L920C7</f>
        <v>659.83408636930642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642.52883107671141</v>
      </c>
      <c r="X27" s="16" t="s">
        <v>34741</v>
      </c>
      <c r="Y27" s="33">
        <f>D6L920C7-D6L920C10</f>
        <v>17.305255292595007</v>
      </c>
      <c r="Z27" s="16" t="s">
        <v>34742</v>
      </c>
      <c r="AA27" s="33">
        <f>CHOOSE(MIN(D6L920C9,RUN_YEARS),B7L809C7,B7L809C16,B7L809C25,B7L809C34,B7L809C43)</f>
        <v>69702</v>
      </c>
      <c r="AB27" s="16" t="s">
        <v>34743</v>
      </c>
      <c r="AC27" s="33">
        <f>IF(D6L920C12=0,0,D6L920C10/D6L920C12)</f>
        <v>9.2182266086584513E-3</v>
      </c>
      <c r="AD27" s="16" t="s">
        <v>34744</v>
      </c>
      <c r="AE27" s="33">
        <f>IF(D6L920C5=0,0,D6L920C10/D6L920C5)</f>
        <v>0.4868866616244274</v>
      </c>
      <c r="AF27" s="16" t="s">
        <v>34745</v>
      </c>
      <c r="AG27" s="33">
        <f>CHOOSE(MIN(D6L920C9,RUN_YEARS),B7L809C5,B7L809C14,B7L809C23,B7L809C32,B7L809C41)</f>
        <v>722.03339132248789</v>
      </c>
      <c r="AH27" s="16" t="s">
        <v>34746</v>
      </c>
      <c r="AI27" s="33">
        <f>IF(D6L920C15=0,0,D6L920C11/D6L920C15)</f>
        <v>2.3967389182511942E-2</v>
      </c>
      <c r="AJ27" s="16" t="s">
        <v>34747</v>
      </c>
      <c r="AK27" s="33">
        <f>IF(D6L920C5=0,0,D6L920C11/D6L920C5)</f>
        <v>1.3113338375572587E-2</v>
      </c>
      <c r="AL27" s="16" t="s">
        <v>34748</v>
      </c>
      <c r="AM27" s="33">
        <f>D6L920C8*CHOOSE(MIN(D6L920C9,RUN_YEARS),B7L809C4,B7L809C13,B7L809C22,B7L809C31,B7L809C40)</f>
        <v>178.12395562934014</v>
      </c>
      <c r="AN27" s="16" t="s">
        <v>34749</v>
      </c>
      <c r="AO27" s="33">
        <f>D6L920C8-D6L920C18</f>
        <v>481.7101307399663</v>
      </c>
      <c r="AP27" s="16" t="s">
        <v>34750</v>
      </c>
      <c r="AQ27" s="33">
        <f>CHOOSE(MIN(D6L920C9,RUN_YEARS),B7L809C2,B7L809C11,B7L809C20,B7L809C29,B7L809C38)</f>
        <v>121.2455834565953</v>
      </c>
      <c r="AR27" s="16" t="s">
        <v>34751</v>
      </c>
      <c r="AS27" s="33">
        <f>IF(D6L920C20=0,0,D6L920C18/D6L920C20)</f>
        <v>1.4691170643185261</v>
      </c>
      <c r="AT27" s="16" t="s">
        <v>34752</v>
      </c>
      <c r="AU27" s="33">
        <f>IF(D6L920C5=0,0,D6L920C18/D6L920C5)</f>
        <v>0.13497632155490441</v>
      </c>
      <c r="AV27" s="16" t="s">
        <v>34753</v>
      </c>
      <c r="AW27" s="33">
        <f>CHOOSE(MIN(D6L920C9,RUN_YEARS),B7L809C1,B7L809C10,B7L809C19,B7L809C28,B7L809C37)</f>
        <v>327.89090974408862</v>
      </c>
      <c r="AX27" s="16" t="s">
        <v>34754</v>
      </c>
      <c r="AY27" s="33">
        <f>IF(D6L920C23=0,0,D6L920C19/D6L920C23)</f>
        <v>1.4691170643185263</v>
      </c>
      <c r="AZ27" s="16" t="s">
        <v>34755</v>
      </c>
      <c r="BA27" s="33">
        <f>IF(D6L920C5=0,0,D6L920C19/D6L920C5)</f>
        <v>0.36502367844509559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0.22833660922943017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69702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722.03339132248789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121.2455834565953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327.89090974408862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0.22833660922943017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69702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722.03339132248789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121.2455834565953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327.89090974408862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0.22833660922943017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69702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722.03339132248789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121.2455834565953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327.89090974408862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0.22833660922943017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69702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722.03339132248789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121.2455834565953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327.89090974408862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0.22833660922943017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69702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722.03339132248789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121.2455834565953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327.89090974408862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69702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722.03339132248789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121.2455834565953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327.89090974408862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487.67515294513674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419.40063153281761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209.70031576640881</v>
      </c>
      <c r="R34" s="16" t="s">
        <v>34885</v>
      </c>
      <c r="S34" s="15">
        <f>D6L927C5-D6L927C7</f>
        <v>209.70031576640881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204.41606048235485</v>
      </c>
      <c r="X34" s="16" t="s">
        <v>34887</v>
      </c>
      <c r="Y34" s="33">
        <f>D6L927C7-D6L927C10</f>
        <v>5.2842552840539554</v>
      </c>
      <c r="Z34" s="16" t="s">
        <v>34888</v>
      </c>
      <c r="AA34" s="33">
        <f>CHOOSE(MIN(D6L927C9,RUN_YEARS),B7L809C7,B7L809C16,B7L809C25,B7L809C34,B7L809C43)</f>
        <v>83619.666666666672</v>
      </c>
      <c r="AB34" s="16" t="s">
        <v>34889</v>
      </c>
      <c r="AC34" s="33">
        <f>IF(D6L927C12=0,0,D6L927C10/D6L927C12)</f>
        <v>2.4445931038833148E-3</v>
      </c>
      <c r="AD34" s="16" t="s">
        <v>34890</v>
      </c>
      <c r="AE34" s="33">
        <f>IF(D6L927C5=0,0,D6L927C10/D6L927C5)</f>
        <v>0.4874004594014531</v>
      </c>
      <c r="AF34" s="16" t="s">
        <v>34891</v>
      </c>
      <c r="AG34" s="33">
        <f>CHOOSE(MIN(D6L927C9,RUN_YEARS),B7L809C5,B7L809C14,B7L809C23,B7L809C32,B7L809C41)</f>
        <v>831.38820740913411</v>
      </c>
      <c r="AH34" s="16" t="s">
        <v>34892</v>
      </c>
      <c r="AI34" s="33">
        <f>IF(D6L927C15=0,0,D6L927C11/D6L927C15)</f>
        <v>6.3559420700966505E-3</v>
      </c>
      <c r="AJ34" s="16" t="s">
        <v>34893</v>
      </c>
      <c r="AK34" s="33">
        <f>IF(D6L927C5=0,0,D6L927C11/D6L927C5)</f>
        <v>1.2599540598546925E-2</v>
      </c>
      <c r="AL34" s="16" t="s">
        <v>34894</v>
      </c>
      <c r="AM34" s="33">
        <f>D6L927C8*CHOOSE(MIN(D6L927C9,RUN_YEARS),B7L809C4,B7L809C13,B7L809C22,B7L809C31,B7L809C40)</f>
        <v>57.346402765783687</v>
      </c>
      <c r="AN34" s="16" t="s">
        <v>34895</v>
      </c>
      <c r="AO34" s="33">
        <f>D6L927C8-D6L927C18</f>
        <v>152.35391300062511</v>
      </c>
      <c r="AP34" s="16" t="s">
        <v>34896</v>
      </c>
      <c r="AQ34" s="33">
        <f>CHOOSE(MIN(D6L927C9,RUN_YEARS),B7L809C2,B7L809C11,B7L809C20,B7L809C29,B7L809C38)</f>
        <v>143.91162593264164</v>
      </c>
      <c r="AR34" s="16" t="s">
        <v>34897</v>
      </c>
      <c r="AS34" s="33">
        <f>IF(D6L927C20=0,0,D6L927C18/D6L927C20)</f>
        <v>0.39848346090276876</v>
      </c>
      <c r="AT34" s="16" t="s">
        <v>34898</v>
      </c>
      <c r="AU34" s="33">
        <f>IF(D6L927C5=0,0,D6L927C18/D6L927C5)</f>
        <v>0.13673418315131078</v>
      </c>
      <c r="AV34" s="16" t="s">
        <v>34899</v>
      </c>
      <c r="AW34" s="33">
        <f>CHOOSE(MIN(D6L927C9,RUN_YEARS),B7L809C1,B7L809C10,B7L809C19,B7L809C28,B7L809C37)</f>
        <v>382.33434495741835</v>
      </c>
      <c r="AX34" s="16" t="s">
        <v>34900</v>
      </c>
      <c r="AY34" s="33">
        <f>IF(D6L927C23=0,0,D6L927C19/D6L927C23)</f>
        <v>0.39848346090276876</v>
      </c>
      <c r="AZ34" s="16" t="s">
        <v>34901</v>
      </c>
      <c r="BA34" s="33">
        <f>IF(D6L927C5=0,0,D6L927C19/D6L927C5)</f>
        <v>0.36326581684868919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34776.344551062473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20726.822535248921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10363.41126762446</v>
      </c>
      <c r="R35" s="16" t="s">
        <v>34905</v>
      </c>
      <c r="S35" s="15">
        <f>SUM(D6L901C8:D6L927C8)-2*SUM(D6L909C8,D6L911C8,D6L922C8,D6L924C8,D6L927C8)</f>
        <v>10363.41126762446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10101.590377112985</v>
      </c>
      <c r="X35" s="16" t="s">
        <v>34907</v>
      </c>
      <c r="Y35" s="33">
        <f>SUM(D6L901C11:D6L927C11)-2*SUM(D6L909C11,D6L911C11,D6L922C11,D6L924C11,D6L927C11)</f>
        <v>261.8208905114742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0.12229960076987742</v>
      </c>
      <c r="AD35" s="16" t="s">
        <v>34909</v>
      </c>
      <c r="AE35" s="33">
        <f>IF(D6L928C5=0,0,D6L928C10/D6L928C5)</f>
        <v>0.48736801600601293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0.31797896200168096</v>
      </c>
      <c r="AJ35" s="16" t="s">
        <v>34911</v>
      </c>
      <c r="AK35" s="33">
        <f>IF(D6L928C5=0,0,D6L928C11/D6L928C5)</f>
        <v>1.2631983993987038E-2</v>
      </c>
      <c r="AL35" s="16" t="s">
        <v>34912</v>
      </c>
      <c r="AM35" s="33">
        <f>SUM(D6L901C18:D6L927C18)-2*SUM(D6L909C18,D6L911C18,D6L922C18,D6L924C18,D6L927C18)</f>
        <v>2831.7159701073388</v>
      </c>
      <c r="AN35" s="16" t="s">
        <v>34913</v>
      </c>
      <c r="AO35" s="33">
        <f>SUM(D6L901C19:D6L927C19)-2*SUM(D6L909C19,D6L911C19,D6L922C19,D6L924C19,D6L927C19)</f>
        <v>7531.6952975171198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19.9023410637359</v>
      </c>
      <c r="AT35" s="16" t="s">
        <v>34915</v>
      </c>
      <c r="AU35" s="33">
        <f>IF(D6L928C5=0,0,D6L928C18/D6L928C5)</f>
        <v>0.13662084312690001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19.9023410637359</v>
      </c>
      <c r="AZ35" s="16" t="s">
        <v>34917</v>
      </c>
      <c r="BA35" s="33">
        <f>IF(D6L928C5=0,0,D6L928C19/D6L928C5)</f>
        <v>0.36337915687309991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271.67848761170762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135.83924380585381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67.919621902926906</v>
      </c>
      <c r="R36" s="16" t="s">
        <v>34922</v>
      </c>
      <c r="S36" s="15">
        <f>D6L929C5-D6L929C7</f>
        <v>67.919621902926906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66.138315934218838</v>
      </c>
      <c r="X36" s="16" t="s">
        <v>34924</v>
      </c>
      <c r="Y36" s="33">
        <f>D6L929C7-D6L929C10</f>
        <v>1.7813059687080681</v>
      </c>
      <c r="Z36" s="16" t="s">
        <v>34925</v>
      </c>
      <c r="AA36" s="33">
        <f>CHOOSE(MIN(D6L929C9,RUN_YEARS),B7L809C7,B7L809C16,B7L809C25,B7L809C34,B7L809C43)</f>
        <v>69702</v>
      </c>
      <c r="AB36" s="16" t="s">
        <v>34926</v>
      </c>
      <c r="AC36" s="33">
        <f>IF(D6L929C12=0,0,D6L929C10/D6L929C12)</f>
        <v>9.4887257086193847E-4</v>
      </c>
      <c r="AD36" s="16" t="s">
        <v>34927</v>
      </c>
      <c r="AE36" s="33">
        <f>IF(D6L929C5=0,0,D6L929C10/D6L929C5)</f>
        <v>0.4868866616244274</v>
      </c>
      <c r="AF36" s="16" t="s">
        <v>34928</v>
      </c>
      <c r="AG36" s="33">
        <f>CHOOSE(MIN(D6L929C9,RUN_YEARS),B7L809C5,B7L809C14,B7L809C23,B7L809C32,B7L809C41)</f>
        <v>722.03339132248789</v>
      </c>
      <c r="AH36" s="16" t="s">
        <v>34929</v>
      </c>
      <c r="AI36" s="33">
        <f>IF(D6L929C15=0,0,D6L929C11/D6L929C15)</f>
        <v>2.4670686842410429E-3</v>
      </c>
      <c r="AJ36" s="16" t="s">
        <v>34930</v>
      </c>
      <c r="AK36" s="33">
        <f>IF(D6L929C5=0,0,D6L929C11/D6L929C5)</f>
        <v>1.311333837557262E-2</v>
      </c>
      <c r="AL36" s="16" t="s">
        <v>34931</v>
      </c>
      <c r="AM36" s="33">
        <f>D6L929C8*CHOOSE(MIN(D6L929C9,RUN_YEARS),B7L809C4,B7L809C13,B7L809C22,B7L809C31,B7L809C40)</f>
        <v>18.335081451713982</v>
      </c>
      <c r="AN36" s="16" t="s">
        <v>34932</v>
      </c>
      <c r="AO36" s="33">
        <f>D6L929C8-D6L929C18</f>
        <v>49.584540451212924</v>
      </c>
      <c r="AP36" s="16" t="s">
        <v>34933</v>
      </c>
      <c r="AQ36" s="33">
        <f>CHOOSE(MIN(D6L929C9,RUN_YEARS),B7L809C2,B7L809C11,B7L809C20,B7L809C29,B7L809C38)</f>
        <v>121.2455834565953</v>
      </c>
      <c r="AR36" s="16" t="s">
        <v>34934</v>
      </c>
      <c r="AS36" s="33">
        <f>IF(D6L929C20=0,0,D6L929C18/D6L929C20)</f>
        <v>0.1512226749131671</v>
      </c>
      <c r="AT36" s="16" t="s">
        <v>34935</v>
      </c>
      <c r="AU36" s="33">
        <f>IF(D6L929C5=0,0,D6L929C18/D6L929C5)</f>
        <v>0.13497632155490441</v>
      </c>
      <c r="AV36" s="16" t="s">
        <v>34936</v>
      </c>
      <c r="AW36" s="33">
        <f>CHOOSE(MIN(D6L929C9,RUN_YEARS),B7L809C1,B7L809C10,B7L809C19,B7L809C28,B7L809C37)</f>
        <v>327.89090974408862</v>
      </c>
      <c r="AX36" s="16" t="s">
        <v>34937</v>
      </c>
      <c r="AY36" s="33">
        <f>IF(D6L929C23=0,0,D6L929C19/D6L929C23)</f>
        <v>0.1512226749131671</v>
      </c>
      <c r="AZ36" s="16" t="s">
        <v>34938</v>
      </c>
      <c r="BA36" s="33">
        <f>IF(D6L929C5=0,0,D6L929C19/D6L929C5)</f>
        <v>0.36502367844509559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69702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722.03339132248789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121.2455834565953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327.89090974408862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171.44087252105291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85.720436260526455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42.860218130263227</v>
      </c>
      <c r="R38" s="16" t="s">
        <v>34962</v>
      </c>
      <c r="S38" s="15">
        <f>D6L931C5-D6L931C7</f>
        <v>42.860218130263227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41.736137043877243</v>
      </c>
      <c r="X38" s="16" t="s">
        <v>34964</v>
      </c>
      <c r="Y38" s="33">
        <f>D6L931C7-D6L931C10</f>
        <v>1.1240810863859849</v>
      </c>
      <c r="Z38" s="16" t="s">
        <v>34965</v>
      </c>
      <c r="AA38" s="33">
        <f>CHOOSE(MIN(D6L931C9,RUN_YEARS),B7L809C7,B7L809C16,B7L809C25,B7L809C34,B7L809C43)</f>
        <v>69702</v>
      </c>
      <c r="AB38" s="16" t="s">
        <v>34966</v>
      </c>
      <c r="AC38" s="33">
        <f>IF(D6L931C12=0,0,D6L931C10/D6L931C12)</f>
        <v>5.987796195787387E-4</v>
      </c>
      <c r="AD38" s="16" t="s">
        <v>34967</v>
      </c>
      <c r="AE38" s="33">
        <f>IF(D6L931C5=0,0,D6L931C10/D6L931C5)</f>
        <v>0.4868866616244274</v>
      </c>
      <c r="AF38" s="16" t="s">
        <v>34968</v>
      </c>
      <c r="AG38" s="33">
        <f>CHOOSE(MIN(D6L931C9,RUN_YEARS),B7L809C5,B7L809C14,B7L809C23,B7L809C32,B7L809C41)</f>
        <v>722.03339132248789</v>
      </c>
      <c r="AH38" s="16" t="s">
        <v>34969</v>
      </c>
      <c r="AI38" s="33">
        <f>IF(D6L931C15=0,0,D6L931C11/D6L931C15)</f>
        <v>1.5568270109047174E-3</v>
      </c>
      <c r="AJ38" s="16" t="s">
        <v>34970</v>
      </c>
      <c r="AK38" s="33">
        <f>IF(D6L931C5=0,0,D6L931C11/D6L931C5)</f>
        <v>1.311333837557258E-2</v>
      </c>
      <c r="AL38" s="16" t="s">
        <v>34971</v>
      </c>
      <c r="AM38" s="33">
        <f>D6L931C8*CHOOSE(MIN(D6L931C9,RUN_YEARS),B7L809C4,B7L809C13,B7L809C22,B7L809C31,B7L809C40)</f>
        <v>11.570229168527506</v>
      </c>
      <c r="AN38" s="16" t="s">
        <v>34972</v>
      </c>
      <c r="AO38" s="33">
        <f>D6L931C8-D6L931C18</f>
        <v>31.289988961735723</v>
      </c>
      <c r="AP38" s="16" t="s">
        <v>34973</v>
      </c>
      <c r="AQ38" s="33">
        <f>CHOOSE(MIN(D6L931C9,RUN_YEARS),B7L809C2,B7L809C11,B7L809C20,B7L809C29,B7L809C38)</f>
        <v>121.2455834565953</v>
      </c>
      <c r="AR38" s="16" t="s">
        <v>34974</v>
      </c>
      <c r="AS38" s="33">
        <f>IF(D6L931C20=0,0,D6L931C18/D6L931C20)</f>
        <v>9.5428046438240224E-2</v>
      </c>
      <c r="AT38" s="16" t="s">
        <v>34975</v>
      </c>
      <c r="AU38" s="33">
        <f>IF(D6L931C5=0,0,D6L931C18/D6L931C5)</f>
        <v>0.13497632155490441</v>
      </c>
      <c r="AV38" s="16" t="s">
        <v>34976</v>
      </c>
      <c r="AW38" s="33">
        <f>CHOOSE(MIN(D6L931C9,RUN_YEARS),B7L809C1,B7L809C10,B7L809C19,B7L809C28,B7L809C37)</f>
        <v>327.89090974408862</v>
      </c>
      <c r="AX38" s="16" t="s">
        <v>34977</v>
      </c>
      <c r="AY38" s="33">
        <f>IF(D6L931C23=0,0,D6L931C19/D6L931C23)</f>
        <v>9.5428046438240224E-2</v>
      </c>
      <c r="AZ38" s="16" t="s">
        <v>34978</v>
      </c>
      <c r="BA38" s="33">
        <f>IF(D6L931C5=0,0,D6L931C19/D6L931C5)</f>
        <v>0.36502367844509559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69702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722.03339132248789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121.2455834565953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327.89090974408862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14567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14567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5826.8</v>
      </c>
      <c r="R40" s="16" t="s">
        <v>35003</v>
      </c>
      <c r="S40" s="15">
        <f>D6L933C5-D6L933C7</f>
        <v>8740.2000000000007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5673.9823999064274</v>
      </c>
      <c r="X40" s="16" t="s">
        <v>35005</v>
      </c>
      <c r="Y40" s="33">
        <f>D6L933C7-D6L933C10</f>
        <v>152.81760009357276</v>
      </c>
      <c r="Z40" s="16" t="s">
        <v>35006</v>
      </c>
      <c r="AA40" s="33">
        <f>CHOOSE(MIN(D6L933C9,RUN_YEARS),B7L809C7,B7L809C16,B7L809C25,B7L809C34,B7L809C43)</f>
        <v>69702</v>
      </c>
      <c r="AB40" s="16" t="s">
        <v>35007</v>
      </c>
      <c r="AC40" s="33">
        <f>IF(D6L933C12=0,0,D6L933C10/D6L933C12)</f>
        <v>8.1403437489690783E-2</v>
      </c>
      <c r="AD40" s="16" t="s">
        <v>35008</v>
      </c>
      <c r="AE40" s="33">
        <f>IF(D6L933C5=0,0,D6L933C10/D6L933C5)</f>
        <v>0.38950932929954196</v>
      </c>
      <c r="AF40" s="16" t="s">
        <v>35009</v>
      </c>
      <c r="AG40" s="33">
        <f>CHOOSE(MIN(D6L933C9,RUN_YEARS),B7L809C5,B7L809C14,B7L809C23,B7L809C32,B7L809C41)</f>
        <v>722.03339132248789</v>
      </c>
      <c r="AH40" s="16" t="s">
        <v>35010</v>
      </c>
      <c r="AI40" s="33">
        <f>IF(D6L933C15=0,0,D6L933C11/D6L933C15)</f>
        <v>0.21164893747319583</v>
      </c>
      <c r="AJ40" s="16" t="s">
        <v>35011</v>
      </c>
      <c r="AK40" s="33">
        <f>IF(D6L933C5=0,0,D6L933C11/D6L933C5)</f>
        <v>1.0490670700458074E-2</v>
      </c>
      <c r="AL40" s="16" t="s">
        <v>35012</v>
      </c>
      <c r="AM40" s="33">
        <f>D6L933C8*CHOOSE(MIN(D6L933C9,RUN_YEARS),B7L809C4,B7L809C13,B7L809C22,B7L809C31,B7L809C40)</f>
        <v>2359.4400913083514</v>
      </c>
      <c r="AN40" s="16" t="s">
        <v>35013</v>
      </c>
      <c r="AO40" s="33">
        <f>D6L933C8-D6L933C18</f>
        <v>6380.7599086916489</v>
      </c>
      <c r="AP40" s="16" t="s">
        <v>35014</v>
      </c>
      <c r="AQ40" s="33">
        <f>CHOOSE(MIN(D6L933C9,RUN_YEARS),B7L809C2,B7L809C11,B7L809C20,B7L809C29,B7L809C38)</f>
        <v>121.2455834565953</v>
      </c>
      <c r="AR40" s="16" t="s">
        <v>35015</v>
      </c>
      <c r="AS40" s="33">
        <f>IF(D6L933C20=0,0,D6L933C18/D6L933C20)</f>
        <v>19.460008554893111</v>
      </c>
      <c r="AT40" s="16" t="s">
        <v>35016</v>
      </c>
      <c r="AU40" s="33">
        <f>IF(D6L933C5=0,0,D6L933C18/D6L933C5)</f>
        <v>0.16197158586588531</v>
      </c>
      <c r="AV40" s="16" t="s">
        <v>35017</v>
      </c>
      <c r="AW40" s="33">
        <f>CHOOSE(MIN(D6L933C9,RUN_YEARS),B7L809C1,B7L809C10,B7L809C19,B7L809C28,B7L809C37)</f>
        <v>327.89090974408862</v>
      </c>
      <c r="AX40" s="16" t="s">
        <v>35018</v>
      </c>
      <c r="AY40" s="33">
        <f>IF(D6L933C23=0,0,D6L933C19/D6L933C23)</f>
        <v>19.460008554893108</v>
      </c>
      <c r="AZ40" s="16" t="s">
        <v>35019</v>
      </c>
      <c r="BA40" s="33">
        <f>IF(D6L933C5=0,0,D6L933C19/D6L933C5)</f>
        <v>0.4380284141341147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9210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9210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9210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69702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722.03339132248789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2486.2638430413394</v>
      </c>
      <c r="AN41" s="16" t="s">
        <v>35032</v>
      </c>
      <c r="AO41" s="33">
        <f>D6L934C8-D6L934C18</f>
        <v>6723.736156958661</v>
      </c>
      <c r="AP41" s="16" t="s">
        <v>35033</v>
      </c>
      <c r="AQ41" s="33">
        <f>CHOOSE(MIN(D6L934C9,RUN_YEARS),B7L809C2,B7L809C11,B7L809C20,B7L809C29,B7L809C38)</f>
        <v>121.2455834565953</v>
      </c>
      <c r="AR41" s="16" t="s">
        <v>35034</v>
      </c>
      <c r="AS41" s="33">
        <f>IF(D6L934C20=0,0,D6L934C18/D6L934C20)</f>
        <v>20.506015742267405</v>
      </c>
      <c r="AT41" s="16" t="s">
        <v>35035</v>
      </c>
      <c r="AU41" s="33">
        <f>IF(D6L934C5=0,0,D6L934C18/D6L934C5)</f>
        <v>0.26995264310980882</v>
      </c>
      <c r="AV41" s="16" t="s">
        <v>35036</v>
      </c>
      <c r="AW41" s="33">
        <f>CHOOSE(MIN(D6L934C9,RUN_YEARS),B7L809C1,B7L809C10,B7L809C19,B7L809C28,B7L809C37)</f>
        <v>327.89090974408862</v>
      </c>
      <c r="AX41" s="16" t="s">
        <v>35037</v>
      </c>
      <c r="AY41" s="33">
        <f>IF(D6L934C23=0,0,D6L934C19/D6L934C23)</f>
        <v>20.506015742267401</v>
      </c>
      <c r="AZ41" s="16" t="s">
        <v>35038</v>
      </c>
      <c r="BA41" s="33">
        <f>IF(D6L934C5=0,0,D6L934C19/D6L934C5)</f>
        <v>0.73004735689019118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-2173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-2173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-2173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-2116.0094314197613</v>
      </c>
      <c r="X42" s="16" t="s">
        <v>35045</v>
      </c>
      <c r="Y42" s="33">
        <f>D6L935C7-D6L935C10</f>
        <v>-56.990568580238687</v>
      </c>
      <c r="Z42" s="16" t="s">
        <v>35046</v>
      </c>
      <c r="AA42" s="33">
        <f>CHOOSE(MIN(D6L935C9,RUN_YEARS),B7L809C7,B7L809C16,B7L809C25,B7L809C34,B7L809C43)</f>
        <v>69702</v>
      </c>
      <c r="AB42" s="16" t="s">
        <v>35047</v>
      </c>
      <c r="AC42" s="33">
        <f>IF(D6L935C12=0,0,D6L935C10/D6L935C12)</f>
        <v>-3.0357944268740656E-2</v>
      </c>
      <c r="AD42" s="16" t="s">
        <v>35048</v>
      </c>
      <c r="AE42" s="33">
        <f>IF(D6L935C5=0,0,D6L935C10/D6L935C5)</f>
        <v>0.97377332324885468</v>
      </c>
      <c r="AF42" s="16" t="s">
        <v>35049</v>
      </c>
      <c r="AG42" s="33">
        <f>CHOOSE(MIN(D6L935C9,RUN_YEARS),B7L809C5,B7L809C14,B7L809C23,B7L809C32,B7L809C41)</f>
        <v>722.03339132248789</v>
      </c>
      <c r="AH42" s="16" t="s">
        <v>35050</v>
      </c>
      <c r="AI42" s="33">
        <f>IF(D6L935C15=0,0,D6L935C11/D6L935C15)</f>
        <v>-7.8930655098725905E-2</v>
      </c>
      <c r="AJ42" s="16" t="s">
        <v>35051</v>
      </c>
      <c r="AK42" s="33">
        <f>IF(D6L935C5=0,0,D6L935C11/D6L935C5)</f>
        <v>2.6226676751145275E-2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121.2455834565953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327.89090974408862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-10349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-10349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-10349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69702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722.03339132248789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-2793.7399035434114</v>
      </c>
      <c r="AN43" s="16" t="s">
        <v>35073</v>
      </c>
      <c r="AO43" s="33">
        <f>D6L936C8-D6L936C18</f>
        <v>-7555.2600964565881</v>
      </c>
      <c r="AP43" s="16" t="s">
        <v>35074</v>
      </c>
      <c r="AQ43" s="33">
        <f>CHOOSE(MIN(D6L936C9,RUN_YEARS),B7L809C2,B7L809C11,B7L809C20,B7L809C29,B7L809C38)</f>
        <v>121.2455834565953</v>
      </c>
      <c r="AR43" s="16" t="s">
        <v>35075</v>
      </c>
      <c r="AS43" s="33">
        <f>IF(D6L936C20=0,0,D6L936C18/D6L936C20)</f>
        <v>-23.041993150567354</v>
      </c>
      <c r="AT43" s="16" t="s">
        <v>35076</v>
      </c>
      <c r="AU43" s="33">
        <f>IF(D6L936C5=0,0,D6L936C18/D6L936C5)</f>
        <v>0.26995264310980882</v>
      </c>
      <c r="AV43" s="16" t="s">
        <v>35077</v>
      </c>
      <c r="AW43" s="33">
        <f>CHOOSE(MIN(D6L936C9,RUN_YEARS),B7L809C1,B7L809C10,B7L809C19,B7L809C28,B7L809C37)</f>
        <v>327.89090974408862</v>
      </c>
      <c r="AX43" s="16" t="s">
        <v>35078</v>
      </c>
      <c r="AY43" s="33">
        <f>IF(D6L936C23=0,0,D6L936C19/D6L936C23)</f>
        <v>-23.041993150567354</v>
      </c>
      <c r="AZ43" s="16" t="s">
        <v>35079</v>
      </c>
      <c r="BA43" s="33">
        <f>IF(D6L936C5=0,0,D6L936C19/D6L936C5)</f>
        <v>0.73004735689019118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11698.119360132761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11476.559680066381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3764.5798400331905</v>
      </c>
      <c r="R44" s="16" t="s">
        <v>35083</v>
      </c>
      <c r="S44" s="15">
        <f>SUM(D6L929C8:D6L936C8)</f>
        <v>7711.9798400331929</v>
      </c>
      <c r="U44" s="21" t="str">
        <f>NULL_VALUE</f>
        <v>n/a</v>
      </c>
      <c r="V44" s="16" t="s">
        <v>35084</v>
      </c>
      <c r="W44" s="33">
        <f>SUM(D6L929C10:D6L936C10)</f>
        <v>3665.8474214647622</v>
      </c>
      <c r="X44" s="16" t="s">
        <v>35085</v>
      </c>
      <c r="Y44" s="33">
        <f>SUM(D6L929C11:D6L936C11)</f>
        <v>98.73241856842813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5.2593145411390804E-2</v>
      </c>
      <c r="AD44" s="16" t="s">
        <v>35087</v>
      </c>
      <c r="AE44" s="33">
        <f>IF(D6L937C5=0,0,D6L937C10/D6L937C5)</f>
        <v>0.31942041201005272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0.13674217806961567</v>
      </c>
      <c r="AJ44" s="16" t="s">
        <v>35089</v>
      </c>
      <c r="AK44" s="33">
        <f>IF(D6L937C5=0,0,D6L937C11/D6L937C5)</f>
        <v>8.6029630238333814E-3</v>
      </c>
      <c r="AL44" s="16" t="s">
        <v>35090</v>
      </c>
      <c r="AM44" s="33">
        <f>SUM(D6L929C18:D6L936C18)</f>
        <v>2081.8693414265204</v>
      </c>
      <c r="AN44" s="16" t="s">
        <v>35091</v>
      </c>
      <c r="AO44" s="33">
        <f>SUM(D6L929C19:D6L936C19)</f>
        <v>5630.1104986066694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17.17068186794457</v>
      </c>
      <c r="AT44" s="16" t="s">
        <v>35093</v>
      </c>
      <c r="AU44" s="33">
        <f>IF(D6L937C5=0,0,D6L937C18/D6L937C5)</f>
        <v>0.18140186601761119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17.170681867944563</v>
      </c>
      <c r="AZ44" s="16" t="s">
        <v>35095</v>
      </c>
      <c r="BA44" s="33">
        <f>IF(D6L937C5=0,0,D6L937C19/D6L937C5)</f>
        <v>0.49057475894850266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1397.5618017979634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698.78090089898171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349.39045044949086</v>
      </c>
      <c r="R45" s="16" t="s">
        <v>35100</v>
      </c>
      <c r="S45" s="15">
        <f>D6L938C5-D6L938C7</f>
        <v>349.39045044949086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340.22710004561503</v>
      </c>
      <c r="X45" s="16" t="s">
        <v>35102</v>
      </c>
      <c r="Y45" s="33">
        <f>D6L938C7-D6L938C10</f>
        <v>9.1633504038758247</v>
      </c>
      <c r="Z45" s="16" t="s">
        <v>35103</v>
      </c>
      <c r="AA45" s="33">
        <f>CHOOSE(MIN(D6L938C9,RUN_YEARS),B7L809C7,B7L809C16,B7L809C25,B7L809C34,B7L809C43)</f>
        <v>69702</v>
      </c>
      <c r="AB45" s="16" t="s">
        <v>35104</v>
      </c>
      <c r="AC45" s="33">
        <f>IF(D6L938C12=0,0,D6L938C10/D6L938C12)</f>
        <v>4.8811669686036991E-3</v>
      </c>
      <c r="AD45" s="16" t="s">
        <v>35105</v>
      </c>
      <c r="AE45" s="33">
        <f>IF(D6L938C5=0,0,D6L938C10/D6L938C5)</f>
        <v>0.4868866616244274</v>
      </c>
      <c r="AF45" s="16" t="s">
        <v>35106</v>
      </c>
      <c r="AG45" s="33">
        <f>CHOOSE(MIN(D6L938C9,RUN_YEARS),B7L809C5,B7L809C14,B7L809C23,B7L809C32,B7L809C41)</f>
        <v>722.03339132248789</v>
      </c>
      <c r="AH45" s="16" t="s">
        <v>35107</v>
      </c>
      <c r="AI45" s="33">
        <f>IF(D6L938C15=0,0,D6L938C11/D6L938C15)</f>
        <v>1.269103411836963E-2</v>
      </c>
      <c r="AJ45" s="16" t="s">
        <v>35108</v>
      </c>
      <c r="AK45" s="33">
        <f>IF(D6L938C5=0,0,D6L938C11/D6L938C5)</f>
        <v>1.311333837557262E-2</v>
      </c>
      <c r="AL45" s="16" t="s">
        <v>35109</v>
      </c>
      <c r="AM45" s="33">
        <f>D6L938C8*CHOOSE(MIN(D6L938C9,RUN_YEARS),B7L809C4,B7L809C13,B7L809C22,B7L809C31,B7L809C40)</f>
        <v>94.318875576166747</v>
      </c>
      <c r="AN45" s="16" t="s">
        <v>35110</v>
      </c>
      <c r="AO45" s="33">
        <f>D6L938C8-D6L938C18</f>
        <v>255.0715748733241</v>
      </c>
      <c r="AP45" s="16" t="s">
        <v>35111</v>
      </c>
      <c r="AQ45" s="33">
        <f>CHOOSE(MIN(D6L938C9,RUN_YEARS),B7L809C2,B7L809C11,B7L809C20,B7L809C29,B7L809C38)</f>
        <v>121.2455834565953</v>
      </c>
      <c r="AR45" s="16" t="s">
        <v>35112</v>
      </c>
      <c r="AS45" s="33">
        <f>IF(D6L938C20=0,0,D6L938C18/D6L938C20)</f>
        <v>0.77791596928503348</v>
      </c>
      <c r="AT45" s="16" t="s">
        <v>35113</v>
      </c>
      <c r="AU45" s="33">
        <f>IF(D6L938C5=0,0,D6L938C18/D6L938C5)</f>
        <v>0.13497632155490441</v>
      </c>
      <c r="AV45" s="16" t="s">
        <v>35114</v>
      </c>
      <c r="AW45" s="33">
        <f>CHOOSE(MIN(D6L938C9,RUN_YEARS),B7L809C1,B7L809C10,B7L809C19,B7L809C28,B7L809C37)</f>
        <v>327.89090974408862</v>
      </c>
      <c r="AX45" s="16" t="s">
        <v>35115</v>
      </c>
      <c r="AY45" s="33">
        <f>IF(D6L938C23=0,0,D6L938C19/D6L938C23)</f>
        <v>0.77791596928503337</v>
      </c>
      <c r="AZ45" s="16" t="s">
        <v>35116</v>
      </c>
      <c r="BA45" s="33">
        <f>IF(D6L938C5=0,0,D6L938C19/D6L938C5)</f>
        <v>0.36502367844509559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33011.748801618254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33011.748801618254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13204.699520647302</v>
      </c>
      <c r="R46" s="16" t="s">
        <v>35120</v>
      </c>
      <c r="S46" s="15">
        <f>D6L939C5-D6L939C7</f>
        <v>19807.049280970954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12858.384134723283</v>
      </c>
      <c r="X46" s="16" t="s">
        <v>35122</v>
      </c>
      <c r="Y46" s="33">
        <f>D6L939C7-D6L939C10</f>
        <v>346.31538592401921</v>
      </c>
      <c r="Z46" s="16" t="s">
        <v>35123</v>
      </c>
      <c r="AA46" s="33">
        <f>CHOOSE(MIN(D6L939C9,RUN_YEARS),B7L809C7,B7L809C16,B7L809C25,B7L809C34,B7L809C43)</f>
        <v>69702</v>
      </c>
      <c r="AB46" s="16" t="s">
        <v>35124</v>
      </c>
      <c r="AC46" s="33">
        <f>IF(D6L939C12=0,0,D6L939C10/D6L939C12)</f>
        <v>0.18447654493017823</v>
      </c>
      <c r="AD46" s="16" t="s">
        <v>35125</v>
      </c>
      <c r="AE46" s="33">
        <f>IF(D6L939C5=0,0,D6L939C10/D6L939C5)</f>
        <v>0.38950932929954191</v>
      </c>
      <c r="AF46" s="16" t="s">
        <v>35126</v>
      </c>
      <c r="AG46" s="33">
        <f>CHOOSE(MIN(D6L939C9,RUN_YEARS),B7L809C5,B7L809C14,B7L809C23,B7L809C32,B7L809C41)</f>
        <v>722.03339132248789</v>
      </c>
      <c r="AH46" s="16" t="s">
        <v>35127</v>
      </c>
      <c r="AI46" s="33">
        <f>IF(D6L939C15=0,0,D6L939C11/D6L939C15)</f>
        <v>0.47963901681846377</v>
      </c>
      <c r="AJ46" s="16" t="s">
        <v>35128</v>
      </c>
      <c r="AK46" s="33">
        <f>IF(D6L939C5=0,0,D6L939C11/D6L939C5)</f>
        <v>1.0490670700458093E-2</v>
      </c>
      <c r="AL46" s="16" t="s">
        <v>35129</v>
      </c>
      <c r="AM46" s="33">
        <f>D6L939C8*CHOOSE(MIN(D6L939C9,RUN_YEARS),B7L809C4,B7L809C13,B7L809C22,B7L809C31,B7L809C40)</f>
        <v>5346.9653056043471</v>
      </c>
      <c r="AN46" s="16" t="s">
        <v>35130</v>
      </c>
      <c r="AO46" s="33">
        <f>D6L939C8-D6L939C18</f>
        <v>14460.083975366608</v>
      </c>
      <c r="AP46" s="16" t="s">
        <v>35131</v>
      </c>
      <c r="AQ46" s="33">
        <f>CHOOSE(MIN(D6L939C9,RUN_YEARS),B7L809C2,B7L809C11,B7L809C20,B7L809C29,B7L809C38)</f>
        <v>121.2455834565953</v>
      </c>
      <c r="AR46" s="16" t="s">
        <v>35132</v>
      </c>
      <c r="AS46" s="33">
        <f>IF(D6L939C20=0,0,D6L939C18/D6L939C20)</f>
        <v>44.100289290277587</v>
      </c>
      <c r="AT46" s="16" t="s">
        <v>35133</v>
      </c>
      <c r="AU46" s="33">
        <f>IF(D6L939C5=0,0,D6L939C18/D6L939C5)</f>
        <v>0.16197158586588531</v>
      </c>
      <c r="AV46" s="16" t="s">
        <v>35134</v>
      </c>
      <c r="AW46" s="33">
        <f>CHOOSE(MIN(D6L939C9,RUN_YEARS),B7L809C1,B7L809C10,B7L809C19,B7L809C28,B7L809C37)</f>
        <v>327.89090974408862</v>
      </c>
      <c r="AX46" s="16" t="s">
        <v>35135</v>
      </c>
      <c r="AY46" s="33">
        <f>IF(D6L939C23=0,0,D6L939C19/D6L939C23)</f>
        <v>44.100289290277594</v>
      </c>
      <c r="AZ46" s="16" t="s">
        <v>35136</v>
      </c>
      <c r="BA46" s="33">
        <f>IF(D6L939C5=0,0,D6L939C19/D6L939C5)</f>
        <v>0.43802841413411475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34409.310603416219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33710.529702517233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13554.089971096793</v>
      </c>
      <c r="R47" s="16" t="s">
        <v>35140</v>
      </c>
      <c r="S47" s="15">
        <f>SUM(D6L938C8:D6L939C8)</f>
        <v>20156.439731420443</v>
      </c>
      <c r="U47" s="21" t="str">
        <f>NULL_VALUE</f>
        <v>n/a</v>
      </c>
      <c r="V47" s="16" t="s">
        <v>35141</v>
      </c>
      <c r="W47" s="33">
        <f>SUM(D6L938C10:D6L939C10)</f>
        <v>13198.611234768898</v>
      </c>
      <c r="X47" s="16" t="s">
        <v>35142</v>
      </c>
      <c r="Y47" s="33">
        <f>SUM(D6L938C11:D6L939C11)</f>
        <v>355.47873632789504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0.18935771189878192</v>
      </c>
      <c r="AD47" s="16" t="s">
        <v>35144</v>
      </c>
      <c r="AE47" s="33">
        <f>IF(D6L940C5=0,0,D6L940C10/D6L940C5)</f>
        <v>0.39152785053339967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0.49233005093683341</v>
      </c>
      <c r="AJ47" s="16" t="s">
        <v>35146</v>
      </c>
      <c r="AK47" s="33">
        <f>IF(D6L940C5=0,0,D6L940C11/D6L940C5)</f>
        <v>1.0545035615425252E-2</v>
      </c>
      <c r="AL47" s="16" t="s">
        <v>35147</v>
      </c>
      <c r="AM47" s="33">
        <f>SUM(D6L938C18:D6L939C18)</f>
        <v>5441.2841811805138</v>
      </c>
      <c r="AN47" s="16" t="s">
        <v>35148</v>
      </c>
      <c r="AO47" s="33">
        <f>SUM(D6L938C19:D6L939C19)</f>
        <v>14715.155550239931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44.87820525956262</v>
      </c>
      <c r="AT47" s="16" t="s">
        <v>35150</v>
      </c>
      <c r="AU47" s="33">
        <f>IF(D6L940C5=0,0,D6L940C18/D6L940C5)</f>
        <v>0.16141200477114431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44.878205259562627</v>
      </c>
      <c r="AZ47" s="16" t="s">
        <v>35152</v>
      </c>
      <c r="BA47" s="33">
        <f>IF(D6L940C5=0,0,D6L940C19/D6L940C5)</f>
        <v>0.43651510908003088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80883.774514611461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65913.911917832535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27682.081078754443</v>
      </c>
      <c r="R48" s="16" t="s">
        <v>35157</v>
      </c>
      <c r="S48" s="15">
        <f>SUM(D6L928C8,D6L937C8,D6L940C8)</f>
        <v>38231.830839078102</v>
      </c>
      <c r="U48" s="21" t="str">
        <f>NULL_VALUE</f>
        <v>n/a</v>
      </c>
      <c r="V48" s="16" t="s">
        <v>35158</v>
      </c>
      <c r="W48" s="33">
        <f>SUM(D6L928C10,D6L937C10,D6L940C10)</f>
        <v>26966.049033346644</v>
      </c>
      <c r="X48" s="16" t="s">
        <v>35159</v>
      </c>
      <c r="Y48" s="33">
        <f>SUM(D6L928C11,D6L937C11,D6L940C11)</f>
        <v>716.03204540779734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0.36425045808005013</v>
      </c>
      <c r="AD48" s="16" t="s">
        <v>35161</v>
      </c>
      <c r="AE48" s="33">
        <f>IF(D6L941C5=0,0,D6L941C10/D6L941C5)</f>
        <v>0.40911012939062374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0.94705119100813007</v>
      </c>
      <c r="AJ48" s="16" t="s">
        <v>35163</v>
      </c>
      <c r="AK48" s="33">
        <f>IF(D6L941C5=0,0,D6L941C11/D6L941C5)</f>
        <v>1.0863139883131106E-2</v>
      </c>
      <c r="AL48" s="16" t="s">
        <v>35164</v>
      </c>
      <c r="AM48" s="33">
        <f>SUM(D6L928C18,D6L937C18,D6L940C18)</f>
        <v>10354.869492714373</v>
      </c>
      <c r="AN48" s="16" t="s">
        <v>35165</v>
      </c>
      <c r="AO48" s="33">
        <f>SUM(D6L928C19,D6L937C19,D6L940C19)</f>
        <v>27876.961346363722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81.951228191243089</v>
      </c>
      <c r="AT48" s="16" t="s">
        <v>35167</v>
      </c>
      <c r="AU48" s="33">
        <f>IF(D6L941C5=0,0,D6L941C18/D6L941C5)</f>
        <v>0.15709687365578642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81.951228191243089</v>
      </c>
      <c r="AZ48" s="16" t="s">
        <v>35169</v>
      </c>
      <c r="BA48" s="33">
        <f>IF(D6L941C5=0,0,D6L941C19/D6L941C5)</f>
        <v>0.42292985707045877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A2E59-6667-4049-83B8-78BE654CBC6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1935.3945338666665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1664.4392991253333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832.21964956266663</v>
      </c>
      <c r="R8" s="16" t="s">
        <v>35179</v>
      </c>
      <c r="S8" s="15">
        <f>D6L1001C5-D6L1001C7</f>
        <v>832.21964956266663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812.74261387800539</v>
      </c>
      <c r="X8" s="16" t="s">
        <v>35181</v>
      </c>
      <c r="Y8" s="33">
        <f>D6L1001C7-D6L1001C10</f>
        <v>19.477035684661246</v>
      </c>
      <c r="Z8" s="16" t="s">
        <v>35182</v>
      </c>
      <c r="AA8" s="33">
        <f>CHOOSE(MIN(D6L1001C9,RUN_YEARS),B7L810C7,B7L810C16,B7L810C25,B7L810C34,B7L810C43)</f>
        <v>14616</v>
      </c>
      <c r="AB8" s="16" t="s">
        <v>35183</v>
      </c>
      <c r="AC8" s="33">
        <f>IF(D6L1001C12=0,0,D6L1001C10/D6L1001C12)</f>
        <v>5.5606363839491336E-2</v>
      </c>
      <c r="AD8" s="16" t="s">
        <v>35184</v>
      </c>
      <c r="AE8" s="33">
        <f>IF(D6L1001C5=0,0,D6L1001C10/D6L1001C5)</f>
        <v>0.48829813998329857</v>
      </c>
      <c r="AF8" s="16" t="s">
        <v>35185</v>
      </c>
      <c r="AG8" s="33">
        <f>CHOOSE(MIN(D6L1001C9,RUN_YEARS),B7L810C5,B7L810C14,B7L810C23,B7L810C32,B7L810C41)</f>
        <v>134.71781022486761</v>
      </c>
      <c r="AH8" s="16" t="s">
        <v>35186</v>
      </c>
      <c r="AI8" s="33">
        <f>IF(D6L1001C15=0,0,D6L1001C11/D6L1001C15)</f>
        <v>0.14457654598267788</v>
      </c>
      <c r="AJ8" s="16" t="s">
        <v>35187</v>
      </c>
      <c r="AK8" s="33">
        <f>IF(D6L1001C5=0,0,D6L1001C11/D6L1001C5)</f>
        <v>1.1701860016701404E-2</v>
      </c>
      <c r="AL8" s="16" t="s">
        <v>35188</v>
      </c>
      <c r="AM8" s="33">
        <f>D6L1001C8*CHOOSE(MIN(D6L1001C9,RUN_YEARS),B7L810C4,B7L810C13,B7L810C22,B7L810C31,B7L810C40)</f>
        <v>246.1809467982888</v>
      </c>
      <c r="AN8" s="16" t="s">
        <v>35189</v>
      </c>
      <c r="AO8" s="33">
        <f>D6L1001C8-D6L1001C18</f>
        <v>586.03870276437783</v>
      </c>
      <c r="AP8" s="16" t="s">
        <v>35190</v>
      </c>
      <c r="AQ8" s="33">
        <f>CHOOSE(MIN(D6L1001C9,RUN_YEARS),B7L810C2,B7L810C11,B7L810C20,B7L810C29,B7L810C38)</f>
        <v>25.154516975250925</v>
      </c>
      <c r="AR8" s="16" t="s">
        <v>35191</v>
      </c>
      <c r="AS8" s="33">
        <f>IF(D6L1001C20=0,0,D6L1001C18/D6L1001C20)</f>
        <v>9.7867491170870746</v>
      </c>
      <c r="AT8" s="16" t="s">
        <v>35192</v>
      </c>
      <c r="AU8" s="33">
        <f>IF(D6L1001C5=0,0,D6L1001C18/D6L1001C5)</f>
        <v>0.14790623300450637</v>
      </c>
      <c r="AV8" s="16" t="s">
        <v>35193</v>
      </c>
      <c r="AW8" s="33">
        <f>CHOOSE(MIN(D6L1001C9,RUN_YEARS),B7L810C1,B7L810C10,B7L810C19,B7L810C28,B7L810C37)</f>
        <v>59.88083435603653</v>
      </c>
      <c r="AX8" s="16" t="s">
        <v>35194</v>
      </c>
      <c r="AY8" s="33">
        <f>IF(D6L1001C23=0,0,D6L1001C19/D6L1001C23)</f>
        <v>9.7867491170870746</v>
      </c>
      <c r="AZ8" s="16" t="s">
        <v>35195</v>
      </c>
      <c r="BA8" s="33">
        <f>IF(D6L1001C5=0,0,D6L1001C19/D6L1001C5)</f>
        <v>0.35209376699549366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0.20617647505219966</v>
      </c>
      <c r="J9" s="16" t="s">
        <v>35216</v>
      </c>
      <c r="K9" s="21">
        <f>_xlfn.SINGLE(IF(FLOW_THRU_100PCT="Y",1,INDEX(VariabilityMatrix,D6L1002C1,_xlfn.SINGLE(D6L1002C9))))</f>
        <v>0.57439994525779514</v>
      </c>
      <c r="L9" s="16" t="s">
        <v>35196</v>
      </c>
      <c r="M9" s="15">
        <f>IF(_xlfn.SINGLE(D6L1002C2)&lt;&gt;0,_xlfn.SINGLE(D6L1002C2)*_xlfn.SINGLE(D6L1002C4),_xlfn.SINGLE(D6L1002C3)*_xlfn.SINGLE(D6L1002C4))</f>
        <v>0.11842775598342865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5.9213877991714327E-2</v>
      </c>
      <c r="R9" s="16" t="s">
        <v>35198</v>
      </c>
      <c r="S9" s="15">
        <f>D6L1002C5-D6L1002C7</f>
        <v>5.9213877991714327E-2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5.7769309233073628E-2</v>
      </c>
      <c r="X9" s="16" t="s">
        <v>35200</v>
      </c>
      <c r="Y9" s="33">
        <f>D6L1002C7-D6L1002C10</f>
        <v>1.4445687586406991E-3</v>
      </c>
      <c r="Z9" s="16" t="s">
        <v>35201</v>
      </c>
      <c r="AA9" s="33">
        <f>CHOOSE(MIN(D6L1002C9,RUN_YEARS),B7L810C7,B7L810C16,B7L810C25,B7L810C34,B7L810C43)</f>
        <v>20235.599999999999</v>
      </c>
      <c r="AB9" s="16" t="s">
        <v>35202</v>
      </c>
      <c r="AC9" s="33">
        <f>IF(D6L1002C12=0,0,D6L1002C10/D6L1002C12)</f>
        <v>2.8548354994699257E-6</v>
      </c>
      <c r="AD9" s="16" t="s">
        <v>35203</v>
      </c>
      <c r="AE9" s="33">
        <f>IF(D6L1002C5=0,0,D6L1002C10/D6L1002C5)</f>
        <v>0.48780210984625233</v>
      </c>
      <c r="AF9" s="16" t="s">
        <v>35204</v>
      </c>
      <c r="AG9" s="33">
        <f>CHOOSE(MIN(D6L1002C9,RUN_YEARS),B7L810C5,B7L810C14,B7L810C23,B7L810C32,B7L810C41)</f>
        <v>194.61834799627542</v>
      </c>
      <c r="AH9" s="16" t="s">
        <v>35205</v>
      </c>
      <c r="AI9" s="33">
        <f>IF(D6L1002C15=0,0,D6L1002C11/D6L1002C15)</f>
        <v>7.4225722986218399E-6</v>
      </c>
      <c r="AJ9" s="16" t="s">
        <v>35206</v>
      </c>
      <c r="AK9" s="33">
        <f>IF(D6L1002C5=0,0,D6L1002C11/D6L1002C5)</f>
        <v>1.2197890153747696E-2</v>
      </c>
      <c r="AL9" s="16" t="s">
        <v>35207</v>
      </c>
      <c r="AM9" s="33">
        <f>D6L1002C8*CHOOSE(MIN(D6L1002C9,RUN_YEARS),B7L810C4,B7L810C13,B7L810C22,B7L810C31,B7L810C40)</f>
        <v>1.6673292421520169E-2</v>
      </c>
      <c r="AN9" s="16" t="s">
        <v>35208</v>
      </c>
      <c r="AO9" s="33">
        <f>D6L1002C8-D6L1002C18</f>
        <v>4.2540585570194162E-2</v>
      </c>
      <c r="AP9" s="16" t="s">
        <v>35209</v>
      </c>
      <c r="AQ9" s="33">
        <f>CHOOSE(MIN(D6L1002C9,RUN_YEARS),B7L810C2,B7L810C11,B7L810C20,B7L810C29,B7L810C38)</f>
        <v>34.329303045746009</v>
      </c>
      <c r="AR9" s="16" t="s">
        <v>35210</v>
      </c>
      <c r="AS9" s="33">
        <f>IF(D6L1002C20=0,0,D6L1002C18/D6L1002C20)</f>
        <v>4.8568688969018484E-4</v>
      </c>
      <c r="AT9" s="16" t="s">
        <v>35211</v>
      </c>
      <c r="AU9" s="33">
        <f>IF(D6L1002C5=0,0,D6L1002C18/D6L1002C5)</f>
        <v>0.14078872206151763</v>
      </c>
      <c r="AV9" s="16" t="s">
        <v>35212</v>
      </c>
      <c r="AW9" s="33">
        <f>CHOOSE(MIN(D6L1002C9,RUN_YEARS),B7L810C1,B7L810C10,B7L810C19,B7L810C28,B7L810C37)</f>
        <v>87.588498831686422</v>
      </c>
      <c r="AX9" s="16" t="s">
        <v>35213</v>
      </c>
      <c r="AY9" s="33">
        <f>IF(D6L1002C23=0,0,D6L1002C19/D6L1002C23)</f>
        <v>4.8568688969018479E-4</v>
      </c>
      <c r="AZ9" s="16" t="s">
        <v>35214</v>
      </c>
      <c r="BA9" s="33">
        <f>IF(D6L1002C5=0,0,D6L1002C19/D6L1002C5)</f>
        <v>0.3592112779384824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0.11479556741085373</v>
      </c>
      <c r="J10" s="16" t="s">
        <v>35237</v>
      </c>
      <c r="K10" s="21">
        <f>_xlfn.SINGLE(IF(FLOW_THRU_100PCT="Y",1,INDEX(VariabilityMatrix,D6L1003C1,_xlfn.SINGLE(D6L1003C9))))</f>
        <v>0.57439994525779514</v>
      </c>
      <c r="L10" s="16" t="s">
        <v>35217</v>
      </c>
      <c r="M10" s="15">
        <f>IF(_xlfn.SINGLE(D6L1003C2)&lt;&gt;0,_xlfn.SINGLE(D6L1003C2)*_xlfn.SINGLE(D6L1003C4),_xlfn.SINGLE(D6L1003C3)*_xlfn.SINGLE(D6L1003C4))</f>
        <v>6.5938567636631917E-2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3.2969283818315959E-2</v>
      </c>
      <c r="R10" s="16" t="s">
        <v>35219</v>
      </c>
      <c r="S10" s="15">
        <f>D6L1003C5-D6L1003C7</f>
        <v>3.2969283818315959E-2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3.2164972413388865E-2</v>
      </c>
      <c r="X10" s="16" t="s">
        <v>35221</v>
      </c>
      <c r="Y10" s="33">
        <f>D6L1003C7-D6L1003C10</f>
        <v>8.0431140492709385E-4</v>
      </c>
      <c r="Z10" s="16" t="s">
        <v>35222</v>
      </c>
      <c r="AA10" s="33">
        <f>CHOOSE(MIN(D6L1003C9,RUN_YEARS),B7L810C7,B7L810C16,B7L810C25,B7L810C34,B7L810C43)</f>
        <v>20235.599999999999</v>
      </c>
      <c r="AB10" s="16" t="s">
        <v>35223</v>
      </c>
      <c r="AC10" s="33">
        <f>IF(D6L1003C12=0,0,D6L1003C10/D6L1003C12)</f>
        <v>1.5895240276240323E-6</v>
      </c>
      <c r="AD10" s="16" t="s">
        <v>35224</v>
      </c>
      <c r="AE10" s="33">
        <f>IF(D6L1003C5=0,0,D6L1003C10/D6L1003C5)</f>
        <v>0.48780210984625239</v>
      </c>
      <c r="AF10" s="16" t="s">
        <v>35225</v>
      </c>
      <c r="AG10" s="33">
        <f>CHOOSE(MIN(D6L1003C9,RUN_YEARS),B7L810C5,B7L810C14,B7L810C23,B7L810C32,B7L810C41)</f>
        <v>194.61834799627542</v>
      </c>
      <c r="AH10" s="16" t="s">
        <v>35226</v>
      </c>
      <c r="AI10" s="33">
        <f>IF(D6L1003C15=0,0,D6L1003C11/D6L1003C15)</f>
        <v>4.1327624718224753E-6</v>
      </c>
      <c r="AJ10" s="16" t="s">
        <v>35227</v>
      </c>
      <c r="AK10" s="33">
        <f>IF(D6L1003C5=0,0,D6L1003C11/D6L1003C5)</f>
        <v>1.2197890153747618E-2</v>
      </c>
      <c r="AL10" s="16" t="s">
        <v>35228</v>
      </c>
      <c r="AM10" s="33">
        <f>D6L1003C8*CHOOSE(MIN(D6L1003C9,RUN_YEARS),B7L810C4,B7L810C13,B7L810C22,B7L810C31,B7L810C40)</f>
        <v>9.2834066721283522E-3</v>
      </c>
      <c r="AN10" s="16" t="s">
        <v>35229</v>
      </c>
      <c r="AO10" s="33">
        <f>D6L1003C8-D6L1003C18</f>
        <v>2.3685877146187605E-2</v>
      </c>
      <c r="AP10" s="16" t="s">
        <v>35230</v>
      </c>
      <c r="AQ10" s="33">
        <f>CHOOSE(MIN(D6L1003C9,RUN_YEARS),B7L810C2,B7L810C11,B7L810C20,B7L810C29,B7L810C38)</f>
        <v>34.329303045746009</v>
      </c>
      <c r="AR10" s="16" t="s">
        <v>35231</v>
      </c>
      <c r="AS10" s="33">
        <f>IF(D6L1003C20=0,0,D6L1003C18/D6L1003C20)</f>
        <v>2.7042222965486992E-4</v>
      </c>
      <c r="AT10" s="16" t="s">
        <v>35232</v>
      </c>
      <c r="AU10" s="33">
        <f>IF(D6L1003C5=0,0,D6L1003C18/D6L1003C5)</f>
        <v>0.14078872206151763</v>
      </c>
      <c r="AV10" s="16" t="s">
        <v>35233</v>
      </c>
      <c r="AW10" s="33">
        <f>CHOOSE(MIN(D6L1003C9,RUN_YEARS),B7L810C1,B7L810C10,B7L810C19,B7L810C28,B7L810C37)</f>
        <v>87.588498831686422</v>
      </c>
      <c r="AX10" s="16" t="s">
        <v>35234</v>
      </c>
      <c r="AY10" s="33">
        <f>IF(D6L1003C23=0,0,D6L1003C19/D6L1003C23)</f>
        <v>2.7042222965486986E-4</v>
      </c>
      <c r="AZ10" s="16" t="s">
        <v>35235</v>
      </c>
      <c r="BA10" s="33">
        <f>IF(D6L1003C5=0,0,D6L1003C19/D6L1003C5)</f>
        <v>0.35921127793848234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4.6842647628756199E-3</v>
      </c>
      <c r="J11" s="16" t="s">
        <v>35258</v>
      </c>
      <c r="K11" s="21">
        <f>_xlfn.SINGLE(IF(FLOW_THRU_100PCT="Y",1,INDEX(VariabilityMatrix,D6L1004C1,_xlfn.SINGLE(D6L1004C9))))</f>
        <v>0.56296966516486302</v>
      </c>
      <c r="L11" s="16" t="s">
        <v>35238</v>
      </c>
      <c r="M11" s="15">
        <f>IF(_xlfn.SINGLE(D6L1004C2)&lt;&gt;0,_xlfn.SINGLE(D6L1004C2)*_xlfn.SINGLE(D6L1004C4),_xlfn.SINGLE(D6L1004C3)*_xlfn.SINGLE(D6L1004C4))</f>
        <v>2.6370989650996543E-3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1.3185494825498272E-3</v>
      </c>
      <c r="R11" s="16" t="s">
        <v>35240</v>
      </c>
      <c r="S11" s="15">
        <f>D6L1004C5-D6L1004C7</f>
        <v>1.3185494825498272E-3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1.2872434526146424E-3</v>
      </c>
      <c r="X11" s="16" t="s">
        <v>35242</v>
      </c>
      <c r="Y11" s="33">
        <f>D6L1004C7-D6L1004C10</f>
        <v>3.1306029935184798E-5</v>
      </c>
      <c r="Z11" s="16" t="s">
        <v>35243</v>
      </c>
      <c r="AA11" s="33">
        <f>CHOOSE(MIN(D6L1004C9,RUN_YEARS),B7L810C7,B7L810C16,B7L810C25,B7L810C34,B7L810C43)</f>
        <v>12718</v>
      </c>
      <c r="AB11" s="16" t="s">
        <v>35244</v>
      </c>
      <c r="AC11" s="33">
        <f>IF(D6L1004C12=0,0,D6L1004C10/D6L1004C12)</f>
        <v>1.0121429883744633E-7</v>
      </c>
      <c r="AD11" s="16" t="s">
        <v>35245</v>
      </c>
      <c r="AE11" s="33">
        <f>IF(D6L1004C5=0,0,D6L1004C10/D6L1004C5)</f>
        <v>0.48812861013200476</v>
      </c>
      <c r="AF11" s="16" t="s">
        <v>35246</v>
      </c>
      <c r="AG11" s="33">
        <f>CHOOSE(MIN(D6L1004C9,RUN_YEARS),B7L810C5,B7L810C14,B7L810C23,B7L810C32,B7L810C41)</f>
        <v>118.96323822427217</v>
      </c>
      <c r="AH11" s="16" t="s">
        <v>35247</v>
      </c>
      <c r="AI11" s="33">
        <f>IF(D6L1004C15=0,0,D6L1004C11/D6L1004C15)</f>
        <v>2.6315717697736142E-7</v>
      </c>
      <c r="AJ11" s="16" t="s">
        <v>35248</v>
      </c>
      <c r="AK11" s="33">
        <f>IF(D6L1004C5=0,0,D6L1004C11/D6L1004C5)</f>
        <v>1.1871389867995252E-2</v>
      </c>
      <c r="AL11" s="16" t="s">
        <v>35249</v>
      </c>
      <c r="AM11" s="33">
        <f>D6L1004C8*CHOOSE(MIN(D6L1004C9,RUN_YEARS),B7L810C4,B7L810C13,B7L810C22,B7L810C31,B7L810C40)</f>
        <v>3.9203058131208194E-4</v>
      </c>
      <c r="AN11" s="16" t="s">
        <v>35250</v>
      </c>
      <c r="AO11" s="33">
        <f>D6L1004C8-D6L1004C18</f>
        <v>9.2651890123774522E-4</v>
      </c>
      <c r="AP11" s="16" t="s">
        <v>35251</v>
      </c>
      <c r="AQ11" s="33">
        <f>CHOOSE(MIN(D6L1004C9,RUN_YEARS),B7L810C2,B7L810C11,B7L810C20,B7L810C29,B7L810C38)</f>
        <v>22.122770227554142</v>
      </c>
      <c r="AR11" s="16" t="s">
        <v>35252</v>
      </c>
      <c r="AS11" s="33">
        <f>IF(D6L1004C20=0,0,D6L1004C18/D6L1004C20)</f>
        <v>1.7720682232815661E-5</v>
      </c>
      <c r="AT11" s="16" t="s">
        <v>35253</v>
      </c>
      <c r="AU11" s="33">
        <f>IF(D6L1004C5=0,0,D6L1004C18/D6L1004C5)</f>
        <v>0.14865979111908958</v>
      </c>
      <c r="AV11" s="16" t="s">
        <v>35254</v>
      </c>
      <c r="AW11" s="33">
        <f>CHOOSE(MIN(D6L1004C9,RUN_YEARS),B7L810C1,B7L810C10,B7L810C19,B7L810C28,B7L810C37)</f>
        <v>52.284606713504033</v>
      </c>
      <c r="AX11" s="16" t="s">
        <v>35255</v>
      </c>
      <c r="AY11" s="33">
        <f>IF(D6L1004C23=0,0,D6L1004C19/D6L1004C23)</f>
        <v>1.7720682232815658E-5</v>
      </c>
      <c r="AZ11" s="16" t="s">
        <v>35256</v>
      </c>
      <c r="BA11" s="33">
        <f>IF(D6L1004C5=0,0,D6L1004C19/D6L1004C5)</f>
        <v>0.35134020888091039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7.522572862615025</v>
      </c>
      <c r="J12" s="16" t="s">
        <v>35279</v>
      </c>
      <c r="K12" s="21">
        <f>_xlfn.SINGLE(IF(FLOW_THRU_100PCT="Y",1,INDEX(VariabilityMatrix,D6L1005C1,_xlfn.SINGLE(D6L1005C9))))</f>
        <v>0.2354936937395169</v>
      </c>
      <c r="L12" s="16" t="s">
        <v>35259</v>
      </c>
      <c r="M12" s="15">
        <f>IF(_xlfn.SINGLE(D6L1005C2)&lt;&gt;0,_xlfn.SINGLE(D6L1005C2)*_xlfn.SINGLE(D6L1005C4),_xlfn.SINGLE(D6L1005C3)*_xlfn.SINGLE(D6L1005C4))</f>
        <v>1.7715184698418636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0.88575923492093178</v>
      </c>
      <c r="R12" s="16" t="s">
        <v>35261</v>
      </c>
      <c r="S12" s="15">
        <f>D6L1005C5-D6L1005C7</f>
        <v>0.88575923492093178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0.86415044722046552</v>
      </c>
      <c r="X12" s="16" t="s">
        <v>35263</v>
      </c>
      <c r="Y12" s="33">
        <f>D6L1005C7-D6L1005C10</f>
        <v>2.1608787700466259E-2</v>
      </c>
      <c r="Z12" s="16" t="s">
        <v>35264</v>
      </c>
      <c r="AA12" s="33">
        <f>CHOOSE(MIN(D6L1005C9,RUN_YEARS),B7L810C7,B7L810C16,B7L810C25,B7L810C34,B7L810C43)</f>
        <v>20235.599999999999</v>
      </c>
      <c r="AB12" s="16" t="s">
        <v>35265</v>
      </c>
      <c r="AC12" s="33">
        <f>IF(D6L1005C12=0,0,D6L1005C10/D6L1005C12)</f>
        <v>4.2704463777721715E-5</v>
      </c>
      <c r="AD12" s="16" t="s">
        <v>35266</v>
      </c>
      <c r="AE12" s="33">
        <f>IF(D6L1005C5=0,0,D6L1005C10/D6L1005C5)</f>
        <v>0.48780210984625227</v>
      </c>
      <c r="AF12" s="16" t="s">
        <v>35267</v>
      </c>
      <c r="AG12" s="33">
        <f>CHOOSE(MIN(D6L1005C9,RUN_YEARS),B7L810C5,B7L810C14,B7L810C23,B7L810C32,B7L810C41)</f>
        <v>194.61834799627542</v>
      </c>
      <c r="AH12" s="16" t="s">
        <v>35268</v>
      </c>
      <c r="AI12" s="33">
        <f>IF(D6L1005C15=0,0,D6L1005C11/D6L1005C15)</f>
        <v>1.1103160582207698E-4</v>
      </c>
      <c r="AJ12" s="16" t="s">
        <v>35269</v>
      </c>
      <c r="AK12" s="33">
        <f>IF(D6L1005C5=0,0,D6L1005C11/D6L1005C5)</f>
        <v>1.21978901537477E-2</v>
      </c>
      <c r="AL12" s="16" t="s">
        <v>35270</v>
      </c>
      <c r="AM12" s="33">
        <f>D6L1005C8*CHOOSE(MIN(D6L1005C9,RUN_YEARS),B7L810C4,B7L810C13,B7L810C22,B7L810C31,B7L810C40)</f>
        <v>0.24940982147741114</v>
      </c>
      <c r="AN12" s="16" t="s">
        <v>35271</v>
      </c>
      <c r="AO12" s="33">
        <f>D6L1005C8-D6L1005C18</f>
        <v>0.63634941344352058</v>
      </c>
      <c r="AP12" s="16" t="s">
        <v>35272</v>
      </c>
      <c r="AQ12" s="33">
        <f>CHOOSE(MIN(D6L1005C9,RUN_YEARS),B7L810C2,B7L810C11,B7L810C20,B7L810C29,B7L810C38)</f>
        <v>34.329303045746009</v>
      </c>
      <c r="AR12" s="16" t="s">
        <v>35273</v>
      </c>
      <c r="AS12" s="33">
        <f>IF(D6L1005C20=0,0,D6L1005C18/D6L1005C20)</f>
        <v>7.265216574454089E-3</v>
      </c>
      <c r="AT12" s="16" t="s">
        <v>35274</v>
      </c>
      <c r="AU12" s="33">
        <f>IF(D6L1005C5=0,0,D6L1005C18/D6L1005C5)</f>
        <v>0.14078872206151763</v>
      </c>
      <c r="AV12" s="16" t="s">
        <v>35275</v>
      </c>
      <c r="AW12" s="33">
        <f>CHOOSE(MIN(D6L1005C9,RUN_YEARS),B7L810C1,B7L810C10,B7L810C19,B7L810C28,B7L810C37)</f>
        <v>87.588498831686422</v>
      </c>
      <c r="AX12" s="16" t="s">
        <v>35276</v>
      </c>
      <c r="AY12" s="33">
        <f>IF(D6L1005C23=0,0,D6L1005C19/D6L1005C23)</f>
        <v>7.2652165744540864E-3</v>
      </c>
      <c r="AZ12" s="16" t="s">
        <v>35277</v>
      </c>
      <c r="BA12" s="33">
        <f>IF(D6L1005C5=0,0,D6L1005C19/D6L1005C5)</f>
        <v>0.35921127793848234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3.5479922755847682</v>
      </c>
      <c r="J13" s="16" t="s">
        <v>35300</v>
      </c>
      <c r="K13" s="21">
        <f>_xlfn.SINGLE(IF(FLOW_THRU_100PCT="Y",1,INDEX(VariabilityMatrix,D6L1006C1,_xlfn.SINGLE(D6L1006C9))))</f>
        <v>0.57439994525779514</v>
      </c>
      <c r="L13" s="16" t="s">
        <v>35280</v>
      </c>
      <c r="M13" s="15">
        <f>IF(_xlfn.SINGLE(D6L1006C2)&lt;&gt;0,_xlfn.SINGLE(D6L1006C2)*_xlfn.SINGLE(D6L1006C4),_xlfn.SINGLE(D6L1006C3)*_xlfn.SINGLE(D6L1006C4))</f>
        <v>2.0379665688709707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1.0189832844354854</v>
      </c>
      <c r="R13" s="16" t="s">
        <v>35282</v>
      </c>
      <c r="S13" s="15">
        <f>D6L1006C5-D6L1006C7</f>
        <v>1.0189832844354854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0.99412439209138725</v>
      </c>
      <c r="X13" s="16" t="s">
        <v>35284</v>
      </c>
      <c r="Y13" s="33">
        <f>D6L1006C7-D6L1006C10</f>
        <v>2.4858892344098105E-2</v>
      </c>
      <c r="Z13" s="16" t="s">
        <v>35285</v>
      </c>
      <c r="AA13" s="33">
        <f>CHOOSE(MIN(D6L1006C9,RUN_YEARS),B7L810C7,B7L810C16,B7L810C25,B7L810C34,B7L810C43)</f>
        <v>20235.599999999999</v>
      </c>
      <c r="AB13" s="16" t="s">
        <v>35286</v>
      </c>
      <c r="AC13" s="33">
        <f>IF(D6L1006C12=0,0,D6L1006C10/D6L1006C12)</f>
        <v>4.9127497681876856E-5</v>
      </c>
      <c r="AD13" s="16" t="s">
        <v>35287</v>
      </c>
      <c r="AE13" s="33">
        <f>IF(D6L1006C5=0,0,D6L1006C10/D6L1006C5)</f>
        <v>0.48780210984625233</v>
      </c>
      <c r="AF13" s="16" t="s">
        <v>35288</v>
      </c>
      <c r="AG13" s="33">
        <f>CHOOSE(MIN(D6L1006C9,RUN_YEARS),B7L810C5,B7L810C14,B7L810C23,B7L810C32,B7L810C41)</f>
        <v>194.61834799627542</v>
      </c>
      <c r="AH13" s="16" t="s">
        <v>35289</v>
      </c>
      <c r="AI13" s="33">
        <f>IF(D6L1006C15=0,0,D6L1006C11/D6L1006C15)</f>
        <v>1.2773149397287995E-4</v>
      </c>
      <c r="AJ13" s="16" t="s">
        <v>35290</v>
      </c>
      <c r="AK13" s="33">
        <f>IF(D6L1006C5=0,0,D6L1006C11/D6L1006C5)</f>
        <v>1.2197890153747655E-2</v>
      </c>
      <c r="AL13" s="16" t="s">
        <v>35291</v>
      </c>
      <c r="AM13" s="33">
        <f>D6L1006C8*CHOOSE(MIN(D6L1006C9,RUN_YEARS),B7L810C4,B7L810C13,B7L810C22,B7L810C31,B7L810C40)</f>
        <v>0.2869227088354398</v>
      </c>
      <c r="AN13" s="16" t="s">
        <v>35292</v>
      </c>
      <c r="AO13" s="33">
        <f>D6L1006C8-D6L1006C18</f>
        <v>0.73206057560004556</v>
      </c>
      <c r="AP13" s="16" t="s">
        <v>35293</v>
      </c>
      <c r="AQ13" s="33">
        <f>CHOOSE(MIN(D6L1006C9,RUN_YEARS),B7L810C2,B7L810C11,B7L810C20,B7L810C29,B7L810C38)</f>
        <v>34.329303045746009</v>
      </c>
      <c r="AR13" s="16" t="s">
        <v>35294</v>
      </c>
      <c r="AS13" s="33">
        <f>IF(D6L1006C20=0,0,D6L1006C18/D6L1006C20)</f>
        <v>8.357953217200384E-3</v>
      </c>
      <c r="AT13" s="16" t="s">
        <v>35295</v>
      </c>
      <c r="AU13" s="33">
        <f>IF(D6L1006C5=0,0,D6L1006C18/D6L1006C5)</f>
        <v>0.14078872206151763</v>
      </c>
      <c r="AV13" s="16" t="s">
        <v>35296</v>
      </c>
      <c r="AW13" s="33">
        <f>CHOOSE(MIN(D6L1006C9,RUN_YEARS),B7L810C1,B7L810C10,B7L810C19,B7L810C28,B7L810C37)</f>
        <v>87.588498831686422</v>
      </c>
      <c r="AX13" s="16" t="s">
        <v>35297</v>
      </c>
      <c r="AY13" s="33">
        <f>IF(D6L1006C23=0,0,D6L1006C19/D6L1006C23)</f>
        <v>8.357953217200384E-3</v>
      </c>
      <c r="AZ13" s="16" t="s">
        <v>35298</v>
      </c>
      <c r="BA13" s="33">
        <f>IF(D6L1006C5=0,0,D6L1006C19/D6L1006C5)</f>
        <v>0.3592112779384824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0.10369844837448505</v>
      </c>
      <c r="J14" s="16" t="s">
        <v>35321</v>
      </c>
      <c r="K14" s="21">
        <f>_xlfn.SINGLE(IF(FLOW_THRU_100PCT="Y",1,INDEX(VariabilityMatrix,D6L1007C1,_xlfn.SINGLE(D6L1007C9))))</f>
        <v>0.56296966516486302</v>
      </c>
      <c r="L14" s="16" t="s">
        <v>35301</v>
      </c>
      <c r="M14" s="15">
        <f>IF(_xlfn.SINGLE(D6L1007C2)&lt;&gt;0,_xlfn.SINGLE(D6L1007C2)*_xlfn.SINGLE(D6L1007C4),_xlfn.SINGLE(D6L1007C3)*_xlfn.SINGLE(D6L1007C4))</f>
        <v>5.8379080759499685E-2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2.9189540379749843E-2</v>
      </c>
      <c r="R14" s="16" t="s">
        <v>35303</v>
      </c>
      <c r="S14" s="15">
        <f>D6L1007C5-D6L1007C7</f>
        <v>2.9189540379749843E-2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2.8496499551918641E-2</v>
      </c>
      <c r="X14" s="16" t="s">
        <v>35305</v>
      </c>
      <c r="Y14" s="33">
        <f>D6L1007C7-D6L1007C10</f>
        <v>6.9304082783120183E-4</v>
      </c>
      <c r="Z14" s="16" t="s">
        <v>35306</v>
      </c>
      <c r="AA14" s="33">
        <f>CHOOSE(MIN(D6L1007C9,RUN_YEARS),B7L810C7,B7L810C16,B7L810C25,B7L810C34,B7L810C43)</f>
        <v>12718</v>
      </c>
      <c r="AB14" s="16" t="s">
        <v>35307</v>
      </c>
      <c r="AC14" s="33">
        <f>IF(D6L1007C12=0,0,D6L1007C10/D6L1007C12)</f>
        <v>2.2406431476583298E-6</v>
      </c>
      <c r="AD14" s="16" t="s">
        <v>35308</v>
      </c>
      <c r="AE14" s="33">
        <f>IF(D6L1007C5=0,0,D6L1007C10/D6L1007C5)</f>
        <v>0.48812861013200476</v>
      </c>
      <c r="AF14" s="16" t="s">
        <v>35309</v>
      </c>
      <c r="AG14" s="33">
        <f>CHOOSE(MIN(D6L1007C9,RUN_YEARS),B7L810C5,B7L810C14,B7L810C23,B7L810C32,B7L810C41)</f>
        <v>118.96323822427217</v>
      </c>
      <c r="AH14" s="16" t="s">
        <v>35310</v>
      </c>
      <c r="AI14" s="33">
        <f>IF(D6L1007C15=0,0,D6L1007C11/D6L1007C15)</f>
        <v>5.8256721839116857E-6</v>
      </c>
      <c r="AJ14" s="16" t="s">
        <v>35311</v>
      </c>
      <c r="AK14" s="33">
        <f>IF(D6L1007C5=0,0,D6L1007C11/D6L1007C5)</f>
        <v>1.1871389867995264E-2</v>
      </c>
      <c r="AL14" s="16" t="s">
        <v>35312</v>
      </c>
      <c r="AM14" s="33">
        <f>D6L1007C8*CHOOSE(MIN(D6L1007C9,RUN_YEARS),B7L810C4,B7L810C13,B7L810C22,B7L810C31,B7L810C40)</f>
        <v>8.6786219514316844E-3</v>
      </c>
      <c r="AN14" s="16" t="s">
        <v>35313</v>
      </c>
      <c r="AO14" s="33">
        <f>D6L1007C8-D6L1007C18</f>
        <v>2.0510918428318158E-2</v>
      </c>
      <c r="AP14" s="16" t="s">
        <v>35314</v>
      </c>
      <c r="AQ14" s="33">
        <f>CHOOSE(MIN(D6L1007C9,RUN_YEARS),B7L810C2,B7L810C11,B7L810C20,B7L810C29,B7L810C38)</f>
        <v>22.122770227554142</v>
      </c>
      <c r="AR14" s="16" t="s">
        <v>35315</v>
      </c>
      <c r="AS14" s="33">
        <f>IF(D6L1007C20=0,0,D6L1007C18/D6L1007C20)</f>
        <v>3.9229363511728607E-4</v>
      </c>
      <c r="AT14" s="16" t="s">
        <v>35316</v>
      </c>
      <c r="AU14" s="33">
        <f>IF(D6L1007C5=0,0,D6L1007C18/D6L1007C5)</f>
        <v>0.14865979111908958</v>
      </c>
      <c r="AV14" s="16" t="s">
        <v>35317</v>
      </c>
      <c r="AW14" s="33">
        <f>CHOOSE(MIN(D6L1007C9,RUN_YEARS),B7L810C1,B7L810C10,B7L810C19,B7L810C28,B7L810C37)</f>
        <v>52.284606713504033</v>
      </c>
      <c r="AX14" s="16" t="s">
        <v>35318</v>
      </c>
      <c r="AY14" s="33">
        <f>IF(D6L1007C23=0,0,D6L1007C19/D6L1007C23)</f>
        <v>3.9229363511728612E-4</v>
      </c>
      <c r="AZ14" s="16" t="s">
        <v>35319</v>
      </c>
      <c r="BA14" s="33">
        <f>IF(D6L1007C5=0,0,D6L1007C19/D6L1007C5)</f>
        <v>0.35134020888091044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7.0478845973541435E-3</v>
      </c>
      <c r="J15" s="16" t="s">
        <v>35342</v>
      </c>
      <c r="K15" s="21">
        <f>_xlfn.SINGLE(IF(FLOW_THRU_100PCT="Y",1,INDEX(VariabilityMatrix,D6L1008C1,_xlfn.SINGLE(D6L1008C9))))</f>
        <v>0.56296966516486302</v>
      </c>
      <c r="L15" s="16" t="s">
        <v>35322</v>
      </c>
      <c r="M15" s="15">
        <f>IF(_xlfn.SINGLE(D6L1008C2)&lt;&gt;0,_xlfn.SINGLE(D6L1008C2)*_xlfn.SINGLE(D6L1008C4),_xlfn.SINGLE(D6L1008C3)*_xlfn.SINGLE(D6L1008C4))</f>
        <v>3.9677452318930577E-3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1.9838726159465288E-3</v>
      </c>
      <c r="R15" s="16" t="s">
        <v>35324</v>
      </c>
      <c r="S15" s="15">
        <f>D6L1008C5-D6L1008C7</f>
        <v>1.9838726159465288E-3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1.9367699654018471E-3</v>
      </c>
      <c r="X15" s="16" t="s">
        <v>35326</v>
      </c>
      <c r="Y15" s="33">
        <f>D6L1008C7-D6L1008C10</f>
        <v>4.7102650544681747E-5</v>
      </c>
      <c r="Z15" s="16" t="s">
        <v>35327</v>
      </c>
      <c r="AA15" s="33">
        <f>CHOOSE(MIN(D6L1008C9,RUN_YEARS),B7L810C7,B7L810C16,B7L810C25,B7L810C34,B7L810C43)</f>
        <v>12718</v>
      </c>
      <c r="AB15" s="16" t="s">
        <v>35328</v>
      </c>
      <c r="AC15" s="33">
        <f>IF(D6L1008C12=0,0,D6L1008C10/D6L1008C12)</f>
        <v>1.5228573403065318E-7</v>
      </c>
      <c r="AD15" s="16" t="s">
        <v>35329</v>
      </c>
      <c r="AE15" s="33">
        <f>IF(D6L1008C5=0,0,D6L1008C10/D6L1008C5)</f>
        <v>0.48812861013200476</v>
      </c>
      <c r="AF15" s="16" t="s">
        <v>35330</v>
      </c>
      <c r="AG15" s="33">
        <f>CHOOSE(MIN(D6L1008C9,RUN_YEARS),B7L810C5,B7L810C14,B7L810C23,B7L810C32,B7L810C41)</f>
        <v>118.96323822427217</v>
      </c>
      <c r="AH15" s="16" t="s">
        <v>35331</v>
      </c>
      <c r="AI15" s="33">
        <f>IF(D6L1008C15=0,0,D6L1008C11/D6L1008C15)</f>
        <v>3.9594290847970001E-7</v>
      </c>
      <c r="AJ15" s="16" t="s">
        <v>35332</v>
      </c>
      <c r="AK15" s="33">
        <f>IF(D6L1008C5=0,0,D6L1008C11/D6L1008C5)</f>
        <v>1.187138986799526E-2</v>
      </c>
      <c r="AL15" s="16" t="s">
        <v>35333</v>
      </c>
      <c r="AM15" s="33">
        <f>D6L1008C8*CHOOSE(MIN(D6L1008C9,RUN_YEARS),B7L810C4,B7L810C13,B7L810C22,B7L810C31,B7L810C40)</f>
        <v>5.8984417738698559E-4</v>
      </c>
      <c r="AN15" s="16" t="s">
        <v>35334</v>
      </c>
      <c r="AO15" s="33">
        <f>D6L1008C8-D6L1008C18</f>
        <v>1.3940284385595431E-3</v>
      </c>
      <c r="AP15" s="16" t="s">
        <v>35335</v>
      </c>
      <c r="AQ15" s="33">
        <f>CHOOSE(MIN(D6L1008C9,RUN_YEARS),B7L810C2,B7L810C11,B7L810C20,B7L810C29,B7L810C38)</f>
        <v>22.122770227554142</v>
      </c>
      <c r="AR15" s="16" t="s">
        <v>35336</v>
      </c>
      <c r="AS15" s="33">
        <f>IF(D6L1008C20=0,0,D6L1008C18/D6L1008C20)</f>
        <v>2.6662310882401541E-5</v>
      </c>
      <c r="AT15" s="16" t="s">
        <v>35337</v>
      </c>
      <c r="AU15" s="33">
        <f>IF(D6L1008C5=0,0,D6L1008C18/D6L1008C5)</f>
        <v>0.14865979111908958</v>
      </c>
      <c r="AV15" s="16" t="s">
        <v>35338</v>
      </c>
      <c r="AW15" s="33">
        <f>CHOOSE(MIN(D6L1008C9,RUN_YEARS),B7L810C1,B7L810C10,B7L810C19,B7L810C28,B7L810C37)</f>
        <v>52.284606713504033</v>
      </c>
      <c r="AX15" s="16" t="s">
        <v>35339</v>
      </c>
      <c r="AY15" s="33">
        <f>IF(D6L1008C23=0,0,D6L1008C19/D6L1008C23)</f>
        <v>2.6662310882401538E-5</v>
      </c>
      <c r="AZ15" s="16" t="s">
        <v>35340</v>
      </c>
      <c r="BA15" s="33">
        <f>IF(D6L1008C5=0,0,D6L1008C19/D6L1008C5)</f>
        <v>0.35134020888091039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2.0885804355573863E-2</v>
      </c>
      <c r="J16" s="16" t="s">
        <v>35363</v>
      </c>
      <c r="K16" s="21">
        <f>_xlfn.SINGLE(IF(FLOW_THRU_100PCT="Y",1,INDEX(VariabilityMatrix,D6L1009C1,_xlfn.SINGLE(D6L1009C9))))</f>
        <v>0.56296966516486302</v>
      </c>
      <c r="L16" s="16" t="s">
        <v>35343</v>
      </c>
      <c r="M16" s="15">
        <f>IF(_xlfn.SINGLE(D6L1009C2)&lt;&gt;0,_xlfn.SINGLE(D6L1009C2)*_xlfn.SINGLE(D6L1009C4),_xlfn.SINGLE(D6L1009C3)*_xlfn.SINGLE(D6L1009C4))</f>
        <v>1.1758074284756255E-2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5.8790371423781277E-3</v>
      </c>
      <c r="R16" s="16" t="s">
        <v>35345</v>
      </c>
      <c r="S16" s="15">
        <f>D6L1009C5-D6L1009C7</f>
        <v>5.8790371423781277E-3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5.7394524584469366E-3</v>
      </c>
      <c r="X16" s="16" t="s">
        <v>35347</v>
      </c>
      <c r="Y16" s="33">
        <f>D6L1009C7-D6L1009C10</f>
        <v>1.3958468393119108E-4</v>
      </c>
      <c r="Z16" s="16" t="s">
        <v>35348</v>
      </c>
      <c r="AA16" s="33">
        <f>CHOOSE(MIN(D6L1009C9,RUN_YEARS),B7L810C7,B7L810C16,B7L810C25,B7L810C34,B7L810C43)</f>
        <v>12718</v>
      </c>
      <c r="AB16" s="16" t="s">
        <v>35349</v>
      </c>
      <c r="AC16" s="33">
        <f>IF(D6L1009C12=0,0,D6L1009C10/D6L1009C12)</f>
        <v>4.512857727981551E-7</v>
      </c>
      <c r="AD16" s="16" t="s">
        <v>35350</v>
      </c>
      <c r="AE16" s="33">
        <f>IF(D6L1009C5=0,0,D6L1009C10/D6L1009C5)</f>
        <v>0.48812861013200476</v>
      </c>
      <c r="AF16" s="16" t="s">
        <v>35351</v>
      </c>
      <c r="AG16" s="33">
        <f>CHOOSE(MIN(D6L1009C9,RUN_YEARS),B7L810C5,B7L810C14,B7L810C23,B7L810C32,B7L810C41)</f>
        <v>118.96323822427217</v>
      </c>
      <c r="AH16" s="16" t="s">
        <v>35352</v>
      </c>
      <c r="AI16" s="33">
        <f>IF(D6L1009C15=0,0,D6L1009C11/D6L1009C15)</f>
        <v>1.173343009275209E-6</v>
      </c>
      <c r="AJ16" s="16" t="s">
        <v>35353</v>
      </c>
      <c r="AK16" s="33">
        <f>IF(D6L1009C5=0,0,D6L1009C11/D6L1009C5)</f>
        <v>1.1871389867995265E-2</v>
      </c>
      <c r="AL16" s="16" t="s">
        <v>35354</v>
      </c>
      <c r="AM16" s="33">
        <f>D6L1009C8*CHOOSE(MIN(D6L1009C9,RUN_YEARS),B7L810C4,B7L810C13,B7L810C22,B7L810C31,B7L810C40)</f>
        <v>1.7479528671346036E-3</v>
      </c>
      <c r="AN16" s="16" t="s">
        <v>35355</v>
      </c>
      <c r="AO16" s="33">
        <f>D6L1009C8-D6L1009C18</f>
        <v>4.1310842752435243E-3</v>
      </c>
      <c r="AP16" s="16" t="s">
        <v>35356</v>
      </c>
      <c r="AQ16" s="33">
        <f>CHOOSE(MIN(D6L1009C9,RUN_YEARS),B7L810C2,B7L810C11,B7L810C20,B7L810C29,B7L810C38)</f>
        <v>22.122770227554142</v>
      </c>
      <c r="AR16" s="16" t="s">
        <v>35357</v>
      </c>
      <c r="AS16" s="33">
        <f>IF(D6L1009C20=0,0,D6L1009C18/D6L1009C20)</f>
        <v>7.9011482249067969E-5</v>
      </c>
      <c r="AT16" s="16" t="s">
        <v>35358</v>
      </c>
      <c r="AU16" s="33">
        <f>IF(D6L1009C5=0,0,D6L1009C18/D6L1009C5)</f>
        <v>0.14865979111908958</v>
      </c>
      <c r="AV16" s="16" t="s">
        <v>35359</v>
      </c>
      <c r="AW16" s="33">
        <f>CHOOSE(MIN(D6L1009C9,RUN_YEARS),B7L810C1,B7L810C10,B7L810C19,B7L810C28,B7L810C37)</f>
        <v>52.284606713504033</v>
      </c>
      <c r="AX16" s="16" t="s">
        <v>35360</v>
      </c>
      <c r="AY16" s="33">
        <f>IF(D6L1009C23=0,0,D6L1009C19/D6L1009C23)</f>
        <v>7.9011482249067983E-5</v>
      </c>
      <c r="AZ16" s="16" t="s">
        <v>35361</v>
      </c>
      <c r="BA16" s="33">
        <f>IF(D6L1009C5=0,0,D6L1009C19/D6L1009C5)</f>
        <v>0.35134020888091044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2.4925445527228068E-2</v>
      </c>
      <c r="J17" s="16" t="s">
        <v>35384</v>
      </c>
      <c r="K17" s="21">
        <f>_xlfn.SINGLE(IF(FLOW_THRU_100PCT="Y",1,INDEX(VariabilityMatrix,D6L1010C1,_xlfn.SINGLE(D6L1010C9))))</f>
        <v>0.56296966516486302</v>
      </c>
      <c r="L17" s="16" t="s">
        <v>35364</v>
      </c>
      <c r="M17" s="15">
        <f>IF(_xlfn.SINGLE(D6L1010C2)&lt;&gt;0,_xlfn.SINGLE(D6L1010C2)*_xlfn.SINGLE(D6L1010C4),_xlfn.SINGLE(D6L1010C3)*_xlfn.SINGLE(D6L1010C4))</f>
        <v>1.4032269722548618E-2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7.0161348612743091E-3</v>
      </c>
      <c r="R17" s="16" t="s">
        <v>35366</v>
      </c>
      <c r="S17" s="15">
        <f>D6L1010C5-D6L1010C7</f>
        <v>7.0161348612743091E-3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6.8495523166650692E-3</v>
      </c>
      <c r="X17" s="16" t="s">
        <v>35368</v>
      </c>
      <c r="Y17" s="33">
        <f>D6L1010C7-D6L1010C10</f>
        <v>1.6658254460923984E-4</v>
      </c>
      <c r="Z17" s="16" t="s">
        <v>35369</v>
      </c>
      <c r="AA17" s="33">
        <f>CHOOSE(MIN(D6L1010C9,RUN_YEARS),B7L810C7,B7L810C16,B7L810C25,B7L810C34,B7L810C43)</f>
        <v>12718</v>
      </c>
      <c r="AB17" s="16" t="s">
        <v>35370</v>
      </c>
      <c r="AC17" s="33">
        <f>IF(D6L1010C12=0,0,D6L1010C10/D6L1010C12)</f>
        <v>5.385714984010905E-7</v>
      </c>
      <c r="AD17" s="16" t="s">
        <v>35371</v>
      </c>
      <c r="AE17" s="33">
        <f>IF(D6L1010C5=0,0,D6L1010C10/D6L1010C5)</f>
        <v>0.48812861013200476</v>
      </c>
      <c r="AF17" s="16" t="s">
        <v>35372</v>
      </c>
      <c r="AG17" s="33">
        <f>CHOOSE(MIN(D6L1010C9,RUN_YEARS),B7L810C5,B7L810C14,B7L810C23,B7L810C32,B7L810C41)</f>
        <v>118.96323822427217</v>
      </c>
      <c r="AH17" s="16" t="s">
        <v>35373</v>
      </c>
      <c r="AI17" s="33">
        <f>IF(D6L1010C15=0,0,D6L1010C11/D6L1010C15)</f>
        <v>1.4002858958428373E-6</v>
      </c>
      <c r="AJ17" s="16" t="s">
        <v>35374</v>
      </c>
      <c r="AK17" s="33">
        <f>IF(D6L1010C5=0,0,D6L1010C11/D6L1010C5)</f>
        <v>1.1871389867995226E-2</v>
      </c>
      <c r="AL17" s="16" t="s">
        <v>35375</v>
      </c>
      <c r="AM17" s="33">
        <f>D6L1010C8*CHOOSE(MIN(D6L1010C9,RUN_YEARS),B7L810C4,B7L810C13,B7L810C22,B7L810C31,B7L810C40)</f>
        <v>2.0860342858808026E-3</v>
      </c>
      <c r="AN17" s="16" t="s">
        <v>35376</v>
      </c>
      <c r="AO17" s="33">
        <f>D6L1010C8-D6L1010C18</f>
        <v>4.9301005753935069E-3</v>
      </c>
      <c r="AP17" s="16" t="s">
        <v>35377</v>
      </c>
      <c r="AQ17" s="33">
        <f>CHOOSE(MIN(D6L1010C9,RUN_YEARS),B7L810C2,B7L810C11,B7L810C20,B7L810C29,B7L810C38)</f>
        <v>22.122770227554142</v>
      </c>
      <c r="AR17" s="16" t="s">
        <v>35378</v>
      </c>
      <c r="AS17" s="33">
        <f>IF(D6L1010C20=0,0,D6L1010C18/D6L1010C20)</f>
        <v>9.4293538486542032E-5</v>
      </c>
      <c r="AT17" s="16" t="s">
        <v>35379</v>
      </c>
      <c r="AU17" s="33">
        <f>IF(D6L1010C5=0,0,D6L1010C18/D6L1010C5)</f>
        <v>0.14865979111908958</v>
      </c>
      <c r="AV17" s="16" t="s">
        <v>35380</v>
      </c>
      <c r="AW17" s="33">
        <f>CHOOSE(MIN(D6L1010C9,RUN_YEARS),B7L810C1,B7L810C10,B7L810C19,B7L810C28,B7L810C37)</f>
        <v>52.284606713504033</v>
      </c>
      <c r="AX17" s="16" t="s">
        <v>35381</v>
      </c>
      <c r="AY17" s="33">
        <f>IF(D6L1010C23=0,0,D6L1010C19/D6L1010C23)</f>
        <v>9.4293538486542045E-5</v>
      </c>
      <c r="AZ17" s="16" t="s">
        <v>35382</v>
      </c>
      <c r="BA17" s="33">
        <f>IF(D6L1010C5=0,0,D6L1010C19/D6L1010C5)</f>
        <v>0.35134020888091044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3.5669172047584994E-3</v>
      </c>
      <c r="J18" s="16" t="s">
        <v>35405</v>
      </c>
      <c r="K18" s="21">
        <f>_xlfn.SINGLE(IF(FLOW_THRU_100PCT="Y",1,INDEX(VariabilityMatrix,D6L1011C1,_xlfn.SINGLE(D6L1011C9))))</f>
        <v>0.56296966516486302</v>
      </c>
      <c r="L18" s="16" t="s">
        <v>35385</v>
      </c>
      <c r="M18" s="15">
        <f>IF(_xlfn.SINGLE(D6L1011C2)&lt;&gt;0,_xlfn.SINGLE(D6L1011C2)*_xlfn.SINGLE(D6L1011C4),_xlfn.SINGLE(D6L1011C3)*_xlfn.SINGLE(D6L1011C4))</f>
        <v>2.0080661844336816E-3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1.0040330922168408E-3</v>
      </c>
      <c r="R18" s="16" t="s">
        <v>35387</v>
      </c>
      <c r="S18" s="15">
        <f>D6L1011C5-D6L1011C7</f>
        <v>1.0040330922168408E-3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9.8019455566069084E-4</v>
      </c>
      <c r="X18" s="16" t="s">
        <v>35389</v>
      </c>
      <c r="Y18" s="33">
        <f>D6L1011C7-D6L1011C10</f>
        <v>2.3838536556149972E-5</v>
      </c>
      <c r="Z18" s="16" t="s">
        <v>35390</v>
      </c>
      <c r="AA18" s="33">
        <f>CHOOSE(MIN(D6L1011C9,RUN_YEARS),B7L810C7,B7L810C16,B7L810C25,B7L810C34,B7L810C43)</f>
        <v>12718</v>
      </c>
      <c r="AB18" s="16" t="s">
        <v>35391</v>
      </c>
      <c r="AC18" s="33">
        <f>IF(D6L1011C12=0,0,D6L1011C10/D6L1011C12)</f>
        <v>7.7071438564293975E-8</v>
      </c>
      <c r="AD18" s="16" t="s">
        <v>35392</v>
      </c>
      <c r="AE18" s="33">
        <f>IF(D6L1011C5=0,0,D6L1011C10/D6L1011C5)</f>
        <v>0.4881286101320047</v>
      </c>
      <c r="AF18" s="16" t="s">
        <v>35393</v>
      </c>
      <c r="AG18" s="33">
        <f>CHOOSE(MIN(D6L1011C9,RUN_YEARS),B7L810C5,B7L810C14,B7L810C23,B7L810C32,B7L810C41)</f>
        <v>118.96323822427217</v>
      </c>
      <c r="AH18" s="16" t="s">
        <v>35394</v>
      </c>
      <c r="AI18" s="33">
        <f>IF(D6L1011C15=0,0,D6L1011C11/D6L1011C15)</f>
        <v>2.0038574026716577E-7</v>
      </c>
      <c r="AJ18" s="16" t="s">
        <v>35395</v>
      </c>
      <c r="AK18" s="33">
        <f>IF(D6L1011C5=0,0,D6L1011C11/D6L1011C5)</f>
        <v>1.1871389867995292E-2</v>
      </c>
      <c r="AL18" s="16" t="s">
        <v>35396</v>
      </c>
      <c r="AM18" s="33">
        <f>D6L1011C8*CHOOSE(MIN(D6L1011C9,RUN_YEARS),B7L810C4,B7L810C13,B7L810C22,B7L810C31,B7L810C40)</f>
        <v>2.9851869953121833E-4</v>
      </c>
      <c r="AN18" s="16" t="s">
        <v>35397</v>
      </c>
      <c r="AO18" s="33">
        <f>D6L1011C8-D6L1011C18</f>
        <v>7.0551439268562248E-4</v>
      </c>
      <c r="AP18" s="16" t="s">
        <v>35398</v>
      </c>
      <c r="AQ18" s="33">
        <f>CHOOSE(MIN(D6L1011C9,RUN_YEARS),B7L810C2,B7L810C11,B7L810C20,B7L810C29,B7L810C38)</f>
        <v>22.122770227554142</v>
      </c>
      <c r="AR18" s="16" t="s">
        <v>35399</v>
      </c>
      <c r="AS18" s="33">
        <f>IF(D6L1011C20=0,0,D6L1011C18/D6L1011C20)</f>
        <v>1.3493730507556878E-5</v>
      </c>
      <c r="AT18" s="16" t="s">
        <v>35400</v>
      </c>
      <c r="AU18" s="33">
        <f>IF(D6L1011C5=0,0,D6L1011C18/D6L1011C5)</f>
        <v>0.14865979111908958</v>
      </c>
      <c r="AV18" s="16" t="s">
        <v>35401</v>
      </c>
      <c r="AW18" s="33">
        <f>CHOOSE(MIN(D6L1011C9,RUN_YEARS),B7L810C1,B7L810C10,B7L810C19,B7L810C28,B7L810C37)</f>
        <v>52.284606713504033</v>
      </c>
      <c r="AX18" s="16" t="s">
        <v>35402</v>
      </c>
      <c r="AY18" s="33">
        <f>IF(D6L1011C23=0,0,D6L1011C19/D6L1011C23)</f>
        <v>1.3493730507556877E-5</v>
      </c>
      <c r="AZ18" s="16" t="s">
        <v>35403</v>
      </c>
      <c r="BA18" s="33">
        <f>IF(D6L1011C5=0,0,D6L1011C19/D6L1011C5)</f>
        <v>0.35134020888091044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0.56296966516486302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12718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118.96323822427217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22.122770227554142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52.284606713504033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2.3091934840264525E-4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1.9859063962627491E-4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9.9295319813137457E-5</v>
      </c>
      <c r="R20" s="16" t="s">
        <v>35429</v>
      </c>
      <c r="S20" s="15">
        <f>D6L1013C5-D6L1013C7</f>
        <v>9.9295319813137457E-5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9.6937772905999399E-5</v>
      </c>
      <c r="X20" s="16" t="s">
        <v>35431</v>
      </c>
      <c r="Y20" s="33">
        <f>D6L1013C7-D6L1013C10</f>
        <v>2.3575469071380578E-6</v>
      </c>
      <c r="Z20" s="16" t="s">
        <v>35432</v>
      </c>
      <c r="AA20" s="33">
        <f>CHOOSE(MIN(D6L1013C9,RUN_YEARS),B7L810C7,B7L810C16,B7L810C25,B7L810C34,B7L810C43)</f>
        <v>12718</v>
      </c>
      <c r="AB20" s="16" t="s">
        <v>35433</v>
      </c>
      <c r="AC20" s="33">
        <f>IF(D6L1013C12=0,0,D6L1013C10/D6L1013C12)</f>
        <v>7.6220925386066517E-9</v>
      </c>
      <c r="AD20" s="16" t="s">
        <v>35434</v>
      </c>
      <c r="AE20" s="33">
        <f>IF(D6L1013C5=0,0,D6L1013C10/D6L1013C5)</f>
        <v>0.48812861013200476</v>
      </c>
      <c r="AF20" s="16" t="s">
        <v>35435</v>
      </c>
      <c r="AG20" s="33">
        <f>CHOOSE(MIN(D6L1013C9,RUN_YEARS),B7L810C5,B7L810C14,B7L810C23,B7L810C32,B7L810C41)</f>
        <v>118.96323822427217</v>
      </c>
      <c r="AH20" s="16" t="s">
        <v>35436</v>
      </c>
      <c r="AI20" s="33">
        <f>IF(D6L1013C15=0,0,D6L1013C11/D6L1013C15)</f>
        <v>1.9817440600377382E-8</v>
      </c>
      <c r="AJ20" s="16" t="s">
        <v>35437</v>
      </c>
      <c r="AK20" s="33">
        <f>IF(D6L1013C5=0,0,D6L1013C11/D6L1013C5)</f>
        <v>1.1871389867995259E-2</v>
      </c>
      <c r="AL20" s="16" t="s">
        <v>35438</v>
      </c>
      <c r="AM20" s="33">
        <f>D6L1013C8*CHOOSE(MIN(D6L1013C9,RUN_YEARS),B7L810C4,B7L810C13,B7L810C22,B7L810C31,B7L810C40)</f>
        <v>2.9522443005048423E-5</v>
      </c>
      <c r="AN20" s="16" t="s">
        <v>35439</v>
      </c>
      <c r="AO20" s="33">
        <f>D6L1013C8-D6L1013C18</f>
        <v>6.9772876808089034E-5</v>
      </c>
      <c r="AP20" s="16" t="s">
        <v>35440</v>
      </c>
      <c r="AQ20" s="33">
        <f>CHOOSE(MIN(D6L1013C9,RUN_YEARS),B7L810C2,B7L810C11,B7L810C20,B7L810C29,B7L810C38)</f>
        <v>22.122770227554142</v>
      </c>
      <c r="AR20" s="16" t="s">
        <v>35441</v>
      </c>
      <c r="AS20" s="33">
        <f>IF(D6L1013C20=0,0,D6L1013C18/D6L1013C20)</f>
        <v>1.334482196460094E-6</v>
      </c>
      <c r="AT20" s="16" t="s">
        <v>35442</v>
      </c>
      <c r="AU20" s="33">
        <f>IF(D6L1013C5=0,0,D6L1013C18/D6L1013C5)</f>
        <v>0.14865979111908958</v>
      </c>
      <c r="AV20" s="16" t="s">
        <v>35443</v>
      </c>
      <c r="AW20" s="33">
        <f>CHOOSE(MIN(D6L1013C9,RUN_YEARS),B7L810C1,B7L810C10,B7L810C19,B7L810C28,B7L810C37)</f>
        <v>52.284606713504033</v>
      </c>
      <c r="AX20" s="16" t="s">
        <v>35444</v>
      </c>
      <c r="AY20" s="33">
        <f>IF(D6L1013C23=0,0,D6L1013C19/D6L1013C23)</f>
        <v>1.334482196460094E-6</v>
      </c>
      <c r="AZ20" s="16" t="s">
        <v>35445</v>
      </c>
      <c r="BA20" s="33">
        <f>IF(D6L1013C5=0,0,D6L1013C19/D6L1013C5)</f>
        <v>0.35134020888091044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0.57439994525779514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20235.599999999999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194.61834799627542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34.329303045746009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87.588498831686422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0.49889519374691726</v>
      </c>
      <c r="J22" s="16" t="s">
        <v>35488</v>
      </c>
      <c r="K22" s="21">
        <f>_xlfn.SINGLE(IF(FLOW_THRU_100PCT="Y",1,INDEX(VariabilityMatrix,D6L1015C1,_xlfn.SINGLE(D6L1015C9))))</f>
        <v>0.56165816928724022</v>
      </c>
      <c r="L22" s="16" t="s">
        <v>35468</v>
      </c>
      <c r="M22" s="15">
        <f>IF(_xlfn.SINGLE(D6L1015C2)&lt;&gt;0,_xlfn.SINGLE(D6L1015C2)*_xlfn.SINGLE(D6L1015C4),_xlfn.SINGLE(D6L1015C3)*_xlfn.SINGLE(D6L1015C4))</f>
        <v>0.28020856118609655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0.14010428059304827</v>
      </c>
      <c r="R22" s="16" t="s">
        <v>35470</v>
      </c>
      <c r="S22" s="15">
        <f>D6L1015C5-D6L1015C7</f>
        <v>0.14010428059304827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0.13682531923456728</v>
      </c>
      <c r="X22" s="16" t="s">
        <v>35472</v>
      </c>
      <c r="Y22" s="33">
        <f>D6L1015C7-D6L1015C10</f>
        <v>3.2789613584809918E-3</v>
      </c>
      <c r="Z22" s="16" t="s">
        <v>35473</v>
      </c>
      <c r="AA22" s="33">
        <f>CHOOSE(MIN(D6L1015C9,RUN_YEARS),B7L810C7,B7L810C16,B7L810C25,B7L810C34,B7L810C43)</f>
        <v>14616</v>
      </c>
      <c r="AB22" s="16" t="s">
        <v>35474</v>
      </c>
      <c r="AC22" s="33">
        <f>IF(D6L1015C12=0,0,D6L1015C10/D6L1015C12)</f>
        <v>9.3613382070722001E-6</v>
      </c>
      <c r="AD22" s="16" t="s">
        <v>35475</v>
      </c>
      <c r="AE22" s="33">
        <f>IF(D6L1015C5=0,0,D6L1015C10/D6L1015C5)</f>
        <v>0.48829813998329868</v>
      </c>
      <c r="AF22" s="16" t="s">
        <v>35476</v>
      </c>
      <c r="AG22" s="33">
        <f>CHOOSE(MIN(D6L1015C9,RUN_YEARS),B7L810C5,B7L810C14,B7L810C23,B7L810C32,B7L810C41)</f>
        <v>134.71781022486761</v>
      </c>
      <c r="AH22" s="16" t="s">
        <v>35477</v>
      </c>
      <c r="AI22" s="33">
        <f>IF(D6L1015C15=0,0,D6L1015C11/D6L1015C15)</f>
        <v>2.4339479338387635E-5</v>
      </c>
      <c r="AJ22" s="16" t="s">
        <v>35478</v>
      </c>
      <c r="AK22" s="33">
        <f>IF(D6L1015C5=0,0,D6L1015C11/D6L1015C5)</f>
        <v>1.1701860016701331E-2</v>
      </c>
      <c r="AL22" s="16" t="s">
        <v>35479</v>
      </c>
      <c r="AM22" s="33">
        <f>D6L1015C8*CHOOSE(MIN(D6L1015C9,RUN_YEARS),B7L810C4,B7L810C13,B7L810C22,B7L810C31,B7L810C40)</f>
        <v>4.1444592740648274E-2</v>
      </c>
      <c r="AN22" s="16" t="s">
        <v>35480</v>
      </c>
      <c r="AO22" s="33">
        <f>D6L1015C8-D6L1015C18</f>
        <v>9.8659687852400008E-2</v>
      </c>
      <c r="AP22" s="16" t="s">
        <v>35481</v>
      </c>
      <c r="AQ22" s="33">
        <f>CHOOSE(MIN(D6L1015C9,RUN_YEARS),B7L810C2,B7L810C11,B7L810C20,B7L810C29,B7L810C38)</f>
        <v>25.154516975250925</v>
      </c>
      <c r="AR22" s="16" t="s">
        <v>35482</v>
      </c>
      <c r="AS22" s="33">
        <f>IF(D6L1015C20=0,0,D6L1015C18/D6L1015C20)</f>
        <v>1.6476004202913084E-3</v>
      </c>
      <c r="AT22" s="16" t="s">
        <v>35483</v>
      </c>
      <c r="AU22" s="33">
        <f>IF(D6L1015C5=0,0,D6L1015C18/D6L1015C5)</f>
        <v>0.14790623300450637</v>
      </c>
      <c r="AV22" s="16" t="s">
        <v>35484</v>
      </c>
      <c r="AW22" s="33">
        <f>CHOOSE(MIN(D6L1015C9,RUN_YEARS),B7L810C1,B7L810C10,B7L810C19,B7L810C28,B7L810C37)</f>
        <v>59.88083435603653</v>
      </c>
      <c r="AX22" s="16" t="s">
        <v>35485</v>
      </c>
      <c r="AY22" s="33">
        <f>IF(D6L1015C23=0,0,D6L1015C19/D6L1015C23)</f>
        <v>1.6476004202913084E-3</v>
      </c>
      <c r="AZ22" s="16" t="s">
        <v>35486</v>
      </c>
      <c r="BA22" s="33">
        <f>IF(D6L1015C5=0,0,D6L1015C19/D6L1015C5)</f>
        <v>0.35209376699549366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182.46117669857722</v>
      </c>
      <c r="J23" s="16" t="s">
        <v>35509</v>
      </c>
      <c r="K23" s="21">
        <f>_xlfn.SINGLE(IF(FLOW_THRU_100PCT="Y",1,INDEX(VariabilityMatrix,D6L1016C1,_xlfn.SINGLE(D6L1016C9))))</f>
        <v>0.22613617144300058</v>
      </c>
      <c r="L23" s="16" t="s">
        <v>35489</v>
      </c>
      <c r="M23" s="15">
        <f>IF(_xlfn.SINGLE(D6L1016C2)&lt;&gt;0,_xlfn.SINGLE(D6L1016C2)*_xlfn.SINGLE(D6L1016C4),_xlfn.SINGLE(D6L1016C3)*_xlfn.SINGLE(D6L1016C4))</f>
        <v>41.26107193560108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20.63053596780054</v>
      </c>
      <c r="R23" s="16" t="s">
        <v>35491</v>
      </c>
      <c r="S23" s="15">
        <f>D6L1016C5-D6L1016C7</f>
        <v>20.63053596780054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20.14770467987109</v>
      </c>
      <c r="X23" s="16" t="s">
        <v>35493</v>
      </c>
      <c r="Y23" s="33">
        <f>D6L1016C7-D6L1016C10</f>
        <v>0.48283128792945007</v>
      </c>
      <c r="Z23" s="16" t="s">
        <v>35494</v>
      </c>
      <c r="AA23" s="33">
        <f>CHOOSE(MIN(D6L1016C9,RUN_YEARS),B7L810C7,B7L810C16,B7L810C25,B7L810C34,B7L810C43)</f>
        <v>14616</v>
      </c>
      <c r="AB23" s="16" t="s">
        <v>35495</v>
      </c>
      <c r="AC23" s="33">
        <f>IF(D6L1016C12=0,0,D6L1016C10/D6L1016C12)</f>
        <v>1.3784691215018535E-3</v>
      </c>
      <c r="AD23" s="16" t="s">
        <v>35496</v>
      </c>
      <c r="AE23" s="33">
        <f>IF(D6L1016C5=0,0,D6L1016C10/D6L1016C5)</f>
        <v>0.48829813998329863</v>
      </c>
      <c r="AF23" s="16" t="s">
        <v>35497</v>
      </c>
      <c r="AG23" s="33">
        <f>CHOOSE(MIN(D6L1016C9,RUN_YEARS),B7L810C5,B7L810C14,B7L810C23,B7L810C32,B7L810C41)</f>
        <v>134.71781022486761</v>
      </c>
      <c r="AH23" s="16" t="s">
        <v>35498</v>
      </c>
      <c r="AI23" s="33">
        <f>IF(D6L1016C15=0,0,D6L1016C11/D6L1016C15)</f>
        <v>3.5840197159048245E-3</v>
      </c>
      <c r="AJ23" s="16" t="s">
        <v>35499</v>
      </c>
      <c r="AK23" s="33">
        <f>IF(D6L1016C5=0,0,D6L1016C11/D6L1016C5)</f>
        <v>1.1701860016701388E-2</v>
      </c>
      <c r="AL23" s="16" t="s">
        <v>35500</v>
      </c>
      <c r="AM23" s="33">
        <f>D6L1016C8*CHOOSE(MIN(D6L1016C9,RUN_YEARS),B7L810C4,B7L810C13,B7L810C22,B7L810C31,B7L810C40)</f>
        <v>6.102769719722712</v>
      </c>
      <c r="AN23" s="16" t="s">
        <v>35501</v>
      </c>
      <c r="AO23" s="33">
        <f>D6L1016C8-D6L1016C18</f>
        <v>14.527766248077828</v>
      </c>
      <c r="AP23" s="16" t="s">
        <v>35502</v>
      </c>
      <c r="AQ23" s="33">
        <f>CHOOSE(MIN(D6L1016C9,RUN_YEARS),B7L810C2,B7L810C11,B7L810C20,B7L810C29,B7L810C38)</f>
        <v>25.154516975250925</v>
      </c>
      <c r="AR23" s="16" t="s">
        <v>35503</v>
      </c>
      <c r="AS23" s="33">
        <f>IF(D6L1016C20=0,0,D6L1016C18/D6L1016C20)</f>
        <v>0.24261128630405096</v>
      </c>
      <c r="AT23" s="16" t="s">
        <v>35504</v>
      </c>
      <c r="AU23" s="33">
        <f>IF(D6L1016C5=0,0,D6L1016C18/D6L1016C5)</f>
        <v>0.14790623300450637</v>
      </c>
      <c r="AV23" s="16" t="s">
        <v>35505</v>
      </c>
      <c r="AW23" s="33">
        <f>CHOOSE(MIN(D6L1016C9,RUN_YEARS),B7L810C1,B7L810C10,B7L810C19,B7L810C28,B7L810C37)</f>
        <v>59.88083435603653</v>
      </c>
      <c r="AX23" s="16" t="s">
        <v>35506</v>
      </c>
      <c r="AY23" s="33">
        <f>IF(D6L1016C23=0,0,D6L1016C19/D6L1016C23)</f>
        <v>0.24261128630405093</v>
      </c>
      <c r="AZ23" s="16" t="s">
        <v>35507</v>
      </c>
      <c r="BA23" s="33">
        <f>IF(D6L1016C5=0,0,D6L1016C19/D6L1016C5)</f>
        <v>0.35209376699549361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91.217550998467019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78.44709385868164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39.22354692934082</v>
      </c>
      <c r="R24" s="16" t="s">
        <v>35512</v>
      </c>
      <c r="S24" s="15">
        <f>D6L1017C5-D6L1017C7</f>
        <v>39.22354692934082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38.305570018289494</v>
      </c>
      <c r="X24" s="16" t="s">
        <v>35514</v>
      </c>
      <c r="Y24" s="33">
        <f>D6L1017C7-D6L1017C10</f>
        <v>0.91797691105132628</v>
      </c>
      <c r="Z24" s="16" t="s">
        <v>35515</v>
      </c>
      <c r="AA24" s="33">
        <f>CHOOSE(MIN(D6L1017C9,RUN_YEARS),B7L810C7,B7L810C16,B7L810C25,B7L810C34,B7L810C43)</f>
        <v>14616</v>
      </c>
      <c r="AB24" s="16" t="s">
        <v>35516</v>
      </c>
      <c r="AC24" s="33">
        <f>IF(D6L1017C12=0,0,D6L1017C10/D6L1017C12)</f>
        <v>2.6207970729535779E-3</v>
      </c>
      <c r="AD24" s="16" t="s">
        <v>35517</v>
      </c>
      <c r="AE24" s="33">
        <f>IF(D6L1017C5=0,0,D6L1017C10/D6L1017C5)</f>
        <v>0.48829813998329863</v>
      </c>
      <c r="AF24" s="16" t="s">
        <v>35518</v>
      </c>
      <c r="AG24" s="33">
        <f>CHOOSE(MIN(D6L1017C9,RUN_YEARS),B7L810C5,B7L810C14,B7L810C23,B7L810C32,B7L810C41)</f>
        <v>134.71781022486761</v>
      </c>
      <c r="AH24" s="16" t="s">
        <v>35519</v>
      </c>
      <c r="AI24" s="33">
        <f>IF(D6L1017C15=0,0,D6L1017C11/D6L1017C15)</f>
        <v>6.8140723896793019E-3</v>
      </c>
      <c r="AJ24" s="16" t="s">
        <v>35520</v>
      </c>
      <c r="AK24" s="33">
        <f>IF(D6L1017C5=0,0,D6L1017C11/D6L1017C5)</f>
        <v>1.1701860016701371E-2</v>
      </c>
      <c r="AL24" s="16" t="s">
        <v>35521</v>
      </c>
      <c r="AM24" s="33">
        <f>D6L1017C8*CHOOSE(MIN(D6L1017C9,RUN_YEARS),B7L810C4,B7L810C13,B7L810C22,B7L810C31,B7L810C40)</f>
        <v>11.602814142788548</v>
      </c>
      <c r="AN24" s="16" t="s">
        <v>35522</v>
      </c>
      <c r="AO24" s="33">
        <f>D6L1017C8-D6L1017C18</f>
        <v>27.620732786552274</v>
      </c>
      <c r="AP24" s="16" t="s">
        <v>35523</v>
      </c>
      <c r="AQ24" s="33">
        <f>CHOOSE(MIN(D6L1017C9,RUN_YEARS),B7L810C2,B7L810C11,B7L810C20,B7L810C29,B7L810C38)</f>
        <v>25.154516975250925</v>
      </c>
      <c r="AR24" s="16" t="s">
        <v>35524</v>
      </c>
      <c r="AS24" s="33">
        <f>IF(D6L1017C20=0,0,D6L1017C18/D6L1017C20)</f>
        <v>0.46126165547938558</v>
      </c>
      <c r="AT24" s="16" t="s">
        <v>35525</v>
      </c>
      <c r="AU24" s="33">
        <f>IF(D6L1017C5=0,0,D6L1017C18/D6L1017C5)</f>
        <v>0.14790623300450637</v>
      </c>
      <c r="AV24" s="16" t="s">
        <v>35526</v>
      </c>
      <c r="AW24" s="33">
        <f>CHOOSE(MIN(D6L1017C9,RUN_YEARS),B7L810C1,B7L810C10,B7L810C19,B7L810C28,B7L810C37)</f>
        <v>59.88083435603653</v>
      </c>
      <c r="AX24" s="16" t="s">
        <v>35527</v>
      </c>
      <c r="AY24" s="33">
        <f>IF(D6L1017C23=0,0,D6L1017C19/D6L1017C23)</f>
        <v>0.46126165547938552</v>
      </c>
      <c r="AZ24" s="16" t="s">
        <v>35528</v>
      </c>
      <c r="BA24" s="33">
        <f>IF(D6L1017C5=0,0,D6L1017C19/D6L1017C5)</f>
        <v>0.35209376699549366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0.22833660922943017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12718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118.96323822427217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22.122770227554142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52.284606713504033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660.8648239006136</v>
      </c>
      <c r="J26" s="16" t="s">
        <v>35571</v>
      </c>
      <c r="K26" s="21">
        <f>_xlfn.SINGLE(IF(FLOW_THRU_100PCT="Y",1,INDEX(VariabilityMatrix,D6L1019C1,_xlfn.SINGLE(D6L1019C9))))</f>
        <v>0.22613617144300058</v>
      </c>
      <c r="L26" s="16" t="s">
        <v>35551</v>
      </c>
      <c r="M26" s="15">
        <f>IF(_xlfn.SINGLE(D6L1019C2)&lt;&gt;0,_xlfn.SINGLE(D6L1019C2)*_xlfn.SINGLE(D6L1019C4),_xlfn.SINGLE(D6L1019C3)*_xlfn.SINGLE(D6L1019C4))</f>
        <v>149.44544111823754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74.72272055911877</v>
      </c>
      <c r="R26" s="16" t="s">
        <v>35553</v>
      </c>
      <c r="S26" s="15">
        <f>D6L1019C5-D6L1019C7</f>
        <v>74.72272055911877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72.973930927018969</v>
      </c>
      <c r="X26" s="16" t="s">
        <v>35555</v>
      </c>
      <c r="Y26" s="33">
        <f>D6L1019C7-D6L1019C10</f>
        <v>1.7487896320998004</v>
      </c>
      <c r="Z26" s="16" t="s">
        <v>35556</v>
      </c>
      <c r="AA26" s="33">
        <f>CHOOSE(MIN(D6L1019C9,RUN_YEARS),B7L810C7,B7L810C16,B7L810C25,B7L810C34,B7L810C43)</f>
        <v>14616</v>
      </c>
      <c r="AB26" s="16" t="s">
        <v>35557</v>
      </c>
      <c r="AC26" s="33">
        <f>IF(D6L1019C12=0,0,D6L1019C10/D6L1019C12)</f>
        <v>4.9927429479350686E-3</v>
      </c>
      <c r="AD26" s="16" t="s">
        <v>35558</v>
      </c>
      <c r="AE26" s="33">
        <f>IF(D6L1019C5=0,0,D6L1019C10/D6L1019C5)</f>
        <v>0.48829813998329863</v>
      </c>
      <c r="AF26" s="16" t="s">
        <v>35559</v>
      </c>
      <c r="AG26" s="33">
        <f>CHOOSE(MIN(D6L1019C9,RUN_YEARS),B7L810C5,B7L810C14,B7L810C23,B7L810C32,B7L810C41)</f>
        <v>134.71781022486761</v>
      </c>
      <c r="AH26" s="16" t="s">
        <v>35560</v>
      </c>
      <c r="AI26" s="33">
        <f>IF(D6L1019C15=0,0,D6L1019C11/D6L1019C15)</f>
        <v>1.2981131664631161E-2</v>
      </c>
      <c r="AJ26" s="16" t="s">
        <v>35561</v>
      </c>
      <c r="AK26" s="33">
        <f>IF(D6L1019C5=0,0,D6L1019C11/D6L1019C5)</f>
        <v>1.1701860016701355E-2</v>
      </c>
      <c r="AL26" s="16" t="s">
        <v>35562</v>
      </c>
      <c r="AM26" s="33">
        <f>D6L1019C8*CHOOSE(MIN(D6L1019C9,RUN_YEARS),B7L810C4,B7L810C13,B7L810C22,B7L810C31,B7L810C40)</f>
        <v>22.10391223549528</v>
      </c>
      <c r="AN26" s="16" t="s">
        <v>35563</v>
      </c>
      <c r="AO26" s="33">
        <f>D6L1019C8-D6L1019C18</f>
        <v>52.61880832362349</v>
      </c>
      <c r="AP26" s="16" t="s">
        <v>35564</v>
      </c>
      <c r="AQ26" s="33">
        <f>CHOOSE(MIN(D6L1019C9,RUN_YEARS),B7L810C2,B7L810C11,B7L810C20,B7L810C29,B7L810C38)</f>
        <v>25.154516975250925</v>
      </c>
      <c r="AR26" s="16" t="s">
        <v>35565</v>
      </c>
      <c r="AS26" s="33">
        <f>IF(D6L1019C20=0,0,D6L1019C18/D6L1019C20)</f>
        <v>0.87872536997005035</v>
      </c>
      <c r="AT26" s="16" t="s">
        <v>35566</v>
      </c>
      <c r="AU26" s="33">
        <f>IF(D6L1019C5=0,0,D6L1019C18/D6L1019C5)</f>
        <v>0.14790623300450637</v>
      </c>
      <c r="AV26" s="16" t="s">
        <v>35567</v>
      </c>
      <c r="AW26" s="33">
        <f>CHOOSE(MIN(D6L1019C9,RUN_YEARS),B7L810C1,B7L810C10,B7L810C19,B7L810C28,B7L810C37)</f>
        <v>59.88083435603653</v>
      </c>
      <c r="AX26" s="16" t="s">
        <v>35568</v>
      </c>
      <c r="AY26" s="33">
        <f>IF(D6L1019C23=0,0,D6L1019C19/D6L1019C23)</f>
        <v>0.87872536997005013</v>
      </c>
      <c r="AZ26" s="16" t="s">
        <v>35569</v>
      </c>
      <c r="BA26" s="33">
        <f>IF(D6L1019C5=0,0,D6L1019C19/D6L1019C5)</f>
        <v>0.35209376699549361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564.91169155839907</v>
      </c>
      <c r="J27" s="16" t="s">
        <v>35592</v>
      </c>
      <c r="K27" s="21">
        <f>_xlfn.SINGLE(IF(FLOW_THRU_100PCT="Y",1,INDEX(VariabilityMatrix,D6L1020C1,_xlfn.SINGLE(D6L1020C9))))</f>
        <v>0.22833660922943017</v>
      </c>
      <c r="L27" s="16" t="s">
        <v>35572</v>
      </c>
      <c r="M27" s="15">
        <f>IF(_xlfn.SINGLE(D6L1020C2)&lt;&gt;0,_xlfn.SINGLE(D6L1020C2)*_xlfn.SINGLE(D6L1020C4),_xlfn.SINGLE(D6L1020C3)*_xlfn.SINGLE(D6L1020C4))</f>
        <v>128.99002016450655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64.495010082253273</v>
      </c>
      <c r="R27" s="16" t="s">
        <v>35574</v>
      </c>
      <c r="S27" s="15">
        <f>D6L1020C5-D6L1020C7</f>
        <v>64.495010082253273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62.963719263799845</v>
      </c>
      <c r="X27" s="16" t="s">
        <v>35576</v>
      </c>
      <c r="Y27" s="33">
        <f>D6L1020C7-D6L1020C10</f>
        <v>1.531290818453428</v>
      </c>
      <c r="Z27" s="16" t="s">
        <v>35577</v>
      </c>
      <c r="AA27" s="33">
        <f>CHOOSE(MIN(D6L1020C9,RUN_YEARS),B7L810C7,B7L810C16,B7L810C25,B7L810C34,B7L810C43)</f>
        <v>12718</v>
      </c>
      <c r="AB27" s="16" t="s">
        <v>35578</v>
      </c>
      <c r="AC27" s="33">
        <f>IF(D6L1020C12=0,0,D6L1020C10/D6L1020C12)</f>
        <v>4.9507563503538169E-3</v>
      </c>
      <c r="AD27" s="16" t="s">
        <v>35579</v>
      </c>
      <c r="AE27" s="33">
        <f>IF(D6L1020C5=0,0,D6L1020C10/D6L1020C5)</f>
        <v>0.48812861013200476</v>
      </c>
      <c r="AF27" s="16" t="s">
        <v>35580</v>
      </c>
      <c r="AG27" s="33">
        <f>CHOOSE(MIN(D6L1020C9,RUN_YEARS),B7L810C5,B7L810C14,B7L810C23,B7L810C32,B7L810C41)</f>
        <v>118.96323822427217</v>
      </c>
      <c r="AH27" s="16" t="s">
        <v>35581</v>
      </c>
      <c r="AI27" s="33">
        <f>IF(D6L1020C15=0,0,D6L1020C11/D6L1020C15)</f>
        <v>1.2871966510919987E-2</v>
      </c>
      <c r="AJ27" s="16" t="s">
        <v>35582</v>
      </c>
      <c r="AK27" s="33">
        <f>IF(D6L1020C5=0,0,D6L1020C11/D6L1020C5)</f>
        <v>1.1871389867995265E-2</v>
      </c>
      <c r="AL27" s="16" t="s">
        <v>35583</v>
      </c>
      <c r="AM27" s="33">
        <f>D6L1020C8*CHOOSE(MIN(D6L1020C9,RUN_YEARS),B7L810C4,B7L810C13,B7L810C22,B7L810C31,B7L810C40)</f>
        <v>19.175629454102697</v>
      </c>
      <c r="AN27" s="16" t="s">
        <v>35584</v>
      </c>
      <c r="AO27" s="33">
        <f>D6L1020C8-D6L1020C18</f>
        <v>45.319380628150576</v>
      </c>
      <c r="AP27" s="16" t="s">
        <v>35585</v>
      </c>
      <c r="AQ27" s="33">
        <f>CHOOSE(MIN(D6L1020C9,RUN_YEARS),B7L810C2,B7L810C11,B7L810C20,B7L810C29,B7L810C38)</f>
        <v>22.122770227554142</v>
      </c>
      <c r="AR27" s="16" t="s">
        <v>35586</v>
      </c>
      <c r="AS27" s="33">
        <f>IF(D6L1020C20=0,0,D6L1020C18/D6L1020C20)</f>
        <v>0.86678247149261856</v>
      </c>
      <c r="AT27" s="16" t="s">
        <v>35587</v>
      </c>
      <c r="AU27" s="33">
        <f>IF(D6L1020C5=0,0,D6L1020C18/D6L1020C5)</f>
        <v>0.14865979111908958</v>
      </c>
      <c r="AV27" s="16" t="s">
        <v>35588</v>
      </c>
      <c r="AW27" s="33">
        <f>CHOOSE(MIN(D6L1020C9,RUN_YEARS),B7L810C1,B7L810C10,B7L810C19,B7L810C28,B7L810C37)</f>
        <v>52.284606713504033</v>
      </c>
      <c r="AX27" s="16" t="s">
        <v>35589</v>
      </c>
      <c r="AY27" s="33">
        <f>IF(D6L1020C23=0,0,D6L1020C19/D6L1020C23)</f>
        <v>0.86678247149261844</v>
      </c>
      <c r="AZ27" s="16" t="s">
        <v>35590</v>
      </c>
      <c r="BA27" s="33">
        <f>IF(D6L1020C5=0,0,D6L1020C19/D6L1020C5)</f>
        <v>0.35134020888091039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0.22833660922943017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12718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118.96323822427217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22.122770227554142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52.284606713504033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0.22833660922943017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12718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118.96323822427217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22.122770227554142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52.284606713504033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0.22833660922943017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12718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118.96323822427217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22.122770227554142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52.284606713504033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0.22833660922943017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12718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118.96323822427217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22.122770227554142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52.284606713504033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0.22833660922943017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12718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118.96323822427217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22.122770227554142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52.284606713504033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12718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118.96323822427217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22.122770227554142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52.284606713504033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47.667458465395349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40.994014280240002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20.497007140120001</v>
      </c>
      <c r="R34" s="16" t="s">
        <v>35720</v>
      </c>
      <c r="S34" s="15">
        <f>D6L1027C5-D6L1027C7</f>
        <v>20.497007140120001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20.017300923489977</v>
      </c>
      <c r="X34" s="16" t="s">
        <v>35722</v>
      </c>
      <c r="Y34" s="33">
        <f>D6L1027C7-D6L1027C10</f>
        <v>0.47970621663002433</v>
      </c>
      <c r="Z34" s="16" t="s">
        <v>35723</v>
      </c>
      <c r="AA34" s="33">
        <f>CHOOSE(MIN(D6L1027C9,RUN_YEARS),B7L810C7,B7L810C16,B7L810C25,B7L810C34,B7L810C43)</f>
        <v>14616</v>
      </c>
      <c r="AB34" s="16" t="s">
        <v>35724</v>
      </c>
      <c r="AC34" s="33">
        <f>IF(D6L1027C12=0,0,D6L1027C10/D6L1027C12)</f>
        <v>1.36954713488574E-3</v>
      </c>
      <c r="AD34" s="16" t="s">
        <v>35725</v>
      </c>
      <c r="AE34" s="33">
        <f>IF(D6L1027C5=0,0,D6L1027C10/D6L1027C5)</f>
        <v>0.48829813998329868</v>
      </c>
      <c r="AF34" s="16" t="s">
        <v>35726</v>
      </c>
      <c r="AG34" s="33">
        <f>CHOOSE(MIN(D6L1027C9,RUN_YEARS),B7L810C5,B7L810C14,B7L810C23,B7L810C32,B7L810C41)</f>
        <v>134.71781022486761</v>
      </c>
      <c r="AH34" s="16" t="s">
        <v>35727</v>
      </c>
      <c r="AI34" s="33">
        <f>IF(D6L1027C15=0,0,D6L1027C11/D6L1027C15)</f>
        <v>3.5608225507029151E-3</v>
      </c>
      <c r="AJ34" s="16" t="s">
        <v>35728</v>
      </c>
      <c r="AK34" s="33">
        <f>IF(D6L1027C5=0,0,D6L1027C11/D6L1027C5)</f>
        <v>1.1701860016701341E-2</v>
      </c>
      <c r="AL34" s="16" t="s">
        <v>35729</v>
      </c>
      <c r="AM34" s="33">
        <f>D6L1027C8*CHOOSE(MIN(D6L1027C9,RUN_YEARS),B7L810C4,B7L810C13,B7L810C22,B7L810C31,B7L810C40)</f>
        <v>6.0632702279232387</v>
      </c>
      <c r="AN34" s="16" t="s">
        <v>35730</v>
      </c>
      <c r="AO34" s="33">
        <f>D6L1027C8-D6L1027C18</f>
        <v>14.433736912196762</v>
      </c>
      <c r="AP34" s="16" t="s">
        <v>35731</v>
      </c>
      <c r="AQ34" s="33">
        <f>CHOOSE(MIN(D6L1027C9,RUN_YEARS),B7L810C2,B7L810C11,B7L810C20,B7L810C29,B7L810C38)</f>
        <v>25.154516975250925</v>
      </c>
      <c r="AR34" s="16" t="s">
        <v>35732</v>
      </c>
      <c r="AS34" s="33">
        <f>IF(D6L1027C20=0,0,D6L1027C18/D6L1027C20)</f>
        <v>0.24104101199354297</v>
      </c>
      <c r="AT34" s="16" t="s">
        <v>35733</v>
      </c>
      <c r="AU34" s="33">
        <f>IF(D6L1027C5=0,0,D6L1027C18/D6L1027C5)</f>
        <v>0.14790623300450637</v>
      </c>
      <c r="AV34" s="16" t="s">
        <v>35734</v>
      </c>
      <c r="AW34" s="33">
        <f>CHOOSE(MIN(D6L1027C9,RUN_YEARS),B7L810C1,B7L810C10,B7L810C19,B7L810C28,B7L810C37)</f>
        <v>59.88083435603653</v>
      </c>
      <c r="AX34" s="16" t="s">
        <v>35735</v>
      </c>
      <c r="AY34" s="33">
        <f>IF(D6L1027C23=0,0,D6L1027C19/D6L1027C23)</f>
        <v>0.241041011993543</v>
      </c>
      <c r="AZ34" s="16" t="s">
        <v>35736</v>
      </c>
      <c r="BA34" s="33">
        <f>IF(D6L1027C5=0,0,D6L1027C19/D6L1027C5)</f>
        <v>0.35209376699549366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3399.1888851727886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2025.9284204904889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1012.9642102452444</v>
      </c>
      <c r="R35" s="16" t="s">
        <v>35740</v>
      </c>
      <c r="S35" s="15">
        <f>SUM(D6L1001C8:D6L1027C8)-2*SUM(D6L1009C8,D6L1011C8,D6L1022C8,D6L1024C8,D6L1027C8)</f>
        <v>1012.9642102452444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989.23321963973297</v>
      </c>
      <c r="X35" s="16" t="s">
        <v>35742</v>
      </c>
      <c r="Y35" s="33">
        <f>SUM(D6L1001C11:D6L1027C11)-2*SUM(D6L1009C11,D6L1011C11,D6L1022C11,D6L1024C11,D6L1027C11)</f>
        <v>23.730990605511181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6.8287731836103774E-2</v>
      </c>
      <c r="AD35" s="16" t="s">
        <v>35744</v>
      </c>
      <c r="AE35" s="33">
        <f>IF(D6L1028C5=0,0,D6L1028C10/D6L1028C5)</f>
        <v>0.48828636275324772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0.17754810277387034</v>
      </c>
      <c r="AJ35" s="16" t="s">
        <v>35746</v>
      </c>
      <c r="AK35" s="33">
        <f>IF(D6L1028C5=0,0,D6L1028C11/D6L1028C5)</f>
        <v>1.171363724675217E-2</v>
      </c>
      <c r="AL35" s="16" t="s">
        <v>35747</v>
      </c>
      <c r="AM35" s="33">
        <f>SUM(D6L1001C18:D6L1027C18)-2*SUM(D6L1009C18,D6L1011C18,D6L1022C18,D6L1024C18,D6L1027C18)</f>
        <v>299.71626552649428</v>
      </c>
      <c r="AN35" s="16" t="s">
        <v>35748</v>
      </c>
      <c r="AO35" s="33">
        <f>SUM(D6L1001C19:D6L1027C19)-2*SUM(D6L1009C19,D6L1011C19,D6L1022C19,D6L1024C19,D6L1027C19)</f>
        <v>713.24794471875009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12.013555567107085</v>
      </c>
      <c r="AT35" s="16" t="s">
        <v>35750</v>
      </c>
      <c r="AU35" s="33">
        <f>IF(D6L1028C5=0,0,D6L1028C18/D6L1028C5)</f>
        <v>0.14794020484392595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12.013555567107085</v>
      </c>
      <c r="AZ35" s="16" t="s">
        <v>35752</v>
      </c>
      <c r="BA35" s="33">
        <f>IF(D6L1028C5=0,0,D6L1028C19/D6L1028C5)</f>
        <v>0.352059795156074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26.555019147406497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13.277509573703249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6.6387547868516243</v>
      </c>
      <c r="R36" s="16" t="s">
        <v>35757</v>
      </c>
      <c r="S36" s="15">
        <f>D6L1029C5-D6L1029C7</f>
        <v>6.6387547868516243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6.4811322942261542</v>
      </c>
      <c r="X36" s="16" t="s">
        <v>35759</v>
      </c>
      <c r="Y36" s="33">
        <f>D6L1029C7-D6L1029C10</f>
        <v>0.15762249262547012</v>
      </c>
      <c r="Z36" s="16" t="s">
        <v>35760</v>
      </c>
      <c r="AA36" s="33">
        <f>CHOOSE(MIN(D6L1029C9,RUN_YEARS),B7L810C7,B7L810C16,B7L810C25,B7L810C34,B7L810C43)</f>
        <v>12718</v>
      </c>
      <c r="AB36" s="16" t="s">
        <v>35761</v>
      </c>
      <c r="AC36" s="33">
        <f>IF(D6L1029C12=0,0,D6L1029C10/D6L1029C12)</f>
        <v>5.0960310538026058E-4</v>
      </c>
      <c r="AD36" s="16" t="s">
        <v>35762</v>
      </c>
      <c r="AE36" s="33">
        <f>IF(D6L1029C5=0,0,D6L1029C10/D6L1029C5)</f>
        <v>0.48812861013200481</v>
      </c>
      <c r="AF36" s="16" t="s">
        <v>35763</v>
      </c>
      <c r="AG36" s="33">
        <f>CHOOSE(MIN(D6L1029C9,RUN_YEARS),B7L810C5,B7L810C14,B7L810C23,B7L810C32,B7L810C41)</f>
        <v>118.96323822427217</v>
      </c>
      <c r="AH36" s="16" t="s">
        <v>35764</v>
      </c>
      <c r="AI36" s="33">
        <f>IF(D6L1029C15=0,0,D6L1029C11/D6L1029C15)</f>
        <v>1.3249680739886775E-3</v>
      </c>
      <c r="AJ36" s="16" t="s">
        <v>35765</v>
      </c>
      <c r="AK36" s="33">
        <f>IF(D6L1029C5=0,0,D6L1029C11/D6L1029C5)</f>
        <v>1.1871389867995208E-2</v>
      </c>
      <c r="AL36" s="16" t="s">
        <v>35766</v>
      </c>
      <c r="AM36" s="33">
        <f>D6L1029C8*CHOOSE(MIN(D6L1029C9,RUN_YEARS),B7L810C4,B7L810C13,B7L810C22,B7L810C31,B7L810C40)</f>
        <v>1.9738317998084371</v>
      </c>
      <c r="AN36" s="16" t="s">
        <v>35767</v>
      </c>
      <c r="AO36" s="33">
        <f>D6L1029C8-D6L1029C18</f>
        <v>4.6649229870431874</v>
      </c>
      <c r="AP36" s="16" t="s">
        <v>35768</v>
      </c>
      <c r="AQ36" s="33">
        <f>CHOOSE(MIN(D6L1029C9,RUN_YEARS),B7L810C2,B7L810C11,B7L810C20,B7L810C29,B7L810C38)</f>
        <v>22.122770227554142</v>
      </c>
      <c r="AR36" s="16" t="s">
        <v>35769</v>
      </c>
      <c r="AS36" s="33">
        <f>IF(D6L1029C20=0,0,D6L1029C18/D6L1029C20)</f>
        <v>8.9221728540578929E-2</v>
      </c>
      <c r="AT36" s="16" t="s">
        <v>35770</v>
      </c>
      <c r="AU36" s="33">
        <f>IF(D6L1029C5=0,0,D6L1029C18/D6L1029C5)</f>
        <v>0.14865979111908958</v>
      </c>
      <c r="AV36" s="16" t="s">
        <v>35771</v>
      </c>
      <c r="AW36" s="33">
        <f>CHOOSE(MIN(D6L1029C9,RUN_YEARS),B7L810C1,B7L810C10,B7L810C19,B7L810C28,B7L810C37)</f>
        <v>52.284606713504033</v>
      </c>
      <c r="AX36" s="16" t="s">
        <v>35772</v>
      </c>
      <c r="AY36" s="33">
        <f>IF(D6L1029C23=0,0,D6L1029C19/D6L1029C23)</f>
        <v>8.9221728540578929E-2</v>
      </c>
      <c r="AZ36" s="16" t="s">
        <v>35773</v>
      </c>
      <c r="BA36" s="33">
        <f>IF(D6L1029C5=0,0,D6L1029C19/D6L1029C5)</f>
        <v>0.35134020888091044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12718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118.96323822427217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22.122770227554142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52.284606713504033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-18.230377671113541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-9.1151888355567703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-4.5575944177783851</v>
      </c>
      <c r="R38" s="16" t="s">
        <v>35797</v>
      </c>
      <c r="S38" s="15">
        <f>D6L1031C5-D6L1031C7</f>
        <v>-4.5575944177783851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-4.4493844573910932</v>
      </c>
      <c r="X38" s="16" t="s">
        <v>35799</v>
      </c>
      <c r="Y38" s="33">
        <f>D6L1031C7-D6L1031C10</f>
        <v>-0.10820996038729191</v>
      </c>
      <c r="Z38" s="16" t="s">
        <v>35800</v>
      </c>
      <c r="AA38" s="33">
        <f>CHOOSE(MIN(D6L1031C9,RUN_YEARS),B7L810C7,B7L810C16,B7L810C25,B7L810C34,B7L810C43)</f>
        <v>12718</v>
      </c>
      <c r="AB38" s="16" t="s">
        <v>35801</v>
      </c>
      <c r="AC38" s="33">
        <f>IF(D6L1031C12=0,0,D6L1031C10/D6L1031C12)</f>
        <v>-3.4984938334573781E-4</v>
      </c>
      <c r="AD38" s="16" t="s">
        <v>35802</v>
      </c>
      <c r="AE38" s="33">
        <f>IF(D6L1031C5=0,0,D6L1031C10/D6L1031C5)</f>
        <v>0.48812861013200476</v>
      </c>
      <c r="AF38" s="16" t="s">
        <v>35803</v>
      </c>
      <c r="AG38" s="33">
        <f>CHOOSE(MIN(D6L1031C9,RUN_YEARS),B7L810C5,B7L810C14,B7L810C23,B7L810C32,B7L810C41)</f>
        <v>118.96323822427217</v>
      </c>
      <c r="AH38" s="16" t="s">
        <v>35804</v>
      </c>
      <c r="AI38" s="33">
        <f>IF(D6L1031C15=0,0,D6L1031C11/D6L1031C15)</f>
        <v>-9.0960839669892025E-4</v>
      </c>
      <c r="AJ38" s="16" t="s">
        <v>35805</v>
      </c>
      <c r="AK38" s="33">
        <f>IF(D6L1031C5=0,0,D6L1031C11/D6L1031C5)</f>
        <v>1.1871389867995234E-2</v>
      </c>
      <c r="AL38" s="16" t="s">
        <v>35806</v>
      </c>
      <c r="AM38" s="33">
        <f>D6L1031C8*CHOOSE(MIN(D6L1031C9,RUN_YEARS),B7L810C4,B7L810C13,B7L810C22,B7L810C31,B7L810C40)</f>
        <v>-1.3550620683049268</v>
      </c>
      <c r="AN38" s="16" t="s">
        <v>35807</v>
      </c>
      <c r="AO38" s="33">
        <f>D6L1031C8-D6L1031C18</f>
        <v>-3.2025323494734583</v>
      </c>
      <c r="AP38" s="16" t="s">
        <v>35808</v>
      </c>
      <c r="AQ38" s="33">
        <f>CHOOSE(MIN(D6L1031C9,RUN_YEARS),B7L810C2,B7L810C11,B7L810C20,B7L810C29,B7L810C38)</f>
        <v>22.122770227554142</v>
      </c>
      <c r="AR38" s="16" t="s">
        <v>35809</v>
      </c>
      <c r="AS38" s="33">
        <f>IF(D6L1031C20=0,0,D6L1031C18/D6L1031C20)</f>
        <v>-6.1251916209715131E-2</v>
      </c>
      <c r="AT38" s="16" t="s">
        <v>35810</v>
      </c>
      <c r="AU38" s="33">
        <f>IF(D6L1031C5=0,0,D6L1031C18/D6L1031C5)</f>
        <v>0.14865979111908958</v>
      </c>
      <c r="AV38" s="16" t="s">
        <v>35811</v>
      </c>
      <c r="AW38" s="33">
        <f>CHOOSE(MIN(D6L1031C9,RUN_YEARS),B7L810C1,B7L810C10,B7L810C19,B7L810C28,B7L810C37)</f>
        <v>52.284606713504033</v>
      </c>
      <c r="AX38" s="16" t="s">
        <v>35812</v>
      </c>
      <c r="AY38" s="33">
        <f>IF(D6L1031C23=0,0,D6L1031C19/D6L1031C23)</f>
        <v>-6.1251916209715131E-2</v>
      </c>
      <c r="AZ38" s="16" t="s">
        <v>35813</v>
      </c>
      <c r="BA38" s="33">
        <f>IF(D6L1031C5=0,0,D6L1031C19/D6L1031C5)</f>
        <v>0.35134020888091044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12718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118.96323822427217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22.122770227554142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52.284606713504033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-1549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-1549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-619.6</v>
      </c>
      <c r="R40" s="16" t="s">
        <v>35838</v>
      </c>
      <c r="S40" s="15">
        <f>D6L1033C5-D6L1033C7</f>
        <v>-929.4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-604.88897367558036</v>
      </c>
      <c r="X40" s="16" t="s">
        <v>35840</v>
      </c>
      <c r="Y40" s="33">
        <f>D6L1033C7-D6L1033C10</f>
        <v>-14.711026324419663</v>
      </c>
      <c r="Z40" s="16" t="s">
        <v>35841</v>
      </c>
      <c r="AA40" s="33">
        <f>CHOOSE(MIN(D6L1033C9,RUN_YEARS),B7L810C7,B7L810C16,B7L810C25,B7L810C34,B7L810C43)</f>
        <v>12718</v>
      </c>
      <c r="AB40" s="16" t="s">
        <v>35842</v>
      </c>
      <c r="AC40" s="33">
        <f>IF(D6L1033C12=0,0,D6L1033C10/D6L1033C12)</f>
        <v>-4.7561642842866833E-2</v>
      </c>
      <c r="AD40" s="16" t="s">
        <v>35843</v>
      </c>
      <c r="AE40" s="33">
        <f>IF(D6L1033C5=0,0,D6L1033C10/D6L1033C5)</f>
        <v>0.39050288810560385</v>
      </c>
      <c r="AF40" s="16" t="s">
        <v>35844</v>
      </c>
      <c r="AG40" s="33">
        <f>CHOOSE(MIN(D6L1033C9,RUN_YEARS),B7L810C5,B7L810C14,B7L810C23,B7L810C32,B7L810C41)</f>
        <v>118.96323822427217</v>
      </c>
      <c r="AH40" s="16" t="s">
        <v>35845</v>
      </c>
      <c r="AI40" s="33">
        <f>IF(D6L1033C15=0,0,D6L1033C11/D6L1033C15)</f>
        <v>-0.12366027139145376</v>
      </c>
      <c r="AJ40" s="16" t="s">
        <v>35846</v>
      </c>
      <c r="AK40" s="33">
        <f>IF(D6L1033C5=0,0,D6L1033C11/D6L1033C5)</f>
        <v>9.4971118943961673E-3</v>
      </c>
      <c r="AL40" s="16" t="s">
        <v>35847</v>
      </c>
      <c r="AM40" s="33">
        <f>D6L1033C8*CHOOSE(MIN(D6L1033C9,RUN_YEARS),B7L810C4,B7L810C13,B7L810C22,B7L810C31,B7L810C40)</f>
        <v>-276.32881973216371</v>
      </c>
      <c r="AN40" s="16" t="s">
        <v>35848</v>
      </c>
      <c r="AO40" s="33">
        <f>D6L1033C8-D6L1033C18</f>
        <v>-653.07118026783633</v>
      </c>
      <c r="AP40" s="16" t="s">
        <v>35849</v>
      </c>
      <c r="AQ40" s="33">
        <f>CHOOSE(MIN(D6L1033C9,RUN_YEARS),B7L810C2,B7L810C11,B7L810C20,B7L810C29,B7L810C38)</f>
        <v>22.122770227554142</v>
      </c>
      <c r="AR40" s="16" t="s">
        <v>35850</v>
      </c>
      <c r="AS40" s="33">
        <f>IF(D6L1033C20=0,0,D6L1033C18/D6L1033C20)</f>
        <v>-12.490697000866252</v>
      </c>
      <c r="AT40" s="16" t="s">
        <v>35851</v>
      </c>
      <c r="AU40" s="33">
        <f>IF(D6L1033C5=0,0,D6L1033C18/D6L1033C5)</f>
        <v>0.1783917493429075</v>
      </c>
      <c r="AV40" s="16" t="s">
        <v>35852</v>
      </c>
      <c r="AW40" s="33">
        <f>CHOOSE(MIN(D6L1033C9,RUN_YEARS),B7L810C1,B7L810C10,B7L810C19,B7L810C28,B7L810C37)</f>
        <v>52.284606713504033</v>
      </c>
      <c r="AX40" s="16" t="s">
        <v>35853</v>
      </c>
      <c r="AY40" s="33">
        <f>IF(D6L1033C23=0,0,D6L1033C19/D6L1033C23)</f>
        <v>-12.490697000866252</v>
      </c>
      <c r="AZ40" s="16" t="s">
        <v>35854</v>
      </c>
      <c r="BA40" s="33">
        <f>IF(D6L1033C5=0,0,D6L1033C19/D6L1033C5)</f>
        <v>0.42160825065709251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4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4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12718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118.96323822427217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1.1892783289527167</v>
      </c>
      <c r="AN41" s="16" t="s">
        <v>35867</v>
      </c>
      <c r="AO41" s="33">
        <f>D6L1034C8-D6L1034C18</f>
        <v>2.8107216710472835</v>
      </c>
      <c r="AP41" s="16" t="s">
        <v>35868</v>
      </c>
      <c r="AQ41" s="33">
        <f>CHOOSE(MIN(D6L1034C9,RUN_YEARS),B7L810C2,B7L810C11,B7L810C20,B7L810C29,B7L810C38)</f>
        <v>22.122770227554142</v>
      </c>
      <c r="AR41" s="16" t="s">
        <v>35869</v>
      </c>
      <c r="AS41" s="33">
        <f>IF(D6L1034C20=0,0,D6L1034C18/D6L1034C20)</f>
        <v>5.3758110612723266E-2</v>
      </c>
      <c r="AT41" s="16" t="s">
        <v>35870</v>
      </c>
      <c r="AU41" s="33">
        <f>IF(D6L1034C5=0,0,D6L1034C18/D6L1034C5)</f>
        <v>0.29731958223817917</v>
      </c>
      <c r="AV41" s="16" t="s">
        <v>35871</v>
      </c>
      <c r="AW41" s="33">
        <f>CHOOSE(MIN(D6L1034C9,RUN_YEARS),B7L810C1,B7L810C10,B7L810C19,B7L810C28,B7L810C37)</f>
        <v>52.284606713504033</v>
      </c>
      <c r="AX41" s="16" t="s">
        <v>35872</v>
      </c>
      <c r="AY41" s="33">
        <f>IF(D6L1034C23=0,0,D6L1034C19/D6L1034C23)</f>
        <v>5.3758110612723273E-2</v>
      </c>
      <c r="AZ41" s="16" t="s">
        <v>35873</v>
      </c>
      <c r="BA41" s="33">
        <f>IF(D6L1034C5=0,0,D6L1034C19/D6L1034C5)</f>
        <v>0.70268041776182089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-175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-175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-175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-170.84501354620167</v>
      </c>
      <c r="X42" s="16" t="s">
        <v>35880</v>
      </c>
      <c r="Y42" s="33">
        <f>D6L1035C7-D6L1035C10</f>
        <v>-4.1549864537983296</v>
      </c>
      <c r="Z42" s="16" t="s">
        <v>35881</v>
      </c>
      <c r="AA42" s="33">
        <f>CHOOSE(MIN(D6L1035C9,RUN_YEARS),B7L810C7,B7L810C16,B7L810C25,B7L810C34,B7L810C43)</f>
        <v>12718</v>
      </c>
      <c r="AB42" s="16" t="s">
        <v>35882</v>
      </c>
      <c r="AC42" s="33">
        <f>IF(D6L1035C12=0,0,D6L1035C10/D6L1035C12)</f>
        <v>-1.3433323914625072E-2</v>
      </c>
      <c r="AD42" s="16" t="s">
        <v>35883</v>
      </c>
      <c r="AE42" s="33">
        <f>IF(D6L1035C5=0,0,D6L1035C10/D6L1035C5)</f>
        <v>0.97625722026400952</v>
      </c>
      <c r="AF42" s="16" t="s">
        <v>35884</v>
      </c>
      <c r="AG42" s="33">
        <f>CHOOSE(MIN(D6L1035C9,RUN_YEARS),B7L810C5,B7L810C14,B7L810C23,B7L810C32,B7L810C41)</f>
        <v>118.96323822427217</v>
      </c>
      <c r="AH42" s="16" t="s">
        <v>35885</v>
      </c>
      <c r="AI42" s="33">
        <f>IF(D6L1035C15=0,0,D6L1035C11/D6L1035C15)</f>
        <v>-3.4926642178025248E-2</v>
      </c>
      <c r="AJ42" s="16" t="s">
        <v>35886</v>
      </c>
      <c r="AK42" s="33">
        <f>IF(D6L1035C5=0,0,D6L1035C11/D6L1035C5)</f>
        <v>2.3742779735990455E-2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22.122770227554142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52.284606713504033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-625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-625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-625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12718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118.96323822427217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-185.82473889886199</v>
      </c>
      <c r="AN43" s="16" t="s">
        <v>35908</v>
      </c>
      <c r="AO43" s="33">
        <f>D6L1036C8-D6L1036C18</f>
        <v>-439.17526110113801</v>
      </c>
      <c r="AP43" s="16" t="s">
        <v>35909</v>
      </c>
      <c r="AQ43" s="33">
        <f>CHOOSE(MIN(D6L1036C9,RUN_YEARS),B7L810C2,B7L810C11,B7L810C20,B7L810C29,B7L810C38)</f>
        <v>22.122770227554142</v>
      </c>
      <c r="AR43" s="16" t="s">
        <v>35910</v>
      </c>
      <c r="AS43" s="33">
        <f>IF(D6L1036C20=0,0,D6L1036C18/D6L1036C20)</f>
        <v>-8.3997047832380112</v>
      </c>
      <c r="AT43" s="16" t="s">
        <v>35911</v>
      </c>
      <c r="AU43" s="33">
        <f>IF(D6L1036C5=0,0,D6L1036C18/D6L1036C5)</f>
        <v>0.29731958223817917</v>
      </c>
      <c r="AV43" s="16" t="s">
        <v>35912</v>
      </c>
      <c r="AW43" s="33">
        <f>CHOOSE(MIN(D6L1036C9,RUN_YEARS),B7L810C1,B7L810C10,B7L810C19,B7L810C28,B7L810C37)</f>
        <v>52.284606713504033</v>
      </c>
      <c r="AX43" s="16" t="s">
        <v>35913</v>
      </c>
      <c r="AY43" s="33">
        <f>IF(D6L1036C23=0,0,D6L1036C19/D6L1036C23)</f>
        <v>-8.3997047832380094</v>
      </c>
      <c r="AZ43" s="16" t="s">
        <v>35914</v>
      </c>
      <c r="BA43" s="33">
        <f>IF(D6L1036C5=0,0,D6L1036C19/D6L1036C5)</f>
        <v>0.70268041776182077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-2336.675358523707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-2340.8376792618537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-792.51883963092678</v>
      </c>
      <c r="R44" s="16" t="s">
        <v>35918</v>
      </c>
      <c r="S44" s="15">
        <f>SUM(D6L1029C8:D6L1036C8)</f>
        <v>-1548.3188396309267</v>
      </c>
      <c r="U44" s="21" t="str">
        <f>NULL_VALUE</f>
        <v>n/a</v>
      </c>
      <c r="V44" s="16" t="s">
        <v>35919</v>
      </c>
      <c r="W44" s="33">
        <f>SUM(D6L1029C10:D6L1036C10)</f>
        <v>-773.70223938494701</v>
      </c>
      <c r="X44" s="16" t="s">
        <v>35920</v>
      </c>
      <c r="Y44" s="33">
        <f>SUM(D6L1029C11:D6L1036C11)</f>
        <v>-18.816600245979814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-6.0835213035457386E-2</v>
      </c>
      <c r="AD44" s="16" t="s">
        <v>35922</v>
      </c>
      <c r="AE44" s="33">
        <f>IF(D6L1037C5=0,0,D6L1037C10/D6L1037C5)</f>
        <v>0.33052366092676783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-0.15817155389218926</v>
      </c>
      <c r="AJ44" s="16" t="s">
        <v>35924</v>
      </c>
      <c r="AK44" s="33">
        <f>IF(D6L1037C5=0,0,D6L1037C11/D6L1037C5)</f>
        <v>8.0384045475179345E-3</v>
      </c>
      <c r="AL44" s="16" t="s">
        <v>35925</v>
      </c>
      <c r="AM44" s="33">
        <f>SUM(D6L1029C18:D6L1036C18)</f>
        <v>-460.3455105705695</v>
      </c>
      <c r="AN44" s="16" t="s">
        <v>35926</v>
      </c>
      <c r="AO44" s="33">
        <f>SUM(D6L1029C19:D6L1036C19)</f>
        <v>-1087.9733290603574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-20.808673861160678</v>
      </c>
      <c r="AT44" s="16" t="s">
        <v>35928</v>
      </c>
      <c r="AU44" s="33">
        <f>IF(D6L1037C5=0,0,D6L1037C18/D6L1037C5)</f>
        <v>0.19665845036966947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-20.808673861160674</v>
      </c>
      <c r="AZ44" s="16" t="s">
        <v>35930</v>
      </c>
      <c r="BA44" s="33">
        <f>IF(D6L1037C5=0,0,D6L1037C19/D6L1037C5)</f>
        <v>0.46477948415604481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31.438570841205507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15.719285420602754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7.8596427103013768</v>
      </c>
      <c r="R45" s="16" t="s">
        <v>35935</v>
      </c>
      <c r="S45" s="15">
        <f>D6L1038C5-D6L1038C7</f>
        <v>7.8596427103013768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7.6730329446271082</v>
      </c>
      <c r="X45" s="16" t="s">
        <v>35937</v>
      </c>
      <c r="Y45" s="33">
        <f>D6L1038C7-D6L1038C10</f>
        <v>0.18660976567426868</v>
      </c>
      <c r="Z45" s="16" t="s">
        <v>35938</v>
      </c>
      <c r="AA45" s="33">
        <f>CHOOSE(MIN(D6L1038C9,RUN_YEARS),B7L810C7,B7L810C16,B7L810C25,B7L810C34,B7L810C43)</f>
        <v>12718</v>
      </c>
      <c r="AB45" s="16" t="s">
        <v>35939</v>
      </c>
      <c r="AC45" s="33">
        <f>IF(D6L1038C12=0,0,D6L1038C10/D6L1038C12)</f>
        <v>6.0332072217542912E-4</v>
      </c>
      <c r="AD45" s="16" t="s">
        <v>35940</v>
      </c>
      <c r="AE45" s="33">
        <f>IF(D6L1038C5=0,0,D6L1038C10/D6L1038C5)</f>
        <v>0.48812861013200476</v>
      </c>
      <c r="AF45" s="16" t="s">
        <v>35941</v>
      </c>
      <c r="AG45" s="33">
        <f>CHOOSE(MIN(D6L1038C9,RUN_YEARS),B7L810C5,B7L810C14,B7L810C23,B7L810C32,B7L810C41)</f>
        <v>118.96323822427217</v>
      </c>
      <c r="AH45" s="16" t="s">
        <v>35942</v>
      </c>
      <c r="AI45" s="33">
        <f>IF(D6L1038C15=0,0,D6L1038C11/D6L1038C15)</f>
        <v>1.5686338776561188E-3</v>
      </c>
      <c r="AJ45" s="16" t="s">
        <v>35943</v>
      </c>
      <c r="AK45" s="33">
        <f>IF(D6L1038C5=0,0,D6L1038C11/D6L1038C5)</f>
        <v>1.1871389867995231E-2</v>
      </c>
      <c r="AL45" s="16" t="s">
        <v>35944</v>
      </c>
      <c r="AM45" s="33">
        <f>D6L1038C8*CHOOSE(MIN(D6L1038C9,RUN_YEARS),B7L810C4,B7L810C13,B7L810C22,B7L810C31,B7L810C40)</f>
        <v>2.3368256871681554</v>
      </c>
      <c r="AN45" s="16" t="s">
        <v>35945</v>
      </c>
      <c r="AO45" s="33">
        <f>D6L1038C8-D6L1038C18</f>
        <v>5.5228170231332214</v>
      </c>
      <c r="AP45" s="16" t="s">
        <v>35946</v>
      </c>
      <c r="AQ45" s="33">
        <f>CHOOSE(MIN(D6L1038C9,RUN_YEARS),B7L810C2,B7L810C11,B7L810C20,B7L810C29,B7L810C38)</f>
        <v>22.122770227554142</v>
      </c>
      <c r="AR45" s="16" t="s">
        <v>35947</v>
      </c>
      <c r="AS45" s="33">
        <f>IF(D6L1038C20=0,0,D6L1038C18/D6L1038C20)</f>
        <v>0.10562988554921637</v>
      </c>
      <c r="AT45" s="16" t="s">
        <v>35948</v>
      </c>
      <c r="AU45" s="33">
        <f>IF(D6L1038C5=0,0,D6L1038C18/D6L1038C5)</f>
        <v>0.14865979111908958</v>
      </c>
      <c r="AV45" s="16" t="s">
        <v>35949</v>
      </c>
      <c r="AW45" s="33">
        <f>CHOOSE(MIN(D6L1038C9,RUN_YEARS),B7L810C1,B7L810C10,B7L810C19,B7L810C28,B7L810C37)</f>
        <v>52.284606713504033</v>
      </c>
      <c r="AX45" s="16" t="s">
        <v>35950</v>
      </c>
      <c r="AY45" s="33">
        <f>IF(D6L1038C23=0,0,D6L1038C19/D6L1038C23)</f>
        <v>0.10562988554921639</v>
      </c>
      <c r="AZ45" s="16" t="s">
        <v>35951</v>
      </c>
      <c r="BA45" s="33">
        <f>IF(D6L1038C5=0,0,D6L1038C19/D6L1038C5)</f>
        <v>0.35134020888091044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449.00157508436928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449.00157508436928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179.60063003374773</v>
      </c>
      <c r="R46" s="16" t="s">
        <v>35955</v>
      </c>
      <c r="S46" s="15">
        <f>D6L1039C5-D6L1039C7</f>
        <v>269.40094505062154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175.33641183441134</v>
      </c>
      <c r="X46" s="16" t="s">
        <v>35957</v>
      </c>
      <c r="Y46" s="33">
        <f>D6L1039C7-D6L1039C10</f>
        <v>4.2642181993363977</v>
      </c>
      <c r="Z46" s="16" t="s">
        <v>35958</v>
      </c>
      <c r="AA46" s="33">
        <f>CHOOSE(MIN(D6L1039C9,RUN_YEARS),B7L810C7,B7L810C16,B7L810C25,B7L810C34,B7L810C43)</f>
        <v>12718</v>
      </c>
      <c r="AB46" s="16" t="s">
        <v>35959</v>
      </c>
      <c r="AC46" s="33">
        <f>IF(D6L1039C12=0,0,D6L1039C10/D6L1039C12)</f>
        <v>1.3786476791508991E-2</v>
      </c>
      <c r="AD46" s="16" t="s">
        <v>35960</v>
      </c>
      <c r="AE46" s="33">
        <f>IF(D6L1039C5=0,0,D6L1039C10/D6L1039C5)</f>
        <v>0.39050288810560385</v>
      </c>
      <c r="AF46" s="16" t="s">
        <v>35961</v>
      </c>
      <c r="AG46" s="33">
        <f>CHOOSE(MIN(D6L1039C9,RUN_YEARS),B7L810C5,B7L810C14,B7L810C23,B7L810C32,B7L810C41)</f>
        <v>118.96323822427217</v>
      </c>
      <c r="AH46" s="16" t="s">
        <v>35962</v>
      </c>
      <c r="AI46" s="33">
        <f>IF(D6L1039C15=0,0,D6L1039C11/D6L1039C15)</f>
        <v>3.5844839657923545E-2</v>
      </c>
      <c r="AJ46" s="16" t="s">
        <v>35963</v>
      </c>
      <c r="AK46" s="33">
        <f>IF(D6L1039C5=0,0,D6L1039C11/D6L1039C5)</f>
        <v>9.4971118943962124E-3</v>
      </c>
      <c r="AL46" s="16" t="s">
        <v>35964</v>
      </c>
      <c r="AM46" s="33">
        <f>D6L1039C8*CHOOSE(MIN(D6L1039C9,RUN_YEARS),B7L810C4,B7L810C13,B7L810C22,B7L810C31,B7L810C40)</f>
        <v>80.098176437021465</v>
      </c>
      <c r="AN46" s="16" t="s">
        <v>35965</v>
      </c>
      <c r="AO46" s="33">
        <f>D6L1039C8-D6L1039C18</f>
        <v>189.30276861360008</v>
      </c>
      <c r="AP46" s="16" t="s">
        <v>35966</v>
      </c>
      <c r="AQ46" s="33">
        <f>CHOOSE(MIN(D6L1039C9,RUN_YEARS),B7L810C2,B7L810C11,B7L810C20,B7L810C29,B7L810C38)</f>
        <v>22.122770227554142</v>
      </c>
      <c r="AR46" s="16" t="s">
        <v>35967</v>
      </c>
      <c r="AS46" s="33">
        <f>IF(D6L1039C20=0,0,D6L1039C18/D6L1039C20)</f>
        <v>3.6206214508008743</v>
      </c>
      <c r="AT46" s="16" t="s">
        <v>35968</v>
      </c>
      <c r="AU46" s="33">
        <f>IF(D6L1039C5=0,0,D6L1039C18/D6L1039C5)</f>
        <v>0.1783917493429075</v>
      </c>
      <c r="AV46" s="16" t="s">
        <v>35969</v>
      </c>
      <c r="AW46" s="33">
        <f>CHOOSE(MIN(D6L1039C9,RUN_YEARS),B7L810C1,B7L810C10,B7L810C19,B7L810C28,B7L810C37)</f>
        <v>52.284606713504033</v>
      </c>
      <c r="AX46" s="16" t="s">
        <v>35970</v>
      </c>
      <c r="AY46" s="33">
        <f>IF(D6L1039C23=0,0,D6L1039C19/D6L1039C23)</f>
        <v>3.6206214508008738</v>
      </c>
      <c r="AZ46" s="16" t="s">
        <v>35971</v>
      </c>
      <c r="BA46" s="33">
        <f>IF(D6L1039C5=0,0,D6L1039C19/D6L1039C5)</f>
        <v>0.42160825065709245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480.44014592557477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464.72086050497205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187.46027274404912</v>
      </c>
      <c r="R47" s="16" t="s">
        <v>35975</v>
      </c>
      <c r="S47" s="15">
        <f>SUM(D6L1038C8:D6L1039C8)</f>
        <v>277.26058776092293</v>
      </c>
      <c r="U47" s="21" t="str">
        <f>NULL_VALUE</f>
        <v>n/a</v>
      </c>
      <c r="V47" s="16" t="s">
        <v>35976</v>
      </c>
      <c r="W47" s="33">
        <f>SUM(D6L1038C10:D6L1039C10)</f>
        <v>183.00944477903843</v>
      </c>
      <c r="X47" s="16" t="s">
        <v>35977</v>
      </c>
      <c r="Y47" s="33">
        <f>SUM(D6L1038C11:D6L1039C11)</f>
        <v>4.4508279650106664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1.4389797513684421E-2</v>
      </c>
      <c r="AD47" s="16" t="s">
        <v>35979</v>
      </c>
      <c r="AE47" s="33">
        <f>IF(D6L1040C5=0,0,D6L1040C10/D6L1040C5)</f>
        <v>0.39380509964665211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3.7413473535579667E-2</v>
      </c>
      <c r="AJ47" s="16" t="s">
        <v>35981</v>
      </c>
      <c r="AK47" s="33">
        <f>IF(D6L1040C5=0,0,D6L1040C11/D6L1040C5)</f>
        <v>9.5774223695797422E-3</v>
      </c>
      <c r="AL47" s="16" t="s">
        <v>35982</v>
      </c>
      <c r="AM47" s="33">
        <f>SUM(D6L1038C18:D6L1039C18)</f>
        <v>82.435002124189623</v>
      </c>
      <c r="AN47" s="16" t="s">
        <v>35983</v>
      </c>
      <c r="AO47" s="33">
        <f>SUM(D6L1038C19:D6L1039C19)</f>
        <v>194.82558563673331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3.7262513363500904</v>
      </c>
      <c r="AT47" s="16" t="s">
        <v>35985</v>
      </c>
      <c r="AU47" s="33">
        <f>IF(D6L1040C5=0,0,D6L1040C18/D6L1040C5)</f>
        <v>0.17738605931012999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3.7262513363500904</v>
      </c>
      <c r="AZ47" s="16" t="s">
        <v>35987</v>
      </c>
      <c r="BA47" s="33">
        <f>IF(D6L1040C5=0,0,D6L1040C19/D6L1040C5)</f>
        <v>0.41923141867363811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1542.9536725746564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149.81160173360718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407.90564335836677</v>
      </c>
      <c r="R48" s="16" t="s">
        <v>35992</v>
      </c>
      <c r="S48" s="15">
        <f>SUM(D6L1028C8,D6L1037C8,D6L1040C8)</f>
        <v>-258.09404162475937</v>
      </c>
      <c r="U48" s="21" t="str">
        <f>NULL_VALUE</f>
        <v>n/a</v>
      </c>
      <c r="V48" s="16" t="s">
        <v>35993</v>
      </c>
      <c r="W48" s="33">
        <f>SUM(D6L1028C10,D6L1037C10,D6L1040C10)</f>
        <v>398.54042503382436</v>
      </c>
      <c r="X48" s="16" t="s">
        <v>35994</v>
      </c>
      <c r="Y48" s="33">
        <f>SUM(D6L1028C11,D6L1037C11,D6L1040C11)</f>
        <v>9.3652183245420346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2.1842316314330808E-2</v>
      </c>
      <c r="AD48" s="16" t="s">
        <v>35996</v>
      </c>
      <c r="AE48" s="33">
        <f>IF(D6L1041C5=0,0,D6L1041C10/D6L1041C5)</f>
        <v>2.6602774446167605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5.6790022417260749E-2</v>
      </c>
      <c r="AJ48" s="16" t="s">
        <v>35998</v>
      </c>
      <c r="AK48" s="33">
        <f>IF(D6L1041C5=0,0,D6L1041C11/D6L1041C5)</f>
        <v>6.2513304818642354E-2</v>
      </c>
      <c r="AL48" s="16" t="s">
        <v>35999</v>
      </c>
      <c r="AM48" s="33">
        <f>SUM(D6L1028C18,D6L1037C18,D6L1040C18)</f>
        <v>-78.194242919885596</v>
      </c>
      <c r="AN48" s="16" t="s">
        <v>36000</v>
      </c>
      <c r="AO48" s="33">
        <f>SUM(D6L1028C19,D6L1037C19,D6L1040C19)</f>
        <v>-179.899798704874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-5.0688669577035022</v>
      </c>
      <c r="AT48" s="16" t="s">
        <v>36002</v>
      </c>
      <c r="AU48" s="33">
        <f>IF(D6L1041C5=0,0,D6L1041C18/D6L1041C5)</f>
        <v>-0.52195051661572556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-5.0688669577034986</v>
      </c>
      <c r="AZ48" s="16" t="s">
        <v>36004</v>
      </c>
      <c r="BA48" s="33">
        <f>IF(D6L1041C5=0,0,D6L1041C19/D6L1041C5)</f>
        <v>-1.2008402328196799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CF1214-5FB4-4F8A-AB6E-519FF0A687F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1.7042026666666665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1.4656142933333332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0.73280714666666658</v>
      </c>
      <c r="R8" s="16" t="s">
        <v>36013</v>
      </c>
      <c r="S8" s="15">
        <f>D6L1101C5-D6L1101C7</f>
        <v>0.73280714666666658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0.70148296341727279</v>
      </c>
      <c r="X8" s="16" t="s">
        <v>36015</v>
      </c>
      <c r="Y8" s="33">
        <f>D6L1101C7-D6L1101C10</f>
        <v>3.1324183249393789E-2</v>
      </c>
      <c r="Z8" s="16" t="s">
        <v>36016</v>
      </c>
      <c r="AA8" s="33">
        <f>CHOOSE(MIN(D6L1101C9,RUN_YEARS),B7L811C7,B7L811C16,B7L811C25,B7L811C34,B7L811C43)</f>
        <v>285237</v>
      </c>
      <c r="AB8" s="16" t="s">
        <v>36017</v>
      </c>
      <c r="AC8" s="33">
        <f>IF(D6L1101C12=0,0,D6L1101C10/D6L1101C12)</f>
        <v>2.4592986303224085E-6</v>
      </c>
      <c r="AD8" s="16" t="s">
        <v>36018</v>
      </c>
      <c r="AE8" s="33">
        <f>IF(D6L1101C5=0,0,D6L1101C10/D6L1101C5)</f>
        <v>0.47862726681100293</v>
      </c>
      <c r="AF8" s="16" t="s">
        <v>36019</v>
      </c>
      <c r="AG8" s="33">
        <f>CHOOSE(MIN(D6L1101C9,RUN_YEARS),B7L811C5,B7L811C14,B7L811C23,B7L811C32,B7L811C41)</f>
        <v>4898.8612605574226</v>
      </c>
      <c r="AH8" s="16" t="s">
        <v>36020</v>
      </c>
      <c r="AI8" s="33">
        <f>IF(D6L1101C15=0,0,D6L1101C11/D6L1101C15)</f>
        <v>6.3941764388382636E-6</v>
      </c>
      <c r="AJ8" s="16" t="s">
        <v>36021</v>
      </c>
      <c r="AK8" s="33">
        <f>IF(D6L1101C5=0,0,D6L1101C11/D6L1101C5)</f>
        <v>2.1372733188997052E-2</v>
      </c>
      <c r="AL8" s="16" t="s">
        <v>36022</v>
      </c>
      <c r="AM8" s="33">
        <f>D6L1101C8*CHOOSE(MIN(D6L1101C9,RUN_YEARS),B7L811C4,B7L811C13,B7L811C22,B7L811C31,B7L811C40)</f>
        <v>9.9852840631774159E-2</v>
      </c>
      <c r="AN8" s="16" t="s">
        <v>36023</v>
      </c>
      <c r="AO8" s="33">
        <f>D6L1101C8-D6L1101C18</f>
        <v>0.63295430603489244</v>
      </c>
      <c r="AP8" s="16" t="s">
        <v>36024</v>
      </c>
      <c r="AQ8" s="33">
        <f>CHOOSE(MIN(D6L1101C9,RUN_YEARS),B7L811C2,B7L811C11,B7L811C20,B7L811C29,B7L811C38)</f>
        <v>490.90031188215971</v>
      </c>
      <c r="AR8" s="16" t="s">
        <v>36025</v>
      </c>
      <c r="AS8" s="33">
        <f>IF(D6L1101C20=0,0,D6L1101C18/D6L1101C20)</f>
        <v>2.034075721991877E-4</v>
      </c>
      <c r="AT8" s="16" t="s">
        <v>36026</v>
      </c>
      <c r="AU8" s="33">
        <f>IF(D6L1101C5=0,0,D6L1101C18/D6L1101C5)</f>
        <v>6.8130367645823753E-2</v>
      </c>
      <c r="AV8" s="16" t="s">
        <v>36027</v>
      </c>
      <c r="AW8" s="33">
        <f>CHOOSE(MIN(D6L1101C9,RUN_YEARS),B7L811C1,B7L811C10,B7L811C19,B7L811C28,B7L811C37)</f>
        <v>3111.7538997765005</v>
      </c>
      <c r="AX8" s="16" t="s">
        <v>36028</v>
      </c>
      <c r="AY8" s="33">
        <f>IF(D6L1101C23=0,0,D6L1101C19/D6L1101C23)</f>
        <v>2.034075721991877E-4</v>
      </c>
      <c r="AZ8" s="16" t="s">
        <v>36029</v>
      </c>
      <c r="BA8" s="33">
        <f>IF(D6L1101C5=0,0,D6L1101C19/D6L1101C5)</f>
        <v>0.43186963235417625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1.8154773739383648E-4</v>
      </c>
      <c r="J9" s="16" t="s">
        <v>36050</v>
      </c>
      <c r="K9" s="21">
        <f>_xlfn.SINGLE(IF(FLOW_THRU_100PCT="Y",1,INDEX(VariabilityMatrix,D6L1102C1,_xlfn.SINGLE(D6L1102C9))))</f>
        <v>0.57439994525779514</v>
      </c>
      <c r="L9" s="16" t="s">
        <v>36030</v>
      </c>
      <c r="M9" s="15">
        <f>IF(_xlfn.SINGLE(D6L1102C2)&lt;&gt;0,_xlfn.SINGLE(D6L1102C2)*_xlfn.SINGLE(D6L1102C4),_xlfn.SINGLE(D6L1102C3)*_xlfn.SINGLE(D6L1102C4))</f>
        <v>1.0428101042069623E-4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5.2140505210348117E-5</v>
      </c>
      <c r="R9" s="16" t="s">
        <v>36032</v>
      </c>
      <c r="S9" s="15">
        <f>D6L1102C5-D6L1102C7</f>
        <v>5.2140505210348117E-5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4.9902202267152684E-5</v>
      </c>
      <c r="X9" s="16" t="s">
        <v>36034</v>
      </c>
      <c r="Y9" s="33">
        <f>D6L1102C7-D6L1102C10</f>
        <v>2.238302943195433E-6</v>
      </c>
      <c r="Z9" s="16" t="s">
        <v>36035</v>
      </c>
      <c r="AA9" s="33">
        <f>CHOOSE(MIN(D6L1102C9,RUN_YEARS),B7L811C7,B7L811C16,B7L811C25,B7L811C34,B7L811C43)</f>
        <v>289764.8</v>
      </c>
      <c r="AB9" s="16" t="s">
        <v>36036</v>
      </c>
      <c r="AC9" s="33">
        <f>IF(D6L1102C12=0,0,D6L1102C10/D6L1102C12)</f>
        <v>1.7221623284523408E-10</v>
      </c>
      <c r="AD9" s="16" t="s">
        <v>36037</v>
      </c>
      <c r="AE9" s="33">
        <f>IF(D6L1102C5=0,0,D6L1102C10/D6L1102C5)</f>
        <v>0.47853585294038148</v>
      </c>
      <c r="AF9" s="16" t="s">
        <v>36038</v>
      </c>
      <c r="AG9" s="33">
        <f>CHOOSE(MIN(D6L1102C9,RUN_YEARS),B7L811C5,B7L811C14,B7L811C23,B7L811C32,B7L811C41)</f>
        <v>4998.8652820928319</v>
      </c>
      <c r="AH9" s="16" t="s">
        <v>36039</v>
      </c>
      <c r="AI9" s="33">
        <f>IF(D6L1102C15=0,0,D6L1102C11/D6L1102C15)</f>
        <v>4.4776220539761012E-10</v>
      </c>
      <c r="AJ9" s="16" t="s">
        <v>36040</v>
      </c>
      <c r="AK9" s="33">
        <f>IF(D6L1102C5=0,0,D6L1102C11/D6L1102C5)</f>
        <v>2.1464147059618497E-2</v>
      </c>
      <c r="AL9" s="16" t="s">
        <v>36041</v>
      </c>
      <c r="AM9" s="33">
        <f>D6L1102C8*CHOOSE(MIN(D6L1102C9,RUN_YEARS),B7L811C4,B7L811C13,B7L811C22,B7L811C31,B7L811C40)</f>
        <v>6.9936209836602493E-6</v>
      </c>
      <c r="AN9" s="16" t="s">
        <v>36042</v>
      </c>
      <c r="AO9" s="33">
        <f>D6L1102C8-D6L1102C18</f>
        <v>4.5146884226687866E-5</v>
      </c>
      <c r="AP9" s="16" t="s">
        <v>36043</v>
      </c>
      <c r="AQ9" s="33">
        <f>CHOOSE(MIN(D6L1102C9,RUN_YEARS),B7L811C2,B7L811C11,B7L811C20,B7L811C29,B7L811C38)</f>
        <v>491.58036486143146</v>
      </c>
      <c r="AR9" s="16" t="s">
        <v>36044</v>
      </c>
      <c r="AS9" s="33">
        <f>IF(D6L1102C20=0,0,D6L1102C18/D6L1102C20)</f>
        <v>1.4226811084351665E-8</v>
      </c>
      <c r="AT9" s="16" t="s">
        <v>36045</v>
      </c>
      <c r="AU9" s="33">
        <f>IF(D6L1102C5=0,0,D6L1102C18/D6L1102C5)</f>
        <v>6.7065144031940194E-2</v>
      </c>
      <c r="AV9" s="16" t="s">
        <v>36046</v>
      </c>
      <c r="AW9" s="33">
        <f>CHOOSE(MIN(D6L1102C9,RUN_YEARS),B7L811C1,B7L811C10,B7L811C19,B7L811C28,B7L811C37)</f>
        <v>3173.3663966583326</v>
      </c>
      <c r="AX9" s="16" t="s">
        <v>36047</v>
      </c>
      <c r="AY9" s="33">
        <f>IF(D6L1102C23=0,0,D6L1102C19/D6L1102C23)</f>
        <v>1.4226811084351663E-8</v>
      </c>
      <c r="AZ9" s="16" t="s">
        <v>36048</v>
      </c>
      <c r="BA9" s="33">
        <f>IF(D6L1102C5=0,0,D6L1102C19/D6L1102C5)</f>
        <v>0.43293485596805981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1.0108270364504798E-4</v>
      </c>
      <c r="J10" s="16" t="s">
        <v>36071</v>
      </c>
      <c r="K10" s="21">
        <f>_xlfn.SINGLE(IF(FLOW_THRU_100PCT="Y",1,INDEX(VariabilityMatrix,D6L1103C1,_xlfn.SINGLE(D6L1103C9))))</f>
        <v>0.57439994525779514</v>
      </c>
      <c r="L10" s="16" t="s">
        <v>36051</v>
      </c>
      <c r="M10" s="15">
        <f>IF(_xlfn.SINGLE(D6L1103C2)&lt;&gt;0,_xlfn.SINGLE(D6L1103C2)*_xlfn.SINGLE(D6L1103C4),_xlfn.SINGLE(D6L1103C3)*_xlfn.SINGLE(D6L1103C4))</f>
        <v>5.8061899440225491E-5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2.9030949720112745E-5</v>
      </c>
      <c r="R10" s="16" t="s">
        <v>36053</v>
      </c>
      <c r="S10" s="15">
        <f>D6L1103C5-D6L1103C7</f>
        <v>2.9030949720112745E-5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2.7784700571966965E-5</v>
      </c>
      <c r="X10" s="16" t="s">
        <v>36055</v>
      </c>
      <c r="Y10" s="33">
        <f>D6L1103C7-D6L1103C10</f>
        <v>1.2462491481457803E-6</v>
      </c>
      <c r="Z10" s="16" t="s">
        <v>36056</v>
      </c>
      <c r="AA10" s="33">
        <f>CHOOSE(MIN(D6L1103C9,RUN_YEARS),B7L811C7,B7L811C16,B7L811C25,B7L811C34,B7L811C43)</f>
        <v>289764.8</v>
      </c>
      <c r="AB10" s="16" t="s">
        <v>36057</v>
      </c>
      <c r="AC10" s="33">
        <f>IF(D6L1103C12=0,0,D6L1103C10/D6L1103C12)</f>
        <v>9.5887080045495398E-11</v>
      </c>
      <c r="AD10" s="16" t="s">
        <v>36058</v>
      </c>
      <c r="AE10" s="33">
        <f>IF(D6L1103C5=0,0,D6L1103C10/D6L1103C5)</f>
        <v>0.47853585294038153</v>
      </c>
      <c r="AF10" s="16" t="s">
        <v>36059</v>
      </c>
      <c r="AG10" s="33">
        <f>CHOOSE(MIN(D6L1103C9,RUN_YEARS),B7L811C5,B7L811C14,B7L811C23,B7L811C32,B7L811C41)</f>
        <v>4998.8652820928319</v>
      </c>
      <c r="AH10" s="16" t="s">
        <v>36060</v>
      </c>
      <c r="AI10" s="33">
        <f>IF(D6L1103C15=0,0,D6L1103C11/D6L1103C15)</f>
        <v>2.4930640811828878E-10</v>
      </c>
      <c r="AJ10" s="16" t="s">
        <v>36061</v>
      </c>
      <c r="AK10" s="33">
        <f>IF(D6L1103C5=0,0,D6L1103C11/D6L1103C5)</f>
        <v>2.1464147059618487E-2</v>
      </c>
      <c r="AL10" s="16" t="s">
        <v>36062</v>
      </c>
      <c r="AM10" s="33">
        <f>D6L1103C8*CHOOSE(MIN(D6L1103C9,RUN_YEARS),B7L811C4,B7L811C13,B7L811C22,B7L811C31,B7L811C40)</f>
        <v>3.8939296487267501E-6</v>
      </c>
      <c r="AN10" s="16" t="s">
        <v>36063</v>
      </c>
      <c r="AO10" s="33">
        <f>D6L1103C8-D6L1103C18</f>
        <v>2.5137020071385993E-5</v>
      </c>
      <c r="AP10" s="16" t="s">
        <v>36064</v>
      </c>
      <c r="AQ10" s="33">
        <f>CHOOSE(MIN(D6L1103C9,RUN_YEARS),B7L811C2,B7L811C11,B7L811C20,B7L811C29,B7L811C38)</f>
        <v>491.58036486143146</v>
      </c>
      <c r="AR10" s="16" t="s">
        <v>36065</v>
      </c>
      <c r="AS10" s="33">
        <f>IF(D6L1103C20=0,0,D6L1103C18/D6L1103C20)</f>
        <v>7.9212473220414033E-9</v>
      </c>
      <c r="AT10" s="16" t="s">
        <v>36066</v>
      </c>
      <c r="AU10" s="33">
        <f>IF(D6L1103C5=0,0,D6L1103C18/D6L1103C5)</f>
        <v>6.7065144031940194E-2</v>
      </c>
      <c r="AV10" s="16" t="s">
        <v>36067</v>
      </c>
      <c r="AW10" s="33">
        <f>CHOOSE(MIN(D6L1103C9,RUN_YEARS),B7L811C1,B7L811C10,B7L811C19,B7L811C28,B7L811C37)</f>
        <v>3173.3663966583326</v>
      </c>
      <c r="AX10" s="16" t="s">
        <v>36068</v>
      </c>
      <c r="AY10" s="33">
        <f>IF(D6L1103C23=0,0,D6L1103C19/D6L1103C23)</f>
        <v>7.9212473220414033E-9</v>
      </c>
      <c r="AZ10" s="16" t="s">
        <v>36069</v>
      </c>
      <c r="BA10" s="33">
        <f>IF(D6L1103C5=0,0,D6L1103C19/D6L1103C5)</f>
        <v>0.43293485596805981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4.1247075780029534E-6</v>
      </c>
      <c r="J11" s="16" t="s">
        <v>36092</v>
      </c>
      <c r="K11" s="21">
        <f>_xlfn.SINGLE(IF(FLOW_THRU_100PCT="Y",1,INDEX(VariabilityMatrix,D6L1104C1,_xlfn.SINGLE(D6L1104C9))))</f>
        <v>0.56296966516486302</v>
      </c>
      <c r="L11" s="16" t="s">
        <v>36072</v>
      </c>
      <c r="M11" s="15">
        <f>IF(_xlfn.SINGLE(D6L1104C2)&lt;&gt;0,_xlfn.SINGLE(D6L1104C2)*_xlfn.SINGLE(D6L1104C4),_xlfn.SINGLE(D6L1104C3)*_xlfn.SINGLE(D6L1104C4))</f>
        <v>2.3220852440912958E-6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1.1610426220456479E-6</v>
      </c>
      <c r="R11" s="16" t="s">
        <v>36074</v>
      </c>
      <c r="S11" s="15">
        <f>D6L1104C5-D6L1104C7</f>
        <v>1.1610426220456479E-6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1.1107851994927856E-6</v>
      </c>
      <c r="X11" s="16" t="s">
        <v>36076</v>
      </c>
      <c r="Y11" s="33">
        <f>D6L1104C7-D6L1104C10</f>
        <v>5.0257422552862316E-8</v>
      </c>
      <c r="Z11" s="16" t="s">
        <v>36077</v>
      </c>
      <c r="AA11" s="33">
        <f>CHOOSE(MIN(D6L1104C9,RUN_YEARS),B7L811C7,B7L811C16,B7L811C25,B7L811C34,B7L811C43)</f>
        <v>281564</v>
      </c>
      <c r="AB11" s="16" t="s">
        <v>36078</v>
      </c>
      <c r="AC11" s="33">
        <f>IF(D6L1104C12=0,0,D6L1104C10/D6L1104C12)</f>
        <v>3.9450540534045037E-12</v>
      </c>
      <c r="AD11" s="16" t="s">
        <v>36079</v>
      </c>
      <c r="AE11" s="33">
        <f>IF(D6L1104C5=0,0,D6L1104C10/D6L1104C5)</f>
        <v>0.47835677106137869</v>
      </c>
      <c r="AF11" s="16" t="s">
        <v>36080</v>
      </c>
      <c r="AG11" s="33">
        <f>CHOOSE(MIN(D6L1104C9,RUN_YEARS),B7L811C5,B7L811C14,B7L811C23,B7L811C32,B7L811C41)</f>
        <v>4899.7498242808197</v>
      </c>
      <c r="AH11" s="16" t="s">
        <v>36081</v>
      </c>
      <c r="AI11" s="33">
        <f>IF(D6L1104C15=0,0,D6L1104C11/D6L1104C15)</f>
        <v>1.0257140538851705E-11</v>
      </c>
      <c r="AJ11" s="16" t="s">
        <v>36082</v>
      </c>
      <c r="AK11" s="33">
        <f>IF(D6L1104C5=0,0,D6L1104C11/D6L1104C5)</f>
        <v>2.1643228938621334E-2</v>
      </c>
      <c r="AL11" s="16" t="s">
        <v>36083</v>
      </c>
      <c r="AM11" s="33">
        <f>D6L1104C8*CHOOSE(MIN(D6L1104C9,RUN_YEARS),B7L811C4,B7L811C13,B7L811C22,B7L811C31,B7L811C40)</f>
        <v>1.5789378626488149E-7</v>
      </c>
      <c r="AN11" s="16" t="s">
        <v>36084</v>
      </c>
      <c r="AO11" s="33">
        <f>D6L1104C8-D6L1104C18</f>
        <v>1.0031488357807664E-6</v>
      </c>
      <c r="AP11" s="16" t="s">
        <v>36085</v>
      </c>
      <c r="AQ11" s="33">
        <f>CHOOSE(MIN(D6L1104C9,RUN_YEARS),B7L811C2,B7L811C11,B7L811C20,B7L811C29,B7L811C38)</f>
        <v>489.77635448585119</v>
      </c>
      <c r="AR11" s="16" t="s">
        <v>36086</v>
      </c>
      <c r="AS11" s="33">
        <f>IF(D6L1104C20=0,0,D6L1104C18/D6L1104C20)</f>
        <v>3.223793570651904E-10</v>
      </c>
      <c r="AT11" s="16" t="s">
        <v>36087</v>
      </c>
      <c r="AU11" s="33">
        <f>IF(D6L1104C5=0,0,D6L1104C18/D6L1104C5)</f>
        <v>6.7996550370686429E-2</v>
      </c>
      <c r="AV11" s="16" t="s">
        <v>36088</v>
      </c>
      <c r="AW11" s="33">
        <f>CHOOSE(MIN(D6L1104C9,RUN_YEARS),B7L811C1,B7L811C10,B7L811C19,B7L811C28,B7L811C37)</f>
        <v>3111.7030721601486</v>
      </c>
      <c r="AX11" s="16" t="s">
        <v>36089</v>
      </c>
      <c r="AY11" s="33">
        <f>IF(D6L1104C23=0,0,D6L1104C19/D6L1104C23)</f>
        <v>3.2237935706519035E-10</v>
      </c>
      <c r="AZ11" s="16" t="s">
        <v>36090</v>
      </c>
      <c r="BA11" s="33">
        <f>IF(D6L1104C5=0,0,D6L1104C19/D6L1104C5)</f>
        <v>0.43200344962931359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6.6239665909617693E-3</v>
      </c>
      <c r="J12" s="16" t="s">
        <v>36113</v>
      </c>
      <c r="K12" s="21">
        <f>_xlfn.SINGLE(IF(FLOW_THRU_100PCT="Y",1,INDEX(VariabilityMatrix,D6L1105C1,_xlfn.SINGLE(D6L1105C9))))</f>
        <v>0.2354936937395169</v>
      </c>
      <c r="L12" s="16" t="s">
        <v>36093</v>
      </c>
      <c r="M12" s="15">
        <f>IF(_xlfn.SINGLE(D6L1105C2)&lt;&gt;0,_xlfn.SINGLE(D6L1105C2)*_xlfn.SINGLE(D6L1105C4),_xlfn.SINGLE(D6L1105C3)*_xlfn.SINGLE(D6L1105C4))</f>
        <v>1.5599023597127426E-3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7.7995117985637131E-4</v>
      </c>
      <c r="R12" s="16" t="s">
        <v>36095</v>
      </c>
      <c r="S12" s="15">
        <f>D6L1105C5-D6L1105C7</f>
        <v>7.7995117985637131E-4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7.4646920620885114E-4</v>
      </c>
      <c r="X12" s="16" t="s">
        <v>36097</v>
      </c>
      <c r="Y12" s="33">
        <f>D6L1105C7-D6L1105C10</f>
        <v>3.3481973647520166E-5</v>
      </c>
      <c r="Z12" s="16" t="s">
        <v>36098</v>
      </c>
      <c r="AA12" s="33">
        <f>CHOOSE(MIN(D6L1105C9,RUN_YEARS),B7L811C7,B7L811C16,B7L811C25,B7L811C34,B7L811C43)</f>
        <v>289764.8</v>
      </c>
      <c r="AB12" s="16" t="s">
        <v>36099</v>
      </c>
      <c r="AC12" s="33">
        <f>IF(D6L1105C12=0,0,D6L1105C10/D6L1105C12)</f>
        <v>2.5761210685661308E-9</v>
      </c>
      <c r="AD12" s="16" t="s">
        <v>36100</v>
      </c>
      <c r="AE12" s="33">
        <f>IF(D6L1105C5=0,0,D6L1105C10/D6L1105C5)</f>
        <v>0.47853585294038153</v>
      </c>
      <c r="AF12" s="16" t="s">
        <v>36101</v>
      </c>
      <c r="AG12" s="33">
        <f>CHOOSE(MIN(D6L1105C9,RUN_YEARS),B7L811C5,B7L811C14,B7L811C23,B7L811C32,B7L811C41)</f>
        <v>4998.8652820928319</v>
      </c>
      <c r="AH12" s="16" t="s">
        <v>36102</v>
      </c>
      <c r="AI12" s="33">
        <f>IF(D6L1105C15=0,0,D6L1105C11/D6L1105C15)</f>
        <v>6.6979147782719513E-9</v>
      </c>
      <c r="AJ12" s="16" t="s">
        <v>36103</v>
      </c>
      <c r="AK12" s="33">
        <f>IF(D6L1105C5=0,0,D6L1105C11/D6L1105C5)</f>
        <v>2.1464147059618462E-2</v>
      </c>
      <c r="AL12" s="16" t="s">
        <v>36104</v>
      </c>
      <c r="AM12" s="33">
        <f>D6L1105C8*CHOOSE(MIN(D6L1105C9,RUN_YEARS),B7L811C4,B7L811C13,B7L811C22,B7L811C31,B7L811C40)</f>
        <v>1.0461507642989846E-4</v>
      </c>
      <c r="AN12" s="16" t="s">
        <v>36105</v>
      </c>
      <c r="AO12" s="33">
        <f>D6L1105C8-D6L1105C18</f>
        <v>6.753361034264728E-4</v>
      </c>
      <c r="AP12" s="16" t="s">
        <v>36106</v>
      </c>
      <c r="AQ12" s="33">
        <f>CHOOSE(MIN(D6L1105C9,RUN_YEARS),B7L811C2,B7L811C11,B7L811C20,B7L811C29,B7L811C38)</f>
        <v>491.58036486143146</v>
      </c>
      <c r="AR12" s="16" t="s">
        <v>36107</v>
      </c>
      <c r="AS12" s="33">
        <f>IF(D6L1105C20=0,0,D6L1105C18/D6L1105C20)</f>
        <v>2.1281378164766152E-7</v>
      </c>
      <c r="AT12" s="16" t="s">
        <v>36108</v>
      </c>
      <c r="AU12" s="33">
        <f>IF(D6L1105C5=0,0,D6L1105C18/D6L1105C5)</f>
        <v>6.7065144031940194E-2</v>
      </c>
      <c r="AV12" s="16" t="s">
        <v>36109</v>
      </c>
      <c r="AW12" s="33">
        <f>CHOOSE(MIN(D6L1105C9,RUN_YEARS),B7L811C1,B7L811C10,B7L811C19,B7L811C28,B7L811C37)</f>
        <v>3173.3663966583326</v>
      </c>
      <c r="AX12" s="16" t="s">
        <v>36110</v>
      </c>
      <c r="AY12" s="33">
        <f>IF(D6L1105C23=0,0,D6L1105C19/D6L1105C23)</f>
        <v>2.128137816476615E-7</v>
      </c>
      <c r="AZ12" s="16" t="s">
        <v>36111</v>
      </c>
      <c r="BA12" s="33">
        <f>IF(D6L1105C5=0,0,D6L1105C19/D6L1105C5)</f>
        <v>0.43293485596805981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3.1241681174350435E-3</v>
      </c>
      <c r="J13" s="16" t="s">
        <v>36134</v>
      </c>
      <c r="K13" s="21">
        <f>_xlfn.SINGLE(IF(FLOW_THRU_100PCT="Y",1,INDEX(VariabilityMatrix,D6L1106C1,_xlfn.SINGLE(D6L1106C9))))</f>
        <v>0.57439994525779514</v>
      </c>
      <c r="L13" s="16" t="s">
        <v>36114</v>
      </c>
      <c r="M13" s="15">
        <f>IF(_xlfn.SINGLE(D6L1106C2)&lt;&gt;0,_xlfn.SINGLE(D6L1106C2)*_xlfn.SINGLE(D6L1106C4),_xlfn.SINGLE(D6L1106C3)*_xlfn.SINGLE(D6L1106C4))</f>
        <v>1.7945219956308379E-3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8.9726099781541893E-4</v>
      </c>
      <c r="R13" s="16" t="s">
        <v>36116</v>
      </c>
      <c r="S13" s="15">
        <f>D6L1106C5-D6L1106C7</f>
        <v>8.9726099781541893E-4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8.5874311379947866E-4</v>
      </c>
      <c r="X13" s="16" t="s">
        <v>36118</v>
      </c>
      <c r="Y13" s="33">
        <f>D6L1106C7-D6L1106C10</f>
        <v>3.8517884015940268E-5</v>
      </c>
      <c r="Z13" s="16" t="s">
        <v>36119</v>
      </c>
      <c r="AA13" s="33">
        <f>CHOOSE(MIN(D6L1106C9,RUN_YEARS),B7L811C7,B7L811C16,B7L811C25,B7L811C34,B7L811C43)</f>
        <v>289764.8</v>
      </c>
      <c r="AB13" s="16" t="s">
        <v>36120</v>
      </c>
      <c r="AC13" s="33">
        <f>IF(D6L1106C12=0,0,D6L1106C10/D6L1106C12)</f>
        <v>2.963586722056919E-9</v>
      </c>
      <c r="AD13" s="16" t="s">
        <v>36121</v>
      </c>
      <c r="AE13" s="33">
        <f>IF(D6L1106C5=0,0,D6L1106C10/D6L1106C5)</f>
        <v>0.47853585294038153</v>
      </c>
      <c r="AF13" s="16" t="s">
        <v>36122</v>
      </c>
      <c r="AG13" s="33">
        <f>CHOOSE(MIN(D6L1106C9,RUN_YEARS),B7L811C5,B7L811C14,B7L811C23,B7L811C32,B7L811C41)</f>
        <v>4998.8652820928319</v>
      </c>
      <c r="AH13" s="16" t="s">
        <v>36123</v>
      </c>
      <c r="AI13" s="33">
        <f>IF(D6L1106C15=0,0,D6L1106C11/D6L1106C15)</f>
        <v>7.7053254773479945E-9</v>
      </c>
      <c r="AJ13" s="16" t="s">
        <v>36124</v>
      </c>
      <c r="AK13" s="33">
        <f>IF(D6L1106C5=0,0,D6L1106C11/D6L1106C5)</f>
        <v>2.1464147059618442E-2</v>
      </c>
      <c r="AL13" s="16" t="s">
        <v>36125</v>
      </c>
      <c r="AM13" s="33">
        <f>D6L1106C8*CHOOSE(MIN(D6L1106C9,RUN_YEARS),B7L811C4,B7L811C13,B7L811C22,B7L811C31,B7L811C40)</f>
        <v>1.203498761054669E-4</v>
      </c>
      <c r="AN13" s="16" t="s">
        <v>36126</v>
      </c>
      <c r="AO13" s="33">
        <f>D6L1106C8-D6L1106C18</f>
        <v>7.7691112170995204E-4</v>
      </c>
      <c r="AP13" s="16" t="s">
        <v>36127</v>
      </c>
      <c r="AQ13" s="33">
        <f>CHOOSE(MIN(D6L1106C9,RUN_YEARS),B7L811C2,B7L811C11,B7L811C20,B7L811C29,B7L811C38)</f>
        <v>491.58036486143146</v>
      </c>
      <c r="AR13" s="16" t="s">
        <v>36128</v>
      </c>
      <c r="AS13" s="33">
        <f>IF(D6L1106C20=0,0,D6L1106C18/D6L1106C20)</f>
        <v>2.4482238247939699E-7</v>
      </c>
      <c r="AT13" s="16" t="s">
        <v>36129</v>
      </c>
      <c r="AU13" s="33">
        <f>IF(D6L1106C5=0,0,D6L1106C18/D6L1106C5)</f>
        <v>6.7065144031940194E-2</v>
      </c>
      <c r="AV13" s="16" t="s">
        <v>36130</v>
      </c>
      <c r="AW13" s="33">
        <f>CHOOSE(MIN(D6L1106C9,RUN_YEARS),B7L811C1,B7L811C10,B7L811C19,B7L811C28,B7L811C37)</f>
        <v>3173.3663966583326</v>
      </c>
      <c r="AX13" s="16" t="s">
        <v>36131</v>
      </c>
      <c r="AY13" s="33">
        <f>IF(D6L1106C23=0,0,D6L1106C19/D6L1106C23)</f>
        <v>2.4482238247939699E-7</v>
      </c>
      <c r="AZ13" s="16" t="s">
        <v>36132</v>
      </c>
      <c r="BA13" s="33">
        <f>IF(D6L1106C5=0,0,D6L1106C19/D6L1106C5)</f>
        <v>0.43293485596805981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9.1311187024964452E-5</v>
      </c>
      <c r="J14" s="16" t="s">
        <v>36155</v>
      </c>
      <c r="K14" s="21">
        <f>_xlfn.SINGLE(IF(FLOW_THRU_100PCT="Y",1,INDEX(VariabilityMatrix,D6L1107C1,_xlfn.SINGLE(D6L1107C9))))</f>
        <v>0.56296966516486302</v>
      </c>
      <c r="L14" s="16" t="s">
        <v>36135</v>
      </c>
      <c r="M14" s="15">
        <f>IF(_xlfn.SINGLE(D6L1107C2)&lt;&gt;0,_xlfn.SINGLE(D6L1107C2)*_xlfn.SINGLE(D6L1107C4),_xlfn.SINGLE(D6L1107C3)*_xlfn.SINGLE(D6L1107C4))</f>
        <v>5.1405428385250423E-5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2.5702714192625211E-5</v>
      </c>
      <c r="R14" s="16" t="s">
        <v>36137</v>
      </c>
      <c r="S14" s="15">
        <f>D6L1107C5-D6L1107C7</f>
        <v>2.5702714192625211E-5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2.459013473739533E-5</v>
      </c>
      <c r="X14" s="16" t="s">
        <v>36139</v>
      </c>
      <c r="Y14" s="33">
        <f>D6L1107C7-D6L1107C10</f>
        <v>1.1125794552298812E-6</v>
      </c>
      <c r="Z14" s="16" t="s">
        <v>36140</v>
      </c>
      <c r="AA14" s="33">
        <f>CHOOSE(MIN(D6L1107C9,RUN_YEARS),B7L811C7,B7L811C16,B7L811C25,B7L811C34,B7L811C43)</f>
        <v>281564</v>
      </c>
      <c r="AB14" s="16" t="s">
        <v>36141</v>
      </c>
      <c r="AC14" s="33">
        <f>IF(D6L1107C12=0,0,D6L1107C10/D6L1107C12)</f>
        <v>8.733408652169784E-11</v>
      </c>
      <c r="AD14" s="16" t="s">
        <v>36142</v>
      </c>
      <c r="AE14" s="33">
        <f>IF(D6L1107C5=0,0,D6L1107C10/D6L1107C5)</f>
        <v>0.47835677106137864</v>
      </c>
      <c r="AF14" s="16" t="s">
        <v>36143</v>
      </c>
      <c r="AG14" s="33">
        <f>CHOOSE(MIN(D6L1107C9,RUN_YEARS),B7L811C5,B7L811C14,B7L811C23,B7L811C32,B7L811C41)</f>
        <v>4899.7498242808197</v>
      </c>
      <c r="AH14" s="16" t="s">
        <v>36144</v>
      </c>
      <c r="AI14" s="33">
        <f>IF(D6L1107C15=0,0,D6L1107C11/D6L1107C15)</f>
        <v>2.270686249564149E-10</v>
      </c>
      <c r="AJ14" s="16" t="s">
        <v>36145</v>
      </c>
      <c r="AK14" s="33">
        <f>IF(D6L1107C5=0,0,D6L1107C11/D6L1107C5)</f>
        <v>2.1643228938621386E-2</v>
      </c>
      <c r="AL14" s="16" t="s">
        <v>36146</v>
      </c>
      <c r="AM14" s="33">
        <f>D6L1107C8*CHOOSE(MIN(D6L1107C9,RUN_YEARS),B7L811C4,B7L811C13,B7L811C22,B7L811C31,B7L811C40)</f>
        <v>3.4953918005243942E-6</v>
      </c>
      <c r="AN14" s="16" t="s">
        <v>36147</v>
      </c>
      <c r="AO14" s="33">
        <f>D6L1107C8-D6L1107C18</f>
        <v>2.2207322392100818E-5</v>
      </c>
      <c r="AP14" s="16" t="s">
        <v>36148</v>
      </c>
      <c r="AQ14" s="33">
        <f>CHOOSE(MIN(D6L1107C9,RUN_YEARS),B7L811C2,B7L811C11,B7L811C20,B7L811C29,B7L811C38)</f>
        <v>489.77635448585119</v>
      </c>
      <c r="AR14" s="16" t="s">
        <v>36149</v>
      </c>
      <c r="AS14" s="33">
        <f>IF(D6L1107C20=0,0,D6L1107C18/D6L1107C20)</f>
        <v>7.1367099871404069E-9</v>
      </c>
      <c r="AT14" s="16" t="s">
        <v>36150</v>
      </c>
      <c r="AU14" s="33">
        <f>IF(D6L1107C5=0,0,D6L1107C18/D6L1107C5)</f>
        <v>6.7996550370686429E-2</v>
      </c>
      <c r="AV14" s="16" t="s">
        <v>36151</v>
      </c>
      <c r="AW14" s="33">
        <f>CHOOSE(MIN(D6L1107C9,RUN_YEARS),B7L811C1,B7L811C10,B7L811C19,B7L811C28,B7L811C37)</f>
        <v>3111.7030721601486</v>
      </c>
      <c r="AX14" s="16" t="s">
        <v>36152</v>
      </c>
      <c r="AY14" s="33">
        <f>IF(D6L1107C23=0,0,D6L1107C19/D6L1107C23)</f>
        <v>7.1367099871404069E-9</v>
      </c>
      <c r="AZ14" s="16" t="s">
        <v>36153</v>
      </c>
      <c r="BA14" s="33">
        <f>IF(D6L1107C5=0,0,D6L1107C19/D6L1107C5)</f>
        <v>0.43200344962931359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6.2059820439677459E-6</v>
      </c>
      <c r="J15" s="16" t="s">
        <v>36176</v>
      </c>
      <c r="K15" s="21">
        <f>_xlfn.SINGLE(IF(FLOW_THRU_100PCT="Y",1,INDEX(VariabilityMatrix,D6L1108C1,_xlfn.SINGLE(D6L1108C9))))</f>
        <v>0.56296966516486302</v>
      </c>
      <c r="L15" s="16" t="s">
        <v>36156</v>
      </c>
      <c r="M15" s="15">
        <f>IF(_xlfn.SINGLE(D6L1108C2)&lt;&gt;0,_xlfn.SINGLE(D6L1108C2)*_xlfn.SINGLE(D6L1108C4),_xlfn.SINGLE(D6L1108C3)*_xlfn.SINGLE(D6L1108C4))</f>
        <v>3.4937796333116743E-6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1.7468898166558371E-6</v>
      </c>
      <c r="R15" s="16" t="s">
        <v>36158</v>
      </c>
      <c r="S15" s="15">
        <f>D6L1108C5-D6L1108C7</f>
        <v>1.7468898166558371E-6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1.6712731441909801E-6</v>
      </c>
      <c r="X15" s="16" t="s">
        <v>36160</v>
      </c>
      <c r="Y15" s="33">
        <f>D6L1108C7-D6L1108C10</f>
        <v>7.5616672464857064E-8</v>
      </c>
      <c r="Z15" s="16" t="s">
        <v>36161</v>
      </c>
      <c r="AA15" s="33">
        <f>CHOOSE(MIN(D6L1108C9,RUN_YEARS),B7L811C7,B7L811C16,B7L811C25,B7L811C34,B7L811C43)</f>
        <v>281564</v>
      </c>
      <c r="AB15" s="16" t="s">
        <v>36162</v>
      </c>
      <c r="AC15" s="33">
        <f>IF(D6L1108C12=0,0,D6L1108C10/D6L1108C12)</f>
        <v>5.9356776583333813E-12</v>
      </c>
      <c r="AD15" s="16" t="s">
        <v>36163</v>
      </c>
      <c r="AE15" s="33">
        <f>IF(D6L1108C5=0,0,D6L1108C10/D6L1108C5)</f>
        <v>0.47835677106137864</v>
      </c>
      <c r="AF15" s="16" t="s">
        <v>36164</v>
      </c>
      <c r="AG15" s="33">
        <f>CHOOSE(MIN(D6L1108C9,RUN_YEARS),B7L811C5,B7L811C14,B7L811C23,B7L811C32,B7L811C41)</f>
        <v>4899.7498242808197</v>
      </c>
      <c r="AH15" s="16" t="s">
        <v>36165</v>
      </c>
      <c r="AI15" s="33">
        <f>IF(D6L1108C15=0,0,D6L1108C11/D6L1108C15)</f>
        <v>1.5432761911666788E-11</v>
      </c>
      <c r="AJ15" s="16" t="s">
        <v>36166</v>
      </c>
      <c r="AK15" s="33">
        <f>IF(D6L1108C5=0,0,D6L1108C11/D6L1108C5)</f>
        <v>2.1643228938621334E-2</v>
      </c>
      <c r="AL15" s="16" t="s">
        <v>36167</v>
      </c>
      <c r="AM15" s="33">
        <f>D6L1108C8*CHOOSE(MIN(D6L1108C9,RUN_YEARS),B7L811C4,B7L811C13,B7L811C22,B7L811C31,B7L811C40)</f>
        <v>2.3756496282055562E-7</v>
      </c>
      <c r="AN15" s="16" t="s">
        <v>36168</v>
      </c>
      <c r="AO15" s="33">
        <f>D6L1108C8-D6L1108C18</f>
        <v>1.5093248538352816E-6</v>
      </c>
      <c r="AP15" s="16" t="s">
        <v>36169</v>
      </c>
      <c r="AQ15" s="33">
        <f>CHOOSE(MIN(D6L1108C9,RUN_YEARS),B7L811C2,B7L811C11,B7L811C20,B7L811C29,B7L811C38)</f>
        <v>489.77635448585119</v>
      </c>
      <c r="AR15" s="16" t="s">
        <v>36170</v>
      </c>
      <c r="AS15" s="33">
        <f>IF(D6L1108C20=0,0,D6L1108C18/D6L1108C20)</f>
        <v>4.8504783998799284E-10</v>
      </c>
      <c r="AT15" s="16" t="s">
        <v>36171</v>
      </c>
      <c r="AU15" s="33">
        <f>IF(D6L1108C5=0,0,D6L1108C18/D6L1108C5)</f>
        <v>6.7996550370686429E-2</v>
      </c>
      <c r="AV15" s="16" t="s">
        <v>36172</v>
      </c>
      <c r="AW15" s="33">
        <f>CHOOSE(MIN(D6L1108C9,RUN_YEARS),B7L811C1,B7L811C10,B7L811C19,B7L811C28,B7L811C37)</f>
        <v>3111.7030721601486</v>
      </c>
      <c r="AX15" s="16" t="s">
        <v>36173</v>
      </c>
      <c r="AY15" s="33">
        <f>IF(D6L1108C23=0,0,D6L1108C19/D6L1108C23)</f>
        <v>4.8504783998799284E-10</v>
      </c>
      <c r="AZ15" s="16" t="s">
        <v>36174</v>
      </c>
      <c r="BA15" s="33">
        <f>IF(D6L1108C5=0,0,D6L1108C19/D6L1108C5)</f>
        <v>0.43200344962931359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1.8390898008343442E-5</v>
      </c>
      <c r="J16" s="16" t="s">
        <v>36197</v>
      </c>
      <c r="K16" s="21">
        <f>_xlfn.SINGLE(IF(FLOW_THRU_100PCT="Y",1,INDEX(VariabilityMatrix,D6L1109C1,_xlfn.SINGLE(D6L1109C9))))</f>
        <v>0.56296966516486302</v>
      </c>
      <c r="L16" s="16" t="s">
        <v>36177</v>
      </c>
      <c r="M16" s="15">
        <f>IF(_xlfn.SINGLE(D6L1109C2)&lt;&gt;0,_xlfn.SINGLE(D6L1109C2)*_xlfn.SINGLE(D6L1109C4),_xlfn.SINGLE(D6L1109C3)*_xlfn.SINGLE(D6L1109C4))</f>
        <v>1.0353517693838253E-5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5.1767588469191266E-6</v>
      </c>
      <c r="R16" s="16" t="s">
        <v>36179</v>
      </c>
      <c r="S16" s="15">
        <f>D6L1109C5-D6L1109C7</f>
        <v>5.1767588469191266E-6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4.9526752931513183E-6</v>
      </c>
      <c r="X16" s="16" t="s">
        <v>36181</v>
      </c>
      <c r="Y16" s="33">
        <f>D6L1109C7-D6L1109C10</f>
        <v>2.2408355376780832E-7</v>
      </c>
      <c r="Z16" s="16" t="s">
        <v>36182</v>
      </c>
      <c r="AA16" s="33">
        <f>CHOOSE(MIN(D6L1109C9,RUN_YEARS),B7L811C7,B7L811C16,B7L811C25,B7L811C34,B7L811C43)</f>
        <v>281564</v>
      </c>
      <c r="AB16" s="16" t="s">
        <v>36183</v>
      </c>
      <c r="AC16" s="33">
        <f>IF(D6L1109C12=0,0,D6L1109C10/D6L1109C12)</f>
        <v>1.7589874036280625E-11</v>
      </c>
      <c r="AD16" s="16" t="s">
        <v>36184</v>
      </c>
      <c r="AE16" s="33">
        <f>IF(D6L1109C5=0,0,D6L1109C10/D6L1109C5)</f>
        <v>0.47835677106137864</v>
      </c>
      <c r="AF16" s="16" t="s">
        <v>36185</v>
      </c>
      <c r="AG16" s="33">
        <f>CHOOSE(MIN(D6L1109C9,RUN_YEARS),B7L811C5,B7L811C14,B7L811C23,B7L811C32,B7L811C41)</f>
        <v>4899.7498242808197</v>
      </c>
      <c r="AH16" s="16" t="s">
        <v>36186</v>
      </c>
      <c r="AI16" s="33">
        <f>IF(D6L1109C15=0,0,D6L1109C11/D6L1109C15)</f>
        <v>4.5733672494329661E-11</v>
      </c>
      <c r="AJ16" s="16" t="s">
        <v>36187</v>
      </c>
      <c r="AK16" s="33">
        <f>IF(D6L1109C5=0,0,D6L1109C11/D6L1109C5)</f>
        <v>2.1643228938621355E-2</v>
      </c>
      <c r="AL16" s="16" t="s">
        <v>36188</v>
      </c>
      <c r="AM16" s="33">
        <f>D6L1109C8*CHOOSE(MIN(D6L1109C9,RUN_YEARS),B7L811C4,B7L811C13,B7L811C22,B7L811C31,B7L811C40)</f>
        <v>7.0400348738286599E-7</v>
      </c>
      <c r="AN16" s="16" t="s">
        <v>36189</v>
      </c>
      <c r="AO16" s="33">
        <f>D6L1109C8-D6L1109C18</f>
        <v>4.4727553595362609E-6</v>
      </c>
      <c r="AP16" s="16" t="s">
        <v>36190</v>
      </c>
      <c r="AQ16" s="33">
        <f>CHOOSE(MIN(D6L1109C9,RUN_YEARS),B7L811C2,B7L811C11,B7L811C20,B7L811C29,B7L811C38)</f>
        <v>489.77635448585119</v>
      </c>
      <c r="AR16" s="16" t="s">
        <v>36191</v>
      </c>
      <c r="AS16" s="33">
        <f>IF(D6L1109C20=0,0,D6L1109C18/D6L1109C20)</f>
        <v>1.437397867281491E-9</v>
      </c>
      <c r="AT16" s="16" t="s">
        <v>36192</v>
      </c>
      <c r="AU16" s="33">
        <f>IF(D6L1109C5=0,0,D6L1109C18/D6L1109C5)</f>
        <v>6.7996550370686429E-2</v>
      </c>
      <c r="AV16" s="16" t="s">
        <v>36193</v>
      </c>
      <c r="AW16" s="33">
        <f>CHOOSE(MIN(D6L1109C9,RUN_YEARS),B7L811C1,B7L811C10,B7L811C19,B7L811C28,B7L811C37)</f>
        <v>3111.7030721601486</v>
      </c>
      <c r="AX16" s="16" t="s">
        <v>36194</v>
      </c>
      <c r="AY16" s="33">
        <f>IF(D6L1109C23=0,0,D6L1109C19/D6L1109C23)</f>
        <v>1.437397867281491E-9</v>
      </c>
      <c r="AZ16" s="16" t="s">
        <v>36195</v>
      </c>
      <c r="BA16" s="33">
        <f>IF(D6L1109C5=0,0,D6L1109C19/D6L1109C5)</f>
        <v>0.43200344962931359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2.1947985277446905E-5</v>
      </c>
      <c r="J17" s="16" t="s">
        <v>36218</v>
      </c>
      <c r="K17" s="21">
        <f>_xlfn.SINGLE(IF(FLOW_THRU_100PCT="Y",1,INDEX(VariabilityMatrix,D6L1110C1,_xlfn.SINGLE(D6L1110C9))))</f>
        <v>0.56296966516486302</v>
      </c>
      <c r="L17" s="16" t="s">
        <v>36198</v>
      </c>
      <c r="M17" s="15">
        <f>IF(_xlfn.SINGLE(D6L1110C2)&lt;&gt;0,_xlfn.SINGLE(D6L1110C2)*_xlfn.SINGLE(D6L1110C4),_xlfn.SINGLE(D6L1110C3)*_xlfn.SINGLE(D6L1110C4))</f>
        <v>1.2356049922687627E-5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6.1780249613438134E-6</v>
      </c>
      <c r="R17" s="16" t="s">
        <v>36200</v>
      </c>
      <c r="S17" s="15">
        <f>D6L1110C5-D6L1110C7</f>
        <v>6.1780249613438134E-6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5.9106001440900501E-6</v>
      </c>
      <c r="X17" s="16" t="s">
        <v>36202</v>
      </c>
      <c r="Y17" s="33">
        <f>D6L1110C7-D6L1110C10</f>
        <v>2.6742481725376334E-7</v>
      </c>
      <c r="Z17" s="16" t="s">
        <v>36203</v>
      </c>
      <c r="AA17" s="33">
        <f>CHOOSE(MIN(D6L1110C9,RUN_YEARS),B7L811C7,B7L811C16,B7L811C25,B7L811C34,B7L811C43)</f>
        <v>281564</v>
      </c>
      <c r="AB17" s="16" t="s">
        <v>36204</v>
      </c>
      <c r="AC17" s="33">
        <f>IF(D6L1110C12=0,0,D6L1110C10/D6L1110C12)</f>
        <v>2.0992030742886341E-11</v>
      </c>
      <c r="AD17" s="16" t="s">
        <v>36205</v>
      </c>
      <c r="AE17" s="33">
        <f>IF(D6L1110C5=0,0,D6L1110C10/D6L1110C5)</f>
        <v>0.47835677106137864</v>
      </c>
      <c r="AF17" s="16" t="s">
        <v>36206</v>
      </c>
      <c r="AG17" s="33">
        <f>CHOOSE(MIN(D6L1110C9,RUN_YEARS),B7L811C5,B7L811C14,B7L811C23,B7L811C32,B7L811C41)</f>
        <v>4899.7498242808197</v>
      </c>
      <c r="AH17" s="16" t="s">
        <v>36207</v>
      </c>
      <c r="AI17" s="33">
        <f>IF(D6L1110C15=0,0,D6L1110C11/D6L1110C15)</f>
        <v>5.4579279931504603E-11</v>
      </c>
      <c r="AJ17" s="16" t="s">
        <v>36208</v>
      </c>
      <c r="AK17" s="33">
        <f>IF(D6L1110C5=0,0,D6L1110C11/D6L1110C5)</f>
        <v>2.1643228938621382E-2</v>
      </c>
      <c r="AL17" s="16" t="s">
        <v>36209</v>
      </c>
      <c r="AM17" s="33">
        <f>D6L1110C8*CHOOSE(MIN(D6L1110C9,RUN_YEARS),B7L811C4,B7L811C13,B7L811C22,B7L811C31,B7L811C40)</f>
        <v>8.4016877095074538E-7</v>
      </c>
      <c r="AN17" s="16" t="s">
        <v>36210</v>
      </c>
      <c r="AO17" s="33">
        <f>D6L1110C8-D6L1110C18</f>
        <v>5.337856190393068E-6</v>
      </c>
      <c r="AP17" s="16" t="s">
        <v>36211</v>
      </c>
      <c r="AQ17" s="33">
        <f>CHOOSE(MIN(D6L1110C9,RUN_YEARS),B7L811C2,B7L811C11,B7L811C20,B7L811C29,B7L811C38)</f>
        <v>489.77635448585119</v>
      </c>
      <c r="AR17" s="16" t="s">
        <v>36212</v>
      </c>
      <c r="AS17" s="33">
        <f>IF(D6L1110C20=0,0,D6L1110C18/D6L1110C20)</f>
        <v>1.7154130926404623E-9</v>
      </c>
      <c r="AT17" s="16" t="s">
        <v>36213</v>
      </c>
      <c r="AU17" s="33">
        <f>IF(D6L1110C5=0,0,D6L1110C18/D6L1110C5)</f>
        <v>6.7996550370686429E-2</v>
      </c>
      <c r="AV17" s="16" t="s">
        <v>36214</v>
      </c>
      <c r="AW17" s="33">
        <f>CHOOSE(MIN(D6L1110C9,RUN_YEARS),B7L811C1,B7L811C10,B7L811C19,B7L811C28,B7L811C37)</f>
        <v>3111.7030721601486</v>
      </c>
      <c r="AX17" s="16" t="s">
        <v>36215</v>
      </c>
      <c r="AY17" s="33">
        <f>IF(D6L1110C23=0,0,D6L1110C19/D6L1110C23)</f>
        <v>1.7154130926404623E-9</v>
      </c>
      <c r="AZ17" s="16" t="s">
        <v>36216</v>
      </c>
      <c r="BA17" s="33">
        <f>IF(D6L1110C5=0,0,D6L1110C19/D6L1110C5)</f>
        <v>0.43200344962931359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3.1408323759105052E-6</v>
      </c>
      <c r="J18" s="16" t="s">
        <v>36239</v>
      </c>
      <c r="K18" s="21">
        <f>_xlfn.SINGLE(IF(FLOW_THRU_100PCT="Y",1,INDEX(VariabilityMatrix,D6L1111C1,_xlfn.SINGLE(D6L1111C9))))</f>
        <v>0.56296966516486302</v>
      </c>
      <c r="L18" s="16" t="s">
        <v>36219</v>
      </c>
      <c r="M18" s="15">
        <f>IF(_xlfn.SINGLE(D6L1111C2)&lt;&gt;0,_xlfn.SINGLE(D6L1111C2)*_xlfn.SINGLE(D6L1111C4),_xlfn.SINGLE(D6L1111C3)*_xlfn.SINGLE(D6L1111C4))</f>
        <v>1.7681933510052984E-6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8.8409667550264919E-7</v>
      </c>
      <c r="R18" s="16" t="s">
        <v>36221</v>
      </c>
      <c r="S18" s="15">
        <f>D6L1111C5-D6L1111C7</f>
        <v>8.8409667550264919E-7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8.4582726199909348E-7</v>
      </c>
      <c r="X18" s="16" t="s">
        <v>36223</v>
      </c>
      <c r="Y18" s="33">
        <f>D6L1111C7-D6L1111C10</f>
        <v>3.8269413503555713E-8</v>
      </c>
      <c r="Z18" s="16" t="s">
        <v>36224</v>
      </c>
      <c r="AA18" s="33">
        <f>CHOOSE(MIN(D6L1111C9,RUN_YEARS),B7L811C7,B7L811C16,B7L811C25,B7L811C34,B7L811C43)</f>
        <v>281564</v>
      </c>
      <c r="AB18" s="16" t="s">
        <v>36225</v>
      </c>
      <c r="AC18" s="33">
        <f>IF(D6L1111C12=0,0,D6L1111C10/D6L1111C12)</f>
        <v>3.0040319856199425E-12</v>
      </c>
      <c r="AD18" s="16" t="s">
        <v>36226</v>
      </c>
      <c r="AE18" s="33">
        <f>IF(D6L1111C5=0,0,D6L1111C10/D6L1111C5)</f>
        <v>0.47835677106137864</v>
      </c>
      <c r="AF18" s="16" t="s">
        <v>36227</v>
      </c>
      <c r="AG18" s="33">
        <f>CHOOSE(MIN(D6L1111C9,RUN_YEARS),B7L811C5,B7L811C14,B7L811C23,B7L811C32,B7L811C41)</f>
        <v>4899.7498242808197</v>
      </c>
      <c r="AH18" s="16" t="s">
        <v>36228</v>
      </c>
      <c r="AI18" s="33">
        <f>IF(D6L1111C15=0,0,D6L1111C11/D6L1111C15)</f>
        <v>7.8104831626118494E-12</v>
      </c>
      <c r="AJ18" s="16" t="s">
        <v>36229</v>
      </c>
      <c r="AK18" s="33">
        <f>IF(D6L1111C5=0,0,D6L1111C11/D6L1111C5)</f>
        <v>2.1643228938621341E-2</v>
      </c>
      <c r="AL18" s="16" t="s">
        <v>36230</v>
      </c>
      <c r="AM18" s="33">
        <f>D6L1111C8*CHOOSE(MIN(D6L1111C9,RUN_YEARS),B7L811C4,B7L811C13,B7L811C22,B7L811C31,B7L811C40)</f>
        <v>1.2023104825674461E-7</v>
      </c>
      <c r="AN18" s="16" t="s">
        <v>36231</v>
      </c>
      <c r="AO18" s="33">
        <f>D6L1111C8-D6L1111C18</f>
        <v>7.6386562724590461E-7</v>
      </c>
      <c r="AP18" s="16" t="s">
        <v>36232</v>
      </c>
      <c r="AQ18" s="33">
        <f>CHOOSE(MIN(D6L1111C9,RUN_YEARS),B7L811C2,B7L811C11,B7L811C20,B7L811C29,B7L811C38)</f>
        <v>489.77635448585119</v>
      </c>
      <c r="AR18" s="16" t="s">
        <v>36233</v>
      </c>
      <c r="AS18" s="33">
        <f>IF(D6L1111C20=0,0,D6L1111C18/D6L1111C20)</f>
        <v>2.4548152877441101E-10</v>
      </c>
      <c r="AT18" s="16" t="s">
        <v>36234</v>
      </c>
      <c r="AU18" s="33">
        <f>IF(D6L1111C5=0,0,D6L1111C18/D6L1111C5)</f>
        <v>6.7996550370686429E-2</v>
      </c>
      <c r="AV18" s="16" t="s">
        <v>36235</v>
      </c>
      <c r="AW18" s="33">
        <f>CHOOSE(MIN(D6L1111C9,RUN_YEARS),B7L811C1,B7L811C10,B7L811C19,B7L811C28,B7L811C37)</f>
        <v>3111.7030721601486</v>
      </c>
      <c r="AX18" s="16" t="s">
        <v>36236</v>
      </c>
      <c r="AY18" s="33">
        <f>IF(D6L1111C23=0,0,D6L1111C19/D6L1111C23)</f>
        <v>2.4548152877441101E-10</v>
      </c>
      <c r="AZ18" s="16" t="s">
        <v>36237</v>
      </c>
      <c r="BA18" s="33">
        <f>IF(D6L1111C5=0,0,D6L1111C19/D6L1111C5)</f>
        <v>0.43200344962931359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0.56296966516486302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281564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4899.7498242808197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489.77635448585119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3111.7030721601486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2.0333495958908627E-7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1.748680652466142E-7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8.7434032623307099E-8</v>
      </c>
      <c r="R20" s="16" t="s">
        <v>36263</v>
      </c>
      <c r="S20" s="15">
        <f>D6L1113C5-D6L1113C7</f>
        <v>8.7434032623307099E-8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8.3649323053120855E-8</v>
      </c>
      <c r="X20" s="16" t="s">
        <v>36265</v>
      </c>
      <c r="Y20" s="33">
        <f>D6L1113C7-D6L1113C10</f>
        <v>3.7847095701862441E-9</v>
      </c>
      <c r="Z20" s="16" t="s">
        <v>36266</v>
      </c>
      <c r="AA20" s="33">
        <f>CHOOSE(MIN(D6L1113C9,RUN_YEARS),B7L811C7,B7L811C16,B7L811C25,B7L811C34,B7L811C43)</f>
        <v>281564</v>
      </c>
      <c r="AB20" s="16" t="s">
        <v>36267</v>
      </c>
      <c r="AC20" s="33">
        <f>IF(D6L1113C12=0,0,D6L1113C10/D6L1113C12)</f>
        <v>2.9708813290449368E-13</v>
      </c>
      <c r="AD20" s="16" t="s">
        <v>36268</v>
      </c>
      <c r="AE20" s="33">
        <f>IF(D6L1113C5=0,0,D6L1113C10/D6L1113C5)</f>
        <v>0.47835677106137864</v>
      </c>
      <c r="AF20" s="16" t="s">
        <v>36269</v>
      </c>
      <c r="AG20" s="33">
        <f>CHOOSE(MIN(D6L1113C9,RUN_YEARS),B7L811C5,B7L811C14,B7L811C23,B7L811C32,B7L811C41)</f>
        <v>4899.7498242808197</v>
      </c>
      <c r="AH20" s="16" t="s">
        <v>36270</v>
      </c>
      <c r="AI20" s="33">
        <f>IF(D6L1113C15=0,0,D6L1113C11/D6L1113C15)</f>
        <v>7.7242914555168337E-13</v>
      </c>
      <c r="AJ20" s="16" t="s">
        <v>36271</v>
      </c>
      <c r="AK20" s="33">
        <f>IF(D6L1113C5=0,0,D6L1113C11/D6L1113C5)</f>
        <v>2.1643228938621334E-2</v>
      </c>
      <c r="AL20" s="16" t="s">
        <v>36272</v>
      </c>
      <c r="AM20" s="33">
        <f>D6L1113C8*CHOOSE(MIN(D6L1113C9,RUN_YEARS),B7L811C4,B7L811C13,B7L811C22,B7L811C31,B7L811C40)</f>
        <v>1.1890425206765883E-8</v>
      </c>
      <c r="AN20" s="16" t="s">
        <v>36273</v>
      </c>
      <c r="AO20" s="33">
        <f>D6L1113C8-D6L1113C18</f>
        <v>7.5543607416541219E-8</v>
      </c>
      <c r="AP20" s="16" t="s">
        <v>36274</v>
      </c>
      <c r="AQ20" s="33">
        <f>CHOOSE(MIN(D6L1113C9,RUN_YEARS),B7L811C2,B7L811C11,B7L811C20,B7L811C29,B7L811C38)</f>
        <v>489.77635448585119</v>
      </c>
      <c r="AR20" s="16" t="s">
        <v>36275</v>
      </c>
      <c r="AS20" s="33">
        <f>IF(D6L1113C20=0,0,D6L1113C18/D6L1113C20)</f>
        <v>2.4277254501695992E-11</v>
      </c>
      <c r="AT20" s="16" t="s">
        <v>36276</v>
      </c>
      <c r="AU20" s="33">
        <f>IF(D6L1113C5=0,0,D6L1113C18/D6L1113C5)</f>
        <v>6.7996550370686429E-2</v>
      </c>
      <c r="AV20" s="16" t="s">
        <v>36277</v>
      </c>
      <c r="AW20" s="33">
        <f>CHOOSE(MIN(D6L1113C9,RUN_YEARS),B7L811C1,B7L811C10,B7L811C19,B7L811C28,B7L811C37)</f>
        <v>3111.7030721601486</v>
      </c>
      <c r="AX20" s="16" t="s">
        <v>36278</v>
      </c>
      <c r="AY20" s="33">
        <f>IF(D6L1113C23=0,0,D6L1113C19/D6L1113C23)</f>
        <v>2.4277254501695992E-11</v>
      </c>
      <c r="AZ20" s="16" t="s">
        <v>36279</v>
      </c>
      <c r="BA20" s="33">
        <f>IF(D6L1113C5=0,0,D6L1113C19/D6L1113C5)</f>
        <v>0.43200344962931359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0.57439994525779514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289764.8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4998.8652820928319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491.58036486143146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3173.3663966583326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4.3929984542844284E-4</v>
      </c>
      <c r="J22" s="16" t="s">
        <v>36322</v>
      </c>
      <c r="K22" s="21">
        <f>_xlfn.SINGLE(IF(FLOW_THRU_100PCT="Y",1,INDEX(VariabilityMatrix,D6L1115C1,_xlfn.SINGLE(D6L1115C9))))</f>
        <v>0.56165816928724022</v>
      </c>
      <c r="L22" s="16" t="s">
        <v>36302</v>
      </c>
      <c r="M22" s="15">
        <f>IF(_xlfn.SINGLE(D6L1115C2)&lt;&gt;0,_xlfn.SINGLE(D6L1115C2)*_xlfn.SINGLE(D6L1115C4),_xlfn.SINGLE(D6L1115C3)*_xlfn.SINGLE(D6L1115C4))</f>
        <v>2.4673634695150681E-4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1.233681734757534E-4</v>
      </c>
      <c r="R22" s="16" t="s">
        <v>36304</v>
      </c>
      <c r="S22" s="15">
        <f>D6L1115C5-D6L1115C7</f>
        <v>1.233681734757534E-4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1.1809474336433104E-4</v>
      </c>
      <c r="X22" s="16" t="s">
        <v>36306</v>
      </c>
      <c r="Y22" s="33">
        <f>D6L1115C7-D6L1115C10</f>
        <v>5.2734301114223643E-6</v>
      </c>
      <c r="Z22" s="16" t="s">
        <v>36307</v>
      </c>
      <c r="AA22" s="33">
        <f>CHOOSE(MIN(D6L1115C9,RUN_YEARS),B7L811C7,B7L811C16,B7L811C25,B7L811C34,B7L811C43)</f>
        <v>285237</v>
      </c>
      <c r="AB22" s="16" t="s">
        <v>36308</v>
      </c>
      <c r="AC22" s="33">
        <f>IF(D6L1115C12=0,0,D6L1115C10/D6L1115C12)</f>
        <v>4.1402322757682573E-10</v>
      </c>
      <c r="AD22" s="16" t="s">
        <v>36309</v>
      </c>
      <c r="AE22" s="33">
        <f>IF(D6L1115C5=0,0,D6L1115C10/D6L1115C5)</f>
        <v>0.47862726681100293</v>
      </c>
      <c r="AF22" s="16" t="s">
        <v>36310</v>
      </c>
      <c r="AG22" s="33">
        <f>CHOOSE(MIN(D6L1115C9,RUN_YEARS),B7L811C5,B7L811C14,B7L811C23,B7L811C32,B7L811C41)</f>
        <v>4898.8612605574226</v>
      </c>
      <c r="AH22" s="16" t="s">
        <v>36311</v>
      </c>
      <c r="AI22" s="33">
        <f>IF(D6L1115C15=0,0,D6L1115C11/D6L1115C15)</f>
        <v>1.0764603916997479E-9</v>
      </c>
      <c r="AJ22" s="16" t="s">
        <v>36312</v>
      </c>
      <c r="AK22" s="33">
        <f>IF(D6L1115C5=0,0,D6L1115C11/D6L1115C5)</f>
        <v>2.1372733188997066E-2</v>
      </c>
      <c r="AL22" s="16" t="s">
        <v>36313</v>
      </c>
      <c r="AM22" s="33">
        <f>D6L1115C8*CHOOSE(MIN(D6L1115C9,RUN_YEARS),B7L811C4,B7L811C13,B7L811C22,B7L811C31,B7L811C40)</f>
        <v>1.6810238029393684E-5</v>
      </c>
      <c r="AN22" s="16" t="s">
        <v>36314</v>
      </c>
      <c r="AO22" s="33">
        <f>D6L1115C8-D6L1115C18</f>
        <v>1.0655793544635971E-4</v>
      </c>
      <c r="AP22" s="16" t="s">
        <v>36315</v>
      </c>
      <c r="AQ22" s="33">
        <f>CHOOSE(MIN(D6L1115C9,RUN_YEARS),B7L811C2,B7L811C11,B7L811C20,B7L811C29,B7L811C38)</f>
        <v>490.90031188215971</v>
      </c>
      <c r="AR22" s="16" t="s">
        <v>36316</v>
      </c>
      <c r="AS22" s="33">
        <f>IF(D6L1115C20=0,0,D6L1115C18/D6L1115C20)</f>
        <v>3.4243689854140833E-8</v>
      </c>
      <c r="AT22" s="16" t="s">
        <v>36317</v>
      </c>
      <c r="AU22" s="33">
        <f>IF(D6L1115C5=0,0,D6L1115C18/D6L1115C5)</f>
        <v>6.8130367645823753E-2</v>
      </c>
      <c r="AV22" s="16" t="s">
        <v>36318</v>
      </c>
      <c r="AW22" s="33">
        <f>CHOOSE(MIN(D6L1115C9,RUN_YEARS),B7L811C1,B7L811C10,B7L811C19,B7L811C28,B7L811C37)</f>
        <v>3111.7538997765005</v>
      </c>
      <c r="AX22" s="16" t="s">
        <v>36319</v>
      </c>
      <c r="AY22" s="33">
        <f>IF(D6L1115C23=0,0,D6L1115C19/D6L1115C23)</f>
        <v>3.4243689854140833E-8</v>
      </c>
      <c r="AZ22" s="16" t="s">
        <v>36320</v>
      </c>
      <c r="BA22" s="33">
        <f>IF(D6L1115C5=0,0,D6L1115C19/D6L1115C5)</f>
        <v>0.43186963235417619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0.16066534158883558</v>
      </c>
      <c r="J23" s="16" t="s">
        <v>36343</v>
      </c>
      <c r="K23" s="21">
        <f>_xlfn.SINGLE(IF(FLOW_THRU_100PCT="Y",1,INDEX(VariabilityMatrix,D6L1116C1,_xlfn.SINGLE(D6L1116C9))))</f>
        <v>0.22613617144300058</v>
      </c>
      <c r="L23" s="16" t="s">
        <v>36323</v>
      </c>
      <c r="M23" s="15">
        <f>IF(_xlfn.SINGLE(D6L1116C2)&lt;&gt;0,_xlfn.SINGLE(D6L1116C2)*_xlfn.SINGLE(D6L1116C4),_xlfn.SINGLE(D6L1116C3)*_xlfn.SINGLE(D6L1116C4))</f>
        <v>3.6332245230481175E-2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1.8166122615240587E-2</v>
      </c>
      <c r="R23" s="16" t="s">
        <v>36325</v>
      </c>
      <c r="S23" s="15">
        <f>D6L1116C5-D6L1116C7</f>
        <v>1.8166122615240587E-2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1.7389603231772303E-2</v>
      </c>
      <c r="X23" s="16" t="s">
        <v>36327</v>
      </c>
      <c r="Y23" s="33">
        <f>D6L1116C7-D6L1116C10</f>
        <v>7.7651938346828472E-4</v>
      </c>
      <c r="Z23" s="16" t="s">
        <v>36328</v>
      </c>
      <c r="AA23" s="33">
        <f>CHOOSE(MIN(D6L1116C9,RUN_YEARS),B7L811C7,B7L811C16,B7L811C25,B7L811C34,B7L811C43)</f>
        <v>285237</v>
      </c>
      <c r="AB23" s="16" t="s">
        <v>36329</v>
      </c>
      <c r="AC23" s="33">
        <f>IF(D6L1116C12=0,0,D6L1116C10/D6L1116C12)</f>
        <v>6.0965454102280919E-8</v>
      </c>
      <c r="AD23" s="16" t="s">
        <v>36330</v>
      </c>
      <c r="AE23" s="33">
        <f>IF(D6L1116C5=0,0,D6L1116C10/D6L1116C5)</f>
        <v>0.47862726681100293</v>
      </c>
      <c r="AF23" s="16" t="s">
        <v>36331</v>
      </c>
      <c r="AG23" s="33">
        <f>CHOOSE(MIN(D6L1116C9,RUN_YEARS),B7L811C5,B7L811C14,B7L811C23,B7L811C32,B7L811C41)</f>
        <v>4898.8612605574226</v>
      </c>
      <c r="AH23" s="16" t="s">
        <v>36332</v>
      </c>
      <c r="AI23" s="33">
        <f>IF(D6L1116C15=0,0,D6L1116C11/D6L1116C15)</f>
        <v>1.5851018066593042E-7</v>
      </c>
      <c r="AJ23" s="16" t="s">
        <v>36333</v>
      </c>
      <c r="AK23" s="33">
        <f>IF(D6L1116C5=0,0,D6L1116C11/D6L1116C5)</f>
        <v>2.1372733188997049E-2</v>
      </c>
      <c r="AL23" s="16" t="s">
        <v>36334</v>
      </c>
      <c r="AM23" s="33">
        <f>D6L1116C8*CHOOSE(MIN(D6L1116C9,RUN_YEARS),B7L811C4,B7L811C13,B7L811C22,B7L811C31,B7L811C40)</f>
        <v>2.4753292249509091E-3</v>
      </c>
      <c r="AN23" s="16" t="s">
        <v>36335</v>
      </c>
      <c r="AO23" s="33">
        <f>D6L1116C8-D6L1116C18</f>
        <v>1.5690793390289677E-2</v>
      </c>
      <c r="AP23" s="16" t="s">
        <v>36336</v>
      </c>
      <c r="AQ23" s="33">
        <f>CHOOSE(MIN(D6L1116C9,RUN_YEARS),B7L811C2,B7L811C11,B7L811C20,B7L811C29,B7L811C38)</f>
        <v>490.90031188215971</v>
      </c>
      <c r="AR23" s="16" t="s">
        <v>36337</v>
      </c>
      <c r="AS23" s="33">
        <f>IF(D6L1116C20=0,0,D6L1116C18/D6L1116C20)</f>
        <v>5.0424274848395498E-6</v>
      </c>
      <c r="AT23" s="16" t="s">
        <v>36338</v>
      </c>
      <c r="AU23" s="33">
        <f>IF(D6L1116C5=0,0,D6L1116C18/D6L1116C5)</f>
        <v>6.8130367645823753E-2</v>
      </c>
      <c r="AV23" s="16" t="s">
        <v>36339</v>
      </c>
      <c r="AW23" s="33">
        <f>CHOOSE(MIN(D6L1116C9,RUN_YEARS),B7L811C1,B7L811C10,B7L811C19,B7L811C28,B7L811C37)</f>
        <v>3111.7538997765005</v>
      </c>
      <c r="AX23" s="16" t="s">
        <v>36340</v>
      </c>
      <c r="AY23" s="33">
        <f>IF(D6L1116C23=0,0,D6L1116C19/D6L1116C23)</f>
        <v>5.0424274848395489E-6</v>
      </c>
      <c r="AZ23" s="16" t="s">
        <v>36341</v>
      </c>
      <c r="BA23" s="33">
        <f>IF(D6L1116C5=0,0,D6L1116C19/D6L1116C5)</f>
        <v>0.43186963235417619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8.0321190815711818E-2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6.9076224101512165E-2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3.4538112050756083E-2</v>
      </c>
      <c r="R24" s="16" t="s">
        <v>36346</v>
      </c>
      <c r="S24" s="15">
        <f>D6L1117C5-D6L1117C7</f>
        <v>3.4538112050756083E-2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3.3061764343331093E-2</v>
      </c>
      <c r="X24" s="16" t="s">
        <v>36348</v>
      </c>
      <c r="Y24" s="33">
        <f>D6L1117C7-D6L1117C10</f>
        <v>1.4763477074249895E-3</v>
      </c>
      <c r="Z24" s="16" t="s">
        <v>36349</v>
      </c>
      <c r="AA24" s="33">
        <f>CHOOSE(MIN(D6L1117C9,RUN_YEARS),B7L811C7,B7L811C16,B7L811C25,B7L811C34,B7L811C43)</f>
        <v>285237</v>
      </c>
      <c r="AB24" s="16" t="s">
        <v>36350</v>
      </c>
      <c r="AC24" s="33">
        <f>IF(D6L1117C12=0,0,D6L1117C10/D6L1117C12)</f>
        <v>1.1590980252677982E-7</v>
      </c>
      <c r="AD24" s="16" t="s">
        <v>36351</v>
      </c>
      <c r="AE24" s="33">
        <f>IF(D6L1117C5=0,0,D6L1117C10/D6L1117C5)</f>
        <v>0.47862726681100293</v>
      </c>
      <c r="AF24" s="16" t="s">
        <v>36352</v>
      </c>
      <c r="AG24" s="33">
        <f>CHOOSE(MIN(D6L1117C9,RUN_YEARS),B7L811C5,B7L811C14,B7L811C23,B7L811C32,B7L811C41)</f>
        <v>4898.8612605574226</v>
      </c>
      <c r="AH24" s="16" t="s">
        <v>36353</v>
      </c>
      <c r="AI24" s="33">
        <f>IF(D6L1117C15=0,0,D6L1117C11/D6L1117C15)</f>
        <v>3.0136548656962811E-7</v>
      </c>
      <c r="AJ24" s="16" t="s">
        <v>36354</v>
      </c>
      <c r="AK24" s="33">
        <f>IF(D6L1117C5=0,0,D6L1117C11/D6L1117C5)</f>
        <v>2.1372733188997087E-2</v>
      </c>
      <c r="AL24" s="16" t="s">
        <v>36355</v>
      </c>
      <c r="AM24" s="33">
        <f>D6L1117C8*CHOOSE(MIN(D6L1117C9,RUN_YEARS),B7L811C4,B7L811C13,B7L811C22,B7L811C31,B7L811C40)</f>
        <v>4.7061885436213355E-3</v>
      </c>
      <c r="AN24" s="16" t="s">
        <v>36356</v>
      </c>
      <c r="AO24" s="33">
        <f>D6L1117C8-D6L1117C18</f>
        <v>2.9831923507134747E-2</v>
      </c>
      <c r="AP24" s="16" t="s">
        <v>36357</v>
      </c>
      <c r="AQ24" s="33">
        <f>CHOOSE(MIN(D6L1117C9,RUN_YEARS),B7L811C2,B7L811C11,B7L811C20,B7L811C29,B7L811C38)</f>
        <v>490.90031188215971</v>
      </c>
      <c r="AR24" s="16" t="s">
        <v>36358</v>
      </c>
      <c r="AS24" s="33">
        <f>IF(D6L1117C20=0,0,D6L1117C18/D6L1117C20)</f>
        <v>9.5868518102531849E-6</v>
      </c>
      <c r="AT24" s="16" t="s">
        <v>36359</v>
      </c>
      <c r="AU24" s="33">
        <f>IF(D6L1117C5=0,0,D6L1117C18/D6L1117C5)</f>
        <v>6.8130367645823753E-2</v>
      </c>
      <c r="AV24" s="16" t="s">
        <v>36360</v>
      </c>
      <c r="AW24" s="33">
        <f>CHOOSE(MIN(D6L1117C9,RUN_YEARS),B7L811C1,B7L811C10,B7L811C19,B7L811C28,B7L811C37)</f>
        <v>3111.7538997765005</v>
      </c>
      <c r="AX24" s="16" t="s">
        <v>36361</v>
      </c>
      <c r="AY24" s="33">
        <f>IF(D6L1117C23=0,0,D6L1117C19/D6L1117C23)</f>
        <v>9.5868518102531832E-6</v>
      </c>
      <c r="AZ24" s="16" t="s">
        <v>36362</v>
      </c>
      <c r="BA24" s="33">
        <f>IF(D6L1117C5=0,0,D6L1117C19/D6L1117C5)</f>
        <v>0.43186963235417625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0.22833660922943017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281564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4899.7498242808197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489.77635448585119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3111.7030721601486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0.58192145089276781</v>
      </c>
      <c r="J26" s="16" t="s">
        <v>36405</v>
      </c>
      <c r="K26" s="21">
        <f>_xlfn.SINGLE(IF(FLOW_THRU_100PCT="Y",1,INDEX(VariabilityMatrix,D6L1119C1,_xlfn.SINGLE(D6L1119C9))))</f>
        <v>0.22613617144300058</v>
      </c>
      <c r="L26" s="16" t="s">
        <v>36385</v>
      </c>
      <c r="M26" s="15">
        <f>IF(_xlfn.SINGLE(D6L1119C2)&lt;&gt;0,_xlfn.SINGLE(D6L1119C2)*_xlfn.SINGLE(D6L1119C4),_xlfn.SINGLE(D6L1119C3)*_xlfn.SINGLE(D6L1119C4))</f>
        <v>0.13159348898544659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6.5796744492723297E-2</v>
      </c>
      <c r="R26" s="16" t="s">
        <v>36387</v>
      </c>
      <c r="S26" s="15">
        <f>D6L1119C5-D6L1119C7</f>
        <v>6.5796744492723297E-2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6.2984231963228124E-2</v>
      </c>
      <c r="X26" s="16" t="s">
        <v>36389</v>
      </c>
      <c r="Y26" s="33">
        <f>D6L1119C7-D6L1119C10</f>
        <v>2.8125125294951731E-3</v>
      </c>
      <c r="Z26" s="16" t="s">
        <v>36390</v>
      </c>
      <c r="AA26" s="33">
        <f>CHOOSE(MIN(D6L1119C9,RUN_YEARS),B7L811C7,B7L811C16,B7L811C25,B7L811C34,B7L811C43)</f>
        <v>285237</v>
      </c>
      <c r="AB26" s="16" t="s">
        <v>36391</v>
      </c>
      <c r="AC26" s="33">
        <f>IF(D6L1119C12=0,0,D6L1119C10/D6L1119C12)</f>
        <v>2.2081368112561879E-7</v>
      </c>
      <c r="AD26" s="16" t="s">
        <v>36392</v>
      </c>
      <c r="AE26" s="33">
        <f>IF(D6L1119C5=0,0,D6L1119C10/D6L1119C5)</f>
        <v>0.47862726681100293</v>
      </c>
      <c r="AF26" s="16" t="s">
        <v>36393</v>
      </c>
      <c r="AG26" s="33">
        <f>CHOOSE(MIN(D6L1119C9,RUN_YEARS),B7L811C5,B7L811C14,B7L811C23,B7L811C32,B7L811C41)</f>
        <v>4898.8612605574226</v>
      </c>
      <c r="AH26" s="16" t="s">
        <v>36394</v>
      </c>
      <c r="AI26" s="33">
        <f>IF(D6L1119C15=0,0,D6L1119C11/D6L1119C15)</f>
        <v>5.7411557092660924E-7</v>
      </c>
      <c r="AJ26" s="16" t="s">
        <v>36395</v>
      </c>
      <c r="AK26" s="33">
        <f>IF(D6L1119C5=0,0,D6L1119C11/D6L1119C5)</f>
        <v>2.1372733188997056E-2</v>
      </c>
      <c r="AL26" s="16" t="s">
        <v>36396</v>
      </c>
      <c r="AM26" s="33">
        <f>D6L1119C8*CHOOSE(MIN(D6L1119C9,RUN_YEARS),B7L811C4,B7L811C13,B7L811C22,B7L811C31,B7L811C40)</f>
        <v>8.9655127843751344E-3</v>
      </c>
      <c r="AN26" s="16" t="s">
        <v>36397</v>
      </c>
      <c r="AO26" s="33">
        <f>D6L1119C8-D6L1119C18</f>
        <v>5.6831231708348161E-2</v>
      </c>
      <c r="AP26" s="16" t="s">
        <v>36398</v>
      </c>
      <c r="AQ26" s="33">
        <f>CHOOSE(MIN(D6L1119C9,RUN_YEARS),B7L811C2,B7L811C11,B7L811C20,B7L811C29,B7L811C38)</f>
        <v>490.90031188215971</v>
      </c>
      <c r="AR26" s="16" t="s">
        <v>36399</v>
      </c>
      <c r="AS26" s="33">
        <f>IF(D6L1119C20=0,0,D6L1119C18/D6L1119C20)</f>
        <v>1.8263408206037766E-5</v>
      </c>
      <c r="AT26" s="16" t="s">
        <v>36400</v>
      </c>
      <c r="AU26" s="33">
        <f>IF(D6L1119C5=0,0,D6L1119C18/D6L1119C5)</f>
        <v>6.8130367645823753E-2</v>
      </c>
      <c r="AV26" s="16" t="s">
        <v>36401</v>
      </c>
      <c r="AW26" s="33">
        <f>CHOOSE(MIN(D6L1119C9,RUN_YEARS),B7L811C1,B7L811C10,B7L811C19,B7L811C28,B7L811C37)</f>
        <v>3111.7538997765005</v>
      </c>
      <c r="AX26" s="16" t="s">
        <v>36402</v>
      </c>
      <c r="AY26" s="33">
        <f>IF(D6L1119C23=0,0,D6L1119C19/D6L1119C23)</f>
        <v>1.8263408206037766E-5</v>
      </c>
      <c r="AZ26" s="16" t="s">
        <v>36403</v>
      </c>
      <c r="BA26" s="33">
        <f>IF(D6L1119C5=0,0,D6L1119C19/D6L1119C5)</f>
        <v>0.43186963235417625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0.49743036592213774</v>
      </c>
      <c r="J27" s="16" t="s">
        <v>36426</v>
      </c>
      <c r="K27" s="21">
        <f>_xlfn.SINGLE(IF(FLOW_THRU_100PCT="Y",1,INDEX(VariabilityMatrix,D6L1120C1,_xlfn.SINGLE(D6L1120C9))))</f>
        <v>0.22833660922943017</v>
      </c>
      <c r="L27" s="16" t="s">
        <v>36406</v>
      </c>
      <c r="M27" s="15">
        <f>IF(_xlfn.SINGLE(D6L1120C2)&lt;&gt;0,_xlfn.SINGLE(D6L1120C2)*_xlfn.SINGLE(D6L1120C4),_xlfn.SINGLE(D6L1120C3)*_xlfn.SINGLE(D6L1120C4))</f>
        <v>0.11358156308241563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5.6790781541207813E-2</v>
      </c>
      <c r="R27" s="16" t="s">
        <v>36408</v>
      </c>
      <c r="S27" s="15">
        <f>D6L1120C5-D6L1120C7</f>
        <v>5.6790781541207813E-2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5.433250976820863E-2</v>
      </c>
      <c r="X27" s="16" t="s">
        <v>36410</v>
      </c>
      <c r="Y27" s="33">
        <f>D6L1120C7-D6L1120C10</f>
        <v>2.4582717729991835E-3</v>
      </c>
      <c r="Z27" s="16" t="s">
        <v>36411</v>
      </c>
      <c r="AA27" s="33">
        <f>CHOOSE(MIN(D6L1120C9,RUN_YEARS),B7L811C7,B7L811C16,B7L811C25,B7L811C34,B7L811C43)</f>
        <v>281564</v>
      </c>
      <c r="AB27" s="16" t="s">
        <v>36412</v>
      </c>
      <c r="AC27" s="33">
        <f>IF(D6L1120C12=0,0,D6L1120C10/D6L1120C12)</f>
        <v>1.929668202192348E-7</v>
      </c>
      <c r="AD27" s="16" t="s">
        <v>36413</v>
      </c>
      <c r="AE27" s="33">
        <f>IF(D6L1120C5=0,0,D6L1120C10/D6L1120C5)</f>
        <v>0.47835677106137864</v>
      </c>
      <c r="AF27" s="16" t="s">
        <v>36414</v>
      </c>
      <c r="AG27" s="33">
        <f>CHOOSE(MIN(D6L1120C9,RUN_YEARS),B7L811C5,B7L811C14,B7L811C23,B7L811C32,B7L811C41)</f>
        <v>4899.7498242808197</v>
      </c>
      <c r="AH27" s="16" t="s">
        <v>36415</v>
      </c>
      <c r="AI27" s="33">
        <f>IF(D6L1120C15=0,0,D6L1120C11/D6L1120C15)</f>
        <v>5.0171373257001055E-7</v>
      </c>
      <c r="AJ27" s="16" t="s">
        <v>36416</v>
      </c>
      <c r="AK27" s="33">
        <f>IF(D6L1120C5=0,0,D6L1120C11/D6L1120C5)</f>
        <v>2.1643228938621344E-2</v>
      </c>
      <c r="AL27" s="16" t="s">
        <v>36417</v>
      </c>
      <c r="AM27" s="33">
        <f>D6L1120C8*CHOOSE(MIN(D6L1120C9,RUN_YEARS),B7L811C4,B7L811C13,B7L811C22,B7L811C31,B7L811C40)</f>
        <v>7.7231544753147722E-3</v>
      </c>
      <c r="AN27" s="16" t="s">
        <v>36418</v>
      </c>
      <c r="AO27" s="33">
        <f>D6L1120C8-D6L1120C18</f>
        <v>4.9067627065893044E-2</v>
      </c>
      <c r="AP27" s="16" t="s">
        <v>36419</v>
      </c>
      <c r="AQ27" s="33">
        <f>CHOOSE(MIN(D6L1120C9,RUN_YEARS),B7L811C2,B7L811C11,B7L811C20,B7L811C29,B7L811C38)</f>
        <v>489.77635448585119</v>
      </c>
      <c r="AR27" s="16" t="s">
        <v>36420</v>
      </c>
      <c r="AS27" s="33">
        <f>IF(D6L1120C20=0,0,D6L1120C18/D6L1120C20)</f>
        <v>1.5768736903238722E-5</v>
      </c>
      <c r="AT27" s="16" t="s">
        <v>36421</v>
      </c>
      <c r="AU27" s="33">
        <f>IF(D6L1120C5=0,0,D6L1120C18/D6L1120C5)</f>
        <v>6.7996550370686429E-2</v>
      </c>
      <c r="AV27" s="16" t="s">
        <v>36422</v>
      </c>
      <c r="AW27" s="33">
        <f>CHOOSE(MIN(D6L1120C9,RUN_YEARS),B7L811C1,B7L811C10,B7L811C19,B7L811C28,B7L811C37)</f>
        <v>3111.7030721601486</v>
      </c>
      <c r="AX27" s="16" t="s">
        <v>36423</v>
      </c>
      <c r="AY27" s="33">
        <f>IF(D6L1120C23=0,0,D6L1120C19/D6L1120C23)</f>
        <v>1.5768736903238722E-5</v>
      </c>
      <c r="AZ27" s="16" t="s">
        <v>36424</v>
      </c>
      <c r="BA27" s="33">
        <f>IF(D6L1120C5=0,0,D6L1120C19/D6L1120C5)</f>
        <v>0.43200344962931359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0.22833660922943017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281564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4899.7498242808197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489.77635448585119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3111.7030721601486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0.22833660922943017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281564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4899.7498242808197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489.77635448585119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3111.7030721601486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0.22833660922943017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281564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4899.7498242808197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489.77635448585119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3111.7030721601486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0.22833660922943017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281564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4899.7498242808197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489.77635448585119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3111.7030721601486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0.22833660922943017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281564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4899.7498242808197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489.77635448585119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3111.7030721601486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281564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4899.7498242808197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489.77635448585119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3111.7030721601486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4.1973359130891182E-2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3.6097088852566413E-2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1.8048544426283206E-2</v>
      </c>
      <c r="R34" s="16" t="s">
        <v>36554</v>
      </c>
      <c r="S34" s="15">
        <f>D6L1127C5-D6L1127C7</f>
        <v>1.8048544426283206E-2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1.7277050977337782E-2</v>
      </c>
      <c r="X34" s="16" t="s">
        <v>36556</v>
      </c>
      <c r="Y34" s="33">
        <f>D6L1127C7-D6L1127C10</f>
        <v>7.7149344894542407E-4</v>
      </c>
      <c r="Z34" s="16" t="s">
        <v>36557</v>
      </c>
      <c r="AA34" s="33">
        <f>CHOOSE(MIN(D6L1127C9,RUN_YEARS),B7L811C7,B7L811C16,B7L811C25,B7L811C34,B7L811C43)</f>
        <v>285237</v>
      </c>
      <c r="AB34" s="16" t="s">
        <v>36558</v>
      </c>
      <c r="AC34" s="33">
        <f>IF(D6L1127C12=0,0,D6L1127C10/D6L1127C12)</f>
        <v>6.0570862045729624E-8</v>
      </c>
      <c r="AD34" s="16" t="s">
        <v>36559</v>
      </c>
      <c r="AE34" s="33">
        <f>IF(D6L1127C5=0,0,D6L1127C10/D6L1127C5)</f>
        <v>0.47862726681100287</v>
      </c>
      <c r="AF34" s="16" t="s">
        <v>36560</v>
      </c>
      <c r="AG34" s="33">
        <f>CHOOSE(MIN(D6L1127C9,RUN_YEARS),B7L811C5,B7L811C14,B7L811C23,B7L811C32,B7L811C41)</f>
        <v>4898.8612605574226</v>
      </c>
      <c r="AH34" s="16" t="s">
        <v>36561</v>
      </c>
      <c r="AI34" s="33">
        <f>IF(D6L1127C15=0,0,D6L1127C11/D6L1127C15)</f>
        <v>1.5748424131889762E-7</v>
      </c>
      <c r="AJ34" s="16" t="s">
        <v>36562</v>
      </c>
      <c r="AK34" s="33">
        <f>IF(D6L1127C5=0,0,D6L1127C11/D6L1127C5)</f>
        <v>2.1372733188997118E-2</v>
      </c>
      <c r="AL34" s="16" t="s">
        <v>36563</v>
      </c>
      <c r="AM34" s="33">
        <f>D6L1127C8*CHOOSE(MIN(D6L1127C9,RUN_YEARS),B7L811C4,B7L811C13,B7L811C22,B7L811C31,B7L811C40)</f>
        <v>2.4593079344693161E-3</v>
      </c>
      <c r="AN34" s="16" t="s">
        <v>36564</v>
      </c>
      <c r="AO34" s="33">
        <f>D6L1127C8-D6L1127C18</f>
        <v>1.5589236491813891E-2</v>
      </c>
      <c r="AP34" s="16" t="s">
        <v>36565</v>
      </c>
      <c r="AQ34" s="33">
        <f>CHOOSE(MIN(D6L1127C9,RUN_YEARS),B7L811C2,B7L811C11,B7L811C20,B7L811C29,B7L811C38)</f>
        <v>490.90031188215971</v>
      </c>
      <c r="AR34" s="16" t="s">
        <v>36566</v>
      </c>
      <c r="AS34" s="33">
        <f>IF(D6L1127C20=0,0,D6L1127C18/D6L1127C20)</f>
        <v>5.0097909391014434E-6</v>
      </c>
      <c r="AT34" s="16" t="s">
        <v>36567</v>
      </c>
      <c r="AU34" s="33">
        <f>IF(D6L1127C5=0,0,D6L1127C18/D6L1127C5)</f>
        <v>6.8130367645823753E-2</v>
      </c>
      <c r="AV34" s="16" t="s">
        <v>36568</v>
      </c>
      <c r="AW34" s="33">
        <f>CHOOSE(MIN(D6L1127C9,RUN_YEARS),B7L811C1,B7L811C10,B7L811C19,B7L811C28,B7L811C37)</f>
        <v>3111.7538997765005</v>
      </c>
      <c r="AX34" s="16" t="s">
        <v>36569</v>
      </c>
      <c r="AY34" s="33">
        <f>IF(D6L1127C23=0,0,D6L1127C19/D6L1127C23)</f>
        <v>5.0097909391014425E-6</v>
      </c>
      <c r="AZ34" s="16" t="s">
        <v>36570</v>
      </c>
      <c r="BA34" s="33">
        <f>IF(D6L1127C5=0,0,D6L1127C19/D6L1127C5)</f>
        <v>0.43186963235417625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2.9931399832165919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1.7839218599929845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0.89196092999649224</v>
      </c>
      <c r="R35" s="16" t="s">
        <v>36574</v>
      </c>
      <c r="S35" s="15">
        <f>SUM(D6L1101C8:D6L1127C8)-2*SUM(D6L1109C8,D6L1111C8,D6L1122C8,D6L1124C8,D6L1127C8)</f>
        <v>0.89196092999649224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0.85380258365267991</v>
      </c>
      <c r="X35" s="16" t="s">
        <v>36576</v>
      </c>
      <c r="Y35" s="33">
        <f>SUM(D6L1101C11:D6L1127C11)-2*SUM(D6L1109C11,D6L1111C11,D6L1122C11,D6L1124C11,D6L1127C11)</f>
        <v>3.8158346343812016E-2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2.9957032706127713E-6</v>
      </c>
      <c r="AD35" s="16" t="s">
        <v>36578</v>
      </c>
      <c r="AE35" s="33">
        <f>IF(D6L1128C5=0,0,D6L1128C10/D6L1128C5)</f>
        <v>0.47860985551017221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7.7888285035932073E-6</v>
      </c>
      <c r="AJ35" s="16" t="s">
        <v>36580</v>
      </c>
      <c r="AK35" s="33">
        <f>IF(D6L1128C5=0,0,D6L1128C11/D6L1128C5)</f>
        <v>2.1390144489827644E-2</v>
      </c>
      <c r="AL35" s="16" t="s">
        <v>36581</v>
      </c>
      <c r="AM35" s="33">
        <f>SUM(D6L1101C18:D6L1127C18)-2*SUM(D6L1109C18,D6L1111C18,D6L1122C18,D6L1124C18,D6L1127C18)</f>
        <v>0.12152029914197429</v>
      </c>
      <c r="AN35" s="16" t="s">
        <v>36582</v>
      </c>
      <c r="AO35" s="33">
        <f>SUM(D6L1101C19:D6L1127C19)-2*SUM(D6L1109C19,D6L1111C19,D6L1122C19,D6L1124C19,D6L1127C19)</f>
        <v>0.77044063085451775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2.475812345249783E-4</v>
      </c>
      <c r="AT35" s="16" t="s">
        <v>36584</v>
      </c>
      <c r="AU35" s="33">
        <f>IF(D6L1128C5=0,0,D6L1128C18/D6L1128C5)</f>
        <v>6.8119743284300691E-2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2.475812345249783E-4</v>
      </c>
      <c r="AZ35" s="16" t="s">
        <v>36586</v>
      </c>
      <c r="BA35" s="33">
        <f>IF(D6L1128C5=0,0,D6L1128C19/D6L1128C5)</f>
        <v>0.43188025671569918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2.3382898759138616E-2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1.1691449379569308E-2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5.8457246897846539E-3</v>
      </c>
      <c r="R36" s="16" t="s">
        <v>36591</v>
      </c>
      <c r="S36" s="15">
        <f>D6L1129C5-D6L1129C7</f>
        <v>5.8457246897846539E-3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5.5926839742383326E-3</v>
      </c>
      <c r="X36" s="16" t="s">
        <v>36593</v>
      </c>
      <c r="Y36" s="33">
        <f>D6L1129C7-D6L1129C10</f>
        <v>2.5304071554632136E-4</v>
      </c>
      <c r="Z36" s="16" t="s">
        <v>36594</v>
      </c>
      <c r="AA36" s="33">
        <f>CHOOSE(MIN(D6L1129C9,RUN_YEARS),B7L811C7,B7L811C16,B7L811C25,B7L811C34,B7L811C43)</f>
        <v>281564</v>
      </c>
      <c r="AB36" s="16" t="s">
        <v>36595</v>
      </c>
      <c r="AC36" s="33">
        <f>IF(D6L1129C12=0,0,D6L1129C10/D6L1129C12)</f>
        <v>1.9862922725342489E-8</v>
      </c>
      <c r="AD36" s="16" t="s">
        <v>36596</v>
      </c>
      <c r="AE36" s="33">
        <f>IF(D6L1129C5=0,0,D6L1129C10/D6L1129C5)</f>
        <v>0.47835677106137864</v>
      </c>
      <c r="AF36" s="16" t="s">
        <v>36597</v>
      </c>
      <c r="AG36" s="33">
        <f>CHOOSE(MIN(D6L1129C9,RUN_YEARS),B7L811C5,B7L811C14,B7L811C23,B7L811C32,B7L811C41)</f>
        <v>4899.7498242808197</v>
      </c>
      <c r="AH36" s="16" t="s">
        <v>36598</v>
      </c>
      <c r="AI36" s="33">
        <f>IF(D6L1129C15=0,0,D6L1129C11/D6L1129C15)</f>
        <v>5.1643599085890561E-8</v>
      </c>
      <c r="AJ36" s="16" t="s">
        <v>36599</v>
      </c>
      <c r="AK36" s="33">
        <f>IF(D6L1129C5=0,0,D6L1129C11/D6L1129C5)</f>
        <v>2.1643228938621376E-2</v>
      </c>
      <c r="AL36" s="16" t="s">
        <v>36600</v>
      </c>
      <c r="AM36" s="33">
        <f>D6L1129C8*CHOOSE(MIN(D6L1129C9,RUN_YEARS),B7L811C4,B7L811C13,B7L811C22,B7L811C31,B7L811C40)</f>
        <v>7.9497822664421501E-4</v>
      </c>
      <c r="AN36" s="16" t="s">
        <v>36601</v>
      </c>
      <c r="AO36" s="33">
        <f>D6L1129C8-D6L1129C18</f>
        <v>5.0507464631404392E-3</v>
      </c>
      <c r="AP36" s="16" t="s">
        <v>36602</v>
      </c>
      <c r="AQ36" s="33">
        <f>CHOOSE(MIN(D6L1129C9,RUN_YEARS),B7L811C2,B7L811C11,B7L811C20,B7L811C29,B7L811C38)</f>
        <v>489.77635448585119</v>
      </c>
      <c r="AR36" s="16" t="s">
        <v>36603</v>
      </c>
      <c r="AS36" s="33">
        <f>IF(D6L1129C20=0,0,D6L1129C18/D6L1129C20)</f>
        <v>1.6231453792389657E-6</v>
      </c>
      <c r="AT36" s="16" t="s">
        <v>36604</v>
      </c>
      <c r="AU36" s="33">
        <f>IF(D6L1129C5=0,0,D6L1129C18/D6L1129C5)</f>
        <v>6.7996550370686429E-2</v>
      </c>
      <c r="AV36" s="16" t="s">
        <v>36605</v>
      </c>
      <c r="AW36" s="33">
        <f>CHOOSE(MIN(D6L1129C9,RUN_YEARS),B7L811C1,B7L811C10,B7L811C19,B7L811C28,B7L811C37)</f>
        <v>3111.7030721601486</v>
      </c>
      <c r="AX36" s="16" t="s">
        <v>36606</v>
      </c>
      <c r="AY36" s="33">
        <f>IF(D6L1129C23=0,0,D6L1129C19/D6L1129C23)</f>
        <v>1.6231453792389657E-6</v>
      </c>
      <c r="AZ36" s="16" t="s">
        <v>36607</v>
      </c>
      <c r="BA36" s="33">
        <f>IF(D6L1129C5=0,0,D6L1129C19/D6L1129C5)</f>
        <v>0.43200344962931359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281564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4899.7498242808197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489.77635448585119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3111.7030721601486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-0.21184428539705857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-0.10592214269852929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-5.2961071349264643E-2</v>
      </c>
      <c r="R38" s="16" t="s">
        <v>36631</v>
      </c>
      <c r="S38" s="15">
        <f>D6L1131C5-D6L1131C7</f>
        <v>-5.2961071349264643E-2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-5.0668574165171051E-2</v>
      </c>
      <c r="X38" s="16" t="s">
        <v>36633</v>
      </c>
      <c r="Y38" s="33">
        <f>D6L1131C7-D6L1131C10</f>
        <v>-2.292497184093592E-3</v>
      </c>
      <c r="Z38" s="16" t="s">
        <v>36634</v>
      </c>
      <c r="AA38" s="33">
        <f>CHOOSE(MIN(D6L1131C9,RUN_YEARS),B7L811C7,B7L811C16,B7L811C25,B7L811C34,B7L811C43)</f>
        <v>281564</v>
      </c>
      <c r="AB38" s="16" t="s">
        <v>36635</v>
      </c>
      <c r="AC38" s="33">
        <f>IF(D6L1131C12=0,0,D6L1131C10/D6L1131C12)</f>
        <v>-1.7995402169727328E-7</v>
      </c>
      <c r="AD38" s="16" t="s">
        <v>36636</v>
      </c>
      <c r="AE38" s="33">
        <f>IF(D6L1131C5=0,0,D6L1131C10/D6L1131C5)</f>
        <v>0.47835677106137864</v>
      </c>
      <c r="AF38" s="16" t="s">
        <v>36637</v>
      </c>
      <c r="AG38" s="33">
        <f>CHOOSE(MIN(D6L1131C9,RUN_YEARS),B7L811C5,B7L811C14,B7L811C23,B7L811C32,B7L811C41)</f>
        <v>4899.7498242808197</v>
      </c>
      <c r="AH38" s="16" t="s">
        <v>36638</v>
      </c>
      <c r="AI38" s="33">
        <f>IF(D6L1131C15=0,0,D6L1131C11/D6L1131C15)</f>
        <v>-4.6788045641291135E-7</v>
      </c>
      <c r="AJ38" s="16" t="s">
        <v>36639</v>
      </c>
      <c r="AK38" s="33">
        <f>IF(D6L1131C5=0,0,D6L1131C11/D6L1131C5)</f>
        <v>2.1643228938621376E-2</v>
      </c>
      <c r="AL38" s="16" t="s">
        <v>36640</v>
      </c>
      <c r="AM38" s="33">
        <f>D6L1131C8*CHOOSE(MIN(D6L1131C9,RUN_YEARS),B7L811C4,B7L811C13,B7L811C22,B7L811C31,B7L811C40)</f>
        <v>-7.2023403113715828E-3</v>
      </c>
      <c r="AN38" s="16" t="s">
        <v>36641</v>
      </c>
      <c r="AO38" s="33">
        <f>D6L1131C8-D6L1131C18</f>
        <v>-4.5758731037893061E-2</v>
      </c>
      <c r="AP38" s="16" t="s">
        <v>36642</v>
      </c>
      <c r="AQ38" s="33">
        <f>CHOOSE(MIN(D6L1131C9,RUN_YEARS),B7L811C2,B7L811C11,B7L811C20,B7L811C29,B7L811C38)</f>
        <v>489.77635448585119</v>
      </c>
      <c r="AR38" s="16" t="s">
        <v>36643</v>
      </c>
      <c r="AS38" s="33">
        <f>IF(D6L1131C20=0,0,D6L1131C18/D6L1131C20)</f>
        <v>-1.4705365511024576E-5</v>
      </c>
      <c r="AT38" s="16" t="s">
        <v>36644</v>
      </c>
      <c r="AU38" s="33">
        <f>IF(D6L1131C5=0,0,D6L1131C18/D6L1131C5)</f>
        <v>6.7996550370686429E-2</v>
      </c>
      <c r="AV38" s="16" t="s">
        <v>36645</v>
      </c>
      <c r="AW38" s="33">
        <f>CHOOSE(MIN(D6L1131C9,RUN_YEARS),B7L811C1,B7L811C10,B7L811C19,B7L811C28,B7L811C37)</f>
        <v>3111.7030721601486</v>
      </c>
      <c r="AX38" s="16" t="s">
        <v>36646</v>
      </c>
      <c r="AY38" s="33">
        <f>IF(D6L1131C23=0,0,D6L1131C19/D6L1131C23)</f>
        <v>-1.4705365511024575E-5</v>
      </c>
      <c r="AZ38" s="16" t="s">
        <v>36647</v>
      </c>
      <c r="BA38" s="33">
        <f>IF(D6L1131C5=0,0,D6L1131C19/D6L1131C5)</f>
        <v>0.43200344962931359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281564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4899.7498242808197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489.77635448585119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3111.7030721601486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-18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-18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-7.2</v>
      </c>
      <c r="R40" s="16" t="s">
        <v>36672</v>
      </c>
      <c r="S40" s="15">
        <f>D6L1133C5-D6L1133C7</f>
        <v>-10.8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-6.8883375032838527</v>
      </c>
      <c r="X40" s="16" t="s">
        <v>36674</v>
      </c>
      <c r="Y40" s="33">
        <f>D6L1133C7-D6L1133C10</f>
        <v>-0.31166249671614743</v>
      </c>
      <c r="Z40" s="16" t="s">
        <v>36675</v>
      </c>
      <c r="AA40" s="33">
        <f>CHOOSE(MIN(D6L1133C9,RUN_YEARS),B7L811C7,B7L811C16,B7L811C25,B7L811C34,B7L811C43)</f>
        <v>281564</v>
      </c>
      <c r="AB40" s="16" t="s">
        <v>36676</v>
      </c>
      <c r="AC40" s="33">
        <f>IF(D6L1133C12=0,0,D6L1133C10/D6L1133C12)</f>
        <v>-2.4464553363653922E-5</v>
      </c>
      <c r="AD40" s="16" t="s">
        <v>36677</v>
      </c>
      <c r="AE40" s="33">
        <f>IF(D6L1133C5=0,0,D6L1133C10/D6L1133C5)</f>
        <v>0.38268541684910296</v>
      </c>
      <c r="AF40" s="16" t="s">
        <v>36678</v>
      </c>
      <c r="AG40" s="33">
        <f>CHOOSE(MIN(D6L1133C9,RUN_YEARS),B7L811C5,B7L811C14,B7L811C23,B7L811C32,B7L811C41)</f>
        <v>4899.7498242808197</v>
      </c>
      <c r="AH40" s="16" t="s">
        <v>36679</v>
      </c>
      <c r="AI40" s="33">
        <f>IF(D6L1133C15=0,0,D6L1133C11/D6L1133C15)</f>
        <v>-6.3607838745500221E-5</v>
      </c>
      <c r="AJ40" s="16" t="s">
        <v>36680</v>
      </c>
      <c r="AK40" s="33">
        <f>IF(D6L1133C5=0,0,D6L1133C11/D6L1133C5)</f>
        <v>1.7314583150897081E-2</v>
      </c>
      <c r="AL40" s="16" t="s">
        <v>36681</v>
      </c>
      <c r="AM40" s="33">
        <f>D6L1133C8*CHOOSE(MIN(D6L1133C9,RUN_YEARS),B7L811C4,B7L811C13,B7L811C22,B7L811C31,B7L811C40)</f>
        <v>-1.468725488006827</v>
      </c>
      <c r="AN40" s="16" t="s">
        <v>36682</v>
      </c>
      <c r="AO40" s="33">
        <f>D6L1133C8-D6L1133C18</f>
        <v>-9.3312745119931737</v>
      </c>
      <c r="AP40" s="16" t="s">
        <v>36683</v>
      </c>
      <c r="AQ40" s="33">
        <f>CHOOSE(MIN(D6L1133C9,RUN_YEARS),B7L811C2,B7L811C11,B7L811C20,B7L811C29,B7L811C38)</f>
        <v>489.77635448585119</v>
      </c>
      <c r="AR40" s="16" t="s">
        <v>36684</v>
      </c>
      <c r="AS40" s="33">
        <f>IF(D6L1133C20=0,0,D6L1133C18/D6L1133C20)</f>
        <v>-2.998767650897806E-3</v>
      </c>
      <c r="AT40" s="16" t="s">
        <v>36685</v>
      </c>
      <c r="AU40" s="33">
        <f>IF(D6L1133C5=0,0,D6L1133C18/D6L1133C5)</f>
        <v>8.1595860444823726E-2</v>
      </c>
      <c r="AV40" s="16" t="s">
        <v>36686</v>
      </c>
      <c r="AW40" s="33">
        <f>CHOOSE(MIN(D6L1133C9,RUN_YEARS),B7L811C1,B7L811C10,B7L811C19,B7L811C28,B7L811C37)</f>
        <v>3111.7030721601486</v>
      </c>
      <c r="AX40" s="16" t="s">
        <v>36687</v>
      </c>
      <c r="AY40" s="33">
        <f>IF(D6L1133C23=0,0,D6L1133C19/D6L1133C23)</f>
        <v>-2.9987676508978055E-3</v>
      </c>
      <c r="AZ40" s="16" t="s">
        <v>36688</v>
      </c>
      <c r="BA40" s="33">
        <f>IF(D6L1133C5=0,0,D6L1133C19/D6L1133C5)</f>
        <v>0.51840413955517628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717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717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717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281564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4899.7498242808197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97.507053231564342</v>
      </c>
      <c r="AN41" s="16" t="s">
        <v>36701</v>
      </c>
      <c r="AO41" s="33">
        <f>D6L1134C8-D6L1134C18</f>
        <v>619.49294676843567</v>
      </c>
      <c r="AP41" s="16" t="s">
        <v>36702</v>
      </c>
      <c r="AQ41" s="33">
        <f>CHOOSE(MIN(D6L1134C9,RUN_YEARS),B7L811C2,B7L811C11,B7L811C20,B7L811C29,B7L811C38)</f>
        <v>489.77635448585119</v>
      </c>
      <c r="AR41" s="16" t="s">
        <v>36703</v>
      </c>
      <c r="AS41" s="33">
        <f>IF(D6L1134C20=0,0,D6L1134C18/D6L1134C20)</f>
        <v>0.19908485237904877</v>
      </c>
      <c r="AT41" s="16" t="s">
        <v>36704</v>
      </c>
      <c r="AU41" s="33">
        <f>IF(D6L1134C5=0,0,D6L1134C18/D6L1134C5)</f>
        <v>0.13599310074137286</v>
      </c>
      <c r="AV41" s="16" t="s">
        <v>36705</v>
      </c>
      <c r="AW41" s="33">
        <f>CHOOSE(MIN(D6L1134C9,RUN_YEARS),B7L811C1,B7L811C10,B7L811C19,B7L811C28,B7L811C37)</f>
        <v>3111.7030721601486</v>
      </c>
      <c r="AX41" s="16" t="s">
        <v>36706</v>
      </c>
      <c r="AY41" s="33">
        <f>IF(D6L1134C23=0,0,D6L1134C19/D6L1134C23)</f>
        <v>0.19908485237904874</v>
      </c>
      <c r="AZ41" s="16" t="s">
        <v>36707</v>
      </c>
      <c r="BA41" s="33">
        <f>IF(D6L1134C5=0,0,D6L1134C19/D6L1134C5)</f>
        <v>0.86400689925862717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16940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16940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16940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16206.727403559507</v>
      </c>
      <c r="X42" s="16" t="s">
        <v>36714</v>
      </c>
      <c r="Y42" s="33">
        <f>D6L1135C7-D6L1135C10</f>
        <v>733.27259644049263</v>
      </c>
      <c r="Z42" s="16" t="s">
        <v>36715</v>
      </c>
      <c r="AA42" s="33">
        <f>CHOOSE(MIN(D6L1135C9,RUN_YEARS),B7L811C7,B7L811C16,B7L811C25,B7L811C34,B7L811C43)</f>
        <v>281564</v>
      </c>
      <c r="AB42" s="16" t="s">
        <v>36716</v>
      </c>
      <c r="AC42" s="33">
        <f>IF(D6L1135C12=0,0,D6L1135C10/D6L1135C12)</f>
        <v>5.7559657497263529E-2</v>
      </c>
      <c r="AD42" s="16" t="s">
        <v>36717</v>
      </c>
      <c r="AE42" s="33">
        <f>IF(D6L1135C5=0,0,D6L1135C10/D6L1135C5)</f>
        <v>0.95671354212275728</v>
      </c>
      <c r="AF42" s="16" t="s">
        <v>36718</v>
      </c>
      <c r="AG42" s="33">
        <f>CHOOSE(MIN(D6L1135C9,RUN_YEARS),B7L811C5,B7L811C14,B7L811C23,B7L811C32,B7L811C41)</f>
        <v>4899.7498242808197</v>
      </c>
      <c r="AH42" s="16" t="s">
        <v>36719</v>
      </c>
      <c r="AI42" s="33">
        <f>IF(D6L1135C15=0,0,D6L1135C11/D6L1135C15)</f>
        <v>0.14965510949288552</v>
      </c>
      <c r="AJ42" s="16" t="s">
        <v>36720</v>
      </c>
      <c r="AK42" s="33">
        <f>IF(D6L1135C5=0,0,D6L1135C11/D6L1135C5)</f>
        <v>4.3286457877242779E-2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489.77635448585119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3111.7030721601486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39464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39464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39464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281564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4899.7498242808197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5366.8317276575381</v>
      </c>
      <c r="AN43" s="16" t="s">
        <v>36742</v>
      </c>
      <c r="AO43" s="33">
        <f>D6L1136C8-D6L1136C18</f>
        <v>34097.16827234246</v>
      </c>
      <c r="AP43" s="16" t="s">
        <v>36743</v>
      </c>
      <c r="AQ43" s="33">
        <f>CHOOSE(MIN(D6L1136C9,RUN_YEARS),B7L811C2,B7L811C11,B7L811C20,B7L811C29,B7L811C38)</f>
        <v>489.77635448585119</v>
      </c>
      <c r="AR43" s="16" t="s">
        <v>36744</v>
      </c>
      <c r="AS43" s="33">
        <f>IF(D6L1136C20=0,0,D6L1136C18/D6L1136C20)</f>
        <v>10.957719127317684</v>
      </c>
      <c r="AT43" s="16" t="s">
        <v>36745</v>
      </c>
      <c r="AU43" s="33">
        <f>IF(D6L1136C5=0,0,D6L1136C18/D6L1136C5)</f>
        <v>0.13599310074137286</v>
      </c>
      <c r="AV43" s="16" t="s">
        <v>36746</v>
      </c>
      <c r="AW43" s="33">
        <f>CHOOSE(MIN(D6L1136C9,RUN_YEARS),B7L811C1,B7L811C10,B7L811C19,B7L811C28,B7L811C37)</f>
        <v>3111.7030721601486</v>
      </c>
      <c r="AX43" s="16" t="s">
        <v>36747</v>
      </c>
      <c r="AY43" s="33">
        <f>IF(D6L1136C23=0,0,D6L1136C19/D6L1136C23)</f>
        <v>10.957719127317684</v>
      </c>
      <c r="AZ43" s="16" t="s">
        <v>36748</v>
      </c>
      <c r="BA43" s="33">
        <f>IF(D6L1136C5=0,0,D6L1136C19/D6L1136C5)</f>
        <v>0.86400689925862706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57102.811538613358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57102.905769306686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16932.752884653342</v>
      </c>
      <c r="R44" s="16" t="s">
        <v>36752</v>
      </c>
      <c r="S44" s="15">
        <f>SUM(D6L1129C8:D6L1136C8)</f>
        <v>40170.15288465334</v>
      </c>
      <c r="U44" s="21" t="str">
        <f>NULL_VALUE</f>
        <v>n/a</v>
      </c>
      <c r="V44" s="16" t="s">
        <v>36753</v>
      </c>
      <c r="W44" s="33">
        <f>SUM(D6L1129C10:D6L1136C10)</f>
        <v>16199.793990166032</v>
      </c>
      <c r="X44" s="16" t="s">
        <v>36754</v>
      </c>
      <c r="Y44" s="33">
        <f>SUM(D6L1129C11:D6L1136C11)</f>
        <v>732.95889448730793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5.7535032852800906E-2</v>
      </c>
      <c r="AD44" s="16" t="s">
        <v>36756</v>
      </c>
      <c r="AE44" s="33">
        <f>IF(D6L1137C5=0,0,D6L1137C10/D6L1137C5)</f>
        <v>0.28369473973202891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0.14959108541728269</v>
      </c>
      <c r="AJ44" s="16" t="s">
        <v>36758</v>
      </c>
      <c r="AK44" s="33">
        <f>IF(D6L1137C5=0,0,D6L1137C11/D6L1137C5)</f>
        <v>1.2835754759108595E-2</v>
      </c>
      <c r="AL44" s="16" t="s">
        <v>36759</v>
      </c>
      <c r="AM44" s="33">
        <f>SUM(D6L1129C18:D6L1136C18)</f>
        <v>5462.8636480390105</v>
      </c>
      <c r="AN44" s="16" t="s">
        <v>36760</v>
      </c>
      <c r="AO44" s="33">
        <f>SUM(D6L1129C19:D6L1136C19)</f>
        <v>34707.289236614328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11.153792129825703</v>
      </c>
      <c r="AT44" s="16" t="s">
        <v>36762</v>
      </c>
      <c r="AU44" s="33">
        <f>IF(D6L1137C5=0,0,D6L1137C18/D6L1137C5)</f>
        <v>9.5666999331150457E-2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11.153792129825703</v>
      </c>
      <c r="AZ44" s="16" t="s">
        <v>36764</v>
      </c>
      <c r="BA44" s="33">
        <f>IF(D6L1137C5=0,0,D6L1137C19/D6L1137C5)</f>
        <v>0.60780250617771192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-0.56082145306468689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-0.28041072653234345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-0.14020536326617172</v>
      </c>
      <c r="R45" s="16" t="s">
        <v>36769</v>
      </c>
      <c r="S45" s="15">
        <f>D6L1138C5-D6L1138C7</f>
        <v>-0.14020536326617172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-0.13413636971498707</v>
      </c>
      <c r="X45" s="16" t="s">
        <v>36771</v>
      </c>
      <c r="Y45" s="33">
        <f>D6L1138C7-D6L1138C10</f>
        <v>-6.0689935511846482E-3</v>
      </c>
      <c r="Z45" s="16" t="s">
        <v>36772</v>
      </c>
      <c r="AA45" s="33">
        <f>CHOOSE(MIN(D6L1138C9,RUN_YEARS),B7L811C7,B7L811C16,B7L811C25,B7L811C34,B7L811C43)</f>
        <v>281564</v>
      </c>
      <c r="AB45" s="16" t="s">
        <v>36773</v>
      </c>
      <c r="AC45" s="33">
        <f>IF(D6L1138C12=0,0,D6L1138C10/D6L1138C12)</f>
        <v>-4.7639744326329743E-7</v>
      </c>
      <c r="AD45" s="16" t="s">
        <v>36774</v>
      </c>
      <c r="AE45" s="33">
        <f>IF(D6L1138C5=0,0,D6L1138C10/D6L1138C5)</f>
        <v>0.47835677106137869</v>
      </c>
      <c r="AF45" s="16" t="s">
        <v>36775</v>
      </c>
      <c r="AG45" s="33">
        <f>CHOOSE(MIN(D6L1138C9,RUN_YEARS),B7L811C5,B7L811C14,B7L811C23,B7L811C32,B7L811C41)</f>
        <v>4899.7498242808197</v>
      </c>
      <c r="AH45" s="16" t="s">
        <v>36776</v>
      </c>
      <c r="AI45" s="33">
        <f>IF(D6L1138C15=0,0,D6L1138C11/D6L1138C15)</f>
        <v>-1.2386333524845729E-6</v>
      </c>
      <c r="AJ45" s="16" t="s">
        <v>36777</v>
      </c>
      <c r="AK45" s="33">
        <f>IF(D6L1138C5=0,0,D6L1138C11/D6L1138C5)</f>
        <v>2.164322893862133E-2</v>
      </c>
      <c r="AL45" s="16" t="s">
        <v>36778</v>
      </c>
      <c r="AM45" s="33">
        <f>D6L1138C8*CHOOSE(MIN(D6L1138C9,RUN_YEARS),B7L811C4,B7L811C13,B7L811C22,B7L811C31,B7L811C40)</f>
        <v>-1.9066962091137268E-2</v>
      </c>
      <c r="AN45" s="16" t="s">
        <v>36779</v>
      </c>
      <c r="AO45" s="33">
        <f>D6L1138C8-D6L1138C18</f>
        <v>-0.12113840117503445</v>
      </c>
      <c r="AP45" s="16" t="s">
        <v>36780</v>
      </c>
      <c r="AQ45" s="33">
        <f>CHOOSE(MIN(D6L1138C9,RUN_YEARS),B7L811C2,B7L811C11,B7L811C20,B7L811C29,B7L811C38)</f>
        <v>489.77635448585119</v>
      </c>
      <c r="AR45" s="16" t="s">
        <v>36781</v>
      </c>
      <c r="AS45" s="33">
        <f>IF(D6L1138C20=0,0,D6L1138C18/D6L1138C20)</f>
        <v>-3.8929935911571414E-5</v>
      </c>
      <c r="AT45" s="16" t="s">
        <v>36782</v>
      </c>
      <c r="AU45" s="33">
        <f>IF(D6L1138C5=0,0,D6L1138C18/D6L1138C5)</f>
        <v>6.7996550370686429E-2</v>
      </c>
      <c r="AV45" s="16" t="s">
        <v>36783</v>
      </c>
      <c r="AW45" s="33">
        <f>CHOOSE(MIN(D6L1138C9,RUN_YEARS),B7L811C1,B7L811C10,B7L811C19,B7L811C28,B7L811C37)</f>
        <v>3111.7030721601486</v>
      </c>
      <c r="AX45" s="16" t="s">
        <v>36784</v>
      </c>
      <c r="AY45" s="33">
        <f>IF(D6L1138C23=0,0,D6L1138C19/D6L1138C23)</f>
        <v>-3.8929935911571407E-5</v>
      </c>
      <c r="AZ45" s="16" t="s">
        <v>36785</v>
      </c>
      <c r="BA45" s="33">
        <f>IF(D6L1138C5=0,0,D6L1138C19/D6L1138C5)</f>
        <v>0.43200344962931359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5.5092217801763104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5.5092217801763104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2.2036887120705244</v>
      </c>
      <c r="R46" s="16" t="s">
        <v>36789</v>
      </c>
      <c r="S46" s="15">
        <f>D6L1139C5-D6L1139C7</f>
        <v>3.305533068105786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2.1082988334609283</v>
      </c>
      <c r="X46" s="16" t="s">
        <v>36791</v>
      </c>
      <c r="Y46" s="33">
        <f>D6L1139C7-D6L1139C10</f>
        <v>9.5389878609596135E-2</v>
      </c>
      <c r="Z46" s="16" t="s">
        <v>36792</v>
      </c>
      <c r="AA46" s="33">
        <f>CHOOSE(MIN(D6L1139C9,RUN_YEARS),B7L811C7,B7L811C16,B7L811C25,B7L811C34,B7L811C43)</f>
        <v>281564</v>
      </c>
      <c r="AB46" s="16" t="s">
        <v>36793</v>
      </c>
      <c r="AC46" s="33">
        <f>IF(D6L1139C12=0,0,D6L1139C10/D6L1139C12)</f>
        <v>7.4878139018515443E-6</v>
      </c>
      <c r="AD46" s="16" t="s">
        <v>36794</v>
      </c>
      <c r="AE46" s="33">
        <f>IF(D6L1139C5=0,0,D6L1139C10/D6L1139C5)</f>
        <v>0.38268541684910296</v>
      </c>
      <c r="AF46" s="16" t="s">
        <v>36795</v>
      </c>
      <c r="AG46" s="33">
        <f>CHOOSE(MIN(D6L1139C9,RUN_YEARS),B7L811C5,B7L811C14,B7L811C23,B7L811C32,B7L811C41)</f>
        <v>4899.7498242808197</v>
      </c>
      <c r="AH46" s="16" t="s">
        <v>36796</v>
      </c>
      <c r="AI46" s="33">
        <f>IF(D6L1139C15=0,0,D6L1139C11/D6L1139C15)</f>
        <v>1.946831614481406E-5</v>
      </c>
      <c r="AJ46" s="16" t="s">
        <v>36797</v>
      </c>
      <c r="AK46" s="33">
        <f>IF(D6L1139C5=0,0,D6L1139C11/D6L1139C5)</f>
        <v>1.7314583150897112E-2</v>
      </c>
      <c r="AL46" s="16" t="s">
        <v>36798</v>
      </c>
      <c r="AM46" s="33">
        <f>D6L1139C8*CHOOSE(MIN(D6L1139C9,RUN_YEARS),B7L811C4,B7L811C13,B7L811C22,B7L811C31,B7L811C40)</f>
        <v>0.44952969153484945</v>
      </c>
      <c r="AN46" s="16" t="s">
        <v>36799</v>
      </c>
      <c r="AO46" s="33">
        <f>D6L1139C8-D6L1139C18</f>
        <v>2.8560033765709365</v>
      </c>
      <c r="AP46" s="16" t="s">
        <v>36800</v>
      </c>
      <c r="AQ46" s="33">
        <f>CHOOSE(MIN(D6L1139C9,RUN_YEARS),B7L811C2,B7L811C11,B7L811C20,B7L811C29,B7L811C38)</f>
        <v>489.77635448585119</v>
      </c>
      <c r="AR46" s="16" t="s">
        <v>36801</v>
      </c>
      <c r="AS46" s="33">
        <f>IF(D6L1139C20=0,0,D6L1139C18/D6L1139C20)</f>
        <v>9.1782644755635217E-4</v>
      </c>
      <c r="AT46" s="16" t="s">
        <v>36802</v>
      </c>
      <c r="AU46" s="33">
        <f>IF(D6L1139C5=0,0,D6L1139C18/D6L1139C5)</f>
        <v>8.1595860444823712E-2</v>
      </c>
      <c r="AV46" s="16" t="s">
        <v>36803</v>
      </c>
      <c r="AW46" s="33">
        <f>CHOOSE(MIN(D6L1139C9,RUN_YEARS),B7L811C1,B7L811C10,B7L811C19,B7L811C28,B7L811C37)</f>
        <v>3111.7030721601486</v>
      </c>
      <c r="AX46" s="16" t="s">
        <v>36804</v>
      </c>
      <c r="AY46" s="33">
        <f>IF(D6L1139C23=0,0,D6L1139C19/D6L1139C23)</f>
        <v>9.1782644755635217E-4</v>
      </c>
      <c r="AZ46" s="16" t="s">
        <v>36805</v>
      </c>
      <c r="BA46" s="33">
        <f>IF(D6L1139C5=0,0,D6L1139C19/D6L1139C5)</f>
        <v>0.51840413955517628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4.9484003271116235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5.2288110536439669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2.0634833488043527</v>
      </c>
      <c r="R47" s="16" t="s">
        <v>36809</v>
      </c>
      <c r="S47" s="15">
        <f>SUM(D6L1138C8:D6L1139C8)</f>
        <v>3.1653277048396142</v>
      </c>
      <c r="U47" s="21" t="str">
        <f>NULL_VALUE</f>
        <v>n/a</v>
      </c>
      <c r="V47" s="16" t="s">
        <v>36810</v>
      </c>
      <c r="W47" s="33">
        <f>SUM(D6L1138C10:D6L1139C10)</f>
        <v>1.9741624637459412</v>
      </c>
      <c r="X47" s="16" t="s">
        <v>36811</v>
      </c>
      <c r="Y47" s="33">
        <f>SUM(D6L1138C11:D6L1139C11)</f>
        <v>8.9320885058411487E-2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7.0114164585882471E-6</v>
      </c>
      <c r="AD47" s="16" t="s">
        <v>36813</v>
      </c>
      <c r="AE47" s="33">
        <f>IF(D6L1140C5=0,0,D6L1140C10/D6L1140C5)</f>
        <v>0.37755475259909116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1.8229682792329486E-5</v>
      </c>
      <c r="AJ47" s="16" t="s">
        <v>36815</v>
      </c>
      <c r="AK47" s="33">
        <f>IF(D6L1140C5=0,0,D6L1140C11/D6L1140C5)</f>
        <v>1.7082446495396621E-2</v>
      </c>
      <c r="AL47" s="16" t="s">
        <v>36816</v>
      </c>
      <c r="AM47" s="33">
        <f>SUM(D6L1138C18:D6L1139C18)</f>
        <v>0.43046272944371217</v>
      </c>
      <c r="AN47" s="16" t="s">
        <v>36817</v>
      </c>
      <c r="AO47" s="33">
        <f>SUM(D6L1138C19:D6L1139C19)</f>
        <v>2.7348649753959022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8.7889651164478079E-4</v>
      </c>
      <c r="AT47" s="16" t="s">
        <v>36819</v>
      </c>
      <c r="AU47" s="33">
        <f>IF(D6L1140C5=0,0,D6L1140C18/D6L1140C5)</f>
        <v>8.2325164368622958E-2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8.7889651164478079E-4</v>
      </c>
      <c r="AZ47" s="16" t="s">
        <v>36821</v>
      </c>
      <c r="BA47" s="33">
        <f>IF(D6L1140C5=0,0,D6L1140C19/D6L1140C5)</f>
        <v>0.52303763653688928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57110.753078923684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57109.918502220324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16935.708328932142</v>
      </c>
      <c r="R48" s="16" t="s">
        <v>36826</v>
      </c>
      <c r="S48" s="15">
        <f>SUM(D6L1128C8,D6L1137C8,D6L1140C8)</f>
        <v>40174.210173288178</v>
      </c>
      <c r="U48" s="21" t="str">
        <f>NULL_VALUE</f>
        <v>n/a</v>
      </c>
      <c r="V48" s="16" t="s">
        <v>36827</v>
      </c>
      <c r="W48" s="33">
        <f>SUM(D6L1128C10,D6L1137C10,D6L1140C10)</f>
        <v>16202.621955213432</v>
      </c>
      <c r="X48" s="16" t="s">
        <v>36828</v>
      </c>
      <c r="Y48" s="33">
        <f>SUM(D6L1128C11,D6L1137C11,D6L1140C11)</f>
        <v>733.08637371871021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5.7545039972530111E-2</v>
      </c>
      <c r="AD48" s="16" t="s">
        <v>36830</v>
      </c>
      <c r="AE48" s="33">
        <f>IF(D6L1141C5=0,0,D6L1141C10/D6L1141C5)</f>
        <v>0.28370942176328801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0.1496171039285786</v>
      </c>
      <c r="AJ48" s="16" t="s">
        <v>36832</v>
      </c>
      <c r="AK48" s="33">
        <f>IF(D6L1141C5=0,0,D6L1141C11/D6L1141C5)</f>
        <v>1.2836410783710174E-2</v>
      </c>
      <c r="AL48" s="16" t="s">
        <v>36833</v>
      </c>
      <c r="AM48" s="33">
        <f>SUM(D6L1128C18,D6L1137C18,D6L1140C18)</f>
        <v>5463.4156310675962</v>
      </c>
      <c r="AN48" s="16" t="s">
        <v>36834</v>
      </c>
      <c r="AO48" s="33">
        <f>SUM(D6L1128C19,D6L1137C19,D6L1140C19)</f>
        <v>34710.794542220581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11.154918607571874</v>
      </c>
      <c r="AT48" s="16" t="s">
        <v>36836</v>
      </c>
      <c r="AU48" s="33">
        <f>IF(D6L1141C5=0,0,D6L1141C18/D6L1141C5)</f>
        <v>9.5664917309507089E-2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11.154918607571874</v>
      </c>
      <c r="AZ48" s="16" t="s">
        <v>36838</v>
      </c>
      <c r="BA48" s="33">
        <f>IF(D6L1141C5=0,0,D6L1141C19/D6L1141C5)</f>
        <v>0.60778925014349461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BA1A6F-AB07-40F9-BE4E-6D20D5BA90C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998.53495146666648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858.74005826133316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429.37002913066658</v>
      </c>
      <c r="R8" s="16" t="s">
        <v>36847</v>
      </c>
      <c r="S8" s="15">
        <f>D6L1201C5-D6L1201C7</f>
        <v>429.37002913066658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380.79092154545907</v>
      </c>
      <c r="X8" s="16" t="s">
        <v>36849</v>
      </c>
      <c r="Y8" s="33">
        <f>D6L1201C7-D6L1201C10</f>
        <v>48.57910758520751</v>
      </c>
      <c r="Z8" s="16" t="s">
        <v>36850</v>
      </c>
      <c r="AA8" s="33">
        <f>CHOOSE(MIN(D6L1201C9,RUN_YEARS),B7L812C7,B7L812C16,B7L812C25,B7L812C34,B7L812C43)</f>
        <v>91849</v>
      </c>
      <c r="AB8" s="16" t="s">
        <v>36851</v>
      </c>
      <c r="AC8" s="33">
        <f>IF(D6L1201C12=0,0,D6L1201C10/D6L1201C12)</f>
        <v>4.1458363351311294E-3</v>
      </c>
      <c r="AD8" s="16" t="s">
        <v>36852</v>
      </c>
      <c r="AE8" s="33">
        <f>IF(D6L1201C5=0,0,D6L1201C10/D6L1201C5)</f>
        <v>0.44342978749173029</v>
      </c>
      <c r="AF8" s="16" t="s">
        <v>36853</v>
      </c>
      <c r="AG8" s="33">
        <f>CHOOSE(MIN(D6L1201C9,RUN_YEARS),B7L812C5,B7L812C14,B7L812C23,B7L812C32,B7L812C41)</f>
        <v>4506.755847988813</v>
      </c>
      <c r="AH8" s="16" t="s">
        <v>36854</v>
      </c>
      <c r="AI8" s="33">
        <f>IF(D6L1201C15=0,0,D6L1201C11/D6L1201C15)</f>
        <v>1.0779174471340941E-2</v>
      </c>
      <c r="AJ8" s="16" t="s">
        <v>36855</v>
      </c>
      <c r="AK8" s="33">
        <f>IF(D6L1201C5=0,0,D6L1201C11/D6L1201C5)</f>
        <v>5.6570212508269685E-2</v>
      </c>
      <c r="AL8" s="16" t="s">
        <v>36856</v>
      </c>
      <c r="AM8" s="33">
        <f>D6L1201C8*CHOOSE(MIN(D6L1201C9,RUN_YEARS),B7L812C4,B7L812C13,B7L812C22,B7L812C31,B7L812C40)</f>
        <v>29.910756091476141</v>
      </c>
      <c r="AN8" s="16" t="s">
        <v>36857</v>
      </c>
      <c r="AO8" s="33">
        <f>D6L1201C8-D6L1201C18</f>
        <v>399.45927303919046</v>
      </c>
      <c r="AP8" s="16" t="s">
        <v>36858</v>
      </c>
      <c r="AQ8" s="33">
        <f>CHOOSE(MIN(D6L1201C9,RUN_YEARS),B7L812C2,B7L812C11,B7L812C20,B7L812C29,B7L812C38)</f>
        <v>158.07452310206773</v>
      </c>
      <c r="AR8" s="16" t="s">
        <v>36859</v>
      </c>
      <c r="AS8" s="33">
        <f>IF(D6L1201C20=0,0,D6L1201C18/D6L1201C20)</f>
        <v>0.18921933468154734</v>
      </c>
      <c r="AT8" s="16" t="s">
        <v>36860</v>
      </c>
      <c r="AU8" s="33">
        <f>IF(D6L1201C5=0,0,D6L1201C18/D6L1201C5)</f>
        <v>3.4830978016835046E-2</v>
      </c>
      <c r="AV8" s="16" t="s">
        <v>36861</v>
      </c>
      <c r="AW8" s="33">
        <f>CHOOSE(MIN(D6L1201C9,RUN_YEARS),B7L812C1,B7L812C10,B7L812C19,B7L812C28,B7L812C37)</f>
        <v>2111.091203821602</v>
      </c>
      <c r="AX8" s="16" t="s">
        <v>36862</v>
      </c>
      <c r="AY8" s="33">
        <f>IF(D6L1201C23=0,0,D6L1201C19/D6L1201C23)</f>
        <v>0.18921933468154739</v>
      </c>
      <c r="AZ8" s="16" t="s">
        <v>36863</v>
      </c>
      <c r="BA8" s="33">
        <f>IF(D6L1201C5=0,0,D6L1201C19/D6L1201C5)</f>
        <v>0.46516902198316501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0.10637335845860135</v>
      </c>
      <c r="J9" s="16" t="s">
        <v>36884</v>
      </c>
      <c r="K9" s="21">
        <f>_xlfn.SINGLE(IF(FLOW_THRU_100PCT="Y",1,INDEX(VariabilityMatrix,D6L1202C1,_xlfn.SINGLE(D6L1202C9))))</f>
        <v>0.57439994525779514</v>
      </c>
      <c r="L9" s="16" t="s">
        <v>36864</v>
      </c>
      <c r="M9" s="15">
        <f>IF(_xlfn.SINGLE(D6L1202C2)&lt;&gt;0,_xlfn.SINGLE(D6L1202C2)*_xlfn.SINGLE(D6L1202C4),_xlfn.SINGLE(D6L1202C3)*_xlfn.SINGLE(D6L1202C4))</f>
        <v>6.1100851275508433E-2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3.0550425637754217E-2</v>
      </c>
      <c r="R9" s="16" t="s">
        <v>36866</v>
      </c>
      <c r="S9" s="15">
        <f>D6L1202C5-D6L1202C7</f>
        <v>3.0550425637754217E-2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2.6946187868144657E-2</v>
      </c>
      <c r="X9" s="16" t="s">
        <v>36868</v>
      </c>
      <c r="Y9" s="33">
        <f>D6L1202C7-D6L1202C10</f>
        <v>3.6042377696095598E-3</v>
      </c>
      <c r="Z9" s="16" t="s">
        <v>36869</v>
      </c>
      <c r="AA9" s="33">
        <f>CHOOSE(MIN(D6L1202C9,RUN_YEARS),B7L812C7,B7L812C16,B7L812C25,B7L812C34,B7L812C43)</f>
        <v>92146.4</v>
      </c>
      <c r="AB9" s="16" t="s">
        <v>36870</v>
      </c>
      <c r="AC9" s="33">
        <f>IF(D6L1202C12=0,0,D6L1202C10/D6L1202C12)</f>
        <v>2.9242800443798845E-7</v>
      </c>
      <c r="AD9" s="16" t="s">
        <v>36871</v>
      </c>
      <c r="AE9" s="33">
        <f>IF(D6L1202C5=0,0,D6L1202C10/D6L1202C5)</f>
        <v>0.44101166032273798</v>
      </c>
      <c r="AF9" s="16" t="s">
        <v>36872</v>
      </c>
      <c r="AG9" s="33">
        <f>CHOOSE(MIN(D6L1202C9,RUN_YEARS),B7L812C5,B7L812C14,B7L812C23,B7L812C32,B7L812C41)</f>
        <v>4740.466969529386</v>
      </c>
      <c r="AH9" s="16" t="s">
        <v>36873</v>
      </c>
      <c r="AI9" s="33">
        <f>IF(D6L1202C15=0,0,D6L1202C11/D6L1202C15)</f>
        <v>7.6031281153876996E-7</v>
      </c>
      <c r="AJ9" s="16" t="s">
        <v>36874</v>
      </c>
      <c r="AK9" s="33">
        <f>IF(D6L1202C5=0,0,D6L1202C11/D6L1202C5)</f>
        <v>5.8988339677262018E-2</v>
      </c>
      <c r="AL9" s="16" t="s">
        <v>36875</v>
      </c>
      <c r="AM9" s="33">
        <f>D6L1202C8*CHOOSE(MIN(D6L1202C9,RUN_YEARS),B7L812C4,B7L812C13,B7L812C22,B7L812C31,B7L812C40)</f>
        <v>2.0147284239080115E-3</v>
      </c>
      <c r="AN9" s="16" t="s">
        <v>36876</v>
      </c>
      <c r="AO9" s="33">
        <f>D6L1202C8-D6L1202C18</f>
        <v>2.8535697213846203E-2</v>
      </c>
      <c r="AP9" s="16" t="s">
        <v>36877</v>
      </c>
      <c r="AQ9" s="33">
        <f>CHOOSE(MIN(D6L1202C9,RUN_YEARS),B7L812C2,B7L812C11,B7L812C20,B7L812C29,B7L812C38)</f>
        <v>156.32458094519214</v>
      </c>
      <c r="AR9" s="16" t="s">
        <v>36878</v>
      </c>
      <c r="AS9" s="33">
        <f>IF(D6L1202C20=0,0,D6L1202C18/D6L1202C20)</f>
        <v>1.2888110185399322E-5</v>
      </c>
      <c r="AT9" s="16" t="s">
        <v>36879</v>
      </c>
      <c r="AU9" s="33">
        <f>IF(D6L1202C5=0,0,D6L1202C18/D6L1202C5)</f>
        <v>3.297381921609318E-2</v>
      </c>
      <c r="AV9" s="16" t="s">
        <v>36880</v>
      </c>
      <c r="AW9" s="33">
        <f>CHOOSE(MIN(D6L1202C9,RUN_YEARS),B7L812C1,B7L812C10,B7L812C19,B7L812C28,B7L812C37)</f>
        <v>2214.1102770966154</v>
      </c>
      <c r="AX9" s="16" t="s">
        <v>36881</v>
      </c>
      <c r="AY9" s="33">
        <f>IF(D6L1202C23=0,0,D6L1202C19/D6L1202C23)</f>
        <v>1.2888110185399322E-5</v>
      </c>
      <c r="AZ9" s="16" t="s">
        <v>36882</v>
      </c>
      <c r="BA9" s="33">
        <f>IF(D6L1202C5=0,0,D6L1202C19/D6L1202C5)</f>
        <v>0.46702618078390679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5.9226883370479856E-2</v>
      </c>
      <c r="J10" s="16" t="s">
        <v>36905</v>
      </c>
      <c r="K10" s="21">
        <f>_xlfn.SINGLE(IF(FLOW_THRU_100PCT="Y",1,INDEX(VariabilityMatrix,D6L1203C1,_xlfn.SINGLE(D6L1203C9))))</f>
        <v>0.57439994525779514</v>
      </c>
      <c r="L10" s="16" t="s">
        <v>36885</v>
      </c>
      <c r="M10" s="15">
        <f>IF(_xlfn.SINGLE(D6L1203C2)&lt;&gt;0,_xlfn.SINGLE(D6L1203C2)*_xlfn.SINGLE(D6L1203C4),_xlfn.SINGLE(D6L1203C3)*_xlfn.SINGLE(D6L1203C4))</f>
        <v>3.401991856579345E-2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1.7009959282896725E-2</v>
      </c>
      <c r="R10" s="16" t="s">
        <v>36887</v>
      </c>
      <c r="S10" s="15">
        <f>D6L1203C5-D6L1203C7</f>
        <v>1.7009959282896725E-2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1.5003180770744909E-2</v>
      </c>
      <c r="X10" s="16" t="s">
        <v>36889</v>
      </c>
      <c r="Y10" s="33">
        <f>D6L1203C7-D6L1203C10</f>
        <v>2.0067785121518165E-3</v>
      </c>
      <c r="Z10" s="16" t="s">
        <v>36890</v>
      </c>
      <c r="AA10" s="33">
        <f>CHOOSE(MIN(D6L1203C9,RUN_YEARS),B7L812C7,B7L812C16,B7L812C25,B7L812C34,B7L812C43)</f>
        <v>92146.4</v>
      </c>
      <c r="AB10" s="16" t="s">
        <v>36891</v>
      </c>
      <c r="AC10" s="33">
        <f>IF(D6L1203C12=0,0,D6L1203C10/D6L1203C12)</f>
        <v>1.6281895734119736E-7</v>
      </c>
      <c r="AD10" s="16" t="s">
        <v>36892</v>
      </c>
      <c r="AE10" s="33">
        <f>IF(D6L1203C5=0,0,D6L1203C10/D6L1203C5)</f>
        <v>0.44101166032273798</v>
      </c>
      <c r="AF10" s="16" t="s">
        <v>36893</v>
      </c>
      <c r="AG10" s="33">
        <f>CHOOSE(MIN(D6L1203C9,RUN_YEARS),B7L812C5,B7L812C14,B7L812C23,B7L812C32,B7L812C41)</f>
        <v>4740.466969529386</v>
      </c>
      <c r="AH10" s="16" t="s">
        <v>36894</v>
      </c>
      <c r="AI10" s="33">
        <f>IF(D6L1203C15=0,0,D6L1203C11/D6L1203C15)</f>
        <v>4.2332928908711314E-7</v>
      </c>
      <c r="AJ10" s="16" t="s">
        <v>36895</v>
      </c>
      <c r="AK10" s="33">
        <f>IF(D6L1203C5=0,0,D6L1203C11/D6L1203C5)</f>
        <v>5.8988339677262018E-2</v>
      </c>
      <c r="AL10" s="16" t="s">
        <v>36896</v>
      </c>
      <c r="AM10" s="33">
        <f>D6L1203C8*CHOOSE(MIN(D6L1203C9,RUN_YEARS),B7L812C4,B7L812C13,B7L812C22,B7L812C31,B7L812C40)</f>
        <v>1.1217666445346851E-3</v>
      </c>
      <c r="AN10" s="16" t="s">
        <v>36897</v>
      </c>
      <c r="AO10" s="33">
        <f>D6L1203C8-D6L1203C18</f>
        <v>1.5888192638362039E-2</v>
      </c>
      <c r="AP10" s="16" t="s">
        <v>36898</v>
      </c>
      <c r="AQ10" s="33">
        <f>CHOOSE(MIN(D6L1203C9,RUN_YEARS),B7L812C2,B7L812C11,B7L812C20,B7L812C29,B7L812C38)</f>
        <v>156.32458094519214</v>
      </c>
      <c r="AR10" s="16" t="s">
        <v>36899</v>
      </c>
      <c r="AS10" s="33">
        <f>IF(D6L1203C20=0,0,D6L1203C18/D6L1203C20)</f>
        <v>7.175881347335771E-6</v>
      </c>
      <c r="AT10" s="16" t="s">
        <v>36900</v>
      </c>
      <c r="AU10" s="33">
        <f>IF(D6L1203C5=0,0,D6L1203C18/D6L1203C5)</f>
        <v>3.297381921609318E-2</v>
      </c>
      <c r="AV10" s="16" t="s">
        <v>36901</v>
      </c>
      <c r="AW10" s="33">
        <f>CHOOSE(MIN(D6L1203C9,RUN_YEARS),B7L812C1,B7L812C10,B7L812C19,B7L812C28,B7L812C37)</f>
        <v>2214.1102770966154</v>
      </c>
      <c r="AX10" s="16" t="s">
        <v>36902</v>
      </c>
      <c r="AY10" s="33">
        <f>IF(D6L1203C23=0,0,D6L1203C19/D6L1203C23)</f>
        <v>7.1758813473357719E-6</v>
      </c>
      <c r="AZ10" s="16" t="s">
        <v>36903</v>
      </c>
      <c r="BA10" s="33">
        <f>IF(D6L1203C5=0,0,D6L1203C19/D6L1203C5)</f>
        <v>0.46702618078390679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2.4167692973226409E-3</v>
      </c>
      <c r="J11" s="16" t="s">
        <v>36926</v>
      </c>
      <c r="K11" s="21">
        <f>_xlfn.SINGLE(IF(FLOW_THRU_100PCT="Y",1,INDEX(VariabilityMatrix,D6L1204C1,_xlfn.SINGLE(D6L1204C9))))</f>
        <v>0.56296966516486302</v>
      </c>
      <c r="L11" s="16" t="s">
        <v>36906</v>
      </c>
      <c r="M11" s="15">
        <f>IF(_xlfn.SINGLE(D6L1204C2)&lt;&gt;0,_xlfn.SINGLE(D6L1204C2)*_xlfn.SINGLE(D6L1204C4),_xlfn.SINGLE(D6L1204C3)*_xlfn.SINGLE(D6L1204C4))</f>
        <v>1.3605678020944484E-3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6.802839010472242E-4</v>
      </c>
      <c r="R11" s="16" t="s">
        <v>36908</v>
      </c>
      <c r="S11" s="15">
        <f>D6L1204C5-D6L1204C7</f>
        <v>6.802839010472242E-4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5.9379774761284942E-4</v>
      </c>
      <c r="X11" s="16" t="s">
        <v>36910</v>
      </c>
      <c r="Y11" s="33">
        <f>D6L1204C7-D6L1204C10</f>
        <v>8.6486153434374782E-5</v>
      </c>
      <c r="Z11" s="16" t="s">
        <v>36911</v>
      </c>
      <c r="AA11" s="33">
        <f>CHOOSE(MIN(D6L1204C9,RUN_YEARS),B7L812C7,B7L812C16,B7L812C25,B7L812C34,B7L812C43)</f>
        <v>80213</v>
      </c>
      <c r="AB11" s="16" t="s">
        <v>36912</v>
      </c>
      <c r="AC11" s="33">
        <f>IF(D6L1204C12=0,0,D6L1204C10/D6L1204C12)</f>
        <v>7.4027619913586257E-9</v>
      </c>
      <c r="AD11" s="16" t="s">
        <v>36913</v>
      </c>
      <c r="AE11" s="33">
        <f>IF(D6L1204C5=0,0,D6L1204C10/D6L1204C5)</f>
        <v>0.43643377911689618</v>
      </c>
      <c r="AF11" s="16" t="s">
        <v>36914</v>
      </c>
      <c r="AG11" s="33">
        <f>CHOOSE(MIN(D6L1204C9,RUN_YEARS),B7L812C5,B7L812C14,B7L812C23,B7L812C32,B7L812C41)</f>
        <v>4493.4451770699588</v>
      </c>
      <c r="AH11" s="16" t="s">
        <v>36915</v>
      </c>
      <c r="AI11" s="33">
        <f>IF(D6L1204C15=0,0,D6L1204C11/D6L1204C15)</f>
        <v>1.924718117753243E-8</v>
      </c>
      <c r="AJ11" s="16" t="s">
        <v>36916</v>
      </c>
      <c r="AK11" s="33">
        <f>IF(D6L1204C5=0,0,D6L1204C11/D6L1204C5)</f>
        <v>6.3566220883103819E-2</v>
      </c>
      <c r="AL11" s="16" t="s">
        <v>36917</v>
      </c>
      <c r="AM11" s="33">
        <f>D6L1204C8*CHOOSE(MIN(D6L1204C9,RUN_YEARS),B7L812C4,B7L812C13,B7L812C22,B7L812C31,B7L812C40)</f>
        <v>4.2574051080884771E-5</v>
      </c>
      <c r="AN11" s="16" t="s">
        <v>36918</v>
      </c>
      <c r="AO11" s="33">
        <f>D6L1204C8-D6L1204C18</f>
        <v>6.3770984996633947E-4</v>
      </c>
      <c r="AP11" s="16" t="s">
        <v>36919</v>
      </c>
      <c r="AQ11" s="33">
        <f>CHOOSE(MIN(D6L1204C9,RUN_YEARS),B7L812C2,B7L812C11,B7L812C20,B7L812C29,B7L812C38)</f>
        <v>139.52931028957389</v>
      </c>
      <c r="AR11" s="16" t="s">
        <v>36920</v>
      </c>
      <c r="AS11" s="33">
        <f>IF(D6L1204C20=0,0,D6L1204C18/D6L1204C20)</f>
        <v>3.0512622037999172E-7</v>
      </c>
      <c r="AT11" s="16" t="s">
        <v>36921</v>
      </c>
      <c r="AU11" s="33">
        <f>IF(D6L1204C5=0,0,D6L1204C18/D6L1204C5)</f>
        <v>3.1291385122701403E-2</v>
      </c>
      <c r="AV11" s="16" t="s">
        <v>36922</v>
      </c>
      <c r="AW11" s="33">
        <f>CHOOSE(MIN(D6L1204C9,RUN_YEARS),B7L812C1,B7L812C10,B7L812C19,B7L812C28,B7L812C37)</f>
        <v>2089.9870524799921</v>
      </c>
      <c r="AX11" s="16" t="s">
        <v>36923</v>
      </c>
      <c r="AY11" s="33">
        <f>IF(D6L1204C23=0,0,D6L1204C19/D6L1204C23)</f>
        <v>3.0512622037999177E-7</v>
      </c>
      <c r="AZ11" s="16" t="s">
        <v>36924</v>
      </c>
      <c r="BA11" s="33">
        <f>IF(D6L1204C5=0,0,D6L1204C19/D6L1204C5)</f>
        <v>0.46870861487729865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3.8811476403566423</v>
      </c>
      <c r="J12" s="16" t="s">
        <v>36947</v>
      </c>
      <c r="K12" s="21">
        <f>_xlfn.SINGLE(IF(FLOW_THRU_100PCT="Y",1,INDEX(VariabilityMatrix,D6L1205C1,_xlfn.SINGLE(D6L1205C9))))</f>
        <v>0.2354936937395169</v>
      </c>
      <c r="L12" s="16" t="s">
        <v>36927</v>
      </c>
      <c r="M12" s="15">
        <f>IF(_xlfn.SINGLE(D6L1205C2)&lt;&gt;0,_xlfn.SINGLE(D6L1205C2)*_xlfn.SINGLE(D6L1205C4),_xlfn.SINGLE(D6L1205C3)*_xlfn.SINGLE(D6L1205C4))</f>
        <v>0.91398579377599576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0.45699289688799788</v>
      </c>
      <c r="R12" s="16" t="s">
        <v>36929</v>
      </c>
      <c r="S12" s="15">
        <f>D6L1205C5-D6L1205C7</f>
        <v>0.45699289688799788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0.40307839242454746</v>
      </c>
      <c r="X12" s="16" t="s">
        <v>36931</v>
      </c>
      <c r="Y12" s="33">
        <f>D6L1205C7-D6L1205C10</f>
        <v>5.3914504463450419E-2</v>
      </c>
      <c r="Z12" s="16" t="s">
        <v>36932</v>
      </c>
      <c r="AA12" s="33">
        <f>CHOOSE(MIN(D6L1205C9,RUN_YEARS),B7L812C7,B7L812C16,B7L812C25,B7L812C34,B7L812C43)</f>
        <v>92146.4</v>
      </c>
      <c r="AB12" s="16" t="s">
        <v>36933</v>
      </c>
      <c r="AC12" s="33">
        <f>IF(D6L1205C12=0,0,D6L1205C10/D6L1205C12)</f>
        <v>4.37432599021283E-6</v>
      </c>
      <c r="AD12" s="16" t="s">
        <v>36934</v>
      </c>
      <c r="AE12" s="33">
        <f>IF(D6L1205C5=0,0,D6L1205C10/D6L1205C5)</f>
        <v>0.44101166032273798</v>
      </c>
      <c r="AF12" s="16" t="s">
        <v>36935</v>
      </c>
      <c r="AG12" s="33">
        <f>CHOOSE(MIN(D6L1205C9,RUN_YEARS),B7L812C5,B7L812C14,B7L812C23,B7L812C32,B7L812C41)</f>
        <v>4740.466969529386</v>
      </c>
      <c r="AH12" s="16" t="s">
        <v>36936</v>
      </c>
      <c r="AI12" s="33">
        <f>IF(D6L1205C15=0,0,D6L1205C11/D6L1205C15)</f>
        <v>1.1373247574553363E-5</v>
      </c>
      <c r="AJ12" s="16" t="s">
        <v>36937</v>
      </c>
      <c r="AK12" s="33">
        <f>IF(D6L1205C5=0,0,D6L1205C11/D6L1205C5)</f>
        <v>5.8988339677262046E-2</v>
      </c>
      <c r="AL12" s="16" t="s">
        <v>36938</v>
      </c>
      <c r="AM12" s="33">
        <f>D6L1205C8*CHOOSE(MIN(D6L1205C9,RUN_YEARS),B7L812C4,B7L812C13,B7L812C22,B7L812C31,B7L812C40)</f>
        <v>3.0137602330047107E-2</v>
      </c>
      <c r="AN12" s="16" t="s">
        <v>36939</v>
      </c>
      <c r="AO12" s="33">
        <f>D6L1205C8-D6L1205C18</f>
        <v>0.42685529455795079</v>
      </c>
      <c r="AP12" s="16" t="s">
        <v>36940</v>
      </c>
      <c r="AQ12" s="33">
        <f>CHOOSE(MIN(D6L1205C9,RUN_YEARS),B7L812C2,B7L812C11,B7L812C20,B7L812C29,B7L812C38)</f>
        <v>156.32458094519214</v>
      </c>
      <c r="AR12" s="16" t="s">
        <v>36941</v>
      </c>
      <c r="AS12" s="33">
        <f>IF(D6L1205C20=0,0,D6L1205C18/D6L1205C20)</f>
        <v>1.9278863341788479E-4</v>
      </c>
      <c r="AT12" s="16" t="s">
        <v>36942</v>
      </c>
      <c r="AU12" s="33">
        <f>IF(D6L1205C5=0,0,D6L1205C18/D6L1205C5)</f>
        <v>3.297381921609318E-2</v>
      </c>
      <c r="AV12" s="16" t="s">
        <v>36943</v>
      </c>
      <c r="AW12" s="33">
        <f>CHOOSE(MIN(D6L1205C9,RUN_YEARS),B7L812C1,B7L812C10,B7L812C19,B7L812C28,B7L812C37)</f>
        <v>2214.1102770966154</v>
      </c>
      <c r="AX12" s="16" t="s">
        <v>36944</v>
      </c>
      <c r="AY12" s="33">
        <f>IF(D6L1205C23=0,0,D6L1205C19/D6L1205C23)</f>
        <v>1.9278863341788485E-4</v>
      </c>
      <c r="AZ12" s="16" t="s">
        <v>36945</v>
      </c>
      <c r="BA12" s="33">
        <f>IF(D6L1205C5=0,0,D6L1205C19/D6L1205C5)</f>
        <v>0.46702618078390684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1.8305282115409836</v>
      </c>
      <c r="J13" s="16" t="s">
        <v>36968</v>
      </c>
      <c r="K13" s="21">
        <f>_xlfn.SINGLE(IF(FLOW_THRU_100PCT="Y",1,INDEX(VariabilityMatrix,D6L1206C1,_xlfn.SINGLE(D6L1206C9))))</f>
        <v>0.57439994525779514</v>
      </c>
      <c r="L13" s="16" t="s">
        <v>36948</v>
      </c>
      <c r="M13" s="15">
        <f>IF(_xlfn.SINGLE(D6L1206C2)&lt;&gt;0,_xlfn.SINGLE(D6L1206C2)*_xlfn.SINGLE(D6L1206C4),_xlfn.SINGLE(D6L1206C3)*_xlfn.SINGLE(D6L1206C4))</f>
        <v>1.0514553045019905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0.52572765225099527</v>
      </c>
      <c r="R13" s="16" t="s">
        <v>36950</v>
      </c>
      <c r="S13" s="15">
        <f>D6L1206C5-D6L1206C7</f>
        <v>0.52572765225099527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0.46370404959357286</v>
      </c>
      <c r="X13" s="16" t="s">
        <v>36952</v>
      </c>
      <c r="Y13" s="33">
        <f>D6L1206C7-D6L1206C10</f>
        <v>6.2023602657422405E-2</v>
      </c>
      <c r="Z13" s="16" t="s">
        <v>36953</v>
      </c>
      <c r="AA13" s="33">
        <f>CHOOSE(MIN(D6L1206C9,RUN_YEARS),B7L812C7,B7L812C16,B7L812C25,B7L812C34,B7L812C43)</f>
        <v>92146.4</v>
      </c>
      <c r="AB13" s="16" t="s">
        <v>36954</v>
      </c>
      <c r="AC13" s="33">
        <f>IF(D6L1206C12=0,0,D6L1206C10/D6L1206C12)</f>
        <v>5.0322535616537693E-6</v>
      </c>
      <c r="AD13" s="16" t="s">
        <v>36955</v>
      </c>
      <c r="AE13" s="33">
        <f>IF(D6L1206C5=0,0,D6L1206C10/D6L1206C5)</f>
        <v>0.44101166032273798</v>
      </c>
      <c r="AF13" s="16" t="s">
        <v>36956</v>
      </c>
      <c r="AG13" s="33">
        <f>CHOOSE(MIN(D6L1206C9,RUN_YEARS),B7L812C5,B7L812C14,B7L812C23,B7L812C32,B7L812C41)</f>
        <v>4740.466969529386</v>
      </c>
      <c r="AH13" s="16" t="s">
        <v>36957</v>
      </c>
      <c r="AI13" s="33">
        <f>IF(D6L1206C15=0,0,D6L1206C11/D6L1206C15)</f>
        <v>1.3083859260299804E-5</v>
      </c>
      <c r="AJ13" s="16" t="s">
        <v>36958</v>
      </c>
      <c r="AK13" s="33">
        <f>IF(D6L1206C5=0,0,D6L1206C11/D6L1206C5)</f>
        <v>5.8988339677262039E-2</v>
      </c>
      <c r="AL13" s="16" t="s">
        <v>36959</v>
      </c>
      <c r="AM13" s="33">
        <f>D6L1206C8*CHOOSE(MIN(D6L1206C9,RUN_YEARS),B7L812C4,B7L812C13,B7L812C22,B7L812C31,B7L812C40)</f>
        <v>3.467049712445084E-2</v>
      </c>
      <c r="AN13" s="16" t="s">
        <v>36960</v>
      </c>
      <c r="AO13" s="33">
        <f>D6L1206C8-D6L1206C18</f>
        <v>0.49105715512654441</v>
      </c>
      <c r="AP13" s="16" t="s">
        <v>36961</v>
      </c>
      <c r="AQ13" s="33">
        <f>CHOOSE(MIN(D6L1206C9,RUN_YEARS),B7L812C2,B7L812C11,B7L812C20,B7L812C29,B7L812C38)</f>
        <v>156.32458094519214</v>
      </c>
      <c r="AR13" s="16" t="s">
        <v>36962</v>
      </c>
      <c r="AS13" s="33">
        <f>IF(D6L1206C20=0,0,D6L1206C18/D6L1206C20)</f>
        <v>2.2178531946045273E-4</v>
      </c>
      <c r="AT13" s="16" t="s">
        <v>36963</v>
      </c>
      <c r="AU13" s="33">
        <f>IF(D6L1206C5=0,0,D6L1206C18/D6L1206C5)</f>
        <v>3.297381921609318E-2</v>
      </c>
      <c r="AV13" s="16" t="s">
        <v>36964</v>
      </c>
      <c r="AW13" s="33">
        <f>CHOOSE(MIN(D6L1206C9,RUN_YEARS),B7L812C1,B7L812C10,B7L812C19,B7L812C28,B7L812C37)</f>
        <v>2214.1102770966154</v>
      </c>
      <c r="AX13" s="16" t="s">
        <v>36965</v>
      </c>
      <c r="AY13" s="33">
        <f>IF(D6L1206C23=0,0,D6L1206C19/D6L1206C23)</f>
        <v>2.2178531946045275E-4</v>
      </c>
      <c r="AZ13" s="16" t="s">
        <v>36966</v>
      </c>
      <c r="BA13" s="33">
        <f>IF(D6L1206C5=0,0,D6L1206C19/D6L1206C5)</f>
        <v>0.46702618078390679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5.350150747192231E-2</v>
      </c>
      <c r="J14" s="16" t="s">
        <v>36989</v>
      </c>
      <c r="K14" s="21">
        <f>_xlfn.SINGLE(IF(FLOW_THRU_100PCT="Y",1,INDEX(VariabilityMatrix,D6L1207C1,_xlfn.SINGLE(D6L1207C9))))</f>
        <v>0.56296966516486302</v>
      </c>
      <c r="L14" s="16" t="s">
        <v>36969</v>
      </c>
      <c r="M14" s="15">
        <f>IF(_xlfn.SINGLE(D6L1207C2)&lt;&gt;0,_xlfn.SINGLE(D6L1207C2)*_xlfn.SINGLE(D6L1207C4),_xlfn.SINGLE(D6L1207C3)*_xlfn.SINGLE(D6L1207C4))</f>
        <v>3.011972574728352E-2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1.505986287364176E-2</v>
      </c>
      <c r="R14" s="16" t="s">
        <v>36971</v>
      </c>
      <c r="S14" s="15">
        <f>D6L1207C5-D6L1207C7</f>
        <v>1.505986287364176E-2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1.3145265733851427E-2</v>
      </c>
      <c r="X14" s="16" t="s">
        <v>36973</v>
      </c>
      <c r="Y14" s="33">
        <f>D6L1207C7-D6L1207C10</f>
        <v>1.9145971397903326E-3</v>
      </c>
      <c r="Z14" s="16" t="s">
        <v>36974</v>
      </c>
      <c r="AA14" s="33">
        <f>CHOOSE(MIN(D6L1207C9,RUN_YEARS),B7L812C7,B7L812C16,B7L812C25,B7L812C34,B7L812C43)</f>
        <v>80213</v>
      </c>
      <c r="AB14" s="16" t="s">
        <v>36975</v>
      </c>
      <c r="AC14" s="33">
        <f>IF(D6L1207C12=0,0,D6L1207C10/D6L1207C12)</f>
        <v>1.638794925242969E-7</v>
      </c>
      <c r="AD14" s="16" t="s">
        <v>36976</v>
      </c>
      <c r="AE14" s="33">
        <f>IF(D6L1207C5=0,0,D6L1207C10/D6L1207C5)</f>
        <v>0.43643377911689624</v>
      </c>
      <c r="AF14" s="16" t="s">
        <v>36977</v>
      </c>
      <c r="AG14" s="33">
        <f>CHOOSE(MIN(D6L1207C9,RUN_YEARS),B7L812C5,B7L812C14,B7L812C23,B7L812C32,B7L812C41)</f>
        <v>4493.4451770699588</v>
      </c>
      <c r="AH14" s="16" t="s">
        <v>36978</v>
      </c>
      <c r="AI14" s="33">
        <f>IF(D6L1207C15=0,0,D6L1207C11/D6L1207C15)</f>
        <v>4.2608668056317182E-7</v>
      </c>
      <c r="AJ14" s="16" t="s">
        <v>36979</v>
      </c>
      <c r="AK14" s="33">
        <f>IF(D6L1207C5=0,0,D6L1207C11/D6L1207C5)</f>
        <v>6.3566220883103791E-2</v>
      </c>
      <c r="AL14" s="16" t="s">
        <v>36980</v>
      </c>
      <c r="AM14" s="33">
        <f>D6L1207C8*CHOOSE(MIN(D6L1207C9,RUN_YEARS),B7L812C4,B7L812C13,B7L812C22,B7L812C31,B7L812C40)</f>
        <v>9.4248793814839392E-4</v>
      </c>
      <c r="AN14" s="16" t="s">
        <v>36981</v>
      </c>
      <c r="AO14" s="33">
        <f>D6L1207C8-D6L1207C18</f>
        <v>1.4117374935493365E-2</v>
      </c>
      <c r="AP14" s="16" t="s">
        <v>36982</v>
      </c>
      <c r="AQ14" s="33">
        <f>CHOOSE(MIN(D6L1207C9,RUN_YEARS),B7L812C2,B7L812C11,B7L812C20,B7L812C29,B7L812C38)</f>
        <v>139.52931028957389</v>
      </c>
      <c r="AR14" s="16" t="s">
        <v>36983</v>
      </c>
      <c r="AS14" s="33">
        <f>IF(D6L1207C20=0,0,D6L1207C18/D6L1207C20)</f>
        <v>6.754766695201101E-6</v>
      </c>
      <c r="AT14" s="16" t="s">
        <v>36984</v>
      </c>
      <c r="AU14" s="33">
        <f>IF(D6L1207C5=0,0,D6L1207C18/D6L1207C5)</f>
        <v>3.1291385122701403E-2</v>
      </c>
      <c r="AV14" s="16" t="s">
        <v>36985</v>
      </c>
      <c r="AW14" s="33">
        <f>CHOOSE(MIN(D6L1207C9,RUN_YEARS),B7L812C1,B7L812C10,B7L812C19,B7L812C28,B7L812C37)</f>
        <v>2089.9870524799921</v>
      </c>
      <c r="AX14" s="16" t="s">
        <v>36986</v>
      </c>
      <c r="AY14" s="33">
        <f>IF(D6L1207C23=0,0,D6L1207C19/D6L1207C23)</f>
        <v>6.7547666952011001E-6</v>
      </c>
      <c r="AZ14" s="16" t="s">
        <v>36987</v>
      </c>
      <c r="BA14" s="33">
        <f>IF(D6L1207C5=0,0,D6L1207C19/D6L1207C5)</f>
        <v>0.46870861487729859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3.6362400436781017E-3</v>
      </c>
      <c r="J15" s="16" t="s">
        <v>37010</v>
      </c>
      <c r="K15" s="21">
        <f>_xlfn.SINGLE(IF(FLOW_THRU_100PCT="Y",1,INDEX(VariabilityMatrix,D6L1208C1,_xlfn.SINGLE(D6L1208C9))))</f>
        <v>0.56296966516486302</v>
      </c>
      <c r="L15" s="16" t="s">
        <v>36990</v>
      </c>
      <c r="M15" s="15">
        <f>IF(_xlfn.SINGLE(D6L1208C2)&lt;&gt;0,_xlfn.SINGLE(D6L1208C2)*_xlfn.SINGLE(D6L1208C4),_xlfn.SINGLE(D6L1208C3)*_xlfn.SINGLE(D6L1208C4))</f>
        <v>2.0470928398485279E-3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1.0235464199242639E-3</v>
      </c>
      <c r="R15" s="16" t="s">
        <v>36992</v>
      </c>
      <c r="S15" s="15">
        <f>D6L1208C5-D6L1208C7</f>
        <v>1.0235464199242639E-3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8.9342046429823215E-4</v>
      </c>
      <c r="X15" s="16" t="s">
        <v>36994</v>
      </c>
      <c r="Y15" s="33">
        <f>D6L1208C7-D6L1208C10</f>
        <v>1.3012595562603179E-4</v>
      </c>
      <c r="Z15" s="16" t="s">
        <v>36995</v>
      </c>
      <c r="AA15" s="33">
        <f>CHOOSE(MIN(D6L1208C9,RUN_YEARS),B7L812C7,B7L812C16,B7L812C25,B7L812C34,B7L812C43)</f>
        <v>80213</v>
      </c>
      <c r="AB15" s="16" t="s">
        <v>36996</v>
      </c>
      <c r="AC15" s="33">
        <f>IF(D6L1208C12=0,0,D6L1208C10/D6L1208C12)</f>
        <v>1.113810061085151E-8</v>
      </c>
      <c r="AD15" s="16" t="s">
        <v>36997</v>
      </c>
      <c r="AE15" s="33">
        <f>IF(D6L1208C5=0,0,D6L1208C10/D6L1208C5)</f>
        <v>0.43643377911689618</v>
      </c>
      <c r="AF15" s="16" t="s">
        <v>36998</v>
      </c>
      <c r="AG15" s="33">
        <f>CHOOSE(MIN(D6L1208C9,RUN_YEARS),B7L812C5,B7L812C14,B7L812C23,B7L812C32,B7L812C41)</f>
        <v>4493.4451770699588</v>
      </c>
      <c r="AH15" s="16" t="s">
        <v>36999</v>
      </c>
      <c r="AI15" s="33">
        <f>IF(D6L1208C15=0,0,D6L1208C11/D6L1208C15)</f>
        <v>2.8959061588213931E-8</v>
      </c>
      <c r="AJ15" s="16" t="s">
        <v>37000</v>
      </c>
      <c r="AK15" s="33">
        <f>IF(D6L1208C5=0,0,D6L1208C11/D6L1208C5)</f>
        <v>6.3566220883103819E-2</v>
      </c>
      <c r="AL15" s="16" t="s">
        <v>37001</v>
      </c>
      <c r="AM15" s="33">
        <f>D6L1208C8*CHOOSE(MIN(D6L1208C9,RUN_YEARS),B7L812C4,B7L812C13,B7L812C22,B7L812C31,B7L812C40)</f>
        <v>6.4056370433624785E-5</v>
      </c>
      <c r="AN15" s="16" t="s">
        <v>37002</v>
      </c>
      <c r="AO15" s="33">
        <f>D6L1208C8-D6L1208C18</f>
        <v>9.5949004949063914E-4</v>
      </c>
      <c r="AP15" s="16" t="s">
        <v>37003</v>
      </c>
      <c r="AQ15" s="33">
        <f>CHOOSE(MIN(D6L1208C9,RUN_YEARS),B7L812C2,B7L812C11,B7L812C20,B7L812C29,B7L812C38)</f>
        <v>139.52931028957389</v>
      </c>
      <c r="AR15" s="16" t="s">
        <v>37004</v>
      </c>
      <c r="AS15" s="33">
        <f>IF(D6L1208C20=0,0,D6L1208C18/D6L1208C20)</f>
        <v>4.5908899213136365E-7</v>
      </c>
      <c r="AT15" s="16" t="s">
        <v>37005</v>
      </c>
      <c r="AU15" s="33">
        <f>IF(D6L1208C5=0,0,D6L1208C18/D6L1208C5)</f>
        <v>3.1291385122701403E-2</v>
      </c>
      <c r="AV15" s="16" t="s">
        <v>37006</v>
      </c>
      <c r="AW15" s="33">
        <f>CHOOSE(MIN(D6L1208C9,RUN_YEARS),B7L812C1,B7L812C10,B7L812C19,B7L812C28,B7L812C37)</f>
        <v>2089.9870524799921</v>
      </c>
      <c r="AX15" s="16" t="s">
        <v>37007</v>
      </c>
      <c r="AY15" s="33">
        <f>IF(D6L1208C23=0,0,D6L1208C19/D6L1208C23)</f>
        <v>4.5908899213136371E-7</v>
      </c>
      <c r="AZ15" s="16" t="s">
        <v>37008</v>
      </c>
      <c r="BA15" s="33">
        <f>IF(D6L1208C5=0,0,D6L1208C19/D6L1208C5)</f>
        <v>0.46870861487729859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1.0775686958704617E-2</v>
      </c>
      <c r="J16" s="16" t="s">
        <v>37031</v>
      </c>
      <c r="K16" s="21">
        <f>_xlfn.SINGLE(IF(FLOW_THRU_100PCT="Y",1,INDEX(VariabilityMatrix,D6L1209C1,_xlfn.SINGLE(D6L1209C9))))</f>
        <v>0.56296966516486302</v>
      </c>
      <c r="L16" s="16" t="s">
        <v>37011</v>
      </c>
      <c r="M16" s="15">
        <f>IF(_xlfn.SINGLE(D6L1209C2)&lt;&gt;0,_xlfn.SINGLE(D6L1209C2)*_xlfn.SINGLE(D6L1209C4),_xlfn.SINGLE(D6L1209C3)*_xlfn.SINGLE(D6L1209C4))</f>
        <v>6.0663848790633197E-3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3.0331924395316599E-3</v>
      </c>
      <c r="R16" s="16" t="s">
        <v>37013</v>
      </c>
      <c r="S16" s="15">
        <f>D6L1209C5-D6L1209C7</f>
        <v>3.0331924395316599E-3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2.6475752783472E-3</v>
      </c>
      <c r="X16" s="16" t="s">
        <v>37015</v>
      </c>
      <c r="Y16" s="33">
        <f>D6L1209C7-D6L1209C10</f>
        <v>3.8561716118445987E-4</v>
      </c>
      <c r="Z16" s="16" t="s">
        <v>37016</v>
      </c>
      <c r="AA16" s="33">
        <f>CHOOSE(MIN(D6L1209C9,RUN_YEARS),B7L812C7,B7L812C16,B7L812C25,B7L812C34,B7L812C43)</f>
        <v>80213</v>
      </c>
      <c r="AB16" s="16" t="s">
        <v>37017</v>
      </c>
      <c r="AC16" s="33">
        <f>IF(D6L1209C12=0,0,D6L1209C10/D6L1209C12)</f>
        <v>3.3006810346791665E-8</v>
      </c>
      <c r="AD16" s="16" t="s">
        <v>37018</v>
      </c>
      <c r="AE16" s="33">
        <f>IF(D6L1209C5=0,0,D6L1209C10/D6L1209C5)</f>
        <v>0.43643377911689618</v>
      </c>
      <c r="AF16" s="16" t="s">
        <v>37019</v>
      </c>
      <c r="AG16" s="33">
        <f>CHOOSE(MIN(D6L1209C9,RUN_YEARS),B7L812C5,B7L812C14,B7L812C23,B7L812C32,B7L812C41)</f>
        <v>4493.4451770699588</v>
      </c>
      <c r="AH16" s="16" t="s">
        <v>37020</v>
      </c>
      <c r="AI16" s="33">
        <f>IF(D6L1209C15=0,0,D6L1209C11/D6L1209C15)</f>
        <v>8.5817706901658314E-8</v>
      </c>
      <c r="AJ16" s="16" t="s">
        <v>37021</v>
      </c>
      <c r="AK16" s="33">
        <f>IF(D6L1209C5=0,0,D6L1209C11/D6L1209C5)</f>
        <v>6.3566220883103791E-2</v>
      </c>
      <c r="AL16" s="16" t="s">
        <v>37022</v>
      </c>
      <c r="AM16" s="33">
        <f>D6L1209C8*CHOOSE(MIN(D6L1209C9,RUN_YEARS),B7L812C4,B7L812C13,B7L812C22,B7L812C31,B7L812C40)</f>
        <v>1.898255855533027E-4</v>
      </c>
      <c r="AN16" s="16" t="s">
        <v>37023</v>
      </c>
      <c r="AO16" s="33">
        <f>D6L1209C8-D6L1209C18</f>
        <v>2.8433668539783572E-3</v>
      </c>
      <c r="AP16" s="16" t="s">
        <v>37024</v>
      </c>
      <c r="AQ16" s="33">
        <f>CHOOSE(MIN(D6L1209C9,RUN_YEARS),B7L812C2,B7L812C11,B7L812C20,B7L812C29,B7L812C38)</f>
        <v>139.52931028957389</v>
      </c>
      <c r="AR16" s="16" t="s">
        <v>37025</v>
      </c>
      <c r="AS16" s="33">
        <f>IF(D6L1209C20=0,0,D6L1209C18/D6L1209C20)</f>
        <v>1.3604710376575775E-6</v>
      </c>
      <c r="AT16" s="16" t="s">
        <v>37026</v>
      </c>
      <c r="AU16" s="33">
        <f>IF(D6L1209C5=0,0,D6L1209C18/D6L1209C5)</f>
        <v>3.1291385122701403E-2</v>
      </c>
      <c r="AV16" s="16" t="s">
        <v>37027</v>
      </c>
      <c r="AW16" s="33">
        <f>CHOOSE(MIN(D6L1209C9,RUN_YEARS),B7L812C1,B7L812C10,B7L812C19,B7L812C28,B7L812C37)</f>
        <v>2089.9870524799921</v>
      </c>
      <c r="AX16" s="16" t="s">
        <v>37028</v>
      </c>
      <c r="AY16" s="33">
        <f>IF(D6L1209C23=0,0,D6L1209C19/D6L1209C23)</f>
        <v>1.3604710376575777E-6</v>
      </c>
      <c r="AZ16" s="16" t="s">
        <v>37029</v>
      </c>
      <c r="BA16" s="33">
        <f>IF(D6L1209C5=0,0,D6L1209C19/D6L1209C5)</f>
        <v>0.46870861487729859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1.2859873325203042E-2</v>
      </c>
      <c r="J17" s="16" t="s">
        <v>37052</v>
      </c>
      <c r="K17" s="21">
        <f>_xlfn.SINGLE(IF(FLOW_THRU_100PCT="Y",1,INDEX(VariabilityMatrix,D6L1210C1,_xlfn.SINGLE(D6L1210C9))))</f>
        <v>0.56296966516486302</v>
      </c>
      <c r="L17" s="16" t="s">
        <v>37032</v>
      </c>
      <c r="M17" s="15">
        <f>IF(_xlfn.SINGLE(D6L1210C2)&lt;&gt;0,_xlfn.SINGLE(D6L1210C2)*_xlfn.SINGLE(D6L1210C4),_xlfn.SINGLE(D6L1210C3)*_xlfn.SINGLE(D6L1210C4))</f>
        <v>7.2397185799521107E-3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3.6198592899760553E-3</v>
      </c>
      <c r="R17" s="16" t="s">
        <v>37034</v>
      </c>
      <c r="S17" s="15">
        <f>D6L1210C5-D6L1210C7</f>
        <v>3.6198592899760553E-3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3.1596577395913089E-3</v>
      </c>
      <c r="X17" s="16" t="s">
        <v>37036</v>
      </c>
      <c r="Y17" s="33">
        <f>D6L1210C7-D6L1210C10</f>
        <v>4.6020155038474638E-4</v>
      </c>
      <c r="Z17" s="16" t="s">
        <v>37037</v>
      </c>
      <c r="AA17" s="33">
        <f>CHOOSE(MIN(D6L1210C9,RUN_YEARS),B7L812C7,B7L812C16,B7L812C25,B7L812C34,B7L812C43)</f>
        <v>80213</v>
      </c>
      <c r="AB17" s="16" t="s">
        <v>37038</v>
      </c>
      <c r="AC17" s="33">
        <f>IF(D6L1210C12=0,0,D6L1210C10/D6L1210C12)</f>
        <v>3.9390843623743142E-8</v>
      </c>
      <c r="AD17" s="16" t="s">
        <v>37039</v>
      </c>
      <c r="AE17" s="33">
        <f>IF(D6L1210C5=0,0,D6L1210C10/D6L1210C5)</f>
        <v>0.43643377911689618</v>
      </c>
      <c r="AF17" s="16" t="s">
        <v>37040</v>
      </c>
      <c r="AG17" s="33">
        <f>CHOOSE(MIN(D6L1210C9,RUN_YEARS),B7L812C5,B7L812C14,B7L812C23,B7L812C32,B7L812C41)</f>
        <v>4493.4451770699588</v>
      </c>
      <c r="AH17" s="16" t="s">
        <v>37041</v>
      </c>
      <c r="AI17" s="33">
        <f>IF(D6L1210C15=0,0,D6L1210C11/D6L1210C15)</f>
        <v>1.0241619342173215E-7</v>
      </c>
      <c r="AJ17" s="16" t="s">
        <v>37042</v>
      </c>
      <c r="AK17" s="33">
        <f>IF(D6L1210C5=0,0,D6L1210C11/D6L1210C5)</f>
        <v>6.3566220883103791E-2</v>
      </c>
      <c r="AL17" s="16" t="s">
        <v>37043</v>
      </c>
      <c r="AM17" s="33">
        <f>D6L1210C8*CHOOSE(MIN(D6L1210C9,RUN_YEARS),B7L812C4,B7L812C13,B7L812C22,B7L812C31,B7L812C40)</f>
        <v>2.2654082226525839E-4</v>
      </c>
      <c r="AN17" s="16" t="s">
        <v>37044</v>
      </c>
      <c r="AO17" s="33">
        <f>D6L1210C8-D6L1210C18</f>
        <v>3.3933184677107969E-3</v>
      </c>
      <c r="AP17" s="16" t="s">
        <v>37045</v>
      </c>
      <c r="AQ17" s="33">
        <f>CHOOSE(MIN(D6L1210C9,RUN_YEARS),B7L812C2,B7L812C11,B7L812C20,B7L812C29,B7L812C38)</f>
        <v>139.52931028957389</v>
      </c>
      <c r="AR17" s="16" t="s">
        <v>37046</v>
      </c>
      <c r="AS17" s="33">
        <f>IF(D6L1210C20=0,0,D6L1210C18/D6L1210C20)</f>
        <v>1.6236074111962862E-6</v>
      </c>
      <c r="AT17" s="16" t="s">
        <v>37047</v>
      </c>
      <c r="AU17" s="33">
        <f>IF(D6L1210C5=0,0,D6L1210C18/D6L1210C5)</f>
        <v>3.1291385122701403E-2</v>
      </c>
      <c r="AV17" s="16" t="s">
        <v>37048</v>
      </c>
      <c r="AW17" s="33">
        <f>CHOOSE(MIN(D6L1210C9,RUN_YEARS),B7L812C1,B7L812C10,B7L812C19,B7L812C28,B7L812C37)</f>
        <v>2089.9870524799921</v>
      </c>
      <c r="AX17" s="16" t="s">
        <v>37049</v>
      </c>
      <c r="AY17" s="33">
        <f>IF(D6L1210C23=0,0,D6L1210C19/D6L1210C23)</f>
        <v>1.6236074111962862E-6</v>
      </c>
      <c r="AZ17" s="16" t="s">
        <v>37050</v>
      </c>
      <c r="BA17" s="33">
        <f>IF(D6L1210C5=0,0,D6L1210C19/D6L1210C5)</f>
        <v>0.46870861487729859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1.8402922172273317E-3</v>
      </c>
      <c r="J18" s="16" t="s">
        <v>37073</v>
      </c>
      <c r="K18" s="21">
        <f>_xlfn.SINGLE(IF(FLOW_THRU_100PCT="Y",1,INDEX(VariabilityMatrix,D6L1211C1,_xlfn.SINGLE(D6L1211C9))))</f>
        <v>0.56296966516486302</v>
      </c>
      <c r="L18" s="16" t="s">
        <v>37053</v>
      </c>
      <c r="M18" s="15">
        <f>IF(_xlfn.SINGLE(D6L1211C2)&lt;&gt;0,_xlfn.SINGLE(D6L1211C2)*_xlfn.SINGLE(D6L1211C4),_xlfn.SINGLE(D6L1211C3)*_xlfn.SINGLE(D6L1211C4))</f>
        <v>1.0360286933379743E-3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5.1801434666898715E-4</v>
      </c>
      <c r="R18" s="16" t="s">
        <v>37055</v>
      </c>
      <c r="S18" s="15">
        <f>D6L1211C5-D6L1211C7</f>
        <v>5.1801434666898715E-4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4.5215791790703203E-4</v>
      </c>
      <c r="X18" s="16" t="s">
        <v>37057</v>
      </c>
      <c r="Y18" s="33">
        <f>D6L1211C7-D6L1211C10</f>
        <v>6.5856428761955127E-5</v>
      </c>
      <c r="Z18" s="16" t="s">
        <v>37058</v>
      </c>
      <c r="AA18" s="33">
        <f>CHOOSE(MIN(D6L1211C9,RUN_YEARS),B7L812C7,B7L812C16,B7L812C25,B7L812C34,B7L812C43)</f>
        <v>80213</v>
      </c>
      <c r="AB18" s="16" t="s">
        <v>37059</v>
      </c>
      <c r="AC18" s="33">
        <f>IF(D6L1211C12=0,0,D6L1211C10/D6L1211C12)</f>
        <v>5.636965553052897E-9</v>
      </c>
      <c r="AD18" s="16" t="s">
        <v>37060</v>
      </c>
      <c r="AE18" s="33">
        <f>IF(D6L1211C5=0,0,D6L1211C10/D6L1211C5)</f>
        <v>0.43643377911689618</v>
      </c>
      <c r="AF18" s="16" t="s">
        <v>37061</v>
      </c>
      <c r="AG18" s="33">
        <f>CHOOSE(MIN(D6L1211C9,RUN_YEARS),B7L812C5,B7L812C14,B7L812C23,B7L812C32,B7L812C41)</f>
        <v>4493.4451770699588</v>
      </c>
      <c r="AH18" s="16" t="s">
        <v>37062</v>
      </c>
      <c r="AI18" s="33">
        <f>IF(D6L1211C15=0,0,D6L1211C11/D6L1211C15)</f>
        <v>1.4656110437937541E-8</v>
      </c>
      <c r="AJ18" s="16" t="s">
        <v>37063</v>
      </c>
      <c r="AK18" s="33">
        <f>IF(D6L1211C5=0,0,D6L1211C11/D6L1211C5)</f>
        <v>6.3566220883103847E-2</v>
      </c>
      <c r="AL18" s="16" t="s">
        <v>37064</v>
      </c>
      <c r="AM18" s="33">
        <f>D6L1211C8*CHOOSE(MIN(D6L1211C9,RUN_YEARS),B7L812C4,B7L812C13,B7L812C22,B7L812C31,B7L812C40)</f>
        <v>3.2418772841407665E-5</v>
      </c>
      <c r="AN18" s="16" t="s">
        <v>37065</v>
      </c>
      <c r="AO18" s="33">
        <f>D6L1211C8-D6L1211C18</f>
        <v>4.8559557382757949E-4</v>
      </c>
      <c r="AP18" s="16" t="s">
        <v>37066</v>
      </c>
      <c r="AQ18" s="33">
        <f>CHOOSE(MIN(D6L1211C9,RUN_YEARS),B7L812C2,B7L812C11,B7L812C20,B7L812C29,B7L812C38)</f>
        <v>139.52931028957389</v>
      </c>
      <c r="AR18" s="16" t="s">
        <v>37067</v>
      </c>
      <c r="AS18" s="33">
        <f>IF(D6L1211C20=0,0,D6L1211C18/D6L1211C20)</f>
        <v>2.3234381918843406E-7</v>
      </c>
      <c r="AT18" s="16" t="s">
        <v>37068</v>
      </c>
      <c r="AU18" s="33">
        <f>IF(D6L1211C5=0,0,D6L1211C18/D6L1211C5)</f>
        <v>3.1291385122701403E-2</v>
      </c>
      <c r="AV18" s="16" t="s">
        <v>37069</v>
      </c>
      <c r="AW18" s="33">
        <f>CHOOSE(MIN(D6L1211C9,RUN_YEARS),B7L812C1,B7L812C10,B7L812C19,B7L812C28,B7L812C37)</f>
        <v>2089.9870524799921</v>
      </c>
      <c r="AX18" s="16" t="s">
        <v>37070</v>
      </c>
      <c r="AY18" s="33">
        <f>IF(D6L1211C23=0,0,D6L1211C19/D6L1211C23)</f>
        <v>2.3234381918843403E-7</v>
      </c>
      <c r="AZ18" s="16" t="s">
        <v>37071</v>
      </c>
      <c r="BA18" s="33">
        <f>IF(D6L1211C5=0,0,D6L1211C19/D6L1211C5)</f>
        <v>0.46870861487729859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0.56296966516486302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80213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4493.4451770699588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139.52931028957389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2089.9870524799921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1.1913903667449071E-4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1.0245957154006201E-4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5.1229785770031006E-5</v>
      </c>
      <c r="R20" s="16" t="s">
        <v>37097</v>
      </c>
      <c r="S20" s="15">
        <f>D6L1213C5-D6L1213C7</f>
        <v>5.1229785770031006E-5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4.4716818013927249E-5</v>
      </c>
      <c r="X20" s="16" t="s">
        <v>37099</v>
      </c>
      <c r="Y20" s="33">
        <f>D6L1213C7-D6L1213C10</f>
        <v>6.512967756103757E-6</v>
      </c>
      <c r="Z20" s="16" t="s">
        <v>37100</v>
      </c>
      <c r="AA20" s="33">
        <f>CHOOSE(MIN(D6L1213C9,RUN_YEARS),B7L812C7,B7L812C16,B7L812C25,B7L812C34,B7L812C43)</f>
        <v>80213</v>
      </c>
      <c r="AB20" s="16" t="s">
        <v>37101</v>
      </c>
      <c r="AC20" s="33">
        <f>IF(D6L1213C12=0,0,D6L1213C10/D6L1213C12)</f>
        <v>5.5747594546927864E-10</v>
      </c>
      <c r="AD20" s="16" t="s">
        <v>37102</v>
      </c>
      <c r="AE20" s="33">
        <f>IF(D6L1213C5=0,0,D6L1213C10/D6L1213C5)</f>
        <v>0.43643377911689618</v>
      </c>
      <c r="AF20" s="16" t="s">
        <v>37103</v>
      </c>
      <c r="AG20" s="33">
        <f>CHOOSE(MIN(D6L1213C9,RUN_YEARS),B7L812C5,B7L812C14,B7L812C23,B7L812C32,B7L812C41)</f>
        <v>4493.4451770699588</v>
      </c>
      <c r="AH20" s="16" t="s">
        <v>37104</v>
      </c>
      <c r="AI20" s="33">
        <f>IF(D6L1213C15=0,0,D6L1213C11/D6L1213C15)</f>
        <v>1.4494374582201242E-9</v>
      </c>
      <c r="AJ20" s="16" t="s">
        <v>37105</v>
      </c>
      <c r="AK20" s="33">
        <f>IF(D6L1213C5=0,0,D6L1213C11/D6L1213C5)</f>
        <v>6.3566220883103791E-2</v>
      </c>
      <c r="AL20" s="16" t="s">
        <v>37106</v>
      </c>
      <c r="AM20" s="33">
        <f>D6L1213C8*CHOOSE(MIN(D6L1213C9,RUN_YEARS),B7L812C4,B7L812C13,B7L812C22,B7L812C31,B7L812C40)</f>
        <v>3.2061019125670566E-6</v>
      </c>
      <c r="AN20" s="16" t="s">
        <v>37107</v>
      </c>
      <c r="AO20" s="33">
        <f>D6L1213C8-D6L1213C18</f>
        <v>4.8023683857463947E-5</v>
      </c>
      <c r="AP20" s="16" t="s">
        <v>37108</v>
      </c>
      <c r="AQ20" s="33">
        <f>CHOOSE(MIN(D6L1213C9,RUN_YEARS),B7L812C2,B7L812C11,B7L812C20,B7L812C29,B7L812C38)</f>
        <v>139.52931028957389</v>
      </c>
      <c r="AR20" s="16" t="s">
        <v>37109</v>
      </c>
      <c r="AS20" s="33">
        <f>IF(D6L1213C20=0,0,D6L1213C18/D6L1213C20)</f>
        <v>2.2977981514516436E-8</v>
      </c>
      <c r="AT20" s="16" t="s">
        <v>37110</v>
      </c>
      <c r="AU20" s="33">
        <f>IF(D6L1213C5=0,0,D6L1213C18/D6L1213C5)</f>
        <v>3.1291385122701403E-2</v>
      </c>
      <c r="AV20" s="16" t="s">
        <v>37111</v>
      </c>
      <c r="AW20" s="33">
        <f>CHOOSE(MIN(D6L1213C9,RUN_YEARS),B7L812C1,B7L812C10,B7L812C19,B7L812C28,B7L812C37)</f>
        <v>2089.9870524799921</v>
      </c>
      <c r="AX20" s="16" t="s">
        <v>37112</v>
      </c>
      <c r="AY20" s="33">
        <f>IF(D6L1213C23=0,0,D6L1213C19/D6L1213C23)</f>
        <v>2.2977981514516432E-8</v>
      </c>
      <c r="AZ20" s="16" t="s">
        <v>37113</v>
      </c>
      <c r="BA20" s="33">
        <f>IF(D6L1213C5=0,0,D6L1213C19/D6L1213C5)</f>
        <v>0.46870861487729859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0.57439994525779514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92146.4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4740.466969529386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156.32458094519214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2214.1102770966154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0.25739676296375796</v>
      </c>
      <c r="J22" s="16" t="s">
        <v>37156</v>
      </c>
      <c r="K22" s="21">
        <f>_xlfn.SINGLE(IF(FLOW_THRU_100PCT="Y",1,INDEX(VariabilityMatrix,D6L1215C1,_xlfn.SINGLE(D6L1215C9))))</f>
        <v>0.56165816928724022</v>
      </c>
      <c r="L22" s="16" t="s">
        <v>37136</v>
      </c>
      <c r="M22" s="15">
        <f>IF(_xlfn.SINGLE(D6L1215C2)&lt;&gt;0,_xlfn.SINGLE(D6L1215C2)*_xlfn.SINGLE(D6L1215C4),_xlfn.SINGLE(D6L1215C3)*_xlfn.SINGLE(D6L1215C4))</f>
        <v>0.14456899466668602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7.2284497333343009E-2</v>
      </c>
      <c r="R22" s="16" t="s">
        <v>37138</v>
      </c>
      <c r="S22" s="15">
        <f>D6L1215C5-D6L1215C7</f>
        <v>7.2284497333343009E-2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6.4106198582941684E-2</v>
      </c>
      <c r="X22" s="16" t="s">
        <v>37140</v>
      </c>
      <c r="Y22" s="33">
        <f>D6L1215C7-D6L1215C10</f>
        <v>8.1782987504013249E-3</v>
      </c>
      <c r="Z22" s="16" t="s">
        <v>37141</v>
      </c>
      <c r="AA22" s="33">
        <f>CHOOSE(MIN(D6L1215C9,RUN_YEARS),B7L812C7,B7L812C16,B7L812C25,B7L812C34,B7L812C43)</f>
        <v>91849</v>
      </c>
      <c r="AB22" s="16" t="s">
        <v>37142</v>
      </c>
      <c r="AC22" s="33">
        <f>IF(D6L1215C12=0,0,D6L1215C10/D6L1215C12)</f>
        <v>6.9795205808382977E-7</v>
      </c>
      <c r="AD22" s="16" t="s">
        <v>37143</v>
      </c>
      <c r="AE22" s="33">
        <f>IF(D6L1215C5=0,0,D6L1215C10/D6L1215C5)</f>
        <v>0.4434297874917304</v>
      </c>
      <c r="AF22" s="16" t="s">
        <v>37144</v>
      </c>
      <c r="AG22" s="33">
        <f>CHOOSE(MIN(D6L1215C9,RUN_YEARS),B7L812C5,B7L812C14,B7L812C23,B7L812C32,B7L812C41)</f>
        <v>4506.755847988813</v>
      </c>
      <c r="AH22" s="16" t="s">
        <v>37145</v>
      </c>
      <c r="AI22" s="33">
        <f>IF(D6L1215C15=0,0,D6L1215C11/D6L1215C15)</f>
        <v>1.8146753510179558E-6</v>
      </c>
      <c r="AJ22" s="16" t="s">
        <v>37146</v>
      </c>
      <c r="AK22" s="33">
        <f>IF(D6L1215C5=0,0,D6L1215C11/D6L1215C5)</f>
        <v>5.6570212508269616E-2</v>
      </c>
      <c r="AL22" s="16" t="s">
        <v>37147</v>
      </c>
      <c r="AM22" s="33">
        <f>D6L1215C8*CHOOSE(MIN(D6L1215C9,RUN_YEARS),B7L812C4,B7L812C13,B7L812C22,B7L812C31,B7L812C40)</f>
        <v>5.0354794751512836E-3</v>
      </c>
      <c r="AN22" s="16" t="s">
        <v>37148</v>
      </c>
      <c r="AO22" s="33">
        <f>D6L1215C8-D6L1215C18</f>
        <v>6.724901785819172E-2</v>
      </c>
      <c r="AP22" s="16" t="s">
        <v>37149</v>
      </c>
      <c r="AQ22" s="33">
        <f>CHOOSE(MIN(D6L1215C9,RUN_YEARS),B7L812C2,B7L812C11,B7L812C20,B7L812C29,B7L812C38)</f>
        <v>158.07452310206773</v>
      </c>
      <c r="AR22" s="16" t="s">
        <v>37150</v>
      </c>
      <c r="AS22" s="33">
        <f>IF(D6L1215C20=0,0,D6L1215C18/D6L1215C20)</f>
        <v>3.185509831903719E-5</v>
      </c>
      <c r="AT22" s="16" t="s">
        <v>37151</v>
      </c>
      <c r="AU22" s="33">
        <f>IF(D6L1215C5=0,0,D6L1215C18/D6L1215C5)</f>
        <v>3.4830978016835046E-2</v>
      </c>
      <c r="AV22" s="16" t="s">
        <v>37152</v>
      </c>
      <c r="AW22" s="33">
        <f>CHOOSE(MIN(D6L1215C9,RUN_YEARS),B7L812C1,B7L812C10,B7L812C19,B7L812C28,B7L812C37)</f>
        <v>2111.091203821602</v>
      </c>
      <c r="AX22" s="16" t="s">
        <v>37153</v>
      </c>
      <c r="AY22" s="33">
        <f>IF(D6L1215C23=0,0,D6L1215C19/D6L1215C23)</f>
        <v>3.1855098319037196E-5</v>
      </c>
      <c r="AZ22" s="16" t="s">
        <v>37154</v>
      </c>
      <c r="BA22" s="33">
        <f>IF(D6L1215C5=0,0,D6L1215C19/D6L1215C5)</f>
        <v>0.4651690219831649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94.137840647542305</v>
      </c>
      <c r="J23" s="16" t="s">
        <v>37177</v>
      </c>
      <c r="K23" s="21">
        <f>_xlfn.SINGLE(IF(FLOW_THRU_100PCT="Y",1,INDEX(VariabilityMatrix,D6L1216C1,_xlfn.SINGLE(D6L1216C9))))</f>
        <v>0.22613617144300058</v>
      </c>
      <c r="L23" s="16" t="s">
        <v>37157</v>
      </c>
      <c r="M23" s="15">
        <f>IF(_xlfn.SINGLE(D6L1216C2)&lt;&gt;0,_xlfn.SINGLE(D6L1216C2)*_xlfn.SINGLE(D6L1216C4),_xlfn.SINGLE(D6L1216C3)*_xlfn.SINGLE(D6L1216C4))</f>
        <v>21.287970871946495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10.643985435973248</v>
      </c>
      <c r="R23" s="16" t="s">
        <v>37159</v>
      </c>
      <c r="S23" s="15">
        <f>D6L1216C5-D6L1216C7</f>
        <v>10.643985435973248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9.4397203998773804</v>
      </c>
      <c r="X23" s="16" t="s">
        <v>37161</v>
      </c>
      <c r="Y23" s="33">
        <f>D6L1216C7-D6L1216C10</f>
        <v>1.2042650360958671</v>
      </c>
      <c r="Z23" s="16" t="s">
        <v>37162</v>
      </c>
      <c r="AA23" s="33">
        <f>CHOOSE(MIN(D6L1216C9,RUN_YEARS),B7L812C7,B7L812C16,B7L812C25,B7L812C34,B7L812C43)</f>
        <v>91849</v>
      </c>
      <c r="AB23" s="16" t="s">
        <v>37163</v>
      </c>
      <c r="AC23" s="33">
        <f>IF(D6L1216C12=0,0,D6L1216C10/D6L1216C12)</f>
        <v>1.0277434049230128E-4</v>
      </c>
      <c r="AD23" s="16" t="s">
        <v>37164</v>
      </c>
      <c r="AE23" s="33">
        <f>IF(D6L1216C5=0,0,D6L1216C10/D6L1216C5)</f>
        <v>0.4434297874917304</v>
      </c>
      <c r="AF23" s="16" t="s">
        <v>37165</v>
      </c>
      <c r="AG23" s="33">
        <f>CHOOSE(MIN(D6L1216C9,RUN_YEARS),B7L812C5,B7L812C14,B7L812C23,B7L812C32,B7L812C41)</f>
        <v>4506.755847988813</v>
      </c>
      <c r="AH23" s="16" t="s">
        <v>37166</v>
      </c>
      <c r="AI23" s="33">
        <f>IF(D6L1216C15=0,0,D6L1216C11/D6L1216C15)</f>
        <v>2.6721328527998315E-4</v>
      </c>
      <c r="AJ23" s="16" t="s">
        <v>37167</v>
      </c>
      <c r="AK23" s="33">
        <f>IF(D6L1216C5=0,0,D6L1216C11/D6L1216C5)</f>
        <v>5.6570212508269629E-2</v>
      </c>
      <c r="AL23" s="16" t="s">
        <v>37168</v>
      </c>
      <c r="AM23" s="33">
        <f>D6L1216C8*CHOOSE(MIN(D6L1216C9,RUN_YEARS),B7L812C4,B7L812C13,B7L812C22,B7L812C31,B7L812C40)</f>
        <v>0.74148084546379311</v>
      </c>
      <c r="AN23" s="16" t="s">
        <v>37169</v>
      </c>
      <c r="AO23" s="33">
        <f>D6L1216C8-D6L1216C18</f>
        <v>9.9025045905094551</v>
      </c>
      <c r="AP23" s="16" t="s">
        <v>37170</v>
      </c>
      <c r="AQ23" s="33">
        <f>CHOOSE(MIN(D6L1216C9,RUN_YEARS),B7L812C2,B7L812C11,B7L812C20,B7L812C29,B7L812C38)</f>
        <v>158.07452310206773</v>
      </c>
      <c r="AR23" s="16" t="s">
        <v>37171</v>
      </c>
      <c r="AS23" s="33">
        <f>IF(D6L1216C20=0,0,D6L1216C18/D6L1216C20)</f>
        <v>4.6907043014453604E-3</v>
      </c>
      <c r="AT23" s="16" t="s">
        <v>37172</v>
      </c>
      <c r="AU23" s="33">
        <f>IF(D6L1216C5=0,0,D6L1216C18/D6L1216C5)</f>
        <v>3.4830978016835046E-2</v>
      </c>
      <c r="AV23" s="16" t="s">
        <v>37173</v>
      </c>
      <c r="AW23" s="33">
        <f>CHOOSE(MIN(D6L1216C9,RUN_YEARS),B7L812C1,B7L812C10,B7L812C19,B7L812C28,B7L812C37)</f>
        <v>2111.091203821602</v>
      </c>
      <c r="AX23" s="16" t="s">
        <v>37174</v>
      </c>
      <c r="AY23" s="33">
        <f>IF(D6L1216C23=0,0,D6L1216C19/D6L1216C23)</f>
        <v>4.6907043014453613E-3</v>
      </c>
      <c r="AZ23" s="16" t="s">
        <v>37175</v>
      </c>
      <c r="BA23" s="33">
        <f>IF(D6L1216C5=0,0,D6L1216C19/D6L1216C5)</f>
        <v>0.46516902198316501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47.062193917220917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40.473486768809991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20.236743384404996</v>
      </c>
      <c r="R24" s="16" t="s">
        <v>37180</v>
      </c>
      <c r="S24" s="15">
        <f>D6L1217C5-D6L1217C7</f>
        <v>20.236743384404996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17.947149636942775</v>
      </c>
      <c r="X24" s="16" t="s">
        <v>37182</v>
      </c>
      <c r="Y24" s="33">
        <f>D6L1217C7-D6L1217C10</f>
        <v>2.2895937474622201</v>
      </c>
      <c r="Z24" s="16" t="s">
        <v>37183</v>
      </c>
      <c r="AA24" s="33">
        <f>CHOOSE(MIN(D6L1217C9,RUN_YEARS),B7L812C7,B7L812C16,B7L812C25,B7L812C34,B7L812C43)</f>
        <v>91849</v>
      </c>
      <c r="AB24" s="16" t="s">
        <v>37184</v>
      </c>
      <c r="AC24" s="33">
        <f>IF(D6L1217C12=0,0,D6L1217C10/D6L1217C12)</f>
        <v>1.9539842172416438E-4</v>
      </c>
      <c r="AD24" s="16" t="s">
        <v>37185</v>
      </c>
      <c r="AE24" s="33">
        <f>IF(D6L1217C5=0,0,D6L1217C10/D6L1217C5)</f>
        <v>0.4434297874917304</v>
      </c>
      <c r="AF24" s="16" t="s">
        <v>37186</v>
      </c>
      <c r="AG24" s="33">
        <f>CHOOSE(MIN(D6L1217C9,RUN_YEARS),B7L812C5,B7L812C14,B7L812C23,B7L812C32,B7L812C41)</f>
        <v>4506.755847988813</v>
      </c>
      <c r="AH24" s="16" t="s">
        <v>37187</v>
      </c>
      <c r="AI24" s="33">
        <f>IF(D6L1217C15=0,0,D6L1217C11/D6L1217C15)</f>
        <v>5.080358964828271E-4</v>
      </c>
      <c r="AJ24" s="16" t="s">
        <v>37188</v>
      </c>
      <c r="AK24" s="33">
        <f>IF(D6L1217C5=0,0,D6L1217C11/D6L1217C5)</f>
        <v>5.6570212508269622E-2</v>
      </c>
      <c r="AL24" s="16" t="s">
        <v>37189</v>
      </c>
      <c r="AM24" s="33">
        <f>D6L1217C8*CHOOSE(MIN(D6L1217C9,RUN_YEARS),B7L812C4,B7L812C13,B7L812C22,B7L812C31,B7L812C40)</f>
        <v>1.4097311279090849</v>
      </c>
      <c r="AN24" s="16" t="s">
        <v>37190</v>
      </c>
      <c r="AO24" s="33">
        <f>D6L1217C8-D6L1217C18</f>
        <v>18.827012256495912</v>
      </c>
      <c r="AP24" s="16" t="s">
        <v>37191</v>
      </c>
      <c r="AQ24" s="33">
        <f>CHOOSE(MIN(D6L1217C9,RUN_YEARS),B7L812C2,B7L812C11,B7L812C20,B7L812C29,B7L812C38)</f>
        <v>158.07452310206773</v>
      </c>
      <c r="AR24" s="16" t="s">
        <v>37192</v>
      </c>
      <c r="AS24" s="33">
        <f>IF(D6L1217C20=0,0,D6L1217C18/D6L1217C20)</f>
        <v>8.9181425333089911E-3</v>
      </c>
      <c r="AT24" s="16" t="s">
        <v>37193</v>
      </c>
      <c r="AU24" s="33">
        <f>IF(D6L1217C5=0,0,D6L1217C18/D6L1217C5)</f>
        <v>3.4830978016835046E-2</v>
      </c>
      <c r="AV24" s="16" t="s">
        <v>37194</v>
      </c>
      <c r="AW24" s="33">
        <f>CHOOSE(MIN(D6L1217C9,RUN_YEARS),B7L812C1,B7L812C10,B7L812C19,B7L812C28,B7L812C37)</f>
        <v>2111.091203821602</v>
      </c>
      <c r="AX24" s="16" t="s">
        <v>37195</v>
      </c>
      <c r="AY24" s="33">
        <f>IF(D6L1217C23=0,0,D6L1217C19/D6L1217C23)</f>
        <v>8.9181425333089929E-3</v>
      </c>
      <c r="AZ24" s="16" t="s">
        <v>37196</v>
      </c>
      <c r="BA24" s="33">
        <f>IF(D6L1217C5=0,0,D6L1217C19/D6L1217C5)</f>
        <v>0.46516902198316501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0.22833660922943017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80213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4493.4451770699588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139.52931028957389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2089.9870524799921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340.96232748019531</v>
      </c>
      <c r="J26" s="16" t="s">
        <v>37239</v>
      </c>
      <c r="K26" s="21">
        <f>_xlfn.SINGLE(IF(FLOW_THRU_100PCT="Y",1,INDEX(VariabilityMatrix,D6L1219C1,_xlfn.SINGLE(D6L1219C9))))</f>
        <v>0.22613617144300058</v>
      </c>
      <c r="L26" s="16" t="s">
        <v>37219</v>
      </c>
      <c r="M26" s="15">
        <f>IF(_xlfn.SINGLE(D6L1219C2)&lt;&gt;0,_xlfn.SINGLE(D6L1219C2)*_xlfn.SINGLE(D6L1219C4),_xlfn.SINGLE(D6L1219C3)*_xlfn.SINGLE(D6L1219C4))</f>
        <v>77.103915342665957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38.551957671332978</v>
      </c>
      <c r="R26" s="16" t="s">
        <v>37221</v>
      </c>
      <c r="S26" s="15">
        <f>D6L1219C5-D6L1219C7</f>
        <v>38.551957671332978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34.190172795178732</v>
      </c>
      <c r="X26" s="16" t="s">
        <v>37223</v>
      </c>
      <c r="Y26" s="33">
        <f>D6L1219C7-D6L1219C10</f>
        <v>4.3617848761542461</v>
      </c>
      <c r="Z26" s="16" t="s">
        <v>37224</v>
      </c>
      <c r="AA26" s="33">
        <f>CHOOSE(MIN(D6L1219C9,RUN_YEARS),B7L812C7,B7L812C16,B7L812C25,B7L812C34,B7L812C43)</f>
        <v>91849</v>
      </c>
      <c r="AB26" s="16" t="s">
        <v>37225</v>
      </c>
      <c r="AC26" s="33">
        <f>IF(D6L1219C12=0,0,D6L1219C10/D6L1219C12)</f>
        <v>3.7224327750088443E-4</v>
      </c>
      <c r="AD26" s="16" t="s">
        <v>37226</v>
      </c>
      <c r="AE26" s="33">
        <f>IF(D6L1219C5=0,0,D6L1219C10/D6L1219C5)</f>
        <v>0.44342978749173034</v>
      </c>
      <c r="AF26" s="16" t="s">
        <v>37227</v>
      </c>
      <c r="AG26" s="33">
        <f>CHOOSE(MIN(D6L1219C9,RUN_YEARS),B7L812C5,B7L812C14,B7L812C23,B7L812C32,B7L812C41)</f>
        <v>4506.755847988813</v>
      </c>
      <c r="AH26" s="16" t="s">
        <v>37228</v>
      </c>
      <c r="AI26" s="33">
        <f>IF(D6L1219C15=0,0,D6L1219C11/D6L1219C15)</f>
        <v>9.6783252150229931E-4</v>
      </c>
      <c r="AJ26" s="16" t="s">
        <v>37229</v>
      </c>
      <c r="AK26" s="33">
        <f>IF(D6L1219C5=0,0,D6L1219C11/D6L1219C5)</f>
        <v>5.657021250826965E-2</v>
      </c>
      <c r="AL26" s="16" t="s">
        <v>37230</v>
      </c>
      <c r="AM26" s="33">
        <f>D6L1219C8*CHOOSE(MIN(D6L1219C9,RUN_YEARS),B7L812C4,B7L812C13,B7L812C22,B7L812C31,B7L812C40)</f>
        <v>2.6856047803123082</v>
      </c>
      <c r="AN26" s="16" t="s">
        <v>37231</v>
      </c>
      <c r="AO26" s="33">
        <f>D6L1219C8-D6L1219C18</f>
        <v>35.866352891020668</v>
      </c>
      <c r="AP26" s="16" t="s">
        <v>37232</v>
      </c>
      <c r="AQ26" s="33">
        <f>CHOOSE(MIN(D6L1219C9,RUN_YEARS),B7L812C2,B7L812C11,B7L812C20,B7L812C29,B7L812C38)</f>
        <v>158.07452310206773</v>
      </c>
      <c r="AR26" s="16" t="s">
        <v>37233</v>
      </c>
      <c r="AS26" s="33">
        <f>IF(D6L1219C20=0,0,D6L1219C18/D6L1219C20)</f>
        <v>1.6989485260557959E-2</v>
      </c>
      <c r="AT26" s="16" t="s">
        <v>37234</v>
      </c>
      <c r="AU26" s="33">
        <f>IF(D6L1219C5=0,0,D6L1219C18/D6L1219C5)</f>
        <v>3.4830978016835046E-2</v>
      </c>
      <c r="AV26" s="16" t="s">
        <v>37235</v>
      </c>
      <c r="AW26" s="33">
        <f>CHOOSE(MIN(D6L1219C9,RUN_YEARS),B7L812C1,B7L812C10,B7L812C19,B7L812C28,B7L812C37)</f>
        <v>2111.091203821602</v>
      </c>
      <c r="AX26" s="16" t="s">
        <v>37236</v>
      </c>
      <c r="AY26" s="33">
        <f>IF(D6L1219C23=0,0,D6L1219C19/D6L1219C23)</f>
        <v>1.6989485260557959E-2</v>
      </c>
      <c r="AZ26" s="16" t="s">
        <v>37237</v>
      </c>
      <c r="BA26" s="33">
        <f>IF(D6L1219C5=0,0,D6L1219C19/D6L1219C5)</f>
        <v>0.46516902198316495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291.45688832046659</v>
      </c>
      <c r="J27" s="16" t="s">
        <v>37260</v>
      </c>
      <c r="K27" s="21">
        <f>_xlfn.SINGLE(IF(FLOW_THRU_100PCT="Y",1,INDEX(VariabilityMatrix,D6L1220C1,_xlfn.SINGLE(D6L1220C9))))</f>
        <v>0.22833660922943017</v>
      </c>
      <c r="L27" s="16" t="s">
        <v>37240</v>
      </c>
      <c r="M27" s="15">
        <f>IF(_xlfn.SINGLE(D6L1220C2)&lt;&gt;0,_xlfn.SINGLE(D6L1220C2)*_xlfn.SINGLE(D6L1220C4),_xlfn.SINGLE(D6L1220C3)*_xlfn.SINGLE(D6L1220C4))</f>
        <v>66.550277615656043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33.275138807828021</v>
      </c>
      <c r="R27" s="16" t="s">
        <v>37242</v>
      </c>
      <c r="S27" s="15">
        <f>D6L1220C5-D6L1220C7</f>
        <v>33.275138807828021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29.04478916107935</v>
      </c>
      <c r="X27" s="16" t="s">
        <v>37244</v>
      </c>
      <c r="Y27" s="33">
        <f>D6L1220C7-D6L1220C10</f>
        <v>4.230349646748671</v>
      </c>
      <c r="Z27" s="16" t="s">
        <v>37245</v>
      </c>
      <c r="AA27" s="33">
        <f>CHOOSE(MIN(D6L1220C9,RUN_YEARS),B7L812C7,B7L812C16,B7L812C25,B7L812C34,B7L812C43)</f>
        <v>80213</v>
      </c>
      <c r="AB27" s="16" t="s">
        <v>37246</v>
      </c>
      <c r="AC27" s="33">
        <f>IF(D6L1220C12=0,0,D6L1220C10/D6L1220C12)</f>
        <v>3.6209578448729446E-4</v>
      </c>
      <c r="AD27" s="16" t="s">
        <v>37247</v>
      </c>
      <c r="AE27" s="33">
        <f>IF(D6L1220C5=0,0,D6L1220C10/D6L1220C5)</f>
        <v>0.43643377911689618</v>
      </c>
      <c r="AF27" s="16" t="s">
        <v>37248</v>
      </c>
      <c r="AG27" s="33">
        <f>CHOOSE(MIN(D6L1220C9,RUN_YEARS),B7L812C5,B7L812C14,B7L812C23,B7L812C32,B7L812C41)</f>
        <v>4493.4451770699588</v>
      </c>
      <c r="AH27" s="16" t="s">
        <v>37249</v>
      </c>
      <c r="AI27" s="33">
        <f>IF(D6L1220C15=0,0,D6L1220C11/D6L1220C15)</f>
        <v>9.4144903966696559E-4</v>
      </c>
      <c r="AJ27" s="16" t="s">
        <v>37250</v>
      </c>
      <c r="AK27" s="33">
        <f>IF(D6L1220C5=0,0,D6L1220C11/D6L1220C5)</f>
        <v>6.3566220883103805E-2</v>
      </c>
      <c r="AL27" s="16" t="s">
        <v>37251</v>
      </c>
      <c r="AM27" s="33">
        <f>D6L1220C8*CHOOSE(MIN(D6L1220C9,RUN_YEARS),B7L812C4,B7L812C13,B7L812C22,B7L812C31,B7L812C40)</f>
        <v>2.0824503668941876</v>
      </c>
      <c r="AN27" s="16" t="s">
        <v>37252</v>
      </c>
      <c r="AO27" s="33">
        <f>D6L1220C8-D6L1220C18</f>
        <v>31.192688440933836</v>
      </c>
      <c r="AP27" s="16" t="s">
        <v>37253</v>
      </c>
      <c r="AQ27" s="33">
        <f>CHOOSE(MIN(D6L1220C9,RUN_YEARS),B7L812C2,B7L812C11,B7L812C20,B7L812C29,B7L812C38)</f>
        <v>139.52931028957389</v>
      </c>
      <c r="AR27" s="16" t="s">
        <v>37254</v>
      </c>
      <c r="AS27" s="33">
        <f>IF(D6L1220C20=0,0,D6L1220C18/D6L1220C20)</f>
        <v>1.4924823770520677E-2</v>
      </c>
      <c r="AT27" s="16" t="s">
        <v>37255</v>
      </c>
      <c r="AU27" s="33">
        <f>IF(D6L1220C5=0,0,D6L1220C18/D6L1220C5)</f>
        <v>3.1291385122701403E-2</v>
      </c>
      <c r="AV27" s="16" t="s">
        <v>37256</v>
      </c>
      <c r="AW27" s="33">
        <f>CHOOSE(MIN(D6L1220C9,RUN_YEARS),B7L812C1,B7L812C10,B7L812C19,B7L812C28,B7L812C37)</f>
        <v>2089.9870524799921</v>
      </c>
      <c r="AX27" s="16" t="s">
        <v>37257</v>
      </c>
      <c r="AY27" s="33">
        <f>IF(D6L1220C23=0,0,D6L1220C19/D6L1220C23)</f>
        <v>1.4924823770520679E-2</v>
      </c>
      <c r="AZ27" s="16" t="s">
        <v>37258</v>
      </c>
      <c r="BA27" s="33">
        <f>IF(D6L1220C5=0,0,D6L1220C19/D6L1220C5)</f>
        <v>0.46870861487729865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0.22833660922943017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80213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4493.4451770699588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139.52931028957389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2089.9870524799921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0.22833660922943017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80213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4493.4451770699588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139.52931028957389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2089.9870524799921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0.22833660922943017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80213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4493.4451770699588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139.52931028957389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2089.9870524799921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0.22833660922943017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80213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4493.4451770699588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139.52931028957389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2089.9870524799921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0.22833660922943017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80213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4493.4451770699588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139.52931028957389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2089.9870524799921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80213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4493.4451770699588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139.52931028957389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2089.9870524799921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24.593240547284704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21.150186870664847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10.575093435332423</v>
      </c>
      <c r="R34" s="16" t="s">
        <v>37388</v>
      </c>
      <c r="S34" s="15">
        <f>D6L1227C5-D6L1227C7</f>
        <v>10.575093435332423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9.3786228694692984</v>
      </c>
      <c r="X34" s="16" t="s">
        <v>37390</v>
      </c>
      <c r="Y34" s="33">
        <f>D6L1227C7-D6L1227C10</f>
        <v>1.1964705658631249</v>
      </c>
      <c r="Z34" s="16" t="s">
        <v>37391</v>
      </c>
      <c r="AA34" s="33">
        <f>CHOOSE(MIN(D6L1227C9,RUN_YEARS),B7L812C7,B7L812C16,B7L812C25,B7L812C34,B7L812C43)</f>
        <v>91849</v>
      </c>
      <c r="AB34" s="16" t="s">
        <v>37392</v>
      </c>
      <c r="AC34" s="33">
        <f>IF(D6L1227C12=0,0,D6L1227C10/D6L1227C12)</f>
        <v>1.0210914511284063E-4</v>
      </c>
      <c r="AD34" s="16" t="s">
        <v>37393</v>
      </c>
      <c r="AE34" s="33">
        <f>IF(D6L1227C5=0,0,D6L1227C10/D6L1227C5)</f>
        <v>0.44342978749173034</v>
      </c>
      <c r="AF34" s="16" t="s">
        <v>37394</v>
      </c>
      <c r="AG34" s="33">
        <f>CHOOSE(MIN(D6L1227C9,RUN_YEARS),B7L812C5,B7L812C14,B7L812C23,B7L812C32,B7L812C41)</f>
        <v>4506.755847988813</v>
      </c>
      <c r="AH34" s="16" t="s">
        <v>37395</v>
      </c>
      <c r="AI34" s="33">
        <f>IF(D6L1227C15=0,0,D6L1227C11/D6L1227C15)</f>
        <v>2.6548377729338553E-4</v>
      </c>
      <c r="AJ34" s="16" t="s">
        <v>37396</v>
      </c>
      <c r="AK34" s="33">
        <f>IF(D6L1227C5=0,0,D6L1227C11/D6L1227C5)</f>
        <v>5.6570212508269643E-2</v>
      </c>
      <c r="AL34" s="16" t="s">
        <v>37397</v>
      </c>
      <c r="AM34" s="33">
        <f>D6L1227C8*CHOOSE(MIN(D6L1227C9,RUN_YEARS),B7L812C4,B7L812C13,B7L812C22,B7L812C31,B7L812C40)</f>
        <v>0.73668169394408045</v>
      </c>
      <c r="AN34" s="16" t="s">
        <v>37398</v>
      </c>
      <c r="AO34" s="33">
        <f>D6L1227C8-D6L1227C18</f>
        <v>9.8384117413883434</v>
      </c>
      <c r="AP34" s="16" t="s">
        <v>37399</v>
      </c>
      <c r="AQ34" s="33">
        <f>CHOOSE(MIN(D6L1227C9,RUN_YEARS),B7L812C2,B7L812C11,B7L812C20,B7L812C29,B7L812C38)</f>
        <v>158.07452310206773</v>
      </c>
      <c r="AR34" s="16" t="s">
        <v>37400</v>
      </c>
      <c r="AS34" s="33">
        <f>IF(D6L1227C20=0,0,D6L1227C18/D6L1227C20)</f>
        <v>4.6603442445207295E-3</v>
      </c>
      <c r="AT34" s="16" t="s">
        <v>37401</v>
      </c>
      <c r="AU34" s="33">
        <f>IF(D6L1227C5=0,0,D6L1227C18/D6L1227C5)</f>
        <v>3.4830978016835046E-2</v>
      </c>
      <c r="AV34" s="16" t="s">
        <v>37402</v>
      </c>
      <c r="AW34" s="33">
        <f>CHOOSE(MIN(D6L1227C9,RUN_YEARS),B7L812C1,B7L812C10,B7L812C19,B7L812C28,B7L812C37)</f>
        <v>2111.091203821602</v>
      </c>
      <c r="AX34" s="16" t="s">
        <v>37403</v>
      </c>
      <c r="AY34" s="33">
        <f>IF(D6L1227C23=0,0,D6L1227C19/D6L1227C23)</f>
        <v>4.6603442445207303E-3</v>
      </c>
      <c r="AZ34" s="16" t="s">
        <v>37404</v>
      </c>
      <c r="BA34" s="33">
        <f>IF(D6L1227C5=0,0,D6L1227C19/D6L1227C5)</f>
        <v>0.46516902198316495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1753.7555516914961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1045.2444200035009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522.62221000175043</v>
      </c>
      <c r="R35" s="16" t="s">
        <v>37408</v>
      </c>
      <c r="S35" s="15">
        <f>SUM(D6L1201C8:D6L1227C8)-2*SUM(D6L1209C8,D6L1211C8,D6L1222C8,D6L1224C8,D6L1227C8)</f>
        <v>522.62221000175043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463.02170580361508</v>
      </c>
      <c r="X35" s="16" t="s">
        <v>37410</v>
      </c>
      <c r="Y35" s="33">
        <f>SUM(D6L1201C11:D6L1227C11)-2*SUM(D6L1209C11,D6L1211C11,D6L1222C11,D6L1224C11,D6L1227C11)</f>
        <v>59.600504198135468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5.0869825176934579E-3</v>
      </c>
      <c r="AD35" s="16" t="s">
        <v>37412</v>
      </c>
      <c r="AE35" s="33">
        <f>IF(D6L1228C5=0,0,D6L1228C10/D6L1228C5)</f>
        <v>0.44297936151820289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1.3226154546002998E-2</v>
      </c>
      <c r="AJ35" s="16" t="s">
        <v>37414</v>
      </c>
      <c r="AK35" s="33">
        <f>IF(D6L1228C5=0,0,D6L1228C11/D6L1228C5)</f>
        <v>5.7020638481797246E-2</v>
      </c>
      <c r="AL35" s="16" t="s">
        <v>37415</v>
      </c>
      <c r="AM35" s="33">
        <f>SUM(D6L1201C18:D6L1227C18)-2*SUM(D6L1209C18,D6L1211C18,D6L1222C18,D6L1224C18,D6L1227C18)</f>
        <v>36.167378213034972</v>
      </c>
      <c r="AN35" s="16" t="s">
        <v>37416</v>
      </c>
      <c r="AO35" s="33">
        <f>SUM(D6L1201C19:D6L1227C19)-2*SUM(D6L1209C19,D6L1211C19,D6L1222C19,D6L1224C19,D6L1227C19)</f>
        <v>486.45483178871564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0.23055621209803326</v>
      </c>
      <c r="AT35" s="16" t="s">
        <v>37418</v>
      </c>
      <c r="AU35" s="33">
        <f>IF(D6L1228C5=0,0,D6L1228C18/D6L1228C5)</f>
        <v>3.4601838116403279E-2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0.23055621209803331</v>
      </c>
      <c r="AZ35" s="16" t="s">
        <v>37420</v>
      </c>
      <c r="BA35" s="33">
        <f>IF(D6L1228C5=0,0,D6L1228C19/D6L1228C5)</f>
        <v>0.46539816188359689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13.7006250103312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6.8503125051655998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3.4251562525827999</v>
      </c>
      <c r="R36" s="16" t="s">
        <v>37425</v>
      </c>
      <c r="S36" s="15">
        <f>D6L1229C5-D6L1229C7</f>
        <v>3.4251562525827999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2.9897077747611549</v>
      </c>
      <c r="X36" s="16" t="s">
        <v>37427</v>
      </c>
      <c r="Y36" s="33">
        <f>D6L1229C7-D6L1229C10</f>
        <v>0.43544847782164497</v>
      </c>
      <c r="Z36" s="16" t="s">
        <v>37428</v>
      </c>
      <c r="AA36" s="33">
        <f>CHOOSE(MIN(D6L1229C9,RUN_YEARS),B7L812C7,B7L812C16,B7L812C25,B7L812C34,B7L812C43)</f>
        <v>80213</v>
      </c>
      <c r="AB36" s="16" t="s">
        <v>37429</v>
      </c>
      <c r="AC36" s="33">
        <f>IF(D6L1229C12=0,0,D6L1229C10/D6L1229C12)</f>
        <v>3.7272110191130551E-5</v>
      </c>
      <c r="AD36" s="16" t="s">
        <v>37430</v>
      </c>
      <c r="AE36" s="33">
        <f>IF(D6L1229C5=0,0,D6L1229C10/D6L1229C5)</f>
        <v>0.43643377911689613</v>
      </c>
      <c r="AF36" s="16" t="s">
        <v>37431</v>
      </c>
      <c r="AG36" s="33">
        <f>CHOOSE(MIN(D6L1229C9,RUN_YEARS),B7L812C5,B7L812C14,B7L812C23,B7L812C32,B7L812C41)</f>
        <v>4493.4451770699588</v>
      </c>
      <c r="AH36" s="16" t="s">
        <v>37432</v>
      </c>
      <c r="AI36" s="33">
        <f>IF(D6L1229C15=0,0,D6L1229C11/D6L1229C15)</f>
        <v>9.6907486496939507E-5</v>
      </c>
      <c r="AJ36" s="16" t="s">
        <v>37433</v>
      </c>
      <c r="AK36" s="33">
        <f>IF(D6L1229C5=0,0,D6L1229C11/D6L1229C5)</f>
        <v>6.3566220883103847E-2</v>
      </c>
      <c r="AL36" s="16" t="s">
        <v>37434</v>
      </c>
      <c r="AM36" s="33">
        <f>D6L1229C8*CHOOSE(MIN(D6L1229C9,RUN_YEARS),B7L812C4,B7L812C13,B7L812C22,B7L812C31,B7L812C40)</f>
        <v>0.21435576680999421</v>
      </c>
      <c r="AN36" s="16" t="s">
        <v>37435</v>
      </c>
      <c r="AO36" s="33">
        <f>D6L1229C8-D6L1229C18</f>
        <v>3.2108004857728059</v>
      </c>
      <c r="AP36" s="16" t="s">
        <v>37436</v>
      </c>
      <c r="AQ36" s="33">
        <f>CHOOSE(MIN(D6L1229C9,RUN_YEARS),B7L812C2,B7L812C11,B7L812C20,B7L812C29,B7L812C38)</f>
        <v>139.52931028957389</v>
      </c>
      <c r="AR36" s="16" t="s">
        <v>37437</v>
      </c>
      <c r="AS36" s="33">
        <f>IF(D6L1229C20=0,0,D6L1229C18/D6L1229C20)</f>
        <v>1.5362776922291689E-3</v>
      </c>
      <c r="AT36" s="16" t="s">
        <v>37438</v>
      </c>
      <c r="AU36" s="33">
        <f>IF(D6L1229C5=0,0,D6L1229C18/D6L1229C5)</f>
        <v>3.1291385122701403E-2</v>
      </c>
      <c r="AV36" s="16" t="s">
        <v>37439</v>
      </c>
      <c r="AW36" s="33">
        <f>CHOOSE(MIN(D6L1229C9,RUN_YEARS),B7L812C1,B7L812C10,B7L812C19,B7L812C28,B7L812C37)</f>
        <v>2089.9870524799921</v>
      </c>
      <c r="AX36" s="16" t="s">
        <v>37440</v>
      </c>
      <c r="AY36" s="33">
        <f>IF(D6L1229C23=0,0,D6L1229C19/D6L1229C23)</f>
        <v>1.5362776922291691E-3</v>
      </c>
      <c r="AZ36" s="16" t="s">
        <v>37441</v>
      </c>
      <c r="BA36" s="33">
        <f>IF(D6L1229C5=0,0,D6L1229C19/D6L1229C5)</f>
        <v>0.46870861487729865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80213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4493.4451770699588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139.52931028957389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2089.9870524799921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-0.5178415865261432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-0.2589207932630716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-0.1294603966315358</v>
      </c>
      <c r="R38" s="16" t="s">
        <v>37465</v>
      </c>
      <c r="S38" s="15">
        <f>D6L1231C5-D6L1231C7</f>
        <v>-0.1294603966315358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-0.11300178029574694</v>
      </c>
      <c r="X38" s="16" t="s">
        <v>37467</v>
      </c>
      <c r="Y38" s="33">
        <f>D6L1231C7-D6L1231C10</f>
        <v>-1.6458616335788864E-2</v>
      </c>
      <c r="Z38" s="16" t="s">
        <v>37468</v>
      </c>
      <c r="AA38" s="33">
        <f>CHOOSE(MIN(D6L1231C9,RUN_YEARS),B7L812C7,B7L812C16,B7L812C25,B7L812C34,B7L812C43)</f>
        <v>80213</v>
      </c>
      <c r="AB38" s="16" t="s">
        <v>37469</v>
      </c>
      <c r="AC38" s="33">
        <f>IF(D6L1231C12=0,0,D6L1231C10/D6L1231C12)</f>
        <v>-1.4087713998447501E-6</v>
      </c>
      <c r="AD38" s="16" t="s">
        <v>37470</v>
      </c>
      <c r="AE38" s="33">
        <f>IF(D6L1231C5=0,0,D6L1231C10/D6L1231C5)</f>
        <v>0.43643377911689618</v>
      </c>
      <c r="AF38" s="16" t="s">
        <v>37471</v>
      </c>
      <c r="AG38" s="33">
        <f>CHOOSE(MIN(D6L1231C9,RUN_YEARS),B7L812C5,B7L812C14,B7L812C23,B7L812C32,B7L812C41)</f>
        <v>4493.4451770699588</v>
      </c>
      <c r="AH38" s="16" t="s">
        <v>37472</v>
      </c>
      <c r="AI38" s="33">
        <f>IF(D6L1231C15=0,0,D6L1231C11/D6L1231C15)</f>
        <v>-3.6628056395963499E-6</v>
      </c>
      <c r="AJ38" s="16" t="s">
        <v>37473</v>
      </c>
      <c r="AK38" s="33">
        <f>IF(D6L1231C5=0,0,D6L1231C11/D6L1231C5)</f>
        <v>6.3566220883103805E-2</v>
      </c>
      <c r="AL38" s="16" t="s">
        <v>37474</v>
      </c>
      <c r="AM38" s="33">
        <f>D6L1231C8*CHOOSE(MIN(D6L1231C9,RUN_YEARS),B7L812C4,B7L812C13,B7L812C22,B7L812C31,B7L812C40)</f>
        <v>-8.1019902582701239E-3</v>
      </c>
      <c r="AN38" s="16" t="s">
        <v>37475</v>
      </c>
      <c r="AO38" s="33">
        <f>D6L1231C8-D6L1231C18</f>
        <v>-0.12135840637326567</v>
      </c>
      <c r="AP38" s="16" t="s">
        <v>37476</v>
      </c>
      <c r="AQ38" s="33">
        <f>CHOOSE(MIN(D6L1231C9,RUN_YEARS),B7L812C2,B7L812C11,B7L812C20,B7L812C29,B7L812C38)</f>
        <v>139.52931028957389</v>
      </c>
      <c r="AR38" s="16" t="s">
        <v>37477</v>
      </c>
      <c r="AS38" s="33">
        <f>IF(D6L1231C20=0,0,D6L1231C18/D6L1231C20)</f>
        <v>-5.8066582866750778E-5</v>
      </c>
      <c r="AT38" s="16" t="s">
        <v>37478</v>
      </c>
      <c r="AU38" s="33">
        <f>IF(D6L1231C5=0,0,D6L1231C18/D6L1231C5)</f>
        <v>3.1291385122701403E-2</v>
      </c>
      <c r="AV38" s="16" t="s">
        <v>37479</v>
      </c>
      <c r="AW38" s="33">
        <f>CHOOSE(MIN(D6L1231C9,RUN_YEARS),B7L812C1,B7L812C10,B7L812C19,B7L812C28,B7L812C37)</f>
        <v>2089.9870524799921</v>
      </c>
      <c r="AX38" s="16" t="s">
        <v>37480</v>
      </c>
      <c r="AY38" s="33">
        <f>IF(D6L1231C23=0,0,D6L1231C19/D6L1231C23)</f>
        <v>-5.8066582866750778E-5</v>
      </c>
      <c r="AZ38" s="16" t="s">
        <v>37481</v>
      </c>
      <c r="BA38" s="33">
        <f>IF(D6L1231C5=0,0,D6L1231C19/D6L1231C5)</f>
        <v>0.46870861487729859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80213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4493.4451770699588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139.52931028957389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2089.9870524799921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-44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-44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-17.600000000000001</v>
      </c>
      <c r="R40" s="16" t="s">
        <v>37506</v>
      </c>
      <c r="S40" s="15">
        <f>D6L1233C5-D6L1233C7</f>
        <v>-26.4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-15.362469024914747</v>
      </c>
      <c r="X40" s="16" t="s">
        <v>37508</v>
      </c>
      <c r="Y40" s="33">
        <f>D6L1233C7-D6L1233C10</f>
        <v>-2.2375309750852548</v>
      </c>
      <c r="Z40" s="16" t="s">
        <v>37509</v>
      </c>
      <c r="AA40" s="33">
        <f>CHOOSE(MIN(D6L1233C9,RUN_YEARS),B7L812C7,B7L812C16,B7L812C25,B7L812C34,B7L812C43)</f>
        <v>80213</v>
      </c>
      <c r="AB40" s="16" t="s">
        <v>37510</v>
      </c>
      <c r="AC40" s="33">
        <f>IF(D6L1233C12=0,0,D6L1233C10/D6L1233C12)</f>
        <v>-1.9152093831317551E-4</v>
      </c>
      <c r="AD40" s="16" t="s">
        <v>37511</v>
      </c>
      <c r="AE40" s="33">
        <f>IF(D6L1233C5=0,0,D6L1233C10/D6L1233C5)</f>
        <v>0.34914702329351699</v>
      </c>
      <c r="AF40" s="16" t="s">
        <v>37512</v>
      </c>
      <c r="AG40" s="33">
        <f>CHOOSE(MIN(D6L1233C9,RUN_YEARS),B7L812C5,B7L812C14,B7L812C23,B7L812C32,B7L812C41)</f>
        <v>4493.4451770699588</v>
      </c>
      <c r="AH40" s="16" t="s">
        <v>37513</v>
      </c>
      <c r="AI40" s="33">
        <f>IF(D6L1233C15=0,0,D6L1233C11/D6L1233C15)</f>
        <v>-4.9795443961425645E-4</v>
      </c>
      <c r="AJ40" s="16" t="s">
        <v>37514</v>
      </c>
      <c r="AK40" s="33">
        <f>IF(D6L1233C5=0,0,D6L1233C11/D6L1233C5)</f>
        <v>5.0852976706483061E-2</v>
      </c>
      <c r="AL40" s="16" t="s">
        <v>37515</v>
      </c>
      <c r="AM40" s="33">
        <f>D6L1233C8*CHOOSE(MIN(D6L1233C9,RUN_YEARS),B7L812C4,B7L812C13,B7L812C22,B7L812C31,B7L812C40)</f>
        <v>-1.652185134478634</v>
      </c>
      <c r="AN40" s="16" t="s">
        <v>37516</v>
      </c>
      <c r="AO40" s="33">
        <f>D6L1233C8-D6L1233C18</f>
        <v>-24.747814865521363</v>
      </c>
      <c r="AP40" s="16" t="s">
        <v>37517</v>
      </c>
      <c r="AQ40" s="33">
        <f>CHOOSE(MIN(D6L1233C9,RUN_YEARS),B7L812C2,B7L812C11,B7L812C20,B7L812C29,B7L812C38)</f>
        <v>139.52931028957389</v>
      </c>
      <c r="AR40" s="16" t="s">
        <v>37518</v>
      </c>
      <c r="AS40" s="33">
        <f>IF(D6L1233C20=0,0,D6L1233C18/D6L1233C20)</f>
        <v>-1.1841133099918225E-2</v>
      </c>
      <c r="AT40" s="16" t="s">
        <v>37519</v>
      </c>
      <c r="AU40" s="33">
        <f>IF(D6L1233C5=0,0,D6L1233C18/D6L1233C5)</f>
        <v>3.7549662147241682E-2</v>
      </c>
      <c r="AV40" s="16" t="s">
        <v>37520</v>
      </c>
      <c r="AW40" s="33">
        <f>CHOOSE(MIN(D6L1233C9,RUN_YEARS),B7L812C1,B7L812C10,B7L812C19,B7L812C28,B7L812C37)</f>
        <v>2089.9870524799921</v>
      </c>
      <c r="AX40" s="16" t="s">
        <v>37521</v>
      </c>
      <c r="AY40" s="33">
        <f>IF(D6L1233C23=0,0,D6L1233C19/D6L1233C23)</f>
        <v>-1.1841133099918225E-2</v>
      </c>
      <c r="AZ40" s="16" t="s">
        <v>37522</v>
      </c>
      <c r="BA40" s="33">
        <f>IF(D6L1233C5=0,0,D6L1233C19/D6L1233C5)</f>
        <v>0.56245033785275822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160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160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160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80213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4493.4451770699588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10.013243239264449</v>
      </c>
      <c r="AN41" s="16" t="s">
        <v>37535</v>
      </c>
      <c r="AO41" s="33">
        <f>D6L1234C8-D6L1234C18</f>
        <v>149.98675676073555</v>
      </c>
      <c r="AP41" s="16" t="s">
        <v>37536</v>
      </c>
      <c r="AQ41" s="33">
        <f>CHOOSE(MIN(D6L1234C9,RUN_YEARS),B7L812C2,B7L812C11,B7L812C20,B7L812C29,B7L812C38)</f>
        <v>139.52931028957389</v>
      </c>
      <c r="AR41" s="16" t="s">
        <v>37537</v>
      </c>
      <c r="AS41" s="33">
        <f>IF(D6L1234C20=0,0,D6L1234C18/D6L1234C20)</f>
        <v>7.1764443029807432E-2</v>
      </c>
      <c r="AT41" s="16" t="s">
        <v>37538</v>
      </c>
      <c r="AU41" s="33">
        <f>IF(D6L1234C5=0,0,D6L1234C18/D6L1234C5)</f>
        <v>6.2582770245402805E-2</v>
      </c>
      <c r="AV41" s="16" t="s">
        <v>37539</v>
      </c>
      <c r="AW41" s="33">
        <f>CHOOSE(MIN(D6L1234C9,RUN_YEARS),B7L812C1,B7L812C10,B7L812C19,B7L812C28,B7L812C37)</f>
        <v>2089.9870524799921</v>
      </c>
      <c r="AX41" s="16" t="s">
        <v>37540</v>
      </c>
      <c r="AY41" s="33">
        <f>IF(D6L1234C23=0,0,D6L1234C19/D6L1234C23)</f>
        <v>7.1764443029807432E-2</v>
      </c>
      <c r="AZ41" s="16" t="s">
        <v>37541</v>
      </c>
      <c r="BA41" s="33">
        <f>IF(D6L1234C5=0,0,D6L1234C19/D6L1234C5)</f>
        <v>0.93741722975459718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3079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3079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3079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2687.5592118018467</v>
      </c>
      <c r="X42" s="16" t="s">
        <v>37548</v>
      </c>
      <c r="Y42" s="33">
        <f>D6L1235C7-D6L1235C10</f>
        <v>391.44078819815331</v>
      </c>
      <c r="Z42" s="16" t="s">
        <v>37549</v>
      </c>
      <c r="AA42" s="33">
        <f>CHOOSE(MIN(D6L1235C9,RUN_YEARS),B7L812C7,B7L812C16,B7L812C25,B7L812C34,B7L812C43)</f>
        <v>80213</v>
      </c>
      <c r="AB42" s="16" t="s">
        <v>37550</v>
      </c>
      <c r="AC42" s="33">
        <f>IF(D6L1235C12=0,0,D6L1235C10/D6L1235C12)</f>
        <v>3.3505282333310647E-2</v>
      </c>
      <c r="AD42" s="16" t="s">
        <v>37551</v>
      </c>
      <c r="AE42" s="33">
        <f>IF(D6L1235C5=0,0,D6L1235C10/D6L1235C5)</f>
        <v>0.87286755823379236</v>
      </c>
      <c r="AF42" s="16" t="s">
        <v>37552</v>
      </c>
      <c r="AG42" s="33">
        <f>CHOOSE(MIN(D6L1235C9,RUN_YEARS),B7L812C5,B7L812C14,B7L812C23,B7L812C32,B7L812C41)</f>
        <v>4493.4451770699588</v>
      </c>
      <c r="AH42" s="16" t="s">
        <v>37553</v>
      </c>
      <c r="AI42" s="33">
        <f>IF(D6L1235C15=0,0,D6L1235C11/D6L1235C15)</f>
        <v>8.711373406660769E-2</v>
      </c>
      <c r="AJ42" s="16" t="s">
        <v>37554</v>
      </c>
      <c r="AK42" s="33">
        <f>IF(D6L1235C5=0,0,D6L1235C11/D6L1235C5)</f>
        <v>0.12713244176620764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139.52931028957389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2089.9870524799921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29990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29990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29990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80213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4493.4451770699588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1876.8572796596302</v>
      </c>
      <c r="AN43" s="16" t="s">
        <v>37576</v>
      </c>
      <c r="AO43" s="33">
        <f>D6L1236C8-D6L1236C18</f>
        <v>28113.142720340369</v>
      </c>
      <c r="AP43" s="16" t="s">
        <v>37577</v>
      </c>
      <c r="AQ43" s="33">
        <f>CHOOSE(MIN(D6L1236C9,RUN_YEARS),B7L812C2,B7L812C11,B7L812C20,B7L812C29,B7L812C38)</f>
        <v>139.52931028957389</v>
      </c>
      <c r="AR43" s="16" t="s">
        <v>37578</v>
      </c>
      <c r="AS43" s="33">
        <f>IF(D6L1236C20=0,0,D6L1236C18/D6L1236C20)</f>
        <v>13.451347790399531</v>
      </c>
      <c r="AT43" s="16" t="s">
        <v>37579</v>
      </c>
      <c r="AU43" s="33">
        <f>IF(D6L1236C5=0,0,D6L1236C18/D6L1236C5)</f>
        <v>6.2582770245402805E-2</v>
      </c>
      <c r="AV43" s="16" t="s">
        <v>37580</v>
      </c>
      <c r="AW43" s="33">
        <f>CHOOSE(MIN(D6L1236C9,RUN_YEARS),B7L812C1,B7L812C10,B7L812C19,B7L812C28,B7L812C37)</f>
        <v>2089.9870524799921</v>
      </c>
      <c r="AX43" s="16" t="s">
        <v>37581</v>
      </c>
      <c r="AY43" s="33">
        <f>IF(D6L1236C23=0,0,D6L1236C19/D6L1236C23)</f>
        <v>13.451347790399531</v>
      </c>
      <c r="AZ43" s="16" t="s">
        <v>37582</v>
      </c>
      <c r="BA43" s="33">
        <f>IF(D6L1236C5=0,0,D6L1236C19/D6L1236C5)</f>
        <v>0.93741722975459718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33198.182783423807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33191.591391711903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3064.6956958559513</v>
      </c>
      <c r="R44" s="16" t="s">
        <v>37586</v>
      </c>
      <c r="S44" s="15">
        <f>SUM(D6L1229C8:D6L1236C8)</f>
        <v>30126.89569585595</v>
      </c>
      <c r="U44" s="21" t="str">
        <f>NULL_VALUE</f>
        <v>n/a</v>
      </c>
      <c r="V44" s="16" t="s">
        <v>37587</v>
      </c>
      <c r="W44" s="33">
        <f>SUM(D6L1229C10:D6L1236C10)</f>
        <v>2675.0734487713971</v>
      </c>
      <c r="X44" s="16" t="s">
        <v>37588</v>
      </c>
      <c r="Y44" s="33">
        <f>SUM(D6L1229C11:D6L1236C11)</f>
        <v>389.62224708455392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3.334962473378876E-2</v>
      </c>
      <c r="AD44" s="16" t="s">
        <v>37590</v>
      </c>
      <c r="AE44" s="33">
        <f>IF(D6L1237C5=0,0,D6L1237C10/D6L1237C5)</f>
        <v>8.0594913850360772E-2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8.6709024307850782E-2</v>
      </c>
      <c r="AJ44" s="16" t="s">
        <v>37592</v>
      </c>
      <c r="AK44" s="33">
        <f>IF(D6L1237C5=0,0,D6L1237C11/D6L1237C5)</f>
        <v>1.1738582898494119E-2</v>
      </c>
      <c r="AL44" s="16" t="s">
        <v>37593</v>
      </c>
      <c r="AM44" s="33">
        <f>SUM(D6L1229C18:D6L1236C18)</f>
        <v>1885.4245915409676</v>
      </c>
      <c r="AN44" s="16" t="s">
        <v>37594</v>
      </c>
      <c r="AO44" s="33">
        <f>SUM(D6L1229C19:D6L1236C19)</f>
        <v>28241.471104314984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13.512749311438782</v>
      </c>
      <c r="AT44" s="16" t="s">
        <v>37596</v>
      </c>
      <c r="AU44" s="33">
        <f>IF(D6L1237C5=0,0,D6L1237C18/D6L1237C5)</f>
        <v>5.680428423241457E-2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13.512749311438782</v>
      </c>
      <c r="AZ44" s="16" t="s">
        <v>37598</v>
      </c>
      <c r="BA44" s="33">
        <f>IF(D6L1237C5=0,0,D6L1237C19/D6L1237C5)</f>
        <v>0.85086221901873049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42.934960447898014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21.467480223949007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10.733740111974504</v>
      </c>
      <c r="R45" s="16" t="s">
        <v>37603</v>
      </c>
      <c r="S45" s="15">
        <f>D6L1238C5-D6L1238C7</f>
        <v>10.733740111974504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9.3691335222552983</v>
      </c>
      <c r="X45" s="16" t="s">
        <v>37605</v>
      </c>
      <c r="Y45" s="33">
        <f>D6L1238C7-D6L1238C10</f>
        <v>1.3646065897192052</v>
      </c>
      <c r="Z45" s="16" t="s">
        <v>37606</v>
      </c>
      <c r="AA45" s="33">
        <f>CHOOSE(MIN(D6L1238C9,RUN_YEARS),B7L812C7,B7L812C16,B7L812C25,B7L812C34,B7L812C43)</f>
        <v>80213</v>
      </c>
      <c r="AB45" s="16" t="s">
        <v>37607</v>
      </c>
      <c r="AC45" s="33">
        <f>IF(D6L1238C12=0,0,D6L1238C10/D6L1238C12)</f>
        <v>1.1680318055995036E-4</v>
      </c>
      <c r="AD45" s="16" t="s">
        <v>37608</v>
      </c>
      <c r="AE45" s="33">
        <f>IF(D6L1238C5=0,0,D6L1238C10/D6L1238C5)</f>
        <v>0.43643377911689618</v>
      </c>
      <c r="AF45" s="16" t="s">
        <v>37609</v>
      </c>
      <c r="AG45" s="33">
        <f>CHOOSE(MIN(D6L1238C9,RUN_YEARS),B7L812C5,B7L812C14,B7L812C23,B7L812C32,B7L812C41)</f>
        <v>4493.4451770699588</v>
      </c>
      <c r="AH45" s="16" t="s">
        <v>37610</v>
      </c>
      <c r="AI45" s="33">
        <f>IF(D6L1238C15=0,0,D6L1238C11/D6L1238C15)</f>
        <v>3.036882694558709E-4</v>
      </c>
      <c r="AJ45" s="16" t="s">
        <v>37611</v>
      </c>
      <c r="AK45" s="33">
        <f>IF(D6L1238C5=0,0,D6L1238C11/D6L1238C5)</f>
        <v>6.3566220883103805E-2</v>
      </c>
      <c r="AL45" s="16" t="s">
        <v>37612</v>
      </c>
      <c r="AM45" s="33">
        <f>D6L1238C8*CHOOSE(MIN(D6L1238C9,RUN_YEARS),B7L812C4,B7L812C13,B7L812C22,B7L812C31,B7L812C40)</f>
        <v>0.67174719130156457</v>
      </c>
      <c r="AN45" s="16" t="s">
        <v>37613</v>
      </c>
      <c r="AO45" s="33">
        <f>D6L1238C8-D6L1238C18</f>
        <v>10.061992920672939</v>
      </c>
      <c r="AP45" s="16" t="s">
        <v>37614</v>
      </c>
      <c r="AQ45" s="33">
        <f>CHOOSE(MIN(D6L1238C9,RUN_YEARS),B7L812C2,B7L812C11,B7L812C20,B7L812C29,B7L812C38)</f>
        <v>139.52931028957389</v>
      </c>
      <c r="AR45" s="16" t="s">
        <v>37615</v>
      </c>
      <c r="AS45" s="33">
        <f>IF(D6L1238C20=0,0,D6L1238C18/D6L1238C20)</f>
        <v>4.8143805047659574E-3</v>
      </c>
      <c r="AT45" s="16" t="s">
        <v>37616</v>
      </c>
      <c r="AU45" s="33">
        <f>IF(D6L1238C5=0,0,D6L1238C18/D6L1238C5)</f>
        <v>3.1291385122701403E-2</v>
      </c>
      <c r="AV45" s="16" t="s">
        <v>37617</v>
      </c>
      <c r="AW45" s="33">
        <f>CHOOSE(MIN(D6L1238C9,RUN_YEARS),B7L812C1,B7L812C10,B7L812C19,B7L812C28,B7L812C37)</f>
        <v>2089.9870524799921</v>
      </c>
      <c r="AX45" s="16" t="s">
        <v>37618</v>
      </c>
      <c r="AY45" s="33">
        <f>IF(D6L1238C23=0,0,D6L1238C19/D6L1238C23)</f>
        <v>4.8143805047659565E-3</v>
      </c>
      <c r="AZ45" s="16" t="s">
        <v>37619</v>
      </c>
      <c r="BA45" s="33">
        <f>IF(D6L1238C5=0,0,D6L1238C19/D6L1238C5)</f>
        <v>0.46870861487729859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70.734472499049403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70.734472499049403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28.293788999619764</v>
      </c>
      <c r="R46" s="16" t="s">
        <v>37623</v>
      </c>
      <c r="S46" s="15">
        <f>D6L1239C5-D6L1239C7</f>
        <v>42.440683499429639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24.696730517280237</v>
      </c>
      <c r="X46" s="16" t="s">
        <v>37625</v>
      </c>
      <c r="Y46" s="33">
        <f>D6L1239C7-D6L1239C10</f>
        <v>3.5970584823395271</v>
      </c>
      <c r="Z46" s="16" t="s">
        <v>37626</v>
      </c>
      <c r="AA46" s="33">
        <f>CHOOSE(MIN(D6L1239C9,RUN_YEARS),B7L812C7,B7L812C16,B7L812C25,B7L812C34,B7L812C43)</f>
        <v>80213</v>
      </c>
      <c r="AB46" s="16" t="s">
        <v>37627</v>
      </c>
      <c r="AC46" s="33">
        <f>IF(D6L1239C12=0,0,D6L1239C10/D6L1239C12)</f>
        <v>3.0788937600239658E-4</v>
      </c>
      <c r="AD46" s="16" t="s">
        <v>37628</v>
      </c>
      <c r="AE46" s="33">
        <f>IF(D6L1239C5=0,0,D6L1239C10/D6L1239C5)</f>
        <v>0.34914702329351699</v>
      </c>
      <c r="AF46" s="16" t="s">
        <v>37629</v>
      </c>
      <c r="AG46" s="33">
        <f>CHOOSE(MIN(D6L1239C9,RUN_YEARS),B7L812C5,B7L812C14,B7L812C23,B7L812C32,B7L812C41)</f>
        <v>4493.4451770699588</v>
      </c>
      <c r="AH46" s="16" t="s">
        <v>37630</v>
      </c>
      <c r="AI46" s="33">
        <f>IF(D6L1239C15=0,0,D6L1239C11/D6L1239C15)</f>
        <v>8.0051237760623162E-4</v>
      </c>
      <c r="AJ46" s="16" t="s">
        <v>37631</v>
      </c>
      <c r="AK46" s="33">
        <f>IF(D6L1239C5=0,0,D6L1239C11/D6L1239C5)</f>
        <v>5.0852976706483075E-2</v>
      </c>
      <c r="AL46" s="16" t="s">
        <v>37632</v>
      </c>
      <c r="AM46" s="33">
        <f>D6L1239C8*CHOOSE(MIN(D6L1239C9,RUN_YEARS),B7L812C4,B7L812C13,B7L812C22,B7L812C31,B7L812C40)</f>
        <v>2.6560555445026628</v>
      </c>
      <c r="AN46" s="16" t="s">
        <v>37633</v>
      </c>
      <c r="AO46" s="33">
        <f>D6L1239C8-D6L1239C18</f>
        <v>39.784627954926975</v>
      </c>
      <c r="AP46" s="16" t="s">
        <v>37634</v>
      </c>
      <c r="AQ46" s="33">
        <f>CHOOSE(MIN(D6L1239C9,RUN_YEARS),B7L812C2,B7L812C11,B7L812C20,B7L812C29,B7L812C38)</f>
        <v>139.52931028957389</v>
      </c>
      <c r="AR46" s="16" t="s">
        <v>37635</v>
      </c>
      <c r="AS46" s="33">
        <f>IF(D6L1239C20=0,0,D6L1239C18/D6L1239C20)</f>
        <v>1.9035825082130666E-2</v>
      </c>
      <c r="AT46" s="16" t="s">
        <v>37636</v>
      </c>
      <c r="AU46" s="33">
        <f>IF(D6L1239C5=0,0,D6L1239C18/D6L1239C5)</f>
        <v>3.7549662147241675E-2</v>
      </c>
      <c r="AV46" s="16" t="s">
        <v>37637</v>
      </c>
      <c r="AW46" s="33">
        <f>CHOOSE(MIN(D6L1239C9,RUN_YEARS),B7L812C1,B7L812C10,B7L812C19,B7L812C28,B7L812C37)</f>
        <v>2089.9870524799921</v>
      </c>
      <c r="AX46" s="16" t="s">
        <v>37638</v>
      </c>
      <c r="AY46" s="33">
        <f>IF(D6L1239C23=0,0,D6L1239C19/D6L1239C23)</f>
        <v>1.9035825082130666E-2</v>
      </c>
      <c r="AZ46" s="16" t="s">
        <v>37639</v>
      </c>
      <c r="BA46" s="33">
        <f>IF(D6L1239C5=0,0,D6L1239C19/D6L1239C5)</f>
        <v>0.56245033785275822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113.66943294694741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92.201952722998413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39.027529111594269</v>
      </c>
      <c r="R47" s="16" t="s">
        <v>37643</v>
      </c>
      <c r="S47" s="15">
        <f>SUM(D6L1238C8:D6L1239C8)</f>
        <v>53.174423611404144</v>
      </c>
      <c r="U47" s="21" t="str">
        <f>NULL_VALUE</f>
        <v>n/a</v>
      </c>
      <c r="V47" s="16" t="s">
        <v>37644</v>
      </c>
      <c r="W47" s="33">
        <f>SUM(D6L1238C10:D6L1239C10)</f>
        <v>34.065864039535533</v>
      </c>
      <c r="X47" s="16" t="s">
        <v>37645</v>
      </c>
      <c r="Y47" s="33">
        <f>SUM(D6L1238C11:D6L1239C11)</f>
        <v>4.9616650720587323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4.2469255656234694E-4</v>
      </c>
      <c r="AD47" s="16" t="s">
        <v>37647</v>
      </c>
      <c r="AE47" s="33">
        <f>IF(D6L1240C5=0,0,D6L1240C10/D6L1240C5)</f>
        <v>0.36947009291526978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1.1042006470621025E-3</v>
      </c>
      <c r="AJ47" s="16" t="s">
        <v>37649</v>
      </c>
      <c r="AK47" s="33">
        <f>IF(D6L1240C5=0,0,D6L1240C11/D6L1240C5)</f>
        <v>5.3813015077511676E-2</v>
      </c>
      <c r="AL47" s="16" t="s">
        <v>37650</v>
      </c>
      <c r="AM47" s="33">
        <f>SUM(D6L1238C18:D6L1239C18)</f>
        <v>3.3278027358042275</v>
      </c>
      <c r="AN47" s="16" t="s">
        <v>37651</v>
      </c>
      <c r="AO47" s="33">
        <f>SUM(D6L1238C19:D6L1239C19)</f>
        <v>49.846620875599911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2.3850205586896624E-2</v>
      </c>
      <c r="AT47" s="16" t="s">
        <v>37653</v>
      </c>
      <c r="AU47" s="33">
        <f>IF(D6L1240C5=0,0,D6L1240C18/D6L1240C5)</f>
        <v>3.6092540749130535E-2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2.3850205586896621E-2</v>
      </c>
      <c r="AZ47" s="16" t="s">
        <v>37655</v>
      </c>
      <c r="BA47" s="33">
        <f>IF(D6L1240C5=0,0,D6L1240C19/D6L1240C5)</f>
        <v>0.54062435125808794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35065.607768062247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34329.037764438406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3626.3454349692956</v>
      </c>
      <c r="R48" s="16" t="s">
        <v>37660</v>
      </c>
      <c r="S48" s="15">
        <f>SUM(D6L1228C8,D6L1237C8,D6L1240C8)</f>
        <v>30702.692329469104</v>
      </c>
      <c r="U48" s="21" t="str">
        <f>NULL_VALUE</f>
        <v>n/a</v>
      </c>
      <c r="V48" s="16" t="s">
        <v>37661</v>
      </c>
      <c r="W48" s="33">
        <f>SUM(D6L1228C10,D6L1237C10,D6L1240C10)</f>
        <v>3172.1610186145476</v>
      </c>
      <c r="X48" s="16" t="s">
        <v>37662</v>
      </c>
      <c r="Y48" s="33">
        <f>SUM(D6L1228C11,D6L1237C11,D6L1240C11)</f>
        <v>454.18441635474812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3.8861299808044571E-2</v>
      </c>
      <c r="AD48" s="16" t="s">
        <v>37664</v>
      </c>
      <c r="AE48" s="33">
        <f>IF(D6L1241C5=0,0,D6L1241C10/D6L1241C5)</f>
        <v>9.2404600454621608E-2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0.10103937950091588</v>
      </c>
      <c r="AJ48" s="16" t="s">
        <v>37666</v>
      </c>
      <c r="AK48" s="33">
        <f>IF(D6L1241C5=0,0,D6L1241C11/D6L1241C5)</f>
        <v>1.3230327615685157E-2</v>
      </c>
      <c r="AL48" s="16" t="s">
        <v>37667</v>
      </c>
      <c r="AM48" s="33">
        <f>SUM(D6L1228C18,D6L1237C18,D6L1240C18)</f>
        <v>1924.9197724898067</v>
      </c>
      <c r="AN48" s="16" t="s">
        <v>37668</v>
      </c>
      <c r="AO48" s="33">
        <f>SUM(D6L1228C19,D6L1237C19,D6L1240C19)</f>
        <v>28777.7725569793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13.767155729123711</v>
      </c>
      <c r="AT48" s="16" t="s">
        <v>37670</v>
      </c>
      <c r="AU48" s="33">
        <f>IF(D6L1241C5=0,0,D6L1241C18/D6L1241C5)</f>
        <v>5.6072639894493029E-2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13.767155729123711</v>
      </c>
      <c r="AZ48" s="16" t="s">
        <v>37672</v>
      </c>
      <c r="BA48" s="33">
        <f>IF(D6L1241C5=0,0,D6L1241C19/D6L1241C5)</f>
        <v>0.8382924320352001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C11404-C46D-4636-AD47-3D5315D01087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5.0374874666666658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4.3322392213333325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2.1661196106666663</v>
      </c>
      <c r="R8" s="16" t="s">
        <v>37681</v>
      </c>
      <c r="S8" s="15">
        <f>D6L1301C5-D6L1301C7</f>
        <v>2.1661196106666663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2.0731579185679108</v>
      </c>
      <c r="X8" s="16" t="s">
        <v>37683</v>
      </c>
      <c r="Y8" s="33">
        <f>D6L1301C7-D6L1301C10</f>
        <v>9.2961692098755488E-2</v>
      </c>
      <c r="Z8" s="16" t="s">
        <v>37684</v>
      </c>
      <c r="AA8" s="33">
        <f>CHOOSE(MIN(D6L1301C9,RUN_YEARS),B7L813C7,B7L813C16,B7L813C25,B7L813C34,B7L813C43)</f>
        <v>514.66666666666663</v>
      </c>
      <c r="AB8" s="16" t="s">
        <v>37685</v>
      </c>
      <c r="AC8" s="33">
        <f>IF(D6L1301C12=0,0,D6L1301C10/D6L1301C12)</f>
        <v>4.0281565775283244E-3</v>
      </c>
      <c r="AD8" s="16" t="s">
        <v>37686</v>
      </c>
      <c r="AE8" s="33">
        <f>IF(D6L1301C5=0,0,D6L1301C10/D6L1301C5)</f>
        <v>0.47854188391975622</v>
      </c>
      <c r="AF8" s="16" t="s">
        <v>37687</v>
      </c>
      <c r="AG8" s="33">
        <f>CHOOSE(MIN(D6L1301C9,RUN_YEARS),B7L813C5,B7L813C14,B7L813C23,B7L813C32,B7L813C41)</f>
        <v>8.8761437826229397</v>
      </c>
      <c r="AH8" s="16" t="s">
        <v>37688</v>
      </c>
      <c r="AI8" s="33">
        <f>IF(D6L1301C15=0,0,D6L1301C11/D6L1301C15)</f>
        <v>1.0473207101573663E-2</v>
      </c>
      <c r="AJ8" s="16" t="s">
        <v>37689</v>
      </c>
      <c r="AK8" s="33">
        <f>IF(D6L1301C5=0,0,D6L1301C11/D6L1301C5)</f>
        <v>2.1458116080243759E-2</v>
      </c>
      <c r="AL8" s="16" t="s">
        <v>37690</v>
      </c>
      <c r="AM8" s="33">
        <f>D6L1301C8*CHOOSE(MIN(D6L1301C9,RUN_YEARS),B7L813C4,B7L813C13,B7L813C22,B7L813C31,B7L813C40)</f>
        <v>0.39980159749872252</v>
      </c>
      <c r="AN8" s="16" t="s">
        <v>37691</v>
      </c>
      <c r="AO8" s="33">
        <f>D6L1301C8-D6L1301C18</f>
        <v>1.7663180131679437</v>
      </c>
      <c r="AP8" s="16" t="s">
        <v>37692</v>
      </c>
      <c r="AQ8" s="33">
        <f>CHOOSE(MIN(D6L1301C9,RUN_YEARS),B7L813C2,B7L813C11,B7L813C20,B7L813C29,B7L813C38)</f>
        <v>0.88575474844433988</v>
      </c>
      <c r="AR8" s="16" t="s">
        <v>37693</v>
      </c>
      <c r="AS8" s="33">
        <f>IF(D6L1301C20=0,0,D6L1301C18/D6L1301C20)</f>
        <v>0.45136828021627673</v>
      </c>
      <c r="AT8" s="16" t="s">
        <v>37694</v>
      </c>
      <c r="AU8" s="33">
        <f>IF(D6L1301C5=0,0,D6L1301C18/D6L1301C5)</f>
        <v>9.2285207965887822E-2</v>
      </c>
      <c r="AV8" s="16" t="s">
        <v>37695</v>
      </c>
      <c r="AW8" s="33">
        <f>CHOOSE(MIN(D6L1301C9,RUN_YEARS),B7L813C1,B7L813C10,B7L813C19,B7L813C28,B7L813C37)</f>
        <v>3.9132524162344735</v>
      </c>
      <c r="AX8" s="16" t="s">
        <v>37696</v>
      </c>
      <c r="AY8" s="33">
        <f>IF(D6L1301C23=0,0,D6L1301C19/D6L1301C23)</f>
        <v>0.45136828021627667</v>
      </c>
      <c r="AZ8" s="16" t="s">
        <v>37697</v>
      </c>
      <c r="BA8" s="33">
        <f>IF(D6L1301C5=0,0,D6L1301C19/D6L1301C5)</f>
        <v>0.40771479203411215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5.3664066464110443E-4</v>
      </c>
      <c r="J9" s="16" t="s">
        <v>37718</v>
      </c>
      <c r="K9" s="21">
        <f>_xlfn.SINGLE(IF(FLOW_THRU_100PCT="Y",1,INDEX(VariabilityMatrix,D6L1302C1,_xlfn.SINGLE(D6L1302C9))))</f>
        <v>0.57439994525779514</v>
      </c>
      <c r="L9" s="16" t="s">
        <v>37698</v>
      </c>
      <c r="M9" s="15">
        <f>IF(_xlfn.SINGLE(D6L1302C2)&lt;&gt;0,_xlfn.SINGLE(D6L1302C2)*_xlfn.SINGLE(D6L1302C4),_xlfn.SINGLE(D6L1302C3)*_xlfn.SINGLE(D6L1302C4))</f>
        <v>3.0824636839295717E-4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1.5412318419647859E-4</v>
      </c>
      <c r="R9" s="16" t="s">
        <v>37700</v>
      </c>
      <c r="S9" s="15">
        <f>D6L1302C5-D6L1302C7</f>
        <v>1.5412318419647859E-4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1.4821531745693673E-4</v>
      </c>
      <c r="X9" s="16" t="s">
        <v>37702</v>
      </c>
      <c r="Y9" s="33">
        <f>D6L1302C7-D6L1302C10</f>
        <v>5.9078667395418558E-6</v>
      </c>
      <c r="Z9" s="16" t="s">
        <v>37703</v>
      </c>
      <c r="AA9" s="33">
        <f>CHOOSE(MIN(D6L1302C9,RUN_YEARS),B7L813C7,B7L813C16,B7L813C25,B7L813C34,B7L813C43)</f>
        <v>508.6</v>
      </c>
      <c r="AB9" s="16" t="s">
        <v>37704</v>
      </c>
      <c r="AC9" s="33">
        <f>IF(D6L1302C12=0,0,D6L1302C10/D6L1302C12)</f>
        <v>2.9141824116582133E-7</v>
      </c>
      <c r="AD9" s="16" t="s">
        <v>37705</v>
      </c>
      <c r="AE9" s="33">
        <f>IF(D6L1302C5=0,0,D6L1302C10/D6L1302C5)</f>
        <v>0.48083394535889418</v>
      </c>
      <c r="AF9" s="16" t="s">
        <v>37706</v>
      </c>
      <c r="AG9" s="33">
        <f>CHOOSE(MIN(D6L1302C9,RUN_YEARS),B7L813C5,B7L813C14,B7L813C23,B7L813C32,B7L813C41)</f>
        <v>7.7972347550899928</v>
      </c>
      <c r="AH9" s="16" t="s">
        <v>37707</v>
      </c>
      <c r="AI9" s="33">
        <f>IF(D6L1302C15=0,0,D6L1302C11/D6L1302C15)</f>
        <v>7.5768742703113205E-7</v>
      </c>
      <c r="AJ9" s="16" t="s">
        <v>37708</v>
      </c>
      <c r="AK9" s="33">
        <f>IF(D6L1302C5=0,0,D6L1302C11/D6L1302C5)</f>
        <v>1.9166054641105833E-2</v>
      </c>
      <c r="AL9" s="16" t="s">
        <v>37709</v>
      </c>
      <c r="AM9" s="33">
        <f>D6L1302C8*CHOOSE(MIN(D6L1302C9,RUN_YEARS),B7L813C4,B7L813C13,B7L813C22,B7L813C31,B7L813C40)</f>
        <v>3.0176817370730575E-5</v>
      </c>
      <c r="AN9" s="16" t="s">
        <v>37710</v>
      </c>
      <c r="AO9" s="33">
        <f>D6L1302C8-D6L1302C18</f>
        <v>1.2394636682574802E-4</v>
      </c>
      <c r="AP9" s="16" t="s">
        <v>37711</v>
      </c>
      <c r="AQ9" s="33">
        <f>CHOOSE(MIN(D6L1302C9,RUN_YEARS),B7L813C2,B7L813C11,B7L813C20,B7L813C29,B7L813C38)</f>
        <v>0.86283003859862928</v>
      </c>
      <c r="AR9" s="16" t="s">
        <v>37712</v>
      </c>
      <c r="AS9" s="33">
        <f>IF(D6L1302C20=0,0,D6L1302C18/D6L1302C20)</f>
        <v>3.4974231332676411E-5</v>
      </c>
      <c r="AT9" s="16" t="s">
        <v>37713</v>
      </c>
      <c r="AU9" s="33">
        <f>IF(D6L1302C5=0,0,D6L1302C18/D6L1302C5)</f>
        <v>9.7898371124556793E-2</v>
      </c>
      <c r="AV9" s="16" t="s">
        <v>37714</v>
      </c>
      <c r="AW9" s="33">
        <f>CHOOSE(MIN(D6L1302C9,RUN_YEARS),B7L813C1,B7L813C10,B7L813C19,B7L813C28,B7L813C37)</f>
        <v>3.5439339794709075</v>
      </c>
      <c r="AX9" s="16" t="s">
        <v>37715</v>
      </c>
      <c r="AY9" s="33">
        <f>IF(D6L1302C23=0,0,D6L1302C19/D6L1302C23)</f>
        <v>3.4974231332676411E-5</v>
      </c>
      <c r="AZ9" s="16" t="s">
        <v>37716</v>
      </c>
      <c r="BA9" s="33">
        <f>IF(D6L1302C5=0,0,D6L1302C19/D6L1302C5)</f>
        <v>0.40210162887544326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2.9879242807704607E-4</v>
      </c>
      <c r="J10" s="16" t="s">
        <v>37739</v>
      </c>
      <c r="K10" s="21">
        <f>_xlfn.SINGLE(IF(FLOW_THRU_100PCT="Y",1,INDEX(VariabilityMatrix,D6L1303C1,_xlfn.SINGLE(D6L1303C9))))</f>
        <v>0.57439994525779514</v>
      </c>
      <c r="L10" s="16" t="s">
        <v>37719</v>
      </c>
      <c r="M10" s="15">
        <f>IF(_xlfn.SINGLE(D6L1303C2)&lt;&gt;0,_xlfn.SINGLE(D6L1303C2)*_xlfn.SINGLE(D6L1303C4),_xlfn.SINGLE(D6L1303C3)*_xlfn.SINGLE(D6L1303C4))</f>
        <v>1.7162635433089896E-4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8.5813177165449479E-5</v>
      </c>
      <c r="R10" s="16" t="s">
        <v>37721</v>
      </c>
      <c r="S10" s="15">
        <f>D6L1303C5-D6L1303C7</f>
        <v>8.5813177165449479E-5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8.2523777080489673E-5</v>
      </c>
      <c r="X10" s="16" t="s">
        <v>37723</v>
      </c>
      <c r="Y10" s="33">
        <f>D6L1303C7-D6L1303C10</f>
        <v>3.2894000849598062E-6</v>
      </c>
      <c r="Z10" s="16" t="s">
        <v>37724</v>
      </c>
      <c r="AA10" s="33">
        <f>CHOOSE(MIN(D6L1303C9,RUN_YEARS),B7L813C7,B7L813C16,B7L813C25,B7L813C34,B7L813C43)</f>
        <v>508.6</v>
      </c>
      <c r="AB10" s="16" t="s">
        <v>37725</v>
      </c>
      <c r="AC10" s="33">
        <f>IF(D6L1303C12=0,0,D6L1303C10/D6L1303C12)</f>
        <v>1.6225673826285817E-7</v>
      </c>
      <c r="AD10" s="16" t="s">
        <v>37726</v>
      </c>
      <c r="AE10" s="33">
        <f>IF(D6L1303C5=0,0,D6L1303C10/D6L1303C5)</f>
        <v>0.48083394535889412</v>
      </c>
      <c r="AF10" s="16" t="s">
        <v>37727</v>
      </c>
      <c r="AG10" s="33">
        <f>CHOOSE(MIN(D6L1303C9,RUN_YEARS),B7L813C5,B7L813C14,B7L813C23,B7L813C32,B7L813C41)</f>
        <v>7.7972347550899928</v>
      </c>
      <c r="AH10" s="16" t="s">
        <v>37728</v>
      </c>
      <c r="AI10" s="33">
        <f>IF(D6L1303C15=0,0,D6L1303C11/D6L1303C15)</f>
        <v>4.2186751948343014E-7</v>
      </c>
      <c r="AJ10" s="16" t="s">
        <v>37729</v>
      </c>
      <c r="AK10" s="33">
        <f>IF(D6L1303C5=0,0,D6L1303C11/D6L1303C5)</f>
        <v>1.9166054641105868E-2</v>
      </c>
      <c r="AL10" s="16" t="s">
        <v>37730</v>
      </c>
      <c r="AM10" s="33">
        <f>D6L1303C8*CHOOSE(MIN(D6L1303C9,RUN_YEARS),B7L813C4,B7L813C13,B7L813C22,B7L813C31,B7L813C40)</f>
        <v>1.680194053104103E-5</v>
      </c>
      <c r="AN10" s="16" t="s">
        <v>37731</v>
      </c>
      <c r="AO10" s="33">
        <f>D6L1303C8-D6L1303C18</f>
        <v>6.9011236634408446E-5</v>
      </c>
      <c r="AP10" s="16" t="s">
        <v>37732</v>
      </c>
      <c r="AQ10" s="33">
        <f>CHOOSE(MIN(D6L1303C9,RUN_YEARS),B7L813C2,B7L813C11,B7L813C20,B7L813C29,B7L813C38)</f>
        <v>0.86283003859862928</v>
      </c>
      <c r="AR10" s="16" t="s">
        <v>37733</v>
      </c>
      <c r="AS10" s="33">
        <f>IF(D6L1303C20=0,0,D6L1303C18/D6L1303C20)</f>
        <v>1.9473059327338677E-5</v>
      </c>
      <c r="AT10" s="16" t="s">
        <v>37734</v>
      </c>
      <c r="AU10" s="33">
        <f>IF(D6L1303C5=0,0,D6L1303C18/D6L1303C5)</f>
        <v>9.7898371124556779E-2</v>
      </c>
      <c r="AV10" s="16" t="s">
        <v>37735</v>
      </c>
      <c r="AW10" s="33">
        <f>CHOOSE(MIN(D6L1303C9,RUN_YEARS),B7L813C1,B7L813C10,B7L813C19,B7L813C28,B7L813C37)</f>
        <v>3.5439339794709075</v>
      </c>
      <c r="AX10" s="16" t="s">
        <v>37736</v>
      </c>
      <c r="AY10" s="33">
        <f>IF(D6L1303C23=0,0,D6L1303C19/D6L1303C23)</f>
        <v>1.9473059327338681E-5</v>
      </c>
      <c r="AZ10" s="16" t="s">
        <v>37737</v>
      </c>
      <c r="BA10" s="33">
        <f>IF(D6L1303C5=0,0,D6L1303C19/D6L1303C5)</f>
        <v>0.40210162887544321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1.2192307367113748E-5</v>
      </c>
      <c r="J11" s="16" t="s">
        <v>37760</v>
      </c>
      <c r="K11" s="21">
        <f>_xlfn.SINGLE(IF(FLOW_THRU_100PCT="Y",1,INDEX(VariabilityMatrix,D6L1304C1,_xlfn.SINGLE(D6L1304C9))))</f>
        <v>0.56296966516486302</v>
      </c>
      <c r="L11" s="16" t="s">
        <v>37740</v>
      </c>
      <c r="M11" s="15">
        <f>IF(_xlfn.SINGLE(D6L1304C2)&lt;&gt;0,_xlfn.SINGLE(D6L1304C2)*_xlfn.SINGLE(D6L1304C4),_xlfn.SINGLE(D6L1304C3)*_xlfn.SINGLE(D6L1304C4))</f>
        <v>6.8638991960511198E-6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3.4319495980255599E-6</v>
      </c>
      <c r="R11" s="16" t="s">
        <v>37742</v>
      </c>
      <c r="S11" s="15">
        <f>D6L1304C5-D6L1304C7</f>
        <v>3.4319495980255599E-6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3.2904931777097312E-6</v>
      </c>
      <c r="X11" s="16" t="s">
        <v>37744</v>
      </c>
      <c r="Y11" s="33">
        <f>D6L1304C7-D6L1304C10</f>
        <v>1.4145642031582866E-7</v>
      </c>
      <c r="Z11" s="16" t="s">
        <v>37745</v>
      </c>
      <c r="AA11" s="33">
        <f>CHOOSE(MIN(D6L1304C9,RUN_YEARS),B7L813C7,B7L813C16,B7L813C25,B7L813C34,B7L813C43)</f>
        <v>553</v>
      </c>
      <c r="AB11" s="16" t="s">
        <v>37746</v>
      </c>
      <c r="AC11" s="33">
        <f>IF(D6L1304C12=0,0,D6L1304C10/D6L1304C12)</f>
        <v>5.9502589108675065E-9</v>
      </c>
      <c r="AD11" s="16" t="s">
        <v>37747</v>
      </c>
      <c r="AE11" s="33">
        <f>IF(D6L1304C5=0,0,D6L1304C10/D6L1304C5)</f>
        <v>0.47939124449886877</v>
      </c>
      <c r="AF11" s="16" t="s">
        <v>37748</v>
      </c>
      <c r="AG11" s="33">
        <f>CHOOSE(MIN(D6L1304C9,RUN_YEARS),B7L813C5,B7L813C14,B7L813C23,B7L813C32,B7L813C41)</f>
        <v>9.1435206973465704</v>
      </c>
      <c r="AH11" s="16" t="s">
        <v>37749</v>
      </c>
      <c r="AI11" s="33">
        <f>IF(D6L1304C15=0,0,D6L1304C11/D6L1304C15)</f>
        <v>1.5470673168255526E-8</v>
      </c>
      <c r="AJ11" s="16" t="s">
        <v>37750</v>
      </c>
      <c r="AK11" s="33">
        <f>IF(D6L1304C5=0,0,D6L1304C11/D6L1304C5)</f>
        <v>2.0608755501131216E-2</v>
      </c>
      <c r="AL11" s="16" t="s">
        <v>37751</v>
      </c>
      <c r="AM11" s="33">
        <f>D6L1304C8*CHOOSE(MIN(D6L1304C9,RUN_YEARS),B7L813C4,B7L813C13,B7L813C22,B7L813C31,B7L813C40)</f>
        <v>6.8753173633252895E-7</v>
      </c>
      <c r="AN11" s="16" t="s">
        <v>37752</v>
      </c>
      <c r="AO11" s="33">
        <f>D6L1304C8-D6L1304C18</f>
        <v>2.7444178616930312E-6</v>
      </c>
      <c r="AP11" s="16" t="s">
        <v>37753</v>
      </c>
      <c r="AQ11" s="33">
        <f>CHOOSE(MIN(D6L1304C9,RUN_YEARS),B7L813C2,B7L813C11,B7L813C20,B7L813C29,B7L813C38)</f>
        <v>0.96193520489365003</v>
      </c>
      <c r="AR11" s="16" t="s">
        <v>37754</v>
      </c>
      <c r="AS11" s="33">
        <f>IF(D6L1304C20=0,0,D6L1304C18/D6L1304C20)</f>
        <v>7.1473809549214004E-7</v>
      </c>
      <c r="AT11" s="16" t="s">
        <v>37755</v>
      </c>
      <c r="AU11" s="33">
        <f>IF(D6L1304C5=0,0,D6L1304C18/D6L1304C5)</f>
        <v>0.10016635103383713</v>
      </c>
      <c r="AV11" s="16" t="s">
        <v>37756</v>
      </c>
      <c r="AW11" s="33">
        <f>CHOOSE(MIN(D6L1304C9,RUN_YEARS),B7L813C1,B7L813C10,B7L813C19,B7L813C28,B7L813C37)</f>
        <v>3.8397531613357403</v>
      </c>
      <c r="AX11" s="16" t="s">
        <v>37757</v>
      </c>
      <c r="AY11" s="33">
        <f>IF(D6L1304C23=0,0,D6L1304C19/D6L1304C23)</f>
        <v>7.1473809549214004E-7</v>
      </c>
      <c r="AZ11" s="16" t="s">
        <v>37758</v>
      </c>
      <c r="BA11" s="33">
        <f>IF(D6L1304C5=0,0,D6L1304C19/D6L1304C5)</f>
        <v>0.39983364896616291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1.957991812491118E-2</v>
      </c>
      <c r="J12" s="16" t="s">
        <v>37781</v>
      </c>
      <c r="K12" s="21">
        <f>_xlfn.SINGLE(IF(FLOW_THRU_100PCT="Y",1,INDEX(VariabilityMatrix,D6L1305C1,_xlfn.SINGLE(D6L1305C9))))</f>
        <v>0.2354936937395169</v>
      </c>
      <c r="L12" s="16" t="s">
        <v>37761</v>
      </c>
      <c r="M12" s="15">
        <f>IF(_xlfn.SINGLE(D6L1305C2)&lt;&gt;0,_xlfn.SINGLE(D6L1305C2)*_xlfn.SINGLE(D6L1305C4),_xlfn.SINGLE(D6L1305C3)*_xlfn.SINGLE(D6L1305C4))</f>
        <v>4.610947242352649E-3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2.3054736211763245E-3</v>
      </c>
      <c r="R12" s="16" t="s">
        <v>37763</v>
      </c>
      <c r="S12" s="15">
        <f>D6L1305C5-D6L1305C7</f>
        <v>2.3054736211763245E-3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2.2170999543821373E-3</v>
      </c>
      <c r="X12" s="16" t="s">
        <v>37765</v>
      </c>
      <c r="Y12" s="33">
        <f>D6L1305C7-D6L1305C10</f>
        <v>8.8373666794187237E-5</v>
      </c>
      <c r="Z12" s="16" t="s">
        <v>37766</v>
      </c>
      <c r="AA12" s="33">
        <f>CHOOSE(MIN(D6L1305C9,RUN_YEARS),B7L813C7,B7L813C16,B7L813C25,B7L813C34,B7L813C43)</f>
        <v>508.6</v>
      </c>
      <c r="AB12" s="16" t="s">
        <v>37767</v>
      </c>
      <c r="AC12" s="33">
        <f>IF(D6L1305C12=0,0,D6L1305C10/D6L1305C12)</f>
        <v>4.3592213023636203E-6</v>
      </c>
      <c r="AD12" s="16" t="s">
        <v>37768</v>
      </c>
      <c r="AE12" s="33">
        <f>IF(D6L1305C5=0,0,D6L1305C10/D6L1305C5)</f>
        <v>0.48083394535889412</v>
      </c>
      <c r="AF12" s="16" t="s">
        <v>37769</v>
      </c>
      <c r="AG12" s="33">
        <f>CHOOSE(MIN(D6L1305C9,RUN_YEARS),B7L813C5,B7L813C14,B7L813C23,B7L813C32,B7L813C41)</f>
        <v>7.7972347550899928</v>
      </c>
      <c r="AH12" s="16" t="s">
        <v>37770</v>
      </c>
      <c r="AI12" s="33">
        <f>IF(D6L1305C15=0,0,D6L1305C11/D6L1305C15)</f>
        <v>1.1333975386145375E-5</v>
      </c>
      <c r="AJ12" s="16" t="s">
        <v>37771</v>
      </c>
      <c r="AK12" s="33">
        <f>IF(D6L1305C5=0,0,D6L1305C11/D6L1305C5)</f>
        <v>1.9166054641105854E-2</v>
      </c>
      <c r="AL12" s="16" t="s">
        <v>37772</v>
      </c>
      <c r="AM12" s="33">
        <f>D6L1305C8*CHOOSE(MIN(D6L1305C9,RUN_YEARS),B7L813C4,B7L813C13,B7L813C22,B7L813C31,B7L813C40)</f>
        <v>4.5140422436759132E-4</v>
      </c>
      <c r="AN12" s="16" t="s">
        <v>37773</v>
      </c>
      <c r="AO12" s="33">
        <f>D6L1305C8-D6L1305C18</f>
        <v>1.8540693968087333E-3</v>
      </c>
      <c r="AP12" s="16" t="s">
        <v>37774</v>
      </c>
      <c r="AQ12" s="33">
        <f>CHOOSE(MIN(D6L1305C9,RUN_YEARS),B7L813C2,B7L813C11,B7L813C20,B7L813C29,B7L813C38)</f>
        <v>0.86283003859862928</v>
      </c>
      <c r="AR12" s="16" t="s">
        <v>37775</v>
      </c>
      <c r="AS12" s="33">
        <f>IF(D6L1305C20=0,0,D6L1305C18/D6L1305C20)</f>
        <v>5.2316702499224791E-4</v>
      </c>
      <c r="AT12" s="16" t="s">
        <v>37776</v>
      </c>
      <c r="AU12" s="33">
        <f>IF(D6L1305C5=0,0,D6L1305C18/D6L1305C5)</f>
        <v>9.7898371124556793E-2</v>
      </c>
      <c r="AV12" s="16" t="s">
        <v>37777</v>
      </c>
      <c r="AW12" s="33">
        <f>CHOOSE(MIN(D6L1305C9,RUN_YEARS),B7L813C1,B7L813C10,B7L813C19,B7L813C28,B7L813C37)</f>
        <v>3.5439339794709075</v>
      </c>
      <c r="AX12" s="16" t="s">
        <v>37778</v>
      </c>
      <c r="AY12" s="33">
        <f>IF(D6L1305C23=0,0,D6L1305C19/D6L1305C23)</f>
        <v>5.2316702499224802E-4</v>
      </c>
      <c r="AZ12" s="16" t="s">
        <v>37779</v>
      </c>
      <c r="BA12" s="33">
        <f>IF(D6L1305C5=0,0,D6L1305C19/D6L1305C5)</f>
        <v>0.40210162887544326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9.2347923419937288E-3</v>
      </c>
      <c r="J13" s="16" t="s">
        <v>37802</v>
      </c>
      <c r="K13" s="21">
        <f>_xlfn.SINGLE(IF(FLOW_THRU_100PCT="Y",1,INDEX(VariabilityMatrix,D6L1306C1,_xlfn.SINGLE(D6L1306C9))))</f>
        <v>0.57439994525779514</v>
      </c>
      <c r="L13" s="16" t="s">
        <v>37782</v>
      </c>
      <c r="M13" s="15">
        <f>IF(_xlfn.SINGLE(D6L1306C2)&lt;&gt;0,_xlfn.SINGLE(D6L1306C2)*_xlfn.SINGLE(D6L1306C4),_xlfn.SINGLE(D6L1306C3)*_xlfn.SINGLE(D6L1306C4))</f>
        <v>5.3044642157083037E-3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2.6522321078541519E-3</v>
      </c>
      <c r="R13" s="16" t="s">
        <v>37784</v>
      </c>
      <c r="S13" s="15">
        <f>D6L1306C5-D6L1306C7</f>
        <v>2.6522321078541519E-3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2.5505664568540956E-3</v>
      </c>
      <c r="X13" s="16" t="s">
        <v>37786</v>
      </c>
      <c r="Y13" s="33">
        <f>D6L1306C7-D6L1306C10</f>
        <v>1.0166565100005629E-4</v>
      </c>
      <c r="Z13" s="16" t="s">
        <v>37787</v>
      </c>
      <c r="AA13" s="33">
        <f>CHOOSE(MIN(D6L1306C9,RUN_YEARS),B7L813C7,B7L813C16,B7L813C25,B7L813C34,B7L813C43)</f>
        <v>508.6</v>
      </c>
      <c r="AB13" s="16" t="s">
        <v>37788</v>
      </c>
      <c r="AC13" s="33">
        <f>IF(D6L1306C12=0,0,D6L1306C10/D6L1306C12)</f>
        <v>5.0148770288126139E-6</v>
      </c>
      <c r="AD13" s="16" t="s">
        <v>37789</v>
      </c>
      <c r="AE13" s="33">
        <f>IF(D6L1306C5=0,0,D6L1306C10/D6L1306C5)</f>
        <v>0.48083394535889412</v>
      </c>
      <c r="AF13" s="16" t="s">
        <v>37790</v>
      </c>
      <c r="AG13" s="33">
        <f>CHOOSE(MIN(D6L1306C9,RUN_YEARS),B7L813C5,B7L813C14,B7L813C23,B7L813C32,B7L813C41)</f>
        <v>7.7972347550899928</v>
      </c>
      <c r="AH13" s="16" t="s">
        <v>37791</v>
      </c>
      <c r="AI13" s="33">
        <f>IF(D6L1306C15=0,0,D6L1306C11/D6L1306C15)</f>
        <v>1.3038680274912783E-5</v>
      </c>
      <c r="AJ13" s="16" t="s">
        <v>37792</v>
      </c>
      <c r="AK13" s="33">
        <f>IF(D6L1306C5=0,0,D6L1306C11/D6L1306C5)</f>
        <v>1.9166054641105899E-2</v>
      </c>
      <c r="AL13" s="16" t="s">
        <v>37793</v>
      </c>
      <c r="AM13" s="33">
        <f>D6L1306C8*CHOOSE(MIN(D6L1306C9,RUN_YEARS),B7L813C4,B7L813C13,B7L813C22,B7L813C31,B7L813C40)</f>
        <v>5.1929840640634257E-4</v>
      </c>
      <c r="AN13" s="16" t="s">
        <v>37794</v>
      </c>
      <c r="AO13" s="33">
        <f>D6L1306C8-D6L1306C18</f>
        <v>2.1329337014478092E-3</v>
      </c>
      <c r="AP13" s="16" t="s">
        <v>37795</v>
      </c>
      <c r="AQ13" s="33">
        <f>CHOOSE(MIN(D6L1306C9,RUN_YEARS),B7L813C2,B7L813C11,B7L813C20,B7L813C29,B7L813C38)</f>
        <v>0.86283003859862928</v>
      </c>
      <c r="AR13" s="16" t="s">
        <v>37796</v>
      </c>
      <c r="AS13" s="33">
        <f>IF(D6L1306C20=0,0,D6L1306C18/D6L1306C20)</f>
        <v>6.0185480705999097E-4</v>
      </c>
      <c r="AT13" s="16" t="s">
        <v>37797</v>
      </c>
      <c r="AU13" s="33">
        <f>IF(D6L1306C5=0,0,D6L1306C18/D6L1306C5)</f>
        <v>9.7898371124556793E-2</v>
      </c>
      <c r="AV13" s="16" t="s">
        <v>37798</v>
      </c>
      <c r="AW13" s="33">
        <f>CHOOSE(MIN(D6L1306C9,RUN_YEARS),B7L813C1,B7L813C10,B7L813C19,B7L813C28,B7L813C37)</f>
        <v>3.5439339794709075</v>
      </c>
      <c r="AX13" s="16" t="s">
        <v>37799</v>
      </c>
      <c r="AY13" s="33">
        <f>IF(D6L1306C23=0,0,D6L1306C19/D6L1306C23)</f>
        <v>6.0185480705999097E-4</v>
      </c>
      <c r="AZ13" s="16" t="s">
        <v>37800</v>
      </c>
      <c r="BA13" s="33">
        <f>IF(D6L1306C5=0,0,D6L1306C19/D6L1306C5)</f>
        <v>0.40210162887544321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2.6990860253986671E-4</v>
      </c>
      <c r="J14" s="16" t="s">
        <v>37823</v>
      </c>
      <c r="K14" s="21">
        <f>_xlfn.SINGLE(IF(FLOW_THRU_100PCT="Y",1,INDEX(VariabilityMatrix,D6L1307C1,_xlfn.SINGLE(D6L1307C9))))</f>
        <v>0.56296966516486302</v>
      </c>
      <c r="L14" s="16" t="s">
        <v>37803</v>
      </c>
      <c r="M14" s="15">
        <f>IF(_xlfn.SINGLE(D6L1307C2)&lt;&gt;0,_xlfn.SINGLE(D6L1307C2)*_xlfn.SINGLE(D6L1307C4),_xlfn.SINGLE(D6L1307C3)*_xlfn.SINGLE(D6L1307C4))</f>
        <v>1.5195035559698486E-4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7.5975177798492431E-5</v>
      </c>
      <c r="R14" s="16" t="s">
        <v>37805</v>
      </c>
      <c r="S14" s="15">
        <f>D6L1307C5-D6L1307C7</f>
        <v>7.5975177798492431E-5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7.2843670071684222E-5</v>
      </c>
      <c r="X14" s="16" t="s">
        <v>37807</v>
      </c>
      <c r="Y14" s="33">
        <f>D6L1307C7-D6L1307C10</f>
        <v>3.1315077268082091E-6</v>
      </c>
      <c r="Z14" s="16" t="s">
        <v>37808</v>
      </c>
      <c r="AA14" s="33">
        <f>CHOOSE(MIN(D6L1307C9,RUN_YEARS),B7L813C7,B7L813C16,B7L813C25,B7L813C34,B7L813C43)</f>
        <v>553</v>
      </c>
      <c r="AB14" s="16" t="s">
        <v>37809</v>
      </c>
      <c r="AC14" s="33">
        <f>IF(D6L1307C12=0,0,D6L1307C10/D6L1307C12)</f>
        <v>1.3172453900847056E-7</v>
      </c>
      <c r="AD14" s="16" t="s">
        <v>37810</v>
      </c>
      <c r="AE14" s="33">
        <f>IF(D6L1307C5=0,0,D6L1307C10/D6L1307C5)</f>
        <v>0.47939124449886877</v>
      </c>
      <c r="AF14" s="16" t="s">
        <v>37811</v>
      </c>
      <c r="AG14" s="33">
        <f>CHOOSE(MIN(D6L1307C9,RUN_YEARS),B7L813C5,B7L813C14,B7L813C23,B7L813C32,B7L813C41)</f>
        <v>9.1435206973465704</v>
      </c>
      <c r="AH14" s="16" t="s">
        <v>37812</v>
      </c>
      <c r="AI14" s="33">
        <f>IF(D6L1307C15=0,0,D6L1307C11/D6L1307C15)</f>
        <v>3.4248380142202401E-7</v>
      </c>
      <c r="AJ14" s="16" t="s">
        <v>37813</v>
      </c>
      <c r="AK14" s="33">
        <f>IF(D6L1307C5=0,0,D6L1307C11/D6L1307C5)</f>
        <v>2.0608755501131233E-2</v>
      </c>
      <c r="AL14" s="16" t="s">
        <v>37814</v>
      </c>
      <c r="AM14" s="33">
        <f>D6L1307C8*CHOOSE(MIN(D6L1307C9,RUN_YEARS),B7L813C4,B7L813C13,B7L813C22,B7L813C31,B7L813C40)</f>
        <v>1.5220312658443964E-5</v>
      </c>
      <c r="AN14" s="16" t="s">
        <v>37815</v>
      </c>
      <c r="AO14" s="33">
        <f>D6L1307C8-D6L1307C18</f>
        <v>6.0754865140048469E-5</v>
      </c>
      <c r="AP14" s="16" t="s">
        <v>37816</v>
      </c>
      <c r="AQ14" s="33">
        <f>CHOOSE(MIN(D6L1307C9,RUN_YEARS),B7L813C2,B7L813C11,B7L813C20,B7L813C29,B7L813C38)</f>
        <v>0.96193520489365003</v>
      </c>
      <c r="AR14" s="16" t="s">
        <v>37817</v>
      </c>
      <c r="AS14" s="33">
        <f>IF(D6L1307C20=0,0,D6L1307C18/D6L1307C20)</f>
        <v>1.5822596554335172E-5</v>
      </c>
      <c r="AT14" s="16" t="s">
        <v>37818</v>
      </c>
      <c r="AU14" s="33">
        <f>IF(D6L1307C5=0,0,D6L1307C18/D6L1307C5)</f>
        <v>0.10016635103383713</v>
      </c>
      <c r="AV14" s="16" t="s">
        <v>37819</v>
      </c>
      <c r="AW14" s="33">
        <f>CHOOSE(MIN(D6L1307C9,RUN_YEARS),B7L813C1,B7L813C10,B7L813C19,B7L813C28,B7L813C37)</f>
        <v>3.8397531613357403</v>
      </c>
      <c r="AX14" s="16" t="s">
        <v>37820</v>
      </c>
      <c r="AY14" s="33">
        <f>IF(D6L1307C23=0,0,D6L1307C19/D6L1307C23)</f>
        <v>1.5822596554335172E-5</v>
      </c>
      <c r="AZ14" s="16" t="s">
        <v>37821</v>
      </c>
      <c r="BA14" s="33">
        <f>IF(D6L1307C5=0,0,D6L1307C19/D6L1307C5)</f>
        <v>0.39983364896616286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1.8344389066116099E-5</v>
      </c>
      <c r="J15" s="16" t="s">
        <v>37844</v>
      </c>
      <c r="K15" s="21">
        <f>_xlfn.SINGLE(IF(FLOW_THRU_100PCT="Y",1,INDEX(VariabilityMatrix,D6L1308C1,_xlfn.SINGLE(D6L1308C9))))</f>
        <v>0.56296966516486302</v>
      </c>
      <c r="L15" s="16" t="s">
        <v>37824</v>
      </c>
      <c r="M15" s="15">
        <f>IF(_xlfn.SINGLE(D6L1308C2)&lt;&gt;0,_xlfn.SINGLE(D6L1308C2)*_xlfn.SINGLE(D6L1308C4),_xlfn.SINGLE(D6L1308C3)*_xlfn.SINGLE(D6L1308C4))</f>
        <v>1.0327334570205355E-5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5.1636672851026774E-6</v>
      </c>
      <c r="R15" s="16" t="s">
        <v>37826</v>
      </c>
      <c r="S15" s="15">
        <f>D6L1308C5-D6L1308C7</f>
        <v>5.1636672851026774E-6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4.9508337719669354E-6</v>
      </c>
      <c r="X15" s="16" t="s">
        <v>37828</v>
      </c>
      <c r="Y15" s="33">
        <f>D6L1308C7-D6L1308C10</f>
        <v>2.1283351313574192E-7</v>
      </c>
      <c r="Z15" s="16" t="s">
        <v>37829</v>
      </c>
      <c r="AA15" s="33">
        <f>CHOOSE(MIN(D6L1308C9,RUN_YEARS),B7L813C7,B7L813C16,B7L813C25,B7L813C34,B7L813C43)</f>
        <v>553</v>
      </c>
      <c r="AB15" s="16" t="s">
        <v>37830</v>
      </c>
      <c r="AC15" s="33">
        <f>IF(D6L1308C12=0,0,D6L1308C10/D6L1308C12)</f>
        <v>8.9526831319474415E-9</v>
      </c>
      <c r="AD15" s="16" t="s">
        <v>37831</v>
      </c>
      <c r="AE15" s="33">
        <f>IF(D6L1308C5=0,0,D6L1308C10/D6L1308C5)</f>
        <v>0.47939124449886883</v>
      </c>
      <c r="AF15" s="16" t="s">
        <v>37832</v>
      </c>
      <c r="AG15" s="33">
        <f>CHOOSE(MIN(D6L1308C9,RUN_YEARS),B7L813C5,B7L813C14,B7L813C23,B7L813C32,B7L813C41)</f>
        <v>9.1435206973465704</v>
      </c>
      <c r="AH15" s="16" t="s">
        <v>37833</v>
      </c>
      <c r="AI15" s="33">
        <f>IF(D6L1308C15=0,0,D6L1308C11/D6L1308C15)</f>
        <v>2.3276976143063332E-8</v>
      </c>
      <c r="AJ15" s="16" t="s">
        <v>37834</v>
      </c>
      <c r="AK15" s="33">
        <f>IF(D6L1308C5=0,0,D6L1308C11/D6L1308C5)</f>
        <v>2.0608755501131192E-2</v>
      </c>
      <c r="AL15" s="16" t="s">
        <v>37835</v>
      </c>
      <c r="AM15" s="33">
        <f>D6L1308C8*CHOOSE(MIN(D6L1308C9,RUN_YEARS),B7L813C4,B7L813C13,B7L813C22,B7L813C31,B7L813C40)</f>
        <v>1.0344514198030709E-6</v>
      </c>
      <c r="AN15" s="16" t="s">
        <v>37836</v>
      </c>
      <c r="AO15" s="33">
        <f>D6L1308C8-D6L1308C18</f>
        <v>4.1292158652996062E-6</v>
      </c>
      <c r="AP15" s="16" t="s">
        <v>37837</v>
      </c>
      <c r="AQ15" s="33">
        <f>CHOOSE(MIN(D6L1308C9,RUN_YEARS),B7L813C2,B7L813C11,B7L813C20,B7L813C29,B7L813C38)</f>
        <v>0.96193520489365003</v>
      </c>
      <c r="AR15" s="16" t="s">
        <v>37838</v>
      </c>
      <c r="AS15" s="33">
        <f>IF(D6L1308C20=0,0,D6L1308C18/D6L1308C20)</f>
        <v>1.0753857583551464E-6</v>
      </c>
      <c r="AT15" s="16" t="s">
        <v>37839</v>
      </c>
      <c r="AU15" s="33">
        <f>IF(D6L1308C5=0,0,D6L1308C18/D6L1308C5)</f>
        <v>0.10016635103383711</v>
      </c>
      <c r="AV15" s="16" t="s">
        <v>37840</v>
      </c>
      <c r="AW15" s="33">
        <f>CHOOSE(MIN(D6L1308C9,RUN_YEARS),B7L813C1,B7L813C10,B7L813C19,B7L813C28,B7L813C37)</f>
        <v>3.8397531613357403</v>
      </c>
      <c r="AX15" s="16" t="s">
        <v>37841</v>
      </c>
      <c r="AY15" s="33">
        <f>IF(D6L1308C23=0,0,D6L1308C19/D6L1308C23)</f>
        <v>1.0753857583551464E-6</v>
      </c>
      <c r="AZ15" s="16" t="s">
        <v>37842</v>
      </c>
      <c r="BA15" s="33">
        <f>IF(D6L1308C5=0,0,D6L1308C19/D6L1308C5)</f>
        <v>0.39983364896616286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5.4362031013002583E-5</v>
      </c>
      <c r="J16" s="16" t="s">
        <v>37865</v>
      </c>
      <c r="K16" s="21">
        <f>_xlfn.SINGLE(IF(FLOW_THRU_100PCT="Y",1,INDEX(VariabilityMatrix,D6L1309C1,_xlfn.SINGLE(D6L1309C9))))</f>
        <v>0.56296966516486302</v>
      </c>
      <c r="L16" s="16" t="s">
        <v>37845</v>
      </c>
      <c r="M16" s="15">
        <f>IF(_xlfn.SINGLE(D6L1309C2)&lt;&gt;0,_xlfn.SINGLE(D6L1309C2)*_xlfn.SINGLE(D6L1309C4),_xlfn.SINGLE(D6L1309C3)*_xlfn.SINGLE(D6L1309C4))</f>
        <v>3.0604174397071966E-5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1.5302087198535983E-5</v>
      </c>
      <c r="R16" s="16" t="s">
        <v>37847</v>
      </c>
      <c r="S16" s="15">
        <f>D6L1309C5-D6L1309C7</f>
        <v>1.5302087198535983E-5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1.4671373251072747E-5</v>
      </c>
      <c r="X16" s="16" t="s">
        <v>37849</v>
      </c>
      <c r="Y16" s="33">
        <f>D6L1309C7-D6L1309C10</f>
        <v>6.30713947463236E-7</v>
      </c>
      <c r="Z16" s="16" t="s">
        <v>37850</v>
      </c>
      <c r="AA16" s="33">
        <f>CHOOSE(MIN(D6L1309C9,RUN_YEARS),B7L813C7,B7L813C16,B7L813C25,B7L813C34,B7L813C43)</f>
        <v>553</v>
      </c>
      <c r="AB16" s="16" t="s">
        <v>37851</v>
      </c>
      <c r="AC16" s="33">
        <f>IF(D6L1309C12=0,0,D6L1309C10/D6L1309C12)</f>
        <v>2.653051220808815E-8</v>
      </c>
      <c r="AD16" s="16" t="s">
        <v>37852</v>
      </c>
      <c r="AE16" s="33">
        <f>IF(D6L1309C5=0,0,D6L1309C10/D6L1309C5)</f>
        <v>0.47939124449886877</v>
      </c>
      <c r="AF16" s="16" t="s">
        <v>37853</v>
      </c>
      <c r="AG16" s="33">
        <f>CHOOSE(MIN(D6L1309C9,RUN_YEARS),B7L813C5,B7L813C14,B7L813C23,B7L813C32,B7L813C41)</f>
        <v>9.1435206973465704</v>
      </c>
      <c r="AH16" s="16" t="s">
        <v>37854</v>
      </c>
      <c r="AI16" s="33">
        <f>IF(D6L1309C15=0,0,D6L1309C11/D6L1309C15)</f>
        <v>6.897933174102923E-8</v>
      </c>
      <c r="AJ16" s="16" t="s">
        <v>37855</v>
      </c>
      <c r="AK16" s="33">
        <f>IF(D6L1309C5=0,0,D6L1309C11/D6L1309C5)</f>
        <v>2.0608755501131216E-2</v>
      </c>
      <c r="AL16" s="16" t="s">
        <v>37856</v>
      </c>
      <c r="AM16" s="33">
        <f>D6L1309C8*CHOOSE(MIN(D6L1309C9,RUN_YEARS),B7L813C4,B7L813C13,B7L813C22,B7L813C31,B7L813C40)</f>
        <v>3.0655084757578811E-6</v>
      </c>
      <c r="AN16" s="16" t="s">
        <v>37857</v>
      </c>
      <c r="AO16" s="33">
        <f>D6L1309C8-D6L1309C18</f>
        <v>1.2236578722778102E-5</v>
      </c>
      <c r="AP16" s="16" t="s">
        <v>37858</v>
      </c>
      <c r="AQ16" s="33">
        <f>CHOOSE(MIN(D6L1309C9,RUN_YEARS),B7L813C2,B7L813C11,B7L813C20,B7L813C29,B7L813C38)</f>
        <v>0.96193520489365003</v>
      </c>
      <c r="AR16" s="16" t="s">
        <v>37859</v>
      </c>
      <c r="AS16" s="33">
        <f>IF(D6L1309C20=0,0,D6L1309C18/D6L1309C20)</f>
        <v>3.1868138936622023E-6</v>
      </c>
      <c r="AT16" s="16" t="s">
        <v>37860</v>
      </c>
      <c r="AU16" s="33">
        <f>IF(D6L1309C5=0,0,D6L1309C18/D6L1309C5)</f>
        <v>0.10016635103383713</v>
      </c>
      <c r="AV16" s="16" t="s">
        <v>37861</v>
      </c>
      <c r="AW16" s="33">
        <f>CHOOSE(MIN(D6L1309C9,RUN_YEARS),B7L813C1,B7L813C10,B7L813C19,B7L813C28,B7L813C37)</f>
        <v>3.8397531613357403</v>
      </c>
      <c r="AX16" s="16" t="s">
        <v>37862</v>
      </c>
      <c r="AY16" s="33">
        <f>IF(D6L1309C23=0,0,D6L1309C19/D6L1309C23)</f>
        <v>3.1868138936622023E-6</v>
      </c>
      <c r="AZ16" s="16" t="s">
        <v>37863</v>
      </c>
      <c r="BA16" s="33">
        <f>IF(D6L1309C5=0,0,D6L1309C19/D6L1309C5)</f>
        <v>0.39983364896616286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6.4876497916752053E-5</v>
      </c>
      <c r="J17" s="16" t="s">
        <v>37886</v>
      </c>
      <c r="K17" s="21">
        <f>_xlfn.SINGLE(IF(FLOW_THRU_100PCT="Y",1,INDEX(VariabilityMatrix,D6L1310C1,_xlfn.SINGLE(D6L1310C9))))</f>
        <v>0.56296966516486302</v>
      </c>
      <c r="L17" s="16" t="s">
        <v>37866</v>
      </c>
      <c r="M17" s="15">
        <f>IF(_xlfn.SINGLE(D6L1310C2)&lt;&gt;0,_xlfn.SINGLE(D6L1310C2)*_xlfn.SINGLE(D6L1310C4),_xlfn.SINGLE(D6L1310C3)*_xlfn.SINGLE(D6L1310C4))</f>
        <v>3.6523500309262839E-5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1.8261750154631419E-5</v>
      </c>
      <c r="R17" s="16" t="s">
        <v>37868</v>
      </c>
      <c r="S17" s="15">
        <f>D6L1310C5-D6L1310C7</f>
        <v>1.8261750154631419E-5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1.7509046266712332E-5</v>
      </c>
      <c r="X17" s="16" t="s">
        <v>37870</v>
      </c>
      <c r="Y17" s="33">
        <f>D6L1310C7-D6L1310C10</f>
        <v>7.5270388791908732E-7</v>
      </c>
      <c r="Z17" s="16" t="s">
        <v>37871</v>
      </c>
      <c r="AA17" s="33">
        <f>CHOOSE(MIN(D6L1310C9,RUN_YEARS),B7L813C7,B7L813C16,B7L813C25,B7L813C34,B7L813C43)</f>
        <v>553</v>
      </c>
      <c r="AB17" s="16" t="s">
        <v>37872</v>
      </c>
      <c r="AC17" s="33">
        <f>IF(D6L1310C12=0,0,D6L1310C10/D6L1310C12)</f>
        <v>3.1661928149570222E-8</v>
      </c>
      <c r="AD17" s="16" t="s">
        <v>37873</v>
      </c>
      <c r="AE17" s="33">
        <f>IF(D6L1310C5=0,0,D6L1310C10/D6L1310C5)</f>
        <v>0.47939124449886883</v>
      </c>
      <c r="AF17" s="16" t="s">
        <v>37874</v>
      </c>
      <c r="AG17" s="33">
        <f>CHOOSE(MIN(D6L1310C9,RUN_YEARS),B7L813C5,B7L813C14,B7L813C23,B7L813C32,B7L813C41)</f>
        <v>9.1435206973465704</v>
      </c>
      <c r="AH17" s="16" t="s">
        <v>37875</v>
      </c>
      <c r="AI17" s="33">
        <f>IF(D6L1310C15=0,0,D6L1310C11/D6L1310C15)</f>
        <v>8.2321013188882518E-8</v>
      </c>
      <c r="AJ17" s="16" t="s">
        <v>37876</v>
      </c>
      <c r="AK17" s="33">
        <f>IF(D6L1310C5=0,0,D6L1310C11/D6L1310C5)</f>
        <v>2.0608755501131192E-2</v>
      </c>
      <c r="AL17" s="16" t="s">
        <v>37877</v>
      </c>
      <c r="AM17" s="33">
        <f>D6L1310C8*CHOOSE(MIN(D6L1310C9,RUN_YEARS),B7L813C4,B7L813C13,B7L813C22,B7L813C31,B7L813C40)</f>
        <v>3.6584257529620806E-6</v>
      </c>
      <c r="AN17" s="16" t="s">
        <v>37878</v>
      </c>
      <c r="AO17" s="33">
        <f>D6L1310C8-D6L1310C18</f>
        <v>1.4603324401669339E-5</v>
      </c>
      <c r="AP17" s="16" t="s">
        <v>37879</v>
      </c>
      <c r="AQ17" s="33">
        <f>CHOOSE(MIN(D6L1310C9,RUN_YEARS),B7L813C2,B7L813C11,B7L813C20,B7L813C29,B7L813C38)</f>
        <v>0.96193520489365003</v>
      </c>
      <c r="AR17" s="16" t="s">
        <v>37880</v>
      </c>
      <c r="AS17" s="33">
        <f>IF(D6L1310C20=0,0,D6L1310C18/D6L1310C20)</f>
        <v>3.8031935356462499E-6</v>
      </c>
      <c r="AT17" s="16" t="s">
        <v>37881</v>
      </c>
      <c r="AU17" s="33">
        <f>IF(D6L1310C5=0,0,D6L1310C18/D6L1310C5)</f>
        <v>0.10016635103383713</v>
      </c>
      <c r="AV17" s="16" t="s">
        <v>37882</v>
      </c>
      <c r="AW17" s="33">
        <f>CHOOSE(MIN(D6L1310C9,RUN_YEARS),B7L813C1,B7L813C10,B7L813C19,B7L813C28,B7L813C37)</f>
        <v>3.8397531613357403</v>
      </c>
      <c r="AX17" s="16" t="s">
        <v>37883</v>
      </c>
      <c r="AY17" s="33">
        <f>IF(D6L1310C23=0,0,D6L1310C19/D6L1310C23)</f>
        <v>3.8031935356462499E-6</v>
      </c>
      <c r="AZ17" s="16" t="s">
        <v>37884</v>
      </c>
      <c r="BA17" s="33">
        <f>IF(D6L1310C5=0,0,D6L1310C19/D6L1310C5)</f>
        <v>0.39983364896616286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9.2840505639489997E-6</v>
      </c>
      <c r="J18" s="16" t="s">
        <v>37907</v>
      </c>
      <c r="K18" s="21">
        <f>_xlfn.SINGLE(IF(FLOW_THRU_100PCT="Y",1,INDEX(VariabilityMatrix,D6L1311C1,_xlfn.SINGLE(D6L1311C9))))</f>
        <v>0.56296966516486302</v>
      </c>
      <c r="L18" s="16" t="s">
        <v>37887</v>
      </c>
      <c r="M18" s="15">
        <f>IF(_xlfn.SINGLE(D6L1311C2)&lt;&gt;0,_xlfn.SINGLE(D6L1311C2)*_xlfn.SINGLE(D6L1311C4),_xlfn.SINGLE(D6L1311C3)*_xlfn.SINGLE(D6L1311C4))</f>
        <v>5.2266388373600257E-6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2.6133194186800128E-6</v>
      </c>
      <c r="R18" s="16" t="s">
        <v>37889</v>
      </c>
      <c r="S18" s="15">
        <f>D6L1311C5-D6L1311C7</f>
        <v>2.6133194186800128E-6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2.5056048967881432E-6</v>
      </c>
      <c r="X18" s="16" t="s">
        <v>37891</v>
      </c>
      <c r="Y18" s="33">
        <f>D6L1311C7-D6L1311C10</f>
        <v>1.0771452189186968E-7</v>
      </c>
      <c r="Z18" s="16" t="s">
        <v>37892</v>
      </c>
      <c r="AA18" s="33">
        <f>CHOOSE(MIN(D6L1311C9,RUN_YEARS),B7L813C7,B7L813C16,B7L813C25,B7L813C34,B7L813C43)</f>
        <v>553</v>
      </c>
      <c r="AB18" s="16" t="s">
        <v>37893</v>
      </c>
      <c r="AC18" s="33">
        <f>IF(D6L1311C12=0,0,D6L1311C10/D6L1311C12)</f>
        <v>4.5309310972660818E-9</v>
      </c>
      <c r="AD18" s="16" t="s">
        <v>37894</v>
      </c>
      <c r="AE18" s="33">
        <f>IF(D6L1311C5=0,0,D6L1311C10/D6L1311C5)</f>
        <v>0.47939124449886877</v>
      </c>
      <c r="AF18" s="16" t="s">
        <v>37895</v>
      </c>
      <c r="AG18" s="33">
        <f>CHOOSE(MIN(D6L1311C9,RUN_YEARS),B7L813C5,B7L813C14,B7L813C23,B7L813C32,B7L813C41)</f>
        <v>9.1435206973465704</v>
      </c>
      <c r="AH18" s="16" t="s">
        <v>37896</v>
      </c>
      <c r="AI18" s="33">
        <f>IF(D6L1311C15=0,0,D6L1311C11/D6L1311C15)</f>
        <v>1.178042085289184E-8</v>
      </c>
      <c r="AJ18" s="16" t="s">
        <v>37897</v>
      </c>
      <c r="AK18" s="33">
        <f>IF(D6L1311C5=0,0,D6L1311C11/D6L1311C5)</f>
        <v>2.0608755501131251E-2</v>
      </c>
      <c r="AL18" s="16" t="s">
        <v>37898</v>
      </c>
      <c r="AM18" s="33">
        <f>D6L1311C8*CHOOSE(MIN(D6L1311C9,RUN_YEARS),B7L813C4,B7L813C13,B7L813C22,B7L813C31,B7L813C40)</f>
        <v>5.2353334051009073E-7</v>
      </c>
      <c r="AN18" s="16" t="s">
        <v>37899</v>
      </c>
      <c r="AO18" s="33">
        <f>D6L1311C8-D6L1311C18</f>
        <v>2.089786078169922E-6</v>
      </c>
      <c r="AP18" s="16" t="s">
        <v>37900</v>
      </c>
      <c r="AQ18" s="33">
        <f>CHOOSE(MIN(D6L1311C9,RUN_YEARS),B7L813C2,B7L813C11,B7L813C20,B7L813C29,B7L813C38)</f>
        <v>0.96193520489365003</v>
      </c>
      <c r="AR18" s="16" t="s">
        <v>37901</v>
      </c>
      <c r="AS18" s="33">
        <f>IF(D6L1311C20=0,0,D6L1311C18/D6L1311C20)</f>
        <v>5.4425010941144593E-7</v>
      </c>
      <c r="AT18" s="16" t="s">
        <v>37902</v>
      </c>
      <c r="AU18" s="33">
        <f>IF(D6L1311C5=0,0,D6L1311C18/D6L1311C5)</f>
        <v>0.10016635103383713</v>
      </c>
      <c r="AV18" s="16" t="s">
        <v>37903</v>
      </c>
      <c r="AW18" s="33">
        <f>CHOOSE(MIN(D6L1311C9,RUN_YEARS),B7L813C1,B7L813C10,B7L813C19,B7L813C28,B7L813C37)</f>
        <v>3.8397531613357403</v>
      </c>
      <c r="AX18" s="16" t="s">
        <v>37904</v>
      </c>
      <c r="AY18" s="33">
        <f>IF(D6L1311C23=0,0,D6L1311C19/D6L1311C23)</f>
        <v>5.4425010941144593E-7</v>
      </c>
      <c r="AZ18" s="16" t="s">
        <v>37905</v>
      </c>
      <c r="BA18" s="33">
        <f>IF(D6L1311C5=0,0,D6L1311C19/D6L1311C5)</f>
        <v>0.39983364896616286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0.56296966516486302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553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9.1435206973465704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0.96193520489365003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3.8397531613357403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6.010419596799882E-7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5.1689608532478988E-7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2.5844804266239494E-7</v>
      </c>
      <c r="R20" s="16" t="s">
        <v>37931</v>
      </c>
      <c r="S20" s="15">
        <f>D6L1313C5-D6L1313C7</f>
        <v>2.5844804266239494E-7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2.4779545762044445E-7</v>
      </c>
      <c r="X20" s="16" t="s">
        <v>37933</v>
      </c>
      <c r="Y20" s="33">
        <f>D6L1313C7-D6L1313C10</f>
        <v>1.0652585041950484E-8</v>
      </c>
      <c r="Z20" s="16" t="s">
        <v>37934</v>
      </c>
      <c r="AA20" s="33">
        <f>CHOOSE(MIN(D6L1313C9,RUN_YEARS),B7L813C7,B7L813C16,B7L813C25,B7L813C34,B7L813C43)</f>
        <v>553</v>
      </c>
      <c r="AB20" s="16" t="s">
        <v>37935</v>
      </c>
      <c r="AC20" s="33">
        <f>IF(D6L1313C12=0,0,D6L1313C10/D6L1313C12)</f>
        <v>4.4809305175487245E-10</v>
      </c>
      <c r="AD20" s="16" t="s">
        <v>37936</v>
      </c>
      <c r="AE20" s="33">
        <f>IF(D6L1313C5=0,0,D6L1313C10/D6L1313C5)</f>
        <v>0.47939124449886872</v>
      </c>
      <c r="AF20" s="16" t="s">
        <v>37937</v>
      </c>
      <c r="AG20" s="33">
        <f>CHOOSE(MIN(D6L1313C9,RUN_YEARS),B7L813C5,B7L813C14,B7L813C23,B7L813C32,B7L813C41)</f>
        <v>9.1435206973465704</v>
      </c>
      <c r="AH20" s="16" t="s">
        <v>37938</v>
      </c>
      <c r="AI20" s="33">
        <f>IF(D6L1313C15=0,0,D6L1313C11/D6L1313C15)</f>
        <v>1.1650419345626725E-9</v>
      </c>
      <c r="AJ20" s="16" t="s">
        <v>37939</v>
      </c>
      <c r="AK20" s="33">
        <f>IF(D6L1313C5=0,0,D6L1313C11/D6L1313C5)</f>
        <v>2.0608755501131275E-2</v>
      </c>
      <c r="AL20" s="16" t="s">
        <v>37940</v>
      </c>
      <c r="AM20" s="33">
        <f>D6L1313C8*CHOOSE(MIN(D6L1313C9,RUN_YEARS),B7L813C4,B7L813C13,B7L813C22,B7L813C31,B7L813C40)</f>
        <v>5.1775594730659133E-8</v>
      </c>
      <c r="AN20" s="16" t="s">
        <v>37941</v>
      </c>
      <c r="AO20" s="33">
        <f>D6L1313C8-D6L1313C18</f>
        <v>2.0667244793173581E-7</v>
      </c>
      <c r="AP20" s="16" t="s">
        <v>37942</v>
      </c>
      <c r="AQ20" s="33">
        <f>CHOOSE(MIN(D6L1313C9,RUN_YEARS),B7L813C2,B7L813C11,B7L813C20,B7L813C29,B7L813C38)</f>
        <v>0.96193520489365003</v>
      </c>
      <c r="AR20" s="16" t="s">
        <v>37943</v>
      </c>
      <c r="AS20" s="33">
        <f>IF(D6L1313C20=0,0,D6L1313C18/D6L1313C20)</f>
        <v>5.3824409863846658E-8</v>
      </c>
      <c r="AT20" s="16" t="s">
        <v>37944</v>
      </c>
      <c r="AU20" s="33">
        <f>IF(D6L1313C5=0,0,D6L1313C18/D6L1313C5)</f>
        <v>0.10016635103383713</v>
      </c>
      <c r="AV20" s="16" t="s">
        <v>37945</v>
      </c>
      <c r="AW20" s="33">
        <f>CHOOSE(MIN(D6L1313C9,RUN_YEARS),B7L813C1,B7L813C10,B7L813C19,B7L813C28,B7L813C37)</f>
        <v>3.8397531613357403</v>
      </c>
      <c r="AX20" s="16" t="s">
        <v>37946</v>
      </c>
      <c r="AY20" s="33">
        <f>IF(D6L1313C23=0,0,D6L1313C19/D6L1313C23)</f>
        <v>5.3824409863846658E-8</v>
      </c>
      <c r="AZ20" s="16" t="s">
        <v>37947</v>
      </c>
      <c r="BA20" s="33">
        <f>IF(D6L1313C5=0,0,D6L1313C19/D6L1313C5)</f>
        <v>0.39983364896616286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0.57439994525779514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508.6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7.7972347550899928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0.86283003859862928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3.5439339794709075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1.2985353847514132E-3</v>
      </c>
      <c r="J22" s="16" t="s">
        <v>37990</v>
      </c>
      <c r="K22" s="21">
        <f>_xlfn.SINGLE(IF(FLOW_THRU_100PCT="Y",1,INDEX(VariabilityMatrix,D6L1315C1,_xlfn.SINGLE(D6L1315C9))))</f>
        <v>0.56165816928724022</v>
      </c>
      <c r="L22" s="16" t="s">
        <v>37970</v>
      </c>
      <c r="M22" s="15">
        <f>IF(_xlfn.SINGLE(D6L1315C2)&lt;&gt;0,_xlfn.SINGLE(D6L1315C2)*_xlfn.SINGLE(D6L1315C4),_xlfn.SINGLE(D6L1315C3)*_xlfn.SINGLE(D6L1315C4))</f>
        <v>7.2933300695418081E-4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3.646665034770904E-4</v>
      </c>
      <c r="R22" s="16" t="s">
        <v>37972</v>
      </c>
      <c r="S22" s="15">
        <f>D6L1315C5-D6L1315C7</f>
        <v>3.646665034770904E-4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3.4901639115271439E-4</v>
      </c>
      <c r="X22" s="16" t="s">
        <v>37974</v>
      </c>
      <c r="Y22" s="33">
        <f>D6L1315C7-D6L1315C10</f>
        <v>1.5650112324376011E-5</v>
      </c>
      <c r="Z22" s="16" t="s">
        <v>37975</v>
      </c>
      <c r="AA22" s="33">
        <f>CHOOSE(MIN(D6L1315C9,RUN_YEARS),B7L813C7,B7L813C16,B7L813C25,B7L813C34,B7L813C43)</f>
        <v>514.66666666666663</v>
      </c>
      <c r="AB22" s="16" t="s">
        <v>37976</v>
      </c>
      <c r="AC22" s="33">
        <f>IF(D6L1315C12=0,0,D6L1315C10/D6L1315C12)</f>
        <v>6.7814065638480782E-7</v>
      </c>
      <c r="AD22" s="16" t="s">
        <v>37977</v>
      </c>
      <c r="AE22" s="33">
        <f>IF(D6L1315C5=0,0,D6L1315C10/D6L1315C5)</f>
        <v>0.47854188391975627</v>
      </c>
      <c r="AF22" s="16" t="s">
        <v>37978</v>
      </c>
      <c r="AG22" s="33">
        <f>CHOOSE(MIN(D6L1315C9,RUN_YEARS),B7L813C5,B7L813C14,B7L813C23,B7L813C32,B7L813C41)</f>
        <v>8.8761437826229397</v>
      </c>
      <c r="AH22" s="16" t="s">
        <v>37979</v>
      </c>
      <c r="AI22" s="33">
        <f>IF(D6L1315C15=0,0,D6L1315C11/D6L1315C15)</f>
        <v>1.7631657066005E-6</v>
      </c>
      <c r="AJ22" s="16" t="s">
        <v>37980</v>
      </c>
      <c r="AK22" s="33">
        <f>IF(D6L1315C5=0,0,D6L1315C11/D6L1315C5)</f>
        <v>2.1458116080243717E-2</v>
      </c>
      <c r="AL22" s="16" t="s">
        <v>37981</v>
      </c>
      <c r="AM22" s="33">
        <f>D6L1315C8*CHOOSE(MIN(D6L1315C9,RUN_YEARS),B7L813C4,B7L813C13,B7L813C22,B7L813C31,B7L813C40)</f>
        <v>6.7306648223152885E-5</v>
      </c>
      <c r="AN22" s="16" t="s">
        <v>37982</v>
      </c>
      <c r="AO22" s="33">
        <f>D6L1315C8-D6L1315C18</f>
        <v>2.9735985525393752E-4</v>
      </c>
      <c r="AP22" s="16" t="s">
        <v>37983</v>
      </c>
      <c r="AQ22" s="33">
        <f>CHOOSE(MIN(D6L1315C9,RUN_YEARS),B7L813C2,B7L813C11,B7L813C20,B7L813C29,B7L813C38)</f>
        <v>0.88575474844433988</v>
      </c>
      <c r="AR22" s="16" t="s">
        <v>37984</v>
      </c>
      <c r="AS22" s="33">
        <f>IF(D6L1315C20=0,0,D6L1315C18/D6L1315C20)</f>
        <v>7.5987905615368411E-5</v>
      </c>
      <c r="AT22" s="16" t="s">
        <v>37985</v>
      </c>
      <c r="AU22" s="33">
        <f>IF(D6L1315C5=0,0,D6L1315C18/D6L1315C5)</f>
        <v>9.2285207965887822E-2</v>
      </c>
      <c r="AV22" s="16" t="s">
        <v>37986</v>
      </c>
      <c r="AW22" s="33">
        <f>CHOOSE(MIN(D6L1315C9,RUN_YEARS),B7L813C1,B7L813C10,B7L813C19,B7L813C28,B7L813C37)</f>
        <v>3.9132524162344735</v>
      </c>
      <c r="AX22" s="16" t="s">
        <v>37987</v>
      </c>
      <c r="AY22" s="33">
        <f>IF(D6L1315C23=0,0,D6L1315C19/D6L1315C23)</f>
        <v>7.5987905615368398E-5</v>
      </c>
      <c r="AZ22" s="16" t="s">
        <v>37988</v>
      </c>
      <c r="BA22" s="33">
        <f>IF(D6L1315C5=0,0,D6L1315C19/D6L1315C5)</f>
        <v>0.40771479203411221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0.47491396440807382</v>
      </c>
      <c r="J23" s="16" t="s">
        <v>38011</v>
      </c>
      <c r="K23" s="21">
        <f>_xlfn.SINGLE(IF(FLOW_THRU_100PCT="Y",1,INDEX(VariabilityMatrix,D6L1316C1,_xlfn.SINGLE(D6L1316C9))))</f>
        <v>0.22613617144300058</v>
      </c>
      <c r="L23" s="16" t="s">
        <v>37991</v>
      </c>
      <c r="M23" s="15">
        <f>IF(_xlfn.SINGLE(D6L1316C2)&lt;&gt;0,_xlfn.SINGLE(D6L1316C2)*_xlfn.SINGLE(D6L1316C4),_xlfn.SINGLE(D6L1316C3)*_xlfn.SINGLE(D6L1316C4))</f>
        <v>0.10739522567605926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5.3697612838029631E-2</v>
      </c>
      <c r="R23" s="16" t="s">
        <v>37993</v>
      </c>
      <c r="S23" s="15">
        <f>D6L1316C5-D6L1316C7</f>
        <v>5.3697612838029631E-2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5.1393113619008779E-2</v>
      </c>
      <c r="X23" s="16" t="s">
        <v>37995</v>
      </c>
      <c r="Y23" s="33">
        <f>D6L1316C7-D6L1316C10</f>
        <v>2.3044992190208516E-3</v>
      </c>
      <c r="Z23" s="16" t="s">
        <v>37996</v>
      </c>
      <c r="AA23" s="33">
        <f>CHOOSE(MIN(D6L1316C9,RUN_YEARS),B7L813C7,B7L813C16,B7L813C25,B7L813C34,B7L813C43)</f>
        <v>514.66666666666663</v>
      </c>
      <c r="AB23" s="16" t="s">
        <v>37997</v>
      </c>
      <c r="AC23" s="33">
        <f>IF(D6L1316C12=0,0,D6L1316C10/D6L1316C12)</f>
        <v>9.9857086047296854E-5</v>
      </c>
      <c r="AD23" s="16" t="s">
        <v>37998</v>
      </c>
      <c r="AE23" s="33">
        <f>IF(D6L1316C5=0,0,D6L1316C10/D6L1316C5)</f>
        <v>0.47854188391975627</v>
      </c>
      <c r="AF23" s="16" t="s">
        <v>37999</v>
      </c>
      <c r="AG23" s="33">
        <f>CHOOSE(MIN(D6L1316C9,RUN_YEARS),B7L813C5,B7L813C14,B7L813C23,B7L813C32,B7L813C41)</f>
        <v>8.8761437826229397</v>
      </c>
      <c r="AH23" s="16" t="s">
        <v>38000</v>
      </c>
      <c r="AI23" s="33">
        <f>IF(D6L1316C15=0,0,D6L1316C11/D6L1316C15)</f>
        <v>2.5962842372297194E-4</v>
      </c>
      <c r="AJ23" s="16" t="s">
        <v>38001</v>
      </c>
      <c r="AK23" s="33">
        <f>IF(D6L1316C5=0,0,D6L1316C11/D6L1316C5)</f>
        <v>2.1458116080243731E-2</v>
      </c>
      <c r="AL23" s="16" t="s">
        <v>38002</v>
      </c>
      <c r="AM23" s="33">
        <f>D6L1316C8*CHOOSE(MIN(D6L1316C9,RUN_YEARS),B7L813C4,B7L813C13,B7L813C22,B7L813C31,B7L813C40)</f>
        <v>9.9109907360585853E-3</v>
      </c>
      <c r="AN23" s="16" t="s">
        <v>38003</v>
      </c>
      <c r="AO23" s="33">
        <f>D6L1316C8-D6L1316C18</f>
        <v>4.3786622101971047E-2</v>
      </c>
      <c r="AP23" s="16" t="s">
        <v>38004</v>
      </c>
      <c r="AQ23" s="33">
        <f>CHOOSE(MIN(D6L1316C9,RUN_YEARS),B7L813C2,B7L813C11,B7L813C20,B7L813C29,B7L813C38)</f>
        <v>0.88575474844433988</v>
      </c>
      <c r="AR23" s="16" t="s">
        <v>38005</v>
      </c>
      <c r="AS23" s="33">
        <f>IF(D6L1316C20=0,0,D6L1316C18/D6L1316C20)</f>
        <v>1.1189317080676518E-2</v>
      </c>
      <c r="AT23" s="16" t="s">
        <v>38006</v>
      </c>
      <c r="AU23" s="33">
        <f>IF(D6L1316C5=0,0,D6L1316C18/D6L1316C5)</f>
        <v>9.2285207965887836E-2</v>
      </c>
      <c r="AV23" s="16" t="s">
        <v>38007</v>
      </c>
      <c r="AW23" s="33">
        <f>CHOOSE(MIN(D6L1316C9,RUN_YEARS),B7L813C1,B7L813C10,B7L813C19,B7L813C28,B7L813C37)</f>
        <v>3.9132524162344735</v>
      </c>
      <c r="AX23" s="16" t="s">
        <v>38008</v>
      </c>
      <c r="AY23" s="33">
        <f>IF(D6L1316C23=0,0,D6L1316C19/D6L1316C23)</f>
        <v>1.1189317080676517E-2</v>
      </c>
      <c r="AZ23" s="16" t="s">
        <v>38009</v>
      </c>
      <c r="BA23" s="33">
        <f>IF(D6L1316C5=0,0,D6L1316C19/D6L1316C5)</f>
        <v>0.40771479203411221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0.23742304830052882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0.2041838215384548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0.1020919107692274</v>
      </c>
      <c r="R24" s="16" t="s">
        <v>38014</v>
      </c>
      <c r="S24" s="15">
        <f>D6L1317C5-D6L1317C7</f>
        <v>0.1020919107692274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9.7710510624947469E-2</v>
      </c>
      <c r="X24" s="16" t="s">
        <v>38016</v>
      </c>
      <c r="Y24" s="33">
        <f>D6L1317C7-D6L1317C10</f>
        <v>4.3814001442799289E-3</v>
      </c>
      <c r="Z24" s="16" t="s">
        <v>38017</v>
      </c>
      <c r="AA24" s="33">
        <f>CHOOSE(MIN(D6L1317C9,RUN_YEARS),B7L813C7,B7L813C16,B7L813C25,B7L813C34,B7L813C43)</f>
        <v>514.66666666666663</v>
      </c>
      <c r="AB24" s="16" t="s">
        <v>38018</v>
      </c>
      <c r="AC24" s="33">
        <f>IF(D6L1317C12=0,0,D6L1317C10/D6L1317C12)</f>
        <v>1.8985202841634871E-4</v>
      </c>
      <c r="AD24" s="16" t="s">
        <v>38019</v>
      </c>
      <c r="AE24" s="33">
        <f>IF(D6L1317C5=0,0,D6L1317C10/D6L1317C5)</f>
        <v>0.47854188391975627</v>
      </c>
      <c r="AF24" s="16" t="s">
        <v>38020</v>
      </c>
      <c r="AG24" s="33">
        <f>CHOOSE(MIN(D6L1317C9,RUN_YEARS),B7L813C5,B7L813C14,B7L813C23,B7L813C32,B7L813C41)</f>
        <v>8.8761437826229397</v>
      </c>
      <c r="AH24" s="16" t="s">
        <v>38021</v>
      </c>
      <c r="AI24" s="33">
        <f>IF(D6L1317C15=0,0,D6L1317C11/D6L1317C15)</f>
        <v>4.9361527388250639E-4</v>
      </c>
      <c r="AJ24" s="16" t="s">
        <v>38022</v>
      </c>
      <c r="AK24" s="33">
        <f>IF(D6L1317C5=0,0,D6L1317C11/D6L1317C5)</f>
        <v>2.145811608024371E-2</v>
      </c>
      <c r="AL24" s="16" t="s">
        <v>38023</v>
      </c>
      <c r="AM24" s="33">
        <f>D6L1317C8*CHOOSE(MIN(D6L1317C9,RUN_YEARS),B7L813C4,B7L813C13,B7L813C22,B7L813C31,B7L813C40)</f>
        <v>1.8843146433946027E-2</v>
      </c>
      <c r="AN24" s="16" t="s">
        <v>38024</v>
      </c>
      <c r="AO24" s="33">
        <f>D6L1317C8-D6L1317C18</f>
        <v>8.3248764335281375E-2</v>
      </c>
      <c r="AP24" s="16" t="s">
        <v>38025</v>
      </c>
      <c r="AQ24" s="33">
        <f>CHOOSE(MIN(D6L1317C9,RUN_YEARS),B7L813C2,B7L813C11,B7L813C20,B7L813C29,B7L813C38)</f>
        <v>0.88575474844433988</v>
      </c>
      <c r="AR24" s="16" t="s">
        <v>38026</v>
      </c>
      <c r="AS24" s="33">
        <f>IF(D6L1317C20=0,0,D6L1317C18/D6L1317C20)</f>
        <v>2.1273548312374772E-2</v>
      </c>
      <c r="AT24" s="16" t="s">
        <v>38027</v>
      </c>
      <c r="AU24" s="33">
        <f>IF(D6L1317C5=0,0,D6L1317C18/D6L1317C5)</f>
        <v>9.2285207965887822E-2</v>
      </c>
      <c r="AV24" s="16" t="s">
        <v>38028</v>
      </c>
      <c r="AW24" s="33">
        <f>CHOOSE(MIN(D6L1317C9,RUN_YEARS),B7L813C1,B7L813C10,B7L813C19,B7L813C28,B7L813C37)</f>
        <v>3.9132524162344735</v>
      </c>
      <c r="AX24" s="16" t="s">
        <v>38029</v>
      </c>
      <c r="AY24" s="33">
        <f>IF(D6L1317C23=0,0,D6L1317C19/D6L1317C23)</f>
        <v>2.1273548312374772E-2</v>
      </c>
      <c r="AZ24" s="16" t="s">
        <v>38030</v>
      </c>
      <c r="BA24" s="33">
        <f>IF(D6L1317C5=0,0,D6L1317C19/D6L1317C5)</f>
        <v>0.40771479203411221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0.22833660922943017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553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9.1435206973465704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0.96193520489365003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3.8397531613357403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1.720113501048858</v>
      </c>
      <c r="J26" s="16" t="s">
        <v>38073</v>
      </c>
      <c r="K26" s="21">
        <f>_xlfn.SINGLE(IF(FLOW_THRU_100PCT="Y",1,INDEX(VariabilityMatrix,D6L1319C1,_xlfn.SINGLE(D6L1319C9))))</f>
        <v>0.22613617144300058</v>
      </c>
      <c r="L26" s="16" t="s">
        <v>38053</v>
      </c>
      <c r="M26" s="15">
        <f>IF(_xlfn.SINGLE(D6L1319C2)&lt;&gt;0,_xlfn.SINGLE(D6L1319C2)*_xlfn.SINGLE(D6L1319C4),_xlfn.SINGLE(D6L1319C3)*_xlfn.SINGLE(D6L1319C4))</f>
        <v>0.3889798815746045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0.19448994078730225</v>
      </c>
      <c r="R26" s="16" t="s">
        <v>38055</v>
      </c>
      <c r="S26" s="15">
        <f>D6L1319C5-D6L1319C7</f>
        <v>0.19448994078730225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0.18614316533559494</v>
      </c>
      <c r="X26" s="16" t="s">
        <v>38057</v>
      </c>
      <c r="Y26" s="33">
        <f>D6L1319C7-D6L1319C10</f>
        <v>8.3467754517073112E-3</v>
      </c>
      <c r="Z26" s="16" t="s">
        <v>38058</v>
      </c>
      <c r="AA26" s="33">
        <f>CHOOSE(MIN(D6L1319C9,RUN_YEARS),B7L813C7,B7L813C16,B7L813C25,B7L813C34,B7L813C43)</f>
        <v>514.66666666666663</v>
      </c>
      <c r="AB26" s="16" t="s">
        <v>38059</v>
      </c>
      <c r="AC26" s="33">
        <f>IF(D6L1319C12=0,0,D6L1319C10/D6L1319C12)</f>
        <v>3.6167713471942027E-4</v>
      </c>
      <c r="AD26" s="16" t="s">
        <v>38060</v>
      </c>
      <c r="AE26" s="33">
        <f>IF(D6L1319C5=0,0,D6L1319C10/D6L1319C5)</f>
        <v>0.47854188391975627</v>
      </c>
      <c r="AF26" s="16" t="s">
        <v>38061</v>
      </c>
      <c r="AG26" s="33">
        <f>CHOOSE(MIN(D6L1319C9,RUN_YEARS),B7L813C5,B7L813C14,B7L813C23,B7L813C32,B7L813C41)</f>
        <v>8.8761437826229397</v>
      </c>
      <c r="AH26" s="16" t="s">
        <v>38062</v>
      </c>
      <c r="AI26" s="33">
        <f>IF(D6L1319C15=0,0,D6L1319C11/D6L1319C15)</f>
        <v>9.4036055027049172E-4</v>
      </c>
      <c r="AJ26" s="16" t="s">
        <v>38063</v>
      </c>
      <c r="AK26" s="33">
        <f>IF(D6L1319C5=0,0,D6L1319C11/D6L1319C5)</f>
        <v>2.14581160802437E-2</v>
      </c>
      <c r="AL26" s="16" t="s">
        <v>38064</v>
      </c>
      <c r="AM26" s="33">
        <f>D6L1319C8*CHOOSE(MIN(D6L1319C9,RUN_YEARS),B7L813C4,B7L813C13,B7L813C22,B7L813C31,B7L813C40)</f>
        <v>3.5897089265658794E-2</v>
      </c>
      <c r="AN26" s="16" t="s">
        <v>38065</v>
      </c>
      <c r="AO26" s="33">
        <f>D6L1319C8-D6L1319C18</f>
        <v>0.15859285152164346</v>
      </c>
      <c r="AP26" s="16" t="s">
        <v>38066</v>
      </c>
      <c r="AQ26" s="33">
        <f>CHOOSE(MIN(D6L1319C9,RUN_YEARS),B7L813C2,B7L813C11,B7L813C20,B7L813C29,B7L813C38)</f>
        <v>0.88575474844433988</v>
      </c>
      <c r="AR26" s="16" t="s">
        <v>38067</v>
      </c>
      <c r="AS26" s="33">
        <f>IF(D6L1319C20=0,0,D6L1319C18/D6L1319C20)</f>
        <v>4.052712032162991E-2</v>
      </c>
      <c r="AT26" s="16" t="s">
        <v>38068</v>
      </c>
      <c r="AU26" s="33">
        <f>IF(D6L1319C5=0,0,D6L1319C18/D6L1319C5)</f>
        <v>9.2285207965887822E-2</v>
      </c>
      <c r="AV26" s="16" t="s">
        <v>38069</v>
      </c>
      <c r="AW26" s="33">
        <f>CHOOSE(MIN(D6L1319C9,RUN_YEARS),B7L813C1,B7L813C10,B7L813C19,B7L813C28,B7L813C37)</f>
        <v>3.9132524162344735</v>
      </c>
      <c r="AX26" s="16" t="s">
        <v>38070</v>
      </c>
      <c r="AY26" s="33">
        <f>IF(D6L1319C23=0,0,D6L1319C19/D6L1319C23)</f>
        <v>4.0527120321629903E-2</v>
      </c>
      <c r="AZ26" s="16" t="s">
        <v>38071</v>
      </c>
      <c r="BA26" s="33">
        <f>IF(D6L1319C5=0,0,D6L1319C19/D6L1319C5)</f>
        <v>0.40771479203411215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1.4703645774556835</v>
      </c>
      <c r="J27" s="16" t="s">
        <v>38094</v>
      </c>
      <c r="K27" s="21">
        <f>_xlfn.SINGLE(IF(FLOW_THRU_100PCT="Y",1,INDEX(VariabilityMatrix,D6L1320C1,_xlfn.SINGLE(D6L1320C9))))</f>
        <v>0.22833660922943017</v>
      </c>
      <c r="L27" s="16" t="s">
        <v>38074</v>
      </c>
      <c r="M27" s="15">
        <f>IF(_xlfn.SINGLE(D6L1320C2)&lt;&gt;0,_xlfn.SINGLE(D6L1320C2)*_xlfn.SINGLE(D6L1320C4),_xlfn.SINGLE(D6L1320C3)*_xlfn.SINGLE(D6L1320C4))</f>
        <v>0.33573806194729461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0.1678690309736473</v>
      </c>
      <c r="R27" s="16" t="s">
        <v>38076</v>
      </c>
      <c r="S27" s="15">
        <f>D6L1320C5-D6L1320C7</f>
        <v>0.1678690309736473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0.16094988734255186</v>
      </c>
      <c r="X27" s="16" t="s">
        <v>38078</v>
      </c>
      <c r="Y27" s="33">
        <f>D6L1320C7-D6L1320C10</f>
        <v>6.9191436310954424E-3</v>
      </c>
      <c r="Z27" s="16" t="s">
        <v>38079</v>
      </c>
      <c r="AA27" s="33">
        <f>CHOOSE(MIN(D6L1320C9,RUN_YEARS),B7L813C7,B7L813C16,B7L813C25,B7L813C34,B7L813C43)</f>
        <v>553</v>
      </c>
      <c r="AB27" s="16" t="s">
        <v>38080</v>
      </c>
      <c r="AC27" s="33">
        <f>IF(D6L1320C12=0,0,D6L1320C10/D6L1320C12)</f>
        <v>2.9104862087260736E-4</v>
      </c>
      <c r="AD27" s="16" t="s">
        <v>38081</v>
      </c>
      <c r="AE27" s="33">
        <f>IF(D6L1320C5=0,0,D6L1320C10/D6L1320C5)</f>
        <v>0.47939124449886877</v>
      </c>
      <c r="AF27" s="16" t="s">
        <v>38082</v>
      </c>
      <c r="AG27" s="33">
        <f>CHOOSE(MIN(D6L1320C9,RUN_YEARS),B7L813C5,B7L813C14,B7L813C23,B7L813C32,B7L813C41)</f>
        <v>9.1435206973465704</v>
      </c>
      <c r="AH27" s="16" t="s">
        <v>38083</v>
      </c>
      <c r="AI27" s="33">
        <f>IF(D6L1320C15=0,0,D6L1320C11/D6L1320C15)</f>
        <v>7.5672641426877975E-4</v>
      </c>
      <c r="AJ27" s="16" t="s">
        <v>38084</v>
      </c>
      <c r="AK27" s="33">
        <f>IF(D6L1320C5=0,0,D6L1320C11/D6L1320C5)</f>
        <v>2.0608755501131219E-2</v>
      </c>
      <c r="AL27" s="16" t="s">
        <v>38085</v>
      </c>
      <c r="AM27" s="33">
        <f>D6L1320C8*CHOOSE(MIN(D6L1320C9,RUN_YEARS),B7L813C4,B7L813C13,B7L813C22,B7L813C31,B7L813C40)</f>
        <v>3.3629656568432864E-2</v>
      </c>
      <c r="AN27" s="16" t="s">
        <v>38086</v>
      </c>
      <c r="AO27" s="33">
        <f>D6L1320C8-D6L1320C18</f>
        <v>0.13423937440521444</v>
      </c>
      <c r="AP27" s="16" t="s">
        <v>38087</v>
      </c>
      <c r="AQ27" s="33">
        <f>CHOOSE(MIN(D6L1320C9,RUN_YEARS),B7L813C2,B7L813C11,B7L813C20,B7L813C29,B7L813C38)</f>
        <v>0.96193520489365003</v>
      </c>
      <c r="AR27" s="16" t="s">
        <v>38088</v>
      </c>
      <c r="AS27" s="33">
        <f>IF(D6L1320C20=0,0,D6L1320C18/D6L1320C20)</f>
        <v>3.4960417705214256E-2</v>
      </c>
      <c r="AT27" s="16" t="s">
        <v>38089</v>
      </c>
      <c r="AU27" s="33">
        <f>IF(D6L1320C5=0,0,D6L1320C18/D6L1320C5)</f>
        <v>0.10016635103383711</v>
      </c>
      <c r="AV27" s="16" t="s">
        <v>38090</v>
      </c>
      <c r="AW27" s="33">
        <f>CHOOSE(MIN(D6L1320C9,RUN_YEARS),B7L813C1,B7L813C10,B7L813C19,B7L813C28,B7L813C37)</f>
        <v>3.8397531613357403</v>
      </c>
      <c r="AX27" s="16" t="s">
        <v>38091</v>
      </c>
      <c r="AY27" s="33">
        <f>IF(D6L1320C23=0,0,D6L1320C19/D6L1320C23)</f>
        <v>3.4960417705214263E-2</v>
      </c>
      <c r="AZ27" s="16" t="s">
        <v>38092</v>
      </c>
      <c r="BA27" s="33">
        <f>IF(D6L1320C5=0,0,D6L1320C19/D6L1320C5)</f>
        <v>0.39983364896616286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0.22833660922943017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553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9.1435206973465704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0.96193520489365003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3.8397531613357403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0.22833660922943017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553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9.1435206973465704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0.96193520489365003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3.8397531613357403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0.22833660922943017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553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9.1435206973465704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0.96193520489365003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3.8397531613357403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0.22833660922943017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553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9.1435206973465704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0.96193520489365003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3.8397531613357403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0.22833660922943017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553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9.1435206973465704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0.96193520489365003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3.8397531613357403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553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9.1435206973465704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0.96193520489365003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3.8397531613357403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0.12406990946055116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0.10670012213607399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5.3350061068036997E-2</v>
      </c>
      <c r="R34" s="16" t="s">
        <v>38222</v>
      </c>
      <c r="S34" s="15">
        <f>D6L1327C5-D6L1327C7</f>
        <v>5.3350061068036997E-2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5.1060477461464936E-2</v>
      </c>
      <c r="X34" s="16" t="s">
        <v>38224</v>
      </c>
      <c r="Y34" s="33">
        <f>D6L1327C7-D6L1327C10</f>
        <v>2.2895836065720612E-3</v>
      </c>
      <c r="Z34" s="16" t="s">
        <v>38225</v>
      </c>
      <c r="AA34" s="33">
        <f>CHOOSE(MIN(D6L1327C9,RUN_YEARS),B7L813C7,B7L813C16,B7L813C25,B7L813C34,B7L813C43)</f>
        <v>514.66666666666663</v>
      </c>
      <c r="AB34" s="16" t="s">
        <v>38226</v>
      </c>
      <c r="AC34" s="33">
        <f>IF(D6L1327C12=0,0,D6L1327C10/D6L1327C12)</f>
        <v>9.9210772269685762E-5</v>
      </c>
      <c r="AD34" s="16" t="s">
        <v>38227</v>
      </c>
      <c r="AE34" s="33">
        <f>IF(D6L1327C5=0,0,D6L1327C10/D6L1327C5)</f>
        <v>0.47854188391975627</v>
      </c>
      <c r="AF34" s="16" t="s">
        <v>38228</v>
      </c>
      <c r="AG34" s="33">
        <f>CHOOSE(MIN(D6L1327C9,RUN_YEARS),B7L813C5,B7L813C14,B7L813C23,B7L813C32,B7L813C41)</f>
        <v>8.8761437826229397</v>
      </c>
      <c r="AH34" s="16" t="s">
        <v>38229</v>
      </c>
      <c r="AI34" s="33">
        <f>IF(D6L1327C15=0,0,D6L1327C11/D6L1327C15)</f>
        <v>2.5794800790118332E-4</v>
      </c>
      <c r="AJ34" s="16" t="s">
        <v>38230</v>
      </c>
      <c r="AK34" s="33">
        <f>IF(D6L1327C5=0,0,D6L1327C11/D6L1327C5)</f>
        <v>2.1458116080243748E-2</v>
      </c>
      <c r="AL34" s="16" t="s">
        <v>38231</v>
      </c>
      <c r="AM34" s="33">
        <f>D6L1327C8*CHOOSE(MIN(D6L1327C9,RUN_YEARS),B7L813C4,B7L813C13,B7L813C22,B7L813C31,B7L813C40)</f>
        <v>9.8468429613132197E-3</v>
      </c>
      <c r="AN34" s="16" t="s">
        <v>38232</v>
      </c>
      <c r="AO34" s="33">
        <f>D6L1327C8-D6L1327C18</f>
        <v>4.3503218106723779E-2</v>
      </c>
      <c r="AP34" s="16" t="s">
        <v>38233</v>
      </c>
      <c r="AQ34" s="33">
        <f>CHOOSE(MIN(D6L1327C9,RUN_YEARS),B7L813C2,B7L813C11,B7L813C20,B7L813C29,B7L813C38)</f>
        <v>0.88575474844433988</v>
      </c>
      <c r="AR34" s="16" t="s">
        <v>38234</v>
      </c>
      <c r="AS34" s="33">
        <f>IF(D6L1327C20=0,0,D6L1327C18/D6L1327C20)</f>
        <v>1.1116895482194513E-2</v>
      </c>
      <c r="AT34" s="16" t="s">
        <v>38235</v>
      </c>
      <c r="AU34" s="33">
        <f>IF(D6L1327C5=0,0,D6L1327C18/D6L1327C5)</f>
        <v>9.2285207965887822E-2</v>
      </c>
      <c r="AV34" s="16" t="s">
        <v>38236</v>
      </c>
      <c r="AW34" s="33">
        <f>CHOOSE(MIN(D6L1327C9,RUN_YEARS),B7L813C1,B7L813C10,B7L813C19,B7L813C28,B7L813C37)</f>
        <v>3.9132524162344735</v>
      </c>
      <c r="AX34" s="16" t="s">
        <v>38237</v>
      </c>
      <c r="AY34" s="33">
        <f>IF(D6L1327C23=0,0,D6L1327C19/D6L1327C23)</f>
        <v>1.1116895482194513E-2</v>
      </c>
      <c r="AZ34" s="16" t="s">
        <v>38238</v>
      </c>
      <c r="BA34" s="33">
        <f>IF(D6L1327C5=0,0,D6L1327C19/D6L1327C5)</f>
        <v>0.40771479203411221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8.8474836041209066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5.2731310582939335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2.6365655291469667</v>
      </c>
      <c r="R35" s="16" t="s">
        <v>38242</v>
      </c>
      <c r="S35" s="15">
        <f>SUM(D6L1301C8:D6L1327C8)-2*SUM(D6L1309C8,D6L1311C8,D6L1322C8,D6L1324C8,D6L1327C8)</f>
        <v>2.6365655291469667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2.5237232047860729</v>
      </c>
      <c r="X35" s="16" t="s">
        <v>38244</v>
      </c>
      <c r="Y35" s="33">
        <f>SUM(D6L1301C11:D6L1327C11)-2*SUM(D6L1309C11,D6L1311C11,D6L1322C11,D6L1324C11,D6L1327C11)</f>
        <v>0.11284232436089391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4.8820342653402484E-3</v>
      </c>
      <c r="AD35" s="16" t="s">
        <v>38246</v>
      </c>
      <c r="AE35" s="33">
        <f>IF(D6L1328C5=0,0,D6L1328C10/D6L1328C5)</f>
        <v>0.47860050829129158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1.2693289089884666E-2</v>
      </c>
      <c r="AJ35" s="16" t="s">
        <v>38248</v>
      </c>
      <c r="AK35" s="33">
        <f>IF(D6L1328C5=0,0,D6L1328C11/D6L1328C5)</f>
        <v>2.1399491708708425E-2</v>
      </c>
      <c r="AL35" s="16" t="s">
        <v>38249</v>
      </c>
      <c r="AM35" s="33">
        <f>SUM(D6L1301C18:D6L1327C18)-2*SUM(D6L1309C18,D6L1311C18,D6L1322C18,D6L1324C18,D6L1327C18)</f>
        <v>0.48933768903375036</v>
      </c>
      <c r="AN35" s="16" t="s">
        <v>38250</v>
      </c>
      <c r="AO35" s="33">
        <f>SUM(D6L1301C19:D6L1327C19)-2*SUM(D6L1309C19,D6L1311C19,D6L1322C19,D6L1324C19,D6L1327C19)</f>
        <v>2.1472278401132159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0.54947498385665583</v>
      </c>
      <c r="AT35" s="16" t="s">
        <v>38252</v>
      </c>
      <c r="AU35" s="33">
        <f>IF(D6L1328C5=0,0,D6L1328C18/D6L1328C5)</f>
        <v>9.2798317285152102E-2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0.54947498385665583</v>
      </c>
      <c r="AZ35" s="16" t="s">
        <v>38254</v>
      </c>
      <c r="BA35" s="33">
        <f>IF(D6L1328C5=0,0,D6L1328C19/D6L1328C5)</f>
        <v>0.4072016827148478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6.9117987981963211E-2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3.4558993990981605E-2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1.7279496995490803E-2</v>
      </c>
      <c r="R36" s="16" t="s">
        <v>38259</v>
      </c>
      <c r="S36" s="15">
        <f>D6L1329C5-D6L1329C7</f>
        <v>1.7279496995490803E-2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1.6567279137965598E-2</v>
      </c>
      <c r="X36" s="16" t="s">
        <v>38261</v>
      </c>
      <c r="Y36" s="33">
        <f>D6L1329C7-D6L1329C10</f>
        <v>7.1221785752520472E-4</v>
      </c>
      <c r="Z36" s="16" t="s">
        <v>38262</v>
      </c>
      <c r="AA36" s="33">
        <f>CHOOSE(MIN(D6L1329C9,RUN_YEARS),B7L813C7,B7L813C16,B7L813C25,B7L813C34,B7L813C43)</f>
        <v>553</v>
      </c>
      <c r="AB36" s="16" t="s">
        <v>38263</v>
      </c>
      <c r="AC36" s="33">
        <f>IF(D6L1329C12=0,0,D6L1329C10/D6L1329C12)</f>
        <v>2.9958913450209037E-5</v>
      </c>
      <c r="AD36" s="16" t="s">
        <v>38264</v>
      </c>
      <c r="AE36" s="33">
        <f>IF(D6L1329C5=0,0,D6L1329C10/D6L1329C5)</f>
        <v>0.47939124449886872</v>
      </c>
      <c r="AF36" s="16" t="s">
        <v>38265</v>
      </c>
      <c r="AG36" s="33">
        <f>CHOOSE(MIN(D6L1329C9,RUN_YEARS),B7L813C5,B7L813C14,B7L813C23,B7L813C32,B7L813C41)</f>
        <v>9.1435206973465704</v>
      </c>
      <c r="AH36" s="16" t="s">
        <v>38266</v>
      </c>
      <c r="AI36" s="33">
        <f>IF(D6L1329C15=0,0,D6L1329C11/D6L1329C15)</f>
        <v>7.7893174970543758E-5</v>
      </c>
      <c r="AJ36" s="16" t="s">
        <v>38267</v>
      </c>
      <c r="AK36" s="33">
        <f>IF(D6L1329C5=0,0,D6L1329C11/D6L1329C5)</f>
        <v>2.0608755501131271E-2</v>
      </c>
      <c r="AL36" s="16" t="s">
        <v>38268</v>
      </c>
      <c r="AM36" s="33">
        <f>D6L1329C8*CHOOSE(MIN(D6L1329C9,RUN_YEARS),B7L813C4,B7L813C13,B7L813C22,B7L813C31,B7L813C40)</f>
        <v>3.4616483234769313E-3</v>
      </c>
      <c r="AN36" s="16" t="s">
        <v>38269</v>
      </c>
      <c r="AO36" s="33">
        <f>D6L1329C8-D6L1329C18</f>
        <v>1.3817848672013872E-2</v>
      </c>
      <c r="AP36" s="16" t="s">
        <v>38270</v>
      </c>
      <c r="AQ36" s="33">
        <f>CHOOSE(MIN(D6L1329C9,RUN_YEARS),B7L813C2,B7L813C11,B7L813C20,B7L813C29,B7L813C38)</f>
        <v>0.96193520489365003</v>
      </c>
      <c r="AR36" s="16" t="s">
        <v>38271</v>
      </c>
      <c r="AS36" s="33">
        <f>IF(D6L1329C20=0,0,D6L1329C18/D6L1329C20)</f>
        <v>3.5986294148155702E-3</v>
      </c>
      <c r="AT36" s="16" t="s">
        <v>38272</v>
      </c>
      <c r="AU36" s="33">
        <f>IF(D6L1329C5=0,0,D6L1329C18/D6L1329C5)</f>
        <v>0.10016635103383713</v>
      </c>
      <c r="AV36" s="16" t="s">
        <v>38273</v>
      </c>
      <c r="AW36" s="33">
        <f>CHOOSE(MIN(D6L1329C9,RUN_YEARS),B7L813C1,B7L813C10,B7L813C19,B7L813C28,B7L813C37)</f>
        <v>3.8397531613357403</v>
      </c>
      <c r="AX36" s="16" t="s">
        <v>38274</v>
      </c>
      <c r="AY36" s="33">
        <f>IF(D6L1329C23=0,0,D6L1329C19/D6L1329C23)</f>
        <v>3.5986294148155707E-3</v>
      </c>
      <c r="AZ36" s="16" t="s">
        <v>38275</v>
      </c>
      <c r="BA36" s="33">
        <f>IF(D6L1329C5=0,0,D6L1329C19/D6L1329C5)</f>
        <v>0.39983364896616291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553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9.1435206973465704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0.96193520489365003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3.8397531613357403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-0.47076507866013018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-0.23538253933006509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-0.11769126966503254</v>
      </c>
      <c r="R38" s="16" t="s">
        <v>38299</v>
      </c>
      <c r="S38" s="15">
        <f>D6L1331C5-D6L1331C7</f>
        <v>-0.11769126966503254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-0.11284032846274383</v>
      </c>
      <c r="X38" s="16" t="s">
        <v>38301</v>
      </c>
      <c r="Y38" s="33">
        <f>D6L1331C7-D6L1331C10</f>
        <v>-4.8509412022887111E-3</v>
      </c>
      <c r="Z38" s="16" t="s">
        <v>38302</v>
      </c>
      <c r="AA38" s="33">
        <f>CHOOSE(MIN(D6L1331C9,RUN_YEARS),B7L813C7,B7L813C16,B7L813C25,B7L813C34,B7L813C43)</f>
        <v>553</v>
      </c>
      <c r="AB38" s="16" t="s">
        <v>38303</v>
      </c>
      <c r="AC38" s="33">
        <f>IF(D6L1331C12=0,0,D6L1331C10/D6L1331C12)</f>
        <v>-2.0405122687657112E-4</v>
      </c>
      <c r="AD38" s="16" t="s">
        <v>38304</v>
      </c>
      <c r="AE38" s="33">
        <f>IF(D6L1331C5=0,0,D6L1331C10/D6L1331C5)</f>
        <v>0.47939124449886877</v>
      </c>
      <c r="AF38" s="16" t="s">
        <v>38305</v>
      </c>
      <c r="AG38" s="33">
        <f>CHOOSE(MIN(D6L1331C9,RUN_YEARS),B7L813C5,B7L813C14,B7L813C23,B7L813C32,B7L813C41)</f>
        <v>9.1435206973465704</v>
      </c>
      <c r="AH38" s="16" t="s">
        <v>38306</v>
      </c>
      <c r="AI38" s="33">
        <f>IF(D6L1331C15=0,0,D6L1331C11/D6L1331C15)</f>
        <v>-5.3053318987908492E-4</v>
      </c>
      <c r="AJ38" s="16" t="s">
        <v>38307</v>
      </c>
      <c r="AK38" s="33">
        <f>IF(D6L1331C5=0,0,D6L1331C11/D6L1331C5)</f>
        <v>2.0608755501131205E-2</v>
      </c>
      <c r="AL38" s="16" t="s">
        <v>38308</v>
      </c>
      <c r="AM38" s="33">
        <f>D6L1331C8*CHOOSE(MIN(D6L1331C9,RUN_YEARS),B7L813C4,B7L813C13,B7L813C22,B7L813C31,B7L813C40)</f>
        <v>-2.3577410061771272E-2</v>
      </c>
      <c r="AN38" s="16" t="s">
        <v>38309</v>
      </c>
      <c r="AO38" s="33">
        <f>D6L1331C8-D6L1331C18</f>
        <v>-9.4113859603261268E-2</v>
      </c>
      <c r="AP38" s="16" t="s">
        <v>38310</v>
      </c>
      <c r="AQ38" s="33">
        <f>CHOOSE(MIN(D6L1331C9,RUN_YEARS),B7L813C2,B7L813C11,B7L813C20,B7L813C29,B7L813C38)</f>
        <v>0.96193520489365003</v>
      </c>
      <c r="AR38" s="16" t="s">
        <v>38311</v>
      </c>
      <c r="AS38" s="33">
        <f>IF(D6L1331C20=0,0,D6L1331C18/D6L1331C20)</f>
        <v>-2.4510393155200046E-2</v>
      </c>
      <c r="AT38" s="16" t="s">
        <v>38312</v>
      </c>
      <c r="AU38" s="33">
        <f>IF(D6L1331C5=0,0,D6L1331C18/D6L1331C5)</f>
        <v>0.10016635103383713</v>
      </c>
      <c r="AV38" s="16" t="s">
        <v>38313</v>
      </c>
      <c r="AW38" s="33">
        <f>CHOOSE(MIN(D6L1331C9,RUN_YEARS),B7L813C1,B7L813C10,B7L813C19,B7L813C28,B7L813C37)</f>
        <v>3.8397531613357403</v>
      </c>
      <c r="AX38" s="16" t="s">
        <v>38314</v>
      </c>
      <c r="AY38" s="33">
        <f>IF(D6L1331C23=0,0,D6L1331C19/D6L1331C23)</f>
        <v>-2.4510393155200046E-2</v>
      </c>
      <c r="AZ38" s="16" t="s">
        <v>38315</v>
      </c>
      <c r="BA38" s="33">
        <f>IF(D6L1331C5=0,0,D6L1331C19/D6L1331C5)</f>
        <v>0.39983364896616286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553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9.1435206973465704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0.96193520489365003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3.8397531613357403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-40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-40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-16</v>
      </c>
      <c r="R40" s="16" t="s">
        <v>38340</v>
      </c>
      <c r="S40" s="15">
        <f>D6L1333C5-D6L1333C7</f>
        <v>-24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-15.340519823963801</v>
      </c>
      <c r="X40" s="16" t="s">
        <v>38342</v>
      </c>
      <c r="Y40" s="33">
        <f>D6L1333C7-D6L1333C10</f>
        <v>-0.65948017603619924</v>
      </c>
      <c r="Z40" s="16" t="s">
        <v>38343</v>
      </c>
      <c r="AA40" s="33">
        <f>CHOOSE(MIN(D6L1333C9,RUN_YEARS),B7L813C7,B7L813C16,B7L813C25,B7L813C34,B7L813C43)</f>
        <v>553</v>
      </c>
      <c r="AB40" s="16" t="s">
        <v>38344</v>
      </c>
      <c r="AC40" s="33">
        <f>IF(D6L1333C12=0,0,D6L1333C10/D6L1333C12)</f>
        <v>-2.7740542177149729E-2</v>
      </c>
      <c r="AD40" s="16" t="s">
        <v>38345</v>
      </c>
      <c r="AE40" s="33">
        <f>IF(D6L1333C5=0,0,D6L1333C10/D6L1333C5)</f>
        <v>0.38351299559909502</v>
      </c>
      <c r="AF40" s="16" t="s">
        <v>38346</v>
      </c>
      <c r="AG40" s="33">
        <f>CHOOSE(MIN(D6L1333C9,RUN_YEARS),B7L813C5,B7L813C14,B7L813C23,B7L813C32,B7L813C41)</f>
        <v>9.1435206973465704</v>
      </c>
      <c r="AH40" s="16" t="s">
        <v>38347</v>
      </c>
      <c r="AI40" s="33">
        <f>IF(D6L1333C15=0,0,D6L1333C11/D6L1333C15)</f>
        <v>-7.2125409660589376E-2</v>
      </c>
      <c r="AJ40" s="16" t="s">
        <v>38348</v>
      </c>
      <c r="AK40" s="33">
        <f>IF(D6L1333C5=0,0,D6L1333C11/D6L1333C5)</f>
        <v>1.6487004400904982E-2</v>
      </c>
      <c r="AL40" s="16" t="s">
        <v>38349</v>
      </c>
      <c r="AM40" s="33">
        <f>D6L1333C8*CHOOSE(MIN(D6L1333C9,RUN_YEARS),B7L813C4,B7L813C13,B7L813C22,B7L813C31,B7L813C40)</f>
        <v>-4.8079848496241819</v>
      </c>
      <c r="AN40" s="16" t="s">
        <v>38350</v>
      </c>
      <c r="AO40" s="33">
        <f>D6L1333C8-D6L1333C18</f>
        <v>-19.192015150375816</v>
      </c>
      <c r="AP40" s="16" t="s">
        <v>38351</v>
      </c>
      <c r="AQ40" s="33">
        <f>CHOOSE(MIN(D6L1333C9,RUN_YEARS),B7L813C2,B7L813C11,B7L813C20,B7L813C29,B7L813C38)</f>
        <v>0.96193520489365003</v>
      </c>
      <c r="AR40" s="16" t="s">
        <v>38352</v>
      </c>
      <c r="AS40" s="33">
        <f>IF(D6L1333C20=0,0,D6L1333C18/D6L1333C20)</f>
        <v>-4.9982419035757664</v>
      </c>
      <c r="AT40" s="16" t="s">
        <v>38353</v>
      </c>
      <c r="AU40" s="33">
        <f>IF(D6L1333C5=0,0,D6L1333C18/D6L1333C5)</f>
        <v>0.12019962124060454</v>
      </c>
      <c r="AV40" s="16" t="s">
        <v>38354</v>
      </c>
      <c r="AW40" s="33">
        <f>CHOOSE(MIN(D6L1333C9,RUN_YEARS),B7L813C1,B7L813C10,B7L813C19,B7L813C28,B7L813C37)</f>
        <v>3.8397531613357403</v>
      </c>
      <c r="AX40" s="16" t="s">
        <v>38355</v>
      </c>
      <c r="AY40" s="33">
        <f>IF(D6L1333C23=0,0,D6L1333C19/D6L1333C23)</f>
        <v>-4.9982419035757664</v>
      </c>
      <c r="AZ40" s="16" t="s">
        <v>38356</v>
      </c>
      <c r="BA40" s="33">
        <f>IF(D6L1333C5=0,0,D6L1333C19/D6L1333C5)</f>
        <v>0.47980037875939541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553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9.1435206973465704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0.96193520489365003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3.8397531613357403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52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52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52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49.856689427882351</v>
      </c>
      <c r="X42" s="16" t="s">
        <v>38382</v>
      </c>
      <c r="Y42" s="33">
        <f>D6L1335C7-D6L1335C10</f>
        <v>2.1433105721176489</v>
      </c>
      <c r="Z42" s="16" t="s">
        <v>38383</v>
      </c>
      <c r="AA42" s="33">
        <f>CHOOSE(MIN(D6L1335C9,RUN_YEARS),B7L813C7,B7L813C16,B7L813C25,B7L813C34,B7L813C43)</f>
        <v>553</v>
      </c>
      <c r="AB42" s="16" t="s">
        <v>38384</v>
      </c>
      <c r="AC42" s="33">
        <f>IF(D6L1335C12=0,0,D6L1335C10/D6L1335C12)</f>
        <v>9.0156762075736627E-2</v>
      </c>
      <c r="AD42" s="16" t="s">
        <v>38385</v>
      </c>
      <c r="AE42" s="33">
        <f>IF(D6L1335C5=0,0,D6L1335C10/D6L1335C5)</f>
        <v>0.95878248899773755</v>
      </c>
      <c r="AF42" s="16" t="s">
        <v>38386</v>
      </c>
      <c r="AG42" s="33">
        <f>CHOOSE(MIN(D6L1335C9,RUN_YEARS),B7L813C5,B7L813C14,B7L813C23,B7L813C32,B7L813C41)</f>
        <v>9.1435206973465704</v>
      </c>
      <c r="AH42" s="16" t="s">
        <v>38387</v>
      </c>
      <c r="AI42" s="33">
        <f>IF(D6L1335C15=0,0,D6L1335C11/D6L1335C15)</f>
        <v>0.23440758139691562</v>
      </c>
      <c r="AJ42" s="16" t="s">
        <v>38388</v>
      </c>
      <c r="AK42" s="33">
        <f>IF(D6L1335C5=0,0,D6L1335C11/D6L1335C5)</f>
        <v>4.121751100226248E-2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0.96193520489365003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3.8397531613357403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93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93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93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553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9.1435206973465704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18.630941292293706</v>
      </c>
      <c r="AN43" s="16" t="s">
        <v>38410</v>
      </c>
      <c r="AO43" s="33">
        <f>D6L1336C8-D6L1336C18</f>
        <v>74.369058707706301</v>
      </c>
      <c r="AP43" s="16" t="s">
        <v>38411</v>
      </c>
      <c r="AQ43" s="33">
        <f>CHOOSE(MIN(D6L1336C9,RUN_YEARS),B7L813C2,B7L813C11,B7L813C20,B7L813C29,B7L813C38)</f>
        <v>0.96193520489365003</v>
      </c>
      <c r="AR43" s="16" t="s">
        <v>38412</v>
      </c>
      <c r="AS43" s="33">
        <f>IF(D6L1336C20=0,0,D6L1336C18/D6L1336C20)</f>
        <v>19.368187376356094</v>
      </c>
      <c r="AT43" s="16" t="s">
        <v>38413</v>
      </c>
      <c r="AU43" s="33">
        <f>IF(D6L1336C5=0,0,D6L1336C18/D6L1336C5)</f>
        <v>0.20033270206767426</v>
      </c>
      <c r="AV43" s="16" t="s">
        <v>38414</v>
      </c>
      <c r="AW43" s="33">
        <f>CHOOSE(MIN(D6L1336C9,RUN_YEARS),B7L813C1,B7L813C10,B7L813C19,B7L813C28,B7L813C37)</f>
        <v>3.8397531613357403</v>
      </c>
      <c r="AX43" s="16" t="s">
        <v>38415</v>
      </c>
      <c r="AY43" s="33">
        <f>IF(D6L1336C23=0,0,D6L1336C19/D6L1336C23)</f>
        <v>19.368187376356097</v>
      </c>
      <c r="AZ43" s="16" t="s">
        <v>38416</v>
      </c>
      <c r="BA43" s="33">
        <f>IF(D6L1336C5=0,0,D6L1336C19/D6L1336C5)</f>
        <v>0.79966729793232583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104.59835290932183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104.79917645466091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35.899588227330455</v>
      </c>
      <c r="R44" s="16" t="s">
        <v>38420</v>
      </c>
      <c r="S44" s="15">
        <f>SUM(D6L1329C8:D6L1336C8)</f>
        <v>68.899588227330455</v>
      </c>
      <c r="U44" s="21" t="str">
        <f>NULL_VALUE</f>
        <v>n/a</v>
      </c>
      <c r="V44" s="16" t="s">
        <v>38421</v>
      </c>
      <c r="W44" s="33">
        <f>SUM(D6L1329C10:D6L1336C10)</f>
        <v>34.41989655459377</v>
      </c>
      <c r="X44" s="16" t="s">
        <v>38422</v>
      </c>
      <c r="Y44" s="33">
        <f>SUM(D6L1329C11:D6L1336C11)</f>
        <v>1.4796916727366862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6.2242127585160539E-2</v>
      </c>
      <c r="AD44" s="16" t="s">
        <v>38424</v>
      </c>
      <c r="AE44" s="33">
        <f>IF(D6L1337C5=0,0,D6L1337C10/D6L1337C5)</f>
        <v>0.32843670836940969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0.1618295317214177</v>
      </c>
      <c r="AJ44" s="16" t="s">
        <v>38426</v>
      </c>
      <c r="AK44" s="33">
        <f>IF(D6L1337C5=0,0,D6L1337C11/D6L1337C5)</f>
        <v>1.4119306303679234E-2</v>
      </c>
      <c r="AL44" s="16" t="s">
        <v>38427</v>
      </c>
      <c r="AM44" s="33">
        <f>SUM(D6L1329C18:D6L1336C18)</f>
        <v>13.802840680931229</v>
      </c>
      <c r="AN44" s="16" t="s">
        <v>38428</v>
      </c>
      <c r="AO44" s="33">
        <f>SUM(D6L1329C19:D6L1336C19)</f>
        <v>55.096747546399243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14.349033709039944</v>
      </c>
      <c r="AT44" s="16" t="s">
        <v>38430</v>
      </c>
      <c r="AU44" s="33">
        <f>IF(D6L1337C5=0,0,D6L1337C18/D6L1337C5)</f>
        <v>0.13170753003868049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14.349033709039947</v>
      </c>
      <c r="AZ44" s="16" t="s">
        <v>38432</v>
      </c>
      <c r="BA44" s="33">
        <f>IF(D6L1337C5=0,0,D6L1337C19/D6L1337C5)</f>
        <v>0.52573645528823076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-1.1905574518968325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-0.59527872594841624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-0.29763936297420812</v>
      </c>
      <c r="R45" s="16" t="s">
        <v>38437</v>
      </c>
      <c r="S45" s="15">
        <f>D6L1338C5-D6L1338C7</f>
        <v>-0.29763936297420812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-0.28537140925611232</v>
      </c>
      <c r="X45" s="16" t="s">
        <v>38439</v>
      </c>
      <c r="Y45" s="33">
        <f>D6L1338C7-D6L1338C10</f>
        <v>-1.2267953718095803E-2</v>
      </c>
      <c r="Z45" s="16" t="s">
        <v>38440</v>
      </c>
      <c r="AA45" s="33">
        <f>CHOOSE(MIN(D6L1338C9,RUN_YEARS),B7L813C7,B7L813C16,B7L813C25,B7L813C34,B7L813C43)</f>
        <v>553</v>
      </c>
      <c r="AB45" s="16" t="s">
        <v>38441</v>
      </c>
      <c r="AC45" s="33">
        <f>IF(D6L1338C12=0,0,D6L1338C10/D6L1338C12)</f>
        <v>-5.1604233138537485E-4</v>
      </c>
      <c r="AD45" s="16" t="s">
        <v>38442</v>
      </c>
      <c r="AE45" s="33">
        <f>IF(D6L1338C5=0,0,D6L1338C10/D6L1338C5)</f>
        <v>0.47939124449886877</v>
      </c>
      <c r="AF45" s="16" t="s">
        <v>38443</v>
      </c>
      <c r="AG45" s="33">
        <f>CHOOSE(MIN(D6L1338C9,RUN_YEARS),B7L813C5,B7L813C14,B7L813C23,B7L813C32,B7L813C41)</f>
        <v>9.1435206973465704</v>
      </c>
      <c r="AH45" s="16" t="s">
        <v>38444</v>
      </c>
      <c r="AI45" s="33">
        <f>IF(D6L1338C15=0,0,D6L1338C11/D6L1338C15)</f>
        <v>-1.3417100616019753E-3</v>
      </c>
      <c r="AJ45" s="16" t="s">
        <v>38445</v>
      </c>
      <c r="AK45" s="33">
        <f>IF(D6L1338C5=0,0,D6L1338C11/D6L1338C5)</f>
        <v>2.0608755501131212E-2</v>
      </c>
      <c r="AL45" s="16" t="s">
        <v>38446</v>
      </c>
      <c r="AM45" s="33">
        <f>D6L1338C8*CHOOSE(MIN(D6L1338C9,RUN_YEARS),B7L813C4,B7L813C13,B7L813C22,B7L813C31,B7L813C40)</f>
        <v>-5.9626897826324389E-2</v>
      </c>
      <c r="AN45" s="16" t="s">
        <v>38447</v>
      </c>
      <c r="AO45" s="33">
        <f>D6L1338C8-D6L1338C18</f>
        <v>-0.23801246514788374</v>
      </c>
      <c r="AP45" s="16" t="s">
        <v>38448</v>
      </c>
      <c r="AQ45" s="33">
        <f>CHOOSE(MIN(D6L1338C9,RUN_YEARS),B7L813C2,B7L813C11,B7L813C20,B7L813C29,B7L813C38)</f>
        <v>0.96193520489365003</v>
      </c>
      <c r="AR45" s="16" t="s">
        <v>38449</v>
      </c>
      <c r="AS45" s="33">
        <f>IF(D6L1338C20=0,0,D6L1338C18/D6L1338C20)</f>
        <v>-6.1986397340470185E-2</v>
      </c>
      <c r="AT45" s="16" t="s">
        <v>38450</v>
      </c>
      <c r="AU45" s="33">
        <f>IF(D6L1338C5=0,0,D6L1338C18/D6L1338C5)</f>
        <v>0.10016635103383713</v>
      </c>
      <c r="AV45" s="16" t="s">
        <v>38451</v>
      </c>
      <c r="AW45" s="33">
        <f>CHOOSE(MIN(D6L1338C9,RUN_YEARS),B7L813C1,B7L813C10,B7L813C19,B7L813C28,B7L813C37)</f>
        <v>3.8397531613357403</v>
      </c>
      <c r="AX45" s="16" t="s">
        <v>38452</v>
      </c>
      <c r="AY45" s="33">
        <f>IF(D6L1338C23=0,0,D6L1338C19/D6L1338C23)</f>
        <v>-6.1986397340470192E-2</v>
      </c>
      <c r="AZ45" s="16" t="s">
        <v>38453</v>
      </c>
      <c r="BA45" s="33">
        <f>IF(D6L1338C5=0,0,D6L1338C19/D6L1338C5)</f>
        <v>0.39983364896616291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60.699818542299703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60.699818542299703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24.279927416919882</v>
      </c>
      <c r="R46" s="16" t="s">
        <v>38457</v>
      </c>
      <c r="S46" s="15">
        <f>D6L1339C5-D6L1339C7</f>
        <v>36.41989112537982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23.279169241478854</v>
      </c>
      <c r="X46" s="16" t="s">
        <v>38459</v>
      </c>
      <c r="Y46" s="33">
        <f>D6L1339C7-D6L1339C10</f>
        <v>1.0007581754410282</v>
      </c>
      <c r="Z46" s="16" t="s">
        <v>38460</v>
      </c>
      <c r="AA46" s="33">
        <f>CHOOSE(MIN(D6L1339C9,RUN_YEARS),B7L813C7,B7L813C16,B7L813C25,B7L813C34,B7L813C43)</f>
        <v>553</v>
      </c>
      <c r="AB46" s="16" t="s">
        <v>38461</v>
      </c>
      <c r="AC46" s="33">
        <f>IF(D6L1339C12=0,0,D6L1339C10/D6L1339C12)</f>
        <v>4.2096146910450008E-2</v>
      </c>
      <c r="AD46" s="16" t="s">
        <v>38462</v>
      </c>
      <c r="AE46" s="33">
        <f>IF(D6L1339C5=0,0,D6L1339C10/D6L1339C5)</f>
        <v>0.38351299559909507</v>
      </c>
      <c r="AF46" s="16" t="s">
        <v>38463</v>
      </c>
      <c r="AG46" s="33">
        <f>CHOOSE(MIN(D6L1339C9,RUN_YEARS),B7L813C5,B7L813C14,B7L813C23,B7L813C32,B7L813C41)</f>
        <v>9.1435206973465704</v>
      </c>
      <c r="AH46" s="16" t="s">
        <v>38464</v>
      </c>
      <c r="AI46" s="33">
        <f>IF(D6L1339C15=0,0,D6L1339C11/D6L1339C15)</f>
        <v>0.10944998196717004</v>
      </c>
      <c r="AJ46" s="16" t="s">
        <v>38465</v>
      </c>
      <c r="AK46" s="33">
        <f>IF(D6L1339C5=0,0,D6L1339C11/D6L1339C5)</f>
        <v>1.6487004400904968E-2</v>
      </c>
      <c r="AL46" s="16" t="s">
        <v>38466</v>
      </c>
      <c r="AM46" s="33">
        <f>D6L1339C8*CHOOSE(MIN(D6L1339C9,RUN_YEARS),B7L813C4,B7L813C13,B7L813C22,B7L813C31,B7L813C40)</f>
        <v>7.2960951981578495</v>
      </c>
      <c r="AN46" s="16" t="s">
        <v>38467</v>
      </c>
      <c r="AO46" s="33">
        <f>D6L1339C8-D6L1339C18</f>
        <v>29.12379592722197</v>
      </c>
      <c r="AP46" s="16" t="s">
        <v>38468</v>
      </c>
      <c r="AQ46" s="33">
        <f>CHOOSE(MIN(D6L1339C9,RUN_YEARS),B7L813C2,B7L813C11,B7L813C20,B7L813C29,B7L813C38)</f>
        <v>0.96193520489365003</v>
      </c>
      <c r="AR46" s="16" t="s">
        <v>38469</v>
      </c>
      <c r="AS46" s="33">
        <f>IF(D6L1339C20=0,0,D6L1339C18/D6L1339C20)</f>
        <v>7.5848094144391913</v>
      </c>
      <c r="AT46" s="16" t="s">
        <v>38470</v>
      </c>
      <c r="AU46" s="33">
        <f>IF(D6L1339C5=0,0,D6L1339C18/D6L1339C5)</f>
        <v>0.12019962124060456</v>
      </c>
      <c r="AV46" s="16" t="s">
        <v>38471</v>
      </c>
      <c r="AW46" s="33">
        <f>CHOOSE(MIN(D6L1339C9,RUN_YEARS),B7L813C1,B7L813C10,B7L813C19,B7L813C28,B7L813C37)</f>
        <v>3.8397531613357403</v>
      </c>
      <c r="AX46" s="16" t="s">
        <v>38472</v>
      </c>
      <c r="AY46" s="33">
        <f>IF(D6L1339C23=0,0,D6L1339C19/D6L1339C23)</f>
        <v>7.5848094144391913</v>
      </c>
      <c r="AZ46" s="16" t="s">
        <v>38473</v>
      </c>
      <c r="BA46" s="33">
        <f>IF(D6L1339C5=0,0,D6L1339C19/D6L1339C5)</f>
        <v>0.47980037875939541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59.509261090402873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60.104539816351284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23.982288053945673</v>
      </c>
      <c r="R47" s="16" t="s">
        <v>38477</v>
      </c>
      <c r="S47" s="15">
        <f>SUM(D6L1338C8:D6L1339C8)</f>
        <v>36.122251762405611</v>
      </c>
      <c r="U47" s="21" t="str">
        <f>NULL_VALUE</f>
        <v>n/a</v>
      </c>
      <c r="V47" s="16" t="s">
        <v>38478</v>
      </c>
      <c r="W47" s="33">
        <f>SUM(D6L1338C10:D6L1339C10)</f>
        <v>22.993797832222743</v>
      </c>
      <c r="X47" s="16" t="s">
        <v>38479</v>
      </c>
      <c r="Y47" s="33">
        <f>SUM(D6L1338C11:D6L1339C11)</f>
        <v>0.98849022172293233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4.1580104579064636E-2</v>
      </c>
      <c r="AD47" s="16" t="s">
        <v>38481</v>
      </c>
      <c r="AE47" s="33">
        <f>IF(D6L1340C5=0,0,D6L1340C10/D6L1340C5)</f>
        <v>0.3825634120563941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0.10810827190556807</v>
      </c>
      <c r="AJ47" s="16" t="s">
        <v>38483</v>
      </c>
      <c r="AK47" s="33">
        <f>IF(D6L1340C5=0,0,D6L1340C11/D6L1340C5)</f>
        <v>1.6446182347344355E-2</v>
      </c>
      <c r="AL47" s="16" t="s">
        <v>38484</v>
      </c>
      <c r="AM47" s="33">
        <f>SUM(D6L1338C18:D6L1339C18)</f>
        <v>7.2364683003315253</v>
      </c>
      <c r="AN47" s="16" t="s">
        <v>38485</v>
      </c>
      <c r="AO47" s="33">
        <f>SUM(D6L1338C19:D6L1339C19)</f>
        <v>28.885783462074087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7.5228230170987214</v>
      </c>
      <c r="AT47" s="16" t="s">
        <v>38487</v>
      </c>
      <c r="AU47" s="33">
        <f>IF(D6L1340C5=0,0,D6L1340C18/D6L1340C5)</f>
        <v>0.12039803186984659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7.5228230170987214</v>
      </c>
      <c r="AZ47" s="16" t="s">
        <v>38489</v>
      </c>
      <c r="BA47" s="33">
        <f>IF(D6L1340C5=0,0,D6L1340C19/D6L1340C5)</f>
        <v>0.480592373726415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172.95509760384562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170.17684732930613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62.518441810423091</v>
      </c>
      <c r="R48" s="16" t="s">
        <v>38494</v>
      </c>
      <c r="S48" s="15">
        <f>SUM(D6L1328C8,D6L1337C8,D6L1340C8)</f>
        <v>107.65840551888303</v>
      </c>
      <c r="U48" s="21" t="str">
        <f>NULL_VALUE</f>
        <v>n/a</v>
      </c>
      <c r="V48" s="16" t="s">
        <v>38495</v>
      </c>
      <c r="W48" s="33">
        <f>SUM(D6L1328C10,D6L1337C10,D6L1340C10)</f>
        <v>59.937417591602582</v>
      </c>
      <c r="X48" s="16" t="s">
        <v>38496</v>
      </c>
      <c r="Y48" s="33">
        <f>SUM(D6L1328C11,D6L1337C11,D6L1340C11)</f>
        <v>2.5810242188205121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0.10870426642956542</v>
      </c>
      <c r="AD48" s="16" t="s">
        <v>38498</v>
      </c>
      <c r="AE48" s="33">
        <f>IF(D6L1341C5=0,0,D6L1341C10/D6L1341C5)</f>
        <v>0.35220665168169896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0.28263109271687048</v>
      </c>
      <c r="AJ48" s="16" t="s">
        <v>38500</v>
      </c>
      <c r="AK48" s="33">
        <f>IF(D6L1341C5=0,0,D6L1341C11/D6L1341C5)</f>
        <v>1.5166717795788161E-2</v>
      </c>
      <c r="AL48" s="16" t="s">
        <v>38501</v>
      </c>
      <c r="AM48" s="33">
        <f>SUM(D6L1328C18,D6L1337C18,D6L1340C18)</f>
        <v>21.528646670296503</v>
      </c>
      <c r="AN48" s="16" t="s">
        <v>38502</v>
      </c>
      <c r="AO48" s="33">
        <f>SUM(D6L1328C19,D6L1337C19,D6L1340C19)</f>
        <v>86.129758848586548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22.421331709995322</v>
      </c>
      <c r="AT48" s="16" t="s">
        <v>38504</v>
      </c>
      <c r="AU48" s="33">
        <f>IF(D6L1341C5=0,0,D6L1341C18/D6L1341C5)</f>
        <v>0.1265074950450622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22.421331709995325</v>
      </c>
      <c r="AZ48" s="16" t="s">
        <v>38506</v>
      </c>
      <c r="BA48" s="33">
        <f>IF(D6L1341C5=0,0,D6L1341C19/D6L1341C5)</f>
        <v>0.5061191354774508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9948B-6CF4-4EE5-B1BF-5378A92ED7C6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5870.539886933333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5048.664302762666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2524.332151381333</v>
      </c>
      <c r="R8" s="16" t="s">
        <v>38515</v>
      </c>
      <c r="S8" s="15">
        <f>D6L1401C5-D6L1401C7</f>
        <v>2524.332151381333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2415.6829318430878</v>
      </c>
      <c r="X8" s="16" t="s">
        <v>38517</v>
      </c>
      <c r="Y8" s="33">
        <f>D6L1401C7-D6L1401C10</f>
        <v>108.64921953824523</v>
      </c>
      <c r="Z8" s="16" t="s">
        <v>38518</v>
      </c>
      <c r="AA8" s="33">
        <f>CHOOSE(MIN(D6L1401C9,RUN_YEARS),B7L814C7,B7L814C16,B7L814C25,B7L814C34,B7L814C43)</f>
        <v>151406.66666666669</v>
      </c>
      <c r="AB8" s="16" t="s">
        <v>38519</v>
      </c>
      <c r="AC8" s="33">
        <f>IF(D6L1401C12=0,0,D6L1401C10/D6L1401C12)</f>
        <v>1.5954931080818243E-2</v>
      </c>
      <c r="AD8" s="16" t="s">
        <v>38520</v>
      </c>
      <c r="AE8" s="33">
        <f>IF(D6L1401C5=0,0,D6L1401C10/D6L1401C5)</f>
        <v>0.47847961103716252</v>
      </c>
      <c r="AF8" s="16" t="s">
        <v>38521</v>
      </c>
      <c r="AG8" s="33">
        <f>CHOOSE(MIN(D6L1401C9,RUN_YEARS),B7L814C5,B7L814C14,B7L814C23,B7L814C32,B7L814C41)</f>
        <v>2619.1376916133013</v>
      </c>
      <c r="AH8" s="16" t="s">
        <v>38522</v>
      </c>
      <c r="AI8" s="33">
        <f>IF(D6L1401C15=0,0,D6L1401C11/D6L1401C15)</f>
        <v>4.1482820810127378E-2</v>
      </c>
      <c r="AJ8" s="16" t="s">
        <v>38523</v>
      </c>
      <c r="AK8" s="33">
        <f>IF(D6L1401C5=0,0,D6L1401C11/D6L1401C5)</f>
        <v>2.1520388962837474E-2</v>
      </c>
      <c r="AL8" s="16" t="s">
        <v>38524</v>
      </c>
      <c r="AM8" s="33">
        <f>D6L1401C8*CHOOSE(MIN(D6L1401C9,RUN_YEARS),B7L814C4,B7L814C13,B7L814C22,B7L814C31,B7L814C40)</f>
        <v>443.50819669276569</v>
      </c>
      <c r="AN8" s="16" t="s">
        <v>38525</v>
      </c>
      <c r="AO8" s="33">
        <f>D6L1401C8-D6L1401C18</f>
        <v>2080.8239546885675</v>
      </c>
      <c r="AP8" s="16" t="s">
        <v>38526</v>
      </c>
      <c r="AQ8" s="33">
        <f>CHOOSE(MIN(D6L1401C9,RUN_YEARS),B7L814C2,B7L814C11,B7L814C20,B7L814C29,B7L814C38)</f>
        <v>260.57481984351563</v>
      </c>
      <c r="AR8" s="16" t="s">
        <v>38527</v>
      </c>
      <c r="AS8" s="33">
        <f>IF(D6L1401C20=0,0,D6L1401C18/D6L1401C20)</f>
        <v>1.702037813780733</v>
      </c>
      <c r="AT8" s="16" t="s">
        <v>38528</v>
      </c>
      <c r="AU8" s="33">
        <f>IF(D6L1401C5=0,0,D6L1401C18/D6L1401C5)</f>
        <v>8.7846640239097454E-2</v>
      </c>
      <c r="AV8" s="16" t="s">
        <v>38529</v>
      </c>
      <c r="AW8" s="33">
        <f>CHOOSE(MIN(D6L1401C9,RUN_YEARS),B7L814C1,B7L814C10,B7L814C19,B7L814C28,B7L814C37)</f>
        <v>1222.548604878782</v>
      </c>
      <c r="AX8" s="16" t="s">
        <v>38530</v>
      </c>
      <c r="AY8" s="33">
        <f>IF(D6L1401C23=0,0,D6L1401C19/D6L1401C23)</f>
        <v>1.702037813780733</v>
      </c>
      <c r="AZ8" s="16" t="s">
        <v>38531</v>
      </c>
      <c r="BA8" s="33">
        <f>IF(D6L1401C5=0,0,D6L1401C19/D6L1401C5)</f>
        <v>0.41215335976090256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0.6253852635013375</v>
      </c>
      <c r="J9" s="16" t="s">
        <v>38552</v>
      </c>
      <c r="K9" s="21">
        <f>_xlfn.SINGLE(IF(FLOW_THRU_100PCT="Y",1,INDEX(VariabilityMatrix,D6L1402C1,_xlfn.SINGLE(D6L1402C9))))</f>
        <v>0.57439994525779514</v>
      </c>
      <c r="L9" s="16" t="s">
        <v>38532</v>
      </c>
      <c r="M9" s="15">
        <f>IF(_xlfn.SINGLE(D6L1402C2)&lt;&gt;0,_xlfn.SINGLE(D6L1402C2)*_xlfn.SINGLE(D6L1402C4),_xlfn.SINGLE(D6L1402C3)*_xlfn.SINGLE(D6L1402C4))</f>
        <v>0.35922126112020003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0.17961063056010002</v>
      </c>
      <c r="R9" s="16" t="s">
        <v>38534</v>
      </c>
      <c r="S9" s="15">
        <f>D6L1402C5-D6L1402C7</f>
        <v>0.17961063056010002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0.17237906758701102</v>
      </c>
      <c r="X9" s="16" t="s">
        <v>38536</v>
      </c>
      <c r="Y9" s="33">
        <f>D6L1402C7-D6L1402C10</f>
        <v>7.2315629730889952E-3</v>
      </c>
      <c r="Z9" s="16" t="s">
        <v>38537</v>
      </c>
      <c r="AA9" s="33">
        <f>CHOOSE(MIN(D6L1402C9,RUN_YEARS),B7L814C7,B7L814C16,B7L814C25,B7L814C34,B7L814C43)</f>
        <v>151831.20000000001</v>
      </c>
      <c r="AB9" s="16" t="s">
        <v>38538</v>
      </c>
      <c r="AC9" s="33">
        <f>IF(D6L1402C12=0,0,D6L1402C10/D6L1402C12)</f>
        <v>1.1353336309468081E-6</v>
      </c>
      <c r="AD9" s="16" t="s">
        <v>38539</v>
      </c>
      <c r="AE9" s="33">
        <f>IF(D6L1402C5=0,0,D6L1402C10/D6L1402C5)</f>
        <v>0.47986877794889421</v>
      </c>
      <c r="AF9" s="16" t="s">
        <v>38540</v>
      </c>
      <c r="AG9" s="33">
        <f>CHOOSE(MIN(D6L1402C9,RUN_YEARS),B7L814C5,B7L814C14,B7L814C23,B7L814C32,B7L814C41)</f>
        <v>2449.8264637377815</v>
      </c>
      <c r="AH9" s="16" t="s">
        <v>38541</v>
      </c>
      <c r="AI9" s="33">
        <f>IF(D6L1402C15=0,0,D6L1402C11/D6L1402C15)</f>
        <v>2.9518674404617051E-6</v>
      </c>
      <c r="AJ9" s="16" t="s">
        <v>38542</v>
      </c>
      <c r="AK9" s="33">
        <f>IF(D6L1402C5=0,0,D6L1402C11/D6L1402C5)</f>
        <v>2.0131222051105773E-2</v>
      </c>
      <c r="AL9" s="16" t="s">
        <v>38543</v>
      </c>
      <c r="AM9" s="33">
        <f>D6L1402C8*CHOOSE(MIN(D6L1402C9,RUN_YEARS),B7L814C4,B7L814C13,B7L814C22,B7L814C31,B7L814C40)</f>
        <v>3.306202970776248E-2</v>
      </c>
      <c r="AN9" s="16" t="s">
        <v>38544</v>
      </c>
      <c r="AO9" s="33">
        <f>D6L1402C8-D6L1402C18</f>
        <v>0.14654860085233753</v>
      </c>
      <c r="AP9" s="16" t="s">
        <v>38545</v>
      </c>
      <c r="AQ9" s="33">
        <f>CHOOSE(MIN(D6L1402C9,RUN_YEARS),B7L814C2,B7L814C11,B7L814C20,B7L814C29,B7L814C38)</f>
        <v>257.57868689830161</v>
      </c>
      <c r="AR9" s="16" t="s">
        <v>38546</v>
      </c>
      <c r="AS9" s="33">
        <f>IF(D6L1402C20=0,0,D6L1402C18/D6L1402C20)</f>
        <v>1.2835700851606633E-4</v>
      </c>
      <c r="AT9" s="16" t="s">
        <v>38547</v>
      </c>
      <c r="AU9" s="33">
        <f>IF(D6L1402C5=0,0,D6L1402C18/D6L1402C5)</f>
        <v>9.2038064797894864E-2</v>
      </c>
      <c r="AV9" s="16" t="s">
        <v>38548</v>
      </c>
      <c r="AW9" s="33">
        <f>CHOOSE(MIN(D6L1402C9,RUN_YEARS),B7L814C1,B7L814C10,B7L814C19,B7L814C28,B7L814C37)</f>
        <v>1141.726521571233</v>
      </c>
      <c r="AX9" s="16" t="s">
        <v>38549</v>
      </c>
      <c r="AY9" s="33">
        <f>IF(D6L1402C23=0,0,D6L1402C19/D6L1402C23)</f>
        <v>1.2835700851606633E-4</v>
      </c>
      <c r="AZ9" s="16" t="s">
        <v>38550</v>
      </c>
      <c r="BA9" s="33">
        <f>IF(D6L1402C5=0,0,D6L1402C19/D6L1402C5)</f>
        <v>0.40796193520210516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0.34820391684282204</v>
      </c>
      <c r="J10" s="16" t="s">
        <v>38573</v>
      </c>
      <c r="K10" s="21">
        <f>_xlfn.SINGLE(IF(FLOW_THRU_100PCT="Y",1,INDEX(VariabilityMatrix,D6L1403C1,_xlfn.SINGLE(D6L1403C9))))</f>
        <v>0.57439994525779514</v>
      </c>
      <c r="L10" s="16" t="s">
        <v>38553</v>
      </c>
      <c r="M10" s="15">
        <f>IF(_xlfn.SINGLE(D6L1403C2)&lt;&gt;0,_xlfn.SINGLE(D6L1403C2)*_xlfn.SINGLE(D6L1403C4),_xlfn.SINGLE(D6L1403C3)*_xlfn.SINGLE(D6L1403C4))</f>
        <v>0.20000831077306683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0.10000415538653341</v>
      </c>
      <c r="R10" s="16" t="s">
        <v>38555</v>
      </c>
      <c r="S10" s="15">
        <f>D6L1403C5-D6L1403C7</f>
        <v>0.10000415538653341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9.5977743670294241E-2</v>
      </c>
      <c r="X10" s="16" t="s">
        <v>38557</v>
      </c>
      <c r="Y10" s="33">
        <f>D6L1403C7-D6L1403C10</f>
        <v>4.0264117162391727E-3</v>
      </c>
      <c r="Z10" s="16" t="s">
        <v>38558</v>
      </c>
      <c r="AA10" s="33">
        <f>CHOOSE(MIN(D6L1403C9,RUN_YEARS),B7L814C7,B7L814C16,B7L814C25,B7L814C34,B7L814C43)</f>
        <v>151831.20000000001</v>
      </c>
      <c r="AB10" s="16" t="s">
        <v>38559</v>
      </c>
      <c r="AC10" s="33">
        <f>IF(D6L1403C12=0,0,D6L1403C10/D6L1403C12)</f>
        <v>6.321345261731069E-7</v>
      </c>
      <c r="AD10" s="16" t="s">
        <v>38560</v>
      </c>
      <c r="AE10" s="33">
        <f>IF(D6L1403C5=0,0,D6L1403C10/D6L1403C5)</f>
        <v>0.47986877794889427</v>
      </c>
      <c r="AF10" s="16" t="s">
        <v>38561</v>
      </c>
      <c r="AG10" s="33">
        <f>CHOOSE(MIN(D6L1403C9,RUN_YEARS),B7L814C5,B7L814C14,B7L814C23,B7L814C32,B7L814C41)</f>
        <v>2449.8264637377815</v>
      </c>
      <c r="AH10" s="16" t="s">
        <v>38562</v>
      </c>
      <c r="AI10" s="33">
        <f>IF(D6L1403C15=0,0,D6L1403C11/D6L1403C15)</f>
        <v>1.6435497680500776E-6</v>
      </c>
      <c r="AJ10" s="16" t="s">
        <v>38563</v>
      </c>
      <c r="AK10" s="33">
        <f>IF(D6L1403C5=0,0,D6L1403C11/D6L1403C5)</f>
        <v>2.0131222051105742E-2</v>
      </c>
      <c r="AL10" s="16" t="s">
        <v>38564</v>
      </c>
      <c r="AM10" s="33">
        <f>D6L1403C8*CHOOSE(MIN(D6L1403C9,RUN_YEARS),B7L814C4,B7L814C13,B7L814C22,B7L814C31,B7L814C40)</f>
        <v>1.8408377867049019E-2</v>
      </c>
      <c r="AN10" s="16" t="s">
        <v>38565</v>
      </c>
      <c r="AO10" s="33">
        <f>D6L1403C8-D6L1403C18</f>
        <v>8.1595777519484394E-2</v>
      </c>
      <c r="AP10" s="16" t="s">
        <v>38566</v>
      </c>
      <c r="AQ10" s="33">
        <f>CHOOSE(MIN(D6L1403C9,RUN_YEARS),B7L814C2,B7L814C11,B7L814C20,B7L814C29,B7L814C38)</f>
        <v>257.57868689830161</v>
      </c>
      <c r="AR10" s="16" t="s">
        <v>38567</v>
      </c>
      <c r="AS10" s="33">
        <f>IF(D6L1403C20=0,0,D6L1403C18/D6L1403C20)</f>
        <v>7.1467007184166211E-5</v>
      </c>
      <c r="AT10" s="16" t="s">
        <v>38568</v>
      </c>
      <c r="AU10" s="33">
        <f>IF(D6L1403C5=0,0,D6L1403C18/D6L1403C5)</f>
        <v>9.2038064797894864E-2</v>
      </c>
      <c r="AV10" s="16" t="s">
        <v>38569</v>
      </c>
      <c r="AW10" s="33">
        <f>CHOOSE(MIN(D6L1403C9,RUN_YEARS),B7L814C1,B7L814C10,B7L814C19,B7L814C28,B7L814C37)</f>
        <v>1141.726521571233</v>
      </c>
      <c r="AX10" s="16" t="s">
        <v>38570</v>
      </c>
      <c r="AY10" s="33">
        <f>IF(D6L1403C23=0,0,D6L1403C19/D6L1403C23)</f>
        <v>7.1467007184166197E-5</v>
      </c>
      <c r="AZ10" s="16" t="s">
        <v>38571</v>
      </c>
      <c r="BA10" s="33">
        <f>IF(D6L1403C5=0,0,D6L1403C19/D6L1403C5)</f>
        <v>0.40796193520210511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1.4208556782723722E-2</v>
      </c>
      <c r="J11" s="16" t="s">
        <v>38594</v>
      </c>
      <c r="K11" s="21">
        <f>_xlfn.SINGLE(IF(FLOW_THRU_100PCT="Y",1,INDEX(VariabilityMatrix,D6L1404C1,_xlfn.SINGLE(D6L1404C9))))</f>
        <v>0.56296966516486302</v>
      </c>
      <c r="L11" s="16" t="s">
        <v>38574</v>
      </c>
      <c r="M11" s="15">
        <f>IF(_xlfn.SINGLE(D6L1404C2)&lt;&gt;0,_xlfn.SINGLE(D6L1404C2)*_xlfn.SINGLE(D6L1404C4),_xlfn.SINGLE(D6L1404C3)*_xlfn.SINGLE(D6L1404C4))</f>
        <v>7.9989864544459163E-3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3.9994932272229581E-3</v>
      </c>
      <c r="R11" s="16" t="s">
        <v>38576</v>
      </c>
      <c r="S11" s="15">
        <f>D6L1404C5-D6L1404C7</f>
        <v>3.9994932272229581E-3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3.7924340936116136E-3</v>
      </c>
      <c r="X11" s="16" t="s">
        <v>38578</v>
      </c>
      <c r="Y11" s="33">
        <f>D6L1404C7-D6L1404C10</f>
        <v>2.0705913361134453E-4</v>
      </c>
      <c r="Z11" s="16" t="s">
        <v>38579</v>
      </c>
      <c r="AA11" s="33">
        <f>CHOOSE(MIN(D6L1404C9,RUN_YEARS),B7L814C7,B7L814C16,B7L814C25,B7L814C34,B7L814C43)</f>
        <v>152918</v>
      </c>
      <c r="AB11" s="16" t="s">
        <v>38580</v>
      </c>
      <c r="AC11" s="33">
        <f>IF(D6L1404C12=0,0,D6L1404C10/D6L1404C12)</f>
        <v>2.4800442679158854E-8</v>
      </c>
      <c r="AD11" s="16" t="s">
        <v>38581</v>
      </c>
      <c r="AE11" s="33">
        <f>IF(D6L1404C5=0,0,D6L1404C10/D6L1404C5)</f>
        <v>0.47411432876020698</v>
      </c>
      <c r="AF11" s="16" t="s">
        <v>38582</v>
      </c>
      <c r="AG11" s="33">
        <f>CHOOSE(MIN(D6L1404C9,RUN_YEARS),B7L814C5,B7L814C14,B7L814C23,B7L814C32,B7L814C41)</f>
        <v>3211.157532239527</v>
      </c>
      <c r="AH11" s="16" t="s">
        <v>38583</v>
      </c>
      <c r="AI11" s="33">
        <f>IF(D6L1404C15=0,0,D6L1404C11/D6L1404C15)</f>
        <v>6.4481150965813021E-8</v>
      </c>
      <c r="AJ11" s="16" t="s">
        <v>38584</v>
      </c>
      <c r="AK11" s="33">
        <f>IF(D6L1404C5=0,0,D6L1404C11/D6L1404C5)</f>
        <v>2.5885671239793011E-2</v>
      </c>
      <c r="AL11" s="16" t="s">
        <v>38585</v>
      </c>
      <c r="AM11" s="33">
        <f>D6L1404C8*CHOOSE(MIN(D6L1404C9,RUN_YEARS),B7L814C4,B7L814C13,B7L814C22,B7L814C31,B7L814C40)</f>
        <v>6.0153488331351557E-4</v>
      </c>
      <c r="AN11" s="16" t="s">
        <v>38586</v>
      </c>
      <c r="AO11" s="33">
        <f>D6L1404C8-D6L1404C18</f>
        <v>3.3979583439094426E-3</v>
      </c>
      <c r="AP11" s="16" t="s">
        <v>38587</v>
      </c>
      <c r="AQ11" s="33">
        <f>CHOOSE(MIN(D6L1404C9,RUN_YEARS),B7L814C2,B7L814C11,B7L814C20,B7L814C29,B7L814C38)</f>
        <v>265.99856720059165</v>
      </c>
      <c r="AR11" s="16" t="s">
        <v>38588</v>
      </c>
      <c r="AS11" s="33">
        <f>IF(D6L1404C20=0,0,D6L1404C18/D6L1404C20)</f>
        <v>2.2614215168305524E-6</v>
      </c>
      <c r="AT11" s="16" t="s">
        <v>38589</v>
      </c>
      <c r="AU11" s="33">
        <f>IF(D6L1404C5=0,0,D6L1404C18/D6L1404C5)</f>
        <v>7.5201387918237633E-2</v>
      </c>
      <c r="AV11" s="16" t="s">
        <v>38590</v>
      </c>
      <c r="AW11" s="33">
        <f>CHOOSE(MIN(D6L1404C9,RUN_YEARS),B7L814C1,B7L814C10,B7L814C19,B7L814C28,B7L814C37)</f>
        <v>1502.5762860308232</v>
      </c>
      <c r="AX11" s="16" t="s">
        <v>38591</v>
      </c>
      <c r="AY11" s="33">
        <f>IF(D6L1404C23=0,0,D6L1404C19/D6L1404C23)</f>
        <v>2.2614215168305528E-6</v>
      </c>
      <c r="AZ11" s="16" t="s">
        <v>38592</v>
      </c>
      <c r="BA11" s="33">
        <f>IF(D6L1404C5=0,0,D6L1404C19/D6L1404C5)</f>
        <v>0.42479861208176239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22.817861304028128</v>
      </c>
      <c r="J12" s="16" t="s">
        <v>38615</v>
      </c>
      <c r="K12" s="21">
        <f>_xlfn.SINGLE(IF(FLOW_THRU_100PCT="Y",1,INDEX(VariabilityMatrix,D6L1405C1,_xlfn.SINGLE(D6L1405C9))))</f>
        <v>0.2354936937395169</v>
      </c>
      <c r="L12" s="16" t="s">
        <v>38595</v>
      </c>
      <c r="M12" s="15">
        <f>IF(_xlfn.SINGLE(D6L1405C2)&lt;&gt;0,_xlfn.SINGLE(D6L1405C2)*_xlfn.SINGLE(D6L1405C4),_xlfn.SINGLE(D6L1405C3)*_xlfn.SINGLE(D6L1405C4))</f>
        <v>5.3734624417215739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2.686731220860787</v>
      </c>
      <c r="R12" s="16" t="s">
        <v>38597</v>
      </c>
      <c r="S12" s="15">
        <f>D6L1405C5-D6L1405C7</f>
        <v>2.686731220860787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2.578556855263213</v>
      </c>
      <c r="X12" s="16" t="s">
        <v>38599</v>
      </c>
      <c r="Y12" s="33">
        <f>D6L1405C7-D6L1405C10</f>
        <v>0.10817436559757398</v>
      </c>
      <c r="Z12" s="16" t="s">
        <v>38600</v>
      </c>
      <c r="AA12" s="33">
        <f>CHOOSE(MIN(D6L1405C9,RUN_YEARS),B7L814C7,B7L814C16,B7L814C25,B7L814C34,B7L814C43)</f>
        <v>151831.20000000001</v>
      </c>
      <c r="AB12" s="16" t="s">
        <v>38601</v>
      </c>
      <c r="AC12" s="33">
        <f>IF(D6L1405C12=0,0,D6L1405C10/D6L1405C12)</f>
        <v>1.6983049961162218E-5</v>
      </c>
      <c r="AD12" s="16" t="s">
        <v>38602</v>
      </c>
      <c r="AE12" s="33">
        <f>IF(D6L1405C5=0,0,D6L1405C10/D6L1405C5)</f>
        <v>0.47986877794889421</v>
      </c>
      <c r="AF12" s="16" t="s">
        <v>38603</v>
      </c>
      <c r="AG12" s="33">
        <f>CHOOSE(MIN(D6L1405C9,RUN_YEARS),B7L814C5,B7L814C14,B7L814C23,B7L814C32,B7L814C41)</f>
        <v>2449.8264637377815</v>
      </c>
      <c r="AH12" s="16" t="s">
        <v>38604</v>
      </c>
      <c r="AI12" s="33">
        <f>IF(D6L1405C15=0,0,D6L1405C11/D6L1405C15)</f>
        <v>4.4155929899021811E-5</v>
      </c>
      <c r="AJ12" s="16" t="s">
        <v>38605</v>
      </c>
      <c r="AK12" s="33">
        <f>IF(D6L1405C5=0,0,D6L1405C11/D6L1405C5)</f>
        <v>2.0131222051105766E-2</v>
      </c>
      <c r="AL12" s="16" t="s">
        <v>38606</v>
      </c>
      <c r="AM12" s="33">
        <f>D6L1405C8*CHOOSE(MIN(D6L1405C9,RUN_YEARS),B7L814C4,B7L814C13,B7L814C22,B7L814C31,B7L814C40)</f>
        <v>0.49456308440022456</v>
      </c>
      <c r="AN12" s="16" t="s">
        <v>38607</v>
      </c>
      <c r="AO12" s="33">
        <f>D6L1405C8-D6L1405C18</f>
        <v>2.1921681364605625</v>
      </c>
      <c r="AP12" s="16" t="s">
        <v>38608</v>
      </c>
      <c r="AQ12" s="33">
        <f>CHOOSE(MIN(D6L1405C9,RUN_YEARS),B7L814C2,B7L814C11,B7L814C20,B7L814C29,B7L814C38)</f>
        <v>257.57868689830161</v>
      </c>
      <c r="AR12" s="16" t="s">
        <v>38609</v>
      </c>
      <c r="AS12" s="33">
        <f>IF(D6L1405C20=0,0,D6L1405C18/D6L1405C20)</f>
        <v>1.9200466092735779E-3</v>
      </c>
      <c r="AT12" s="16" t="s">
        <v>38610</v>
      </c>
      <c r="AU12" s="33">
        <f>IF(D6L1405C5=0,0,D6L1405C18/D6L1405C5)</f>
        <v>9.2038064797894864E-2</v>
      </c>
      <c r="AV12" s="16" t="s">
        <v>38611</v>
      </c>
      <c r="AW12" s="33">
        <f>CHOOSE(MIN(D6L1405C9,RUN_YEARS),B7L814C1,B7L814C10,B7L814C19,B7L814C28,B7L814C37)</f>
        <v>1141.726521571233</v>
      </c>
      <c r="AX12" s="16" t="s">
        <v>38612</v>
      </c>
      <c r="AY12" s="33">
        <f>IF(D6L1405C23=0,0,D6L1405C19/D6L1405C23)</f>
        <v>1.9200466092735781E-3</v>
      </c>
      <c r="AZ12" s="16" t="s">
        <v>38613</v>
      </c>
      <c r="BA12" s="33">
        <f>IF(D6L1405C5=0,0,D6L1405C19/D6L1405C5)</f>
        <v>0.40796193520210516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10.761955667374368</v>
      </c>
      <c r="J13" s="16" t="s">
        <v>38636</v>
      </c>
      <c r="K13" s="21">
        <f>_xlfn.SINGLE(IF(FLOW_THRU_100PCT="Y",1,INDEX(VariabilityMatrix,D6L1406C1,_xlfn.SINGLE(D6L1406C9))))</f>
        <v>0.57439994525779514</v>
      </c>
      <c r="L13" s="16" t="s">
        <v>38616</v>
      </c>
      <c r="M13" s="15">
        <f>IF(_xlfn.SINGLE(D6L1406C2)&lt;&gt;0,_xlfn.SINGLE(D6L1406C2)*_xlfn.SINGLE(D6L1406C4),_xlfn.SINGLE(D6L1406C3)*_xlfn.SINGLE(D6L1406C4))</f>
        <v>6.1816667462066546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3.0908333731033273</v>
      </c>
      <c r="R13" s="16" t="s">
        <v>38618</v>
      </c>
      <c r="S13" s="15">
        <f>D6L1406C5-D6L1406C7</f>
        <v>3.0908333731033273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2.9663888671895049</v>
      </c>
      <c r="X13" s="16" t="s">
        <v>38620</v>
      </c>
      <c r="Y13" s="33">
        <f>D6L1406C7-D6L1406C10</f>
        <v>0.12444450591382239</v>
      </c>
      <c r="Z13" s="16" t="s">
        <v>38621</v>
      </c>
      <c r="AA13" s="33">
        <f>CHOOSE(MIN(D6L1406C9,RUN_YEARS),B7L814C7,B7L814C16,B7L814C25,B7L814C34,B7L814C43)</f>
        <v>151831.20000000001</v>
      </c>
      <c r="AB13" s="16" t="s">
        <v>38622</v>
      </c>
      <c r="AC13" s="33">
        <f>IF(D6L1406C12=0,0,D6L1406C10/D6L1406C12)</f>
        <v>1.9537413042836417E-5</v>
      </c>
      <c r="AD13" s="16" t="s">
        <v>38623</v>
      </c>
      <c r="AE13" s="33">
        <f>IF(D6L1406C5=0,0,D6L1406C10/D6L1406C5)</f>
        <v>0.47986877794889427</v>
      </c>
      <c r="AF13" s="16" t="s">
        <v>38624</v>
      </c>
      <c r="AG13" s="33">
        <f>CHOOSE(MIN(D6L1406C9,RUN_YEARS),B7L814C5,B7L814C14,B7L814C23,B7L814C32,B7L814C41)</f>
        <v>2449.8264637377815</v>
      </c>
      <c r="AH13" s="16" t="s">
        <v>38625</v>
      </c>
      <c r="AI13" s="33">
        <f>IF(D6L1406C15=0,0,D6L1406C11/D6L1406C15)</f>
        <v>5.0797273911374636E-5</v>
      </c>
      <c r="AJ13" s="16" t="s">
        <v>38626</v>
      </c>
      <c r="AK13" s="33">
        <f>IF(D6L1406C5=0,0,D6L1406C11/D6L1406C5)</f>
        <v>2.0131222051105728E-2</v>
      </c>
      <c r="AL13" s="16" t="s">
        <v>38627</v>
      </c>
      <c r="AM13" s="33">
        <f>D6L1406C8*CHOOSE(MIN(D6L1406C9,RUN_YEARS),B7L814C4,B7L814C13,B7L814C22,B7L814C31,B7L814C40)</f>
        <v>0.56894864454635996</v>
      </c>
      <c r="AN13" s="16" t="s">
        <v>38628</v>
      </c>
      <c r="AO13" s="33">
        <f>D6L1406C8-D6L1406C18</f>
        <v>2.5218847285569672</v>
      </c>
      <c r="AP13" s="16" t="s">
        <v>38629</v>
      </c>
      <c r="AQ13" s="33">
        <f>CHOOSE(MIN(D6L1406C9,RUN_YEARS),B7L814C2,B7L814C11,B7L814C20,B7L814C29,B7L814C38)</f>
        <v>257.57868689830161</v>
      </c>
      <c r="AR13" s="16" t="s">
        <v>38630</v>
      </c>
      <c r="AS13" s="33">
        <f>IF(D6L1406C20=0,0,D6L1406C18/D6L1406C20)</f>
        <v>2.2088343232023497E-3</v>
      </c>
      <c r="AT13" s="16" t="s">
        <v>38631</v>
      </c>
      <c r="AU13" s="33">
        <f>IF(D6L1406C5=0,0,D6L1406C18/D6L1406C5)</f>
        <v>9.2038064797894864E-2</v>
      </c>
      <c r="AV13" s="16" t="s">
        <v>38632</v>
      </c>
      <c r="AW13" s="33">
        <f>CHOOSE(MIN(D6L1406C9,RUN_YEARS),B7L814C1,B7L814C10,B7L814C19,B7L814C28,B7L814C37)</f>
        <v>1141.726521571233</v>
      </c>
      <c r="AX13" s="16" t="s">
        <v>38633</v>
      </c>
      <c r="AY13" s="33">
        <f>IF(D6L1406C23=0,0,D6L1406C19/D6L1406C23)</f>
        <v>2.2088343232023497E-3</v>
      </c>
      <c r="AZ13" s="16" t="s">
        <v>38634</v>
      </c>
      <c r="BA13" s="33">
        <f>IF(D6L1406C5=0,0,D6L1406C19/D6L1406C5)</f>
        <v>0.40796193520210511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0.31454355519919575</v>
      </c>
      <c r="J14" s="16" t="s">
        <v>38657</v>
      </c>
      <c r="K14" s="21">
        <f>_xlfn.SINGLE(IF(FLOW_THRU_100PCT="Y",1,INDEX(VariabilityMatrix,D6L1407C1,_xlfn.SINGLE(D6L1407C9))))</f>
        <v>0.56296966516486302</v>
      </c>
      <c r="L14" s="16" t="s">
        <v>38637</v>
      </c>
      <c r="M14" s="15">
        <f>IF(_xlfn.SINGLE(D6L1407C2)&lt;&gt;0,_xlfn.SINGLE(D6L1407C2)*_xlfn.SINGLE(D6L1407C4),_xlfn.SINGLE(D6L1407C3)*_xlfn.SINGLE(D6L1407C4))</f>
        <v>0.17707847995025683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8.8539239975128414E-2</v>
      </c>
      <c r="R14" s="16" t="s">
        <v>38639</v>
      </c>
      <c r="S14" s="15">
        <f>D6L1407C5-D6L1407C7</f>
        <v>8.8539239975128414E-2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8.3955444659493783E-2</v>
      </c>
      <c r="X14" s="16" t="s">
        <v>38641</v>
      </c>
      <c r="Y14" s="33">
        <f>D6L1407C7-D6L1407C10</f>
        <v>4.5837953156346312E-3</v>
      </c>
      <c r="Z14" s="16" t="s">
        <v>38642</v>
      </c>
      <c r="AA14" s="33">
        <f>CHOOSE(MIN(D6L1407C9,RUN_YEARS),B7L814C7,B7L814C16,B7L814C25,B7L814C34,B7L814C43)</f>
        <v>152918</v>
      </c>
      <c r="AB14" s="16" t="s">
        <v>38643</v>
      </c>
      <c r="AC14" s="33">
        <f>IF(D6L1407C12=0,0,D6L1407C10/D6L1407C12)</f>
        <v>5.4902264389734229E-7</v>
      </c>
      <c r="AD14" s="16" t="s">
        <v>38644</v>
      </c>
      <c r="AE14" s="33">
        <f>IF(D6L1407C5=0,0,D6L1407C10/D6L1407C5)</f>
        <v>0.47411432876020698</v>
      </c>
      <c r="AF14" s="16" t="s">
        <v>38645</v>
      </c>
      <c r="AG14" s="33">
        <f>CHOOSE(MIN(D6L1407C9,RUN_YEARS),B7L814C5,B7L814C14,B7L814C23,B7L814C32,B7L814C41)</f>
        <v>3211.157532239527</v>
      </c>
      <c r="AH14" s="16" t="s">
        <v>38646</v>
      </c>
      <c r="AI14" s="33">
        <f>IF(D6L1407C15=0,0,D6L1407C11/D6L1407C15)</f>
        <v>1.4274588741330913E-6</v>
      </c>
      <c r="AJ14" s="16" t="s">
        <v>38647</v>
      </c>
      <c r="AK14" s="33">
        <f>IF(D6L1407C5=0,0,D6L1407C11/D6L1407C5)</f>
        <v>2.5885671239793039E-2</v>
      </c>
      <c r="AL14" s="16" t="s">
        <v>38648</v>
      </c>
      <c r="AM14" s="33">
        <f>D6L1407C8*CHOOSE(MIN(D6L1407C9,RUN_YEARS),B7L814C4,B7L814C13,B7L814C22,B7L814C31,B7L814C40)</f>
        <v>1.331654746271113E-2</v>
      </c>
      <c r="AN14" s="16" t="s">
        <v>38649</v>
      </c>
      <c r="AO14" s="33">
        <f>D6L1407C8-D6L1407C18</f>
        <v>7.5222692512417283E-2</v>
      </c>
      <c r="AP14" s="16" t="s">
        <v>38650</v>
      </c>
      <c r="AQ14" s="33">
        <f>CHOOSE(MIN(D6L1407C9,RUN_YEARS),B7L814C2,B7L814C11,B7L814C20,B7L814C29,B7L814C38)</f>
        <v>265.99856720059165</v>
      </c>
      <c r="AR14" s="16" t="s">
        <v>38651</v>
      </c>
      <c r="AS14" s="33">
        <f>IF(D6L1407C20=0,0,D6L1407C18/D6L1407C20)</f>
        <v>5.0062478166166265E-5</v>
      </c>
      <c r="AT14" s="16" t="s">
        <v>38652</v>
      </c>
      <c r="AU14" s="33">
        <f>IF(D6L1407C5=0,0,D6L1407C18/D6L1407C5)</f>
        <v>7.5201387918237633E-2</v>
      </c>
      <c r="AV14" s="16" t="s">
        <v>38653</v>
      </c>
      <c r="AW14" s="33">
        <f>CHOOSE(MIN(D6L1407C9,RUN_YEARS),B7L814C1,B7L814C10,B7L814C19,B7L814C28,B7L814C37)</f>
        <v>1502.5762860308232</v>
      </c>
      <c r="AX14" s="16" t="s">
        <v>38654</v>
      </c>
      <c r="AY14" s="33">
        <f>IF(D6L1407C23=0,0,D6L1407C19/D6L1407C23)</f>
        <v>5.0062478166166265E-5</v>
      </c>
      <c r="AZ14" s="16" t="s">
        <v>38655</v>
      </c>
      <c r="BA14" s="33">
        <f>IF(D6L1407C5=0,0,D6L1407C19/D6L1407C5)</f>
        <v>0.42479861208176234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2.137801204006138E-2</v>
      </c>
      <c r="J15" s="16" t="s">
        <v>38678</v>
      </c>
      <c r="K15" s="21">
        <f>_xlfn.SINGLE(IF(FLOW_THRU_100PCT="Y",1,INDEX(VariabilityMatrix,D6L1408C1,_xlfn.SINGLE(D6L1408C9))))</f>
        <v>0.56296966516486302</v>
      </c>
      <c r="L15" s="16" t="s">
        <v>38658</v>
      </c>
      <c r="M15" s="15">
        <f>IF(_xlfn.SINGLE(D6L1408C2)&lt;&gt;0,_xlfn.SINGLE(D6L1408C2)*_xlfn.SINGLE(D6L1408C4),_xlfn.SINGLE(D6L1408C3)*_xlfn.SINGLE(D6L1408C4))</f>
        <v>1.2035172280083765E-2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6.0175861400418827E-3</v>
      </c>
      <c r="R15" s="16" t="s">
        <v>38660</v>
      </c>
      <c r="S15" s="15">
        <f>D6L1408C5-D6L1408C7</f>
        <v>6.0175861400418827E-3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5.7060476270853642E-3</v>
      </c>
      <c r="X15" s="16" t="s">
        <v>38662</v>
      </c>
      <c r="Y15" s="33">
        <f>D6L1408C7-D6L1408C10</f>
        <v>3.115385129565185E-4</v>
      </c>
      <c r="Z15" s="16" t="s">
        <v>38663</v>
      </c>
      <c r="AA15" s="33">
        <f>CHOOSE(MIN(D6L1408C9,RUN_YEARS),B7L814C7,B7L814C16,B7L814C25,B7L814C34,B7L814C43)</f>
        <v>152918</v>
      </c>
      <c r="AB15" s="16" t="s">
        <v>38664</v>
      </c>
      <c r="AC15" s="33">
        <f>IF(D6L1408C12=0,0,D6L1408C10/D6L1408C12)</f>
        <v>3.7314427517266536E-8</v>
      </c>
      <c r="AD15" s="16" t="s">
        <v>38665</v>
      </c>
      <c r="AE15" s="33">
        <f>IF(D6L1408C5=0,0,D6L1408C10/D6L1408C5)</f>
        <v>0.47411432876020698</v>
      </c>
      <c r="AF15" s="16" t="s">
        <v>38666</v>
      </c>
      <c r="AG15" s="33">
        <f>CHOOSE(MIN(D6L1408C9,RUN_YEARS),B7L814C5,B7L814C14,B7L814C23,B7L814C32,B7L814C41)</f>
        <v>3211.157532239527</v>
      </c>
      <c r="AH15" s="16" t="s">
        <v>38667</v>
      </c>
      <c r="AI15" s="33">
        <f>IF(D6L1408C15=0,0,D6L1408C11/D6L1408C15)</f>
        <v>9.7017511544893028E-8</v>
      </c>
      <c r="AJ15" s="16" t="s">
        <v>38668</v>
      </c>
      <c r="AK15" s="33">
        <f>IF(D6L1408C5=0,0,D6L1408C11/D6L1408C5)</f>
        <v>2.5885671239793018E-2</v>
      </c>
      <c r="AL15" s="16" t="s">
        <v>38669</v>
      </c>
      <c r="AM15" s="33">
        <f>D6L1408C8*CHOOSE(MIN(D6L1408C9,RUN_YEARS),B7L814C4,B7L814C13,B7L814C22,B7L814C31,B7L814C40)</f>
        <v>9.0506165929739974E-4</v>
      </c>
      <c r="AN15" s="16" t="s">
        <v>38670</v>
      </c>
      <c r="AO15" s="33">
        <f>D6L1408C8-D6L1408C18</f>
        <v>5.1125244807444827E-3</v>
      </c>
      <c r="AP15" s="16" t="s">
        <v>38671</v>
      </c>
      <c r="AQ15" s="33">
        <f>CHOOSE(MIN(D6L1408C9,RUN_YEARS),B7L814C2,B7L814C11,B7L814C20,B7L814C29,B7L814C38)</f>
        <v>265.99856720059165</v>
      </c>
      <c r="AR15" s="16" t="s">
        <v>38672</v>
      </c>
      <c r="AS15" s="33">
        <f>IF(D6L1408C20=0,0,D6L1408C18/D6L1408C20)</f>
        <v>3.4025057684422996E-6</v>
      </c>
      <c r="AT15" s="16" t="s">
        <v>38673</v>
      </c>
      <c r="AU15" s="33">
        <f>IF(D6L1408C5=0,0,D6L1408C18/D6L1408C5)</f>
        <v>7.5201387918237633E-2</v>
      </c>
      <c r="AV15" s="16" t="s">
        <v>38674</v>
      </c>
      <c r="AW15" s="33">
        <f>CHOOSE(MIN(D6L1408C9,RUN_YEARS),B7L814C1,B7L814C10,B7L814C19,B7L814C28,B7L814C37)</f>
        <v>1502.5762860308232</v>
      </c>
      <c r="AX15" s="16" t="s">
        <v>38675</v>
      </c>
      <c r="AY15" s="33">
        <f>IF(D6L1408C23=0,0,D6L1408C19/D6L1408C23)</f>
        <v>3.4025057684422996E-6</v>
      </c>
      <c r="AZ15" s="16" t="s">
        <v>38676</v>
      </c>
      <c r="BA15" s="33">
        <f>IF(D6L1408C5=0,0,D6L1408C19/D6L1408C5)</f>
        <v>0.42479861208176234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6.3351913728474568E-2</v>
      </c>
      <c r="J16" s="16" t="s">
        <v>38699</v>
      </c>
      <c r="K16" s="21">
        <f>_xlfn.SINGLE(IF(FLOW_THRU_100PCT="Y",1,INDEX(VariabilityMatrix,D6L1409C1,_xlfn.SINGLE(D6L1409C9))))</f>
        <v>0.56296966516486302</v>
      </c>
      <c r="L16" s="16" t="s">
        <v>38679</v>
      </c>
      <c r="M16" s="15">
        <f>IF(_xlfn.SINGLE(D6L1409C2)&lt;&gt;0,_xlfn.SINGLE(D6L1409C2)*_xlfn.SINGLE(D6L1409C4),_xlfn.SINGLE(D6L1409C3)*_xlfn.SINGLE(D6L1409C4))</f>
        <v>3.5665205659272614E-2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1.7832602829636307E-2</v>
      </c>
      <c r="R16" s="16" t="s">
        <v>38681</v>
      </c>
      <c r="S16" s="15">
        <f>D6L1409C5-D6L1409C7</f>
        <v>1.7832602829636307E-2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1.690938504124077E-2</v>
      </c>
      <c r="X16" s="16" t="s">
        <v>38683</v>
      </c>
      <c r="Y16" s="33">
        <f>D6L1409C7-D6L1409C10</f>
        <v>9.2321778839553684E-4</v>
      </c>
      <c r="Z16" s="16" t="s">
        <v>38684</v>
      </c>
      <c r="AA16" s="33">
        <f>CHOOSE(MIN(D6L1409C9,RUN_YEARS),B7L814C7,B7L814C16,B7L814C25,B7L814C34,B7L814C43)</f>
        <v>152918</v>
      </c>
      <c r="AB16" s="16" t="s">
        <v>38685</v>
      </c>
      <c r="AC16" s="33">
        <f>IF(D6L1409C12=0,0,D6L1409C10/D6L1409C12)</f>
        <v>1.1057812056946057E-7</v>
      </c>
      <c r="AD16" s="16" t="s">
        <v>38686</v>
      </c>
      <c r="AE16" s="33">
        <f>IF(D6L1409C5=0,0,D6L1409C10/D6L1409C5)</f>
        <v>0.47411432876020698</v>
      </c>
      <c r="AF16" s="16" t="s">
        <v>38687</v>
      </c>
      <c r="AG16" s="33">
        <f>CHOOSE(MIN(D6L1409C9,RUN_YEARS),B7L814C5,B7L814C14,B7L814C23,B7L814C32,B7L814C41)</f>
        <v>3211.157532239527</v>
      </c>
      <c r="AH16" s="16" t="s">
        <v>38688</v>
      </c>
      <c r="AI16" s="33">
        <f>IF(D6L1409C15=0,0,D6L1409C11/D6L1409C15)</f>
        <v>2.8750311348059772E-7</v>
      </c>
      <c r="AJ16" s="16" t="s">
        <v>38689</v>
      </c>
      <c r="AK16" s="33">
        <f>IF(D6L1409C5=0,0,D6L1409C11/D6L1409C5)</f>
        <v>2.5885671239793032E-2</v>
      </c>
      <c r="AL16" s="16" t="s">
        <v>38690</v>
      </c>
      <c r="AM16" s="33">
        <f>D6L1409C8*CHOOSE(MIN(D6L1409C9,RUN_YEARS),B7L814C4,B7L814C13,B7L814C22,B7L814C31,B7L814C40)</f>
        <v>2.682072965966684E-3</v>
      </c>
      <c r="AN16" s="16" t="s">
        <v>38691</v>
      </c>
      <c r="AO16" s="33">
        <f>D6L1409C8-D6L1409C18</f>
        <v>1.5150529863669623E-2</v>
      </c>
      <c r="AP16" s="16" t="s">
        <v>38692</v>
      </c>
      <c r="AQ16" s="33">
        <f>CHOOSE(MIN(D6L1409C9,RUN_YEARS),B7L814C2,B7L814C11,B7L814C20,B7L814C29,B7L814C38)</f>
        <v>265.99856720059165</v>
      </c>
      <c r="AR16" s="16" t="s">
        <v>38693</v>
      </c>
      <c r="AS16" s="33">
        <f>IF(D6L1409C20=0,0,D6L1409C18/D6L1409C20)</f>
        <v>1.0083035386969251E-5</v>
      </c>
      <c r="AT16" s="16" t="s">
        <v>38694</v>
      </c>
      <c r="AU16" s="33">
        <f>IF(D6L1409C5=0,0,D6L1409C18/D6L1409C5)</f>
        <v>7.5201387918237633E-2</v>
      </c>
      <c r="AV16" s="16" t="s">
        <v>38695</v>
      </c>
      <c r="AW16" s="33">
        <f>CHOOSE(MIN(D6L1409C9,RUN_YEARS),B7L814C1,B7L814C10,B7L814C19,B7L814C28,B7L814C37)</f>
        <v>1502.5762860308232</v>
      </c>
      <c r="AX16" s="16" t="s">
        <v>38696</v>
      </c>
      <c r="AY16" s="33">
        <f>IF(D6L1409C23=0,0,D6L1409C19/D6L1409C23)</f>
        <v>1.0083035386969252E-5</v>
      </c>
      <c r="AZ16" s="16" t="s">
        <v>38697</v>
      </c>
      <c r="BA16" s="33">
        <f>IF(D6L1409C5=0,0,D6L1409C19/D6L1409C5)</f>
        <v>0.42479861208176239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7.5605164531924382E-2</v>
      </c>
      <c r="J17" s="16" t="s">
        <v>38720</v>
      </c>
      <c r="K17" s="21">
        <f>_xlfn.SINGLE(IF(FLOW_THRU_100PCT="Y",1,INDEX(VariabilityMatrix,D6L1410C1,_xlfn.SINGLE(D6L1410C9))))</f>
        <v>0.56296966516486302</v>
      </c>
      <c r="L17" s="16" t="s">
        <v>38700</v>
      </c>
      <c r="M17" s="15">
        <f>IF(_xlfn.SINGLE(D6L1410C2)&lt;&gt;0,_xlfn.SINGLE(D6L1410C2)*_xlfn.SINGLE(D6L1410C4),_xlfn.SINGLE(D6L1410C3)*_xlfn.SINGLE(D6L1410C4))</f>
        <v>4.2563414161271844E-2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2.1281707080635922E-2</v>
      </c>
      <c r="R17" s="16" t="s">
        <v>38702</v>
      </c>
      <c r="S17" s="15">
        <f>D6L1410C5-D6L1410C7</f>
        <v>2.1281707080635922E-2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2.0179924534814087E-2</v>
      </c>
      <c r="X17" s="16" t="s">
        <v>38704</v>
      </c>
      <c r="Y17" s="33">
        <f>D6L1410C7-D6L1410C10</f>
        <v>1.1017825458218347E-3</v>
      </c>
      <c r="Z17" s="16" t="s">
        <v>38705</v>
      </c>
      <c r="AA17" s="33">
        <f>CHOOSE(MIN(D6L1410C9,RUN_YEARS),B7L814C7,B7L814C16,B7L814C25,B7L814C34,B7L814C43)</f>
        <v>152918</v>
      </c>
      <c r="AB17" s="16" t="s">
        <v>38706</v>
      </c>
      <c r="AC17" s="33">
        <f>IF(D6L1410C12=0,0,D6L1410C10/D6L1410C12)</f>
        <v>1.3196565829277186E-7</v>
      </c>
      <c r="AD17" s="16" t="s">
        <v>38707</v>
      </c>
      <c r="AE17" s="33">
        <f>IF(D6L1410C5=0,0,D6L1410C10/D6L1410C5)</f>
        <v>0.47411432876020693</v>
      </c>
      <c r="AF17" s="16" t="s">
        <v>38708</v>
      </c>
      <c r="AG17" s="33">
        <f>CHOOSE(MIN(D6L1410C9,RUN_YEARS),B7L814C5,B7L814C14,B7L814C23,B7L814C32,B7L814C41)</f>
        <v>3211.157532239527</v>
      </c>
      <c r="AH17" s="16" t="s">
        <v>38709</v>
      </c>
      <c r="AI17" s="33">
        <f>IF(D6L1410C15=0,0,D6L1410C11/D6L1410C15)</f>
        <v>3.4311071156120734E-7</v>
      </c>
      <c r="AJ17" s="16" t="s">
        <v>38710</v>
      </c>
      <c r="AK17" s="33">
        <f>IF(D6L1410C5=0,0,D6L1410C11/D6L1410C5)</f>
        <v>2.5885671239793049E-2</v>
      </c>
      <c r="AL17" s="16" t="s">
        <v>38711</v>
      </c>
      <c r="AM17" s="33">
        <f>D6L1410C8*CHOOSE(MIN(D6L1410C9,RUN_YEARS),B7L814C4,B7L814C13,B7L814C22,B7L814C31,B7L814C40)</f>
        <v>3.200827819466413E-3</v>
      </c>
      <c r="AN17" s="16" t="s">
        <v>38712</v>
      </c>
      <c r="AO17" s="33">
        <f>D6L1410C8-D6L1410C18</f>
        <v>1.8080879261169511E-2</v>
      </c>
      <c r="AP17" s="16" t="s">
        <v>38713</v>
      </c>
      <c r="AQ17" s="33">
        <f>CHOOSE(MIN(D6L1410C9,RUN_YEARS),B7L814C2,B7L814C11,B7L814C20,B7L814C29,B7L814C38)</f>
        <v>265.99856720059165</v>
      </c>
      <c r="AR17" s="16" t="s">
        <v>38714</v>
      </c>
      <c r="AS17" s="33">
        <f>IF(D6L1410C20=0,0,D6L1410C18/D6L1410C20)</f>
        <v>1.2033252107905691E-5</v>
      </c>
      <c r="AT17" s="16" t="s">
        <v>38715</v>
      </c>
      <c r="AU17" s="33">
        <f>IF(D6L1410C5=0,0,D6L1410C18/D6L1410C5)</f>
        <v>7.5201387918237633E-2</v>
      </c>
      <c r="AV17" s="16" t="s">
        <v>38716</v>
      </c>
      <c r="AW17" s="33">
        <f>CHOOSE(MIN(D6L1410C9,RUN_YEARS),B7L814C1,B7L814C10,B7L814C19,B7L814C28,B7L814C37)</f>
        <v>1502.5762860308232</v>
      </c>
      <c r="AX17" s="16" t="s">
        <v>38717</v>
      </c>
      <c r="AY17" s="33">
        <f>IF(D6L1410C23=0,0,D6L1410C19/D6L1410C23)</f>
        <v>1.2033252107905693E-5</v>
      </c>
      <c r="AZ17" s="16" t="s">
        <v>38718</v>
      </c>
      <c r="BA17" s="33">
        <f>IF(D6L1410C5=0,0,D6L1410C19/D6L1410C5)</f>
        <v>0.42479861208176239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1.0819359751982281E-2</v>
      </c>
      <c r="J18" s="16" t="s">
        <v>38741</v>
      </c>
      <c r="K18" s="21">
        <f>_xlfn.SINGLE(IF(FLOW_THRU_100PCT="Y",1,INDEX(VariabilityMatrix,D6L1411C1,_xlfn.SINGLE(D6L1411C9))))</f>
        <v>0.56296966516486302</v>
      </c>
      <c r="L18" s="16" t="s">
        <v>38721</v>
      </c>
      <c r="M18" s="15">
        <f>IF(_xlfn.SINGLE(D6L1411C2)&lt;&gt;0,_xlfn.SINGLE(D6L1411C2)*_xlfn.SINGLE(D6L1411C4),_xlfn.SINGLE(D6L1411C3)*_xlfn.SINGLE(D6L1411C4))</f>
        <v>6.0909713368716605E-3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3.0454856684358302E-3</v>
      </c>
      <c r="R18" s="16" t="s">
        <v>38723</v>
      </c>
      <c r="S18" s="15">
        <f>D6L1411C5-D6L1411C7</f>
        <v>3.0454856684358302E-3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2.887816786878568E-3</v>
      </c>
      <c r="X18" s="16" t="s">
        <v>38725</v>
      </c>
      <c r="Y18" s="33">
        <f>D6L1411C7-D6L1411C10</f>
        <v>1.5766888155726222E-4</v>
      </c>
      <c r="Z18" s="16" t="s">
        <v>38726</v>
      </c>
      <c r="AA18" s="33">
        <f>CHOOSE(MIN(D6L1411C9,RUN_YEARS),B7L814C7,B7L814C16,B7L814C25,B7L814C34,B7L814C43)</f>
        <v>152918</v>
      </c>
      <c r="AB18" s="16" t="s">
        <v>38727</v>
      </c>
      <c r="AC18" s="33">
        <f>IF(D6L1411C12=0,0,D6L1411C10/D6L1411C12)</f>
        <v>1.8884740755689768E-8</v>
      </c>
      <c r="AD18" s="16" t="s">
        <v>38728</v>
      </c>
      <c r="AE18" s="33">
        <f>IF(D6L1411C5=0,0,D6L1411C10/D6L1411C5)</f>
        <v>0.47411432876020698</v>
      </c>
      <c r="AF18" s="16" t="s">
        <v>38729</v>
      </c>
      <c r="AG18" s="33">
        <f>CHOOSE(MIN(D6L1411C9,RUN_YEARS),B7L814C5,B7L814C14,B7L814C23,B7L814C32,B7L814C41)</f>
        <v>3211.157532239527</v>
      </c>
      <c r="AH18" s="16" t="s">
        <v>38730</v>
      </c>
      <c r="AI18" s="33">
        <f>IF(D6L1411C15=0,0,D6L1411C11/D6L1411C15)</f>
        <v>4.9100325964793361E-8</v>
      </c>
      <c r="AJ18" s="16" t="s">
        <v>38731</v>
      </c>
      <c r="AK18" s="33">
        <f>IF(D6L1411C5=0,0,D6L1411C11/D6L1411C5)</f>
        <v>2.5885671239792993E-2</v>
      </c>
      <c r="AL18" s="16" t="s">
        <v>38732</v>
      </c>
      <c r="AM18" s="33">
        <f>D6L1411C8*CHOOSE(MIN(D6L1411C9,RUN_YEARS),B7L814C4,B7L814C13,B7L814C22,B7L814C31,B7L814C40)</f>
        <v>4.5804949830295221E-4</v>
      </c>
      <c r="AN18" s="16" t="s">
        <v>38733</v>
      </c>
      <c r="AO18" s="33">
        <f>D6L1411C8-D6L1411C18</f>
        <v>2.5874361701328781E-3</v>
      </c>
      <c r="AP18" s="16" t="s">
        <v>38734</v>
      </c>
      <c r="AQ18" s="33">
        <f>CHOOSE(MIN(D6L1411C9,RUN_YEARS),B7L814C2,B7L814C11,B7L814C20,B7L814C29,B7L814C38)</f>
        <v>265.99856720059165</v>
      </c>
      <c r="AR18" s="16" t="s">
        <v>38735</v>
      </c>
      <c r="AS18" s="33">
        <f>IF(D6L1411C20=0,0,D6L1411C18/D6L1411C20)</f>
        <v>1.7219998706140901E-6</v>
      </c>
      <c r="AT18" s="16" t="s">
        <v>38736</v>
      </c>
      <c r="AU18" s="33">
        <f>IF(D6L1411C5=0,0,D6L1411C18/D6L1411C5)</f>
        <v>7.5201387918237633E-2</v>
      </c>
      <c r="AV18" s="16" t="s">
        <v>38737</v>
      </c>
      <c r="AW18" s="33">
        <f>CHOOSE(MIN(D6L1411C9,RUN_YEARS),B7L814C1,B7L814C10,B7L814C19,B7L814C28,B7L814C37)</f>
        <v>1502.5762860308232</v>
      </c>
      <c r="AX18" s="16" t="s">
        <v>38738</v>
      </c>
      <c r="AY18" s="33">
        <f>IF(D6L1411C23=0,0,D6L1411C19/D6L1411C23)</f>
        <v>1.7219998706140904E-6</v>
      </c>
      <c r="AZ18" s="16" t="s">
        <v>38739</v>
      </c>
      <c r="BA18" s="33">
        <f>IF(D6L1411C5=0,0,D6L1411C19/D6L1411C5)</f>
        <v>0.42479861208176239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0.56296966516486302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152918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3211.157532239527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265.99856720059165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1502.5762860308232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7.0043664056135832E-4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6.023755108827681E-4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3.0118775544138405E-4</v>
      </c>
      <c r="R20" s="16" t="s">
        <v>38765</v>
      </c>
      <c r="S20" s="15">
        <f>D6L1413C5-D6L1413C7</f>
        <v>3.0118775544138405E-4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2.8559486100377036E-4</v>
      </c>
      <c r="X20" s="16" t="s">
        <v>38767</v>
      </c>
      <c r="Y20" s="33">
        <f>D6L1413C7-D6L1413C10</f>
        <v>1.5592894437613692E-5</v>
      </c>
      <c r="Z20" s="16" t="s">
        <v>38768</v>
      </c>
      <c r="AA20" s="33">
        <f>CHOOSE(MIN(D6L1413C9,RUN_YEARS),B7L814C7,B7L814C16,B7L814C25,B7L814C34,B7L814C43)</f>
        <v>152918</v>
      </c>
      <c r="AB20" s="16" t="s">
        <v>38769</v>
      </c>
      <c r="AC20" s="33">
        <f>IF(D6L1413C12=0,0,D6L1413C10/D6L1413C12)</f>
        <v>1.8676340326434451E-9</v>
      </c>
      <c r="AD20" s="16" t="s">
        <v>38770</v>
      </c>
      <c r="AE20" s="33">
        <f>IF(D6L1413C5=0,0,D6L1413C10/D6L1413C5)</f>
        <v>0.47411432876020698</v>
      </c>
      <c r="AF20" s="16" t="s">
        <v>38771</v>
      </c>
      <c r="AG20" s="33">
        <f>CHOOSE(MIN(D6L1413C9,RUN_YEARS),B7L814C5,B7L814C14,B7L814C23,B7L814C32,B7L814C41)</f>
        <v>3211.157532239527</v>
      </c>
      <c r="AH20" s="16" t="s">
        <v>38772</v>
      </c>
      <c r="AI20" s="33">
        <f>IF(D6L1413C15=0,0,D6L1413C11/D6L1413C15)</f>
        <v>4.8558484848729572E-9</v>
      </c>
      <c r="AJ20" s="16" t="s">
        <v>38773</v>
      </c>
      <c r="AK20" s="33">
        <f>IF(D6L1413C5=0,0,D6L1413C11/D6L1413C5)</f>
        <v>2.5885671239793011E-2</v>
      </c>
      <c r="AL20" s="16" t="s">
        <v>38774</v>
      </c>
      <c r="AM20" s="33">
        <f>D6L1413C8*CHOOSE(MIN(D6L1413C9,RUN_YEARS),B7L814C4,B7L814C13,B7L814C22,B7L814C31,B7L814C40)</f>
        <v>4.5299474466341617E-5</v>
      </c>
      <c r="AN20" s="16" t="s">
        <v>38775</v>
      </c>
      <c r="AO20" s="33">
        <f>D6L1413C8-D6L1413C18</f>
        <v>2.5588828097504245E-4</v>
      </c>
      <c r="AP20" s="16" t="s">
        <v>38776</v>
      </c>
      <c r="AQ20" s="33">
        <f>CHOOSE(MIN(D6L1413C9,RUN_YEARS),B7L814C2,B7L814C11,B7L814C20,B7L814C29,B7L814C38)</f>
        <v>265.99856720059165</v>
      </c>
      <c r="AR20" s="16" t="s">
        <v>38777</v>
      </c>
      <c r="AS20" s="33">
        <f>IF(D6L1413C20=0,0,D6L1413C18/D6L1413C20)</f>
        <v>1.7029969350241244E-7</v>
      </c>
      <c r="AT20" s="16" t="s">
        <v>38778</v>
      </c>
      <c r="AU20" s="33">
        <f>IF(D6L1413C5=0,0,D6L1413C18/D6L1413C5)</f>
        <v>7.5201387918237633E-2</v>
      </c>
      <c r="AV20" s="16" t="s">
        <v>38779</v>
      </c>
      <c r="AW20" s="33">
        <f>CHOOSE(MIN(D6L1413C9,RUN_YEARS),B7L814C1,B7L814C10,B7L814C19,B7L814C28,B7L814C37)</f>
        <v>1502.5762860308232</v>
      </c>
      <c r="AX20" s="16" t="s">
        <v>38780</v>
      </c>
      <c r="AY20" s="33">
        <f>IF(D6L1413C23=0,0,D6L1413C19/D6L1413C23)</f>
        <v>1.7029969350241247E-7</v>
      </c>
      <c r="AZ20" s="16" t="s">
        <v>38781</v>
      </c>
      <c r="BA20" s="33">
        <f>IF(D6L1413C5=0,0,D6L1413C19/D6L1413C5)</f>
        <v>0.42479861208176239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0.57439994525779514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151831.20000000001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2449.8264637377815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257.57868689830161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1141.726521571233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1.5132749850436342</v>
      </c>
      <c r="J22" s="16" t="s">
        <v>38824</v>
      </c>
      <c r="K22" s="21">
        <f>_xlfn.SINGLE(IF(FLOW_THRU_100PCT="Y",1,INDEX(VariabilityMatrix,D6L1415C1,_xlfn.SINGLE(D6L1415C9))))</f>
        <v>0.56165816928724022</v>
      </c>
      <c r="L22" s="16" t="s">
        <v>38804</v>
      </c>
      <c r="M22" s="15">
        <f>IF(_xlfn.SINGLE(D6L1415C2)&lt;&gt;0,_xlfn.SINGLE(D6L1415C2)*_xlfn.SINGLE(D6L1415C4),_xlfn.SINGLE(D6L1415C3)*_xlfn.SINGLE(D6L1415C4))</f>
        <v>0.84994325772778345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0.42497162886389173</v>
      </c>
      <c r="R22" s="16" t="s">
        <v>38806</v>
      </c>
      <c r="S22" s="15">
        <f>D6L1415C5-D6L1415C7</f>
        <v>0.42497162886389173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0.4066805193612486</v>
      </c>
      <c r="X22" s="16" t="s">
        <v>38808</v>
      </c>
      <c r="Y22" s="33">
        <f>D6L1415C7-D6L1415C10</f>
        <v>1.8291109502643121E-2</v>
      </c>
      <c r="Z22" s="16" t="s">
        <v>38809</v>
      </c>
      <c r="AA22" s="33">
        <f>CHOOSE(MIN(D6L1415C9,RUN_YEARS),B7L814C7,B7L814C16,B7L814C25,B7L814C34,B7L814C43)</f>
        <v>151406.66666666669</v>
      </c>
      <c r="AB22" s="16" t="s">
        <v>38810</v>
      </c>
      <c r="AC22" s="33">
        <f>IF(D6L1415C12=0,0,D6L1415C10/D6L1415C12)</f>
        <v>2.6860146142480422E-6</v>
      </c>
      <c r="AD22" s="16" t="s">
        <v>38811</v>
      </c>
      <c r="AE22" s="33">
        <f>IF(D6L1415C5=0,0,D6L1415C10/D6L1415C5)</f>
        <v>0.47847961103716252</v>
      </c>
      <c r="AF22" s="16" t="s">
        <v>38812</v>
      </c>
      <c r="AG22" s="33">
        <f>CHOOSE(MIN(D6L1415C9,RUN_YEARS),B7L814C5,B7L814C14,B7L814C23,B7L814C32,B7L814C41)</f>
        <v>2619.1376916133013</v>
      </c>
      <c r="AH22" s="16" t="s">
        <v>38813</v>
      </c>
      <c r="AI22" s="33">
        <f>IF(D6L1415C15=0,0,D6L1415C11/D6L1415C15)</f>
        <v>6.9836379970449012E-6</v>
      </c>
      <c r="AJ22" s="16" t="s">
        <v>38814</v>
      </c>
      <c r="AK22" s="33">
        <f>IF(D6L1415C5=0,0,D6L1415C11/D6L1415C5)</f>
        <v>2.1520388962837478E-2</v>
      </c>
      <c r="AL22" s="16" t="s">
        <v>38815</v>
      </c>
      <c r="AM22" s="33">
        <f>D6L1415C8*CHOOSE(MIN(D6L1415C9,RUN_YEARS),B7L814C4,B7L814C13,B7L814C22,B7L814C31,B7L814C40)</f>
        <v>7.4664659585259086E-2</v>
      </c>
      <c r="AN22" s="16" t="s">
        <v>38816</v>
      </c>
      <c r="AO22" s="33">
        <f>D6L1415C8-D6L1415C18</f>
        <v>0.35030696927863264</v>
      </c>
      <c r="AP22" s="16" t="s">
        <v>38817</v>
      </c>
      <c r="AQ22" s="33">
        <f>CHOOSE(MIN(D6L1415C9,RUN_YEARS),B7L814C2,B7L814C11,B7L814C20,B7L814C29,B7L814C38)</f>
        <v>260.57481984351563</v>
      </c>
      <c r="AR22" s="16" t="s">
        <v>38818</v>
      </c>
      <c r="AS22" s="33">
        <f>IF(D6L1415C20=0,0,D6L1415C18/D6L1415C20)</f>
        <v>2.8653827576316792E-4</v>
      </c>
      <c r="AT22" s="16" t="s">
        <v>38819</v>
      </c>
      <c r="AU22" s="33">
        <f>IF(D6L1415C5=0,0,D6L1415C18/D6L1415C5)</f>
        <v>8.7846640239097454E-2</v>
      </c>
      <c r="AV22" s="16" t="s">
        <v>38820</v>
      </c>
      <c r="AW22" s="33">
        <f>CHOOSE(MIN(D6L1415C9,RUN_YEARS),B7L814C1,B7L814C10,B7L814C19,B7L814C28,B7L814C37)</f>
        <v>1222.548604878782</v>
      </c>
      <c r="AX22" s="16" t="s">
        <v>38821</v>
      </c>
      <c r="AY22" s="33">
        <f>IF(D6L1415C23=0,0,D6L1415C19/D6L1415C23)</f>
        <v>2.8653827576316792E-4</v>
      </c>
      <c r="AZ22" s="16" t="s">
        <v>38822</v>
      </c>
      <c r="BA22" s="33">
        <f>IF(D6L1415C5=0,0,D6L1415C19/D6L1415C5)</f>
        <v>0.41215335976090256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553.45078064562824</v>
      </c>
      <c r="J23" s="16" t="s">
        <v>38845</v>
      </c>
      <c r="K23" s="21">
        <f>_xlfn.SINGLE(IF(FLOW_THRU_100PCT="Y",1,INDEX(VariabilityMatrix,D6L1416C1,_xlfn.SINGLE(D6L1416C9))))</f>
        <v>0.22613617144300058</v>
      </c>
      <c r="L23" s="16" t="s">
        <v>38825</v>
      </c>
      <c r="M23" s="15">
        <f>IF(_xlfn.SINGLE(D6L1416C2)&lt;&gt;0,_xlfn.SINGLE(D6L1416C2)*_xlfn.SINGLE(D6L1416C4),_xlfn.SINGLE(D6L1416C3)*_xlfn.SINGLE(D6L1416C4))</f>
        <v>125.1552406173423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62.57762030867115</v>
      </c>
      <c r="R23" s="16" t="s">
        <v>38827</v>
      </c>
      <c r="S23" s="15">
        <f>D6L1416C5-D6L1416C7</f>
        <v>62.57762030867115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59.884230849848429</v>
      </c>
      <c r="X23" s="16" t="s">
        <v>38829</v>
      </c>
      <c r="Y23" s="33">
        <f>D6L1416C7-D6L1416C10</f>
        <v>2.6933894588227218</v>
      </c>
      <c r="Z23" s="16" t="s">
        <v>38830</v>
      </c>
      <c r="AA23" s="33">
        <f>CHOOSE(MIN(D6L1416C9,RUN_YEARS),B7L814C7,B7L814C16,B7L814C25,B7L814C34,B7L814C43)</f>
        <v>151406.66666666669</v>
      </c>
      <c r="AB23" s="16" t="s">
        <v>38831</v>
      </c>
      <c r="AC23" s="33">
        <f>IF(D6L1416C12=0,0,D6L1416C10/D6L1416C12)</f>
        <v>3.955191152955512E-4</v>
      </c>
      <c r="AD23" s="16" t="s">
        <v>38832</v>
      </c>
      <c r="AE23" s="33">
        <f>IF(D6L1416C5=0,0,D6L1416C10/D6L1416C5)</f>
        <v>0.47847961103716252</v>
      </c>
      <c r="AF23" s="16" t="s">
        <v>38833</v>
      </c>
      <c r="AG23" s="33">
        <f>CHOOSE(MIN(D6L1416C9,RUN_YEARS),B7L814C5,B7L814C14,B7L814C23,B7L814C32,B7L814C41)</f>
        <v>2619.1376916133013</v>
      </c>
      <c r="AH23" s="16" t="s">
        <v>38834</v>
      </c>
      <c r="AI23" s="33">
        <f>IF(D6L1416C15=0,0,D6L1416C11/D6L1416C15)</f>
        <v>1.0283496997684318E-3</v>
      </c>
      <c r="AJ23" s="16" t="s">
        <v>38835</v>
      </c>
      <c r="AK23" s="33">
        <f>IF(D6L1416C5=0,0,D6L1416C11/D6L1416C5)</f>
        <v>2.1520388962837478E-2</v>
      </c>
      <c r="AL23" s="16" t="s">
        <v>38836</v>
      </c>
      <c r="AM23" s="33">
        <f>D6L1416C8*CHOOSE(MIN(D6L1416C9,RUN_YEARS),B7L814C4,B7L814C13,B7L814C22,B7L814C31,B7L814C40)</f>
        <v>10.994467396549346</v>
      </c>
      <c r="AN23" s="16" t="s">
        <v>38837</v>
      </c>
      <c r="AO23" s="33">
        <f>D6L1416C8-D6L1416C18</f>
        <v>51.583152912121804</v>
      </c>
      <c r="AP23" s="16" t="s">
        <v>38838</v>
      </c>
      <c r="AQ23" s="33">
        <f>CHOOSE(MIN(D6L1416C9,RUN_YEARS),B7L814C2,B7L814C11,B7L814C20,B7L814C29,B7L814C38)</f>
        <v>260.57481984351563</v>
      </c>
      <c r="AR23" s="16" t="s">
        <v>38839</v>
      </c>
      <c r="AS23" s="33">
        <f>IF(D6L1416C20=0,0,D6L1416C18/D6L1416C20)</f>
        <v>4.2193130568609474E-2</v>
      </c>
      <c r="AT23" s="16" t="s">
        <v>38840</v>
      </c>
      <c r="AU23" s="33">
        <f>IF(D6L1416C5=0,0,D6L1416C18/D6L1416C5)</f>
        <v>8.7846640239097454E-2</v>
      </c>
      <c r="AV23" s="16" t="s">
        <v>38841</v>
      </c>
      <c r="AW23" s="33">
        <f>CHOOSE(MIN(D6L1416C9,RUN_YEARS),B7L814C1,B7L814C10,B7L814C19,B7L814C28,B7L814C37)</f>
        <v>1222.548604878782</v>
      </c>
      <c r="AX23" s="16" t="s">
        <v>38842</v>
      </c>
      <c r="AY23" s="33">
        <f>IF(D6L1416C23=0,0,D6L1416C19/D6L1416C23)</f>
        <v>4.2193130568609474E-2</v>
      </c>
      <c r="AZ23" s="16" t="s">
        <v>38843</v>
      </c>
      <c r="BA23" s="33">
        <f>IF(D6L1416C5=0,0,D6L1416C19/D6L1416C5)</f>
        <v>0.41215335976090256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276.68584474867987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237.94982648386468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118.97491324193234</v>
      </c>
      <c r="R24" s="16" t="s">
        <v>38848</v>
      </c>
      <c r="S24" s="15">
        <f>D6L1417C5-D6L1417C7</f>
        <v>118.97491324193234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113.85414042235989</v>
      </c>
      <c r="X24" s="16" t="s">
        <v>38850</v>
      </c>
      <c r="Y24" s="33">
        <f>D6L1417C7-D6L1417C10</f>
        <v>5.1207728195724513</v>
      </c>
      <c r="Z24" s="16" t="s">
        <v>38851</v>
      </c>
      <c r="AA24" s="33">
        <f>CHOOSE(MIN(D6L1417C9,RUN_YEARS),B7L814C7,B7L814C16,B7L814C25,B7L814C34,B7L814C43)</f>
        <v>151406.66666666669</v>
      </c>
      <c r="AB24" s="16" t="s">
        <v>38852</v>
      </c>
      <c r="AC24" s="33">
        <f>IF(D6L1417C12=0,0,D6L1417C10/D6L1417C12)</f>
        <v>7.5197574141843077E-4</v>
      </c>
      <c r="AD24" s="16" t="s">
        <v>38853</v>
      </c>
      <c r="AE24" s="33">
        <f>IF(D6L1417C5=0,0,D6L1417C10/D6L1417C5)</f>
        <v>0.47847961103716252</v>
      </c>
      <c r="AF24" s="16" t="s">
        <v>38854</v>
      </c>
      <c r="AG24" s="33">
        <f>CHOOSE(MIN(D6L1417C9,RUN_YEARS),B7L814C5,B7L814C14,B7L814C23,B7L814C32,B7L814C41)</f>
        <v>2619.1376916133013</v>
      </c>
      <c r="AH24" s="16" t="s">
        <v>38855</v>
      </c>
      <c r="AI24" s="33">
        <f>IF(D6L1417C15=0,0,D6L1417C11/D6L1417C15)</f>
        <v>1.9551369276879166E-3</v>
      </c>
      <c r="AJ24" s="16" t="s">
        <v>38856</v>
      </c>
      <c r="AK24" s="33">
        <f>IF(D6L1417C5=0,0,D6L1417C11/D6L1417C5)</f>
        <v>2.1520388962837464E-2</v>
      </c>
      <c r="AL24" s="16" t="s">
        <v>38857</v>
      </c>
      <c r="AM24" s="33">
        <f>D6L1417C8*CHOOSE(MIN(D6L1417C9,RUN_YEARS),B7L814C4,B7L814C13,B7L814C22,B7L814C31,B7L814C40)</f>
        <v>20.903092802083723</v>
      </c>
      <c r="AN24" s="16" t="s">
        <v>38858</v>
      </c>
      <c r="AO24" s="33">
        <f>D6L1417C8-D6L1417C18</f>
        <v>98.071820439848622</v>
      </c>
      <c r="AP24" s="16" t="s">
        <v>38859</v>
      </c>
      <c r="AQ24" s="33">
        <f>CHOOSE(MIN(D6L1417C9,RUN_YEARS),B7L814C2,B7L814C11,B7L814C20,B7L814C29,B7L814C38)</f>
        <v>260.57481984351563</v>
      </c>
      <c r="AR24" s="16" t="s">
        <v>38860</v>
      </c>
      <c r="AS24" s="33">
        <f>IF(D6L1417C20=0,0,D6L1417C18/D6L1417C20)</f>
        <v>8.0219158607254412E-2</v>
      </c>
      <c r="AT24" s="16" t="s">
        <v>38861</v>
      </c>
      <c r="AU24" s="33">
        <f>IF(D6L1417C5=0,0,D6L1417C18/D6L1417C5)</f>
        <v>8.7846640239097454E-2</v>
      </c>
      <c r="AV24" s="16" t="s">
        <v>38862</v>
      </c>
      <c r="AW24" s="33">
        <f>CHOOSE(MIN(D6L1417C9,RUN_YEARS),B7L814C1,B7L814C10,B7L814C19,B7L814C28,B7L814C37)</f>
        <v>1222.548604878782</v>
      </c>
      <c r="AX24" s="16" t="s">
        <v>38863</v>
      </c>
      <c r="AY24" s="33">
        <f>IF(D6L1417C23=0,0,D6L1417C19/D6L1417C23)</f>
        <v>8.0219158607254412E-2</v>
      </c>
      <c r="AZ24" s="16" t="s">
        <v>38864</v>
      </c>
      <c r="BA24" s="33">
        <f>IF(D6L1417C5=0,0,D6L1417C19/D6L1417C5)</f>
        <v>0.41215335976090256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0.22833660922943017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152918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3211.157532239527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265.99856720059165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1502.5762860308232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2004.5697353648727</v>
      </c>
      <c r="J26" s="16" t="s">
        <v>38907</v>
      </c>
      <c r="K26" s="21">
        <f>_xlfn.SINGLE(IF(FLOW_THRU_100PCT="Y",1,INDEX(VariabilityMatrix,D6L1419C1,_xlfn.SINGLE(D6L1419C9))))</f>
        <v>0.22613617144300058</v>
      </c>
      <c r="L26" s="16" t="s">
        <v>38887</v>
      </c>
      <c r="M26" s="15">
        <f>IF(_xlfn.SINGLE(D6L1419C2)&lt;&gt;0,_xlfn.SINGLE(D6L1419C2)*_xlfn.SINGLE(D6L1419C4),_xlfn.SINGLE(D6L1419C3)*_xlfn.SINGLE(D6L1419C4))</f>
        <v>453.30572534592113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226.65286267296057</v>
      </c>
      <c r="R26" s="16" t="s">
        <v>38889</v>
      </c>
      <c r="S26" s="15">
        <f>D6L1419C5-D6L1419C7</f>
        <v>226.65286267296057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216.89754714443518</v>
      </c>
      <c r="X26" s="16" t="s">
        <v>38891</v>
      </c>
      <c r="Y26" s="33">
        <f>D6L1419C7-D6L1419C10</f>
        <v>9.7553155285253865</v>
      </c>
      <c r="Z26" s="16" t="s">
        <v>38892</v>
      </c>
      <c r="AA26" s="33">
        <f>CHOOSE(MIN(D6L1419C9,RUN_YEARS),B7L814C7,B7L814C16,B7L814C25,B7L814C34,B7L814C43)</f>
        <v>151406.66666666669</v>
      </c>
      <c r="AB26" s="16" t="s">
        <v>38893</v>
      </c>
      <c r="AC26" s="33">
        <f>IF(D6L1419C12=0,0,D6L1419C10/D6L1419C12)</f>
        <v>1.4325495166071628E-3</v>
      </c>
      <c r="AD26" s="16" t="s">
        <v>38894</v>
      </c>
      <c r="AE26" s="33">
        <f>IF(D6L1419C5=0,0,D6L1419C10/D6L1419C5)</f>
        <v>0.47847961103716252</v>
      </c>
      <c r="AF26" s="16" t="s">
        <v>38895</v>
      </c>
      <c r="AG26" s="33">
        <f>CHOOSE(MIN(D6L1419C9,RUN_YEARS),B7L814C5,B7L814C14,B7L814C23,B7L814C32,B7L814C41)</f>
        <v>2619.1376916133013</v>
      </c>
      <c r="AH26" s="16" t="s">
        <v>38896</v>
      </c>
      <c r="AI26" s="33">
        <f>IF(D6L1419C15=0,0,D6L1419C11/D6L1419C15)</f>
        <v>3.7246287431786139E-3</v>
      </c>
      <c r="AJ26" s="16" t="s">
        <v>38897</v>
      </c>
      <c r="AK26" s="33">
        <f>IF(D6L1419C5=0,0,D6L1419C11/D6L1419C5)</f>
        <v>2.1520388962837454E-2</v>
      </c>
      <c r="AL26" s="16" t="s">
        <v>38898</v>
      </c>
      <c r="AM26" s="33">
        <f>D6L1419C8*CHOOSE(MIN(D6L1419C9,RUN_YEARS),B7L814C4,B7L814C13,B7L814C22,B7L814C31,B7L814C40)</f>
        <v>39.821384972786255</v>
      </c>
      <c r="AN26" s="16" t="s">
        <v>38899</v>
      </c>
      <c r="AO26" s="33">
        <f>D6L1419C8-D6L1419C18</f>
        <v>186.8314777001743</v>
      </c>
      <c r="AP26" s="16" t="s">
        <v>38900</v>
      </c>
      <c r="AQ26" s="33">
        <f>CHOOSE(MIN(D6L1419C9,RUN_YEARS),B7L814C2,B7L814C11,B7L814C20,B7L814C29,B7L814C38)</f>
        <v>260.57481984351563</v>
      </c>
      <c r="AR26" s="16" t="s">
        <v>38901</v>
      </c>
      <c r="AS26" s="33">
        <f>IF(D6L1419C20=0,0,D6L1419C18/D6L1419C20)</f>
        <v>0.15282130866175175</v>
      </c>
      <c r="AT26" s="16" t="s">
        <v>38902</v>
      </c>
      <c r="AU26" s="33">
        <f>IF(D6L1419C5=0,0,D6L1419C18/D6L1419C5)</f>
        <v>8.7846640239097454E-2</v>
      </c>
      <c r="AV26" s="16" t="s">
        <v>38903</v>
      </c>
      <c r="AW26" s="33">
        <f>CHOOSE(MIN(D6L1419C9,RUN_YEARS),B7L814C1,B7L814C10,B7L814C19,B7L814C28,B7L814C37)</f>
        <v>1222.548604878782</v>
      </c>
      <c r="AX26" s="16" t="s">
        <v>38904</v>
      </c>
      <c r="AY26" s="33">
        <f>IF(D6L1419C23=0,0,D6L1419C19/D6L1419C23)</f>
        <v>0.15282130866175173</v>
      </c>
      <c r="AZ26" s="16" t="s">
        <v>38905</v>
      </c>
      <c r="BA26" s="33">
        <f>IF(D6L1419C5=0,0,D6L1419C19/D6L1419C5)</f>
        <v>0.4121533597609025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1713.5196776974215</v>
      </c>
      <c r="J27" s="16" t="s">
        <v>38928</v>
      </c>
      <c r="K27" s="21">
        <f>_xlfn.SINGLE(IF(FLOW_THRU_100PCT="Y",1,INDEX(VariabilityMatrix,D6L1420C1,_xlfn.SINGLE(D6L1420C9))))</f>
        <v>0.22833660922943017</v>
      </c>
      <c r="L27" s="16" t="s">
        <v>38908</v>
      </c>
      <c r="M27" s="15">
        <f>IF(_xlfn.SINGLE(D6L1420C2)&lt;&gt;0,_xlfn.SINGLE(D6L1420C2)*_xlfn.SINGLE(D6L1420C4),_xlfn.SINGLE(D6L1420C3)*_xlfn.SINGLE(D6L1420C4))</f>
        <v>391.25927305333522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195.62963652666761</v>
      </c>
      <c r="R27" s="16" t="s">
        <v>38910</v>
      </c>
      <c r="S27" s="15">
        <f>D6L1420C5-D6L1420C7</f>
        <v>195.62963652666761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185.50162761488858</v>
      </c>
      <c r="X27" s="16" t="s">
        <v>38912</v>
      </c>
      <c r="Y27" s="33">
        <f>D6L1420C7-D6L1420C10</f>
        <v>10.128008911779034</v>
      </c>
      <c r="Z27" s="16" t="s">
        <v>38913</v>
      </c>
      <c r="AA27" s="33">
        <f>CHOOSE(MIN(D6L1420C9,RUN_YEARS),B7L814C7,B7L814C16,B7L814C25,B7L814C34,B7L814C43)</f>
        <v>152918</v>
      </c>
      <c r="AB27" s="16" t="s">
        <v>38914</v>
      </c>
      <c r="AC27" s="33">
        <f>IF(D6L1420C12=0,0,D6L1420C10/D6L1420C12)</f>
        <v>1.2130790856203231E-3</v>
      </c>
      <c r="AD27" s="16" t="s">
        <v>38915</v>
      </c>
      <c r="AE27" s="33">
        <f>IF(D6L1420C5=0,0,D6L1420C10/D6L1420C5)</f>
        <v>0.47411432876020698</v>
      </c>
      <c r="AF27" s="16" t="s">
        <v>38916</v>
      </c>
      <c r="AG27" s="33">
        <f>CHOOSE(MIN(D6L1420C9,RUN_YEARS),B7L814C5,B7L814C14,B7L814C23,B7L814C32,B7L814C41)</f>
        <v>3211.157532239527</v>
      </c>
      <c r="AH27" s="16" t="s">
        <v>38917</v>
      </c>
      <c r="AI27" s="33">
        <f>IF(D6L1420C15=0,0,D6L1420C11/D6L1420C15)</f>
        <v>3.1540056226128381E-3</v>
      </c>
      <c r="AJ27" s="16" t="s">
        <v>38918</v>
      </c>
      <c r="AK27" s="33">
        <f>IF(D6L1420C5=0,0,D6L1420C11/D6L1420C5)</f>
        <v>2.5885671239792993E-2</v>
      </c>
      <c r="AL27" s="16" t="s">
        <v>38919</v>
      </c>
      <c r="AM27" s="33">
        <f>D6L1420C8*CHOOSE(MIN(D6L1420C9,RUN_YEARS),B7L814C4,B7L814C13,B7L814C22,B7L814C31,B7L814C40)</f>
        <v>29.423240369491523</v>
      </c>
      <c r="AN27" s="16" t="s">
        <v>38920</v>
      </c>
      <c r="AO27" s="33">
        <f>D6L1420C8-D6L1420C18</f>
        <v>166.20639615717607</v>
      </c>
      <c r="AP27" s="16" t="s">
        <v>38921</v>
      </c>
      <c r="AQ27" s="33">
        <f>CHOOSE(MIN(D6L1420C9,RUN_YEARS),B7L814C2,B7L814C11,B7L814C20,B7L814C29,B7L814C38)</f>
        <v>265.99856720059165</v>
      </c>
      <c r="AR27" s="16" t="s">
        <v>38922</v>
      </c>
      <c r="AS27" s="33">
        <f>IF(D6L1420C20=0,0,D6L1420C18/D6L1420C20)</f>
        <v>0.11061428141943043</v>
      </c>
      <c r="AT27" s="16" t="s">
        <v>38923</v>
      </c>
      <c r="AU27" s="33">
        <f>IF(D6L1420C5=0,0,D6L1420C18/D6L1420C5)</f>
        <v>7.5201387918237633E-2</v>
      </c>
      <c r="AV27" s="16" t="s">
        <v>38924</v>
      </c>
      <c r="AW27" s="33">
        <f>CHOOSE(MIN(D6L1420C9,RUN_YEARS),B7L814C1,B7L814C10,B7L814C19,B7L814C28,B7L814C37)</f>
        <v>1502.5762860308232</v>
      </c>
      <c r="AX27" s="16" t="s">
        <v>38925</v>
      </c>
      <c r="AY27" s="33">
        <f>IF(D6L1420C23=0,0,D6L1420C19/D6L1420C23)</f>
        <v>0.11061428141943043</v>
      </c>
      <c r="AZ27" s="16" t="s">
        <v>38926</v>
      </c>
      <c r="BA27" s="33">
        <f>IF(D6L1420C5=0,0,D6L1420C19/D6L1420C5)</f>
        <v>0.42479861208176234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0.22833660922943017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152918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3211.157532239527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265.99856720059165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1502.5762860308232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0.22833660922943017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152918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3211.157532239527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265.99856720059165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1502.5762860308232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0.22833660922943017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152918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3211.157532239527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265.99856720059165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1502.5762860308232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0.22833660922943017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152918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3211.157532239527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265.99856720059165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1502.5762860308232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0.22833660922943017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152918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3211.157532239527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265.99856720059165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1502.5762860308232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152918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3211.157532239527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265.99856720059165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1502.5762860308232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144.58742717990941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124.34518737472209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62.172593687361044</v>
      </c>
      <c r="R34" s="16" t="s">
        <v>39056</v>
      </c>
      <c r="S34" s="15">
        <f>D6L1427C5-D6L1427C7</f>
        <v>62.172593687361044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59.496636889400115</v>
      </c>
      <c r="X34" s="16" t="s">
        <v>39058</v>
      </c>
      <c r="Y34" s="33">
        <f>D6L1427C7-D6L1427C10</f>
        <v>2.6759567979609287</v>
      </c>
      <c r="Z34" s="16" t="s">
        <v>39059</v>
      </c>
      <c r="AA34" s="33">
        <f>CHOOSE(MIN(D6L1427C9,RUN_YEARS),B7L814C7,B7L814C16,B7L814C25,B7L814C34,B7L814C43)</f>
        <v>151406.66666666669</v>
      </c>
      <c r="AB34" s="16" t="s">
        <v>39060</v>
      </c>
      <c r="AC34" s="33">
        <f>IF(D6L1427C12=0,0,D6L1427C10/D6L1427C12)</f>
        <v>3.9295916223019755E-4</v>
      </c>
      <c r="AD34" s="16" t="s">
        <v>39061</v>
      </c>
      <c r="AE34" s="33">
        <f>IF(D6L1427C5=0,0,D6L1427C10/D6L1427C5)</f>
        <v>0.47847961103716252</v>
      </c>
      <c r="AF34" s="16" t="s">
        <v>39062</v>
      </c>
      <c r="AG34" s="33">
        <f>CHOOSE(MIN(D6L1427C9,RUN_YEARS),B7L814C5,B7L814C14,B7L814C23,B7L814C32,B7L814C41)</f>
        <v>2619.1376916133013</v>
      </c>
      <c r="AH34" s="16" t="s">
        <v>39063</v>
      </c>
      <c r="AI34" s="33">
        <f>IF(D6L1427C15=0,0,D6L1427C11/D6L1427C15)</f>
        <v>1.0216938217985129E-3</v>
      </c>
      <c r="AJ34" s="16" t="s">
        <v>39064</v>
      </c>
      <c r="AK34" s="33">
        <f>IF(D6L1427C5=0,0,D6L1427C11/D6L1427C5)</f>
        <v>2.1520388962837488E-2</v>
      </c>
      <c r="AL34" s="16" t="s">
        <v>39065</v>
      </c>
      <c r="AM34" s="33">
        <f>D6L1427C8*CHOOSE(MIN(D6L1427C9,RUN_YEARS),B7L814C4,B7L814C13,B7L814C22,B7L814C31,B7L814C40)</f>
        <v>10.923306940770374</v>
      </c>
      <c r="AN34" s="16" t="s">
        <v>39066</v>
      </c>
      <c r="AO34" s="33">
        <f>D6L1427C8-D6L1427C18</f>
        <v>51.24928674659067</v>
      </c>
      <c r="AP34" s="16" t="s">
        <v>39067</v>
      </c>
      <c r="AQ34" s="33">
        <f>CHOOSE(MIN(D6L1427C9,RUN_YEARS),B7L814C2,B7L814C11,B7L814C20,B7L814C29,B7L814C38)</f>
        <v>260.57481984351563</v>
      </c>
      <c r="AR34" s="16" t="s">
        <v>39068</v>
      </c>
      <c r="AS34" s="33">
        <f>IF(D6L1427C20=0,0,D6L1427C18/D6L1427C20)</f>
        <v>4.1920040268396637E-2</v>
      </c>
      <c r="AT34" s="16" t="s">
        <v>39069</v>
      </c>
      <c r="AU34" s="33">
        <f>IF(D6L1427C5=0,0,D6L1427C18/D6L1427C5)</f>
        <v>8.7846640239097454E-2</v>
      </c>
      <c r="AV34" s="16" t="s">
        <v>39070</v>
      </c>
      <c r="AW34" s="33">
        <f>CHOOSE(MIN(D6L1427C9,RUN_YEARS),B7L814C1,B7L814C10,B7L814C19,B7L814C28,B7L814C37)</f>
        <v>1222.548604878782</v>
      </c>
      <c r="AX34" s="16" t="s">
        <v>39071</v>
      </c>
      <c r="AY34" s="33">
        <f>IF(D6L1427C23=0,0,D6L1427C19/D6L1427C23)</f>
        <v>4.1920040268396637E-2</v>
      </c>
      <c r="AZ34" s="16" t="s">
        <v>39072</v>
      </c>
      <c r="BA34" s="33">
        <f>IF(D6L1427C5=0,0,D6L1427C19/D6L1427C5)</f>
        <v>0.41215335976090256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10310.59744379853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6145.1520051573161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3072.5760025786581</v>
      </c>
      <c r="R35" s="16" t="s">
        <v>39076</v>
      </c>
      <c r="S35" s="15">
        <f>SUM(D6L1401C8:D6L1427C8)-2*SUM(D6L1409C8,D6L1411C8,D6L1422C8,D6L1424C8,D6L1427C8)</f>
        <v>3072.5760025786581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2938.6379462822379</v>
      </c>
      <c r="X35" s="16" t="s">
        <v>39078</v>
      </c>
      <c r="Y35" s="33">
        <f>SUM(D6L1401C11:D6L1427C11)-2*SUM(D6L1409C11,D6L1411C11,D6L1422C11,D6L1424C11,D6L1427C11)</f>
        <v>133.93805629641983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1.9396684831249969E-2</v>
      </c>
      <c r="AD35" s="16" t="s">
        <v>39080</v>
      </c>
      <c r="AE35" s="33">
        <f>IF(D6L1428C5=0,0,D6L1428C10/D6L1428C5)</f>
        <v>0.47820427286680417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5.0431380561249871E-2</v>
      </c>
      <c r="AJ35" s="16" t="s">
        <v>39082</v>
      </c>
      <c r="AK35" s="33">
        <f>IF(D6L1428C5=0,0,D6L1428C11/D6L1428C5)</f>
        <v>2.1795727133195789E-2</v>
      </c>
      <c r="AL35" s="16" t="s">
        <v>39083</v>
      </c>
      <c r="AM35" s="33">
        <f>SUM(D6L1401C18:D6L1427C18)-2*SUM(D6L1409C18,D6L1411C18,D6L1422C18,D6L1424C18,D6L1427C18)</f>
        <v>534.93165123784786</v>
      </c>
      <c r="AN35" s="16" t="s">
        <v>39084</v>
      </c>
      <c r="AO35" s="33">
        <f>SUM(D6L1401C19:D6L1427C19)-2*SUM(D6L1409C19,D6L1411C19,D6L1422C19,D6L1424C19,D6L1427C19)</f>
        <v>2537.6443513408112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2.0506370209153175</v>
      </c>
      <c r="AT35" s="16" t="s">
        <v>39086</v>
      </c>
      <c r="AU35" s="33">
        <f>IF(D6L1428C5=0,0,D6L1428C18/D6L1428C5)</f>
        <v>8.7049376612475443E-2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2.0506370209153175</v>
      </c>
      <c r="AZ35" s="16" t="s">
        <v>39088</v>
      </c>
      <c r="BA35" s="33">
        <f>IF(D6L1428C5=0,0,D6L1428C19/D6L1428C5)</f>
        <v>0.4129506233875247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80.548072434448642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40.274036217224321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20.13701810861216</v>
      </c>
      <c r="R36" s="16" t="s">
        <v>39093</v>
      </c>
      <c r="S36" s="15">
        <f>D6L1429C5-D6L1429C7</f>
        <v>20.13701810861216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19.094497647593574</v>
      </c>
      <c r="X36" s="16" t="s">
        <v>39095</v>
      </c>
      <c r="Y36" s="33">
        <f>D6L1429C7-D6L1429C10</f>
        <v>1.0425204610185865</v>
      </c>
      <c r="Z36" s="16" t="s">
        <v>39096</v>
      </c>
      <c r="AA36" s="33">
        <f>CHOOSE(MIN(D6L1429C9,RUN_YEARS),B7L814C7,B7L814C16,B7L814C25,B7L814C34,B7L814C43)</f>
        <v>152918</v>
      </c>
      <c r="AB36" s="16" t="s">
        <v>39097</v>
      </c>
      <c r="AC36" s="33">
        <f>IF(D6L1429C12=0,0,D6L1429C10/D6L1429C12)</f>
        <v>1.2486756070307991E-4</v>
      </c>
      <c r="AD36" s="16" t="s">
        <v>39098</v>
      </c>
      <c r="AE36" s="33">
        <f>IF(D6L1429C5=0,0,D6L1429C10/D6L1429C5)</f>
        <v>0.47411432876020698</v>
      </c>
      <c r="AF36" s="16" t="s">
        <v>39099</v>
      </c>
      <c r="AG36" s="33">
        <f>CHOOSE(MIN(D6L1429C9,RUN_YEARS),B7L814C5,B7L814C14,B7L814C23,B7L814C32,B7L814C41)</f>
        <v>3211.157532239527</v>
      </c>
      <c r="AH36" s="16" t="s">
        <v>39100</v>
      </c>
      <c r="AI36" s="33">
        <f>IF(D6L1429C15=0,0,D6L1429C11/D6L1429C15)</f>
        <v>3.2465565782800802E-4</v>
      </c>
      <c r="AJ36" s="16" t="s">
        <v>39101</v>
      </c>
      <c r="AK36" s="33">
        <f>IF(D6L1429C5=0,0,D6L1429C11/D6L1429C5)</f>
        <v>2.5885671239793032E-2</v>
      </c>
      <c r="AL36" s="16" t="s">
        <v>39102</v>
      </c>
      <c r="AM36" s="33">
        <f>D6L1429C8*CHOOSE(MIN(D6L1429C9,RUN_YEARS),B7L814C4,B7L814C13,B7L814C22,B7L814C31,B7L814C40)</f>
        <v>3.0286634206046381</v>
      </c>
      <c r="AN36" s="16" t="s">
        <v>39103</v>
      </c>
      <c r="AO36" s="33">
        <f>D6L1429C8-D6L1429C18</f>
        <v>17.108354688007523</v>
      </c>
      <c r="AP36" s="16" t="s">
        <v>39104</v>
      </c>
      <c r="AQ36" s="33">
        <f>CHOOSE(MIN(D6L1429C9,RUN_YEARS),B7L814C2,B7L814C11,B7L814C20,B7L814C29,B7L814C38)</f>
        <v>265.99856720059165</v>
      </c>
      <c r="AR36" s="16" t="s">
        <v>39105</v>
      </c>
      <c r="AS36" s="33">
        <f>IF(D6L1429C20=0,0,D6L1429C18/D6L1429C20)</f>
        <v>1.138601403939405E-2</v>
      </c>
      <c r="AT36" s="16" t="s">
        <v>39106</v>
      </c>
      <c r="AU36" s="33">
        <f>IF(D6L1429C5=0,0,D6L1429C18/D6L1429C5)</f>
        <v>7.5201387918237633E-2</v>
      </c>
      <c r="AV36" s="16" t="s">
        <v>39107</v>
      </c>
      <c r="AW36" s="33">
        <f>CHOOSE(MIN(D6L1429C9,RUN_YEARS),B7L814C1,B7L814C10,B7L814C19,B7L814C28,B7L814C37)</f>
        <v>1502.5762860308232</v>
      </c>
      <c r="AX36" s="16" t="s">
        <v>39108</v>
      </c>
      <c r="AY36" s="33">
        <f>IF(D6L1429C23=0,0,D6L1429C19/D6L1429C23)</f>
        <v>1.138601403939405E-2</v>
      </c>
      <c r="AZ36" s="16" t="s">
        <v>39109</v>
      </c>
      <c r="BA36" s="33">
        <f>IF(D6L1429C5=0,0,D6L1429C19/D6L1429C5)</f>
        <v>0.42479861208176239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152918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3211.157532239527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265.99856720059165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1502.5762860308232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6.6260184821413315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3.3130092410706657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1.6565046205353329</v>
      </c>
      <c r="R38" s="16" t="s">
        <v>39133</v>
      </c>
      <c r="S38" s="15">
        <f>D6L1431C5-D6L1431C7</f>
        <v>1.6565046205353329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1.5707451525065814</v>
      </c>
      <c r="X38" s="16" t="s">
        <v>39135</v>
      </c>
      <c r="Y38" s="33">
        <f>D6L1431C7-D6L1431C10</f>
        <v>8.5759468028751451E-2</v>
      </c>
      <c r="Z38" s="16" t="s">
        <v>39136</v>
      </c>
      <c r="AA38" s="33">
        <f>CHOOSE(MIN(D6L1431C9,RUN_YEARS),B7L814C7,B7L814C16,B7L814C25,B7L814C34,B7L814C43)</f>
        <v>152918</v>
      </c>
      <c r="AB38" s="16" t="s">
        <v>39137</v>
      </c>
      <c r="AC38" s="33">
        <f>IF(D6L1431C12=0,0,D6L1431C10/D6L1431C12)</f>
        <v>1.0271813341180119E-5</v>
      </c>
      <c r="AD38" s="16" t="s">
        <v>39138</v>
      </c>
      <c r="AE38" s="33">
        <f>IF(D6L1431C5=0,0,D6L1431C10/D6L1431C5)</f>
        <v>0.47411432876020698</v>
      </c>
      <c r="AF38" s="16" t="s">
        <v>39139</v>
      </c>
      <c r="AG38" s="33">
        <f>CHOOSE(MIN(D6L1431C9,RUN_YEARS),B7L814C5,B7L814C14,B7L814C23,B7L814C32,B7L814C41)</f>
        <v>3211.157532239527</v>
      </c>
      <c r="AH38" s="16" t="s">
        <v>39140</v>
      </c>
      <c r="AI38" s="33">
        <f>IF(D6L1431C15=0,0,D6L1431C11/D6L1431C15)</f>
        <v>2.6706714687068323E-5</v>
      </c>
      <c r="AJ38" s="16" t="s">
        <v>39141</v>
      </c>
      <c r="AK38" s="33">
        <f>IF(D6L1431C5=0,0,D6L1431C11/D6L1431C5)</f>
        <v>2.5885671239793025E-2</v>
      </c>
      <c r="AL38" s="16" t="s">
        <v>39142</v>
      </c>
      <c r="AM38" s="33">
        <f>D6L1431C8*CHOOSE(MIN(D6L1431C9,RUN_YEARS),B7L814C4,B7L814C13,B7L814C22,B7L814C31,B7L814C40)</f>
        <v>0.24914289311446119</v>
      </c>
      <c r="AN38" s="16" t="s">
        <v>39143</v>
      </c>
      <c r="AO38" s="33">
        <f>D6L1431C8-D6L1431C18</f>
        <v>1.4073617274208716</v>
      </c>
      <c r="AP38" s="16" t="s">
        <v>39144</v>
      </c>
      <c r="AQ38" s="33">
        <f>CHOOSE(MIN(D6L1431C9,RUN_YEARS),B7L814C2,B7L814C11,B7L814C20,B7L814C29,B7L814C38)</f>
        <v>265.99856720059165</v>
      </c>
      <c r="AR38" s="16" t="s">
        <v>39145</v>
      </c>
      <c r="AS38" s="33">
        <f>IF(D6L1431C20=0,0,D6L1431C18/D6L1431C20)</f>
        <v>9.3663246286052569E-4</v>
      </c>
      <c r="AT38" s="16" t="s">
        <v>39146</v>
      </c>
      <c r="AU38" s="33">
        <f>IF(D6L1431C5=0,0,D6L1431C18/D6L1431C5)</f>
        <v>7.5201387918237633E-2</v>
      </c>
      <c r="AV38" s="16" t="s">
        <v>39147</v>
      </c>
      <c r="AW38" s="33">
        <f>CHOOSE(MIN(D6L1431C9,RUN_YEARS),B7L814C1,B7L814C10,B7L814C19,B7L814C28,B7L814C37)</f>
        <v>1502.5762860308232</v>
      </c>
      <c r="AX38" s="16" t="s">
        <v>39148</v>
      </c>
      <c r="AY38" s="33">
        <f>IF(D6L1431C23=0,0,D6L1431C19/D6L1431C23)</f>
        <v>9.3663246286052569E-4</v>
      </c>
      <c r="AZ38" s="16" t="s">
        <v>39149</v>
      </c>
      <c r="BA38" s="33">
        <f>IF(D6L1431C5=0,0,D6L1431C19/D6L1431C5)</f>
        <v>0.42479861208176234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152918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3211.157532239527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265.99856720059165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1502.5762860308232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563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563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225.20000000000002</v>
      </c>
      <c r="R40" s="16" t="s">
        <v>39174</v>
      </c>
      <c r="S40" s="15">
        <f>D6L1433C5-D6L1433C7</f>
        <v>337.79999999999995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213.54109367359723</v>
      </c>
      <c r="X40" s="16" t="s">
        <v>39176</v>
      </c>
      <c r="Y40" s="33">
        <f>D6L1433C7-D6L1433C10</f>
        <v>11.658906326402786</v>
      </c>
      <c r="Z40" s="16" t="s">
        <v>39177</v>
      </c>
      <c r="AA40" s="33">
        <f>CHOOSE(MIN(D6L1433C9,RUN_YEARS),B7L814C7,B7L814C16,B7L814C25,B7L814C34,B7L814C43)</f>
        <v>152918</v>
      </c>
      <c r="AB40" s="16" t="s">
        <v>39178</v>
      </c>
      <c r="AC40" s="33">
        <f>IF(D6L1433C12=0,0,D6L1433C10/D6L1433C12)</f>
        <v>1.3964418425142706E-3</v>
      </c>
      <c r="AD40" s="16" t="s">
        <v>39179</v>
      </c>
      <c r="AE40" s="33">
        <f>IF(D6L1433C5=0,0,D6L1433C10/D6L1433C5)</f>
        <v>0.37929146300816557</v>
      </c>
      <c r="AF40" s="16" t="s">
        <v>39180</v>
      </c>
      <c r="AG40" s="33">
        <f>CHOOSE(MIN(D6L1433C9,RUN_YEARS),B7L814C5,B7L814C14,B7L814C23,B7L814C32,B7L814C41)</f>
        <v>3211.157532239527</v>
      </c>
      <c r="AH40" s="16" t="s">
        <v>39181</v>
      </c>
      <c r="AI40" s="33">
        <f>IF(D6L1433C15=0,0,D6L1433C11/D6L1433C15)</f>
        <v>3.6307487905371076E-3</v>
      </c>
      <c r="AJ40" s="16" t="s">
        <v>39182</v>
      </c>
      <c r="AK40" s="33">
        <f>IF(D6L1433C5=0,0,D6L1433C11/D6L1433C5)</f>
        <v>2.0708536991834434E-2</v>
      </c>
      <c r="AL40" s="16" t="s">
        <v>39183</v>
      </c>
      <c r="AM40" s="33">
        <f>D6L1433C8*CHOOSE(MIN(D6L1433C9,RUN_YEARS),B7L814C4,B7L814C13,B7L814C22,B7L814C31,B7L814C40)</f>
        <v>50.806057677561341</v>
      </c>
      <c r="AN40" s="16" t="s">
        <v>39184</v>
      </c>
      <c r="AO40" s="33">
        <f>D6L1433C8-D6L1433C18</f>
        <v>286.99394232243861</v>
      </c>
      <c r="AP40" s="16" t="s">
        <v>39185</v>
      </c>
      <c r="AQ40" s="33">
        <f>CHOOSE(MIN(D6L1433C9,RUN_YEARS),B7L814C2,B7L814C11,B7L814C20,B7L814C29,B7L814C38)</f>
        <v>265.99856720059165</v>
      </c>
      <c r="AR40" s="16" t="s">
        <v>39186</v>
      </c>
      <c r="AS40" s="33">
        <f>IF(D6L1433C20=0,0,D6L1433C18/D6L1433C20)</f>
        <v>0.1910012456542598</v>
      </c>
      <c r="AT40" s="16" t="s">
        <v>39187</v>
      </c>
      <c r="AU40" s="33">
        <f>IF(D6L1433C5=0,0,D6L1433C18/D6L1433C5)</f>
        <v>9.0241665501885157E-2</v>
      </c>
      <c r="AV40" s="16" t="s">
        <v>39188</v>
      </c>
      <c r="AW40" s="33">
        <f>CHOOSE(MIN(D6L1433C9,RUN_YEARS),B7L814C1,B7L814C10,B7L814C19,B7L814C28,B7L814C37)</f>
        <v>1502.5762860308232</v>
      </c>
      <c r="AX40" s="16" t="s">
        <v>39189</v>
      </c>
      <c r="AY40" s="33">
        <f>IF(D6L1433C23=0,0,D6L1433C19/D6L1433C23)</f>
        <v>0.1910012456542598</v>
      </c>
      <c r="AZ40" s="16" t="s">
        <v>39190</v>
      </c>
      <c r="BA40" s="33">
        <f>IF(D6L1433C5=0,0,D6L1433C19/D6L1433C5)</f>
        <v>0.50975833449811481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4884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4884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4884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152918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3211.157532239527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734.5671571853452</v>
      </c>
      <c r="AN41" s="16" t="s">
        <v>39203</v>
      </c>
      <c r="AO41" s="33">
        <f>D6L1434C8-D6L1434C18</f>
        <v>4149.4328428146546</v>
      </c>
      <c r="AP41" s="16" t="s">
        <v>39204</v>
      </c>
      <c r="AQ41" s="33">
        <f>CHOOSE(MIN(D6L1434C9,RUN_YEARS),B7L814C2,B7L814C11,B7L814C20,B7L814C29,B7L814C38)</f>
        <v>265.99856720059165</v>
      </c>
      <c r="AR41" s="16" t="s">
        <v>39205</v>
      </c>
      <c r="AS41" s="33">
        <f>IF(D6L1434C20=0,0,D6L1434C18/D6L1434C20)</f>
        <v>2.7615455410757992</v>
      </c>
      <c r="AT41" s="16" t="s">
        <v>39206</v>
      </c>
      <c r="AU41" s="33">
        <f>IF(D6L1434C5=0,0,D6L1434C18/D6L1434C5)</f>
        <v>0.15040277583647527</v>
      </c>
      <c r="AV41" s="16" t="s">
        <v>39207</v>
      </c>
      <c r="AW41" s="33">
        <f>CHOOSE(MIN(D6L1434C9,RUN_YEARS),B7L814C1,B7L814C10,B7L814C19,B7L814C28,B7L814C37)</f>
        <v>1502.5762860308232</v>
      </c>
      <c r="AX41" s="16" t="s">
        <v>39208</v>
      </c>
      <c r="AY41" s="33">
        <f>IF(D6L1434C23=0,0,D6L1434C19/D6L1434C23)</f>
        <v>2.7615455410757992</v>
      </c>
      <c r="AZ41" s="16" t="s">
        <v>39209</v>
      </c>
      <c r="BA41" s="33">
        <f>IF(D6L1434C5=0,0,D6L1434C19/D6L1434C5)</f>
        <v>0.84959722416352468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6727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6727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6727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6378.7341791398248</v>
      </c>
      <c r="X42" s="16" t="s">
        <v>39216</v>
      </c>
      <c r="Y42" s="33">
        <f>D6L1435C7-D6L1435C10</f>
        <v>348.26582086017515</v>
      </c>
      <c r="Z42" s="16" t="s">
        <v>39217</v>
      </c>
      <c r="AA42" s="33">
        <f>CHOOSE(MIN(D6L1435C9,RUN_YEARS),B7L814C7,B7L814C16,B7L814C25,B7L814C34,B7L814C43)</f>
        <v>152918</v>
      </c>
      <c r="AB42" s="16" t="s">
        <v>39218</v>
      </c>
      <c r="AC42" s="33">
        <f>IF(D6L1435C12=0,0,D6L1435C10/D6L1435C12)</f>
        <v>4.1713429283274858E-2</v>
      </c>
      <c r="AD42" s="16" t="s">
        <v>39219</v>
      </c>
      <c r="AE42" s="33">
        <f>IF(D6L1435C5=0,0,D6L1435C10/D6L1435C5)</f>
        <v>0.94822865752041396</v>
      </c>
      <c r="AF42" s="16" t="s">
        <v>39220</v>
      </c>
      <c r="AG42" s="33">
        <f>CHOOSE(MIN(D6L1435C9,RUN_YEARS),B7L814C5,B7L814C14,B7L814C23,B7L814C32,B7L814C41)</f>
        <v>3211.157532239527</v>
      </c>
      <c r="AH42" s="16" t="s">
        <v>39221</v>
      </c>
      <c r="AI42" s="33">
        <f>IF(D6L1435C15=0,0,D6L1435C11/D6L1435C15)</f>
        <v>0.10845491613651462</v>
      </c>
      <c r="AJ42" s="16" t="s">
        <v>39222</v>
      </c>
      <c r="AK42" s="33">
        <f>IF(D6L1435C5=0,0,D6L1435C11/D6L1435C5)</f>
        <v>5.1771342479586022E-2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265.99856720059165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1502.5762860308232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15587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15587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15587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152918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3211.157532239527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2344.3280669631399</v>
      </c>
      <c r="AN43" s="16" t="s">
        <v>39244</v>
      </c>
      <c r="AO43" s="33">
        <f>D6L1436C8-D6L1436C18</f>
        <v>13242.67193303686</v>
      </c>
      <c r="AP43" s="16" t="s">
        <v>39245</v>
      </c>
      <c r="AQ43" s="33">
        <f>CHOOSE(MIN(D6L1436C9,RUN_YEARS),B7L814C2,B7L814C11,B7L814C20,B7L814C29,B7L814C38)</f>
        <v>265.99856720059165</v>
      </c>
      <c r="AR43" s="16" t="s">
        <v>39246</v>
      </c>
      <c r="AS43" s="33">
        <f>IF(D6L1436C20=0,0,D6L1436C18/D6L1436C20)</f>
        <v>8.8133108822171344</v>
      </c>
      <c r="AT43" s="16" t="s">
        <v>39247</v>
      </c>
      <c r="AU43" s="33">
        <f>IF(D6L1436C5=0,0,D6L1436C18/D6L1436C5)</f>
        <v>0.15040277583647527</v>
      </c>
      <c r="AV43" s="16" t="s">
        <v>39248</v>
      </c>
      <c r="AW43" s="33">
        <f>CHOOSE(MIN(D6L1436C9,RUN_YEARS),B7L814C1,B7L814C10,B7L814C19,B7L814C28,B7L814C37)</f>
        <v>1502.5762860308232</v>
      </c>
      <c r="AX43" s="16" t="s">
        <v>39249</v>
      </c>
      <c r="AY43" s="33">
        <f>IF(D6L1436C23=0,0,D6L1436C19/D6L1436C23)</f>
        <v>8.8133108822171344</v>
      </c>
      <c r="AZ43" s="16" t="s">
        <v>39250</v>
      </c>
      <c r="BA43" s="33">
        <f>IF(D6L1436C5=0,0,D6L1436C19/D6L1436C5)</f>
        <v>0.84959722416352468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27848.174090916589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27804.587045458295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6973.9935227291471</v>
      </c>
      <c r="R44" s="16" t="s">
        <v>39254</v>
      </c>
      <c r="S44" s="15">
        <f>SUM(D6L1429C8:D6L1436C8)</f>
        <v>20830.593522729148</v>
      </c>
      <c r="U44" s="21" t="str">
        <f>NULL_VALUE</f>
        <v>n/a</v>
      </c>
      <c r="V44" s="16" t="s">
        <v>39255</v>
      </c>
      <c r="W44" s="33">
        <f>SUM(D6L1429C10:D6L1436C10)</f>
        <v>6612.9405156135226</v>
      </c>
      <c r="X44" s="16" t="s">
        <v>39256</v>
      </c>
      <c r="Y44" s="33">
        <f>SUM(D6L1429C11:D6L1436C11)</f>
        <v>361.05300711562529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4.324501049983339E-2</v>
      </c>
      <c r="AD44" s="16" t="s">
        <v>39258</v>
      </c>
      <c r="AE44" s="33">
        <f>IF(D6L1437C5=0,0,D6L1437C10/D6L1437C5)</f>
        <v>0.23783631473475544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0.1124370272995668</v>
      </c>
      <c r="AJ44" s="16" t="s">
        <v>39260</v>
      </c>
      <c r="AK44" s="33">
        <f>IF(D6L1437C5=0,0,D6L1437C11/D6L1437C5)</f>
        <v>1.2985375633356189E-2</v>
      </c>
      <c r="AL44" s="16" t="s">
        <v>39261</v>
      </c>
      <c r="AM44" s="33">
        <f>SUM(D6L1429C18:D6L1436C18)</f>
        <v>3132.9790881397657</v>
      </c>
      <c r="AN44" s="16" t="s">
        <v>39262</v>
      </c>
      <c r="AO44" s="33">
        <f>SUM(D6L1429C19:D6L1436C19)</f>
        <v>17697.614434589381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11.778180315449447</v>
      </c>
      <c r="AT44" s="16" t="s">
        <v>39264</v>
      </c>
      <c r="AU44" s="33">
        <f>IF(D6L1437C5=0,0,D6L1437C18/D6L1437C5)</f>
        <v>0.11267849736511437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11.778180315449447</v>
      </c>
      <c r="AZ44" s="16" t="s">
        <v>39266</v>
      </c>
      <c r="BA44" s="33">
        <f>IF(D6L1437C5=0,0,D6L1437C19/D6L1437C5)</f>
        <v>0.63649981226677399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281.48847079518663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140.74423539759331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70.372117698796657</v>
      </c>
      <c r="R45" s="16" t="s">
        <v>39271</v>
      </c>
      <c r="S45" s="15">
        <f>D6L1438C5-D6L1438C7</f>
        <v>70.372117698796657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66.728858692398518</v>
      </c>
      <c r="X45" s="16" t="s">
        <v>39273</v>
      </c>
      <c r="Y45" s="33">
        <f>D6L1438C7-D6L1438C10</f>
        <v>3.6432590063981394</v>
      </c>
      <c r="Z45" s="16" t="s">
        <v>39274</v>
      </c>
      <c r="AA45" s="33">
        <f>CHOOSE(MIN(D6L1438C9,RUN_YEARS),B7L814C7,B7L814C16,B7L814C25,B7L814C34,B7L814C43)</f>
        <v>152918</v>
      </c>
      <c r="AB45" s="16" t="s">
        <v>39275</v>
      </c>
      <c r="AC45" s="33">
        <f>IF(D6L1438C12=0,0,D6L1438C10/D6L1438C12)</f>
        <v>4.3637020293489659E-4</v>
      </c>
      <c r="AD45" s="16" t="s">
        <v>39276</v>
      </c>
      <c r="AE45" s="33">
        <f>IF(D6L1438C5=0,0,D6L1438C10/D6L1438C5)</f>
        <v>0.47411432876020698</v>
      </c>
      <c r="AF45" s="16" t="s">
        <v>39277</v>
      </c>
      <c r="AG45" s="33">
        <f>CHOOSE(MIN(D6L1438C9,RUN_YEARS),B7L814C5,B7L814C14,B7L814C23,B7L814C32,B7L814C41)</f>
        <v>3211.157532239527</v>
      </c>
      <c r="AH45" s="16" t="s">
        <v>39278</v>
      </c>
      <c r="AI45" s="33">
        <f>IF(D6L1438C15=0,0,D6L1438C11/D6L1438C15)</f>
        <v>1.1345625276307314E-3</v>
      </c>
      <c r="AJ45" s="16" t="s">
        <v>39279</v>
      </c>
      <c r="AK45" s="33">
        <f>IF(D6L1438C5=0,0,D6L1438C11/D6L1438C5)</f>
        <v>2.5885671239793014E-2</v>
      </c>
      <c r="AL45" s="16" t="s">
        <v>39280</v>
      </c>
      <c r="AM45" s="33">
        <f>D6L1438C8*CHOOSE(MIN(D6L1438C9,RUN_YEARS),B7L814C4,B7L814C13,B7L814C22,B7L814C31,B7L814C40)</f>
        <v>10.584161843390167</v>
      </c>
      <c r="AN45" s="16" t="s">
        <v>39281</v>
      </c>
      <c r="AO45" s="33">
        <f>D6L1438C8-D6L1438C18</f>
        <v>59.787955855406494</v>
      </c>
      <c r="AP45" s="16" t="s">
        <v>39282</v>
      </c>
      <c r="AQ45" s="33">
        <f>CHOOSE(MIN(D6L1438C9,RUN_YEARS),B7L814C2,B7L814C11,B7L814C20,B7L814C29,B7L814C38)</f>
        <v>265.99856720059165</v>
      </c>
      <c r="AR45" s="16" t="s">
        <v>39283</v>
      </c>
      <c r="AS45" s="33">
        <f>IF(D6L1438C20=0,0,D6L1438C18/D6L1438C20)</f>
        <v>3.9790296447005165E-2</v>
      </c>
      <c r="AT45" s="16" t="s">
        <v>39284</v>
      </c>
      <c r="AU45" s="33">
        <f>IF(D6L1438C5=0,0,D6L1438C18/D6L1438C5)</f>
        <v>7.5201387918237633E-2</v>
      </c>
      <c r="AV45" s="16" t="s">
        <v>39285</v>
      </c>
      <c r="AW45" s="33">
        <f>CHOOSE(MIN(D6L1438C9,RUN_YEARS),B7L814C1,B7L814C10,B7L814C19,B7L814C28,B7L814C37)</f>
        <v>1502.5762860308232</v>
      </c>
      <c r="AX45" s="16" t="s">
        <v>39286</v>
      </c>
      <c r="AY45" s="33">
        <f>IF(D6L1438C23=0,0,D6L1438C19/D6L1438C23)</f>
        <v>3.9790296447005172E-2</v>
      </c>
      <c r="AZ45" s="16" t="s">
        <v>39287</v>
      </c>
      <c r="BA45" s="33">
        <f>IF(D6L1438C5=0,0,D6L1438C19/D6L1438C5)</f>
        <v>0.42479861208176239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2328.1380969262927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2328.1380969262927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931.25523877051717</v>
      </c>
      <c r="R46" s="16" t="s">
        <v>39291</v>
      </c>
      <c r="S46" s="15">
        <f>D6L1439C5-D6L1439C7</f>
        <v>1396.8828581557755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883.04290486822003</v>
      </c>
      <c r="X46" s="16" t="s">
        <v>39293</v>
      </c>
      <c r="Y46" s="33">
        <f>D6L1439C7-D6L1439C10</f>
        <v>48.212333902297132</v>
      </c>
      <c r="Z46" s="16" t="s">
        <v>39294</v>
      </c>
      <c r="AA46" s="33">
        <f>CHOOSE(MIN(D6L1439C9,RUN_YEARS),B7L814C7,B7L814C16,B7L814C25,B7L814C34,B7L814C43)</f>
        <v>152918</v>
      </c>
      <c r="AB46" s="16" t="s">
        <v>39295</v>
      </c>
      <c r="AC46" s="33">
        <f>IF(D6L1439C12=0,0,D6L1439C10/D6L1439C12)</f>
        <v>5.7746171468906213E-3</v>
      </c>
      <c r="AD46" s="16" t="s">
        <v>39296</v>
      </c>
      <c r="AE46" s="33">
        <f>IF(D6L1439C5=0,0,D6L1439C10/D6L1439C5)</f>
        <v>0.37929146300816563</v>
      </c>
      <c r="AF46" s="16" t="s">
        <v>39297</v>
      </c>
      <c r="AG46" s="33">
        <f>CHOOSE(MIN(D6L1439C9,RUN_YEARS),B7L814C5,B7L814C14,B7L814C23,B7L814C32,B7L814C41)</f>
        <v>3211.157532239527</v>
      </c>
      <c r="AH46" s="16" t="s">
        <v>39298</v>
      </c>
      <c r="AI46" s="33">
        <f>IF(D6L1439C15=0,0,D6L1439C11/D6L1439C15)</f>
        <v>1.5014004581915626E-2</v>
      </c>
      <c r="AJ46" s="16" t="s">
        <v>39299</v>
      </c>
      <c r="AK46" s="33">
        <f>IF(D6L1439C5=0,0,D6L1439C11/D6L1439C5)</f>
        <v>2.0708536991834423E-2</v>
      </c>
      <c r="AL46" s="16" t="s">
        <v>39300</v>
      </c>
      <c r="AM46" s="33">
        <f>D6L1439C8*CHOOSE(MIN(D6L1439C9,RUN_YEARS),B7L814C4,B7L814C13,B7L814C22,B7L814C31,B7L814C40)</f>
        <v>210.09505938501798</v>
      </c>
      <c r="AN46" s="16" t="s">
        <v>39301</v>
      </c>
      <c r="AO46" s="33">
        <f>D6L1439C8-D6L1439C18</f>
        <v>1186.7877987707575</v>
      </c>
      <c r="AP46" s="16" t="s">
        <v>39302</v>
      </c>
      <c r="AQ46" s="33">
        <f>CHOOSE(MIN(D6L1439C9,RUN_YEARS),B7L814C2,B7L814C11,B7L814C20,B7L814C29,B7L814C38)</f>
        <v>265.99856720059165</v>
      </c>
      <c r="AR46" s="16" t="s">
        <v>39303</v>
      </c>
      <c r="AS46" s="33">
        <f>IF(D6L1439C20=0,0,D6L1439C18/D6L1439C20)</f>
        <v>0.78983530473900487</v>
      </c>
      <c r="AT46" s="16" t="s">
        <v>39304</v>
      </c>
      <c r="AU46" s="33">
        <f>IF(D6L1439C5=0,0,D6L1439C18/D6L1439C5)</f>
        <v>9.0241665501885143E-2</v>
      </c>
      <c r="AV46" s="16" t="s">
        <v>39305</v>
      </c>
      <c r="AW46" s="33">
        <f>CHOOSE(MIN(D6L1439C9,RUN_YEARS),B7L814C1,B7L814C10,B7L814C19,B7L814C28,B7L814C37)</f>
        <v>1502.5762860308232</v>
      </c>
      <c r="AX46" s="16" t="s">
        <v>39306</v>
      </c>
      <c r="AY46" s="33">
        <f>IF(D6L1439C23=0,0,D6L1439C19/D6L1439C23)</f>
        <v>0.78983530473900498</v>
      </c>
      <c r="AZ46" s="16" t="s">
        <v>39307</v>
      </c>
      <c r="BA46" s="33">
        <f>IF(D6L1439C5=0,0,D6L1439C19/D6L1439C5)</f>
        <v>0.50975833449811481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2609.6265677214792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2468.8823323238862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1001.6273564693138</v>
      </c>
      <c r="R47" s="16" t="s">
        <v>39311</v>
      </c>
      <c r="S47" s="15">
        <f>SUM(D6L1438C8:D6L1439C8)</f>
        <v>1467.2549758545722</v>
      </c>
      <c r="U47" s="21" t="str">
        <f>NULL_VALUE</f>
        <v>n/a</v>
      </c>
      <c r="V47" s="16" t="s">
        <v>39312</v>
      </c>
      <c r="W47" s="33">
        <f>SUM(D6L1438C10:D6L1439C10)</f>
        <v>949.77176356061852</v>
      </c>
      <c r="X47" s="16" t="s">
        <v>39313</v>
      </c>
      <c r="Y47" s="33">
        <f>SUM(D6L1438C11:D6L1439C11)</f>
        <v>51.855592908695272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6.2109873498255178E-3</v>
      </c>
      <c r="AD47" s="16" t="s">
        <v>39315</v>
      </c>
      <c r="AE47" s="33">
        <f>IF(D6L1440C5=0,0,D6L1440C10/D6L1440C5)</f>
        <v>0.38469705547555455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1.6148567109546357E-2</v>
      </c>
      <c r="AJ47" s="16" t="s">
        <v>39317</v>
      </c>
      <c r="AK47" s="33">
        <f>IF(D6L1440C5=0,0,D6L1440C11/D6L1440C5)</f>
        <v>2.1003671268482498E-2</v>
      </c>
      <c r="AL47" s="16" t="s">
        <v>39318</v>
      </c>
      <c r="AM47" s="33">
        <f>SUM(D6L1438C18:D6L1439C18)</f>
        <v>220.67922122840815</v>
      </c>
      <c r="AN47" s="16" t="s">
        <v>39319</v>
      </c>
      <c r="AO47" s="33">
        <f>SUM(D6L1438C19:D6L1439C19)</f>
        <v>1246.5757546261639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0.82962560118601003</v>
      </c>
      <c r="AT47" s="16" t="s">
        <v>39321</v>
      </c>
      <c r="AU47" s="33">
        <f>IF(D6L1440C5=0,0,D6L1440C18/D6L1440C5)</f>
        <v>8.9384260375296745E-2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0.82962560118601014</v>
      </c>
      <c r="AZ47" s="16" t="s">
        <v>39323</v>
      </c>
      <c r="BA47" s="33">
        <f>IF(D6L1440C5=0,0,D6L1440C19/D6L1440C5)</f>
        <v>0.50491501288066609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40768.398102436593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36418.621382939491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11048.196881777119</v>
      </c>
      <c r="R48" s="16" t="s">
        <v>39328</v>
      </c>
      <c r="S48" s="15">
        <f>SUM(D6L1428C8,D6L1437C8,D6L1440C8)</f>
        <v>25370.424501162379</v>
      </c>
      <c r="U48" s="21" t="str">
        <f>NULL_VALUE</f>
        <v>n/a</v>
      </c>
      <c r="V48" s="16" t="s">
        <v>39329</v>
      </c>
      <c r="W48" s="33">
        <f>SUM(D6L1428C10,D6L1437C10,D6L1440C10)</f>
        <v>10501.350225456379</v>
      </c>
      <c r="X48" s="16" t="s">
        <v>39330</v>
      </c>
      <c r="Y48" s="33">
        <f>SUM(D6L1428C11,D6L1437C11,D6L1440C11)</f>
        <v>546.84665632074041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6.8852682680908869E-2</v>
      </c>
      <c r="AD48" s="16" t="s">
        <v>39332</v>
      </c>
      <c r="AE48" s="33">
        <f>IF(D6L1441C5=0,0,D6L1441C10/D6L1441C5)</f>
        <v>0.28835111892444659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0.17901697497036301</v>
      </c>
      <c r="AJ48" s="16" t="s">
        <v>39334</v>
      </c>
      <c r="AK48" s="33">
        <f>IF(D6L1441C5=0,0,D6L1441C11/D6L1441C5)</f>
        <v>1.5015578172789205E-2</v>
      </c>
      <c r="AL48" s="16" t="s">
        <v>39335</v>
      </c>
      <c r="AM48" s="33">
        <f>SUM(D6L1428C18,D6L1437C18,D6L1440C18)</f>
        <v>3888.5899606060216</v>
      </c>
      <c r="AN48" s="16" t="s">
        <v>39336</v>
      </c>
      <c r="AO48" s="33">
        <f>SUM(D6L1428C19,D6L1437C19,D6L1440C19)</f>
        <v>21481.834540556356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14.658442937550774</v>
      </c>
      <c r="AT48" s="16" t="s">
        <v>39338</v>
      </c>
      <c r="AU48" s="33">
        <f>IF(D6L1441C5=0,0,D6L1441C18/D6L1441C5)</f>
        <v>0.10677477106334546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14.658442937550774</v>
      </c>
      <c r="AZ48" s="16" t="s">
        <v>39340</v>
      </c>
      <c r="BA48" s="33">
        <f>IF(D6L1441C5=0,0,D6L1441C19/D6L1441C5)</f>
        <v>0.58985853183941894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B4447-1971-42CD-836F-C7EFA95E228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871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30.443037786632715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1.4990137031638993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14.474318012115038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_xlfn.SINGLE(IF(FLOW_THRU_100PCT="Y",1,INDEX(VariabilityMatrix,D6L1502C1,_xlfn.SINGLE(D6L1502C9))))</f>
        <v>0.57439994525779514</v>
      </c>
      <c r="L9" s="16" t="s">
        <v>39366</v>
      </c>
      <c r="M9" s="15">
        <f>IF(_xlfn.SINGLE(D6L1502C2)&lt;&gt;0,_xlfn.SINGLE(D6L1502C2)*_xlfn.SINGLE(D6L1502C4),_xlfn.SINGLE(D6L1502C3)*_xlfn.SINGLE(D6L1502C4))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854.4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24.22780646910558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1.4494730337763837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11.517369342019197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_xlfn.SINGLE(IF(FLOW_THRU_100PCT="Y",1,INDEX(VariabilityMatrix,D6L1503C1,_xlfn.SINGLE(D6L1503C9))))</f>
        <v>0.57439994525779514</v>
      </c>
      <c r="L10" s="16" t="s">
        <v>39387</v>
      </c>
      <c r="M10" s="15">
        <f>IF(_xlfn.SINGLE(D6L1503C2)&lt;&gt;0,_xlfn.SINGLE(D6L1503C2)*_xlfn.SINGLE(D6L1503C4),_xlfn.SINGLE(D6L1503C3)*_xlfn.SINGLE(D6L1503C4))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854.4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24.22780646910558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1.4494730337763837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11.517369342019197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0.56296966516486302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517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47.23312987417615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0.89931374490057336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22.406347157122937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_xlfn.SINGLE(IF(FLOW_THRU_100PCT="Y",1,INDEX(VariabilityMatrix,D6L1505C1,_xlfn.SINGLE(D6L1505C9))))</f>
        <v>0.2354936937395169</v>
      </c>
      <c r="L12" s="16" t="s">
        <v>39429</v>
      </c>
      <c r="M12" s="15">
        <f>IF(_xlfn.SINGLE(D6L1505C2)&lt;&gt;0,_xlfn.SINGLE(D6L1505C2)*_xlfn.SINGLE(D6L1505C4),_xlfn.SINGLE(D6L1505C3)*_xlfn.SINGLE(D6L1505C4))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854.4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24.22780646910558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1.4494730337763837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11.517369342019197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_xlfn.SINGLE(IF(FLOW_THRU_100PCT="Y",1,INDEX(VariabilityMatrix,D6L1506C1,_xlfn.SINGLE(D6L1506C9))))</f>
        <v>0.57439994525779514</v>
      </c>
      <c r="L13" s="16" t="s">
        <v>39450</v>
      </c>
      <c r="M13" s="15">
        <f>IF(_xlfn.SINGLE(D6L1506C2)&lt;&gt;0,_xlfn.SINGLE(D6L1506C2)*_xlfn.SINGLE(D6L1506C4),_xlfn.SINGLE(D6L1506C3)*_xlfn.SINGLE(D6L1506C4))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854.4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24.22780646910558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1.4494730337763837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11.517369342019197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_xlfn.SINGLE(IF(FLOW_THRU_100PCT="Y",1,INDEX(VariabilityMatrix,D6L1507C1,_xlfn.SINGLE(D6L1507C9))))</f>
        <v>0.56296966516486302</v>
      </c>
      <c r="L14" s="16" t="s">
        <v>39471</v>
      </c>
      <c r="M14" s="15">
        <f>IF(_xlfn.SINGLE(D6L1507C2)&lt;&gt;0,_xlfn.SINGLE(D6L1507C2)*_xlfn.SINGLE(D6L1507C4),_xlfn.SINGLE(D6L1507C3)*_xlfn.SINGLE(D6L1507C4))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517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47.23312987417615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0.89931374490057336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22.406347157122937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0.56296966516486302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517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47.23312987417615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0.89931374490057336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22.406347157122937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0.56296966516486302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517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47.23312987417615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0.89931374490057336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22.406347157122937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0.56296966516486302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517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47.23312987417615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0.89931374490057336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22.406347157122937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0.56296966516486302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517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47.23312987417615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0.89931374490057336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22.406347157122937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0.56296966516486302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517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47.23312987417615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0.89931374490057336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22.406347157122937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517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47.23312987417615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0.89931374490057336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22.406347157122937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0.57439994525779514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854.4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24.22780646910558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1.4494730337763837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11.517369342019197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_xlfn.SINGLE(IF(FLOW_THRU_100PCT="Y",1,INDEX(VariabilityMatrix,D6L1515C1,_xlfn.SINGLE(D6L1515C9))))</f>
        <v>0.56165816928724022</v>
      </c>
      <c r="L22" s="16" t="s">
        <v>39638</v>
      </c>
      <c r="M22" s="15">
        <f>IF(_xlfn.SINGLE(D6L1515C2)&lt;&gt;0,_xlfn.SINGLE(D6L1515C2)*_xlfn.SINGLE(D6L1515C4),_xlfn.SINGLE(D6L1515C3)*_xlfn.SINGLE(D6L1515C4))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871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30.443037786632715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1.4990137031638993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14.474318012115038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_xlfn.SINGLE(IF(FLOW_THRU_100PCT="Y",1,INDEX(VariabilityMatrix,D6L1516C1,_xlfn.SINGLE(D6L1516C9))))</f>
        <v>0.22613617144300058</v>
      </c>
      <c r="L23" s="16" t="s">
        <v>39659</v>
      </c>
      <c r="M23" s="15">
        <f>IF(_xlfn.SINGLE(D6L1516C2)&lt;&gt;0,_xlfn.SINGLE(D6L1516C2)*_xlfn.SINGLE(D6L1516C4),_xlfn.SINGLE(D6L1516C3)*_xlfn.SINGLE(D6L1516C4))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871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30.443037786632715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1.4990137031638993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14.474318012115038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871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30.443037786632715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1.4990137031638993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14.474318012115038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0.22833660922943017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517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47.23312987417615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0.89931374490057336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22.406347157122937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_xlfn.SINGLE(IF(FLOW_THRU_100PCT="Y",1,INDEX(VariabilityMatrix,D6L1519C1,_xlfn.SINGLE(D6L1519C9))))</f>
        <v>0.22613617144300058</v>
      </c>
      <c r="L26" s="16" t="s">
        <v>39721</v>
      </c>
      <c r="M26" s="15">
        <f>IF(_xlfn.SINGLE(D6L1519C2)&lt;&gt;0,_xlfn.SINGLE(D6L1519C2)*_xlfn.SINGLE(D6L1519C4),_xlfn.SINGLE(D6L1519C3)*_xlfn.SINGLE(D6L1519C4))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871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30.443037786632715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1.4990137031638993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14.474318012115038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_xlfn.SINGLE(IF(FLOW_THRU_100PCT="Y",1,INDEX(VariabilityMatrix,D6L1520C1,_xlfn.SINGLE(D6L1520C9))))</f>
        <v>0.22833660922943017</v>
      </c>
      <c r="L27" s="16" t="s">
        <v>39742</v>
      </c>
      <c r="M27" s="15">
        <f>IF(_xlfn.SINGLE(D6L1520C2)&lt;&gt;0,_xlfn.SINGLE(D6L1520C2)*_xlfn.SINGLE(D6L1520C4),_xlfn.SINGLE(D6L1520C3)*_xlfn.SINGLE(D6L1520C4))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517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47.23312987417615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0.89931374490057336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22.406347157122937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0.22833660922943017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517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47.23312987417615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0.89931374490057336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22.406347157122937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0.22833660922943017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517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47.23312987417615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0.89931374490057336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22.406347157122937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0.22833660922943017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517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47.23312987417615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0.89931374490057336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22.406347157122937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0.22833660922943017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517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47.23312987417615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0.89931374490057336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22.406347157122937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0.22833660922943017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517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47.23312987417615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0.89931374490057336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22.406347157122937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517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47.23312987417615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0.89931374490057336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22.406347157122937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871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30.443037786632715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1.4990137031638993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14.474318012115038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517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47.23312987417615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0.89931374490057336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22.406347157122937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517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47.23312987417615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0.89931374490057336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22.406347157122937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3.5307380899509765E-2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1.7653690449754882E-2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8.8268452248774412E-3</v>
      </c>
      <c r="R38" s="16" t="s">
        <v>39967</v>
      </c>
      <c r="S38" s="15">
        <f>D6L1531C5-D6L1531C7</f>
        <v>8.8268452248774412E-3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7.132596442197635E-3</v>
      </c>
      <c r="X38" s="16" t="s">
        <v>39969</v>
      </c>
      <c r="Y38" s="33">
        <f>D6L1531C7-D6L1531C10</f>
        <v>1.6942487826798061E-3</v>
      </c>
      <c r="Z38" s="16" t="s">
        <v>39970</v>
      </c>
      <c r="AA38" s="33">
        <f>CHOOSE(MIN(D6L1531C9,RUN_YEARS),B7L815C7,B7L815C16,B7L815C25,B7L815C34,B7L815C43)</f>
        <v>517</v>
      </c>
      <c r="AB38" s="16" t="s">
        <v>39971</v>
      </c>
      <c r="AC38" s="33">
        <f>IF(D6L1531C12=0,0,D6L1531C10/D6L1531C12)</f>
        <v>1.3796124646417089E-5</v>
      </c>
      <c r="AD38" s="16" t="s">
        <v>39972</v>
      </c>
      <c r="AE38" s="33">
        <f>IF(D6L1531C5=0,0,D6L1531C10/D6L1531C5)</f>
        <v>0.40402863426761115</v>
      </c>
      <c r="AF38" s="16" t="s">
        <v>39973</v>
      </c>
      <c r="AG38" s="33">
        <f>CHOOSE(MIN(D6L1531C9,RUN_YEARS),B7L815C5,B7L815C14,B7L815C23,B7L815C32,B7L815C41)</f>
        <v>47.23312987417615</v>
      </c>
      <c r="AH38" s="16" t="s">
        <v>39974</v>
      </c>
      <c r="AI38" s="33">
        <f>IF(D6L1531C15=0,0,D6L1531C11/D6L1531C15)</f>
        <v>3.5869924080684428E-5</v>
      </c>
      <c r="AJ38" s="16" t="s">
        <v>39975</v>
      </c>
      <c r="AK38" s="33">
        <f>IF(D6L1531C5=0,0,D6L1531C11/D6L1531C5)</f>
        <v>9.5971365732388861E-2</v>
      </c>
      <c r="AL38" s="16" t="s">
        <v>39976</v>
      </c>
      <c r="AM38" s="33">
        <f>D6L1531C8*CHOOSE(MIN(D6L1531C9,RUN_YEARS),B7L815C4,B7L815C13,B7L815C22,B7L815C31,B7L815C40)</f>
        <v>3.4060837271313125E-4</v>
      </c>
      <c r="AN38" s="16" t="s">
        <v>39977</v>
      </c>
      <c r="AO38" s="33">
        <f>D6L1531C8-D6L1531C18</f>
        <v>8.486236852164309E-3</v>
      </c>
      <c r="AP38" s="16" t="s">
        <v>39978</v>
      </c>
      <c r="AQ38" s="33">
        <f>CHOOSE(MIN(D6L1531C9,RUN_YEARS),B7L815C2,B7L815C11,B7L815C20,B7L815C29,B7L815C38)</f>
        <v>0.89931374490057336</v>
      </c>
      <c r="AR38" s="16" t="s">
        <v>39979</v>
      </c>
      <c r="AS38" s="33">
        <f>IF(D6L1531C20=0,0,D6L1531C18/D6L1531C20)</f>
        <v>3.7874254079235534E-4</v>
      </c>
      <c r="AT38" s="16" t="s">
        <v>39980</v>
      </c>
      <c r="AU38" s="33">
        <f>IF(D6L1531C5=0,0,D6L1531C18/D6L1531C5)</f>
        <v>1.9293890627716345E-2</v>
      </c>
      <c r="AV38" s="16" t="s">
        <v>39981</v>
      </c>
      <c r="AW38" s="33">
        <f>CHOOSE(MIN(D6L1531C9,RUN_YEARS),B7L815C1,B7L815C10,B7L815C19,B7L815C28,B7L815C37)</f>
        <v>22.406347157122937</v>
      </c>
      <c r="AX38" s="16" t="s">
        <v>39982</v>
      </c>
      <c r="AY38" s="33">
        <f>IF(D6L1531C23=0,0,D6L1531C19/D6L1531C23)</f>
        <v>3.7874254079235534E-4</v>
      </c>
      <c r="AZ38" s="16" t="s">
        <v>39983</v>
      </c>
      <c r="BA38" s="33">
        <f>IF(D6L1531C5=0,0,D6L1531C19/D6L1531C5)</f>
        <v>0.48070610937228359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517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47.23312987417615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0.89931374490057336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22.406347157122937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3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3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1.2000000000000002</v>
      </c>
      <c r="R40" s="16" t="s">
        <v>40008</v>
      </c>
      <c r="S40" s="15">
        <f>D6L1533C5-D6L1533C7</f>
        <v>1.7999999999999998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0.96966872224226686</v>
      </c>
      <c r="X40" s="16" t="s">
        <v>40010</v>
      </c>
      <c r="Y40" s="33">
        <f>D6L1533C7-D6L1533C10</f>
        <v>0.23033127775773332</v>
      </c>
      <c r="Z40" s="16" t="s">
        <v>40011</v>
      </c>
      <c r="AA40" s="33">
        <f>CHOOSE(MIN(D6L1533C9,RUN_YEARS),B7L815C7,B7L815C16,B7L815C25,B7L815C34,B7L815C43)</f>
        <v>517</v>
      </c>
      <c r="AB40" s="16" t="s">
        <v>40012</v>
      </c>
      <c r="AC40" s="33">
        <f>IF(D6L1533C12=0,0,D6L1533C10/D6L1533C12)</f>
        <v>1.8755681281281758E-3</v>
      </c>
      <c r="AD40" s="16" t="s">
        <v>40013</v>
      </c>
      <c r="AE40" s="33">
        <f>IF(D6L1533C5=0,0,D6L1533C10/D6L1533C5)</f>
        <v>0.32322290741408893</v>
      </c>
      <c r="AF40" s="16" t="s">
        <v>40014</v>
      </c>
      <c r="AG40" s="33">
        <f>CHOOSE(MIN(D6L1533C9,RUN_YEARS),B7L815C5,B7L815C14,B7L815C23,B7L815C32,B7L815C41)</f>
        <v>47.23312987417615</v>
      </c>
      <c r="AH40" s="16" t="s">
        <v>40015</v>
      </c>
      <c r="AI40" s="33">
        <f>IF(D6L1533C15=0,0,D6L1533C11/D6L1533C15)</f>
        <v>4.8764771331332576E-3</v>
      </c>
      <c r="AJ40" s="16" t="s">
        <v>40016</v>
      </c>
      <c r="AK40" s="33">
        <f>IF(D6L1533C5=0,0,D6L1533C11/D6L1533C5)</f>
        <v>7.6777092585911103E-2</v>
      </c>
      <c r="AL40" s="16" t="s">
        <v>40017</v>
      </c>
      <c r="AM40" s="33">
        <f>D6L1533C8*CHOOSE(MIN(D6L1533C9,RUN_YEARS),B7L815C4,B7L815C13,B7L815C22,B7L815C31,B7L815C40)</f>
        <v>6.945800625977884E-2</v>
      </c>
      <c r="AN40" s="16" t="s">
        <v>40018</v>
      </c>
      <c r="AO40" s="33">
        <f>D6L1533C8-D6L1533C18</f>
        <v>1.7305419937402209</v>
      </c>
      <c r="AP40" s="16" t="s">
        <v>40019</v>
      </c>
      <c r="AQ40" s="33">
        <f>CHOOSE(MIN(D6L1533C9,RUN_YEARS),B7L815C2,B7L815C11,B7L815C20,B7L815C29,B7L815C38)</f>
        <v>0.89931374490057336</v>
      </c>
      <c r="AR40" s="16" t="s">
        <v>40020</v>
      </c>
      <c r="AS40" s="33">
        <f>IF(D6L1533C20=0,0,D6L1533C18/D6L1533C20)</f>
        <v>7.7234454219820697E-2</v>
      </c>
      <c r="AT40" s="16" t="s">
        <v>40021</v>
      </c>
      <c r="AU40" s="33">
        <f>IF(D6L1533C5=0,0,D6L1533C18/D6L1533C5)</f>
        <v>2.3152668753259612E-2</v>
      </c>
      <c r="AV40" s="16" t="s">
        <v>40022</v>
      </c>
      <c r="AW40" s="33">
        <f>CHOOSE(MIN(D6L1533C9,RUN_YEARS),B7L815C1,B7L815C10,B7L815C19,B7L815C28,B7L815C37)</f>
        <v>22.406347157122937</v>
      </c>
      <c r="AX40" s="16" t="s">
        <v>40023</v>
      </c>
      <c r="AY40" s="33">
        <f>IF(D6L1533C23=0,0,D6L1533C19/D6L1533C23)</f>
        <v>7.7234454219820683E-2</v>
      </c>
      <c r="AZ40" s="16" t="s">
        <v>40024</v>
      </c>
      <c r="BA40" s="33">
        <f>IF(D6L1533C5=0,0,D6L1533C19/D6L1533C5)</f>
        <v>0.57684733124674026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447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447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447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517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47.23312987417615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17.248738221178414</v>
      </c>
      <c r="AN41" s="16" t="s">
        <v>40037</v>
      </c>
      <c r="AO41" s="33">
        <f>D6L1534C8-D6L1534C18</f>
        <v>429.75126177882157</v>
      </c>
      <c r="AP41" s="16" t="s">
        <v>40038</v>
      </c>
      <c r="AQ41" s="33">
        <f>CHOOSE(MIN(D6L1534C9,RUN_YEARS),B7L815C2,B7L815C11,B7L815C20,B7L815C29,B7L815C38)</f>
        <v>0.89931374490057336</v>
      </c>
      <c r="AR41" s="16" t="s">
        <v>40039</v>
      </c>
      <c r="AS41" s="33">
        <f>IF(D6L1534C20=0,0,D6L1534C18/D6L1534C20)</f>
        <v>19.179889464588808</v>
      </c>
      <c r="AT41" s="16" t="s">
        <v>40040</v>
      </c>
      <c r="AU41" s="33">
        <f>IF(D6L1534C5=0,0,D6L1534C18/D6L1534C5)</f>
        <v>3.858778125543269E-2</v>
      </c>
      <c r="AV41" s="16" t="s">
        <v>40041</v>
      </c>
      <c r="AW41" s="33">
        <f>CHOOSE(MIN(D6L1534C9,RUN_YEARS),B7L815C1,B7L815C10,B7L815C19,B7L815C28,B7L815C37)</f>
        <v>22.406347157122937</v>
      </c>
      <c r="AX41" s="16" t="s">
        <v>40042</v>
      </c>
      <c r="AY41" s="33">
        <f>IF(D6L1534C23=0,0,D6L1534C19/D6L1534C23)</f>
        <v>19.179889464588808</v>
      </c>
      <c r="AZ41" s="16" t="s">
        <v>40043</v>
      </c>
      <c r="BA41" s="33">
        <f>IF(D6L1534C5=0,0,D6L1534C19/D6L1534C5)</f>
        <v>0.96141221874456728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21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21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21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16.969202639239668</v>
      </c>
      <c r="X42" s="16" t="s">
        <v>40050</v>
      </c>
      <c r="Y42" s="33">
        <f>D6L1535C7-D6L1535C10</f>
        <v>4.0307973607603316</v>
      </c>
      <c r="Z42" s="16" t="s">
        <v>40051</v>
      </c>
      <c r="AA42" s="33">
        <f>CHOOSE(MIN(D6L1535C9,RUN_YEARS),B7L815C7,B7L815C16,B7L815C25,B7L815C34,B7L815C43)</f>
        <v>517</v>
      </c>
      <c r="AB42" s="16" t="s">
        <v>40052</v>
      </c>
      <c r="AC42" s="33">
        <f>IF(D6L1535C12=0,0,D6L1535C10/D6L1535C12)</f>
        <v>3.2822442242243073E-2</v>
      </c>
      <c r="AD42" s="16" t="s">
        <v>40053</v>
      </c>
      <c r="AE42" s="33">
        <f>IF(D6L1535C5=0,0,D6L1535C10/D6L1535C5)</f>
        <v>0.80805726853522231</v>
      </c>
      <c r="AF42" s="16" t="s">
        <v>40054</v>
      </c>
      <c r="AG42" s="33">
        <f>CHOOSE(MIN(D6L1535C9,RUN_YEARS),B7L815C5,B7L815C14,B7L815C23,B7L815C32,B7L815C41)</f>
        <v>47.23312987417615</v>
      </c>
      <c r="AH42" s="16" t="s">
        <v>40055</v>
      </c>
      <c r="AI42" s="33">
        <f>IF(D6L1535C15=0,0,D6L1535C11/D6L1535C15)</f>
        <v>8.5338349829831975E-2</v>
      </c>
      <c r="AJ42" s="16" t="s">
        <v>40056</v>
      </c>
      <c r="AK42" s="33">
        <f>IF(D6L1535C5=0,0,D6L1535C11/D6L1535C5)</f>
        <v>0.19194273146477769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0.89931374490057336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22.406347157122937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123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123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123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517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47.23312987417615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4.746297094418221</v>
      </c>
      <c r="AN43" s="16" t="s">
        <v>40078</v>
      </c>
      <c r="AO43" s="33">
        <f>D6L1536C8-D6L1536C18</f>
        <v>118.25370290558178</v>
      </c>
      <c r="AP43" s="16" t="s">
        <v>40079</v>
      </c>
      <c r="AQ43" s="33">
        <f>CHOOSE(MIN(D6L1536C9,RUN_YEARS),B7L815C2,B7L815C11,B7L815C20,B7L815C29,B7L815C38)</f>
        <v>0.89931374490057336</v>
      </c>
      <c r="AR43" s="16" t="s">
        <v>40080</v>
      </c>
      <c r="AS43" s="33">
        <f>IF(D6L1536C20=0,0,D6L1536C18/D6L1536C20)</f>
        <v>5.2776877050210809</v>
      </c>
      <c r="AT43" s="16" t="s">
        <v>40081</v>
      </c>
      <c r="AU43" s="33">
        <f>IF(D6L1536C5=0,0,D6L1536C18/D6L1536C5)</f>
        <v>3.858778125543269E-2</v>
      </c>
      <c r="AV43" s="16" t="s">
        <v>40082</v>
      </c>
      <c r="AW43" s="33">
        <f>CHOOSE(MIN(D6L1536C9,RUN_YEARS),B7L815C1,B7L815C10,B7L815C19,B7L815C28,B7L815C37)</f>
        <v>22.406347157122937</v>
      </c>
      <c r="AX43" s="16" t="s">
        <v>40083</v>
      </c>
      <c r="AY43" s="33">
        <f>IF(D6L1536C23=0,0,D6L1536C19/D6L1536C23)</f>
        <v>5.2776877050210809</v>
      </c>
      <c r="AZ43" s="16" t="s">
        <v>40084</v>
      </c>
      <c r="BA43" s="33">
        <f>IF(D6L1536C5=0,0,D6L1536C19/D6L1536C5)</f>
        <v>0.96141221874456728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594.03530738089944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594.01765369044983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22.208826845224877</v>
      </c>
      <c r="R44" s="16" t="s">
        <v>40088</v>
      </c>
      <c r="S44" s="15">
        <f>SUM(D6L1529C8:D6L1536C8)</f>
        <v>571.80882684522487</v>
      </c>
      <c r="U44" s="21" t="str">
        <f>NULL_VALUE</f>
        <v>n/a</v>
      </c>
      <c r="V44" s="16" t="s">
        <v>40089</v>
      </c>
      <c r="W44" s="33">
        <f>SUM(D6L1529C10:D6L1536C10)</f>
        <v>17.946003957924134</v>
      </c>
      <c r="X44" s="16" t="s">
        <v>40090</v>
      </c>
      <c r="Y44" s="33">
        <f>SUM(D6L1529C11:D6L1536C11)</f>
        <v>4.2628228873007448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3.4711806495017664E-2</v>
      </c>
      <c r="AD44" s="16" t="s">
        <v>40092</v>
      </c>
      <c r="AE44" s="33">
        <f>IF(D6L1537C5=0,0,D6L1537C10/D6L1537C5)</f>
        <v>3.0211229997006157E-2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9.0250696887045914E-2</v>
      </c>
      <c r="AJ44" s="16" t="s">
        <v>40094</v>
      </c>
      <c r="AK44" s="33">
        <f>IF(D6L1537C5=0,0,D6L1537C11/D6L1537C5)</f>
        <v>7.1762562287789452E-3</v>
      </c>
      <c r="AL44" s="16" t="s">
        <v>40095</v>
      </c>
      <c r="AM44" s="33">
        <f>SUM(D6L1529C18:D6L1536C18)</f>
        <v>22.064833930229128</v>
      </c>
      <c r="AN44" s="16" t="s">
        <v>40096</v>
      </c>
      <c r="AO44" s="33">
        <f>SUM(D6L1529C19:D6L1536C19)</f>
        <v>549.74399291499572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24.5351903663705</v>
      </c>
      <c r="AT44" s="16" t="s">
        <v>40098</v>
      </c>
      <c r="AU44" s="33">
        <f>IF(D6L1537C5=0,0,D6L1537C18/D6L1537C5)</f>
        <v>3.7145081115261588E-2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24.5351903663705</v>
      </c>
      <c r="AZ44" s="16" t="s">
        <v>40100</v>
      </c>
      <c r="BA44" s="33">
        <f>IF(D6L1537C5=0,0,D6L1537C19/D6L1537C5)</f>
        <v>0.92546743265895315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0.10612586446942372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5.3062932234711861E-2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2.6531466117355931E-2</v>
      </c>
      <c r="R45" s="16" t="s">
        <v>40105</v>
      </c>
      <c r="S45" s="15">
        <f>D6L1538C5-D6L1538C7</f>
        <v>2.6531466117355931E-2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2.1438944041025434E-2</v>
      </c>
      <c r="X45" s="16" t="s">
        <v>40107</v>
      </c>
      <c r="Y45" s="33">
        <f>D6L1538C7-D6L1538C10</f>
        <v>5.0925220763304961E-3</v>
      </c>
      <c r="Z45" s="16" t="s">
        <v>40108</v>
      </c>
      <c r="AA45" s="33">
        <f>CHOOSE(MIN(D6L1538C9,RUN_YEARS),B7L815C7,B7L815C16,B7L815C25,B7L815C34,B7L815C43)</f>
        <v>517</v>
      </c>
      <c r="AB45" s="16" t="s">
        <v>40109</v>
      </c>
      <c r="AC45" s="33">
        <f>IF(D6L1538C12=0,0,D6L1538C10/D6L1538C12)</f>
        <v>4.1467976868521148E-5</v>
      </c>
      <c r="AD45" s="16" t="s">
        <v>40110</v>
      </c>
      <c r="AE45" s="33">
        <f>IF(D6L1538C5=0,0,D6L1538C10/D6L1538C5)</f>
        <v>0.40402863426761115</v>
      </c>
      <c r="AF45" s="16" t="s">
        <v>40111</v>
      </c>
      <c r="AG45" s="33">
        <f>CHOOSE(MIN(D6L1538C9,RUN_YEARS),B7L815C5,B7L815C14,B7L815C23,B7L815C32,B7L815C41)</f>
        <v>47.23312987417615</v>
      </c>
      <c r="AH45" s="16" t="s">
        <v>40112</v>
      </c>
      <c r="AI45" s="33">
        <f>IF(D6L1538C15=0,0,D6L1538C11/D6L1538C15)</f>
        <v>1.0781673985815492E-4</v>
      </c>
      <c r="AJ45" s="16" t="s">
        <v>40113</v>
      </c>
      <c r="AK45" s="33">
        <f>IF(D6L1538C5=0,0,D6L1538C11/D6L1538C5)</f>
        <v>9.5971365732388819E-2</v>
      </c>
      <c r="AL45" s="16" t="s">
        <v>40114</v>
      </c>
      <c r="AM45" s="33">
        <f>D6L1538C8*CHOOSE(MIN(D6L1538C9,RUN_YEARS),B7L815C4,B7L815C13,B7L815C22,B7L815C31,B7L815C40)</f>
        <v>1.0237904109224548E-3</v>
      </c>
      <c r="AN45" s="16" t="s">
        <v>40115</v>
      </c>
      <c r="AO45" s="33">
        <f>D6L1538C8-D6L1538C18</f>
        <v>2.5507675706433475E-2</v>
      </c>
      <c r="AP45" s="16" t="s">
        <v>40116</v>
      </c>
      <c r="AQ45" s="33">
        <f>CHOOSE(MIN(D6L1538C9,RUN_YEARS),B7L815C2,B7L815C11,B7L815C20,B7L815C29,B7L815C38)</f>
        <v>0.89931374490057336</v>
      </c>
      <c r="AR45" s="16" t="s">
        <v>40117</v>
      </c>
      <c r="AS45" s="33">
        <f>IF(D6L1538C20=0,0,D6L1538C18/D6L1538C20)</f>
        <v>1.1384129473475837E-3</v>
      </c>
      <c r="AT45" s="16" t="s">
        <v>40118</v>
      </c>
      <c r="AU45" s="33">
        <f>IF(D6L1538C5=0,0,D6L1538C18/D6L1538C5)</f>
        <v>1.9293890627716349E-2</v>
      </c>
      <c r="AV45" s="16" t="s">
        <v>40119</v>
      </c>
      <c r="AW45" s="33">
        <f>CHOOSE(MIN(D6L1538C9,RUN_YEARS),B7L815C1,B7L815C10,B7L815C19,B7L815C28,B7L815C37)</f>
        <v>22.406347157122937</v>
      </c>
      <c r="AX45" s="16" t="s">
        <v>40120</v>
      </c>
      <c r="AY45" s="33">
        <f>IF(D6L1538C23=0,0,D6L1538C19/D6L1538C23)</f>
        <v>1.1384129473475837E-3</v>
      </c>
      <c r="AZ45" s="16" t="s">
        <v>40121</v>
      </c>
      <c r="BA45" s="33">
        <f>IF(D6L1538C5=0,0,D6L1538C19/D6L1538C5)</f>
        <v>0.48070610937228364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9.8378960360291243E-2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9.8378960360291243E-2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3.9351584144116498E-2</v>
      </c>
      <c r="R46" s="16" t="s">
        <v>40125</v>
      </c>
      <c r="S46" s="15">
        <f>D6L1539C5-D6L1539C7</f>
        <v>5.9027376216174744E-2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3.1798333596028738E-2</v>
      </c>
      <c r="X46" s="16" t="s">
        <v>40127</v>
      </c>
      <c r="Y46" s="33">
        <f>D6L1539C7-D6L1539C10</f>
        <v>7.5532505480877601E-3</v>
      </c>
      <c r="Z46" s="16" t="s">
        <v>40128</v>
      </c>
      <c r="AA46" s="33">
        <f>CHOOSE(MIN(D6L1539C9,RUN_YEARS),B7L815C7,B7L815C16,B7L815C25,B7L815C34,B7L815C43)</f>
        <v>517</v>
      </c>
      <c r="AB46" s="16" t="s">
        <v>40129</v>
      </c>
      <c r="AC46" s="33">
        <f>IF(D6L1539C12=0,0,D6L1539C10/D6L1539C12)</f>
        <v>6.1505480843382474E-5</v>
      </c>
      <c r="AD46" s="16" t="s">
        <v>40130</v>
      </c>
      <c r="AE46" s="33">
        <f>IF(D6L1539C5=0,0,D6L1539C10/D6L1539C5)</f>
        <v>0.32322290741408888</v>
      </c>
      <c r="AF46" s="16" t="s">
        <v>40131</v>
      </c>
      <c r="AG46" s="33">
        <f>CHOOSE(MIN(D6L1539C9,RUN_YEARS),B7L815C5,B7L815C14,B7L815C23,B7L815C32,B7L815C41)</f>
        <v>47.23312987417615</v>
      </c>
      <c r="AH46" s="16" t="s">
        <v>40132</v>
      </c>
      <c r="AI46" s="33">
        <f>IF(D6L1539C15=0,0,D6L1539C11/D6L1539C15)</f>
        <v>1.5991425019279447E-4</v>
      </c>
      <c r="AJ46" s="16" t="s">
        <v>40133</v>
      </c>
      <c r="AK46" s="33">
        <f>IF(D6L1539C5=0,0,D6L1539C11/D6L1539C5)</f>
        <v>7.6777092585911116E-2</v>
      </c>
      <c r="AL46" s="16" t="s">
        <v>40134</v>
      </c>
      <c r="AM46" s="33">
        <f>D6L1539C8*CHOOSE(MIN(D6L1539C9,RUN_YEARS),B7L815C4,B7L815C13,B7L815C22,B7L815C31,B7L815C40)</f>
        <v>2.2777354815118811E-3</v>
      </c>
      <c r="AN46" s="16" t="s">
        <v>40135</v>
      </c>
      <c r="AO46" s="33">
        <f>D6L1539C8-D6L1539C18</f>
        <v>5.6749640734662862E-2</v>
      </c>
      <c r="AP46" s="16" t="s">
        <v>40136</v>
      </c>
      <c r="AQ46" s="33">
        <f>CHOOSE(MIN(D6L1539C9,RUN_YEARS),B7L815C2,B7L815C11,B7L815C20,B7L815C29,B7L815C38)</f>
        <v>0.89931374490057336</v>
      </c>
      <c r="AR46" s="16" t="s">
        <v>40137</v>
      </c>
      <c r="AS46" s="33">
        <f>IF(D6L1539C20=0,0,D6L1539C18/D6L1539C20)</f>
        <v>2.5327484367134896E-3</v>
      </c>
      <c r="AT46" s="16" t="s">
        <v>40138</v>
      </c>
      <c r="AU46" s="33">
        <f>IF(D6L1539C5=0,0,D6L1539C18/D6L1539C5)</f>
        <v>2.3152668753259612E-2</v>
      </c>
      <c r="AV46" s="16" t="s">
        <v>40139</v>
      </c>
      <c r="AW46" s="33">
        <f>CHOOSE(MIN(D6L1539C9,RUN_YEARS),B7L815C1,B7L815C10,B7L815C19,B7L815C28,B7L815C37)</f>
        <v>22.406347157122937</v>
      </c>
      <c r="AX46" s="16" t="s">
        <v>40140</v>
      </c>
      <c r="AY46" s="33">
        <f>IF(D6L1539C23=0,0,D6L1539C19/D6L1539C23)</f>
        <v>2.5327484367134896E-3</v>
      </c>
      <c r="AZ46" s="16" t="s">
        <v>40141</v>
      </c>
      <c r="BA46" s="33">
        <f>IF(D6L1539C5=0,0,D6L1539C19/D6L1539C5)</f>
        <v>0.57684733124674037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0.20450482482971497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0.1514418925950031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6.5883050261472426E-2</v>
      </c>
      <c r="R47" s="16" t="s">
        <v>40145</v>
      </c>
      <c r="S47" s="15">
        <f>SUM(D6L1538C8:D6L1539C8)</f>
        <v>8.5558842333530671E-2</v>
      </c>
      <c r="U47" s="21" t="str">
        <f>NULL_VALUE</f>
        <v>n/a</v>
      </c>
      <c r="V47" s="16" t="s">
        <v>40146</v>
      </c>
      <c r="W47" s="33">
        <f>SUM(D6L1538C10:D6L1539C10)</f>
        <v>5.3237277637054173E-2</v>
      </c>
      <c r="X47" s="16" t="s">
        <v>40147</v>
      </c>
      <c r="Y47" s="33">
        <f>SUM(D6L1538C11:D6L1539C11)</f>
        <v>1.2645772624418256E-2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1.0297345771190362E-4</v>
      </c>
      <c r="AD47" s="16" t="s">
        <v>40149</v>
      </c>
      <c r="AE47" s="33">
        <f>IF(D6L1540C5=0,0,D6L1540C10/D6L1540C5)</f>
        <v>0.35153600318126743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2.6773099005094941E-4</v>
      </c>
      <c r="AJ47" s="16" t="s">
        <v>40151</v>
      </c>
      <c r="AK47" s="33">
        <f>IF(D6L1540C5=0,0,D6L1540C11/D6L1540C5)</f>
        <v>8.3502473508017358E-2</v>
      </c>
      <c r="AL47" s="16" t="s">
        <v>40152</v>
      </c>
      <c r="AM47" s="33">
        <f>SUM(D6L1538C18:D6L1539C18)</f>
        <v>3.3015258924343361E-3</v>
      </c>
      <c r="AN47" s="16" t="s">
        <v>40153</v>
      </c>
      <c r="AO47" s="33">
        <f>SUM(D6L1538C19:D6L1539C19)</f>
        <v>8.2257316441096337E-2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3.6711613840610734E-3</v>
      </c>
      <c r="AT47" s="16" t="s">
        <v>40155</v>
      </c>
      <c r="AU47" s="33">
        <f>IF(D6L1540C5=0,0,D6L1540C18/D6L1540C5)</f>
        <v>2.1800611679249918E-2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3.6711613840610734E-3</v>
      </c>
      <c r="AZ47" s="16" t="s">
        <v>40157</v>
      </c>
      <c r="BA47" s="33">
        <f>IF(D6L1540C5=0,0,D6L1540C19/D6L1540C5)</f>
        <v>0.54316091163146529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594.23981220572921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594.16909558304485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22.27470989548635</v>
      </c>
      <c r="R48" s="16" t="s">
        <v>40162</v>
      </c>
      <c r="S48" s="15">
        <f>SUM(D6L1528C8,D6L1537C8,D6L1540C8)</f>
        <v>571.89438568755838</v>
      </c>
      <c r="U48" s="21" t="str">
        <f>NULL_VALUE</f>
        <v>n/a</v>
      </c>
      <c r="V48" s="16" t="s">
        <v>40163</v>
      </c>
      <c r="W48" s="33">
        <f>SUM(D6L1528C10,D6L1537C10,D6L1540C10)</f>
        <v>17.99924123556119</v>
      </c>
      <c r="X48" s="16" t="s">
        <v>40164</v>
      </c>
      <c r="Y48" s="33">
        <f>SUM(D6L1528C11,D6L1537C11,D6L1540C11)</f>
        <v>4.2754686599251635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3.4814779952729566E-2</v>
      </c>
      <c r="AD48" s="16" t="s">
        <v>40166</v>
      </c>
      <c r="AE48" s="33">
        <f>IF(D6L1541C5=0,0,D6L1541C10/D6L1541C5)</f>
        <v>3.0293129294950854E-2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9.0518427877096866E-2</v>
      </c>
      <c r="AJ48" s="16" t="s">
        <v>40168</v>
      </c>
      <c r="AK48" s="33">
        <f>IF(D6L1541C5=0,0,D6L1541C11/D6L1541C5)</f>
        <v>7.1957102644824395E-3</v>
      </c>
      <c r="AL48" s="16" t="s">
        <v>40169</v>
      </c>
      <c r="AM48" s="33">
        <f>SUM(D6L1528C18,D6L1537C18,D6L1540C18)</f>
        <v>22.068135456121563</v>
      </c>
      <c r="AN48" s="16" t="s">
        <v>40170</v>
      </c>
      <c r="AO48" s="33">
        <f>SUM(D6L1528C19,D6L1537C19,D6L1540C19)</f>
        <v>549.8262502314368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24.538861527754563</v>
      </c>
      <c r="AT48" s="16" t="s">
        <v>40172</v>
      </c>
      <c r="AU48" s="33">
        <f>IF(D6L1541C5=0,0,D6L1541C18/D6L1541C5)</f>
        <v>3.7141170114993266E-2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24.538861527754563</v>
      </c>
      <c r="AZ48" s="16" t="s">
        <v>40174</v>
      </c>
      <c r="BA48" s="33">
        <f>IF(D6L1541C5=0,0,D6L1541C19/D6L1541C5)</f>
        <v>0.92536999032557321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E0669A-B99F-43B3-BAC4-7761424D6FA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91849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4506.755847988813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158.07452310206773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2111.091203821602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0.57439994525779514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92146.4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4740.466969529386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156.32458094519214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2214.1102770966154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0.57439994525779514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92146.4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4740.466969529386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156.32458094519214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2214.1102770966154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0.56296966516486302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80213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4493.4451770699588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139.52931028957389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2089.9870524799921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0.2354936937395169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92146.4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4740.466969529386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156.32458094519214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2214.1102770966154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0.57439994525779514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92146.4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4740.466969529386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156.32458094519214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2214.1102770966154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0.56296966516486302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80213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4493.4451770699588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139.52931028957389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2089.9870524799921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0.56296966516486302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80213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4493.4451770699588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139.52931028957389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2089.9870524799921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0.56296966516486302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80213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4493.4451770699588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139.52931028957389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2089.9870524799921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0.56296966516486302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80213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4493.4451770699588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139.52931028957389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2089.9870524799921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0.56296966516486302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80213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4493.4451770699588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139.52931028957389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2089.9870524799921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0.56296966516486302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80213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4493.4451770699588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139.52931028957389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2089.9870524799921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80213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4493.4451770699588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139.52931028957389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2089.9870524799921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0.57439994525779514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92146.4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4740.466969529386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156.32458094519214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2214.1102770966154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0.56165816928724022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91849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4506.755847988813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158.07452310206773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2111.091203821602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0.22613617144300058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91849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4506.755847988813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158.07452310206773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2111.091203821602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91849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4506.755847988813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158.07452310206773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2111.091203821602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0.22833660922943017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80213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4493.4451770699588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139.52931028957389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2089.9870524799921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0.22613617144300058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91849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4506.755847988813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158.07452310206773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2111.091203821602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0.22833660922943017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80213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4493.4451770699588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139.52931028957389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2089.9870524799921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0.22833660922943017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80213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4493.4451770699588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139.52931028957389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2089.9870524799921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0.22833660922943017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80213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4493.4451770699588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139.52931028957389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2089.9870524799921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0.22833660922943017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80213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4493.4451770699588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139.52931028957389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2089.9870524799921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0.22833660922943017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80213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4493.4451770699588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139.52931028957389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2089.9870524799921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0.22833660922943017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80213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4493.4451770699588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139.52931028957389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2089.9870524799921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80213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4493.4451770699588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139.52931028957389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2089.9870524799921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91849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4506.755847988813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158.07452310206773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2111.091203821602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80213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4493.4451770699588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139.52931028957389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2089.9870524799921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80213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4493.4451770699588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139.52931028957389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2089.9870524799921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189.56532804946789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94.782664024733947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47.391332012366973</v>
      </c>
      <c r="R38" s="16" t="s">
        <v>40800</v>
      </c>
      <c r="S38" s="15">
        <f>D6L1631C5-D6L1631C7</f>
        <v>47.391332012366973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41.366356255081719</v>
      </c>
      <c r="X38" s="16" t="s">
        <v>40802</v>
      </c>
      <c r="Y38" s="33">
        <f>D6L1631C7-D6L1631C10</f>
        <v>6.0249757572852545</v>
      </c>
      <c r="Z38" s="16" t="s">
        <v>40803</v>
      </c>
      <c r="AA38" s="33">
        <f>CHOOSE(MIN(D6L1631C9,RUN_YEARS),B7L812C7,B7L812C16,B7L812C25,B7L812C34,B7L812C43)</f>
        <v>80213</v>
      </c>
      <c r="AB38" s="16" t="s">
        <v>40804</v>
      </c>
      <c r="AC38" s="33">
        <f>IF(D6L1631C12=0,0,D6L1631C10/D6L1631C12)</f>
        <v>5.1570638493862243E-4</v>
      </c>
      <c r="AD38" s="16" t="s">
        <v>40805</v>
      </c>
      <c r="AE38" s="33">
        <f>IF(D6L1631C5=0,0,D6L1631C10/D6L1631C5)</f>
        <v>0.43643377911689618</v>
      </c>
      <c r="AF38" s="16" t="s">
        <v>40806</v>
      </c>
      <c r="AG38" s="33">
        <f>CHOOSE(MIN(D6L1631C9,RUN_YEARS),B7L812C5,B7L812C14,B7L812C23,B7L812C32,B7L812C41)</f>
        <v>4493.4451770699588</v>
      </c>
      <c r="AH38" s="16" t="s">
        <v>40807</v>
      </c>
      <c r="AI38" s="33">
        <f>IF(D6L1631C15=0,0,D6L1631C11/D6L1631C15)</f>
        <v>1.3408366008404182E-3</v>
      </c>
      <c r="AJ38" s="16" t="s">
        <v>40808</v>
      </c>
      <c r="AK38" s="33">
        <f>IF(D6L1631C5=0,0,D6L1631C11/D6L1631C5)</f>
        <v>6.3566220883103805E-2</v>
      </c>
      <c r="AL38" s="16" t="s">
        <v>40809</v>
      </c>
      <c r="AM38" s="33">
        <f>D6L1631C8*CHOOSE(MIN(D6L1631C9,RUN_YEARS),B7L812C4,B7L812C13,B7L812C22,B7L812C31,B7L812C40)</f>
        <v>2.9658808429535655</v>
      </c>
      <c r="AN38" s="16" t="s">
        <v>40810</v>
      </c>
      <c r="AO38" s="33">
        <f>D6L1631C8-D6L1631C18</f>
        <v>44.425451169413407</v>
      </c>
      <c r="AP38" s="16" t="s">
        <v>40811</v>
      </c>
      <c r="AQ38" s="33">
        <f>CHOOSE(MIN(D6L1631C9,RUN_YEARS),B7L812C2,B7L812C11,B7L812C20,B7L812C29,B7L812C38)</f>
        <v>139.52931028957389</v>
      </c>
      <c r="AR38" s="16" t="s">
        <v>40812</v>
      </c>
      <c r="AS38" s="33">
        <f>IF(D6L1631C20=0,0,D6L1631C18/D6L1631C20)</f>
        <v>2.1256328414426245E-2</v>
      </c>
      <c r="AT38" s="16" t="s">
        <v>40813</v>
      </c>
      <c r="AU38" s="33">
        <f>IF(D6L1631C5=0,0,D6L1631C18/D6L1631C5)</f>
        <v>3.1291385122701403E-2</v>
      </c>
      <c r="AV38" s="16" t="s">
        <v>40814</v>
      </c>
      <c r="AW38" s="33">
        <f>CHOOSE(MIN(D6L1631C9,RUN_YEARS),B7L812C1,B7L812C10,B7L812C19,B7L812C28,B7L812C37)</f>
        <v>2089.9870524799921</v>
      </c>
      <c r="AX38" s="16" t="s">
        <v>40815</v>
      </c>
      <c r="AY38" s="33">
        <f>IF(D6L1631C23=0,0,D6L1631C19/D6L1631C23)</f>
        <v>2.1256328414426241E-2</v>
      </c>
      <c r="AZ38" s="16" t="s">
        <v>40816</v>
      </c>
      <c r="BA38" s="33">
        <f>IF(D6L1631C5=0,0,D6L1631C19/D6L1631C5)</f>
        <v>0.46870861487729859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80213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4493.4451770699588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139.52931028957389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2089.9870524799921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16107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16107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6442.8</v>
      </c>
      <c r="R40" s="16" t="s">
        <v>40840</v>
      </c>
      <c r="S40" s="15">
        <f>D6L1633C5-D6L1633C7</f>
        <v>9664.2000000000007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5623.7111041886774</v>
      </c>
      <c r="X40" s="16" t="s">
        <v>40842</v>
      </c>
      <c r="Y40" s="33">
        <f>D6L1633C7-D6L1633C10</f>
        <v>819.0888958113228</v>
      </c>
      <c r="Z40" s="16" t="s">
        <v>40843</v>
      </c>
      <c r="AA40" s="33">
        <f>CHOOSE(MIN(D6L1633C9,RUN_YEARS),B7L812C7,B7L812C16,B7L812C25,B7L812C34,B7L812C43)</f>
        <v>80213</v>
      </c>
      <c r="AB40" s="16" t="s">
        <v>40844</v>
      </c>
      <c r="AC40" s="33">
        <f>IF(D6L1633C12=0,0,D6L1633C10/D6L1633C12)</f>
        <v>7.0109721668416308E-2</v>
      </c>
      <c r="AD40" s="16" t="s">
        <v>40845</v>
      </c>
      <c r="AE40" s="33">
        <f>IF(D6L1633C5=0,0,D6L1633C10/D6L1633C5)</f>
        <v>0.34914702329351693</v>
      </c>
      <c r="AF40" s="16" t="s">
        <v>40846</v>
      </c>
      <c r="AG40" s="33">
        <f>CHOOSE(MIN(D6L1633C9,RUN_YEARS),B7L812C5,B7L812C14,B7L812C23,B7L812C32,B7L812C41)</f>
        <v>4493.4451770699588</v>
      </c>
      <c r="AH40" s="16" t="s">
        <v>40847</v>
      </c>
      <c r="AI40" s="33">
        <f>IF(D6L1633C15=0,0,D6L1633C11/D6L1633C15)</f>
        <v>0.1822852763378825</v>
      </c>
      <c r="AJ40" s="16" t="s">
        <v>40848</v>
      </c>
      <c r="AK40" s="33">
        <f>IF(D6L1633C5=0,0,D6L1633C11/D6L1633C5)</f>
        <v>5.0852976706483068E-2</v>
      </c>
      <c r="AL40" s="16" t="s">
        <v>40849</v>
      </c>
      <c r="AM40" s="33">
        <f>D6L1633C8*CHOOSE(MIN(D6L1633C9,RUN_YEARS),B7L812C4,B7L812C13,B7L812C22,B7L812C31,B7L812C40)</f>
        <v>604.81240820562186</v>
      </c>
      <c r="AN40" s="16" t="s">
        <v>40850</v>
      </c>
      <c r="AO40" s="33">
        <f>D6L1633C8-D6L1633C18</f>
        <v>9059.3875917943787</v>
      </c>
      <c r="AP40" s="16" t="s">
        <v>40851</v>
      </c>
      <c r="AQ40" s="33">
        <f>CHOOSE(MIN(D6L1633C9,RUN_YEARS),B7L812C2,B7L812C11,B7L812C20,B7L812C29,B7L812C38)</f>
        <v>139.52931028957389</v>
      </c>
      <c r="AR40" s="16" t="s">
        <v>40852</v>
      </c>
      <c r="AS40" s="33">
        <f>IF(D6L1633C20=0,0,D6L1633C18/D6L1633C20)</f>
        <v>4.3346620645541565</v>
      </c>
      <c r="AT40" s="16" t="s">
        <v>40853</v>
      </c>
      <c r="AU40" s="33">
        <f>IF(D6L1633C5=0,0,D6L1633C18/D6L1633C5)</f>
        <v>3.7549662147241689E-2</v>
      </c>
      <c r="AV40" s="16" t="s">
        <v>40854</v>
      </c>
      <c r="AW40" s="33">
        <f>CHOOSE(MIN(D6L1633C9,RUN_YEARS),B7L812C1,B7L812C10,B7L812C19,B7L812C28,B7L812C37)</f>
        <v>2089.9870524799921</v>
      </c>
      <c r="AX40" s="16" t="s">
        <v>40855</v>
      </c>
      <c r="AY40" s="33">
        <f>IF(D6L1633C23=0,0,D6L1633C19/D6L1633C23)</f>
        <v>4.3346620645541565</v>
      </c>
      <c r="AZ40" s="16" t="s">
        <v>40856</v>
      </c>
      <c r="BA40" s="33">
        <f>IF(D6L1633C5=0,0,D6L1633C19/D6L1633C5)</f>
        <v>0.56245033785275833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80213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4493.4451770699588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139.52931028957389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2089.9870524799921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80213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4493.4451770699588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139.52931028957389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2089.9870524799921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31404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31404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31404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80213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4493.4451770699588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1965.3493167866297</v>
      </c>
      <c r="AN43" s="16" t="s">
        <v>40910</v>
      </c>
      <c r="AO43" s="33">
        <f>D6L1636C8-D6L1636C18</f>
        <v>29438.650683213371</v>
      </c>
      <c r="AP43" s="16" t="s">
        <v>40911</v>
      </c>
      <c r="AQ43" s="33">
        <f>CHOOSE(MIN(D6L1636C9,RUN_YEARS),B7L812C2,B7L812C11,B7L812C20,B7L812C29,B7L812C38)</f>
        <v>139.52931028957389</v>
      </c>
      <c r="AR43" s="16" t="s">
        <v>40912</v>
      </c>
      <c r="AS43" s="33">
        <f>IF(D6L1636C20=0,0,D6L1636C18/D6L1636C20)</f>
        <v>14.085566055675454</v>
      </c>
      <c r="AT43" s="16" t="s">
        <v>40913</v>
      </c>
      <c r="AU43" s="33">
        <f>IF(D6L1636C5=0,0,D6L1636C18/D6L1636C5)</f>
        <v>6.2582770245402805E-2</v>
      </c>
      <c r="AV43" s="16" t="s">
        <v>40914</v>
      </c>
      <c r="AW43" s="33">
        <f>CHOOSE(MIN(D6L1636C9,RUN_YEARS),B7L812C1,B7L812C10,B7L812C19,B7L812C28,B7L812C37)</f>
        <v>2089.9870524799921</v>
      </c>
      <c r="AX43" s="16" t="s">
        <v>40915</v>
      </c>
      <c r="AY43" s="33">
        <f>IF(D6L1636C23=0,0,D6L1636C19/D6L1636C23)</f>
        <v>14.085566055675454</v>
      </c>
      <c r="AZ43" s="16" t="s">
        <v>40916</v>
      </c>
      <c r="BA43" s="33">
        <f>IF(D6L1636C5=0,0,D6L1636C19/D6L1636C5)</f>
        <v>0.93741722975459718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47700.565328049466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47605.782664024737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6490.1913320123667</v>
      </c>
      <c r="R44" s="16" t="s">
        <v>40920</v>
      </c>
      <c r="S44" s="15">
        <f>SUM(D6L1629C8:D6L1636C8)</f>
        <v>41115.591332012365</v>
      </c>
      <c r="U44" s="21" t="str">
        <f>NULL_VALUE</f>
        <v>n/a</v>
      </c>
      <c r="V44" s="16" t="s">
        <v>40921</v>
      </c>
      <c r="W44" s="33">
        <f>SUM(D6L1629C10:D6L1636C10)</f>
        <v>5665.0774604437593</v>
      </c>
      <c r="X44" s="16" t="s">
        <v>40922</v>
      </c>
      <c r="Y44" s="33">
        <f>SUM(D6L1629C11:D6L1636C11)</f>
        <v>825.11387156860803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7.0625428053354936E-2</v>
      </c>
      <c r="AD44" s="16" t="s">
        <v>40924</v>
      </c>
      <c r="AE44" s="33">
        <f>IF(D6L1637C5=0,0,D6L1637C10/D6L1637C5)</f>
        <v>0.11899977572944741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0.18362611293872291</v>
      </c>
      <c r="AJ44" s="16" t="s">
        <v>40926</v>
      </c>
      <c r="AK44" s="33">
        <f>IF(D6L1637C5=0,0,D6L1637C11/D6L1637C5)</f>
        <v>1.7332219436277416E-2</v>
      </c>
      <c r="AL44" s="16" t="s">
        <v>40927</v>
      </c>
      <c r="AM44" s="33">
        <f>SUM(D6L1629C18:D6L1636C18)</f>
        <v>2573.127605835205</v>
      </c>
      <c r="AN44" s="16" t="s">
        <v>40928</v>
      </c>
      <c r="AO44" s="33">
        <f>SUM(D6L1629C19:D6L1636C19)</f>
        <v>38542.463726177164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18.441484448644037</v>
      </c>
      <c r="AT44" s="16" t="s">
        <v>40930</v>
      </c>
      <c r="AU44" s="33">
        <f>IF(D6L1637C5=0,0,D6L1637C18/D6L1637C5)</f>
        <v>5.4050736314848878E-2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18.441484448644037</v>
      </c>
      <c r="AZ44" s="16" t="s">
        <v>40932</v>
      </c>
      <c r="BA44" s="33">
        <f>IF(D6L1637C5=0,0,D6L1637C19/D6L1637C5)</f>
        <v>0.80961726851942628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569.7897663363359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284.89488316816795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142.44744158408398</v>
      </c>
      <c r="R45" s="16" t="s">
        <v>40937</v>
      </c>
      <c r="S45" s="15">
        <f>D6L1638C5-D6L1638C7</f>
        <v>142.44744158408398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124.33775051215015</v>
      </c>
      <c r="X45" s="16" t="s">
        <v>40939</v>
      </c>
      <c r="Y45" s="33">
        <f>D6L1638C7-D6L1638C10</f>
        <v>18.109691071933824</v>
      </c>
      <c r="Z45" s="16" t="s">
        <v>40940</v>
      </c>
      <c r="AA45" s="33">
        <f>CHOOSE(MIN(D6L1638C9,RUN_YEARS),B7L812C7,B7L812C16,B7L812C25,B7L812C34,B7L812C43)</f>
        <v>80213</v>
      </c>
      <c r="AB45" s="16" t="s">
        <v>40941</v>
      </c>
      <c r="AC45" s="33">
        <f>IF(D6L1638C12=0,0,D6L1638C10/D6L1638C12)</f>
        <v>1.5500947541190349E-3</v>
      </c>
      <c r="AD45" s="16" t="s">
        <v>40942</v>
      </c>
      <c r="AE45" s="33">
        <f>IF(D6L1638C5=0,0,D6L1638C10/D6L1638C5)</f>
        <v>0.43643377911689618</v>
      </c>
      <c r="AF45" s="16" t="s">
        <v>40943</v>
      </c>
      <c r="AG45" s="33">
        <f>CHOOSE(MIN(D6L1638C9,RUN_YEARS),B7L812C5,B7L812C14,B7L812C23,B7L812C32,B7L812C41)</f>
        <v>4493.4451770699588</v>
      </c>
      <c r="AH45" s="16" t="s">
        <v>40944</v>
      </c>
      <c r="AI45" s="33">
        <f>IF(D6L1638C15=0,0,D6L1638C11/D6L1638C15)</f>
        <v>4.030246360709493E-3</v>
      </c>
      <c r="AJ45" s="16" t="s">
        <v>40945</v>
      </c>
      <c r="AK45" s="33">
        <f>IF(D6L1638C5=0,0,D6L1638C11/D6L1638C5)</f>
        <v>6.3566220883103833E-2</v>
      </c>
      <c r="AL45" s="16" t="s">
        <v>40946</v>
      </c>
      <c r="AM45" s="33">
        <f>D6L1638C8*CHOOSE(MIN(D6L1638C9,RUN_YEARS),B7L812C4,B7L812C13,B7L812C22,B7L812C31,B7L812C40)</f>
        <v>8.9147555087021644</v>
      </c>
      <c r="AN45" s="16" t="s">
        <v>40947</v>
      </c>
      <c r="AO45" s="33">
        <f>D6L1638C8-D6L1638C18</f>
        <v>133.5326860753818</v>
      </c>
      <c r="AP45" s="16" t="s">
        <v>40948</v>
      </c>
      <c r="AQ45" s="33">
        <f>CHOOSE(MIN(D6L1638C9,RUN_YEARS),B7L812C2,B7L812C11,B7L812C20,B7L812C29,B7L812C38)</f>
        <v>139.52931028957389</v>
      </c>
      <c r="AR45" s="16" t="s">
        <v>40949</v>
      </c>
      <c r="AS45" s="33">
        <f>IF(D6L1638C20=0,0,D6L1638C18/D6L1638C20)</f>
        <v>6.38916331643926E-2</v>
      </c>
      <c r="AT45" s="16" t="s">
        <v>40950</v>
      </c>
      <c r="AU45" s="33">
        <f>IF(D6L1638C5=0,0,D6L1638C18/D6L1638C5)</f>
        <v>3.1291385122701403E-2</v>
      </c>
      <c r="AV45" s="16" t="s">
        <v>40951</v>
      </c>
      <c r="AW45" s="33">
        <f>CHOOSE(MIN(D6L1638C9,RUN_YEARS),B7L812C1,B7L812C10,B7L812C19,B7L812C28,B7L812C37)</f>
        <v>2089.9870524799921</v>
      </c>
      <c r="AX45" s="16" t="s">
        <v>40952</v>
      </c>
      <c r="AY45" s="33">
        <f>IF(D6L1638C23=0,0,D6L1638C19/D6L1638C23)</f>
        <v>6.38916331643926E-2</v>
      </c>
      <c r="AZ45" s="16" t="s">
        <v>40953</v>
      </c>
      <c r="BA45" s="33">
        <f>IF(D6L1638C5=0,0,D6L1638C19/D6L1638C5)</f>
        <v>0.46870861487729859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26214.648051365366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26214.648051365366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10485.859220546146</v>
      </c>
      <c r="R46" s="16" t="s">
        <v>40957</v>
      </c>
      <c r="S46" s="15">
        <f>D6L1639C5-D6L1639C7</f>
        <v>15728.78883081922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9152.7663338214115</v>
      </c>
      <c r="X46" s="16" t="s">
        <v>40959</v>
      </c>
      <c r="Y46" s="33">
        <f>D6L1639C7-D6L1639C10</f>
        <v>1333.0928867247349</v>
      </c>
      <c r="Z46" s="16" t="s">
        <v>40960</v>
      </c>
      <c r="AA46" s="33">
        <f>CHOOSE(MIN(D6L1639C9,RUN_YEARS),B7L812C7,B7L812C16,B7L812C25,B7L812C34,B7L812C43)</f>
        <v>80213</v>
      </c>
      <c r="AB46" s="16" t="s">
        <v>40961</v>
      </c>
      <c r="AC46" s="33">
        <f>IF(D6L1639C12=0,0,D6L1639C10/D6L1639C12)</f>
        <v>0.11410577255334436</v>
      </c>
      <c r="AD46" s="16" t="s">
        <v>40962</v>
      </c>
      <c r="AE46" s="33">
        <f>IF(D6L1639C5=0,0,D6L1639C10/D6L1639C5)</f>
        <v>0.34914702329351693</v>
      </c>
      <c r="AF46" s="16" t="s">
        <v>40963</v>
      </c>
      <c r="AG46" s="33">
        <f>CHOOSE(MIN(D6L1639C9,RUN_YEARS),B7L812C5,B7L812C14,B7L812C23,B7L812C32,B7L812C41)</f>
        <v>4493.4451770699588</v>
      </c>
      <c r="AH46" s="16" t="s">
        <v>40964</v>
      </c>
      <c r="AI46" s="33">
        <f>IF(D6L1639C15=0,0,D6L1639C11/D6L1639C15)</f>
        <v>0.29667500863869556</v>
      </c>
      <c r="AJ46" s="16" t="s">
        <v>40965</v>
      </c>
      <c r="AK46" s="33">
        <f>IF(D6L1639C5=0,0,D6L1639C11/D6L1639C5)</f>
        <v>5.0852976706483075E-2</v>
      </c>
      <c r="AL46" s="16" t="s">
        <v>40966</v>
      </c>
      <c r="AM46" s="33">
        <f>D6L1639C8*CHOOSE(MIN(D6L1639C9,RUN_YEARS),B7L812C4,B7L812C13,B7L812C22,B7L812C31,B7L812C40)</f>
        <v>984.35117763761707</v>
      </c>
      <c r="AN46" s="16" t="s">
        <v>40967</v>
      </c>
      <c r="AO46" s="33">
        <f>D6L1639C8-D6L1639C18</f>
        <v>14744.437653181603</v>
      </c>
      <c r="AP46" s="16" t="s">
        <v>40968</v>
      </c>
      <c r="AQ46" s="33">
        <f>CHOOSE(MIN(D6L1639C9,RUN_YEARS),B7L812C2,B7L812C11,B7L812C20,B7L812C29,B7L812C38)</f>
        <v>139.52931028957389</v>
      </c>
      <c r="AR46" s="16" t="s">
        <v>40969</v>
      </c>
      <c r="AS46" s="33">
        <f>IF(D6L1639C20=0,0,D6L1639C18/D6L1639C20)</f>
        <v>7.0547985623574831</v>
      </c>
      <c r="AT46" s="16" t="s">
        <v>40970</v>
      </c>
      <c r="AU46" s="33">
        <f>IF(D6L1639C5=0,0,D6L1639C18/D6L1639C5)</f>
        <v>3.7549662147241682E-2</v>
      </c>
      <c r="AV46" s="16" t="s">
        <v>40971</v>
      </c>
      <c r="AW46" s="33">
        <f>CHOOSE(MIN(D6L1639C9,RUN_YEARS),B7L812C1,B7L812C10,B7L812C19,B7L812C28,B7L812C37)</f>
        <v>2089.9870524799921</v>
      </c>
      <c r="AX46" s="16" t="s">
        <v>40972</v>
      </c>
      <c r="AY46" s="33">
        <f>IF(D6L1639C23=0,0,D6L1639C19/D6L1639C23)</f>
        <v>7.054798562357484</v>
      </c>
      <c r="AZ46" s="16" t="s">
        <v>40973</v>
      </c>
      <c r="BA46" s="33">
        <f>IF(D6L1639C5=0,0,D6L1639C19/D6L1639C5)</f>
        <v>0.56245033785275833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26784.437817701702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26499.542934533532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10628.30666213023</v>
      </c>
      <c r="R47" s="16" t="s">
        <v>40977</v>
      </c>
      <c r="S47" s="15">
        <f>SUM(D6L1638C8:D6L1639C8)</f>
        <v>15871.236272403303</v>
      </c>
      <c r="U47" s="21" t="str">
        <f>NULL_VALUE</f>
        <v>n/a</v>
      </c>
      <c r="V47" s="16" t="s">
        <v>40978</v>
      </c>
      <c r="W47" s="33">
        <f>SUM(D6L1638C10:D6L1639C10)</f>
        <v>9277.1040843335613</v>
      </c>
      <c r="X47" s="16" t="s">
        <v>40979</v>
      </c>
      <c r="Y47" s="33">
        <f>SUM(D6L1638C11:D6L1639C11)</f>
        <v>1351.2025777966687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0.1156558673074634</v>
      </c>
      <c r="AD47" s="16" t="s">
        <v>40981</v>
      </c>
      <c r="AE47" s="33">
        <f>IF(D6L1640C5=0,0,D6L1640C10/D6L1640C5)</f>
        <v>0.35008543759612831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0.30070525499940504</v>
      </c>
      <c r="AJ47" s="16" t="s">
        <v>40983</v>
      </c>
      <c r="AK47" s="33">
        <f>IF(D6L1640C5=0,0,D6L1640C11/D6L1640C5)</f>
        <v>5.0989655977643891E-2</v>
      </c>
      <c r="AL47" s="16" t="s">
        <v>40984</v>
      </c>
      <c r="AM47" s="33">
        <f>SUM(D6L1638C18:D6L1639C18)</f>
        <v>993.26593314631918</v>
      </c>
      <c r="AN47" s="16" t="s">
        <v>40985</v>
      </c>
      <c r="AO47" s="33">
        <f>SUM(D6L1638C19:D6L1639C19)</f>
        <v>14877.970339256985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7.118690195521876</v>
      </c>
      <c r="AT47" s="16" t="s">
        <v>40987</v>
      </c>
      <c r="AU47" s="33">
        <f>IF(D6L1640C5=0,0,D6L1640C18/D6L1640C5)</f>
        <v>3.748237981312199E-2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7.1186901955218769</v>
      </c>
      <c r="AZ47" s="16" t="s">
        <v>40989</v>
      </c>
      <c r="BA47" s="33">
        <f>IF(D6L1640C5=0,0,D6L1640C19/D6L1640C5)</f>
        <v>0.5614425266131059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74485.003145751165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74105.325598558265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17118.497994142595</v>
      </c>
      <c r="R48" s="16" t="s">
        <v>40994</v>
      </c>
      <c r="S48" s="15">
        <f>SUM(D6L1628C8,D6L1637C8,D6L1640C8)</f>
        <v>56986.827604415666</v>
      </c>
      <c r="U48" s="21" t="str">
        <f>NULL_VALUE</f>
        <v>n/a</v>
      </c>
      <c r="V48" s="16" t="s">
        <v>40995</v>
      </c>
      <c r="W48" s="33">
        <f>SUM(D6L1628C10,D6L1637C10,D6L1640C10)</f>
        <v>14942.181544777321</v>
      </c>
      <c r="X48" s="16" t="s">
        <v>40996</v>
      </c>
      <c r="Y48" s="33">
        <f>SUM(D6L1628C11,D6L1637C11,D6L1640C11)</f>
        <v>2176.3164493652766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0.18628129536081833</v>
      </c>
      <c r="AD48" s="16" t="s">
        <v>40998</v>
      </c>
      <c r="AE48" s="33">
        <f>IF(D6L1641C5=0,0,D6L1641C10/D6L1641C5)</f>
        <v>0.20163438219975952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0.48433136793812792</v>
      </c>
      <c r="AJ48" s="16" t="s">
        <v>41000</v>
      </c>
      <c r="AK48" s="33">
        <f>IF(D6L1641C5=0,0,D6L1641C11/D6L1641C5)</f>
        <v>2.936788188685345E-2</v>
      </c>
      <c r="AL48" s="16" t="s">
        <v>41001</v>
      </c>
      <c r="AM48" s="33">
        <f>SUM(D6L1628C18,D6L1637C18,D6L1640C18)</f>
        <v>3566.3935389815242</v>
      </c>
      <c r="AN48" s="16" t="s">
        <v>41002</v>
      </c>
      <c r="AO48" s="33">
        <f>SUM(D6L1628C19,D6L1637C19,D6L1640C19)</f>
        <v>53420.43406543415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25.560174644165912</v>
      </c>
      <c r="AT48" s="16" t="s">
        <v>41004</v>
      </c>
      <c r="AU48" s="33">
        <f>IF(D6L1641C5=0,0,D6L1641C18/D6L1641C5)</f>
        <v>4.8126008625902446E-2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25.560174644165912</v>
      </c>
      <c r="AZ48" s="16" t="s">
        <v>41006</v>
      </c>
      <c r="BA48" s="33">
        <f>IF(D6L1641C5=0,0,D6L1641C19/D6L1641C5)</f>
        <v>0.72087172728748472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C7076-6F67-4F51-9CF6-19C0A40CAB9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2212452.6666666665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37845.518694998085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3807.6887083063648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18336.674296169713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0.57439994525779514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2325793.7999999998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38926.092943165146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3945.6640861707679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18852.975861132898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0.57439994525779514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2325793.7999999998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38926.092943165146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3945.6640861707679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18852.975861132898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0.56296966516486302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2247082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40153.923393349171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3908.7654323378538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19431.353152474578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0.2354936937395169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2325793.7999999998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38926.092943165146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3945.6640861707679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18852.975861132898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0.57439994525779514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2325793.7999999998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38926.092943165146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3945.6640861707679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18852.975861132898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0.56296966516486302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2247082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40153.923393349171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3908.7654323378538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19431.353152474578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0.56296966516486302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2247082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40153.923393349171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3908.7654323378538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19431.353152474578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0.56296966516486302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2247082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40153.923393349171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3908.7654323378538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19431.353152474578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0.56296966516486302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2247082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40153.923393349171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3908.7654323378538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19431.353152474578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0.56296966516486302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2247082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40153.923393349171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3908.7654323378538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19431.353152474578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0.56296966516486302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2247082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40153.923393349171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3908.7654323378538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19431.353152474578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2247082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40153.923393349171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3908.7654323378538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19431.353152474578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0.57439994525779514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2325793.7999999998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38926.092943165146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3945.6640861707679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18852.975861132898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0.56165816928724022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2212452.6666666665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37845.518694998085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3807.6887083063648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18336.674296169713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0.22613617144300058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2212452.6666666665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37845.518694998085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3807.6887083063648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18336.674296169713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2212452.6666666665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37845.518694998085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3807.6887083063648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18336.674296169713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0.22833660922943017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2247082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40153.923393349171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3908.7654323378538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19431.353152474578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0.22613617144300058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2212452.6666666665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37845.518694998085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3807.6887083063648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18336.674296169713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0.22833660922943017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2247082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40153.923393349171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3908.7654323378538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19431.353152474578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0.22833660922943017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2247082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40153.923393349171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3908.7654323378538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19431.353152474578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0.22833660922943017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2247082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40153.923393349171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3908.7654323378538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19431.353152474578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0.22833660922943017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2247082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40153.923393349171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3908.7654323378538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19431.353152474578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0.22833660922943017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2247082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40153.923393349171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3908.7654323378538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19431.353152474578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0.22833660922943017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2247082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40153.923393349171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3908.7654323378538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19431.353152474578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2247082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40153.923393349171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3908.7654323378538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19431.353152474578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2212452.6666666665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37845.518694998085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3807.6887083063648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18336.674296169713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2247082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40153.923393349171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3908.7654323378538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19431.353152474578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2247082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40153.923393349171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3908.7654323378538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19431.353152474578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7.0614761799019529E-2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3.5307380899509765E-2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1.7653690449754882E-2</v>
      </c>
      <c r="R38" s="16" t="s">
        <v>41634</v>
      </c>
      <c r="S38" s="15">
        <f>D6L1731C5-D6L1731C7</f>
        <v>1.7653690449754882E-2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1.6869908702407822E-2</v>
      </c>
      <c r="X38" s="16" t="s">
        <v>41636</v>
      </c>
      <c r="Y38" s="33">
        <f>D6L1731C7-D6L1731C10</f>
        <v>7.8378174734705999E-4</v>
      </c>
      <c r="Z38" s="16" t="s">
        <v>41637</v>
      </c>
      <c r="AA38" s="33">
        <f>CHOOSE(MIN(D6L1731C9,RUN_YEARS),B7L816C7,B7L816C16,B7L816C25,B7L816C34,B7L816C43)</f>
        <v>2247082</v>
      </c>
      <c r="AB38" s="16" t="s">
        <v>41638</v>
      </c>
      <c r="AC38" s="33">
        <f>IF(D6L1731C12=0,0,D6L1731C10/D6L1731C12)</f>
        <v>7.5074735601138813E-9</v>
      </c>
      <c r="AD38" s="16" t="s">
        <v>41639</v>
      </c>
      <c r="AE38" s="33">
        <f>IF(D6L1731C5=0,0,D6L1731C10/D6L1731C5)</f>
        <v>0.47780119262944415</v>
      </c>
      <c r="AF38" s="16" t="s">
        <v>41640</v>
      </c>
      <c r="AG38" s="33">
        <f>CHOOSE(MIN(D6L1731C9,RUN_YEARS),B7L816C5,B7L816C14,B7L816C23,B7L816C32,B7L816C41)</f>
        <v>40153.923393349171</v>
      </c>
      <c r="AH38" s="16" t="s">
        <v>41641</v>
      </c>
      <c r="AI38" s="33">
        <f>IF(D6L1731C15=0,0,D6L1731C11/D6L1731C15)</f>
        <v>1.9519431256296125E-8</v>
      </c>
      <c r="AJ38" s="16" t="s">
        <v>41642</v>
      </c>
      <c r="AK38" s="33">
        <f>IF(D6L1731C5=0,0,D6L1731C11/D6L1731C5)</f>
        <v>2.2198807370555844E-2</v>
      </c>
      <c r="AL38" s="16" t="s">
        <v>41643</v>
      </c>
      <c r="AM38" s="33">
        <f>D6L1731C8*CHOOSE(MIN(D6L1731C9,RUN_YEARS),B7L816C4,B7L816C13,B7L816C22,B7L816C31,B7L816C40)</f>
        <v>2.9564603424121517E-3</v>
      </c>
      <c r="AN38" s="16" t="s">
        <v>41644</v>
      </c>
      <c r="AO38" s="33">
        <f>D6L1731C8-D6L1731C18</f>
        <v>1.4697230107342731E-2</v>
      </c>
      <c r="AP38" s="16" t="s">
        <v>41645</v>
      </c>
      <c r="AQ38" s="33">
        <f>CHOOSE(MIN(D6L1731C9,RUN_YEARS),B7L816C2,B7L816C11,B7L816C20,B7L816C29,B7L816C38)</f>
        <v>3908.7654323378538</v>
      </c>
      <c r="AR38" s="16" t="s">
        <v>41646</v>
      </c>
      <c r="AS38" s="33">
        <f>IF(D6L1731C20=0,0,D6L1731C18/D6L1731C20)</f>
        <v>7.5636678475328119E-7</v>
      </c>
      <c r="AT38" s="16" t="s">
        <v>41647</v>
      </c>
      <c r="AU38" s="33">
        <f>IF(D6L1731C5=0,0,D6L1731C18/D6L1731C5)</f>
        <v>8.3734909446460851E-2</v>
      </c>
      <c r="AV38" s="16" t="s">
        <v>41648</v>
      </c>
      <c r="AW38" s="33">
        <f>CHOOSE(MIN(D6L1731C9,RUN_YEARS),B7L816C1,B7L816C10,B7L816C19,B7L816C28,B7L816C37)</f>
        <v>19431.353152474578</v>
      </c>
      <c r="AX38" s="16" t="s">
        <v>41649</v>
      </c>
      <c r="AY38" s="33">
        <f>IF(D6L1731C23=0,0,D6L1731C19/D6L1731C23)</f>
        <v>7.5636678475328119E-7</v>
      </c>
      <c r="AZ38" s="16" t="s">
        <v>41650</v>
      </c>
      <c r="BA38" s="33">
        <f>IF(D6L1731C5=0,0,D6L1731C19/D6L1731C5)</f>
        <v>0.41626509055353916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2247082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40153.923393349171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3908.7654323378538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19431.353152474578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6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6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2.4000000000000004</v>
      </c>
      <c r="R40" s="16" t="s">
        <v>41675</v>
      </c>
      <c r="S40" s="15">
        <f>D6L1733C5-D6L1733C7</f>
        <v>3.5999999999999996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2.2934457246213324</v>
      </c>
      <c r="X40" s="16" t="s">
        <v>41677</v>
      </c>
      <c r="Y40" s="33">
        <f>D6L1733C7-D6L1733C10</f>
        <v>0.10655427537866791</v>
      </c>
      <c r="Z40" s="16" t="s">
        <v>41678</v>
      </c>
      <c r="AA40" s="33">
        <f>CHOOSE(MIN(D6L1733C9,RUN_YEARS),B7L816C7,B7L816C16,B7L816C25,B7L816C34,B7L816C43)</f>
        <v>2247082</v>
      </c>
      <c r="AB40" s="16" t="s">
        <v>41679</v>
      </c>
      <c r="AC40" s="33">
        <f>IF(D6L1733C12=0,0,D6L1733C10/D6L1733C12)</f>
        <v>1.0206328583564518E-6</v>
      </c>
      <c r="AD40" s="16" t="s">
        <v>41680</v>
      </c>
      <c r="AE40" s="33">
        <f>IF(D6L1733C5=0,0,D6L1733C10/D6L1733C5)</f>
        <v>0.38224095410355541</v>
      </c>
      <c r="AF40" s="16" t="s">
        <v>41681</v>
      </c>
      <c r="AG40" s="33">
        <f>CHOOSE(MIN(D6L1733C9,RUN_YEARS),B7L816C5,B7L816C14,B7L816C23,B7L816C32,B7L816C41)</f>
        <v>40153.923393349171</v>
      </c>
      <c r="AH40" s="16" t="s">
        <v>41682</v>
      </c>
      <c r="AI40" s="33">
        <f>IF(D6L1733C15=0,0,D6L1733C11/D6L1733C15)</f>
        <v>2.6536454317267751E-6</v>
      </c>
      <c r="AJ40" s="16" t="s">
        <v>41683</v>
      </c>
      <c r="AK40" s="33">
        <f>IF(D6L1733C5=0,0,D6L1733C11/D6L1733C5)</f>
        <v>1.7759045896444652E-2</v>
      </c>
      <c r="AL40" s="16" t="s">
        <v>41684</v>
      </c>
      <c r="AM40" s="33">
        <f>D6L1733C8*CHOOSE(MIN(D6L1733C9,RUN_YEARS),B7L816C4,B7L816C13,B7L816C22,B7L816C31,B7L816C40)</f>
        <v>0.60289134801451805</v>
      </c>
      <c r="AN40" s="16" t="s">
        <v>41685</v>
      </c>
      <c r="AO40" s="33">
        <f>D6L1733C8-D6L1733C18</f>
        <v>2.9971086519854815</v>
      </c>
      <c r="AP40" s="16" t="s">
        <v>41686</v>
      </c>
      <c r="AQ40" s="33">
        <f>CHOOSE(MIN(D6L1733C9,RUN_YEARS),B7L816C2,B7L816C11,B7L816C20,B7L816C29,B7L816C38)</f>
        <v>3908.7654323378538</v>
      </c>
      <c r="AR40" s="16" t="s">
        <v>41687</v>
      </c>
      <c r="AS40" s="33">
        <f>IF(D6L1733C20=0,0,D6L1733C18/D6L1733C20)</f>
        <v>1.5424086158424849E-4</v>
      </c>
      <c r="AT40" s="16" t="s">
        <v>41688</v>
      </c>
      <c r="AU40" s="33">
        <f>IF(D6L1733C5=0,0,D6L1733C18/D6L1733C5)</f>
        <v>0.10048189133575301</v>
      </c>
      <c r="AV40" s="16" t="s">
        <v>41689</v>
      </c>
      <c r="AW40" s="33">
        <f>CHOOSE(MIN(D6L1733C9,RUN_YEARS),B7L816C1,B7L816C10,B7L816C19,B7L816C28,B7L816C37)</f>
        <v>19431.353152474578</v>
      </c>
      <c r="AX40" s="16" t="s">
        <v>41690</v>
      </c>
      <c r="AY40" s="33">
        <f>IF(D6L1733C23=0,0,D6L1733C19/D6L1733C23)</f>
        <v>1.5424086158424846E-4</v>
      </c>
      <c r="AZ40" s="16" t="s">
        <v>41691</v>
      </c>
      <c r="BA40" s="33">
        <f>IF(D6L1733C5=0,0,D6L1733C19/D6L1733C5)</f>
        <v>0.4995181086642469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2247082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40153.923393349171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3908.7654323378538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19431.353152474578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6.0706147617990194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6.0353073808995097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2.4176536904497552</v>
      </c>
      <c r="R44" s="16" t="s">
        <v>41714</v>
      </c>
      <c r="S44" s="15">
        <f>SUM(D6L1729C8:D6L1736C8)</f>
        <v>3.6176536904497545</v>
      </c>
      <c r="U44" s="21" t="str">
        <f>NULL_VALUE</f>
        <v>n/a</v>
      </c>
      <c r="V44" s="16" t="s">
        <v>41715</v>
      </c>
      <c r="W44" s="33">
        <f>SUM(D6L1729C10:D6L1736C10)</f>
        <v>2.3103156333237402</v>
      </c>
      <c r="X44" s="16" t="s">
        <v>41716</v>
      </c>
      <c r="Y44" s="33">
        <f>SUM(D6L1729C11:D6L1736C11)</f>
        <v>0.10733805712601496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1.0281403319165657E-6</v>
      </c>
      <c r="AD44" s="16" t="s">
        <v>41718</v>
      </c>
      <c r="AE44" s="33">
        <f>IF(D6L1737C5=0,0,D6L1737C10/D6L1737C5)</f>
        <v>0.38279999468385123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2.673164862983071E-6</v>
      </c>
      <c r="AJ44" s="16" t="s">
        <v>41720</v>
      </c>
      <c r="AK44" s="33">
        <f>IF(D6L1737C5=0,0,D6L1737C11/D6L1737C5)</f>
        <v>1.7785019113644079E-2</v>
      </c>
      <c r="AL44" s="16" t="s">
        <v>41721</v>
      </c>
      <c r="AM44" s="33">
        <f>SUM(D6L1729C18:D6L1736C18)</f>
        <v>0.6058478083569302</v>
      </c>
      <c r="AN44" s="16" t="s">
        <v>41722</v>
      </c>
      <c r="AO44" s="33">
        <f>SUM(D6L1729C19:D6L1736C19)</f>
        <v>3.0118058820928244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1.5499722836900178E-4</v>
      </c>
      <c r="AT44" s="16" t="s">
        <v>41724</v>
      </c>
      <c r="AU44" s="33">
        <f>IF(D6L1737C5=0,0,D6L1737C18/D6L1737C5)</f>
        <v>0.10038391918103662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1.5499722836900175E-4</v>
      </c>
      <c r="AZ44" s="16" t="s">
        <v>41726</v>
      </c>
      <c r="BA44" s="33">
        <f>IF(D6L1737C5=0,0,D6L1737C19/D6L1737C5)</f>
        <v>0.4990310670214681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0.21225172893884744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0.10612586446942372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5.3062932234711861E-2</v>
      </c>
      <c r="R45" s="16" t="s">
        <v>41731</v>
      </c>
      <c r="S45" s="15">
        <f>D6L1738C5-D6L1738C7</f>
        <v>5.3062932234711861E-2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5.0707064612321412E-2</v>
      </c>
      <c r="X45" s="16" t="s">
        <v>41733</v>
      </c>
      <c r="Y45" s="33">
        <f>D6L1738C7-D6L1738C10</f>
        <v>2.3558676223904493E-3</v>
      </c>
      <c r="Z45" s="16" t="s">
        <v>41734</v>
      </c>
      <c r="AA45" s="33">
        <f>CHOOSE(MIN(D6L1738C9,RUN_YEARS),B7L816C7,B7L816C16,B7L816C25,B7L816C34,B7L816C43)</f>
        <v>2247082</v>
      </c>
      <c r="AB45" s="16" t="s">
        <v>41735</v>
      </c>
      <c r="AC45" s="33">
        <f>IF(D6L1738C12=0,0,D6L1738C10/D6L1738C12)</f>
        <v>2.2565738416453609E-8</v>
      </c>
      <c r="AD45" s="16" t="s">
        <v>41736</v>
      </c>
      <c r="AE45" s="33">
        <f>IF(D6L1738C5=0,0,D6L1738C10/D6L1738C5)</f>
        <v>0.4778011926294442</v>
      </c>
      <c r="AF45" s="16" t="s">
        <v>41737</v>
      </c>
      <c r="AG45" s="33">
        <f>CHOOSE(MIN(D6L1738C9,RUN_YEARS),B7L816C5,B7L816C14,B7L816C23,B7L816C32,B7L816C41)</f>
        <v>40153.923393349171</v>
      </c>
      <c r="AH45" s="16" t="s">
        <v>41738</v>
      </c>
      <c r="AI45" s="33">
        <f>IF(D6L1738C15=0,0,D6L1738C11/D6L1738C15)</f>
        <v>5.8670919882779366E-8</v>
      </c>
      <c r="AJ45" s="16" t="s">
        <v>41739</v>
      </c>
      <c r="AK45" s="33">
        <f>IF(D6L1738C5=0,0,D6L1738C11/D6L1738C5)</f>
        <v>2.2198807370555799E-2</v>
      </c>
      <c r="AL45" s="16" t="s">
        <v>41740</v>
      </c>
      <c r="AM45" s="33">
        <f>D6L1738C8*CHOOSE(MIN(D6L1738C9,RUN_YEARS),B7L816C4,B7L816C13,B7L816C22,B7L816C31,B7L816C40)</f>
        <v>8.8864396512745719E-3</v>
      </c>
      <c r="AN45" s="16" t="s">
        <v>41741</v>
      </c>
      <c r="AO45" s="33">
        <f>D6L1738C8-D6L1738C18</f>
        <v>4.4176492583437289E-2</v>
      </c>
      <c r="AP45" s="16" t="s">
        <v>41742</v>
      </c>
      <c r="AQ45" s="33">
        <f>CHOOSE(MIN(D6L1738C9,RUN_YEARS),B7L816C2,B7L816C11,B7L816C20,B7L816C29,B7L816C38)</f>
        <v>3908.7654323378538</v>
      </c>
      <c r="AR45" s="16" t="s">
        <v>41743</v>
      </c>
      <c r="AS45" s="33">
        <f>IF(D6L1738C20=0,0,D6L1738C18/D6L1738C20)</f>
        <v>2.2734645516857081E-6</v>
      </c>
      <c r="AT45" s="16" t="s">
        <v>41744</v>
      </c>
      <c r="AU45" s="33">
        <f>IF(D6L1738C5=0,0,D6L1738C18/D6L1738C5)</f>
        <v>8.3734909446460851E-2</v>
      </c>
      <c r="AV45" s="16" t="s">
        <v>41745</v>
      </c>
      <c r="AW45" s="33">
        <f>CHOOSE(MIN(D6L1738C9,RUN_YEARS),B7L816C1,B7L816C10,B7L816C19,B7L816C28,B7L816C37)</f>
        <v>19431.353152474578</v>
      </c>
      <c r="AX45" s="16" t="s">
        <v>41746</v>
      </c>
      <c r="AY45" s="33">
        <f>IF(D6L1738C23=0,0,D6L1738C19/D6L1738C23)</f>
        <v>2.2734645516857081E-6</v>
      </c>
      <c r="AZ45" s="16" t="s">
        <v>41747</v>
      </c>
      <c r="BA45" s="33">
        <f>IF(D6L1738C5=0,0,D6L1738C19/D6L1738C5)</f>
        <v>0.41626509055353916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-1.8185999999999998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-1.8185999999999998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-0.72743999999999998</v>
      </c>
      <c r="R46" s="16" t="s">
        <v>41751</v>
      </c>
      <c r="S46" s="15">
        <f>D6L1739C5-D6L1739C7</f>
        <v>-1.0911599999999999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-0.69514339913272571</v>
      </c>
      <c r="X46" s="16" t="s">
        <v>41753</v>
      </c>
      <c r="Y46" s="33">
        <f>D6L1739C7-D6L1739C10</f>
        <v>-3.2296600867274261E-2</v>
      </c>
      <c r="Z46" s="16" t="s">
        <v>41754</v>
      </c>
      <c r="AA46" s="33">
        <f>CHOOSE(MIN(D6L1739C9,RUN_YEARS),B7L816C7,B7L816C16,B7L816C25,B7L816C34,B7L816C43)</f>
        <v>2247082</v>
      </c>
      <c r="AB46" s="16" t="s">
        <v>41755</v>
      </c>
      <c r="AC46" s="33">
        <f>IF(D6L1739C12=0,0,D6L1739C10/D6L1739C12)</f>
        <v>-3.0935381936784045E-7</v>
      </c>
      <c r="AD46" s="16" t="s">
        <v>41756</v>
      </c>
      <c r="AE46" s="33">
        <f>IF(D6L1739C5=0,0,D6L1739C10/D6L1739C5)</f>
        <v>0.38224095410355535</v>
      </c>
      <c r="AF46" s="16" t="s">
        <v>41757</v>
      </c>
      <c r="AG46" s="33">
        <f>CHOOSE(MIN(D6L1739C9,RUN_YEARS),B7L816C5,B7L816C14,B7L816C23,B7L816C32,B7L816C41)</f>
        <v>40153.923393349171</v>
      </c>
      <c r="AH46" s="16" t="s">
        <v>41758</v>
      </c>
      <c r="AI46" s="33">
        <f>IF(D6L1739C15=0,0,D6L1739C11/D6L1739C15)</f>
        <v>-8.0431993035638599E-7</v>
      </c>
      <c r="AJ46" s="16" t="s">
        <v>41759</v>
      </c>
      <c r="AK46" s="33">
        <f>IF(D6L1739C5=0,0,D6L1739C11/D6L1739C5)</f>
        <v>1.7759045896444663E-2</v>
      </c>
      <c r="AL46" s="16" t="s">
        <v>41760</v>
      </c>
      <c r="AM46" s="33">
        <f>D6L1739C8*CHOOSE(MIN(D6L1739C9,RUN_YEARS),B7L816C4,B7L816C13,B7L816C22,B7L816C31,B7L816C40)</f>
        <v>-0.18273636758320042</v>
      </c>
      <c r="AN46" s="16" t="s">
        <v>41761</v>
      </c>
      <c r="AO46" s="33">
        <f>D6L1739C8-D6L1739C18</f>
        <v>-0.90842363241679946</v>
      </c>
      <c r="AP46" s="16" t="s">
        <v>41762</v>
      </c>
      <c r="AQ46" s="33">
        <f>CHOOSE(MIN(D6L1739C9,RUN_YEARS),B7L816C2,B7L816C11,B7L816C20,B7L816C29,B7L816C38)</f>
        <v>3908.7654323378538</v>
      </c>
      <c r="AR46" s="16" t="s">
        <v>41763</v>
      </c>
      <c r="AS46" s="33">
        <f>IF(D6L1739C20=0,0,D6L1739C18/D6L1739C20)</f>
        <v>-4.6750405146185709E-5</v>
      </c>
      <c r="AT46" s="16" t="s">
        <v>41764</v>
      </c>
      <c r="AU46" s="33">
        <f>IF(D6L1739C5=0,0,D6L1739C18/D6L1739C5)</f>
        <v>0.10048189133575301</v>
      </c>
      <c r="AV46" s="16" t="s">
        <v>41765</v>
      </c>
      <c r="AW46" s="33">
        <f>CHOOSE(MIN(D6L1739C9,RUN_YEARS),B7L816C1,B7L816C10,B7L816C19,B7L816C28,B7L816C37)</f>
        <v>19431.353152474578</v>
      </c>
      <c r="AX46" s="16" t="s">
        <v>41766</v>
      </c>
      <c r="AY46" s="33">
        <f>IF(D6L1739C23=0,0,D6L1739C19/D6L1739C23)</f>
        <v>-4.6750405146185716E-5</v>
      </c>
      <c r="AZ46" s="16" t="s">
        <v>41767</v>
      </c>
      <c r="BA46" s="33">
        <f>IF(D6L1739C5=0,0,D6L1739C19/D6L1739C5)</f>
        <v>0.49951810866424701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-1.6063482710611523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-1.7124741355305761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-0.67437706776528816</v>
      </c>
      <c r="R47" s="16" t="s">
        <v>41771</v>
      </c>
      <c r="S47" s="15">
        <f>SUM(D6L1738C8:D6L1739C8)</f>
        <v>-1.0380970677652881</v>
      </c>
      <c r="U47" s="21" t="str">
        <f>NULL_VALUE</f>
        <v>n/a</v>
      </c>
      <c r="V47" s="16" t="s">
        <v>41772</v>
      </c>
      <c r="W47" s="33">
        <f>SUM(D6L1738C10:D6L1739C10)</f>
        <v>-0.64443633452040427</v>
      </c>
      <c r="X47" s="16" t="s">
        <v>41773</v>
      </c>
      <c r="Y47" s="33">
        <f>SUM(D6L1738C11:D6L1739C11)</f>
        <v>-2.9940733244883812E-2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-2.8678808095138684E-7</v>
      </c>
      <c r="AD47" s="16" t="s">
        <v>41775</v>
      </c>
      <c r="AE47" s="33">
        <f>IF(D6L1740C5=0,0,D6L1740C10/D6L1740C5)</f>
        <v>0.37631887171290823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-7.4564901047360663E-7</v>
      </c>
      <c r="AJ47" s="16" t="s">
        <v>41777</v>
      </c>
      <c r="AK47" s="33">
        <f>IF(D6L1740C5=0,0,D6L1740C11/D6L1740C5)</f>
        <v>1.748390391636909E-2</v>
      </c>
      <c r="AL47" s="16" t="s">
        <v>41778</v>
      </c>
      <c r="AM47" s="33">
        <f>SUM(D6L1738C18:D6L1739C18)</f>
        <v>-0.17384992793192583</v>
      </c>
      <c r="AN47" s="16" t="s">
        <v>41779</v>
      </c>
      <c r="AO47" s="33">
        <f>SUM(D6L1738C19:D6L1739C19)</f>
        <v>-0.86424713983336221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-4.4476940594499998E-5</v>
      </c>
      <c r="AT47" s="16" t="s">
        <v>41781</v>
      </c>
      <c r="AU47" s="33">
        <f>IF(D6L1740C5=0,0,D6L1740C18/D6L1740C5)</f>
        <v>0.10151973937875673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-4.4476940594500005E-5</v>
      </c>
      <c r="AZ47" s="16" t="s">
        <v>41783</v>
      </c>
      <c r="BA47" s="33">
        <f>IF(D6L1740C5=0,0,D6L1740C19/D6L1740C5)</f>
        <v>0.50467748499196596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4.4642664907378666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4.3228332453689333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1.7432766226844669</v>
      </c>
      <c r="R48" s="16" t="s">
        <v>41788</v>
      </c>
      <c r="S48" s="15">
        <f>SUM(D6L1728C8,D6L1737C8,D6L1740C8)</f>
        <v>2.5795566226844664</v>
      </c>
      <c r="U48" s="21" t="str">
        <f>NULL_VALUE</f>
        <v>n/a</v>
      </c>
      <c r="V48" s="16" t="s">
        <v>41789</v>
      </c>
      <c r="W48" s="33">
        <f>SUM(D6L1728C10,D6L1737C10,D6L1740C10)</f>
        <v>1.665879298803336</v>
      </c>
      <c r="X48" s="16" t="s">
        <v>41790</v>
      </c>
      <c r="Y48" s="33">
        <f>SUM(D6L1728C11,D6L1737C11,D6L1740C11)</f>
        <v>7.7397323881131158E-2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7.4135225096517881E-7</v>
      </c>
      <c r="AD48" s="16" t="s">
        <v>41792</v>
      </c>
      <c r="AE48" s="33">
        <f>IF(D6L1741C5=0,0,D6L1741C10/D6L1741C5)</f>
        <v>0.38536746717861448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1.9275158525094641E-6</v>
      </c>
      <c r="AJ48" s="16" t="s">
        <v>41794</v>
      </c>
      <c r="AK48" s="33">
        <f>IF(D6L1741C5=0,0,D6L1741C11/D6L1741C5)</f>
        <v>1.7904304766797836E-2</v>
      </c>
      <c r="AL48" s="16" t="s">
        <v>41795</v>
      </c>
      <c r="AM48" s="33">
        <f>SUM(D6L1728C18,D6L1737C18,D6L1740C18)</f>
        <v>0.43199788042500437</v>
      </c>
      <c r="AN48" s="16" t="s">
        <v>41796</v>
      </c>
      <c r="AO48" s="33">
        <f>SUM(D6L1728C19,D6L1737C19,D6L1740C19)</f>
        <v>2.147558742259462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1.1052028777450178E-4</v>
      </c>
      <c r="AT48" s="16" t="s">
        <v>41798</v>
      </c>
      <c r="AU48" s="33">
        <f>IF(D6L1741C5=0,0,D6L1741C18/D6L1741C5)</f>
        <v>9.9933968280595892E-2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1.1052028777450174E-4</v>
      </c>
      <c r="AZ48" s="16" t="s">
        <v>41800</v>
      </c>
      <c r="BA48" s="33">
        <f>IF(D6L1741C5=0,0,D6L1741C19/D6L1741C5)</f>
        <v>0.49679425977399183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3E4DB-83A7-424A-96C8-29233B47EE3F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12595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12595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75742</v>
      </c>
      <c r="R9" s="16" t="s">
        <v>41826</v>
      </c>
      <c r="S9" s="21">
        <f>IF(D6L1802C7=0,0,D6L1802C5/D6L1802C7)</f>
        <v>0.16628818885162788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53615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53615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220132</v>
      </c>
      <c r="R10" s="16" t="s">
        <v>41830</v>
      </c>
      <c r="S10" s="21">
        <f>IF(D6L1803C7=0,0,D6L1803C5/D6L1803C7)</f>
        <v>0.24355841040830048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8768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8768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1083491</v>
      </c>
      <c r="R11" s="16" t="s">
        <v>41834</v>
      </c>
      <c r="S11" s="21">
        <f>IF(D6L1804C7=0,0,D6L1804C5/D6L1804C7)</f>
        <v>8.0923607118102512E-3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66137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63935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63935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1552105</v>
      </c>
      <c r="R13" s="16" t="s">
        <v>41842</v>
      </c>
      <c r="S13" s="21">
        <f>IF(D6L1806C7=0,0,D6L1806C5/D6L1806C7)</f>
        <v>4.1192445098752986E-2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29730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334416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26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26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31139</v>
      </c>
      <c r="R16" s="16" t="s">
        <v>41854</v>
      </c>
      <c r="S16" s="21">
        <f>IF(D6L1809C7=0,0,D6L1809C5/D6L1809C7)</f>
        <v>8.3496579851633E-4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13029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165067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165067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1145553</v>
      </c>
      <c r="R18" s="16" t="s">
        <v>41862</v>
      </c>
      <c r="S18" s="21">
        <f>IF(D6L1811C7=0,0,D6L1811C5/D6L1811C7)</f>
        <v>0.14409372591228864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84548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84548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491394</v>
      </c>
      <c r="R19" s="16" t="s">
        <v>41866</v>
      </c>
      <c r="S19" s="21">
        <f>IF(D6L1812C7=0,0,D6L1812C5/D6L1812C7)</f>
        <v>0.17205745287895252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58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52589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52589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251697</v>
      </c>
      <c r="R21" s="16" t="s">
        <v>41874</v>
      </c>
      <c r="S21" s="21">
        <f>IF(D6L1814C7=0,0,D6L1814C5/D6L1814C7)</f>
        <v>0.20893773068411622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330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330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341876</v>
      </c>
      <c r="R22" s="16" t="s">
        <v>41878</v>
      </c>
      <c r="S22" s="21">
        <f>IF(D6L1815C7=0,0,D6L1815C5/D6L1815C7)</f>
        <v>9.6526225883068718E-4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3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3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1171574</v>
      </c>
      <c r="R23" s="16" t="s">
        <v>41883</v>
      </c>
      <c r="S23" s="21">
        <f>IF(D6L1816C7=0,0,D6L1816C5/D6L1816C7)</f>
        <v>2.5606577134692301E-6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4154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491394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441476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441476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7303621</v>
      </c>
      <c r="R26" s="16" t="s">
        <v>41896</v>
      </c>
      <c r="S26" s="21">
        <f>SUM(D6L1801C8:D6L1818C8)</f>
        <v>0.98602310326090936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E16768-D9E4-457B-8668-AE57C12628D8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708.62002114292488</v>
      </c>
      <c r="F9" s="16" t="s">
        <v>41934</v>
      </c>
      <c r="G9" s="6">
        <f>D6L237C10</f>
        <v>1412.9031435313843</v>
      </c>
      <c r="H9" s="16" t="s">
        <v>41935</v>
      </c>
      <c r="I9" s="6">
        <f>D6L240C10</f>
        <v>884.21434146310946</v>
      </c>
      <c r="J9" s="16" t="s">
        <v>41936</v>
      </c>
      <c r="K9" s="6">
        <f>D6L228C11</f>
        <v>21.708718918418825</v>
      </c>
      <c r="L9" s="16" t="s">
        <v>41937</v>
      </c>
      <c r="M9" s="6">
        <f>D6L237C11</f>
        <v>43.471734064621202</v>
      </c>
      <c r="N9" s="16" t="s">
        <v>41938</v>
      </c>
      <c r="O9" s="6">
        <f>D6L240C11</f>
        <v>27.205212816029611</v>
      </c>
      <c r="P9" s="16" t="s">
        <v>41939</v>
      </c>
      <c r="Q9" s="6">
        <f>D6L228C18</f>
        <v>177.26832215378505</v>
      </c>
      <c r="R9" s="16" t="s">
        <v>41940</v>
      </c>
      <c r="S9" s="6">
        <f>D6L237C18</f>
        <v>1227.8104376660992</v>
      </c>
      <c r="T9" s="16" t="s">
        <v>41941</v>
      </c>
      <c r="U9" s="6">
        <f>D6L240C18</f>
        <v>330.98303790112811</v>
      </c>
      <c r="V9" s="16" t="s">
        <v>41942</v>
      </c>
      <c r="W9" s="6">
        <f>D6L228C19</f>
        <v>553.06041790755864</v>
      </c>
      <c r="X9" s="16" t="s">
        <v>41943</v>
      </c>
      <c r="Y9" s="6">
        <f>D6L237C19</f>
        <v>3811.5644399299063</v>
      </c>
      <c r="Z9" s="16" t="s">
        <v>41944</v>
      </c>
      <c r="AA9" s="6">
        <f>D6L240C19</f>
        <v>1027.4901880472464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15098.050614812108</v>
      </c>
      <c r="F10" s="16" t="s">
        <v>41946</v>
      </c>
      <c r="G10" s="6">
        <f>D6L337C10</f>
        <v>7045.1601872669362</v>
      </c>
      <c r="H10" s="16" t="s">
        <v>41947</v>
      </c>
      <c r="I10" s="6">
        <f>D6L340C10</f>
        <v>1519.9876132655431</v>
      </c>
      <c r="J10" s="16" t="s">
        <v>41948</v>
      </c>
      <c r="K10" s="6">
        <f>D6L328C11</f>
        <v>555.6883073879842</v>
      </c>
      <c r="L10" s="16" t="s">
        <v>41949</v>
      </c>
      <c r="M10" s="6">
        <f>D6L337C11</f>
        <v>303.51155017561808</v>
      </c>
      <c r="N10" s="16" t="s">
        <v>41950</v>
      </c>
      <c r="O10" s="6">
        <f>D6L340C11</f>
        <v>65.482371512822795</v>
      </c>
      <c r="P10" s="16" t="s">
        <v>41951</v>
      </c>
      <c r="Q10" s="6">
        <f>D6L328C18</f>
        <v>3362.5572107718285</v>
      </c>
      <c r="R10" s="16" t="s">
        <v>41952</v>
      </c>
      <c r="S10" s="6">
        <f>D6L337C18</f>
        <v>6311.2137161124983</v>
      </c>
      <c r="T10" s="16" t="s">
        <v>41953</v>
      </c>
      <c r="U10" s="6">
        <f>D6L340C18</f>
        <v>423.65319146788534</v>
      </c>
      <c r="V10" s="16" t="s">
        <v>41954</v>
      </c>
      <c r="W10" s="6">
        <f>D6L328C19</f>
        <v>12291.181711428268</v>
      </c>
      <c r="X10" s="16" t="s">
        <v>41955</v>
      </c>
      <c r="Y10" s="6">
        <f>D6L337C19</f>
        <v>26575.658021330059</v>
      </c>
      <c r="Z10" s="16" t="s">
        <v>41956</v>
      </c>
      <c r="AA10" s="6">
        <f>D6L340C19</f>
        <v>1783.9456628368903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3210.230967540434</v>
      </c>
      <c r="F11" s="16" t="s">
        <v>41958</v>
      </c>
      <c r="G11" s="6">
        <f>D6L437C10</f>
        <v>2576.0914623082367</v>
      </c>
      <c r="H11" s="16" t="s">
        <v>41959</v>
      </c>
      <c r="I11" s="6">
        <f>D6L440C10</f>
        <v>4142.755689277551</v>
      </c>
      <c r="J11" s="16" t="s">
        <v>41960</v>
      </c>
      <c r="K11" s="6">
        <f>D6L428C11</f>
        <v>165.38954901901184</v>
      </c>
      <c r="L11" s="16" t="s">
        <v>41961</v>
      </c>
      <c r="M11" s="6">
        <f>D6L437C11</f>
        <v>145.75128021412087</v>
      </c>
      <c r="N11" s="16" t="s">
        <v>41962</v>
      </c>
      <c r="O11" s="6">
        <f>D6L440C11</f>
        <v>234.39072492616657</v>
      </c>
      <c r="P11" s="16" t="s">
        <v>41963</v>
      </c>
      <c r="Q11" s="6">
        <f>D6L428C18</f>
        <v>516.48502860817644</v>
      </c>
      <c r="R11" s="16" t="s">
        <v>41964</v>
      </c>
      <c r="S11" s="6">
        <f>D6L437C18</f>
        <v>1639.793919483079</v>
      </c>
      <c r="T11" s="16" t="s">
        <v>41965</v>
      </c>
      <c r="U11" s="6">
        <f>D6L440C18</f>
        <v>926.93603871410096</v>
      </c>
      <c r="V11" s="16" t="s">
        <v>41966</v>
      </c>
      <c r="W11" s="6">
        <f>D6L428C19</f>
        <v>2859.1354879512701</v>
      </c>
      <c r="X11" s="16" t="s">
        <v>41967</v>
      </c>
      <c r="Y11" s="6">
        <f>D6L437C19</f>
        <v>9876.8488230392777</v>
      </c>
      <c r="Z11" s="16" t="s">
        <v>41968</v>
      </c>
      <c r="AA11" s="6">
        <f>D6L440C19</f>
        <v>5583.1449392690174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4451.8577478766756</v>
      </c>
      <c r="F12" s="16" t="s">
        <v>41970</v>
      </c>
      <c r="G12" s="6">
        <f>D6L537C10</f>
        <v>5035.2299311328907</v>
      </c>
      <c r="H12" s="16" t="s">
        <v>41971</v>
      </c>
      <c r="I12" s="6">
        <f>D6L540C10</f>
        <v>2196.7367970628861</v>
      </c>
      <c r="J12" s="16" t="s">
        <v>41972</v>
      </c>
      <c r="K12" s="6">
        <f>D6L528C11</f>
        <v>166.68417918897683</v>
      </c>
      <c r="L12" s="16" t="s">
        <v>41973</v>
      </c>
      <c r="M12" s="6">
        <f>D6L537C11</f>
        <v>193.51740139306739</v>
      </c>
      <c r="N12" s="16" t="s">
        <v>41974</v>
      </c>
      <c r="O12" s="6">
        <f>D6L540C11</f>
        <v>84.426491406817235</v>
      </c>
      <c r="P12" s="16" t="s">
        <v>41975</v>
      </c>
      <c r="Q12" s="6">
        <f>D6L528C18</f>
        <v>951.46044779912268</v>
      </c>
      <c r="R12" s="16" t="s">
        <v>41976</v>
      </c>
      <c r="S12" s="6">
        <f>D6L537C18</f>
        <v>2164.5609175713457</v>
      </c>
      <c r="T12" s="16" t="s">
        <v>41977</v>
      </c>
      <c r="U12" s="6">
        <f>D6L540C18</f>
        <v>684.88083459686163</v>
      </c>
      <c r="V12" s="16" t="s">
        <v>41978</v>
      </c>
      <c r="W12" s="6">
        <f>D6L528C19</f>
        <v>3667.0814792665296</v>
      </c>
      <c r="X12" s="16" t="s">
        <v>41979</v>
      </c>
      <c r="Y12" s="6">
        <f>D6L537C19</f>
        <v>8470.3864149546116</v>
      </c>
      <c r="Z12" s="16" t="s">
        <v>41980</v>
      </c>
      <c r="AA12" s="6">
        <f>D6L540C19</f>
        <v>2680.0841085780257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28499.76112118753</v>
      </c>
      <c r="F13" s="16" t="s">
        <v>41982</v>
      </c>
      <c r="G13" s="6">
        <f>D6L637C10</f>
        <v>11018.404267499827</v>
      </c>
      <c r="H13" s="16" t="s">
        <v>41983</v>
      </c>
      <c r="I13" s="6">
        <f>D6L640C10</f>
        <v>19403.824963989351</v>
      </c>
      <c r="J13" s="16" t="s">
        <v>41984</v>
      </c>
      <c r="K13" s="6">
        <f>D6L628C11</f>
        <v>1004.8778334198537</v>
      </c>
      <c r="L13" s="16" t="s">
        <v>41985</v>
      </c>
      <c r="M13" s="6">
        <f>D6L637C11</f>
        <v>393.5476271919585</v>
      </c>
      <c r="N13" s="16" t="s">
        <v>41986</v>
      </c>
      <c r="O13" s="6">
        <f>D6L640C11</f>
        <v>693.05219591102059</v>
      </c>
      <c r="P13" s="16" t="s">
        <v>41987</v>
      </c>
      <c r="Q13" s="6">
        <f>D6L628C18</f>
        <v>6206.8247228657629</v>
      </c>
      <c r="R13" s="16" t="s">
        <v>41988</v>
      </c>
      <c r="S13" s="6">
        <f>D6L637C18</f>
        <v>9546.08003274568</v>
      </c>
      <c r="T13" s="16" t="s">
        <v>41989</v>
      </c>
      <c r="U13" s="6">
        <f>D6L640C18</f>
        <v>6238.1048205543266</v>
      </c>
      <c r="V13" s="16" t="s">
        <v>41990</v>
      </c>
      <c r="W13" s="6">
        <f>D6L628C19</f>
        <v>23297.81423174162</v>
      </c>
      <c r="X13" s="16" t="s">
        <v>41991</v>
      </c>
      <c r="Y13" s="6">
        <f>D6L637C19</f>
        <v>35982.071861946111</v>
      </c>
      <c r="Z13" s="16" t="s">
        <v>41992</v>
      </c>
      <c r="AA13" s="6">
        <f>D6L640C19</f>
        <v>23513.309669055663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2840.6626018396787</v>
      </c>
      <c r="F14" s="16" t="s">
        <v>41994</v>
      </c>
      <c r="G14" s="6">
        <f>D6L737C10</f>
        <v>990.91294920285554</v>
      </c>
      <c r="H14" s="16" t="s">
        <v>41995</v>
      </c>
      <c r="I14" s="6">
        <f>D6L740C10</f>
        <v>2031.4575867975061</v>
      </c>
      <c r="J14" s="16" t="s">
        <v>41996</v>
      </c>
      <c r="K14" s="6">
        <f>D6L728C11</f>
        <v>170.77018186425468</v>
      </c>
      <c r="L14" s="16" t="s">
        <v>41997</v>
      </c>
      <c r="M14" s="6">
        <f>D6L737C11</f>
        <v>62.641217147568653</v>
      </c>
      <c r="N14" s="16" t="s">
        <v>41998</v>
      </c>
      <c r="O14" s="6">
        <f>D6L740C11</f>
        <v>128.41993428688914</v>
      </c>
      <c r="P14" s="16" t="s">
        <v>41999</v>
      </c>
      <c r="Q14" s="6">
        <f>D6L728C18</f>
        <v>390.28230107051428</v>
      </c>
      <c r="R14" s="16" t="s">
        <v>42000</v>
      </c>
      <c r="S14" s="6">
        <f>D6L737C18</f>
        <v>87.807716927509432</v>
      </c>
      <c r="T14" s="16" t="s">
        <v>42001</v>
      </c>
      <c r="U14" s="6">
        <f>D6L740C18</f>
        <v>398.0907758757358</v>
      </c>
      <c r="V14" s="16" t="s">
        <v>42002</v>
      </c>
      <c r="W14" s="6">
        <f>D6L728C19</f>
        <v>2621.1504826334199</v>
      </c>
      <c r="X14" s="16" t="s">
        <v>42003</v>
      </c>
      <c r="Y14" s="6">
        <f>D6L737C19</f>
        <v>616.94644942291472</v>
      </c>
      <c r="Z14" s="16" t="s">
        <v>42004</v>
      </c>
      <c r="AA14" s="6">
        <f>D6L740C19</f>
        <v>2797.0285450800038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1556.698212307942</v>
      </c>
      <c r="F15" s="16" t="s">
        <v>42006</v>
      </c>
      <c r="G15" s="6">
        <f>D6L837C10</f>
        <v>214.94282619915055</v>
      </c>
      <c r="H15" s="16" t="s">
        <v>42007</v>
      </c>
      <c r="I15" s="6">
        <f>D6L840C10</f>
        <v>495.22377059266472</v>
      </c>
      <c r="J15" s="16" t="s">
        <v>42008</v>
      </c>
      <c r="K15" s="6">
        <f>D6L828C11</f>
        <v>81.767107441521034</v>
      </c>
      <c r="L15" s="16" t="s">
        <v>42009</v>
      </c>
      <c r="M15" s="6">
        <f>D6L837C11</f>
        <v>10.740104623494899</v>
      </c>
      <c r="N15" s="16" t="s">
        <v>42010</v>
      </c>
      <c r="O15" s="6">
        <f>D6L840C11</f>
        <v>24.744976151373713</v>
      </c>
      <c r="P15" s="16" t="s">
        <v>42011</v>
      </c>
      <c r="Q15" s="6">
        <f>D6L828C18</f>
        <v>241.39832478877804</v>
      </c>
      <c r="R15" s="16" t="s">
        <v>42012</v>
      </c>
      <c r="S15" s="6">
        <f>D6L837C18</f>
        <v>575.8688687776164</v>
      </c>
      <c r="T15" s="16" t="s">
        <v>42013</v>
      </c>
      <c r="U15" s="6">
        <f>D6L840C18</f>
        <v>118.00611948776933</v>
      </c>
      <c r="V15" s="16" t="s">
        <v>42014</v>
      </c>
      <c r="W15" s="6">
        <f>D6L828C19</f>
        <v>1397.0669949606852</v>
      </c>
      <c r="X15" s="16" t="s">
        <v>42015</v>
      </c>
      <c r="Y15" s="6">
        <f>D6L837C19</f>
        <v>3132.4140620450289</v>
      </c>
      <c r="Z15" s="16" t="s">
        <v>42016</v>
      </c>
      <c r="AA15" s="6">
        <f>D6L840C19</f>
        <v>641.88923578294725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10101.590377112985</v>
      </c>
      <c r="F16" s="16" t="s">
        <v>42018</v>
      </c>
      <c r="G16" s="6">
        <f>D6L937C10</f>
        <v>3665.8474214647622</v>
      </c>
      <c r="H16" s="16" t="s">
        <v>42019</v>
      </c>
      <c r="I16" s="6">
        <f>D6L940C10</f>
        <v>13198.611234768898</v>
      </c>
      <c r="J16" s="16" t="s">
        <v>42020</v>
      </c>
      <c r="K16" s="6">
        <f>D6L928C11</f>
        <v>261.8208905114742</v>
      </c>
      <c r="L16" s="16" t="s">
        <v>42021</v>
      </c>
      <c r="M16" s="6">
        <f>D6L937C11</f>
        <v>98.73241856842813</v>
      </c>
      <c r="N16" s="16" t="s">
        <v>42022</v>
      </c>
      <c r="O16" s="6">
        <f>D6L940C11</f>
        <v>355.47873632789504</v>
      </c>
      <c r="P16" s="16" t="s">
        <v>42023</v>
      </c>
      <c r="Q16" s="6">
        <f>D6L928C18</f>
        <v>2831.7159701073388</v>
      </c>
      <c r="R16" s="16" t="s">
        <v>42024</v>
      </c>
      <c r="S16" s="6">
        <f>D6L937C18</f>
        <v>2081.8693414265204</v>
      </c>
      <c r="T16" s="16" t="s">
        <v>42025</v>
      </c>
      <c r="U16" s="6">
        <f>D6L940C18</f>
        <v>5441.2841811805138</v>
      </c>
      <c r="V16" s="16" t="s">
        <v>42026</v>
      </c>
      <c r="W16" s="6">
        <f>D6L928C19</f>
        <v>7531.6952975171198</v>
      </c>
      <c r="X16" s="16" t="s">
        <v>42027</v>
      </c>
      <c r="Y16" s="6">
        <f>D6L937C19</f>
        <v>5630.1104986066694</v>
      </c>
      <c r="Z16" s="16" t="s">
        <v>42028</v>
      </c>
      <c r="AA16" s="6">
        <f>D6L940C19</f>
        <v>14715.155550239931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989.23321963973297</v>
      </c>
      <c r="F17" s="16" t="s">
        <v>42030</v>
      </c>
      <c r="G17" s="6">
        <f>D6L1037C10</f>
        <v>-773.70223938494701</v>
      </c>
      <c r="H17" s="16" t="s">
        <v>42031</v>
      </c>
      <c r="I17" s="6">
        <f>D6L1040C10</f>
        <v>183.00944477903843</v>
      </c>
      <c r="J17" s="16" t="s">
        <v>42032</v>
      </c>
      <c r="K17" s="6">
        <f>D6L1028C11</f>
        <v>23.730990605511181</v>
      </c>
      <c r="L17" s="16" t="s">
        <v>42033</v>
      </c>
      <c r="M17" s="6">
        <f>D6L1037C11</f>
        <v>-18.816600245979814</v>
      </c>
      <c r="N17" s="16" t="s">
        <v>42034</v>
      </c>
      <c r="O17" s="6">
        <f>D6L1040C11</f>
        <v>4.4508279650106664</v>
      </c>
      <c r="P17" s="16" t="s">
        <v>42035</v>
      </c>
      <c r="Q17" s="6">
        <f>D6L1028C18</f>
        <v>299.71626552649428</v>
      </c>
      <c r="R17" s="16" t="s">
        <v>42036</v>
      </c>
      <c r="S17" s="6">
        <f>D6L1037C18</f>
        <v>-460.3455105705695</v>
      </c>
      <c r="T17" s="16" t="s">
        <v>42037</v>
      </c>
      <c r="U17" s="6">
        <f>D6L1040C18</f>
        <v>82.435002124189623</v>
      </c>
      <c r="V17" s="16" t="s">
        <v>42038</v>
      </c>
      <c r="W17" s="6">
        <f>D6L1028C19</f>
        <v>713.24794471875009</v>
      </c>
      <c r="X17" s="16" t="s">
        <v>42039</v>
      </c>
      <c r="Y17" s="6">
        <f>D6L1037C19</f>
        <v>-1087.9733290603574</v>
      </c>
      <c r="Z17" s="16" t="s">
        <v>42040</v>
      </c>
      <c r="AA17" s="6">
        <f>D6L1040C19</f>
        <v>194.82558563673331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0.85380258365267991</v>
      </c>
      <c r="F18" s="16" t="s">
        <v>42042</v>
      </c>
      <c r="G18" s="6">
        <f>D6L1137C10</f>
        <v>16199.793990166032</v>
      </c>
      <c r="H18" s="16" t="s">
        <v>42043</v>
      </c>
      <c r="I18" s="6">
        <f>D6L1140C10</f>
        <v>1.9741624637459412</v>
      </c>
      <c r="J18" s="16" t="s">
        <v>42044</v>
      </c>
      <c r="K18" s="6">
        <f>D6L1128C11</f>
        <v>3.8158346343812016E-2</v>
      </c>
      <c r="L18" s="16" t="s">
        <v>42045</v>
      </c>
      <c r="M18" s="6">
        <f>D6L1137C11</f>
        <v>732.95889448730793</v>
      </c>
      <c r="N18" s="16" t="s">
        <v>42046</v>
      </c>
      <c r="O18" s="6">
        <f>D6L1140C11</f>
        <v>8.9320885058411487E-2</v>
      </c>
      <c r="P18" s="16" t="s">
        <v>42047</v>
      </c>
      <c r="Q18" s="6">
        <f>D6L1128C18</f>
        <v>0.12152029914197429</v>
      </c>
      <c r="R18" s="16" t="s">
        <v>42048</v>
      </c>
      <c r="S18" s="6">
        <f>D6L1137C18</f>
        <v>5462.8636480390105</v>
      </c>
      <c r="T18" s="16" t="s">
        <v>42049</v>
      </c>
      <c r="U18" s="6">
        <f>D6L1140C18</f>
        <v>0.43046272944371217</v>
      </c>
      <c r="V18" s="16" t="s">
        <v>42050</v>
      </c>
      <c r="W18" s="6">
        <f>D6L1128C19</f>
        <v>0.77044063085451775</v>
      </c>
      <c r="X18" s="16" t="s">
        <v>42051</v>
      </c>
      <c r="Y18" s="6">
        <f>D6L1137C19</f>
        <v>34707.289236614328</v>
      </c>
      <c r="Z18" s="16" t="s">
        <v>42052</v>
      </c>
      <c r="AA18" s="6">
        <f>D6L1140C19</f>
        <v>2.7348649753959022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463.02170580361508</v>
      </c>
      <c r="F19" s="16" t="s">
        <v>42054</v>
      </c>
      <c r="G19" s="6">
        <f>D6L1237C10</f>
        <v>2675.0734487713971</v>
      </c>
      <c r="H19" s="16" t="s">
        <v>42055</v>
      </c>
      <c r="I19" s="6">
        <f>D6L1240C10</f>
        <v>34.065864039535533</v>
      </c>
      <c r="J19" s="16" t="s">
        <v>42056</v>
      </c>
      <c r="K19" s="6">
        <f>D6L1228C11</f>
        <v>59.600504198135468</v>
      </c>
      <c r="L19" s="16" t="s">
        <v>42057</v>
      </c>
      <c r="M19" s="6">
        <f>D6L1237C11</f>
        <v>389.62224708455392</v>
      </c>
      <c r="N19" s="16" t="s">
        <v>42058</v>
      </c>
      <c r="O19" s="6">
        <f>D6L1240C11</f>
        <v>4.9616650720587323</v>
      </c>
      <c r="P19" s="16" t="s">
        <v>42059</v>
      </c>
      <c r="Q19" s="6">
        <f>D6L1228C18</f>
        <v>36.167378213034972</v>
      </c>
      <c r="R19" s="16" t="s">
        <v>42060</v>
      </c>
      <c r="S19" s="6">
        <f>D6L1237C18</f>
        <v>1885.4245915409676</v>
      </c>
      <c r="T19" s="16" t="s">
        <v>42061</v>
      </c>
      <c r="U19" s="6">
        <f>D6L1240C18</f>
        <v>3.3278027358042275</v>
      </c>
      <c r="V19" s="16" t="s">
        <v>42062</v>
      </c>
      <c r="W19" s="6">
        <f>D6L1228C19</f>
        <v>486.45483178871564</v>
      </c>
      <c r="X19" s="16" t="s">
        <v>42063</v>
      </c>
      <c r="Y19" s="6">
        <f>D6L1237C19</f>
        <v>28241.471104314984</v>
      </c>
      <c r="Z19" s="16" t="s">
        <v>42064</v>
      </c>
      <c r="AA19" s="6">
        <f>D6L1240C19</f>
        <v>49.846620875599911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2.5237232047860729</v>
      </c>
      <c r="F20" s="16" t="s">
        <v>42066</v>
      </c>
      <c r="G20" s="6">
        <f>D6L1337C10</f>
        <v>34.41989655459377</v>
      </c>
      <c r="H20" s="16" t="s">
        <v>42067</v>
      </c>
      <c r="I20" s="6">
        <f>D6L1340C10</f>
        <v>22.993797832222743</v>
      </c>
      <c r="J20" s="16" t="s">
        <v>42068</v>
      </c>
      <c r="K20" s="6">
        <f>D6L1328C11</f>
        <v>0.11284232436089391</v>
      </c>
      <c r="L20" s="16" t="s">
        <v>42069</v>
      </c>
      <c r="M20" s="6">
        <f>D6L1337C11</f>
        <v>1.4796916727366862</v>
      </c>
      <c r="N20" s="16" t="s">
        <v>42070</v>
      </c>
      <c r="O20" s="6">
        <f>D6L1340C11</f>
        <v>0.98849022172293233</v>
      </c>
      <c r="P20" s="16" t="s">
        <v>42071</v>
      </c>
      <c r="Q20" s="6">
        <f>D6L1328C18</f>
        <v>0.48933768903375036</v>
      </c>
      <c r="R20" s="16" t="s">
        <v>42072</v>
      </c>
      <c r="S20" s="6">
        <f>D6L1337C18</f>
        <v>13.802840680931229</v>
      </c>
      <c r="T20" s="16" t="s">
        <v>42073</v>
      </c>
      <c r="U20" s="6">
        <f>D6L1340C18</f>
        <v>7.2364683003315253</v>
      </c>
      <c r="V20" s="16" t="s">
        <v>42074</v>
      </c>
      <c r="W20" s="6">
        <f>D6L1328C19</f>
        <v>2.1472278401132159</v>
      </c>
      <c r="X20" s="16" t="s">
        <v>42075</v>
      </c>
      <c r="Y20" s="6">
        <f>D6L1337C19</f>
        <v>55.096747546399243</v>
      </c>
      <c r="Z20" s="16" t="s">
        <v>42076</v>
      </c>
      <c r="AA20" s="6">
        <f>D6L1340C19</f>
        <v>28.885783462074087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2938.6379462822379</v>
      </c>
      <c r="F21" s="16" t="s">
        <v>42078</v>
      </c>
      <c r="G21" s="6">
        <f>D6L1437C10</f>
        <v>6612.9405156135226</v>
      </c>
      <c r="H21" s="16" t="s">
        <v>42079</v>
      </c>
      <c r="I21" s="6">
        <f>D6L1440C10</f>
        <v>949.77176356061852</v>
      </c>
      <c r="J21" s="16" t="s">
        <v>42080</v>
      </c>
      <c r="K21" s="6">
        <f>D6L1428C11</f>
        <v>133.93805629641983</v>
      </c>
      <c r="L21" s="16" t="s">
        <v>42081</v>
      </c>
      <c r="M21" s="6">
        <f>D6L1437C11</f>
        <v>361.05300711562529</v>
      </c>
      <c r="N21" s="16" t="s">
        <v>42082</v>
      </c>
      <c r="O21" s="6">
        <f>D6L1440C11</f>
        <v>51.855592908695272</v>
      </c>
      <c r="P21" s="16" t="s">
        <v>42083</v>
      </c>
      <c r="Q21" s="6">
        <f>D6L1428C18</f>
        <v>534.93165123784786</v>
      </c>
      <c r="R21" s="16" t="s">
        <v>42084</v>
      </c>
      <c r="S21" s="6">
        <f>D6L1437C18</f>
        <v>3132.9790881397657</v>
      </c>
      <c r="T21" s="16" t="s">
        <v>42085</v>
      </c>
      <c r="U21" s="6">
        <f>D6L1440C18</f>
        <v>220.67922122840815</v>
      </c>
      <c r="V21" s="16" t="s">
        <v>42086</v>
      </c>
      <c r="W21" s="6">
        <f>D6L1428C19</f>
        <v>2537.6443513408112</v>
      </c>
      <c r="X21" s="16" t="s">
        <v>42087</v>
      </c>
      <c r="Y21" s="6">
        <f>D6L1437C19</f>
        <v>17697.614434589381</v>
      </c>
      <c r="Z21" s="16" t="s">
        <v>42088</v>
      </c>
      <c r="AA21" s="6">
        <f>D6L1440C19</f>
        <v>1246.5757546261639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17.946003957924134</v>
      </c>
      <c r="H22" s="16" t="s">
        <v>42091</v>
      </c>
      <c r="I22" s="6">
        <f>D6L1540C10</f>
        <v>5.3237277637054173E-2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4.2628228873007448</v>
      </c>
      <c r="N22" s="16" t="s">
        <v>42094</v>
      </c>
      <c r="O22" s="6">
        <f>D6L1540C11</f>
        <v>1.2645772624418256E-2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22.064833930229128</v>
      </c>
      <c r="T22" s="16" t="s">
        <v>42097</v>
      </c>
      <c r="U22" s="6">
        <f>D6L1540C18</f>
        <v>3.3015258924343361E-3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549.74399291499572</v>
      </c>
      <c r="Z22" s="16" t="s">
        <v>42100</v>
      </c>
      <c r="AA22" s="6">
        <f>D6L1540C19</f>
        <v>8.2257316441096337E-2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5665.0774604437593</v>
      </c>
      <c r="H23" s="16" t="s">
        <v>42103</v>
      </c>
      <c r="I23" s="6">
        <f>D6L1640C10</f>
        <v>9277.1040843335613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825.11387156860803</v>
      </c>
      <c r="N23" s="16" t="s">
        <v>42106</v>
      </c>
      <c r="O23" s="6">
        <f>D6L1640C11</f>
        <v>1351.2025777966687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2573.127605835205</v>
      </c>
      <c r="T23" s="16" t="s">
        <v>42109</v>
      </c>
      <c r="U23" s="6">
        <f>D6L1640C18</f>
        <v>993.26593314631918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38542.463726177164</v>
      </c>
      <c r="Z23" s="16" t="s">
        <v>42112</v>
      </c>
      <c r="AA23" s="6">
        <f>D6L1640C19</f>
        <v>14877.970339256985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2.3103156333237402</v>
      </c>
      <c r="H24" s="16" t="s">
        <v>42115</v>
      </c>
      <c r="I24" s="6">
        <f>D6L1740C10</f>
        <v>-0.64443633452040427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0.10733805712601496</v>
      </c>
      <c r="N24" s="16" t="s">
        <v>42118</v>
      </c>
      <c r="O24" s="6">
        <f>D6L1740C11</f>
        <v>-2.9940733244883812E-2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0.6058478083569302</v>
      </c>
      <c r="T24" s="16" t="s">
        <v>42121</v>
      </c>
      <c r="U24" s="6">
        <f>D6L1740C18</f>
        <v>-0.17384992793192583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3.0118058820928244</v>
      </c>
      <c r="Z24" s="16" t="s">
        <v>42124</v>
      </c>
      <c r="AA24" s="6">
        <f>D6L1740C19</f>
        <v>-0.86424713983336221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70861.742061334298</v>
      </c>
      <c r="F25" s="16" t="s">
        <v>42126</v>
      </c>
      <c r="G25" s="6">
        <f>SUM(D6L1901C2:D6L1916C2)</f>
        <v>62391.04126472833</v>
      </c>
      <c r="H25" s="16" t="s">
        <v>42127</v>
      </c>
      <c r="I25" s="6">
        <f>SUM(D6L1901C3:D6L1916C3)</f>
        <v>54341.784351503855</v>
      </c>
      <c r="J25" s="16" t="s">
        <v>42128</v>
      </c>
      <c r="K25" s="6">
        <f>SUM(D6L1901C4:D6L1916C4)</f>
        <v>2646.1273195222666</v>
      </c>
      <c r="L25" s="16" t="s">
        <v>42129</v>
      </c>
      <c r="M25" s="6">
        <f>SUM(D6L1901C5:D6L1916C5)</f>
        <v>3547.5872679490312</v>
      </c>
      <c r="N25" s="16" t="s">
        <v>42130</v>
      </c>
      <c r="O25" s="6">
        <f>SUM(D6L1901C6:D6L1916C6)</f>
        <v>3026.7617639608538</v>
      </c>
      <c r="P25" s="16" t="s">
        <v>42131</v>
      </c>
      <c r="Q25" s="6">
        <f>SUM(D6L1901C7:D6L1916C7)</f>
        <v>15549.418481130861</v>
      </c>
      <c r="R25" s="16" t="s">
        <v>42132</v>
      </c>
      <c r="S25" s="6">
        <f>SUM(D6L1901C8:D6L1916C8)</f>
        <v>36264.922048305889</v>
      </c>
      <c r="T25" s="16" t="s">
        <v>42133</v>
      </c>
      <c r="U25" s="6">
        <f>SUM(D6L1901C9:D6L1916C9)</f>
        <v>15869.317191568713</v>
      </c>
      <c r="V25" s="16" t="s">
        <v>42134</v>
      </c>
      <c r="W25" s="6">
        <f>SUM(D6L1901C10:D6L1916C10)</f>
        <v>57958.450899725714</v>
      </c>
      <c r="X25" s="16" t="s">
        <v>42135</v>
      </c>
      <c r="Y25" s="6">
        <f>SUM(D6L1901C11:D6L1916C11)</f>
        <v>212801.70648437148</v>
      </c>
      <c r="Z25" s="16" t="s">
        <v>42136</v>
      </c>
      <c r="AA25" s="6">
        <f>SUM(D6L1901C12:D6L1916C12)</f>
        <v>69142.969105039112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70861.742061334298</v>
      </c>
      <c r="F26" s="16" t="s">
        <v>42138</v>
      </c>
      <c r="G26" s="6">
        <f>SUM(D6L1917C2:D6L1918C2)</f>
        <v>62393.351580361654</v>
      </c>
      <c r="H26" s="16" t="s">
        <v>42139</v>
      </c>
      <c r="I26" s="6">
        <f>SUM(D6L1917C3:D6L1918C3)</f>
        <v>54341.139915169333</v>
      </c>
      <c r="J26" s="16" t="s">
        <v>42140</v>
      </c>
      <c r="K26" s="6">
        <f>SUM(D6L1917C4:D6L1918C4)</f>
        <v>2646.1273195222666</v>
      </c>
      <c r="L26" s="16" t="s">
        <v>42141</v>
      </c>
      <c r="M26" s="6">
        <f>SUM(D6L1917C5:D6L1918C5)</f>
        <v>3547.6946060061573</v>
      </c>
      <c r="N26" s="16" t="s">
        <v>42142</v>
      </c>
      <c r="O26" s="6">
        <f>SUM(D6L1917C6:D6L1918C6)</f>
        <v>3026.7318232276089</v>
      </c>
      <c r="P26" s="16" t="s">
        <v>42143</v>
      </c>
      <c r="Q26" s="6">
        <f>SUM(D6L1917C7:D6L1918C7)</f>
        <v>15549.418481130861</v>
      </c>
      <c r="R26" s="16" t="s">
        <v>42144</v>
      </c>
      <c r="S26" s="6">
        <f>SUM(D6L1917C8:D6L1918C8)</f>
        <v>36265.527896114247</v>
      </c>
      <c r="T26" s="16" t="s">
        <v>42145</v>
      </c>
      <c r="U26" s="6">
        <f>SUM(D6L1917C9:D6L1918C9)</f>
        <v>15869.14334164078</v>
      </c>
      <c r="V26" s="16" t="s">
        <v>42146</v>
      </c>
      <c r="W26" s="6">
        <f>SUM(D6L1917C10:D6L1918C10)</f>
        <v>57958.450899725714</v>
      </c>
      <c r="X26" s="16" t="s">
        <v>42147</v>
      </c>
      <c r="Y26" s="6">
        <f>SUM(D6L1917C11:D6L1918C11)</f>
        <v>212804.71829025357</v>
      </c>
      <c r="Z26" s="16" t="s">
        <v>42148</v>
      </c>
      <c r="AA26" s="6">
        <f>SUM(D6L1917C12:D6L1918C12)</f>
        <v>69142.104857899278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2247082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40153.923393349171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3908.7654323378538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19431.353152474578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3.1535004980385362E-2</v>
      </c>
      <c r="F31" s="16" t="s">
        <v>42153</v>
      </c>
      <c r="G31" s="6">
        <f>IF(D6L1920C1=0,0,D6L1918C2/D6L1920C1)</f>
        <v>2.776536026043034E-2</v>
      </c>
      <c r="H31" s="16" t="s">
        <v>42154</v>
      </c>
      <c r="I31" s="6">
        <f>IF(D6L1920C1=0,0,D6L1918C3/D6L1920C1)</f>
        <v>2.4183267166709474E-2</v>
      </c>
      <c r="J31" s="16" t="s">
        <v>42155</v>
      </c>
      <c r="K31" s="6">
        <f>IF(D6L1921C1=0,0,D6L1918C4/D6L1921C1)</f>
        <v>6.5899595753090304E-2</v>
      </c>
      <c r="L31" s="16" t="s">
        <v>42156</v>
      </c>
      <c r="M31" s="6">
        <f>IF(D6L1921C1=0,0,D6L1918C5/D6L1921C1)</f>
        <v>8.8349704540618565E-2</v>
      </c>
      <c r="N31" s="16" t="s">
        <v>42157</v>
      </c>
      <c r="O31" s="6">
        <f>IF(D6L1921C1=0,0,D6L1918C6/D6L1921C1)</f>
        <v>7.537897939164237E-2</v>
      </c>
      <c r="P31" s="16" t="s">
        <v>42158</v>
      </c>
      <c r="Q31" s="6">
        <f>IF(D6L1922C1=0,0,D6L1918C7/D6L1922C1)</f>
        <v>3.9780894377769478</v>
      </c>
      <c r="R31" s="16" t="s">
        <v>42159</v>
      </c>
      <c r="S31" s="6">
        <f>IF(D6L1922C1=0,0,D6L1918C8/D6L1922C1)</f>
        <v>9.2778455694169502</v>
      </c>
      <c r="T31" s="16" t="s">
        <v>42160</v>
      </c>
      <c r="U31" s="6">
        <f>IF(D6L1922C1=0,0,D6L1918C9/D6L1922C1)</f>
        <v>4.0599308058445418</v>
      </c>
      <c r="V31" s="16" t="s">
        <v>42161</v>
      </c>
      <c r="W31" s="6">
        <f>IF(D6L1923C1=0,0,D6L1918C10/D6L1923C1)</f>
        <v>2.9827285029990165</v>
      </c>
      <c r="X31" s="16" t="s">
        <v>42162</v>
      </c>
      <c r="Y31" s="6">
        <f>IF(D6L1923C1=0,0,D6L1918C11/D6L1923C1)</f>
        <v>10.951461013268201</v>
      </c>
      <c r="Z31" s="16" t="s">
        <v>42163</v>
      </c>
      <c r="AA31" s="6">
        <f>IF(D6L1923C1=0,0,D6L1918C12/D6L1923C1)</f>
        <v>3.5583198227362653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C59669-5E87-4BBF-A53A-75A919C1D86F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0.57439994525779514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0.57439994525779514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0.56296966516486302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0.57439994525779514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0.57439994525779514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0.56296966516486302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0.56296966516486302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0.56296966516486302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0.56296966516486302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0.56296966516486302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0.56296966516486302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0.57439994525779514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0.56165816928724022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0.56165816928724022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0.56296966516486302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0.56165816928724022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0.56296966516486302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0.56296966516486302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0.56296966516486302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0.56296966516486302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0.56296966516486302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0.56296966516486302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B4F877-2339-4E6E-B8AC-F62208B612F4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0.57439994525779514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0.57439994525779514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0.56296966516486302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0.57439994525779514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0.57439994525779514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0.56296966516486302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0.56296966516486302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0.56296966516486302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0.56296966516486302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0.56296966516486302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0.56296966516486302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0.57439994525779514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0.56165816928724022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0.56165816928724022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0.56296966516486302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0.56165816928724022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0.56296966516486302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0.56296966516486302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0.56296966516486302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0.56296966516486302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0.56296966516486302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0.56296966516486302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710F1-AA22-45EC-B44C-46C9FC432E14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4099.6940075017283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4099.6940075017283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4099.6940075017283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4099.6940075017283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0.57439994525779514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4136.3033661285754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0.57439994525779514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4136.3033661285754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0.57439994525779514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4136.3033661285754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0.57439994525779514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4136.3033661285754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0.57439994525779514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4136.3033661285754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0.57439994525779514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4136.3033661285754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0.56296966516486302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4151.8816045467402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0.56296966516486302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4151.8816045467402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0.56296966516486302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4151.8816045467402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0.57439994525779514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4136.3033661285754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0.57439994525779514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4136.3033661285754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0.57439994525779514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4136.3033661285754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0.57439994525779514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4136.3033661285754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0.57439994525779514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4136.3033661285754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0.57439994525779514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4136.3033661285754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0.56296966516486302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4151.8816045467402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0.56296966516486302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4151.8816045467402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0.56296966516486302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4151.8816045467402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0.56296966516486302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4151.8816045467402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0.56296966516486302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4151.8816045467402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0.56296966516486302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4151.8816045467402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0.56296966516486302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4151.8816045467402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0.56296966516486302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4151.8816045467402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0.56296966516486302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4151.8816045467402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0.56296966516486302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4151.8816045467402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0.56296966516486302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4151.8816045467402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0.56296966516486302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4151.8816045467402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0.56296966516486302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4151.8816045467402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0.56296966516486302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4151.8816045467402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0.56296966516486302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4151.8816045467402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0.56296966516486302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4151.8816045467402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0.56296966516486302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4151.8816045467402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0.56296966516486302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4151.8816045467402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4151.8816045467402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4151.8816045467402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4151.8816045467402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0.57439994525779514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4136.3033661285754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0.57439994525779514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4136.3033661285754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0.57439994525779514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4136.3033661285754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0.56165816928724022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4099.6940075017283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0.56165816928724022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4099.6940075017283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0.56165816928724022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4099.6940075017283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0.56165816928724022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4099.6940075017283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0.56165816928724022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4099.6940075017283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0.56165816928724022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4099.6940075017283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4099.6940075017283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4099.6940075017283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4099.6940075017283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0.56296966516486302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4151.8816045467402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0.56296966516486302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4151.8816045467402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0.56296966516486302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4151.8816045467402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4099.6940075017283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4099.6940075017283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4099.6940075017283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0.56165816928724022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4099.6940075017283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0.56165816928724022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4099.6940075017283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0.56165816928724022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4099.6940075017283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0.56296966516486302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4151.8816045467402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0.56296966516486302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4151.8816045467402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0.56296966516486302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4151.8816045467402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0.56296966516486302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4151.8816045467402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0.56296966516486302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4151.8816045467402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0.56296966516486302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4151.8816045467402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0.56296966516486302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4151.8816045467402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0.56296966516486302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4151.8816045467402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0.56296966516486302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4151.8816045467402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0.56296966516486302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4151.8816045467402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0.56296966516486302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4151.8816045467402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0.56296966516486302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4151.8816045467402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0.56296966516486302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4151.8816045467402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0.56296966516486302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4151.8816045467402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0.56296966516486302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4151.8816045467402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0.56296966516486302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4151.8816045467402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0.56296966516486302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4151.8816045467402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0.56296966516486302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4151.8816045467402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4151.8816045467402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4151.8816045467402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4151.8816045467402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2D2AD2-0A7C-4EA5-982D-F8C93A1C5A0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4151.8816045467402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4151.8816045467402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4151.8816045467402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4151.8816045467402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4151.8816045467402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4151.8816045467402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4151.8816045467402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4151.8816045467402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4151.8816045467402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4151.8816045467402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4151.8816045467402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4151.8816045467402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4151.8816045467402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4151.8816045467402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4151.8816045467402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4151.8816045467402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4151.8816045467402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4151.8816045467402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4151.8816045467402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4151.8816045467402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4151.8816045467402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4151.8816045467402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4151.8816045467402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4151.8816045467402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4151.8816045467402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4151.8816045467402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4151.8816045467402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4151.8816045467402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4151.8816045467402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8392B0-085F-4A1D-BEF9-8E0AA4951B9C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15725.611369391614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15725.611369391614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15725.611369391614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15725.611369391614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0.57439994525779514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15866.037592713414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0.57439994525779514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15866.037592713414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0.57439994525779514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15866.037592713414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0.57439994525779514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15866.037592713414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0.57439994525779514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15866.037592713414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0.57439994525779514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15866.037592713414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0.56296966516486302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15925.792618999649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0.56296966516486302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15925.792618999649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0.56296966516486302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15925.792618999649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0.57439994525779514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15866.037592713414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0.57439994525779514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15866.037592713414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0.57439994525779514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15866.037592713414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0.57439994525779514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15866.037592713414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0.57439994525779514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15866.037592713414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0.57439994525779514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15866.037592713414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0.56296966516486302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15925.792618999649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0.56296966516486302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15925.792618999649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0.56296966516486302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15925.792618999649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0.56296966516486302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15925.792618999649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0.56296966516486302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15925.792618999649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0.56296966516486302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15925.792618999649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0.56296966516486302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15925.792618999649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0.56296966516486302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15925.792618999649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0.56296966516486302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15925.792618999649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0.56296966516486302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15925.792618999649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0.56296966516486302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15925.792618999649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0.56296966516486302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15925.792618999649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0.56296966516486302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15925.792618999649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0.56296966516486302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15925.792618999649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0.56296966516486302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15925.792618999649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0.56296966516486302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15925.792618999649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0.56296966516486302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15925.792618999649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0.56296966516486302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15925.792618999649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15925.792618999649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15925.792618999649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15925.792618999649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0.57439994525779514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15866.037592713414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0.57439994525779514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15866.037592713414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0.57439994525779514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15866.037592713414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0.56165816928724022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15725.611369391614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0.56165816928724022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15725.611369391614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0.56165816928724022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15725.611369391614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0.56165816928724022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15725.611369391614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0.56165816928724022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15725.611369391614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0.56165816928724022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15725.611369391614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15725.611369391614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15725.611369391614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15725.611369391614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0.56296966516486302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15925.792618999649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0.56296966516486302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15925.792618999649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0.56296966516486302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15925.792618999649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15725.611369391614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15725.611369391614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15725.611369391614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0.56165816928724022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15725.611369391614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0.56165816928724022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15725.611369391614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0.56165816928724022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15725.611369391614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0.56296966516486302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15925.792618999649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0.56296966516486302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15925.792618999649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0.56296966516486302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15925.792618999649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0.56296966516486302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15925.792618999649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0.56296966516486302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15925.792618999649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0.56296966516486302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15925.792618999649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0.56296966516486302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15925.792618999649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0.56296966516486302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15925.792618999649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0.56296966516486302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15925.792618999649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0.56296966516486302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15925.792618999649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0.56296966516486302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15925.792618999649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0.56296966516486302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15925.792618999649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0.56296966516486302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15925.792618999649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0.56296966516486302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15925.792618999649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0.56296966516486302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15925.792618999649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0.56296966516486302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15925.792618999649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0.56296966516486302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15925.792618999649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0.56296966516486302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15925.792618999649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15925.792618999649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15925.792618999649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15925.792618999649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219CE6-5A3A-4034-9819-F00997C4A71A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15925.792618999649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15925.792618999649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15925.792618999649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15925.792618999649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15925.792618999649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15925.792618999649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15925.792618999649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15925.792618999649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15925.792618999649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15925.792618999649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15925.792618999649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15925.792618999649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15925.792618999649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15925.792618999649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15925.792618999649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15925.792618999649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15925.792618999649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15925.792618999649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15925.792618999649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73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73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15925.792618999649</v>
      </c>
      <c r="R27" s="16" t="s">
        <v>43721</v>
      </c>
      <c r="S27" s="21">
        <f>IF(D7L620C7=0,0,D7L620C5/D7L620C7)</f>
        <v>4.5837592982913879E-3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15925.792618999649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72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72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15925.792618999649</v>
      </c>
      <c r="R29" s="16" t="s">
        <v>43730</v>
      </c>
      <c r="S29" s="21">
        <f>IF(D7L622C7=0,0,D7L622C5/D7L622C7)</f>
        <v>4.5209680750271227E-3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15925.792618999649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145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145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9.1047273733185115E-3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15925.792618999649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15925.792618999649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15925.792618999649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15925.792618999649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15925.792618999649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15925.792618999649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30BF5A-3175-467A-A427-2E075E7BC6A0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265535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265535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6195.7269999999999</v>
      </c>
      <c r="R8" s="16" t="s">
        <v>43792</v>
      </c>
      <c r="S8" s="21">
        <f>IF(D7L701C7=0,0,D7L701C5/D7L701C7)</f>
        <v>42.857763100278632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11731.705974108008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11731.705974108008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6195.7269999999999</v>
      </c>
      <c r="R9" s="16" t="s">
        <v>43796</v>
      </c>
      <c r="S9" s="21">
        <f>IF(D7L702C7=0,0,D7L702C5/D7L702C7)</f>
        <v>1.893515639747847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6835.8645649700757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6835.8645649700757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6195.7269999999999</v>
      </c>
      <c r="R10" s="16" t="s">
        <v>43801</v>
      </c>
      <c r="S10" s="21">
        <f>IF(D7L703C7=0,0,D7L703C5/D7L703C7)</f>
        <v>1.1033192012769568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921.66075819639104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921.66075819639104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6195.7269999999999</v>
      </c>
      <c r="R11" s="16" t="s">
        <v>43806</v>
      </c>
      <c r="S11" s="21">
        <f>IF(D7L704C7=0,0,D7L704C5/D7L704C7)</f>
        <v>0.14875748369745651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6195.7269999999999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6195.7269999999999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13070.980892007128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13070.980892007128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6195.7269999999999</v>
      </c>
      <c r="R14" s="16" t="s">
        <v>43821</v>
      </c>
      <c r="S14" s="21">
        <f>IF(D7L707C7=0,0,D7L707C5/D7L707C7)</f>
        <v>2.109676700088162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29261.444920120004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29261.444920120004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6318.7682000000004</v>
      </c>
      <c r="R15" s="16" t="s">
        <v>43826</v>
      </c>
      <c r="S15" s="21">
        <f>IF(D7L708C7=0,0,D7L708C5/D7L708C7)</f>
        <v>4.6308780436224897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446.53394978203272</v>
      </c>
      <c r="J16" s="16" t="s">
        <v>43832</v>
      </c>
      <c r="K16" s="21">
        <f>_xlfn.SINGLE(IF(FLOW_THRU_100PCT="Y",1,INDEX(VariabilityMatrix,D7L709C1,_xlfn.SINGLE(D7L709C6))))</f>
        <v>0.57439994525779514</v>
      </c>
      <c r="L16" s="16" t="s">
        <v>43828</v>
      </c>
      <c r="M16" s="15">
        <f>IF(_xlfn.SINGLE(D7L709C2)&lt;&gt;0,_xlfn.SINGLE(D7L709C2)*_xlfn.SINGLE(D7L709C4),_xlfn.SINGLE(D7L709C3)*_xlfn.SINGLE(D7L709C4))</f>
        <v>256.48907631054664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6318.7682000000004</v>
      </c>
      <c r="R16" s="16" t="s">
        <v>43830</v>
      </c>
      <c r="S16" s="21">
        <f>IF(D7L709C7=0,0,D7L709C5/D7L709C7)</f>
        <v>4.0591626119557071E-2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18.220940874010456</v>
      </c>
      <c r="J17" s="16" t="s">
        <v>43837</v>
      </c>
      <c r="K17" s="21">
        <f>_xlfn.SINGLE(IF(FLOW_THRU_100PCT="Y",1,INDEX(VariabilityMatrix,D7L710C1,_xlfn.SINGLE(D7L710C6))))</f>
        <v>0.56296966516486302</v>
      </c>
      <c r="L17" s="16" t="s">
        <v>43833</v>
      </c>
      <c r="M17" s="15">
        <f>IF(_xlfn.SINGLE(D7L710C2)&lt;&gt;0,_xlfn.SINGLE(D7L710C2)*_xlfn.SINGLE(D7L710C4),_xlfn.SINGLE(D7L710C3)*_xlfn.SINGLE(D7L710C4))</f>
        <v>10.257836982830433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6195.7269999999999</v>
      </c>
      <c r="R17" s="16" t="s">
        <v>43835</v>
      </c>
      <c r="S17" s="21">
        <f>IF(D7L710C7=0,0,D7L710C5/D7L710C7)</f>
        <v>1.6556308860655794E-3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13801.046855257027</v>
      </c>
      <c r="J18" s="16" t="s">
        <v>43842</v>
      </c>
      <c r="K18" s="21">
        <f>_xlfn.SINGLE(IF(FLOW_THRU_100PCT="Y",1,INDEX(VariabilityMatrix,D7L711C1,_xlfn.SINGLE(D7L711C6))))</f>
        <v>0.57439994525779514</v>
      </c>
      <c r="L18" s="16" t="s">
        <v>43838</v>
      </c>
      <c r="M18" s="15">
        <f>IF(_xlfn.SINGLE(D7L711C2)&lt;&gt;0,_xlfn.SINGLE(D7L711C2)*_xlfn.SINGLE(D7L711C4),_xlfn.SINGLE(D7L711C3)*_xlfn.SINGLE(D7L711C4))</f>
        <v>7927.3205581599022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6318.7682000000004</v>
      </c>
      <c r="R18" s="16" t="s">
        <v>43840</v>
      </c>
      <c r="S18" s="21">
        <f>IF(D7L711C7=0,0,D7L711C5/D7L711C7)</f>
        <v>1.2545673946640268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403.36816815584615</v>
      </c>
      <c r="J19" s="16" t="s">
        <v>43847</v>
      </c>
      <c r="K19" s="21">
        <f>_xlfn.SINGLE(IF(FLOW_THRU_100PCT="Y",1,INDEX(VariabilityMatrix,D7L712C1,_xlfn.SINGLE(D7L712C6))))</f>
        <v>0.56296966516486302</v>
      </c>
      <c r="L19" s="16" t="s">
        <v>43843</v>
      </c>
      <c r="M19" s="15">
        <f>IF(_xlfn.SINGLE(D7L712C2)&lt;&gt;0,_xlfn.SINGLE(D7L712C2)*_xlfn.SINGLE(D7L712C4),_xlfn.SINGLE(D7L712C3)*_xlfn.SINGLE(D7L712C4))</f>
        <v>227.08404256486088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6195.7269999999999</v>
      </c>
      <c r="R19" s="16" t="s">
        <v>43845</v>
      </c>
      <c r="S19" s="21">
        <f>IF(D7L712C7=0,0,D7L712C5/D7L712C7)</f>
        <v>3.6651718606204066E-2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27.414993608602888</v>
      </c>
      <c r="J20" s="16" t="s">
        <v>43852</v>
      </c>
      <c r="K20" s="21">
        <f>_xlfn.SINGLE(IF(FLOW_THRU_100PCT="Y",1,INDEX(VariabilityMatrix,D7L713C1,_xlfn.SINGLE(D7L713C6))))</f>
        <v>0.56296966516486302</v>
      </c>
      <c r="L20" s="16" t="s">
        <v>43848</v>
      </c>
      <c r="M20" s="15">
        <f>IF(_xlfn.SINGLE(D7L713C2)&lt;&gt;0,_xlfn.SINGLE(D7L713C2)*_xlfn.SINGLE(D7L713C4),_xlfn.SINGLE(D7L713C3)*_xlfn.SINGLE(D7L713C4))</f>
        <v>15.433809772332028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6195.7269999999999</v>
      </c>
      <c r="R20" s="16" t="s">
        <v>43850</v>
      </c>
      <c r="S20" s="21">
        <f>IF(D7L713C7=0,0,D7L713C5/D7L713C7)</f>
        <v>2.4910409661904128E-3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81.241993254762221</v>
      </c>
      <c r="J21" s="16" t="s">
        <v>43857</v>
      </c>
      <c r="K21" s="21">
        <f>_xlfn.SINGLE(IF(FLOW_THRU_100PCT="Y",1,INDEX(VariabilityMatrix,D7L714C1,_xlfn.SINGLE(D7L714C6))))</f>
        <v>0.56296966516486302</v>
      </c>
      <c r="L21" s="16" t="s">
        <v>43853</v>
      </c>
      <c r="M21" s="15">
        <f>IF(_xlfn.SINGLE(D7L714C2)&lt;&gt;0,_xlfn.SINGLE(D7L714C2)*_xlfn.SINGLE(D7L714C4),_xlfn.SINGLE(D7L714C3)*_xlfn.SINGLE(D7L714C4))</f>
        <v>45.73677773995955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6195.7269999999999</v>
      </c>
      <c r="R21" s="16" t="s">
        <v>43855</v>
      </c>
      <c r="S21" s="21">
        <f>IF(D7L714C7=0,0,D7L714C5/D7L714C7)</f>
        <v>7.3819872534667116E-3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96.955465201156557</v>
      </c>
      <c r="J22" s="16" t="s">
        <v>43862</v>
      </c>
      <c r="K22" s="21">
        <f>_xlfn.SINGLE(IF(FLOW_THRU_100PCT="Y",1,INDEX(VariabilityMatrix,D7L715C1,_xlfn.SINGLE(D7L715C6))))</f>
        <v>0.56296966516486302</v>
      </c>
      <c r="L22" s="16" t="s">
        <v>43858</v>
      </c>
      <c r="M22" s="15">
        <f>IF(_xlfn.SINGLE(D7L715C2)&lt;&gt;0,_xlfn.SINGLE(D7L715C2)*_xlfn.SINGLE(D7L715C4),_xlfn.SINGLE(D7L715C3)*_xlfn.SINGLE(D7L715C4))</f>
        <v>54.582985780198634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6195.7269999999999</v>
      </c>
      <c r="R22" s="16" t="s">
        <v>43860</v>
      </c>
      <c r="S22" s="21">
        <f>IF(D7L715C7=0,0,D7L715C5/D7L715C7)</f>
        <v>8.8097790267709728E-3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13.874661399475851</v>
      </c>
      <c r="J23" s="16" t="s">
        <v>43867</v>
      </c>
      <c r="K23" s="21">
        <f>_xlfn.SINGLE(IF(FLOW_THRU_100PCT="Y",1,INDEX(VariabilityMatrix,D7L716C1,_xlfn.SINGLE(D7L716C6))))</f>
        <v>0.56296966516486302</v>
      </c>
      <c r="L23" s="16" t="s">
        <v>43863</v>
      </c>
      <c r="M23" s="15">
        <f>IF(_xlfn.SINGLE(D7L716C2)&lt;&gt;0,_xlfn.SINGLE(D7L716C2)*_xlfn.SINGLE(D7L716C4),_xlfn.SINGLE(D7L716C3)*_xlfn.SINGLE(D7L716C4))</f>
        <v>7.8110134823387698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6195.7269999999999</v>
      </c>
      <c r="R23" s="16" t="s">
        <v>43865</v>
      </c>
      <c r="S23" s="21">
        <f>IF(D7L716C7=0,0,D7L716C5/D7L716C7)</f>
        <v>1.2607097572792942E-3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0.56296966516486302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6195.7269999999999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0.8982344096465289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0.8982344096465289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6195.7269999999999</v>
      </c>
      <c r="R25" s="16" t="s">
        <v>43875</v>
      </c>
      <c r="S25" s="21">
        <f>IF(D7L718C7=0,0,D7L718C5/D7L718C7)</f>
        <v>1.4497643450825528E-4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0.57439994525779514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6318.7682000000004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1940.6118756639428</v>
      </c>
      <c r="J27" s="16" t="s">
        <v>43886</v>
      </c>
      <c r="K27" s="21">
        <f>_xlfn.SINGLE(IF(FLOW_THRU_100PCT="Y",1,INDEX(VariabilityMatrix,D7L720C1,_xlfn.SINGLE(D7L720C6))))</f>
        <v>0.56165816928724022</v>
      </c>
      <c r="L27" s="16" t="s">
        <v>43882</v>
      </c>
      <c r="M27" s="15">
        <f>IF(_xlfn.SINGLE(D7L720C2)&lt;&gt;0,_xlfn.SINGLE(D7L720C2)*_xlfn.SINGLE(D7L720C4),_xlfn.SINGLE(D7L720C3)*_xlfn.SINGLE(D7L720C4))</f>
        <v>1089.9605133824875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6208.0993333333345</v>
      </c>
      <c r="R27" s="16" t="s">
        <v>43884</v>
      </c>
      <c r="S27" s="21">
        <f>IF(D7L720C7=0,0,D7L720C5/D7L720C7)</f>
        <v>0.17557072702270238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343996.59093769954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336885.13637554209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54.255750365426827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31478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15739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6195.7269999999999</v>
      </c>
      <c r="R29" s="16" t="s">
        <v>43893</v>
      </c>
      <c r="S29" s="21">
        <f>IF(D7L722C7=0,0,D7L722C5/D7L722C7)</f>
        <v>2.5402991448783978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6195.7269999999999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31478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15739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2.5402991448783978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95038.994656059353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47519.497328029676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6195.7269999999999</v>
      </c>
      <c r="R32" s="16" t="s">
        <v>43907</v>
      </c>
      <c r="S32" s="21">
        <f>IF(D7L725C7=0,0,D7L725C5/D7L725C7)</f>
        <v>7.6697209751219955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2717F-DC68-4EFA-9F50-7F494A46C1A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44778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44778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135.19399999999999</v>
      </c>
      <c r="R8" s="16" t="s">
        <v>43923</v>
      </c>
      <c r="S8" s="21">
        <f>IF(D7L726C7=0,0,D7L726C5/D7L726C7)</f>
        <v>331.21292365045787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1978.3543793044546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1978.3543793044546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135.19399999999999</v>
      </c>
      <c r="R9" s="16" t="s">
        <v>43927</v>
      </c>
      <c r="S9" s="21">
        <f>IF(D7L727C7=0,0,D7L727C5/D7L727C7)</f>
        <v>14.63344807687068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1152.7532848409062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1152.7532848409062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135.19399999999999</v>
      </c>
      <c r="R10" s="16" t="s">
        <v>43931</v>
      </c>
      <c r="S10" s="21">
        <f>IF(D7L728C7=0,0,D7L728C5/D7L728C7)</f>
        <v>8.5266600946854609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155.42254478889035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155.42254478889035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135.19399999999999</v>
      </c>
      <c r="R11" s="16" t="s">
        <v>43935</v>
      </c>
      <c r="S11" s="21">
        <f>IF(D7L729C7=0,0,D7L729C5/D7L729C7)</f>
        <v>1.1496260543285233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135.19399999999999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135.19399999999999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2204.2005098472714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2204.2005098472714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135.19399999999999</v>
      </c>
      <c r="R14" s="16" t="s">
        <v>43947</v>
      </c>
      <c r="S14" s="21">
        <f>IF(D7L732C7=0,0,D7L732C5/D7L732C7)</f>
        <v>16.303981758415844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50268.730718781517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50268.730718781517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371.82663963475835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60D03E-DC64-4FC4-B6BF-805F6AC71C91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-24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-24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4151.8816045467402</v>
      </c>
      <c r="R8" s="16" t="s">
        <v>43964</v>
      </c>
      <c r="S8" s="21">
        <f>IF(D7L734C7=0,0,D7L734C5/D7L734C7)</f>
        <v>-5.7805116537324947E-3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-1.0603534124638645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-1.0603534124638645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4151.8816045467402</v>
      </c>
      <c r="R9" s="16" t="s">
        <v>43968</v>
      </c>
      <c r="S9" s="21">
        <f>IF(D7L735C7=0,0,D7L735C5/D7L735C7)</f>
        <v>-2.5539105240926616E-4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-0.61784981098266456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-0.61784981098266456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4151.8816045467402</v>
      </c>
      <c r="R10" s="16" t="s">
        <v>43972</v>
      </c>
      <c r="S10" s="21">
        <f>IF(D7L736C7=0,0,D7L736C5/D7L736C7)</f>
        <v>-1.488120013600713E-4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-8.3302985281463418E-2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-8.3302985281463418E-2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4151.8816045467402</v>
      </c>
      <c r="R11" s="16" t="s">
        <v>43976</v>
      </c>
      <c r="S11" s="21">
        <f>IF(D7L737C7=0,0,D7L737C5/D7L737C7)</f>
        <v>-2.0063911550425241E-5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4151.8816045467402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4151.8816045467402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-1.1814018544002527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-1.1814018544002527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4151.8816045467402</v>
      </c>
      <c r="R14" s="16" t="s">
        <v>43988</v>
      </c>
      <c r="S14" s="21">
        <f>IF(D7L740C7=0,0,D7L740C5/D7L740C7)</f>
        <v>-2.8454613279591001E-4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-26.942908063128247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-26.942908063128247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-6.4893247518481674E-3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13C42D-E227-4E63-B935-7A540340FF4B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0.57439994525779514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0.56296966516486302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0.57439994525779514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0.56296966516486302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0.56296966516486302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0.56296966516486302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0.56296966516486302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0.56296966516486302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0.56296966516486302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0.57439994525779514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0.56165816928724022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03595-EECF-4BCF-93B8-2BF555B34FC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0.57439994525779514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0.56296966516486302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0.57439994525779514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0.56296966516486302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0.56296966516486302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0.56296966516486302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0.56296966516486302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0.56296966516486302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0.56296966516486302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0.57439994525779514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0.56165816928724022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15.83901261800689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7.9195063090034452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960B9-13CA-4889-B106-469236C88EFF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965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965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43241.281999999999</v>
      </c>
      <c r="R8" s="16" t="s">
        <v>44339</v>
      </c>
      <c r="S8" s="21">
        <f>IF(D7L1001C7=0,0,D7L1001C5/D7L1001C7)</f>
        <v>2.2316637143181831E-2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43241.281999999999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43241.281999999999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43241.281999999999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43241.281999999999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4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4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43241.281999999999</v>
      </c>
      <c r="R13" s="16" t="s">
        <v>44364</v>
      </c>
      <c r="S13" s="21">
        <f>IF(D7L1006C7=0,0,D7L1006C5/D7L1006C7)</f>
        <v>9.250419541215268E-5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43241.281999999999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43241.281999999999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43241.281999999999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54874.320199999995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0.57439994525779514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54874.320199999995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0.56296966516486302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43241.281999999999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0.57439994525779514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54874.320199999995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0.56296966516486302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43241.281999999999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0.56296966516486302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43241.281999999999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0.56296966516486302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43241.281999999999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0.56296966516486302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43241.281999999999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0.56296966516486302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43241.281999999999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0.56296966516486302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43241.281999999999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43241.281999999999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0.57439994525779514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54874.320199999995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0.56165816928724022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52991.402333333332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969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969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2.2409141338593983E-2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1207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603.5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43241.281999999999</v>
      </c>
      <c r="R31" s="16" t="s">
        <v>44451</v>
      </c>
      <c r="S31" s="21">
        <f>IF(D7L1024C7=0,0,D7L1024C5/D7L1024C7)</f>
        <v>1.3956570482808534E-2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43241.281999999999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1207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603.5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1.3956570482808534E-2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3946.275236932363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1973.1376184661815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43241.281999999999</v>
      </c>
      <c r="R34" s="16" t="s">
        <v>44465</v>
      </c>
      <c r="S34" s="21">
        <f>IF(D7L1027C7=0,0,D7L1027C5/D7L1027C7)</f>
        <v>4.5630876958416298E-2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0B463-F02C-49E2-B618-6BD1CE0E8AAB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31104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31104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2499.3069999999998</v>
      </c>
      <c r="R8" s="16" t="s">
        <v>44493</v>
      </c>
      <c r="S8" s="21">
        <f>IF(D7L1101C7=0,0,D7L1101C5/D7L1101C7)</f>
        <v>12.445049767795634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2499.3069999999998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740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740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2499.3069999999998</v>
      </c>
      <c r="R10" s="16" t="s">
        <v>44503</v>
      </c>
      <c r="S10" s="21">
        <f>IF(D7L1103C7=0,0,D7L1103C5/D7L1103C7)</f>
        <v>0.29608207395089919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3693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3693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2499.3069999999998</v>
      </c>
      <c r="R11" s="16" t="s">
        <v>44508</v>
      </c>
      <c r="S11" s="21">
        <f>IF(D7L1104C7=0,0,D7L1104C5/D7L1104C7)</f>
        <v>1.4776095933792848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2499.3069999999998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126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126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2499.3069999999998</v>
      </c>
      <c r="R13" s="16" t="s">
        <v>44518</v>
      </c>
      <c r="S13" s="21">
        <f>IF(D7L1106C7=0,0,D7L1106C5/D7L1106C7)</f>
        <v>5.0413974753801757E-2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2499.3069999999998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2499.3069999999998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2499.3069999999998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3295.5371999999998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0.57439994525779514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3295.5371999999998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0.56296966516486302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2499.3069999999998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0.57439994525779514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3295.5371999999998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0.56296966516486302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2499.3069999999998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0.56296966516486302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2499.3069999999998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0.56296966516486302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2499.3069999999998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0.56296966516486302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2499.3069999999998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0.56296966516486302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2499.3069999999998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0.56296966516486302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2499.3069999999998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2499.3069999999998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0.57439994525779514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3295.5371999999998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0.56165816928724022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2884.0619999999999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35663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35663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14.26915540987962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60588-135A-45B0-9C51-511E5A5BDF39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100841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100841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100841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100841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100841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100841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100841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FF180-1B79-43F2-9A81-CA18C3CAEF24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0.57439994525779514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0.56296966516486302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0.57439994525779514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0.56296966516486302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0.56296966516486302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0.56296966516486302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0.56296966516486302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0.56296966516486302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0.56296966516486302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0.56296966516486302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0.57439994525779514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41.811058153123774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20.905529076561887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87C51-86B6-45A4-80D5-849EBD0BC9F3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12703137.784063295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55062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55062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1680020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428362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59232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173952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38168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120363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95510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82424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601249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3279280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4290702.373119181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797068.64647456061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943462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41.811058153123774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-943462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3334342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41.811058153123774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8425333.7840632945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3279268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5087729.2085355883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16792330.992598884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FA8E21-D1ED-49BD-BE9F-C35753C7D2E0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1577.2842828076086</v>
      </c>
      <c r="J8" s="16" t="s">
        <v>44958</v>
      </c>
      <c r="K8" s="21">
        <f>_xlfn.SINGLE(IF(FLOW_THRU_100PCT="Y",1,INDEX(VariabilityMatrix,D8L201C1,_xlfn.SINGLE(D8L201C6))))</f>
        <v>0.57439994525779514</v>
      </c>
      <c r="L8" s="16" t="s">
        <v>44956</v>
      </c>
      <c r="M8" s="15">
        <f>IF(_xlfn.SINGLE(D8L201C2)&lt;&gt;0,_xlfn.SINGLE(D8L201C2)*_xlfn.SINGLE(D8L201C4),_xlfn.SINGLE(D8L201C3)*_xlfn.SINGLE(D8L201C4))</f>
        <v>905.99200570067103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190.93512139676866</v>
      </c>
      <c r="J9" s="16" t="s">
        <v>44962</v>
      </c>
      <c r="K9" s="21">
        <f>_xlfn.SINGLE(IF(FLOW_THRU_100PCT="Y",1,INDEX(VariabilityMatrix,D8L202C1,_xlfn.SINGLE(D8L202C6))))</f>
        <v>0.57439994525779514</v>
      </c>
      <c r="L9" s="16" t="s">
        <v>44960</v>
      </c>
      <c r="M9" s="15">
        <f>IF(_xlfn.SINGLE(D8L202C2)&lt;&gt;0,_xlfn.SINGLE(D8L202C2)*_xlfn.SINGLE(D8L202C4),_xlfn.SINGLE(D8L202C3)*_xlfn.SINGLE(D8L202C4))</f>
        <v>109.67312327809439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1.3140763558429822</v>
      </c>
      <c r="J10" s="16" t="s">
        <v>44965</v>
      </c>
      <c r="K10" s="21">
        <f>_xlfn.SINGLE(IF(FLOW_THRU_100PCT="Y",1,INDEX(VariabilityMatrix,D8L203C1,_xlfn.SINGLE(D8L203C6))))</f>
        <v>0.57439994525779514</v>
      </c>
      <c r="L10" s="16" t="s">
        <v>44963</v>
      </c>
      <c r="M10" s="15">
        <f>IF(_xlfn.SINGLE(D8L203C2)&lt;&gt;0,_xlfn.SINGLE(D8L203C2)*_xlfn.SINGLE(D8L203C4),_xlfn.SINGLE(D8L203C3)*_xlfn.SINGLE(D8L203C4))</f>
        <v>0.75480538686077192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205.12226635156935</v>
      </c>
      <c r="J11" s="16" t="s">
        <v>44968</v>
      </c>
      <c r="K11" s="21">
        <f>_xlfn.SINGLE(IF(FLOW_THRU_100PCT="Y",1,INDEX(VariabilityMatrix,D8L204C1,_xlfn.SINGLE(D8L204C6))))</f>
        <v>0.57439994525779514</v>
      </c>
      <c r="L11" s="16" t="s">
        <v>44966</v>
      </c>
      <c r="M11" s="15">
        <f>IF(_xlfn.SINGLE(D8L204C2)&lt;&gt;0,_xlfn.SINGLE(D8L204C2)*_xlfn.SINGLE(D8L204C4),_xlfn.SINGLE(D8L204C3)*_xlfn.SINGLE(D8L204C4))</f>
        <v>117.82221856349631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1799.27457856</v>
      </c>
      <c r="J12" s="16" t="s">
        <v>44971</v>
      </c>
      <c r="K12" s="21">
        <f>_xlfn.SINGLE(IF(FLOW_THRU_100PCT="Y",1,INDEX(VariabilityMatrix,D8L205C1,_xlfn.SINGLE(D8L205C6))))</f>
        <v>0.57439994525779514</v>
      </c>
      <c r="L12" s="16" t="s">
        <v>44969</v>
      </c>
      <c r="M12" s="15">
        <f>IF(_xlfn.SINGLE(D8L205C2)&lt;&gt;0,_xlfn.SINGLE(D8L205C2)*_xlfn.SINGLE(D8L205C4),_xlfn.SINGLE(D8L205C3)*_xlfn.SINGLE(D8L205C4))</f>
        <v>1033.5032194286064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1350.7284928020438</v>
      </c>
      <c r="J13" s="16" t="s">
        <v>44974</v>
      </c>
      <c r="K13" s="21">
        <f>_xlfn.SINGLE(IF(FLOW_THRU_100PCT="Y",1,INDEX(VariabilityMatrix,D8L206C1,_xlfn.SINGLE(D8L206C6))))</f>
        <v>0.57439994525779514</v>
      </c>
      <c r="L13" s="16" t="s">
        <v>44972</v>
      </c>
      <c r="M13" s="15">
        <f>IF(_xlfn.SINGLE(D8L206C2)&lt;&gt;0,_xlfn.SINGLE(D8L206C2)*_xlfn.SINGLE(D8L206C4),_xlfn.SINGLE(D8L206C3)*_xlfn.SINGLE(D8L206C4))</f>
        <v>775.85837232363804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106.30943997782957</v>
      </c>
      <c r="J14" s="16" t="s">
        <v>44977</v>
      </c>
      <c r="K14" s="21">
        <f>_xlfn.SINGLE(IF(FLOW_THRU_100PCT="Y",1,INDEX(VariabilityMatrix,D8L207C1,_xlfn.SINGLE(D8L207C6))))</f>
        <v>0.57439994525779514</v>
      </c>
      <c r="L14" s="16" t="s">
        <v>44975</v>
      </c>
      <c r="M14" s="15">
        <f>IF(_xlfn.SINGLE(D8L207C2)&lt;&gt;0,_xlfn.SINGLE(D8L207C2)*_xlfn.SINGLE(D8L207C4),_xlfn.SINGLE(D8L207C3)*_xlfn.SINGLE(D8L207C4))</f>
        <v>61.064136503652165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0.73165544639362912</v>
      </c>
      <c r="J15" s="16" t="s">
        <v>44980</v>
      </c>
      <c r="K15" s="21">
        <f>_xlfn.SINGLE(IF(FLOW_THRU_100PCT="Y",1,INDEX(VariabilityMatrix,D8L208C1,_xlfn.SINGLE(D8L208C6))))</f>
        <v>0.57439994525779514</v>
      </c>
      <c r="L15" s="16" t="s">
        <v>44978</v>
      </c>
      <c r="M15" s="15">
        <f>IF(_xlfn.SINGLE(D8L208C2)&lt;&gt;0,_xlfn.SINGLE(D8L208C2)*_xlfn.SINGLE(D8L208C4),_xlfn.SINGLE(D8L208C3)*_xlfn.SINGLE(D8L208C4))</f>
        <v>0.42026284835606825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114.20860187112532</v>
      </c>
      <c r="J16" s="16" t="s">
        <v>44983</v>
      </c>
      <c r="K16" s="21">
        <f>_xlfn.SINGLE(IF(FLOW_THRU_100PCT="Y",1,INDEX(VariabilityMatrix,D8L209C1,_xlfn.SINGLE(D8L209C6))))</f>
        <v>0.57439994525779514</v>
      </c>
      <c r="L16" s="16" t="s">
        <v>44981</v>
      </c>
      <c r="M16" s="15">
        <f>IF(_xlfn.SINGLE(D8L209C2)&lt;&gt;0,_xlfn.SINGLE(D8L209C2)*_xlfn.SINGLE(D8L209C4),_xlfn.SINGLE(D8L209C3)*_xlfn.SINGLE(D8L209C4))</f>
        <v>65.601414662743707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55.116848374465079</v>
      </c>
      <c r="J17" s="16" t="s">
        <v>44986</v>
      </c>
      <c r="K17" s="21">
        <f>_xlfn.SINGLE(IF(FLOW_THRU_100PCT="Y",1,INDEX(VariabilityMatrix,D8L210C1,_xlfn.SINGLE(D8L210C6))))</f>
        <v>0.56296966516486302</v>
      </c>
      <c r="L17" s="16" t="s">
        <v>44984</v>
      </c>
      <c r="M17" s="15">
        <f>IF(_xlfn.SINGLE(D8L210C2)&lt;&gt;0,_xlfn.SINGLE(D8L210C2)*_xlfn.SINGLE(D8L210C4),_xlfn.SINGLE(D8L210C3)*_xlfn.SINGLE(D8L210C4))</f>
        <v>31.029113674315131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4.3379859944148373</v>
      </c>
      <c r="J18" s="16" t="s">
        <v>44989</v>
      </c>
      <c r="K18" s="21">
        <f>_xlfn.SINGLE(IF(FLOW_THRU_100PCT="Y",1,INDEX(VariabilityMatrix,D8L211C1,_xlfn.SINGLE(D8L211C6))))</f>
        <v>0.56296966516486302</v>
      </c>
      <c r="L18" s="16" t="s">
        <v>44987</v>
      </c>
      <c r="M18" s="15">
        <f>IF(_xlfn.SINGLE(D8L211C2)&lt;&gt;0,_xlfn.SINGLE(D8L211C2)*_xlfn.SINGLE(D8L211C4),_xlfn.SINGLE(D8L211C3)*_xlfn.SINGLE(D8L211C4))</f>
        <v>2.4421545227655863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2.9855402115323022E-2</v>
      </c>
      <c r="J19" s="16" t="s">
        <v>44992</v>
      </c>
      <c r="K19" s="21">
        <f>_xlfn.SINGLE(IF(FLOW_THRU_100PCT="Y",1,INDEX(VariabilityMatrix,D8L212C1,_xlfn.SINGLE(D8L212C6))))</f>
        <v>0.56296966516486302</v>
      </c>
      <c r="L19" s="16" t="s">
        <v>44990</v>
      </c>
      <c r="M19" s="15">
        <f>IF(_xlfn.SINGLE(D8L212C2)&lt;&gt;0,_xlfn.SINGLE(D8L212C2)*_xlfn.SINGLE(D8L212C4),_xlfn.SINGLE(D8L212C3)*_xlfn.SINGLE(D8L212C4))</f>
        <v>1.6807685732225745E-2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4.6603134722745505</v>
      </c>
      <c r="J20" s="16" t="s">
        <v>44995</v>
      </c>
      <c r="K20" s="21">
        <f>_xlfn.SINGLE(IF(FLOW_THRU_100PCT="Y",1,INDEX(VariabilityMatrix,D8L213C1,_xlfn.SINGLE(D8L213C6))))</f>
        <v>0.56296966516486302</v>
      </c>
      <c r="L20" s="16" t="s">
        <v>44993</v>
      </c>
      <c r="M20" s="15">
        <f>IF(_xlfn.SINGLE(D8L213C2)&lt;&gt;0,_xlfn.SINGLE(D8L213C2)*_xlfn.SINGLE(D8L213C4),_xlfn.SINGLE(D8L213C3)*_xlfn.SINGLE(D8L213C4))</f>
        <v>2.623615115049704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30964.533581079995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0.83761639370962426</v>
      </c>
      <c r="L21" s="16" t="s">
        <v>44996</v>
      </c>
      <c r="M21" s="15">
        <f>IF(_xlfn.SINGLE(D8L214C2)&lt;&gt;0,_xlfn.SINGLE(D8L214C2)*_xlfn.SINGLE(D8L214C4),_xlfn.SINGLE(D8L214C3)*_xlfn.SINGLE(D8L214C4))</f>
        <v>25936.400951084783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54339.236453640005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0.83761639370962426</v>
      </c>
      <c r="L22" s="16" t="s">
        <v>44998</v>
      </c>
      <c r="M22" s="15">
        <f>IF(_xlfn.SINGLE(D8L215C2)&lt;&gt;0,_xlfn.SINGLE(D8L215C2)*_xlfn.SINGLE(D8L215C4),_xlfn.SINGLE(D8L215C3)*_xlfn.SINGLE(D8L215C4))</f>
        <v>45515.435275232492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6966.4755029679773</v>
      </c>
      <c r="J23" s="16" t="s">
        <v>45002</v>
      </c>
      <c r="K23" s="21">
        <f>_xlfn.SINGLE(IF(FLOW_THRU_100PCT="Y",1,INDEX(VariabilityMatrix,D8L216C1,_xlfn.SINGLE(D8L216C6))))</f>
        <v>0.57439994525779514</v>
      </c>
      <c r="L23" s="16" t="s">
        <v>45000</v>
      </c>
      <c r="M23" s="15">
        <f>IF(_xlfn.SINGLE(D8L216C2)&lt;&gt;0,_xlfn.SINGLE(D8L216C2)*_xlfn.SINGLE(D8L216C4),_xlfn.SINGLE(D8L216C3)*_xlfn.SINGLE(D8L216C4))</f>
        <v>4001.5431475445771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47.945504604081165</v>
      </c>
      <c r="J24" s="16" t="s">
        <v>45005</v>
      </c>
      <c r="K24" s="21">
        <f>_xlfn.SINGLE(IF(FLOW_THRU_100PCT="Y",1,INDEX(VariabilityMatrix,D8L217C1,_xlfn.SINGLE(D8L217C6))))</f>
        <v>0.57439994525779514</v>
      </c>
      <c r="L24" s="16" t="s">
        <v>45003</v>
      </c>
      <c r="M24" s="15">
        <f>IF(_xlfn.SINGLE(D8L217C2)&lt;&gt;0,_xlfn.SINGLE(D8L217C2)*_xlfn.SINGLE(D8L217C4),_xlfn.SINGLE(D8L217C3)*_xlfn.SINGLE(D8L217C4))</f>
        <v>27.539895219941585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7484.1089119587423</v>
      </c>
      <c r="J25" s="16" t="s">
        <v>45008</v>
      </c>
      <c r="K25" s="21">
        <f>_xlfn.SINGLE(IF(FLOW_THRU_100PCT="Y",1,INDEX(VariabilityMatrix,D8L218C1,_xlfn.SINGLE(D8L218C6))))</f>
        <v>0.57439994525779514</v>
      </c>
      <c r="L25" s="16" t="s">
        <v>45006</v>
      </c>
      <c r="M25" s="15">
        <f>IF(_xlfn.SINGLE(D8L218C2)&lt;&gt;0,_xlfn.SINGLE(D8L218C2)*_xlfn.SINGLE(D8L218C4),_xlfn.SINGLE(D8L218C3)*_xlfn.SINGLE(D8L218C4))</f>
        <v>4298.8717493324784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3209.6955448999997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0.57439994525779514</v>
      </c>
      <c r="L26" s="16" t="s">
        <v>45009</v>
      </c>
      <c r="M26" s="15">
        <f>IF(_xlfn.SINGLE(D8L219C2)&lt;&gt;0,_xlfn.SINGLE(D8L219C2)*_xlfn.SINGLE(D8L219C4),_xlfn.SINGLE(D8L219C3)*_xlfn.SINGLE(D8L219C4))</f>
        <v>1843.6489452847488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0.57439994525779514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0.57439994525779514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0.57439994525779514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0.57439994525779514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41747.032284983477</v>
      </c>
      <c r="J31" s="16" t="s">
        <v>45025</v>
      </c>
      <c r="K31" s="21">
        <f>_xlfn.SINGLE(IF(FLOW_THRU_100PCT="Y",1,INDEX(VariabilityMatrix,D8L224C1,_xlfn.SINGLE(D8L224C6))))</f>
        <v>0.57439994525779514</v>
      </c>
      <c r="L31" s="16" t="s">
        <v>45023</v>
      </c>
      <c r="M31" s="15">
        <f>IF(_xlfn.SINGLE(D8L224C2)&lt;&gt;0,_xlfn.SINGLE(D8L224C2)*_xlfn.SINGLE(D8L224C4),_xlfn.SINGLE(D8L224C3)*_xlfn.SINGLE(D8L224C4))</f>
        <v>23979.493059169916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3285.7111155967832</v>
      </c>
      <c r="J32" s="16" t="s">
        <v>45028</v>
      </c>
      <c r="K32" s="21">
        <f>_xlfn.SINGLE(IF(FLOW_THRU_100PCT="Y",1,INDEX(VariabilityMatrix,D8L225C1,_xlfn.SINGLE(D8L225C6))))</f>
        <v>0.57439994525779514</v>
      </c>
      <c r="L32" s="16" t="s">
        <v>45026</v>
      </c>
      <c r="M32" s="15">
        <f>IF(_xlfn.SINGLE(D8L225C2)&lt;&gt;0,_xlfn.SINGLE(D8L225C2)*_xlfn.SINGLE(D8L225C4),_xlfn.SINGLE(D8L225C3)*_xlfn.SINGLE(D8L225C4))</f>
        <v>1887.3122849317213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22.613311042780587</v>
      </c>
      <c r="J33" s="16" t="s">
        <v>45031</v>
      </c>
      <c r="K33" s="21">
        <f>_xlfn.SINGLE(IF(FLOW_THRU_100PCT="Y",1,INDEX(VariabilityMatrix,D8L226C1,_xlfn.SINGLE(D8L226C6))))</f>
        <v>0.57439994525779514</v>
      </c>
      <c r="L33" s="16" t="s">
        <v>45029</v>
      </c>
      <c r="M33" s="15">
        <f>IF(_xlfn.SINGLE(D8L226C2)&lt;&gt;0,_xlfn.SINGLE(D8L226C2)*_xlfn.SINGLE(D8L226C4),_xlfn.SINGLE(D8L226C3)*_xlfn.SINGLE(D8L226C4))</f>
        <v>12.989084625070664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3529.8509026383954</v>
      </c>
      <c r="J34" s="16" t="s">
        <v>45034</v>
      </c>
      <c r="K34" s="21">
        <f>_xlfn.SINGLE(IF(FLOW_THRU_100PCT="Y",1,INDEX(VariabilityMatrix,D8L227C1,_xlfn.SINGLE(D8L227C6))))</f>
        <v>0.57439994525779514</v>
      </c>
      <c r="L34" s="16" t="s">
        <v>45032</v>
      </c>
      <c r="M34" s="15">
        <f>IF(_xlfn.SINGLE(D8L227C2)&lt;&gt;0,_xlfn.SINGLE(D8L227C2)*_xlfn.SINGLE(D8L227C4),_xlfn.SINGLE(D8L227C3)*_xlfn.SINGLE(D8L227C4))</f>
        <v>2027.5461652436732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1220.1555516292131</v>
      </c>
      <c r="J35" s="16" t="s">
        <v>45037</v>
      </c>
      <c r="K35" s="21">
        <f>_xlfn.SINGLE(IF(FLOW_THRU_100PCT="Y",1,INDEX(VariabilityMatrix,D8L228C1,_xlfn.SINGLE(D8L228C6))))</f>
        <v>0.56296966516486302</v>
      </c>
      <c r="L35" s="16" t="s">
        <v>45035</v>
      </c>
      <c r="M35" s="15">
        <f>IF(_xlfn.SINGLE(D8L228C2)&lt;&gt;0,_xlfn.SINGLE(D8L228C2)*_xlfn.SINGLE(D8L228C4),_xlfn.SINGLE(D8L228C3)*_xlfn.SINGLE(D8L228C4))</f>
        <v>686.91056234974678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96.032662426816529</v>
      </c>
      <c r="J36" s="16" t="s">
        <v>45040</v>
      </c>
      <c r="K36" s="21">
        <f>_xlfn.SINGLE(IF(FLOW_THRU_100PCT="Y",1,INDEX(VariabilityMatrix,D8L229C1,_xlfn.SINGLE(D8L229C6))))</f>
        <v>0.56296966516486302</v>
      </c>
      <c r="L36" s="16" t="s">
        <v>45038</v>
      </c>
      <c r="M36" s="15">
        <f>IF(_xlfn.SINGLE(D8L229C2)&lt;&gt;0,_xlfn.SINGLE(D8L229C2)*_xlfn.SINGLE(D8L229C4),_xlfn.SINGLE(D8L229C3)*_xlfn.SINGLE(D8L229C4))</f>
        <v>54.063475811315222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0.66092738811260965</v>
      </c>
      <c r="J37" s="16" t="s">
        <v>45043</v>
      </c>
      <c r="K37" s="21">
        <f>_xlfn.SINGLE(IF(FLOW_THRU_100PCT="Y",1,INDEX(VariabilityMatrix,D8L230C1,_xlfn.SINGLE(D8L230C6))))</f>
        <v>0.56296966516486302</v>
      </c>
      <c r="L37" s="16" t="s">
        <v>45041</v>
      </c>
      <c r="M37" s="15">
        <f>IF(_xlfn.SINGLE(D8L230C2)&lt;&gt;0,_xlfn.SINGLE(D8L230C2)*_xlfn.SINGLE(D8L230C4),_xlfn.SINGLE(D8L230C3)*_xlfn.SINGLE(D8L230C4))</f>
        <v>0.37208207038404334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103.16822393209624</v>
      </c>
      <c r="J38" s="16" t="s">
        <v>45046</v>
      </c>
      <c r="K38" s="21">
        <f>_xlfn.SINGLE(IF(FLOW_THRU_100PCT="Y",1,INDEX(VariabilityMatrix,D8L231C1,_xlfn.SINGLE(D8L231C6))))</f>
        <v>0.56296966516486302</v>
      </c>
      <c r="L38" s="16" t="s">
        <v>45044</v>
      </c>
      <c r="M38" s="15">
        <f>IF(_xlfn.SINGLE(D8L231C2)&lt;&gt;0,_xlfn.SINGLE(D8L231C2)*_xlfn.SINGLE(D8L231C4),_xlfn.SINGLE(D8L231C3)*_xlfn.SINGLE(D8L231C4))</f>
        <v>58.080580482705827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82.928102141396991</v>
      </c>
      <c r="J39" s="16" t="s">
        <v>45049</v>
      </c>
      <c r="K39" s="21">
        <f>_xlfn.SINGLE(IF(FLOW_THRU_100PCT="Y",1,INDEX(VariabilityMatrix,D8L232C1,_xlfn.SINGLE(D8L232C6))))</f>
        <v>0.56296966516486302</v>
      </c>
      <c r="L39" s="16" t="s">
        <v>45047</v>
      </c>
      <c r="M39" s="15">
        <f>IF(_xlfn.SINGLE(D8L232C2)&lt;&gt;0,_xlfn.SINGLE(D8L232C2)*_xlfn.SINGLE(D8L232C4),_xlfn.SINGLE(D8L232C3)*_xlfn.SINGLE(D8L232C4))</f>
        <v>46.686005895299822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6.5268780099452597</v>
      </c>
      <c r="J40" s="16" t="s">
        <v>45052</v>
      </c>
      <c r="K40" s="21">
        <f>_xlfn.SINGLE(IF(FLOW_THRU_100PCT="Y",1,INDEX(VariabilityMatrix,D8L233C1,_xlfn.SINGLE(D8L233C6))))</f>
        <v>0.56296966516486302</v>
      </c>
      <c r="L40" s="16" t="s">
        <v>45050</v>
      </c>
      <c r="M40" s="15">
        <f>IF(_xlfn.SINGLE(D8L233C2)&lt;&gt;0,_xlfn.SINGLE(D8L233C2)*_xlfn.SINGLE(D8L233C4),_xlfn.SINGLE(D8L233C3)*_xlfn.SINGLE(D8L233C4))</f>
        <v>3.6744343278307903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4.4920054558834639E-2</v>
      </c>
      <c r="J41" s="16" t="s">
        <v>45055</v>
      </c>
      <c r="K41" s="21">
        <f>_xlfn.SINGLE(IF(FLOW_THRU_100PCT="Y",1,INDEX(VariabilityMatrix,D8L234C1,_xlfn.SINGLE(D8L234C6))))</f>
        <v>0.56296966516486302</v>
      </c>
      <c r="L41" s="16" t="s">
        <v>45053</v>
      </c>
      <c r="M41" s="15">
        <f>IF(_xlfn.SINGLE(D8L234C2)&lt;&gt;0,_xlfn.SINGLE(D8L234C2)*_xlfn.SINGLE(D8L234C4),_xlfn.SINGLE(D8L234C3)*_xlfn.SINGLE(D8L234C4))</f>
        <v>2.5288628074174514E-2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7.0118477931470293</v>
      </c>
      <c r="J42" s="16" t="s">
        <v>45058</v>
      </c>
      <c r="K42" s="21">
        <f>_xlfn.SINGLE(IF(FLOW_THRU_100PCT="Y",1,INDEX(VariabilityMatrix,D8L235C1,_xlfn.SINGLE(D8L235C6))))</f>
        <v>0.56296966516486302</v>
      </c>
      <c r="L42" s="16" t="s">
        <v>45056</v>
      </c>
      <c r="M42" s="15">
        <f>IF(_xlfn.SINGLE(D8L235C2)&lt;&gt;0,_xlfn.SINGLE(D8L235C2)*_xlfn.SINGLE(D8L235C4),_xlfn.SINGLE(D8L235C3)*_xlfn.SINGLE(D8L235C4))</f>
        <v>3.9474576042949669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245.7503514677984</v>
      </c>
      <c r="J43" s="16" t="s">
        <v>45061</v>
      </c>
      <c r="K43" s="21">
        <f>_xlfn.SINGLE(IF(FLOW_THRU_100PCT="Y",1,INDEX(VariabilityMatrix,D8L236C1,_xlfn.SINGLE(D8L236C6))))</f>
        <v>0.56296966516486302</v>
      </c>
      <c r="L43" s="16" t="s">
        <v>45059</v>
      </c>
      <c r="M43" s="15">
        <f>IF(_xlfn.SINGLE(D8L236C2)&lt;&gt;0,_xlfn.SINGLE(D8L236C2)*_xlfn.SINGLE(D8L236C4),_xlfn.SINGLE(D8L236C3)*_xlfn.SINGLE(D8L236C4))</f>
        <v>138.34999307997387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19.341845809959732</v>
      </c>
      <c r="J44" s="16" t="s">
        <v>45064</v>
      </c>
      <c r="K44" s="21">
        <f>_xlfn.SINGLE(IF(FLOW_THRU_100PCT="Y",1,INDEX(VariabilityMatrix,D8L237C1,_xlfn.SINGLE(D8L237C6))))</f>
        <v>0.56296966516486302</v>
      </c>
      <c r="L44" s="16" t="s">
        <v>45062</v>
      </c>
      <c r="M44" s="15">
        <f>IF(_xlfn.SINGLE(D8L237C2)&lt;&gt;0,_xlfn.SINGLE(D8L237C2)*_xlfn.SINGLE(D8L237C4),_xlfn.SINGLE(D8L237C3)*_xlfn.SINGLE(D8L237C4))</f>
        <v>10.888872459303439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0.13311674704630264</v>
      </c>
      <c r="J45" s="16" t="s">
        <v>45067</v>
      </c>
      <c r="K45" s="21">
        <f>_xlfn.SINGLE(IF(FLOW_THRU_100PCT="Y",1,INDEX(VariabilityMatrix,D8L238C1,_xlfn.SINGLE(D8L238C6))))</f>
        <v>0.56296966516486302</v>
      </c>
      <c r="L45" s="16" t="s">
        <v>45065</v>
      </c>
      <c r="M45" s="15">
        <f>IF(_xlfn.SINGLE(D8L238C2)&lt;&gt;0,_xlfn.SINGLE(D8L238C2)*_xlfn.SINGLE(D8L238C4),_xlfn.SINGLE(D8L238C3)*_xlfn.SINGLE(D8L238C4))</f>
        <v>7.4940690512492761E-2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20.779012362618637</v>
      </c>
      <c r="J46" s="16" t="s">
        <v>45070</v>
      </c>
      <c r="K46" s="21">
        <f>_xlfn.SINGLE(IF(FLOW_THRU_100PCT="Y",1,INDEX(VariabilityMatrix,D8L239C1,_xlfn.SINGLE(D8L239C6))))</f>
        <v>0.56296966516486302</v>
      </c>
      <c r="L46" s="16" t="s">
        <v>45068</v>
      </c>
      <c r="M46" s="15">
        <f>IF(_xlfn.SINGLE(D8L239C2)&lt;&gt;0,_xlfn.SINGLE(D8L239C2)*_xlfn.SINGLE(D8L239C4),_xlfn.SINGLE(D8L239C3)*_xlfn.SINGLE(D8L239C4))</f>
        <v>11.697953632239964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293.28231245128205</v>
      </c>
      <c r="J47" s="16" t="s">
        <v>45073</v>
      </c>
      <c r="K47" s="21">
        <f>_xlfn.SINGLE(IF(FLOW_THRU_100PCT="Y",1,INDEX(VariabilityMatrix,D8L240C1,_xlfn.SINGLE(D8L240C6))))</f>
        <v>0.56296966516486302</v>
      </c>
      <c r="L47" s="16" t="s">
        <v>45071</v>
      </c>
      <c r="M47" s="15">
        <f>IF(_xlfn.SINGLE(D8L240C2)&lt;&gt;0,_xlfn.SINGLE(D8L240C2)*_xlfn.SINGLE(D8L240C4),_xlfn.SINGLE(D8L240C3)*_xlfn.SINGLE(D8L240C4))</f>
        <v>165.10904523947499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23.082861254684452</v>
      </c>
      <c r="J48" s="16" t="s">
        <v>45076</v>
      </c>
      <c r="K48" s="21">
        <f>_xlfn.SINGLE(IF(FLOW_THRU_100PCT="Y",1,INDEX(VariabilityMatrix,D8L241C1,_xlfn.SINGLE(D8L241C6))))</f>
        <v>0.56296966516486302</v>
      </c>
      <c r="L48" s="16" t="s">
        <v>45074</v>
      </c>
      <c r="M48" s="15">
        <f>IF(_xlfn.SINGLE(D8L241C2)&lt;&gt;0,_xlfn.SINGLE(D8L241C2)*_xlfn.SINGLE(D8L241C4),_xlfn.SINGLE(D8L241C3)*_xlfn.SINGLE(D8L241C4))</f>
        <v>12.994950671596696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0.1588636075861225</v>
      </c>
      <c r="J49" s="16" t="s">
        <v>45079</v>
      </c>
      <c r="K49" s="21">
        <f>_xlfn.SINGLE(IF(FLOW_THRU_100PCT="Y",1,INDEX(VariabilityMatrix,D8L242C1,_xlfn.SINGLE(D8L242C6))))</f>
        <v>0.56296966516486302</v>
      </c>
      <c r="L49" s="16" t="s">
        <v>45077</v>
      </c>
      <c r="M49" s="15">
        <f>IF(_xlfn.SINGLE(D8L242C2)&lt;&gt;0,_xlfn.SINGLE(D8L242C2)*_xlfn.SINGLE(D8L242C4),_xlfn.SINGLE(D8L242C3)*_xlfn.SINGLE(D8L242C4))</f>
        <v>8.9435391969641578E-2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24.797998292837057</v>
      </c>
      <c r="J50" s="16" t="s">
        <v>45082</v>
      </c>
      <c r="K50" s="21">
        <f>_xlfn.SINGLE(IF(FLOW_THRU_100PCT="Y",1,INDEX(VariabilityMatrix,D8L243C1,_xlfn.SINGLE(D8L243C6))))</f>
        <v>0.56296966516486302</v>
      </c>
      <c r="L50" s="16" t="s">
        <v>45080</v>
      </c>
      <c r="M50" s="15">
        <f>IF(_xlfn.SINGLE(D8L243C2)&lt;&gt;0,_xlfn.SINGLE(D8L243C2)*_xlfn.SINGLE(D8L243C4),_xlfn.SINGLE(D8L243C3)*_xlfn.SINGLE(D8L243C4))</f>
        <v>13.960520795677324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41.969710230097256</v>
      </c>
      <c r="J51" s="16" t="s">
        <v>45085</v>
      </c>
      <c r="K51" s="21">
        <f>_xlfn.SINGLE(IF(FLOW_THRU_100PCT="Y",1,INDEX(VariabilityMatrix,D8L244C1,_xlfn.SINGLE(D8L244C6))))</f>
        <v>0.56296966516486302</v>
      </c>
      <c r="L51" s="16" t="s">
        <v>45083</v>
      </c>
      <c r="M51" s="15">
        <f>IF(_xlfn.SINGLE(D8L244C2)&lt;&gt;0,_xlfn.SINGLE(D8L244C2)*_xlfn.SINGLE(D8L244C4),_xlfn.SINGLE(D8L244C3)*_xlfn.SINGLE(D8L244C4))</f>
        <v>23.62767371530418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3.3032370416186376</v>
      </c>
      <c r="J52" s="16" t="s">
        <v>45088</v>
      </c>
      <c r="K52" s="21">
        <f>_xlfn.SINGLE(IF(FLOW_THRU_100PCT="Y",1,INDEX(VariabilityMatrix,D8L245C1,_xlfn.SINGLE(D8L245C6))))</f>
        <v>0.56296966516486302</v>
      </c>
      <c r="L52" s="16" t="s">
        <v>45086</v>
      </c>
      <c r="M52" s="15">
        <f>IF(_xlfn.SINGLE(D8L245C2)&lt;&gt;0,_xlfn.SINGLE(D8L245C2)*_xlfn.SINGLE(D8L245C4),_xlfn.SINGLE(D8L245C3)*_xlfn.SINGLE(D8L245C4))</f>
        <v>1.8596222512802172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2.2733930051117533E-2</v>
      </c>
      <c r="J53" s="16" t="s">
        <v>45091</v>
      </c>
      <c r="K53" s="21">
        <f>_xlfn.SINGLE(IF(FLOW_THRU_100PCT="Y",1,INDEX(VariabilityMatrix,D8L246C1,_xlfn.SINGLE(D8L246C6))))</f>
        <v>0.56296966516486302</v>
      </c>
      <c r="L53" s="16" t="s">
        <v>45089</v>
      </c>
      <c r="M53" s="15">
        <f>IF(_xlfn.SINGLE(D8L246C2)&lt;&gt;0,_xlfn.SINGLE(D8L246C2)*_xlfn.SINGLE(D8L246C4),_xlfn.SINGLE(D8L246C3)*_xlfn.SINGLE(D8L246C4))</f>
        <v>1.2798512988759055E-2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3.5486790660439236</v>
      </c>
      <c r="J54" s="16" t="s">
        <v>45094</v>
      </c>
      <c r="K54" s="21">
        <f>_xlfn.SINGLE(IF(FLOW_THRU_100PCT="Y",1,INDEX(VariabilityMatrix,D8L247C1,_xlfn.SINGLE(D8L247C6))))</f>
        <v>0.56296966516486302</v>
      </c>
      <c r="L54" s="16" t="s">
        <v>45092</v>
      </c>
      <c r="M54" s="15">
        <f>IF(_xlfn.SINGLE(D8L247C2)&lt;&gt;0,_xlfn.SINGLE(D8L247C2)*_xlfn.SINGLE(D8L247C4),_xlfn.SINGLE(D8L247C3)*_xlfn.SINGLE(D8L247C4))</f>
        <v>1.9977986655883064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0.56296966516486302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0.56296966516486302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0.56296966516486302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0.56296966516486302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2.7170852539141208</v>
      </c>
      <c r="J59" s="16" t="s">
        <v>45109</v>
      </c>
      <c r="K59" s="21">
        <f>_xlfn.SINGLE(IF(FLOW_THRU_100PCT="Y",1,D8L442C4))</f>
        <v>0.76711077356160684</v>
      </c>
      <c r="L59" s="16" t="s">
        <v>45107</v>
      </c>
      <c r="M59" s="15">
        <f>IF(_xlfn.SINGLE(D8L252C2)&lt;&gt;0,_xlfn.SINGLE(D8L252C2)*_xlfn.SINGLE(D8L252C4),_xlfn.SINGLE(D8L252C3)*_xlfn.SINGLE(D8L252C4))</f>
        <v>2.084305370962896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0.21384890690831218</v>
      </c>
      <c r="J60" s="16" t="s">
        <v>45109</v>
      </c>
      <c r="K60" s="21">
        <f>_xlfn.SINGLE(IF(FLOW_THRU_100PCT="Y",1,D8L442C4))</f>
        <v>0.76711077356160684</v>
      </c>
      <c r="L60" s="16" t="s">
        <v>45110</v>
      </c>
      <c r="M60" s="15">
        <f>IF(_xlfn.SINGLE(D8L253C2)&lt;&gt;0,_xlfn.SINGLE(D8L253C2)*_xlfn.SINGLE(D8L253C4),_xlfn.SINGLE(D8L253C3)*_xlfn.SINGLE(D8L253C4))</f>
        <v>0.16404580040373939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1.4717763302809299E-3</v>
      </c>
      <c r="J61" s="16" t="s">
        <v>45109</v>
      </c>
      <c r="K61" s="21">
        <f>_xlfn.SINGLE(IF(FLOW_THRU_100PCT="Y",1,D8L442C4))</f>
        <v>0.76711077356160684</v>
      </c>
      <c r="L61" s="16" t="s">
        <v>45112</v>
      </c>
      <c r="M61" s="15">
        <f>IF(_xlfn.SINGLE(D8L254C2)&lt;&gt;0,_xlfn.SINGLE(D8L254C2)*_xlfn.SINGLE(D8L254C4),_xlfn.SINGLE(D8L254C3)*_xlfn.SINGLE(D8L254C4))</f>
        <v>1.1290154792314671E-3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0.22973862598429801</v>
      </c>
      <c r="J62" s="16" t="s">
        <v>45109</v>
      </c>
      <c r="K62" s="21">
        <f>_xlfn.SINGLE(IF(FLOW_THRU_100PCT="Y",1,D8L442C4))</f>
        <v>0.76711077356160684</v>
      </c>
      <c r="L62" s="16" t="s">
        <v>45114</v>
      </c>
      <c r="M62" s="15">
        <f>IF(_xlfn.SINGLE(D8L255C2)&lt;&gt;0,_xlfn.SINGLE(D8L255C2)*_xlfn.SINGLE(D8L255C4),_xlfn.SINGLE(D8L255C3)*_xlfn.SINGLE(D8L255C4))</f>
        <v>0.17623497509579553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0.56165816928724022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0.56165816928724022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0.56165816928724022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53108.15658333333</v>
      </c>
      <c r="J66" s="16" t="s">
        <v>45109</v>
      </c>
      <c r="K66" s="21">
        <f>_xlfn.SINGLE(IF(FLOW_THRU_100PCT="Y",1,D8L442C4))</f>
        <v>0.76711077356160684</v>
      </c>
      <c r="L66" s="16" t="s">
        <v>45126</v>
      </c>
      <c r="M66" s="15">
        <f>IF(_xlfn.SINGLE(D8L259C2)&lt;&gt;0,_xlfn.SINGLE(D8L259C2)*_xlfn.SINGLE(D8L259C4),_xlfn.SINGLE(D8L259C3)*_xlfn.SINGLE(D8L259C4))</f>
        <v>40739.839079071775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358.55536999999998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0.83042851655457506</v>
      </c>
      <c r="L67" s="16" t="s">
        <v>45127</v>
      </c>
      <c r="M67" s="15">
        <f>IF(_xlfn.SINGLE(D8L260C2)&lt;&gt;0,_xlfn.SINGLE(D8L260C2)*_xlfn.SINGLE(D8L260C4),_xlfn.SINGLE(D8L260C3)*_xlfn.SINGLE(D8L260C4))</f>
        <v>297.75460401177679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57316.851197000004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0.83042851655457506</v>
      </c>
      <c r="L68" s="16" t="s">
        <v>45129</v>
      </c>
      <c r="M68" s="15">
        <f>IF(_xlfn.SINGLE(D8L261C2)&lt;&gt;0,_xlfn.SINGLE(D8L261C2)*_xlfn.SINGLE(D8L261C4),_xlfn.SINGLE(D8L261C3)*_xlfn.SINGLE(D8L261C4))</f>
        <v>47597.547713104032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749.37599659367368</v>
      </c>
      <c r="J69" s="16" t="s">
        <v>45109</v>
      </c>
      <c r="K69" s="21">
        <f>_xlfn.SINGLE(IF(FLOW_THRU_100PCT="Y",1,D8L442C4))</f>
        <v>0.76711077356160684</v>
      </c>
      <c r="L69" s="16" t="s">
        <v>45131</v>
      </c>
      <c r="M69" s="15">
        <f>IF(_xlfn.SINGLE(D8L262C2)&lt;&gt;0,_xlfn.SINGLE(D8L262C2)*_xlfn.SINGLE(D8L262C4),_xlfn.SINGLE(D8L262C3)*_xlfn.SINGLE(D8L262C4))</f>
        <v>574.85440043547305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5.157444432204306</v>
      </c>
      <c r="J70" s="16" t="s">
        <v>45109</v>
      </c>
      <c r="K70" s="21">
        <f>_xlfn.SINGLE(IF(FLOW_THRU_100PCT="Y",1,D8L442C4))</f>
        <v>0.76711077356160684</v>
      </c>
      <c r="L70" s="16" t="s">
        <v>45133</v>
      </c>
      <c r="M70" s="15">
        <f>IF(_xlfn.SINGLE(D8L263C2)&lt;&gt;0,_xlfn.SINGLE(D8L263C2)*_xlfn.SINGLE(D8L263C4),_xlfn.SINGLE(D8L263C3)*_xlfn.SINGLE(D8L263C4))</f>
        <v>3.9563311879892473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805.05724481845743</v>
      </c>
      <c r="J71" s="16" t="s">
        <v>45109</v>
      </c>
      <c r="K71" s="21">
        <f>_xlfn.SINGLE(IF(FLOW_THRU_100PCT="Y",1,D8L442C4))</f>
        <v>0.76711077356160684</v>
      </c>
      <c r="L71" s="16" t="s">
        <v>45135</v>
      </c>
      <c r="M71" s="15">
        <f>IF(_xlfn.SINGLE(D8L264C2)&lt;&gt;0,_xlfn.SINGLE(D8L264C2)*_xlfn.SINGLE(D8L264C4),_xlfn.SINGLE(D8L264C3)*_xlfn.SINGLE(D8L264C4))</f>
        <v>617.5680858340628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5870.1914047270411</v>
      </c>
      <c r="J72" s="16" t="s">
        <v>45139</v>
      </c>
      <c r="K72" s="21">
        <f>_xlfn.SINGLE(IF(FLOW_THRU_100PCT="Y",1,INDEX(VariabilityMatrix,D8L265C1,_xlfn.SINGLE(D8L265C6))))</f>
        <v>0.56165816928724022</v>
      </c>
      <c r="L72" s="16" t="s">
        <v>45137</v>
      </c>
      <c r="M72" s="15">
        <f>IF(_xlfn.SINGLE(D8L265C2)&lt;&gt;0,_xlfn.SINGLE(D8L265C2)*_xlfn.SINGLE(D8L265C4),_xlfn.SINGLE(D8L265C3)*_xlfn.SINGLE(D8L265C4))</f>
        <v>3297.0409577446831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462.01495276420383</v>
      </c>
      <c r="J73" s="16" t="s">
        <v>45142</v>
      </c>
      <c r="K73" s="21">
        <f>_xlfn.SINGLE(IF(FLOW_THRU_100PCT="Y",1,INDEX(VariabilityMatrix,D8L266C1,_xlfn.SINGLE(D8L266C6))))</f>
        <v>0.56165816928724022</v>
      </c>
      <c r="L73" s="16" t="s">
        <v>45140</v>
      </c>
      <c r="M73" s="15">
        <f>IF(_xlfn.SINGLE(D8L266C2)&lt;&gt;0,_xlfn.SINGLE(D8L266C2)*_xlfn.SINGLE(D8L266C4),_xlfn.SINGLE(D8L266C3)*_xlfn.SINGLE(D8L266C4))</f>
        <v>259.4944725528735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3.1797341475575553</v>
      </c>
      <c r="J74" s="16" t="s">
        <v>45145</v>
      </c>
      <c r="K74" s="21">
        <f>_xlfn.SINGLE(IF(FLOW_THRU_100PCT="Y",1,INDEX(VariabilityMatrix,D8L267C1,_xlfn.SINGLE(D8L267C6))))</f>
        <v>0.56165816928724022</v>
      </c>
      <c r="L74" s="16" t="s">
        <v>45143</v>
      </c>
      <c r="M74" s="15">
        <f>IF(_xlfn.SINGLE(D8L267C2)&lt;&gt;0,_xlfn.SINGLE(D8L267C2)*_xlfn.SINGLE(D8L267C4),_xlfn.SINGLE(D8L267C3)*_xlfn.SINGLE(D8L267C4))</f>
        <v>1.7859236601372999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496.34427393990495</v>
      </c>
      <c r="J75" s="16" t="s">
        <v>45148</v>
      </c>
      <c r="K75" s="21">
        <f>_xlfn.SINGLE(IF(FLOW_THRU_100PCT="Y",1,INDEX(VariabilityMatrix,D8L268C1,_xlfn.SINGLE(D8L268C6))))</f>
        <v>0.56165816928724022</v>
      </c>
      <c r="L75" s="16" t="s">
        <v>45146</v>
      </c>
      <c r="M75" s="15">
        <f>IF(_xlfn.SINGLE(D8L268C2)&lt;&gt;0,_xlfn.SINGLE(D8L268C2)*_xlfn.SINGLE(D8L268C4),_xlfn.SINGLE(D8L268C3)*_xlfn.SINGLE(D8L268C4))</f>
        <v>278.77581623729145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0</v>
      </c>
      <c r="J76" s="16" t="s">
        <v>45151</v>
      </c>
      <c r="K76" s="21">
        <f>_xlfn.SINGLE(IF(FLOW_THRU_100PCT="Y",1,INDEX(VariabilityMatrix,D8L269C1,_xlfn.SINGLE(D8L269C6))))</f>
        <v>0.56296966516486302</v>
      </c>
      <c r="L76" s="16" t="s">
        <v>45149</v>
      </c>
      <c r="M76" s="15">
        <f>IF(_xlfn.SINGLE(D8L269C2)&lt;&gt;0,_xlfn.SINGLE(D8L269C2)*_xlfn.SINGLE(D8L269C4),_xlfn.SINGLE(D8L269C3)*_xlfn.SINGLE(D8L269C4))</f>
        <v>0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</v>
      </c>
      <c r="J77" s="16" t="s">
        <v>45154</v>
      </c>
      <c r="K77" s="21">
        <f>_xlfn.SINGLE(IF(FLOW_THRU_100PCT="Y",1,INDEX(VariabilityMatrix,D8L270C1,_xlfn.SINGLE(D8L270C6))))</f>
        <v>0.56296966516486302</v>
      </c>
      <c r="L77" s="16" t="s">
        <v>45152</v>
      </c>
      <c r="M77" s="15">
        <f>IF(_xlfn.SINGLE(D8L270C2)&lt;&gt;0,_xlfn.SINGLE(D8L270C2)*_xlfn.SINGLE(D8L270C4),_xlfn.SINGLE(D8L270C3)*_xlfn.SINGLE(D8L270C4))</f>
        <v>0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0</v>
      </c>
      <c r="J78" s="16" t="s">
        <v>45157</v>
      </c>
      <c r="K78" s="21">
        <f>_xlfn.SINGLE(IF(FLOW_THRU_100PCT="Y",1,INDEX(VariabilityMatrix,D8L271C1,_xlfn.SINGLE(D8L271C6))))</f>
        <v>0.56296966516486302</v>
      </c>
      <c r="L78" s="16" t="s">
        <v>45155</v>
      </c>
      <c r="M78" s="15">
        <f>IF(_xlfn.SINGLE(D8L271C2)&lt;&gt;0,_xlfn.SINGLE(D8L271C2)*_xlfn.SINGLE(D8L271C4),_xlfn.SINGLE(D8L271C3)*_xlfn.SINGLE(D8L271C4))</f>
        <v>0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51.579477653173434</v>
      </c>
      <c r="J79" s="16" t="s">
        <v>45160</v>
      </c>
      <c r="K79" s="21">
        <f>_xlfn.SINGLE(IF(FLOW_THRU_100PCT="Y",1,INDEX(VariabilityMatrix,D8L272C1,_xlfn.SINGLE(D8L272C6))))</f>
        <v>0.56165816928724022</v>
      </c>
      <c r="L79" s="16" t="s">
        <v>45158</v>
      </c>
      <c r="M79" s="15">
        <f>IF(_xlfn.SINGLE(D8L272C2)&lt;&gt;0,_xlfn.SINGLE(D8L272C2)*_xlfn.SINGLE(D8L272C4),_xlfn.SINGLE(D8L272C3)*_xlfn.SINGLE(D8L272C4))</f>
        <v>28.970034991473508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0.35498640341773058</v>
      </c>
      <c r="J80" s="16" t="s">
        <v>45163</v>
      </c>
      <c r="K80" s="21">
        <f>_xlfn.SINGLE(IF(FLOW_THRU_100PCT="Y",1,INDEX(VariabilityMatrix,D8L273C1,_xlfn.SINGLE(D8L273C6))))</f>
        <v>0.56165816928724022</v>
      </c>
      <c r="L80" s="16" t="s">
        <v>45161</v>
      </c>
      <c r="M80" s="15">
        <f>IF(_xlfn.SINGLE(D8L273C2)&lt;&gt;0,_xlfn.SINGLE(D8L273C2)*_xlfn.SINGLE(D8L273C4),_xlfn.SINGLE(D8L273C3)*_xlfn.SINGLE(D8L273C4))</f>
        <v>0.19938101346546427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55.412012604340667</v>
      </c>
      <c r="J81" s="16" t="s">
        <v>45166</v>
      </c>
      <c r="K81" s="21">
        <f>_xlfn.SINGLE(IF(FLOW_THRU_100PCT="Y",1,INDEX(VariabilityMatrix,D8L274C1,_xlfn.SINGLE(D8L274C6))))</f>
        <v>0.56165816928724022</v>
      </c>
      <c r="L81" s="16" t="s">
        <v>45164</v>
      </c>
      <c r="M81" s="15">
        <f>IF(_xlfn.SINGLE(D8L274C2)&lt;&gt;0,_xlfn.SINGLE(D8L274C2)*_xlfn.SINGLE(D8L274C4),_xlfn.SINGLE(D8L274C3)*_xlfn.SINGLE(D8L274C4))</f>
        <v>31.12260955587546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0.56296966516486302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0.56296966516486302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0.56296966516486302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0.56296966516486302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0.56296966516486302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0.56296966516486302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0.31937579080471645</v>
      </c>
      <c r="J88" s="16" t="s">
        <v>45187</v>
      </c>
      <c r="K88" s="21">
        <f>_xlfn.SINGLE(IF(FLOW_THRU_100PCT="Y",1,INDEX(VariabilityMatrix,D8L281C1,_xlfn.SINGLE(D8L281C6))))</f>
        <v>0.56296966516486302</v>
      </c>
      <c r="L88" s="16" t="s">
        <v>45185</v>
      </c>
      <c r="M88" s="15">
        <f>IF(_xlfn.SINGLE(D8L281C2)&lt;&gt;0,_xlfn.SINGLE(D8L281C2)*_xlfn.SINGLE(D8L281C4),_xlfn.SINGLE(D8L281C3)*_xlfn.SINGLE(D8L281C4))</f>
        <v>0.17979888201109456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2.1980459763241604E-3</v>
      </c>
      <c r="J89" s="16" t="s">
        <v>45190</v>
      </c>
      <c r="K89" s="21">
        <f>_xlfn.SINGLE(IF(FLOW_THRU_100PCT="Y",1,INDEX(VariabilityMatrix,D8L282C1,_xlfn.SINGLE(D8L282C6))))</f>
        <v>0.56296966516486302</v>
      </c>
      <c r="L89" s="16" t="s">
        <v>45188</v>
      </c>
      <c r="M89" s="15">
        <f>IF(_xlfn.SINGLE(D8L282C2)&lt;&gt;0,_xlfn.SINGLE(D8L282C2)*_xlfn.SINGLE(D8L282C4),_xlfn.SINGLE(D8L282C3)*_xlfn.SINGLE(D8L282C4))</f>
        <v>1.2374332073081871E-3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0.34310652512983314</v>
      </c>
      <c r="J90" s="16" t="s">
        <v>45193</v>
      </c>
      <c r="K90" s="21">
        <f>_xlfn.SINGLE(IF(FLOW_THRU_100PCT="Y",1,INDEX(VariabilityMatrix,D8L283C1,_xlfn.SINGLE(D8L283C6))))</f>
        <v>0.56296966516486302</v>
      </c>
      <c r="L90" s="16" t="s">
        <v>45191</v>
      </c>
      <c r="M90" s="15">
        <f>IF(_xlfn.SINGLE(D8L283C2)&lt;&gt;0,_xlfn.SINGLE(D8L283C2)*_xlfn.SINGLE(D8L283C4),_xlfn.SINGLE(D8L283C3)*_xlfn.SINGLE(D8L283C4))</f>
        <v>0.19315856556822183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2360.5064698376591</v>
      </c>
      <c r="J91" s="16" t="s">
        <v>45196</v>
      </c>
      <c r="K91" s="21">
        <f>_xlfn.SINGLE(IF(FLOW_THRU_100PCT="Y",1,INDEX(VariabilityMatrix,D8L284C1,_xlfn.SINGLE(D8L284C6))))</f>
        <v>0.56296966516486302</v>
      </c>
      <c r="L91" s="16" t="s">
        <v>45194</v>
      </c>
      <c r="M91" s="15">
        <f>IF(_xlfn.SINGLE(D8L284C2)&lt;&gt;0,_xlfn.SINGLE(D8L284C2)*_xlfn.SINGLE(D8L284C4),_xlfn.SINGLE(D8L284C3)*_xlfn.SINGLE(D8L284C4))</f>
        <v>1328.8935369439998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16.24575781101187</v>
      </c>
      <c r="J92" s="16" t="s">
        <v>45199</v>
      </c>
      <c r="K92" s="21">
        <f>_xlfn.SINGLE(IF(FLOW_THRU_100PCT="Y",1,INDEX(VariabilityMatrix,D8L285C1,_xlfn.SINGLE(D8L285C6))))</f>
        <v>0.56296966516486302</v>
      </c>
      <c r="L92" s="16" t="s">
        <v>45197</v>
      </c>
      <c r="M92" s="15">
        <f>IF(_xlfn.SINGLE(D8L285C2)&lt;&gt;0,_xlfn.SINGLE(D8L285C2)*_xlfn.SINGLE(D8L285C4),_xlfn.SINGLE(D8L285C3)*_xlfn.SINGLE(D8L285C4))</f>
        <v>9.1458688352148112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2535.9003272345967</v>
      </c>
      <c r="J93" s="16" t="s">
        <v>45202</v>
      </c>
      <c r="K93" s="21">
        <f>_xlfn.SINGLE(IF(FLOW_THRU_100PCT="Y",1,INDEX(VariabilityMatrix,D8L286C1,_xlfn.SINGLE(D8L286C6))))</f>
        <v>0.56296966516486302</v>
      </c>
      <c r="L93" s="16" t="s">
        <v>45200</v>
      </c>
      <c r="M93" s="15">
        <f>IF(_xlfn.SINGLE(D8L286C2)&lt;&gt;0,_xlfn.SINGLE(D8L286C2)*_xlfn.SINGLE(D8L286C4),_xlfn.SINGLE(D8L286C3)*_xlfn.SINGLE(D8L286C4))</f>
        <v>1427.6349581147274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0.56296966516486302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0.56296966516486302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0.56296966516486302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-160.35524623436652</v>
      </c>
      <c r="J97" s="16" t="s">
        <v>45109</v>
      </c>
      <c r="K97" s="21">
        <f>_xlfn.SINGLE(IF(FLOW_THRU_100PCT="Y",1,D8L442C4))</f>
        <v>0.76711077356160684</v>
      </c>
      <c r="L97" s="16" t="s">
        <v>45212</v>
      </c>
      <c r="M97" s="15">
        <f>IF(_xlfn.SINGLE(D8L290C2)&lt;&gt;0,_xlfn.SINGLE(D8L290C2)*_xlfn.SINGLE(D8L290C4),_xlfn.SINGLE(D8L290C3)*_xlfn.SINGLE(D8L290C4))</f>
        <v>-123.01023698350684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-1.1036159092704598</v>
      </c>
      <c r="J98" s="16" t="s">
        <v>45109</v>
      </c>
      <c r="K98" s="21">
        <f>_xlfn.SINGLE(IF(FLOW_THRU_100PCT="Y",1,D8L442C4))</f>
        <v>0.76711077356160684</v>
      </c>
      <c r="L98" s="16" t="s">
        <v>45214</v>
      </c>
      <c r="M98" s="15">
        <f>IF(_xlfn.SINGLE(D8L291C2)&lt;&gt;0,_xlfn.SINGLE(D8L291C2)*_xlfn.SINGLE(D8L291C4),_xlfn.SINGLE(D8L291C3)*_xlfn.SINGLE(D8L291C4))</f>
        <v>-0.84659565387535851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-172.27019988955203</v>
      </c>
      <c r="J99" s="16" t="s">
        <v>45109</v>
      </c>
      <c r="K99" s="21">
        <f>_xlfn.SINGLE(IF(FLOW_THRU_100PCT="Y",1,D8L442C4))</f>
        <v>0.76711077356160684</v>
      </c>
      <c r="L99" s="16" t="s">
        <v>45216</v>
      </c>
      <c r="M99" s="15">
        <f>IF(_xlfn.SINGLE(D8L292C2)&lt;&gt;0,_xlfn.SINGLE(D8L292C2)*_xlfn.SINGLE(D8L292C4),_xlfn.SINGLE(D8L292C3)*_xlfn.SINGLE(D8L292C4))</f>
        <v>-132.15032629888691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0.56296966516486302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0.56296966516486302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0.56296966516486302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1041.8038296049851</v>
      </c>
      <c r="J103" s="16" t="s">
        <v>45109</v>
      </c>
      <c r="K103" s="21">
        <f>_xlfn.SINGLE(IF(FLOW_THRU_100PCT="Y",1,D8L442C4))</f>
        <v>0.76711077356160684</v>
      </c>
      <c r="L103" s="16" t="s">
        <v>45227</v>
      </c>
      <c r="M103" s="15">
        <f>IF(_xlfn.SINGLE(D8L296C2)&lt;&gt;0,_xlfn.SINGLE(D8L296C2)*_xlfn.SINGLE(D8L296C4),_xlfn.SINGLE(D8L296C3)*_xlfn.SINGLE(D8L296C4))</f>
        <v>799.17894162772461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7.1700259747694117</v>
      </c>
      <c r="J104" s="16" t="s">
        <v>45109</v>
      </c>
      <c r="K104" s="21">
        <f>_xlfn.SINGLE(IF(FLOW_THRU_100PCT="Y",1,D8L442C4))</f>
        <v>0.76711077356160684</v>
      </c>
      <c r="L104" s="16" t="s">
        <v>45229</v>
      </c>
      <c r="M104" s="15">
        <f>IF(_xlfn.SINGLE(D8L297C2)&lt;&gt;0,_xlfn.SINGLE(D8L297C2)*_xlfn.SINGLE(D8L297C4),_xlfn.SINGLE(D8L297C3)*_xlfn.SINGLE(D8L297C4))</f>
        <v>5.5002041719621779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1119.2134849735157</v>
      </c>
      <c r="J105" s="16" t="s">
        <v>45109</v>
      </c>
      <c r="K105" s="21">
        <f>_xlfn.SINGLE(IF(FLOW_THRU_100PCT="Y",1,D8L442C4))</f>
        <v>0.76711077356160684</v>
      </c>
      <c r="L105" s="16" t="s">
        <v>45231</v>
      </c>
      <c r="M105" s="15">
        <f>IF(_xlfn.SINGLE(D8L298C2)&lt;&gt;0,_xlfn.SINGLE(D8L298C2)*_xlfn.SINGLE(D8L298C4),_xlfn.SINGLE(D8L298C3)*_xlfn.SINGLE(D8L298C4))</f>
        <v>858.56072223861554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64913.133872574879</v>
      </c>
      <c r="J106" s="16" t="s">
        <v>45235</v>
      </c>
      <c r="K106" s="21">
        <f>_xlfn.SINGLE(IF(FLOW_THRU_100PCT="Y",1,INDEX(VariabilityMatrix,D8L299C1,_xlfn.SINGLE(D8L299C6))))</f>
        <v>0.83117757491484134</v>
      </c>
      <c r="L106" s="16" t="s">
        <v>45233</v>
      </c>
      <c r="M106" s="15">
        <f>IF(_xlfn.SINGLE(D8L299C2)&lt;&gt;0,_xlfn.SINGLE(D8L299C2)*_xlfn.SINGLE(D8L299C4),_xlfn.SINGLE(D8L299C3)*_xlfn.SINGLE(D8L299C4))</f>
        <v>53954.34119232923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13898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0.83117757491484134</v>
      </c>
      <c r="L107" s="16" t="s">
        <v>45236</v>
      </c>
      <c r="M107" s="15">
        <f>IF(_xlfn.SINGLE(D8L300C2)&lt;&gt;0,_xlfn.SINGLE(D8L300C2)*_xlfn.SINGLE(D8L300C4),_xlfn.SINGLE(D8L300C3)*_xlfn.SINGLE(D8L300C4))</f>
        <v>11551.705936166465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17791.411347517733</v>
      </c>
      <c r="J108" s="16" t="s">
        <v>45240</v>
      </c>
      <c r="K108" s="21">
        <f>_xlfn.SINGLE(IF(FLOW_THRU_100PCT="Y",1,INDEX(VariabilityMatrix,D8L301C1,_xlfn.SINGLE(D8L301C6))))</f>
        <v>0.83117757491484134</v>
      </c>
      <c r="L108" s="16" t="s">
        <v>45238</v>
      </c>
      <c r="M108" s="15">
        <f>IF(_xlfn.SINGLE(D8L301C2)&lt;&gt;0,_xlfn.SINGLE(D8L301C2)*_xlfn.SINGLE(D8L301C4),_xlfn.SINGLE(D8L301C3)*_xlfn.SINGLE(D8L301C4))</f>
        <v>14787.822138142179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2446.2630560928433</v>
      </c>
      <c r="J109" s="16" t="s">
        <v>45243</v>
      </c>
      <c r="K109" s="21">
        <f>_xlfn.SINGLE(IF(FLOW_THRU_100PCT="Y",1,INDEX(VariabilityMatrix,D8L302C1,_xlfn.SINGLE(D8L302C6))))</f>
        <v>0.83117757491484134</v>
      </c>
      <c r="L109" s="16" t="s">
        <v>45241</v>
      </c>
      <c r="M109" s="15">
        <f>IF(_xlfn.SINGLE(D8L302C2)&lt;&gt;0,_xlfn.SINGLE(D8L302C2)*_xlfn.SINGLE(D8L302C4),_xlfn.SINGLE(D8L302C3)*_xlfn.SINGLE(D8L302C4))</f>
        <v>2033.2789945670179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0.81460641228532915</v>
      </c>
      <c r="J110" s="16" t="s">
        <v>45246</v>
      </c>
      <c r="K110" s="21">
        <f>_xlfn.SINGLE(IF(FLOW_THRU_100PCT="Y",1,INDEX(VariabilityMatrix,D8L303C1,_xlfn.SINGLE(D8L303C6))))</f>
        <v>0.83117757491484134</v>
      </c>
      <c r="L110" s="16" t="s">
        <v>45244</v>
      </c>
      <c r="M110" s="15">
        <f>IF(_xlfn.SINGLE(D8L303C2)&lt;&gt;0,_xlfn.SINGLE(D8L303C2)*_xlfn.SINGLE(D8L303C4),_xlfn.SINGLE(D8L303C3)*_xlfn.SINGLE(D8L303C4))</f>
        <v>0.67708258227339935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0.83117757491484134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1964.4233632260712</v>
      </c>
      <c r="J112" s="16" t="s">
        <v>45252</v>
      </c>
      <c r="K112" s="21">
        <f>_xlfn.SINGLE(IF(FLOW_THRU_100PCT="Y",1,INDEX(VariabilityMatrix,D8L305C1,_xlfn.SINGLE(D8L305C6))))</f>
        <v>0.83117757491484134</v>
      </c>
      <c r="L112" s="16" t="s">
        <v>45250</v>
      </c>
      <c r="M112" s="15">
        <f>IF(_xlfn.SINGLE(D8L305C2)&lt;&gt;0,_xlfn.SINGLE(D8L305C2)*_xlfn.SINGLE(D8L305C4),_xlfn.SINGLE(D8L305C3)*_xlfn.SINGLE(D8L305C4))</f>
        <v>1632.7846471523023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122907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0.83117757491484134</v>
      </c>
      <c r="L113" s="16" t="s">
        <v>45253</v>
      </c>
      <c r="M113" s="15">
        <f>IF(_xlfn.SINGLE(D8L306C2)&lt;&gt;0,_xlfn.SINGLE(D8L306C2)*_xlfn.SINGLE(D8L306C4),_xlfn.SINGLE(D8L306C3)*_xlfn.SINGLE(D8L306C4))</f>
        <v>102157.54220005841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36895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0.83117757491484134</v>
      </c>
      <c r="L114" s="16" t="s">
        <v>45256</v>
      </c>
      <c r="M114" s="15">
        <f>IF(_xlfn.SINGLE(D8L307C2)&lt;&gt;0,_xlfn.SINGLE(D8L307C2)*_xlfn.SINGLE(D8L307C4),_xlfn.SINGLE(D8L307C3)*_xlfn.SINGLE(D8L307C4))</f>
        <v>30666.296626483072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110057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0.83117757491484134</v>
      </c>
      <c r="L115" s="16" t="s">
        <v>45259</v>
      </c>
      <c r="M115" s="15">
        <f>IF(_xlfn.SINGLE(D8L308C2)&lt;&gt;0,_xlfn.SINGLE(D8L308C2)*_xlfn.SINGLE(D8L308C4),_xlfn.SINGLE(D8L308C3)*_xlfn.SINGLE(D8L308C4))</f>
        <v>91476.91036240269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64580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0.83117757491484134</v>
      </c>
      <c r="L116" s="16" t="s">
        <v>45262</v>
      </c>
      <c r="M116" s="15">
        <f>IF(_xlfn.SINGLE(D8L309C2)&lt;&gt;0,_xlfn.SINGLE(D8L309C2)*_xlfn.SINGLE(D8L309C4),_xlfn.SINGLE(D8L309C3)*_xlfn.SINGLE(D8L309C4))</f>
        <v>53677.447788000456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656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0.83117757491484134</v>
      </c>
      <c r="L117" s="16" t="s">
        <v>45265</v>
      </c>
      <c r="M117" s="15">
        <f>IF(_xlfn.SINGLE(D8L310C2)&lt;&gt;0,_xlfn.SINGLE(D8L310C2)*_xlfn.SINGLE(D8L310C4),_xlfn.SINGLE(D8L310C3)*_xlfn.SINGLE(D8L310C4))</f>
        <v>545.25248914413589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2998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0.83117757491484134</v>
      </c>
      <c r="L118" s="16" t="s">
        <v>45268</v>
      </c>
      <c r="M118" s="15">
        <f>IF(_xlfn.SINGLE(D8L311C2)&lt;&gt;0,_xlfn.SINGLE(D8L311C2)*_xlfn.SINGLE(D8L311C4),_xlfn.SINGLE(D8L311C3)*_xlfn.SINGLE(D8L311C4))</f>
        <v>2491.8703695946942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36016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0.83117757491484134</v>
      </c>
      <c r="L119" s="16" t="s">
        <v>45271</v>
      </c>
      <c r="M119" s="15">
        <f>IF(_xlfn.SINGLE(D8L312C2)&lt;&gt;0,_xlfn.SINGLE(D8L312C2)*_xlfn.SINGLE(D8L312C4),_xlfn.SINGLE(D8L312C3)*_xlfn.SINGLE(D8L312C4))</f>
        <v>29935.691538132927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75039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0.83117757491484134</v>
      </c>
      <c r="L120" s="16" t="s">
        <v>45274</v>
      </c>
      <c r="M120" s="15">
        <f>IF(_xlfn.SINGLE(D8L313C2)&lt;&gt;0,_xlfn.SINGLE(D8L313C2)*_xlfn.SINGLE(D8L313C4),_xlfn.SINGLE(D8L313C3)*_xlfn.SINGLE(D8L313C4))</f>
        <v>62370.734044034776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14612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0.83117757491484134</v>
      </c>
      <c r="L121" s="16" t="s">
        <v>45277</v>
      </c>
      <c r="M121" s="15">
        <f>IF(_xlfn.SINGLE(D8L314C2)&lt;&gt;0,_xlfn.SINGLE(D8L314C2)*_xlfn.SINGLE(D8L314C4),_xlfn.SINGLE(D8L314C3)*_xlfn.SINGLE(D8L314C4))</f>
        <v>12145.166724655663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0.83117757491484134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195837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0.83117757491484134</v>
      </c>
      <c r="L123" s="16" t="s">
        <v>45283</v>
      </c>
      <c r="M123" s="15">
        <f>IF(_xlfn.SINGLE(D8L316C2)&lt;&gt;0,_xlfn.SINGLE(D8L316C2)*_xlfn.SINGLE(D8L316C4),_xlfn.SINGLE(D8L316C3)*_xlfn.SINGLE(D8L316C4))</f>
        <v>162775.32273859778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29024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0.83117757491484134</v>
      </c>
      <c r="L124" s="16" t="s">
        <v>45286</v>
      </c>
      <c r="M124" s="15">
        <f>IF(_xlfn.SINGLE(D8L317C2)&lt;&gt;0,_xlfn.SINGLE(D8L317C2)*_xlfn.SINGLE(D8L317C4),_xlfn.SINGLE(D8L317C3)*_xlfn.SINGLE(D8L317C4))</f>
        <v>24124.097934328354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20353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0.83117757491484134</v>
      </c>
      <c r="L125" s="16" t="s">
        <v>45289</v>
      </c>
      <c r="M125" s="15">
        <f>IF(_xlfn.SINGLE(D8L318C2)&lt;&gt;0,_xlfn.SINGLE(D8L318C2)*_xlfn.SINGLE(D8L318C4),_xlfn.SINGLE(D8L318C3)*_xlfn.SINGLE(D8L318C4))</f>
        <v>16916.957182241767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588185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51189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2790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0.83117757491484134</v>
      </c>
      <c r="L128" s="16" t="s">
        <v>45296</v>
      </c>
      <c r="M128" s="15">
        <f>IF(_xlfn.SINGLE(D8L321C2)&lt;&gt;0,_xlfn.SINGLE(D8L321C2)*_xlfn.SINGLE(D8L321C4),_xlfn.SINGLE(D8L321C3)*_xlfn.SINGLE(D8L321C4))</f>
        <v>2318.9854340124075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56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0.83117757491484134</v>
      </c>
      <c r="L129" s="16" t="s">
        <v>45299</v>
      </c>
      <c r="M129" s="15">
        <f>IF(_xlfn.SINGLE(D8L322C2)&lt;&gt;0,_xlfn.SINGLE(D8L322C2)*_xlfn.SINGLE(D8L322C4),_xlfn.SINGLE(D8L322C3)*_xlfn.SINGLE(D8L322C4))</f>
        <v>46.545944195231115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134953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0.83117757491484134</v>
      </c>
      <c r="L130" s="16" t="s">
        <v>45302</v>
      </c>
      <c r="M130" s="15">
        <f>IF(_xlfn.SINGLE(D8L323C2)&lt;&gt;0,_xlfn.SINGLE(D8L323C2)*_xlfn.SINGLE(D8L323C4),_xlfn.SINGLE(D8L323C3)*_xlfn.SINGLE(D8L323C4))</f>
        <v>112169.90726748259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943462</v>
      </c>
      <c r="J131" s="16" t="s">
        <v>45109</v>
      </c>
      <c r="K131" s="21">
        <f>_xlfn.SINGLE(IF(FLOW_THRU_100PCT="Y",1,D8L442C4))</f>
        <v>0.76711077356160684</v>
      </c>
      <c r="L131" s="16" t="s">
        <v>45305</v>
      </c>
      <c r="M131" s="15">
        <f>IF(_xlfn.SINGLE(D8L324C2)&lt;&gt;0,_xlfn.SINGLE(D8L324C2)*_xlfn.SINGLE(D8L324C4),_xlfn.SINGLE(D8L324C3)*_xlfn.SINGLE(D8L324C4))</f>
        <v>723739.86464598076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1006747.8721466199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836468.13017985877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1006747.8721466199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-77931.269706156803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275857.25041410804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-77931.269706156803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-560610.87976575072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31053</v>
      </c>
      <c r="J135" s="16" t="s">
        <v>45315</v>
      </c>
      <c r="K135" s="21">
        <f>_xlfn.SINGLE(IF(FLOW_THRU_100PCT="Y",1,D8L449C4))</f>
        <v>0.7272231497195798</v>
      </c>
      <c r="L135" s="16" t="s">
        <v>45313</v>
      </c>
      <c r="M135" s="15">
        <f>IF(_xlfn.SINGLE(D8L328C2)&lt;&gt;0,_xlfn.SINGLE(D8L328C2)*_xlfn.SINGLE(D8L328C4),_xlfn.SINGLE(D8L328C3)*_xlfn.SINGLE(D8L328C4))</f>
        <v>22582.460468242112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0.7272231497195798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728.68249355665307</v>
      </c>
      <c r="J137" s="16" t="s">
        <v>45315</v>
      </c>
      <c r="K137" s="21">
        <f>_xlfn.SINGLE(IF(FLOW_THRU_100PCT="Y",1,D8L449C4))</f>
        <v>0.7272231497195798</v>
      </c>
      <c r="L137" s="16" t="s">
        <v>45318</v>
      </c>
      <c r="M137" s="15">
        <f>IF(_xlfn.SINGLE(D8L330C2)&lt;&gt;0,_xlfn.SINGLE(D8L330C2)*_xlfn.SINGLE(D8L330C4),_xlfn.SINGLE(D8L330C3)*_xlfn.SINGLE(D8L330C4))</f>
        <v>529.91477810978665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5.0150251493526925</v>
      </c>
      <c r="J138" s="16" t="s">
        <v>45315</v>
      </c>
      <c r="K138" s="21">
        <f>_xlfn.SINGLE(IF(FLOW_THRU_100PCT="Y",1,D8L449C4))</f>
        <v>0.7272231497195798</v>
      </c>
      <c r="L138" s="16" t="s">
        <v>45320</v>
      </c>
      <c r="M138" s="15">
        <f>IF(_xlfn.SINGLE(D8L331C2)&lt;&gt;0,_xlfn.SINGLE(D8L331C2)*_xlfn.SINGLE(D8L331C4),_xlfn.SINGLE(D8L331C3)*_xlfn.SINGLE(D8L331C4))</f>
        <v>3.6470423850351712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782.82614238609699</v>
      </c>
      <c r="J139" s="16" t="s">
        <v>45315</v>
      </c>
      <c r="K139" s="21">
        <f>_xlfn.SINGLE(IF(FLOW_THRU_100PCT="Y",1,D8L449C4))</f>
        <v>0.7272231497195798</v>
      </c>
      <c r="L139" s="16" t="s">
        <v>45322</v>
      </c>
      <c r="M139" s="15">
        <f>IF(_xlfn.SINGLE(D8L332C2)&lt;&gt;0,_xlfn.SINGLE(D8L332C2)*_xlfn.SINGLE(D8L332C4),_xlfn.SINGLE(D8L332C3)*_xlfn.SINGLE(D8L332C4))</f>
        <v>569.28929294884574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0.7272231497195798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0.7272231497195798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0.7272231497195798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34465</v>
      </c>
      <c r="J143" s="16" t="s">
        <v>45315</v>
      </c>
      <c r="K143" s="21">
        <f>_xlfn.SINGLE(IF(FLOW_THRU_100PCT="Y",1,D8L449C4))</f>
        <v>0.7272231497195798</v>
      </c>
      <c r="L143" s="16" t="s">
        <v>45330</v>
      </c>
      <c r="M143" s="15">
        <f>IF(_xlfn.SINGLE(D8L336C2)&lt;&gt;0,_xlfn.SINGLE(D8L336C2)*_xlfn.SINGLE(D8L336C4),_xlfn.SINGLE(D8L336C3)*_xlfn.SINGLE(D8L336C4))</f>
        <v>25063.745855085319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0.7272231497195798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375</v>
      </c>
      <c r="J145" s="16" t="s">
        <v>45315</v>
      </c>
      <c r="K145" s="21">
        <f>_xlfn.SINGLE(IF(FLOW_THRU_100PCT="Y",1,D8L449C4))</f>
        <v>0.7272231497195798</v>
      </c>
      <c r="L145" s="16" t="s">
        <v>45334</v>
      </c>
      <c r="M145" s="15">
        <f>IF(_xlfn.SINGLE(D8L338C2)&lt;&gt;0,_xlfn.SINGLE(D8L338C2)*_xlfn.SINGLE(D8L338C4),_xlfn.SINGLE(D8L338C3)*_xlfn.SINGLE(D8L338C4))</f>
        <v>272.70868114484244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0.7272231497195798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0.7272231497195798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38168</v>
      </c>
      <c r="J148" s="16" t="s">
        <v>45315</v>
      </c>
      <c r="K148" s="21">
        <f>_xlfn.SINGLE(IF(FLOW_THRU_100PCT="Y",1,D8L449C4))</f>
        <v>0.7272231497195798</v>
      </c>
      <c r="L148" s="16" t="s">
        <v>45340</v>
      </c>
      <c r="M148" s="15">
        <f>IF(_xlfn.SINGLE(D8L341C2)&lt;&gt;0,_xlfn.SINGLE(D8L341C2)*_xlfn.SINGLE(D8L341C4),_xlfn.SINGLE(D8L341C3)*_xlfn.SINGLE(D8L341C4))</f>
        <v>27756.653178496923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36680</v>
      </c>
      <c r="J149" s="16" t="s">
        <v>45315</v>
      </c>
      <c r="K149" s="21">
        <f>_xlfn.SINGLE(IF(FLOW_THRU_100PCT="Y",1,D8L449C4))</f>
        <v>0.7272231497195798</v>
      </c>
      <c r="L149" s="16" t="s">
        <v>45342</v>
      </c>
      <c r="M149" s="15">
        <f>IF(_xlfn.SINGLE(D8L342C2)&lt;&gt;0,_xlfn.SINGLE(D8L342C2)*_xlfn.SINGLE(D8L342C4),_xlfn.SINGLE(D8L342C3)*_xlfn.SINGLE(D8L342C4))</f>
        <v>26674.545131714189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60649</v>
      </c>
      <c r="J150" s="16" t="s">
        <v>45315</v>
      </c>
      <c r="K150" s="21">
        <f>_xlfn.SINGLE(IF(FLOW_THRU_100PCT="Y",1,D8L449C4))</f>
        <v>0.7272231497195798</v>
      </c>
      <c r="L150" s="16" t="s">
        <v>45343</v>
      </c>
      <c r="M150" s="15">
        <f>IF(_xlfn.SINGLE(D8L343C2)&lt;&gt;0,_xlfn.SINGLE(D8L343C2)*_xlfn.SINGLE(D8L343C4),_xlfn.SINGLE(D8L343C3)*_xlfn.SINGLE(D8L343C4))</f>
        <v>44105.356807342796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109977</v>
      </c>
      <c r="J151" s="16" t="s">
        <v>45315</v>
      </c>
      <c r="K151" s="21">
        <f>_xlfn.SINGLE(IF(FLOW_THRU_100PCT="Y",1,D8L449C4))</f>
        <v>0.7272231497195798</v>
      </c>
      <c r="L151" s="16" t="s">
        <v>45345</v>
      </c>
      <c r="M151" s="15">
        <f>IF(_xlfn.SINGLE(D8L344C2)&lt;&gt;0,_xlfn.SINGLE(D8L344C2)*_xlfn.SINGLE(D8L344C4),_xlfn.SINGLE(D8L344C3)*_xlfn.SINGLE(D8L344C4))</f>
        <v>79977.820336710225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13</v>
      </c>
      <c r="J152" s="16" t="s">
        <v>45315</v>
      </c>
      <c r="K152" s="21">
        <f>_xlfn.SINGLE(IF(FLOW_THRU_100PCT="Y",1,D8L449C4))</f>
        <v>0.7272231497195798</v>
      </c>
      <c r="L152" s="16" t="s">
        <v>45347</v>
      </c>
      <c r="M152" s="15">
        <f>IF(_xlfn.SINGLE(D8L345C2)&lt;&gt;0,_xlfn.SINGLE(D8L345C2)*_xlfn.SINGLE(D8L345C4),_xlfn.SINGLE(D8L345C3)*_xlfn.SINGLE(D8L345C4))</f>
        <v>9.4539009463545369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0.7272231497195798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0.7272231497195798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21.71755377472072</v>
      </c>
      <c r="J155" s="16" t="s">
        <v>45315</v>
      </c>
      <c r="K155" s="21">
        <f>_xlfn.SINGLE(IF(FLOW_THRU_100PCT="Y",1,D8L449C4))</f>
        <v>0.7272231497195798</v>
      </c>
      <c r="L155" s="16" t="s">
        <v>45353</v>
      </c>
      <c r="M155" s="15">
        <f>IF(_xlfn.SINGLE(D8L348C2)&lt;&gt;0,_xlfn.SINGLE(D8L348C2)*_xlfn.SINGLE(D8L348C4),_xlfn.SINGLE(D8L348C3)*_xlfn.SINGLE(D8L348C4))</f>
        <v>15.793507860256751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0.14946712639004292</v>
      </c>
      <c r="J156" s="16" t="s">
        <v>45315</v>
      </c>
      <c r="K156" s="21">
        <f>_xlfn.SINGLE(IF(FLOW_THRU_100PCT="Y",1,D8L449C4))</f>
        <v>0.7272231497195798</v>
      </c>
      <c r="L156" s="16" t="s">
        <v>45355</v>
      </c>
      <c r="M156" s="15">
        <f>IF(_xlfn.SINGLE(D8L349C2)&lt;&gt;0,_xlfn.SINGLE(D8L349C2)*_xlfn.SINGLE(D8L349C4),_xlfn.SINGLE(D8L349C3)*_xlfn.SINGLE(D8L349C4))</f>
        <v>0.10869595443290155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23.331243708828655</v>
      </c>
      <c r="J157" s="16" t="s">
        <v>45315</v>
      </c>
      <c r="K157" s="21">
        <f>_xlfn.SINGLE(IF(FLOW_THRU_100PCT="Y",1,D8L449C4))</f>
        <v>0.7272231497195798</v>
      </c>
      <c r="L157" s="16" t="s">
        <v>45357</v>
      </c>
      <c r="M157" s="15">
        <f>IF(_xlfn.SINGLE(D8L350C2)&lt;&gt;0,_xlfn.SINGLE(D8L350C2)*_xlfn.SINGLE(D8L350C4),_xlfn.SINGLE(D8L350C3)*_xlfn.SINGLE(D8L350C4))</f>
        <v>16.967020536809507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0.7272231497195798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0.7272231497195798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0.7272231497195798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312941.72192570206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227578.4646974779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312941.72192570206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227578.4646974779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71405.7780758265</v>
      </c>
      <c r="J164" s="16" t="s">
        <v>45373</v>
      </c>
      <c r="K164" s="21">
        <f>_xlfn.SINGLE(IF(FLOW_THRU_100PCT="Y",1,D8L456C4))</f>
        <v>0.57197886554862043</v>
      </c>
      <c r="L164" s="16" t="s">
        <v>45371</v>
      </c>
      <c r="M164" s="15">
        <f>IF(_xlfn.SINGLE(D8L357C2)&lt;&gt;0,_xlfn.SINGLE(D8L357C2)*_xlfn.SINGLE(D8L357C4),_xlfn.SINGLE(D8L357C3)*_xlfn.SINGLE(D8L357C4))</f>
        <v>40842.595937427795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2411.320142235702</v>
      </c>
      <c r="J165" s="16" t="s">
        <v>45373</v>
      </c>
      <c r="K165" s="21">
        <f>_xlfn.SINGLE(IF(FLOW_THRU_100PCT="Y",1,D8L456C4))</f>
        <v>0.57197886554862043</v>
      </c>
      <c r="L165" s="16" t="s">
        <v>45374</v>
      </c>
      <c r="M165" s="15">
        <f>IF(_xlfn.SINGLE(D8L358C2)&lt;&gt;0,_xlfn.SINGLE(D8L358C2)*_xlfn.SINGLE(D8L358C4),_xlfn.SINGLE(D8L358C3)*_xlfn.SINGLE(D8L358C4))</f>
        <v>1379.2241594305149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0.40962742856744877</v>
      </c>
      <c r="J166" s="16" t="s">
        <v>45373</v>
      </c>
      <c r="K166" s="21">
        <f>_xlfn.SINGLE(IF(FLOW_THRU_100PCT="Y",1,D8L456C4))</f>
        <v>0.57197886554862043</v>
      </c>
      <c r="L166" s="16" t="s">
        <v>45376</v>
      </c>
      <c r="M166" s="15">
        <f>IF(_xlfn.SINGLE(D8L359C2)&lt;&gt;0,_xlfn.SINGLE(D8L359C2)*_xlfn.SINGLE(D8L359C4),_xlfn.SINGLE(D8L359C3)*_xlfn.SINGLE(D8L359C4))</f>
        <v>0.23429823188960791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2589.1127379141776</v>
      </c>
      <c r="J167" s="16" t="s">
        <v>45373</v>
      </c>
      <c r="K167" s="21">
        <f>_xlfn.SINGLE(IF(FLOW_THRU_100PCT="Y",1,D8L456C4))</f>
        <v>0.57197886554862043</v>
      </c>
      <c r="L167" s="16" t="s">
        <v>45378</v>
      </c>
      <c r="M167" s="15">
        <f>IF(_xlfn.SINGLE(D8L360C2)&lt;&gt;0,_xlfn.SINGLE(D8L360C2)*_xlfn.SINGLE(D8L360C4),_xlfn.SINGLE(D8L360C3)*_xlfn.SINGLE(D8L360C4))</f>
        <v>1480.9177666096339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60905.60113173852</v>
      </c>
      <c r="J168" s="16" t="s">
        <v>45373</v>
      </c>
      <c r="K168" s="21">
        <f>_xlfn.SINGLE(IF(FLOW_THRU_100PCT="Y",1,D8L456C4))</f>
        <v>0.57197886554862043</v>
      </c>
      <c r="L168" s="16" t="s">
        <v>45380</v>
      </c>
      <c r="M168" s="15">
        <f>IF(_xlfn.SINGLE(D8L361C2)&lt;&gt;0,_xlfn.SINGLE(D8L361C2)*_xlfn.SINGLE(D8L361C4),_xlfn.SINGLE(D8L361C3)*_xlfn.SINGLE(D8L361C4))</f>
        <v>34836.716640888568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514.51438466261743</v>
      </c>
      <c r="J169" s="16" t="s">
        <v>45373</v>
      </c>
      <c r="K169" s="21">
        <f>_xlfn.SINGLE(IF(FLOW_THRU_100PCT="Y",1,D8L456C4))</f>
        <v>0.57197886554862043</v>
      </c>
      <c r="L169" s="16" t="s">
        <v>45382</v>
      </c>
      <c r="M169" s="15">
        <f>IF(_xlfn.SINGLE(D8L362C2)&lt;&gt;0,_xlfn.SINGLE(D8L362C2)*_xlfn.SINGLE(D8L362C4),_xlfn.SINGLE(D8L362C3)*_xlfn.SINGLE(D8L362C4))</f>
        <v>294.29135404777043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0.57197886554862043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32689.754464359023</v>
      </c>
      <c r="J171" s="16" t="s">
        <v>45373</v>
      </c>
      <c r="K171" s="21">
        <f>_xlfn.SINGLE(IF(FLOW_THRU_100PCT="Y",1,D8L456C4))</f>
        <v>0.57197886554862043</v>
      </c>
      <c r="L171" s="16" t="s">
        <v>45386</v>
      </c>
      <c r="M171" s="15">
        <f>IF(_xlfn.SINGLE(D8L364C2)&lt;&gt;0,_xlfn.SINGLE(D8L364C2)*_xlfn.SINGLE(D8L364C4),_xlfn.SINGLE(D8L364C3)*_xlfn.SINGLE(D8L364C4))</f>
        <v>18697.848673587025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66939.420407305559</v>
      </c>
      <c r="J172" s="16" t="s">
        <v>45373</v>
      </c>
      <c r="K172" s="21">
        <f>_xlfn.SINGLE(IF(FLOW_THRU_100PCT="Y",1,D8L456C4))</f>
        <v>0.57197886554862043</v>
      </c>
      <c r="L172" s="16" t="s">
        <v>45388</v>
      </c>
      <c r="M172" s="15">
        <f>IF(_xlfn.SINGLE(D8L365C2)&lt;&gt;0,_xlfn.SINGLE(D8L365C2)*_xlfn.SINGLE(D8L365C4),_xlfn.SINGLE(D8L365C3)*_xlfn.SINGLE(D8L365C4))</f>
        <v>38287.933745052804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5521.5097804239276</v>
      </c>
      <c r="J173" s="16" t="s">
        <v>45373</v>
      </c>
      <c r="K173" s="21">
        <f>_xlfn.SINGLE(IF(FLOW_THRU_100PCT="Y",1,D8L456C4))</f>
        <v>0.57197886554862043</v>
      </c>
      <c r="L173" s="16" t="s">
        <v>45390</v>
      </c>
      <c r="M173" s="15">
        <f>IF(_xlfn.SINGLE(D8L366C2)&lt;&gt;0,_xlfn.SINGLE(D8L366C2)*_xlfn.SINGLE(D8L366C4),_xlfn.SINGLE(D8L366C3)*_xlfn.SINGLE(D8L366C4))</f>
        <v>3158.1869003224906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0.57197886554862043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242977.42075189459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138977.94947559852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242977.42075189459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138977.94947559852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C6EFB3-8518-4A8D-81BF-D9259F88FDE7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592026.54782064643</v>
      </c>
      <c r="F8" s="16" t="s">
        <v>45463</v>
      </c>
      <c r="G8" s="15">
        <f>D1L234C7</f>
        <v>630431.52199970162</v>
      </c>
      <c r="H8" s="16" t="s">
        <v>45464</v>
      </c>
      <c r="I8" s="15">
        <f>D1L251C7</f>
        <v>1414555.4197965458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1089037.1276818975</v>
      </c>
      <c r="F9" s="16" t="s">
        <v>45466</v>
      </c>
      <c r="G9" s="15">
        <f>D3L217C7</f>
        <v>218084.93871595612</v>
      </c>
      <c r="H9" s="16" t="s">
        <v>45467</v>
      </c>
      <c r="I9" s="15">
        <f>D3L224C7</f>
        <v>215687.46384244924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1.747872676766078E-3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64003.198420854322</v>
      </c>
      <c r="F14" s="16" t="s">
        <v>45479</v>
      </c>
      <c r="G14" s="15">
        <f>D3L217C20</f>
        <v>122.7179167449567</v>
      </c>
      <c r="H14" s="16" t="s">
        <v>45480</v>
      </c>
      <c r="I14" s="15">
        <f>D3L224C20</f>
        <v>-17.45700742245505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1331045.3782778748</v>
      </c>
      <c r="F15" s="16" t="s">
        <v>45482</v>
      </c>
      <c r="G15" s="15">
        <f>D3L217C16</f>
        <v>266548.25843061303</v>
      </c>
      <c r="H15" s="16" t="s">
        <v>45483</v>
      </c>
      <c r="I15" s="15">
        <f>D3L224C16</f>
        <v>263618.01136299362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1003884.9872165964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122177.24683096561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20345.547851048217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210765.9796692649</v>
      </c>
      <c r="F23" s="16" t="s">
        <v>45496</v>
      </c>
      <c r="G23" s="15">
        <f>D2L236C7</f>
        <v>196034.40872319249</v>
      </c>
      <c r="H23" s="16" t="s">
        <v>45497</v>
      </c>
      <c r="I23" s="15">
        <f>D2L255C7</f>
        <v>612457.16772676725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176892.63292213579</v>
      </c>
      <c r="F24" s="16" t="s">
        <v>45499</v>
      </c>
      <c r="G24" s="15">
        <f>D3L217C32</f>
        <v>12425.528468464516</v>
      </c>
      <c r="H24" s="16" t="s">
        <v>45500</v>
      </c>
      <c r="I24" s="15">
        <f>D3L224C32</f>
        <v>12288.930808540888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505524.79337734549</v>
      </c>
      <c r="F25" s="16" t="s">
        <v>45502</v>
      </c>
      <c r="G25" s="15">
        <f>D4L213C7</f>
        <v>60548.972409740585</v>
      </c>
      <c r="H25" s="16" t="s">
        <v>45503</v>
      </c>
      <c r="I25" s="15">
        <f>D4L220C7</f>
        <v>60626.418772678458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10</v>
      </c>
      <c r="H28" s="16" t="s">
        <v>45512</v>
      </c>
      <c r="I28" s="15">
        <f>D7L927C5</f>
        <v>7.9195063090034452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969</v>
      </c>
      <c r="F29" s="16" t="s">
        <v>45514</v>
      </c>
      <c r="G29" s="15">
        <f>D7L1026C5</f>
        <v>603.5</v>
      </c>
      <c r="H29" s="16" t="s">
        <v>45515</v>
      </c>
      <c r="I29" s="15">
        <f>D7L1027C5</f>
        <v>1973.1376184661815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-26.942908063128247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145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336885.13637554209</v>
      </c>
      <c r="F34" s="16" t="s">
        <v>45525</v>
      </c>
      <c r="G34" s="15">
        <f>D7L724C5</f>
        <v>15739</v>
      </c>
      <c r="H34" s="16" t="s">
        <v>45526</v>
      </c>
      <c r="I34" s="15">
        <f>D7L725C5</f>
        <v>47519.497328029676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50268.730718781517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35663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70861.742061334298</v>
      </c>
      <c r="F37" s="16" t="s">
        <v>45530</v>
      </c>
      <c r="G37" s="15">
        <f>D6L1919C2</f>
        <v>62393.351580361654</v>
      </c>
      <c r="H37" s="16" t="s">
        <v>45531</v>
      </c>
      <c r="I37" s="15">
        <f>D6L1919C3</f>
        <v>54341.139915169333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2646.1273195222666</v>
      </c>
      <c r="F38" s="16" t="s">
        <v>45533</v>
      </c>
      <c r="G38" s="15">
        <f>D6L1919C5</f>
        <v>3547.6946060061573</v>
      </c>
      <c r="H38" s="16" t="s">
        <v>45534</v>
      </c>
      <c r="I38" s="15">
        <f>D6L1919C6</f>
        <v>3026.7318232276089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15549.418481130861</v>
      </c>
      <c r="F39" s="16" t="s">
        <v>45536</v>
      </c>
      <c r="G39" s="15">
        <f>D6L1919C8</f>
        <v>36265.527896114247</v>
      </c>
      <c r="H39" s="16" t="s">
        <v>45537</v>
      </c>
      <c r="I39" s="15">
        <f>D6L1919C9</f>
        <v>15869.14334164078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57958.450899725714</v>
      </c>
      <c r="F40" s="16" t="s">
        <v>45539</v>
      </c>
      <c r="G40" s="15">
        <f>D6L1919C11</f>
        <v>212804.71829025357</v>
      </c>
      <c r="H40" s="16" t="s">
        <v>45540</v>
      </c>
      <c r="I40" s="15">
        <f>D6L1919C12</f>
        <v>69142.104857899278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441476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5686478.1030166028</v>
      </c>
      <c r="F42" s="16" t="s">
        <v>45543</v>
      </c>
      <c r="G42" s="15">
        <f>SUM(D8L401C2:D8L434C2)</f>
        <v>2157181.139037149</v>
      </c>
      <c r="H42" s="16" t="s">
        <v>45544</v>
      </c>
      <c r="I42" s="15">
        <f>SUM(D8L401C3:D8L434C3)</f>
        <v>2771095.6314411676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5686478.1030166028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836468.13017985877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8425333.7840632945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-77931.269706156803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8503265.0537694506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6522946.2331964616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0.76711077356160684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0.76711077356160684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2157181.139037149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3279268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312941.72192570206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2966326.2780742981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2157181.139037149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0.7272231497195798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0.7272231497195798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2771095.6314411676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5087729.2085355883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242977.42075189459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4844751.7877836935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2771095.6314411676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0.57197886554862043</v>
      </c>
      <c r="J63" s="16" t="s">
        <v>45568</v>
      </c>
      <c r="K63" s="21">
        <f>D8L456C3</f>
        <v>0.57197886554862043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1BC6F8-DEDC-4C07-9641-5EFC9201ABA8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275857.25041410804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227578.4646974779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138977.94947559852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5686478.1030166028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2157181.139037149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2771095.6314411676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1.0485110898902028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1.1054980782926078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1.0501527077949742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642413.66458718444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10614754.873494919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1.0605208195802329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16792330.992598884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11257168.538082104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0.67037557460269404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0.32962442539730596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1.4917011267790623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5DF92-D338-4CE2-B7D8-59AD81BC0B4E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7.0734622483972504E-4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7.7898258099623908E-4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1.747872676766078E-3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1.3466184100876233E-3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2.6947315054693988E-4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2.6651074923979382E-4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2.0539646349273482E-3</v>
      </c>
      <c r="F10" s="16" t="s">
        <v>45637</v>
      </c>
      <c r="G10" s="21">
        <f>D8L703C1* D8L607C1</f>
        <v>2.1536046979636066E-3</v>
      </c>
      <c r="H10" s="16" t="s">
        <v>45638</v>
      </c>
      <c r="I10" s="21">
        <f>SUM(D8L701C3:D8L702C3)</f>
        <v>1.0484557315431789E-3</v>
      </c>
      <c r="J10" s="16" t="s">
        <v>45639</v>
      </c>
      <c r="K10" s="21">
        <f>D8L703C3*D8L608C1</f>
        <v>1.1590657963958546E-3</v>
      </c>
      <c r="L10" s="16" t="s">
        <v>45640</v>
      </c>
      <c r="M10" s="21">
        <f>SUM(D8L701C5:D8L702C5)</f>
        <v>2.0143834260058719E-3</v>
      </c>
      <c r="N10" s="16" t="s">
        <v>45641</v>
      </c>
      <c r="O10" s="21">
        <f>D8L703C5* D8L609C1</f>
        <v>2.1154102093573833E-3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0.67593361697104992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1.2960159395025363E-3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-1.8436232031656961E-4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0.67593361697104992</v>
      </c>
      <c r="F17" s="16" t="s">
        <v>45662</v>
      </c>
      <c r="G17" s="21">
        <f>D8L710C1* D8L607C1</f>
        <v>0.70872389342374242</v>
      </c>
      <c r="H17" s="16" t="s">
        <v>45663</v>
      </c>
      <c r="I17" s="21">
        <f>SUM(D8L708C3:D8L709C3)</f>
        <v>1.2960159395025363E-3</v>
      </c>
      <c r="J17" s="16" t="s">
        <v>45664</v>
      </c>
      <c r="K17" s="21">
        <f>D8L710C3*D8L608C1</f>
        <v>1.4327431305566425E-3</v>
      </c>
      <c r="L17" s="16" t="s">
        <v>45665</v>
      </c>
      <c r="M17" s="21">
        <f>SUM(D8L708C5:D8L709C5)</f>
        <v>-1.8436232031656961E-4</v>
      </c>
      <c r="N17" s="16" t="s">
        <v>45666</v>
      </c>
      <c r="O17" s="21">
        <f>D8L710C5* D8L609C1</f>
        <v>-1.9360858989580994E-4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10.601964076394555</v>
      </c>
      <c r="F18" s="16" t="s">
        <v>45668</v>
      </c>
      <c r="G18" s="21">
        <f>D8L711C1* D8L607C1</f>
        <v>11.116276908717232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4.3625526805592969</v>
      </c>
      <c r="F19" s="16" t="s">
        <v>45674</v>
      </c>
      <c r="G19" s="21">
        <f>D8L712C1* D8L607C1</f>
        <v>4.5741848657966537</v>
      </c>
      <c r="H19" s="16" t="s">
        <v>45675</v>
      </c>
      <c r="I19" s="21">
        <f>D3L217C18</f>
        <v>0.88051716710367767</v>
      </c>
      <c r="J19" s="16" t="s">
        <v>45676</v>
      </c>
      <c r="K19" s="21">
        <f>D8L712C3*D8L608C1</f>
        <v>0.97341003613676669</v>
      </c>
      <c r="L19" s="16" t="s">
        <v>45677</v>
      </c>
      <c r="M19" s="21">
        <f>D3L224C18</f>
        <v>0.87083737079930323</v>
      </c>
      <c r="N19" s="16" t="s">
        <v>45678</v>
      </c>
      <c r="O19" s="21">
        <f>D8L712C5* D8L609C1</f>
        <v>0.9145122229939443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2.531245685340509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2.531245685340509</v>
      </c>
      <c r="F22" s="16" t="s">
        <v>45684</v>
      </c>
      <c r="G22" s="21">
        <f>D8L715C1* D8L607C1</f>
        <v>2.6540391723162506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9.480312066732532</v>
      </c>
      <c r="F26" s="16" t="s">
        <v>45696</v>
      </c>
      <c r="G26" s="21">
        <f>D8L719C1* D8L607C1</f>
        <v>9.940212337588969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1.2691964534005777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1.3136899370329762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4.1042734453953207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1.1822744037479729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8.3267482569285414E-2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8.2352097497691637E-2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3.3824391972809544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0.40575823535489858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0.40627722846592407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5.8339100544295057</v>
      </c>
      <c r="F30" s="16" t="s">
        <v>45707</v>
      </c>
      <c r="G30" s="21">
        <f>D8L723C1* D8L607C1</f>
        <v>6.1169193894912937</v>
      </c>
      <c r="H30" s="16" t="s">
        <v>45708</v>
      </c>
      <c r="I30" s="21">
        <f>SUM(D8L720C3:D8L722C3)</f>
        <v>1.8027156549571601</v>
      </c>
      <c r="J30" s="16" t="s">
        <v>45709</v>
      </c>
      <c r="K30" s="21">
        <f>D8L723C3*D8L608C1</f>
        <v>1.9928986922631404</v>
      </c>
      <c r="L30" s="16" t="s">
        <v>45710</v>
      </c>
      <c r="M30" s="21">
        <f>SUM(D8L720C5:D8L722C5)</f>
        <v>4.5929027713589363</v>
      </c>
      <c r="N30" s="16" t="s">
        <v>45711</v>
      </c>
      <c r="O30" s="21">
        <f>D8L723C5* D8L609C1</f>
        <v>4.8232492819816279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2.2409141338593983E-2</v>
      </c>
      <c r="F34" s="16" t="s">
        <v>45731</v>
      </c>
      <c r="G34" s="21">
        <f>D8L727C1* D8L607C1</f>
        <v>2.3496233208432776E-2</v>
      </c>
      <c r="H34" s="16" t="s">
        <v>45732</v>
      </c>
      <c r="I34" s="21">
        <f>D7L1026C8</f>
        <v>1.3956570482808534E-2</v>
      </c>
      <c r="J34" s="16" t="s">
        <v>45733</v>
      </c>
      <c r="K34" s="21">
        <f>D8L727C3*D8L608C1</f>
        <v>1.5428961848300168E-2</v>
      </c>
      <c r="L34" s="16" t="s">
        <v>45734</v>
      </c>
      <c r="M34" s="21">
        <f>D7L1027C8</f>
        <v>4.5630876958416298E-2</v>
      </c>
      <c r="N34" s="16" t="s">
        <v>45735</v>
      </c>
      <c r="O34" s="21">
        <f>D8L727C5* D8L609C1</f>
        <v>4.791938899694017E-2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14.26915540987962</v>
      </c>
      <c r="F36" s="16" t="s">
        <v>45739</v>
      </c>
      <c r="G36" s="21">
        <f>D8L729C1* D8L607C1</f>
        <v>14.961367690625563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54.255750365426827</v>
      </c>
      <c r="F37" s="16" t="s">
        <v>45741</v>
      </c>
      <c r="G37" s="21">
        <f>D8L730C1* D8L607C1</f>
        <v>56.887755948464452</v>
      </c>
      <c r="H37" s="16" t="s">
        <v>45742</v>
      </c>
      <c r="I37" s="21">
        <f>D7L724C8</f>
        <v>2.5402991448783978</v>
      </c>
      <c r="J37" s="16" t="s">
        <v>45743</v>
      </c>
      <c r="K37" s="21">
        <f>D8L730C3*D8L608C1</f>
        <v>2.8082958229514237</v>
      </c>
      <c r="L37" s="16" t="s">
        <v>45744</v>
      </c>
      <c r="M37" s="21">
        <f>D7L725C8</f>
        <v>7.6697209751219955</v>
      </c>
      <c r="N37" s="16" t="s">
        <v>45745</v>
      </c>
      <c r="O37" s="21">
        <f>D8L730C5* D8L609C1</f>
        <v>8.0543782500562724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9.1047273733185115E-3</v>
      </c>
      <c r="J39" s="16" t="s">
        <v>45755</v>
      </c>
      <c r="K39" s="21">
        <f>D8L732C3*D8L608C1</f>
        <v>1.0065258614581718E-2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-6.4893247518481674E-3</v>
      </c>
      <c r="F40" s="16" t="s">
        <v>45759</v>
      </c>
      <c r="G40" s="21">
        <f>D8L733C1* D8L607C1</f>
        <v>-6.8041289682117916E-3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371.82663963475835</v>
      </c>
      <c r="F41" s="16" t="s">
        <v>45761</v>
      </c>
      <c r="G41" s="21">
        <f>D8L734C1* D8L607C1</f>
        <v>389.86435517365214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58F48A-E5B1-431C-8F85-62A4BCF8411B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2.4132851366787198E-2</v>
      </c>
      <c r="F9" s="16" t="s">
        <v>45826</v>
      </c>
      <c r="G9" s="21">
        <f>D8L802C1*D8L607C1</f>
        <v>2.5303562288748315E-2</v>
      </c>
      <c r="H9" s="16" t="s">
        <v>45827</v>
      </c>
      <c r="I9" s="21">
        <f>D6L228C16</f>
        <v>6.2745413553646739E-2</v>
      </c>
      <c r="J9" s="16" t="s">
        <v>45828</v>
      </c>
      <c r="K9" s="21">
        <f>D8L802C3*D8L607C1</f>
        <v>6.5789261950745651E-2</v>
      </c>
      <c r="L9" s="16" t="s">
        <v>45829</v>
      </c>
      <c r="M9" s="21">
        <f>D6L228C21</f>
        <v>3.5057392617545196</v>
      </c>
      <c r="N9" s="16" t="s">
        <v>45830</v>
      </c>
      <c r="O9" s="21">
        <f>D8L802C5*D8L607C1</f>
        <v>3.6758064942131061</v>
      </c>
      <c r="P9" s="16" t="s">
        <v>45831</v>
      </c>
      <c r="Q9" s="21">
        <f>D6L228C24</f>
        <v>3.5057392617545196</v>
      </c>
      <c r="R9" s="16" t="s">
        <v>45832</v>
      </c>
      <c r="S9" s="21">
        <f>D8L802C7*D8L607C1</f>
        <v>3.6758064942131061</v>
      </c>
      <c r="T9" s="16" t="s">
        <v>45833</v>
      </c>
      <c r="U9" s="21">
        <f>D6L237C13</f>
        <v>4.200818051767212E-2</v>
      </c>
      <c r="V9" s="16" t="s">
        <v>45834</v>
      </c>
      <c r="W9" s="21">
        <f>D8L802C9*D8L608C1</f>
        <v>4.6439962834855499E-2</v>
      </c>
      <c r="X9" s="16" t="s">
        <v>45835</v>
      </c>
      <c r="Y9" s="21">
        <f>D6L237C16</f>
        <v>0.10922126934594736</v>
      </c>
      <c r="Z9" s="16" t="s">
        <v>45836</v>
      </c>
      <c r="AA9" s="21">
        <f>D8L802C11*D8L608C1</f>
        <v>0.12074390337062413</v>
      </c>
      <c r="AB9" s="16" t="s">
        <v>45837</v>
      </c>
      <c r="AC9" s="21">
        <f>D6L237C21</f>
        <v>20.986118129247988</v>
      </c>
      <c r="AD9" s="16" t="s">
        <v>45838</v>
      </c>
      <c r="AE9" s="21">
        <f>D8L802C13*D8L608C1</f>
        <v>23.200113262705308</v>
      </c>
      <c r="AF9" s="16" t="s">
        <v>45839</v>
      </c>
      <c r="AG9" s="21">
        <f>D6L237C24</f>
        <v>20.986118129247991</v>
      </c>
      <c r="AH9" s="16" t="s">
        <v>45840</v>
      </c>
      <c r="AI9" s="21">
        <f>D8L802C15*D8L608C1</f>
        <v>23.200113262705312</v>
      </c>
      <c r="AJ9" s="16" t="s">
        <v>45841</v>
      </c>
      <c r="AK9" s="21">
        <f>D6L240C13</f>
        <v>2.62893007511182E-2</v>
      </c>
      <c r="AL9" s="16" t="s">
        <v>45842</v>
      </c>
      <c r="AM9" s="21">
        <f>D8L802C17*D8L609C1</f>
        <v>2.7607780369823226E-2</v>
      </c>
      <c r="AN9" s="16" t="s">
        <v>45843</v>
      </c>
      <c r="AO9" s="21">
        <f>D6L240C16</f>
        <v>6.8352181952907362E-2</v>
      </c>
      <c r="AP9" s="16" t="s">
        <v>45844</v>
      </c>
      <c r="AQ9" s="21">
        <f>D8L802C19*D8L609C1</f>
        <v>7.1780228961540432E-2</v>
      </c>
      <c r="AR9" s="16" t="s">
        <v>45845</v>
      </c>
      <c r="AS9" s="21">
        <f>D6L240C21</f>
        <v>5.6572650949066157</v>
      </c>
      <c r="AT9" s="16" t="s">
        <v>45846</v>
      </c>
      <c r="AU9" s="21">
        <f>D8L802C21*D8L609C1</f>
        <v>5.9409922581301737</v>
      </c>
      <c r="AV9" s="16" t="s">
        <v>45847</v>
      </c>
      <c r="AW9" s="21">
        <f>D6L240C24</f>
        <v>5.6572650949066157</v>
      </c>
      <c r="AX9" s="16" t="s">
        <v>45848</v>
      </c>
      <c r="AY9" s="21">
        <f>D8L802C23*D8L609C1</f>
        <v>5.9409922581301737</v>
      </c>
      <c r="AZ9" s="16" t="s">
        <v>45849</v>
      </c>
      <c r="BA9" s="21">
        <f>D6L1802C8</f>
        <v>0.16628818885162788</v>
      </c>
      <c r="BB9" s="16" t="s">
        <v>45850</v>
      </c>
      <c r="BC9" s="21">
        <f>D8L802C25*D8L608C1</f>
        <v>0.18383127321823287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4.7367833409245115E-2</v>
      </c>
      <c r="F10" s="16" t="s">
        <v>45852</v>
      </c>
      <c r="G10" s="21">
        <f>D8L803C1*D8L607C1</f>
        <v>4.9665698633665156E-2</v>
      </c>
      <c r="H10" s="16" t="s">
        <v>45853</v>
      </c>
      <c r="I10" s="21">
        <f>D6L328C16</f>
        <v>0.12315636686403733</v>
      </c>
      <c r="J10" s="16" t="s">
        <v>45854</v>
      </c>
      <c r="K10" s="21">
        <f>D8L803C3*D8L607C1</f>
        <v>0.12913081644752944</v>
      </c>
      <c r="L10" s="16" t="s">
        <v>45855</v>
      </c>
      <c r="M10" s="21">
        <f>D6L328C21</f>
        <v>6.126407188835536</v>
      </c>
      <c r="N10" s="16" t="s">
        <v>45856</v>
      </c>
      <c r="O10" s="21">
        <f>D8L803C5*D8L607C1</f>
        <v>6.4236058786771215</v>
      </c>
      <c r="P10" s="16" t="s">
        <v>45857</v>
      </c>
      <c r="Q10" s="21">
        <f>D6L328C24</f>
        <v>6.126407188835536</v>
      </c>
      <c r="R10" s="16" t="s">
        <v>45858</v>
      </c>
      <c r="S10" s="21">
        <f>D8L803C7*D8L607C1</f>
        <v>6.4236058786771215</v>
      </c>
      <c r="T10" s="16" t="s">
        <v>45859</v>
      </c>
      <c r="U10" s="21">
        <f>D6L337C13</f>
        <v>2.2019497320736416E-2</v>
      </c>
      <c r="V10" s="16" t="s">
        <v>45860</v>
      </c>
      <c r="W10" s="21">
        <f>D8L803C9*D8L608C1</f>
        <v>2.4342511973043334E-2</v>
      </c>
      <c r="X10" s="16" t="s">
        <v>45861</v>
      </c>
      <c r="Y10" s="21">
        <f>D6L337C16</f>
        <v>5.7250693033914654E-2</v>
      </c>
      <c r="Z10" s="16" t="s">
        <v>45862</v>
      </c>
      <c r="AA10" s="21">
        <f>D8L803C11*D8L608C1</f>
        <v>6.3290531129912633E-2</v>
      </c>
      <c r="AB10" s="16" t="s">
        <v>45863</v>
      </c>
      <c r="AC10" s="21">
        <f>D6L337C21</f>
        <v>11.339887002140737</v>
      </c>
      <c r="AD10" s="16" t="s">
        <v>45864</v>
      </c>
      <c r="AE10" s="21">
        <f>D8L803C13*D8L608C1</f>
        <v>12.536223288921907</v>
      </c>
      <c r="AF10" s="16" t="s">
        <v>45865</v>
      </c>
      <c r="AG10" s="21">
        <f>D6L337C24</f>
        <v>11.339887002140738</v>
      </c>
      <c r="AH10" s="16" t="s">
        <v>45866</v>
      </c>
      <c r="AI10" s="21">
        <f>D8L803C15*D8L608C1</f>
        <v>12.536223288921908</v>
      </c>
      <c r="AJ10" s="16" t="s">
        <v>45867</v>
      </c>
      <c r="AK10" s="21">
        <f>D6L340C13</f>
        <v>4.7506887406682371E-3</v>
      </c>
      <c r="AL10" s="16" t="s">
        <v>45868</v>
      </c>
      <c r="AM10" s="21">
        <f>D8L803C17*D8L609C1</f>
        <v>4.9889486449038447E-3</v>
      </c>
      <c r="AN10" s="16" t="s">
        <v>45869</v>
      </c>
      <c r="AO10" s="21">
        <f>D6L340C16</f>
        <v>1.2351790725737381E-2</v>
      </c>
      <c r="AP10" s="16" t="s">
        <v>45870</v>
      </c>
      <c r="AQ10" s="21">
        <f>D8L803C19*D8L609C1</f>
        <v>1.2971266476749959E-2</v>
      </c>
      <c r="AR10" s="16" t="s">
        <v>45871</v>
      </c>
      <c r="AS10" s="21">
        <f>D6L340C21</f>
        <v>0.76121322069589681</v>
      </c>
      <c r="AT10" s="16" t="s">
        <v>45872</v>
      </c>
      <c r="AU10" s="21">
        <f>D8L803C21*D8L609C1</f>
        <v>0.79939012492312933</v>
      </c>
      <c r="AV10" s="16" t="s">
        <v>45873</v>
      </c>
      <c r="AW10" s="21">
        <f>D6L340C24</f>
        <v>0.76121322069589681</v>
      </c>
      <c r="AX10" s="16" t="s">
        <v>45874</v>
      </c>
      <c r="AY10" s="21">
        <f>D8L803C23*D8L609C1</f>
        <v>0.79939012492312933</v>
      </c>
      <c r="AZ10" s="16" t="s">
        <v>45875</v>
      </c>
      <c r="BA10" s="21">
        <f>D6L1803C8</f>
        <v>0.24355841040830048</v>
      </c>
      <c r="BB10" s="16" t="s">
        <v>45876</v>
      </c>
      <c r="BC10" s="21">
        <f>D8L803C25*D8L608C1</f>
        <v>0.26925335465837846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2.6750806131362243E-2</v>
      </c>
      <c r="F11" s="16" t="s">
        <v>45878</v>
      </c>
      <c r="G11" s="21">
        <f>D8L804C1*D8L607C1</f>
        <v>2.8048516892236145E-2</v>
      </c>
      <c r="H11" s="16" t="s">
        <v>45879</v>
      </c>
      <c r="I11" s="21">
        <f>D6L428C16</f>
        <v>6.9552095941541769E-2</v>
      </c>
      <c r="J11" s="16" t="s">
        <v>45880</v>
      </c>
      <c r="K11" s="21">
        <f>D8L804C3*D8L607C1</f>
        <v>7.2926143919813918E-2</v>
      </c>
      <c r="L11" s="16" t="s">
        <v>45881</v>
      </c>
      <c r="M11" s="21">
        <f>D6L428C21</f>
        <v>2.4992919109942369</v>
      </c>
      <c r="N11" s="16" t="s">
        <v>45882</v>
      </c>
      <c r="O11" s="21">
        <f>D8L804C5*D8L607C1</f>
        <v>2.6205352855503352</v>
      </c>
      <c r="P11" s="16" t="s">
        <v>45883</v>
      </c>
      <c r="Q11" s="21">
        <f>D6L428C24</f>
        <v>2.4992919109942369</v>
      </c>
      <c r="R11" s="16" t="s">
        <v>45884</v>
      </c>
      <c r="S11" s="21">
        <f>D8L804C7*D8L607C1</f>
        <v>2.6205352855503352</v>
      </c>
      <c r="T11" s="16" t="s">
        <v>45885</v>
      </c>
      <c r="U11" s="21">
        <f>D6L437C13</f>
        <v>2.1261897179830281E-2</v>
      </c>
      <c r="V11" s="16" t="s">
        <v>45886</v>
      </c>
      <c r="W11" s="21">
        <f>D8L804C9*D8L608C1</f>
        <v>2.3504986473157394E-2</v>
      </c>
      <c r="X11" s="16" t="s">
        <v>45887</v>
      </c>
      <c r="Y11" s="21">
        <f>D6L437C16</f>
        <v>5.5280932667558638E-2</v>
      </c>
      <c r="Z11" s="16" t="s">
        <v>45888</v>
      </c>
      <c r="AA11" s="21">
        <f>D8L804C11*D8L608C1</f>
        <v>6.1112964830209122E-2</v>
      </c>
      <c r="AB11" s="16" t="s">
        <v>45889</v>
      </c>
      <c r="AC11" s="21">
        <f>D6L437C21</f>
        <v>7.7805324614008002</v>
      </c>
      <c r="AD11" s="16" t="s">
        <v>45890</v>
      </c>
      <c r="AE11" s="21">
        <f>D8L804C13*D8L608C1</f>
        <v>8.6013636841718384</v>
      </c>
      <c r="AF11" s="16" t="s">
        <v>45891</v>
      </c>
      <c r="AG11" s="21">
        <f>D6L437C24</f>
        <v>7.7805324614008029</v>
      </c>
      <c r="AH11" s="16" t="s">
        <v>45892</v>
      </c>
      <c r="AI11" s="21">
        <f>D8L804C15*D8L608C1</f>
        <v>8.6013636841718419</v>
      </c>
      <c r="AJ11" s="16" t="s">
        <v>45893</v>
      </c>
      <c r="AK11" s="21">
        <f>D6L440C13</f>
        <v>3.4192437184529141E-2</v>
      </c>
      <c r="AL11" s="16" t="s">
        <v>45894</v>
      </c>
      <c r="AM11" s="21">
        <f>D8L804C17*D8L609C1</f>
        <v>3.5907280495442839E-2</v>
      </c>
      <c r="AN11" s="16" t="s">
        <v>45895</v>
      </c>
      <c r="AO11" s="21">
        <f>D6L440C16</f>
        <v>8.8900336679775677E-2</v>
      </c>
      <c r="AP11" s="16" t="s">
        <v>45896</v>
      </c>
      <c r="AQ11" s="21">
        <f>D8L804C19*D8L609C1</f>
        <v>9.3358929288151288E-2</v>
      </c>
      <c r="AR11" s="16" t="s">
        <v>45897</v>
      </c>
      <c r="AS11" s="21">
        <f>D6L440C21</f>
        <v>4.3981477508654425</v>
      </c>
      <c r="AT11" s="16" t="s">
        <v>45898</v>
      </c>
      <c r="AU11" s="21">
        <f>D8L804C21*D8L609C1</f>
        <v>4.61872676985372</v>
      </c>
      <c r="AV11" s="16" t="s">
        <v>45899</v>
      </c>
      <c r="AW11" s="21">
        <f>D6L440C24</f>
        <v>4.3981477508654434</v>
      </c>
      <c r="AX11" s="16" t="s">
        <v>45900</v>
      </c>
      <c r="AY11" s="21">
        <f>D8L804C23*D8L609C1</f>
        <v>4.6187267698537209</v>
      </c>
      <c r="AZ11" s="16" t="s">
        <v>45901</v>
      </c>
      <c r="BA11" s="21">
        <f>D6L1804C8</f>
        <v>8.0923607118102512E-3</v>
      </c>
      <c r="BB11" s="16" t="s">
        <v>45902</v>
      </c>
      <c r="BC11" s="21">
        <f>D8L804C25*D8L608C1</f>
        <v>8.9460892157568334E-3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3.2393922999556804E-2</v>
      </c>
      <c r="F12" s="16" t="s">
        <v>45904</v>
      </c>
      <c r="G12" s="21">
        <f>D8L805C1*D8L607C1</f>
        <v>3.3965387510084613E-2</v>
      </c>
      <c r="H12" s="16" t="s">
        <v>45905</v>
      </c>
      <c r="I12" s="21">
        <f>D6L528C16</f>
        <v>8.4224199798847862E-2</v>
      </c>
      <c r="J12" s="16" t="s">
        <v>45906</v>
      </c>
      <c r="K12" s="21">
        <f>D8L805C3*D8L607C1</f>
        <v>8.8310007526220174E-2</v>
      </c>
      <c r="L12" s="16" t="s">
        <v>45907</v>
      </c>
      <c r="M12" s="21">
        <f>D6L528C21</f>
        <v>4.0201117264793886</v>
      </c>
      <c r="N12" s="16" t="s">
        <v>45908</v>
      </c>
      <c r="O12" s="21">
        <f>D8L805C5*D8L607C1</f>
        <v>4.215131727811289</v>
      </c>
      <c r="P12" s="16" t="s">
        <v>45909</v>
      </c>
      <c r="Q12" s="21">
        <f>D6L528C24</f>
        <v>4.0201117264793877</v>
      </c>
      <c r="R12" s="16" t="s">
        <v>45910</v>
      </c>
      <c r="S12" s="21">
        <f>D8L805C7*D8L607C1</f>
        <v>4.2151317278112881</v>
      </c>
      <c r="T12" s="16" t="s">
        <v>45911</v>
      </c>
      <c r="U12" s="21">
        <f>D6L537C13</f>
        <v>3.7201825880744527E-2</v>
      </c>
      <c r="V12" s="16" t="s">
        <v>45912</v>
      </c>
      <c r="W12" s="21">
        <f>D8L805C9*D8L608C1</f>
        <v>4.1126547020139279E-2</v>
      </c>
      <c r="X12" s="16" t="s">
        <v>45913</v>
      </c>
      <c r="Y12" s="21">
        <f>D6L537C16</f>
        <v>9.6724747289935922E-2</v>
      </c>
      <c r="Z12" s="16" t="s">
        <v>45914</v>
      </c>
      <c r="AA12" s="21">
        <f>D8L805C11*D8L608C1</f>
        <v>0.10692902225236228</v>
      </c>
      <c r="AB12" s="16" t="s">
        <v>45915</v>
      </c>
      <c r="AC12" s="21">
        <f>D6L537C21</f>
        <v>9.1937792820448898</v>
      </c>
      <c r="AD12" s="16" t="s">
        <v>45916</v>
      </c>
      <c r="AE12" s="21">
        <f>D8L805C13*D8L608C1</f>
        <v>10.163705328547017</v>
      </c>
      <c r="AF12" s="16" t="s">
        <v>45917</v>
      </c>
      <c r="AG12" s="21">
        <f>D6L537C24</f>
        <v>9.1937792820448916</v>
      </c>
      <c r="AH12" s="16" t="s">
        <v>45918</v>
      </c>
      <c r="AI12" s="21">
        <f>D8L805C15*D8L608C1</f>
        <v>10.163705328547019</v>
      </c>
      <c r="AJ12" s="16" t="s">
        <v>45919</v>
      </c>
      <c r="AK12" s="21">
        <f>D6L540C13</f>
        <v>1.623016643686238E-2</v>
      </c>
      <c r="AL12" s="16" t="s">
        <v>45920</v>
      </c>
      <c r="AM12" s="21">
        <f>D8L805C17*D8L609C1</f>
        <v>1.7044153231634135E-2</v>
      </c>
      <c r="AN12" s="16" t="s">
        <v>45921</v>
      </c>
      <c r="AO12" s="21">
        <f>D6L540C16</f>
        <v>4.219843273584227E-2</v>
      </c>
      <c r="AP12" s="16" t="s">
        <v>45922</v>
      </c>
      <c r="AQ12" s="21">
        <f>D8L805C19*D8L609C1</f>
        <v>4.4314798402248841E-2</v>
      </c>
      <c r="AR12" s="16" t="s">
        <v>45923</v>
      </c>
      <c r="AS12" s="21">
        <f>D6L540C21</f>
        <v>2.9089702103884991</v>
      </c>
      <c r="AT12" s="16" t="s">
        <v>45924</v>
      </c>
      <c r="AU12" s="21">
        <f>D8L805C21*D8L609C1</f>
        <v>3.0548629433343981</v>
      </c>
      <c r="AV12" s="16" t="s">
        <v>45925</v>
      </c>
      <c r="AW12" s="21">
        <f>D6L540C24</f>
        <v>2.9089702103884991</v>
      </c>
      <c r="AX12" s="16" t="s">
        <v>45926</v>
      </c>
      <c r="AY12" s="21">
        <f>D8L805C23*D8L609C1</f>
        <v>3.0548629433343981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3.4548643367458991E-2</v>
      </c>
      <c r="F13" s="16" t="s">
        <v>45930</v>
      </c>
      <c r="G13" s="21">
        <f>D8L806C1*D8L607C1</f>
        <v>3.6224635711442355E-2</v>
      </c>
      <c r="H13" s="16" t="s">
        <v>45931</v>
      </c>
      <c r="I13" s="21">
        <f>D6L628C16</f>
        <v>8.9826472755393239E-2</v>
      </c>
      <c r="J13" s="16" t="s">
        <v>45932</v>
      </c>
      <c r="K13" s="21">
        <f>D8L806C3*D8L607C1</f>
        <v>9.4184052849749969E-2</v>
      </c>
      <c r="L13" s="16" t="s">
        <v>45933</v>
      </c>
      <c r="M13" s="21">
        <f>D6L628C21</f>
        <v>4.3693888614274288</v>
      </c>
      <c r="N13" s="16" t="s">
        <v>45934</v>
      </c>
      <c r="O13" s="21">
        <f>D8L806C5*D8L607C1</f>
        <v>4.5813526772493853</v>
      </c>
      <c r="P13" s="16" t="s">
        <v>45935</v>
      </c>
      <c r="Q13" s="21">
        <f>D6L628C24</f>
        <v>4.3693888614274288</v>
      </c>
      <c r="R13" s="16" t="s">
        <v>45936</v>
      </c>
      <c r="S13" s="21">
        <f>D8L806C7*D8L607C1</f>
        <v>4.5813526772493853</v>
      </c>
      <c r="T13" s="16" t="s">
        <v>45937</v>
      </c>
      <c r="U13" s="21">
        <f>D6L637C13</f>
        <v>1.2329664037934122E-2</v>
      </c>
      <c r="V13" s="16" t="s">
        <v>45938</v>
      </c>
      <c r="W13" s="21">
        <f>D8L806C9*D8L608C1</f>
        <v>1.3630419899929646E-2</v>
      </c>
      <c r="X13" s="16" t="s">
        <v>45939</v>
      </c>
      <c r="Y13" s="21">
        <f>D6L637C16</f>
        <v>3.2057126498628824E-2</v>
      </c>
      <c r="Z13" s="16" t="s">
        <v>45940</v>
      </c>
      <c r="AA13" s="21">
        <f>D8L806C11*D8L608C1</f>
        <v>3.54390917398172E-2</v>
      </c>
      <c r="AB13" s="16" t="s">
        <v>45941</v>
      </c>
      <c r="AC13" s="21">
        <f>D6L637C21</f>
        <v>6.1409692591907996</v>
      </c>
      <c r="AD13" s="16" t="s">
        <v>45942</v>
      </c>
      <c r="AE13" s="21">
        <f>D8L806C13*D8L608C1</f>
        <v>6.7888297148894088</v>
      </c>
      <c r="AF13" s="16" t="s">
        <v>45943</v>
      </c>
      <c r="AG13" s="21">
        <f>D6L637C24</f>
        <v>6.1409692591907996</v>
      </c>
      <c r="AH13" s="16" t="s">
        <v>45944</v>
      </c>
      <c r="AI13" s="21">
        <f>D8L806C15*D8L608C1</f>
        <v>6.7888297148894088</v>
      </c>
      <c r="AJ13" s="16" t="s">
        <v>45945</v>
      </c>
      <c r="AK13" s="21">
        <f>D6L640C13</f>
        <v>2.1713002813169978E-2</v>
      </c>
      <c r="AL13" s="16" t="s">
        <v>45946</v>
      </c>
      <c r="AM13" s="21">
        <f>D8L806C17*D8L609C1</f>
        <v>2.2801968698610342E-2</v>
      </c>
      <c r="AN13" s="16" t="s">
        <v>45947</v>
      </c>
      <c r="AO13" s="21">
        <f>D6L640C16</f>
        <v>5.6453807314242252E-2</v>
      </c>
      <c r="AP13" s="16" t="s">
        <v>45948</v>
      </c>
      <c r="AQ13" s="21">
        <f>D8L806C19*D8L609C1</f>
        <v>5.9285118616387217E-2</v>
      </c>
      <c r="AR13" s="16" t="s">
        <v>45949</v>
      </c>
      <c r="AS13" s="21">
        <f>D6L640C21</f>
        <v>4.0129571308041676</v>
      </c>
      <c r="AT13" s="16" t="s">
        <v>45950</v>
      </c>
      <c r="AU13" s="21">
        <f>D8L806C21*D8L609C1</f>
        <v>4.2142177971791472</v>
      </c>
      <c r="AV13" s="16" t="s">
        <v>45951</v>
      </c>
      <c r="AW13" s="21">
        <f>D6L640C24</f>
        <v>4.0129571308041676</v>
      </c>
      <c r="AX13" s="16" t="s">
        <v>45952</v>
      </c>
      <c r="AY13" s="21">
        <f>D8L806C23*D8L609C1</f>
        <v>4.2142177971791472</v>
      </c>
      <c r="AZ13" s="16" t="s">
        <v>45953</v>
      </c>
      <c r="BA13" s="21">
        <f>D6L1806C8</f>
        <v>4.1192445098752986E-2</v>
      </c>
      <c r="BB13" s="16" t="s">
        <v>45954</v>
      </c>
      <c r="BC13" s="21">
        <f>D8L806C25*D8L608C1</f>
        <v>4.5538168896845178E-2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3.0474545597764482E-2</v>
      </c>
      <c r="F14" s="16" t="s">
        <v>45956</v>
      </c>
      <c r="G14" s="21">
        <f>D8L807C1*D8L607C1</f>
        <v>3.1952899018620723E-2</v>
      </c>
      <c r="H14" s="16" t="s">
        <v>45957</v>
      </c>
      <c r="I14" s="21">
        <f>D6L728C16</f>
        <v>7.9233818554187568E-2</v>
      </c>
      <c r="J14" s="16" t="s">
        <v>45958</v>
      </c>
      <c r="K14" s="21">
        <f>D8L807C3*D8L607C1</f>
        <v>8.3077537448413785E-2</v>
      </c>
      <c r="L14" s="16" t="s">
        <v>45959</v>
      </c>
      <c r="M14" s="21">
        <f>D6L728C21</f>
        <v>2.4300858855407053</v>
      </c>
      <c r="N14" s="16" t="s">
        <v>45960</v>
      </c>
      <c r="O14" s="21">
        <f>D8L807C5*D8L607C1</f>
        <v>2.5479720003750836</v>
      </c>
      <c r="P14" s="16" t="s">
        <v>45961</v>
      </c>
      <c r="Q14" s="21">
        <f>D6L728C24</f>
        <v>2.4300858855407053</v>
      </c>
      <c r="R14" s="16" t="s">
        <v>45962</v>
      </c>
      <c r="S14" s="21">
        <f>D8L807C7*D8L607C1</f>
        <v>2.5479720003750836</v>
      </c>
      <c r="T14" s="16" t="s">
        <v>45963</v>
      </c>
      <c r="U14" s="21">
        <f>D6L737C13</f>
        <v>1.2219915516128445E-2</v>
      </c>
      <c r="V14" s="16" t="s">
        <v>45964</v>
      </c>
      <c r="W14" s="21">
        <f>D8L807C9*D8L608C1</f>
        <v>1.3509093119978017E-2</v>
      </c>
      <c r="X14" s="16" t="s">
        <v>45965</v>
      </c>
      <c r="Y14" s="21">
        <f>D6L737C16</f>
        <v>3.1771780341934008E-2</v>
      </c>
      <c r="Z14" s="16" t="s">
        <v>45966</v>
      </c>
      <c r="AA14" s="21">
        <f>D8L807C11*D8L608C1</f>
        <v>3.5123642111942903E-2</v>
      </c>
      <c r="AB14" s="16" t="s">
        <v>45967</v>
      </c>
      <c r="AC14" s="21">
        <f>D6L737C21</f>
        <v>0.62250765572881184</v>
      </c>
      <c r="AD14" s="16" t="s">
        <v>45968</v>
      </c>
      <c r="AE14" s="21">
        <f>D8L807C13*D8L608C1</f>
        <v>0.68818101713063784</v>
      </c>
      <c r="AF14" s="16" t="s">
        <v>45969</v>
      </c>
      <c r="AG14" s="21">
        <f>D6L737C24</f>
        <v>0.62250765572881195</v>
      </c>
      <c r="AH14" s="16" t="s">
        <v>45970</v>
      </c>
      <c r="AI14" s="21">
        <f>D8L807C15*D8L608C1</f>
        <v>0.68818101713063795</v>
      </c>
      <c r="AJ14" s="16" t="s">
        <v>45971</v>
      </c>
      <c r="AK14" s="21">
        <f>D6L740C13</f>
        <v>2.5051887862837664E-2</v>
      </c>
      <c r="AL14" s="16" t="s">
        <v>45972</v>
      </c>
      <c r="AM14" s="21">
        <f>D8L807C17*D8L609C1</f>
        <v>2.630830787453502E-2</v>
      </c>
      <c r="AN14" s="16" t="s">
        <v>45973</v>
      </c>
      <c r="AO14" s="21">
        <f>D6L740C16</f>
        <v>6.5134908443377951E-2</v>
      </c>
      <c r="AP14" s="16" t="s">
        <v>45974</v>
      </c>
      <c r="AQ14" s="21">
        <f>D8L807C19*D8L609C1</f>
        <v>6.8401600473791083E-2</v>
      </c>
      <c r="AR14" s="16" t="s">
        <v>45975</v>
      </c>
      <c r="AS14" s="21">
        <f>D6L740C21</f>
        <v>2.8222411916512304</v>
      </c>
      <c r="AT14" s="16" t="s">
        <v>45976</v>
      </c>
      <c r="AU14" s="21">
        <f>D8L807C21*D8L609C1</f>
        <v>2.9637842294630543</v>
      </c>
      <c r="AV14" s="16" t="s">
        <v>45977</v>
      </c>
      <c r="AW14" s="21">
        <f>D6L740C24</f>
        <v>2.8222411916512304</v>
      </c>
      <c r="AX14" s="16" t="s">
        <v>45978</v>
      </c>
      <c r="AY14" s="21">
        <f>D8L807C23*D8L609C1</f>
        <v>2.9637842294630543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2.4174737770912693E-2</v>
      </c>
      <c r="F15" s="16" t="s">
        <v>45982</v>
      </c>
      <c r="G15" s="21">
        <f>D8L808C1*D8L607C1</f>
        <v>2.5347480647989518E-2</v>
      </c>
      <c r="H15" s="16" t="s">
        <v>45983</v>
      </c>
      <c r="I15" s="21">
        <f>D6L828C16</f>
        <v>6.2854318204372914E-2</v>
      </c>
      <c r="J15" s="16" t="s">
        <v>45984</v>
      </c>
      <c r="K15" s="21">
        <f>D8L808C3*D8L607C1</f>
        <v>6.5903449684772658E-2</v>
      </c>
      <c r="L15" s="16" t="s">
        <v>45985</v>
      </c>
      <c r="M15" s="21">
        <f>D6L828C21</f>
        <v>2.1766799621406618</v>
      </c>
      <c r="N15" s="16" t="s">
        <v>45986</v>
      </c>
      <c r="O15" s="21">
        <f>D8L808C5*D8L607C1</f>
        <v>2.2822730794462709</v>
      </c>
      <c r="P15" s="16" t="s">
        <v>45987</v>
      </c>
      <c r="Q15" s="21">
        <f>D6L828C24</f>
        <v>2.1766799621406618</v>
      </c>
      <c r="R15" s="16" t="s">
        <v>45988</v>
      </c>
      <c r="S15" s="21">
        <f>D8L808C7*D8L607C1</f>
        <v>2.2822730794462709</v>
      </c>
      <c r="T15" s="16" t="s">
        <v>45989</v>
      </c>
      <c r="U15" s="21">
        <f>D6L837C13</f>
        <v>3.3551789051269932E-3</v>
      </c>
      <c r="V15" s="16" t="s">
        <v>45990</v>
      </c>
      <c r="W15" s="21">
        <f>D8L808C9*D8L608C1</f>
        <v>3.7091438319457868E-3</v>
      </c>
      <c r="X15" s="16" t="s">
        <v>45991</v>
      </c>
      <c r="Y15" s="21">
        <f>D6L837C16</f>
        <v>8.7234651533301972E-3</v>
      </c>
      <c r="Z15" s="16" t="s">
        <v>45992</v>
      </c>
      <c r="AA15" s="21">
        <f>D8L808C11*D8L608C1</f>
        <v>9.6437739630590626E-3</v>
      </c>
      <c r="AB15" s="16" t="s">
        <v>45993</v>
      </c>
      <c r="AC15" s="21">
        <f>D6L837C21</f>
        <v>5.1676803352386198</v>
      </c>
      <c r="AD15" s="16" t="s">
        <v>45994</v>
      </c>
      <c r="AE15" s="21">
        <f>D8L808C13*D8L608C1</f>
        <v>5.7128606798367931</v>
      </c>
      <c r="AF15" s="16" t="s">
        <v>45995</v>
      </c>
      <c r="AG15" s="21">
        <f>D6L837C24</f>
        <v>5.1676803352386198</v>
      </c>
      <c r="AH15" s="16" t="s">
        <v>45996</v>
      </c>
      <c r="AI15" s="21">
        <f>D8L808C15*D8L608C1</f>
        <v>5.7128606798367931</v>
      </c>
      <c r="AJ15" s="16" t="s">
        <v>45997</v>
      </c>
      <c r="AK15" s="21">
        <f>D6L840C13</f>
        <v>7.7302619389142671E-3</v>
      </c>
      <c r="AL15" s="16" t="s">
        <v>45998</v>
      </c>
      <c r="AM15" s="21">
        <f>D8L808C17*D8L609C1</f>
        <v>8.1179555071152452E-3</v>
      </c>
      <c r="AN15" s="16" t="s">
        <v>45999</v>
      </c>
      <c r="AO15" s="21">
        <f>D6L840C16</f>
        <v>2.0098681041177093E-2</v>
      </c>
      <c r="AP15" s="16" t="s">
        <v>46000</v>
      </c>
      <c r="AQ15" s="21">
        <f>D8L808C19*D8L609C1</f>
        <v>2.1106684318499633E-2</v>
      </c>
      <c r="AR15" s="16" t="s">
        <v>46001</v>
      </c>
      <c r="AS15" s="21">
        <f>D6L840C21</f>
        <v>1.0589527168037591</v>
      </c>
      <c r="AT15" s="16" t="s">
        <v>46002</v>
      </c>
      <c r="AU15" s="21">
        <f>D8L808C21*D8L609C1</f>
        <v>1.112062062978312</v>
      </c>
      <c r="AV15" s="16" t="s">
        <v>46003</v>
      </c>
      <c r="AW15" s="21">
        <f>D6L840C24</f>
        <v>1.0589527168037591</v>
      </c>
      <c r="AX15" s="16" t="s">
        <v>46004</v>
      </c>
      <c r="AY15" s="21">
        <f>D8L808C23*D8L609C1</f>
        <v>1.112062062978312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0.12229960076987742</v>
      </c>
      <c r="F16" s="16" t="s">
        <v>46008</v>
      </c>
      <c r="G16" s="21">
        <f>D8L809C1*D8L607C1</f>
        <v>0.12823248769636086</v>
      </c>
      <c r="H16" s="16" t="s">
        <v>46009</v>
      </c>
      <c r="I16" s="21">
        <f>D6L928C16</f>
        <v>0.31797896200168096</v>
      </c>
      <c r="J16" s="16" t="s">
        <v>46010</v>
      </c>
      <c r="K16" s="21">
        <f>D8L809C3*D8L607C1</f>
        <v>0.33340446801053791</v>
      </c>
      <c r="L16" s="16" t="s">
        <v>46011</v>
      </c>
      <c r="M16" s="21">
        <f>D6L928C21</f>
        <v>19.9023410637359</v>
      </c>
      <c r="N16" s="16" t="s">
        <v>46012</v>
      </c>
      <c r="O16" s="21">
        <f>D8L809C5*D8L607C1</f>
        <v>20.867825320104266</v>
      </c>
      <c r="P16" s="16" t="s">
        <v>46013</v>
      </c>
      <c r="Q16" s="21">
        <f>D6L928C24</f>
        <v>19.9023410637359</v>
      </c>
      <c r="R16" s="16" t="s">
        <v>46014</v>
      </c>
      <c r="S16" s="21">
        <f>D8L809C7*D8L607C1</f>
        <v>20.867825320104266</v>
      </c>
      <c r="T16" s="16" t="s">
        <v>46015</v>
      </c>
      <c r="U16" s="21">
        <f>D6L937C13</f>
        <v>5.2593145411390804E-2</v>
      </c>
      <c r="V16" s="16" t="s">
        <v>46016</v>
      </c>
      <c r="W16" s="21">
        <f>D8L809C9*D8L608C1</f>
        <v>5.814162118365622E-2</v>
      </c>
      <c r="X16" s="16" t="s">
        <v>46017</v>
      </c>
      <c r="Y16" s="21">
        <f>D6L937C16</f>
        <v>0.13674217806961567</v>
      </c>
      <c r="Z16" s="16" t="s">
        <v>46018</v>
      </c>
      <c r="AA16" s="21">
        <f>D8L809C11*D8L608C1</f>
        <v>0.15116821507750569</v>
      </c>
      <c r="AB16" s="16" t="s">
        <v>46019</v>
      </c>
      <c r="AC16" s="21">
        <f>D6L937C21</f>
        <v>17.17068186794457</v>
      </c>
      <c r="AD16" s="16" t="s">
        <v>46020</v>
      </c>
      <c r="AE16" s="21">
        <f>D8L809C13*D8L608C1</f>
        <v>18.982155807986448</v>
      </c>
      <c r="AF16" s="16" t="s">
        <v>46021</v>
      </c>
      <c r="AG16" s="21">
        <f>D6L937C24</f>
        <v>17.170681867944563</v>
      </c>
      <c r="AH16" s="16" t="s">
        <v>46022</v>
      </c>
      <c r="AI16" s="21">
        <f>D8L809C15*D8L608C1</f>
        <v>18.982155807986441</v>
      </c>
      <c r="AJ16" s="16" t="s">
        <v>46023</v>
      </c>
      <c r="AK16" s="21">
        <f>D6L940C13</f>
        <v>0.18935771189878192</v>
      </c>
      <c r="AL16" s="16" t="s">
        <v>46024</v>
      </c>
      <c r="AM16" s="21">
        <f>D8L809C17*D8L609C1</f>
        <v>0.19885451389236644</v>
      </c>
      <c r="AN16" s="16" t="s">
        <v>46025</v>
      </c>
      <c r="AO16" s="21">
        <f>D6L940C16</f>
        <v>0.49233005093683341</v>
      </c>
      <c r="AP16" s="16" t="s">
        <v>46026</v>
      </c>
      <c r="AQ16" s="21">
        <f>D8L809C19*D8L609C1</f>
        <v>0.51702173612015312</v>
      </c>
      <c r="AR16" s="16" t="s">
        <v>46027</v>
      </c>
      <c r="AS16" s="21">
        <f>D6L940C21</f>
        <v>44.87820525956262</v>
      </c>
      <c r="AT16" s="16" t="s">
        <v>46028</v>
      </c>
      <c r="AU16" s="21">
        <f>D8L809C21*D8L609C1</f>
        <v>47.128968774308333</v>
      </c>
      <c r="AV16" s="16" t="s">
        <v>46029</v>
      </c>
      <c r="AW16" s="21">
        <f>D6L940C24</f>
        <v>44.878205259562627</v>
      </c>
      <c r="AX16" s="16" t="s">
        <v>46030</v>
      </c>
      <c r="AY16" s="21">
        <f>D8L809C23*D8L609C1</f>
        <v>47.128968774308341</v>
      </c>
      <c r="AZ16" s="16" t="s">
        <v>46031</v>
      </c>
      <c r="BA16" s="21">
        <f>D6L1809C8</f>
        <v>8.3496579851633E-4</v>
      </c>
      <c r="BB16" s="16" t="s">
        <v>46032</v>
      </c>
      <c r="BC16" s="21">
        <f>D8L809C25*D8L608C1</f>
        <v>9.2305308569985559E-4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6.8287731836103774E-2</v>
      </c>
      <c r="F17" s="16" t="s">
        <v>46034</v>
      </c>
      <c r="G17" s="21">
        <f>D8L810C1*D8L607C1</f>
        <v>7.1600444133603072E-2</v>
      </c>
      <c r="H17" s="16" t="s">
        <v>46035</v>
      </c>
      <c r="I17" s="21">
        <f>D6L1028C16</f>
        <v>0.17754810277387034</v>
      </c>
      <c r="J17" s="16" t="s">
        <v>46036</v>
      </c>
      <c r="K17" s="21">
        <f>D8L810C3*D8L607C1</f>
        <v>0.18616115474736852</v>
      </c>
      <c r="L17" s="16" t="s">
        <v>46037</v>
      </c>
      <c r="M17" s="21">
        <f>D6L1028C21</f>
        <v>12.013555567107085</v>
      </c>
      <c r="N17" s="16" t="s">
        <v>46038</v>
      </c>
      <c r="O17" s="21">
        <f>D8L810C5*D8L607C1</f>
        <v>12.596346241123964</v>
      </c>
      <c r="P17" s="16" t="s">
        <v>46039</v>
      </c>
      <c r="Q17" s="21">
        <f>D6L1028C24</f>
        <v>12.013555567107085</v>
      </c>
      <c r="R17" s="16" t="s">
        <v>46040</v>
      </c>
      <c r="S17" s="21">
        <f>D8L810C7*D8L607C1</f>
        <v>12.596346241123964</v>
      </c>
      <c r="T17" s="16" t="s">
        <v>46041</v>
      </c>
      <c r="U17" s="21">
        <f>D6L1037C13</f>
        <v>-6.0835213035457386E-2</v>
      </c>
      <c r="V17" s="16" t="s">
        <v>46042</v>
      </c>
      <c r="W17" s="21">
        <f>D8L810C9*D8L608C1</f>
        <v>-6.7253211103219551E-2</v>
      </c>
      <c r="X17" s="16" t="s">
        <v>46043</v>
      </c>
      <c r="Y17" s="21">
        <f>D6L1037C16</f>
        <v>-0.15817155389218926</v>
      </c>
      <c r="Z17" s="16" t="s">
        <v>46044</v>
      </c>
      <c r="AA17" s="21">
        <f>D8L810C11*D8L608C1</f>
        <v>-0.17485834886837087</v>
      </c>
      <c r="AB17" s="16" t="s">
        <v>46045</v>
      </c>
      <c r="AC17" s="21">
        <f>D6L1037C21</f>
        <v>-20.808673861160678</v>
      </c>
      <c r="AD17" s="16" t="s">
        <v>46046</v>
      </c>
      <c r="AE17" s="21">
        <f>D8L810C13*D8L608C1</f>
        <v>-23.00394896533075</v>
      </c>
      <c r="AF17" s="16" t="s">
        <v>46047</v>
      </c>
      <c r="AG17" s="21">
        <f>D6L1037C24</f>
        <v>-20.808673861160674</v>
      </c>
      <c r="AH17" s="16" t="s">
        <v>46048</v>
      </c>
      <c r="AI17" s="21">
        <f>D8L810C15*D8L608C1</f>
        <v>-23.003948965330746</v>
      </c>
      <c r="AJ17" s="16" t="s">
        <v>46049</v>
      </c>
      <c r="AK17" s="21">
        <f>D6L1040C13</f>
        <v>1.4389797513684421E-2</v>
      </c>
      <c r="AL17" s="16" t="s">
        <v>46050</v>
      </c>
      <c r="AM17" s="21">
        <f>D8L810C17*D8L609C1</f>
        <v>1.511148482361708E-2</v>
      </c>
      <c r="AN17" s="16" t="s">
        <v>46051</v>
      </c>
      <c r="AO17" s="21">
        <f>D6L1040C16</f>
        <v>3.7413473535579667E-2</v>
      </c>
      <c r="AP17" s="16" t="s">
        <v>46052</v>
      </c>
      <c r="AQ17" s="21">
        <f>D8L810C19*D8L609C1</f>
        <v>3.9289860541404591E-2</v>
      </c>
      <c r="AR17" s="16" t="s">
        <v>46053</v>
      </c>
      <c r="AS17" s="21">
        <f>D6L1040C21</f>
        <v>3.7262513363500904</v>
      </c>
      <c r="AT17" s="16" t="s">
        <v>46054</v>
      </c>
      <c r="AU17" s="21">
        <f>D8L810C21*D8L609C1</f>
        <v>3.9131329307926883</v>
      </c>
      <c r="AV17" s="16" t="s">
        <v>46055</v>
      </c>
      <c r="AW17" s="21">
        <f>D6L1040C24</f>
        <v>3.7262513363500904</v>
      </c>
      <c r="AX17" s="16" t="s">
        <v>46056</v>
      </c>
      <c r="AY17" s="21">
        <f>D8L810C23*D8L609C1</f>
        <v>3.9131329307926883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2.9957032706127713E-6</v>
      </c>
      <c r="F18" s="16" t="s">
        <v>46060</v>
      </c>
      <c r="G18" s="21">
        <f>D8L811C1*D8L607C1</f>
        <v>3.1410281012578422E-6</v>
      </c>
      <c r="H18" s="16" t="s">
        <v>46061</v>
      </c>
      <c r="I18" s="21">
        <f>D6L1128C16</f>
        <v>7.7888285035932073E-6</v>
      </c>
      <c r="J18" s="16" t="s">
        <v>46062</v>
      </c>
      <c r="K18" s="21">
        <f>D8L811C3*D8L607C1</f>
        <v>8.1666730632703919E-6</v>
      </c>
      <c r="L18" s="16" t="s">
        <v>46063</v>
      </c>
      <c r="M18" s="21">
        <f>D6L1128C21</f>
        <v>2.475812345249783E-4</v>
      </c>
      <c r="N18" s="16" t="s">
        <v>46064</v>
      </c>
      <c r="O18" s="21">
        <f>D8L811C5*D8L607C1</f>
        <v>2.5959167004814689E-4</v>
      </c>
      <c r="P18" s="16" t="s">
        <v>46065</v>
      </c>
      <c r="Q18" s="21">
        <f>D6L1128C24</f>
        <v>2.475812345249783E-4</v>
      </c>
      <c r="R18" s="16" t="s">
        <v>46066</v>
      </c>
      <c r="S18" s="21">
        <f>D8L811C7*D8L607C1</f>
        <v>2.5959167004814689E-4</v>
      </c>
      <c r="T18" s="16" t="s">
        <v>46067</v>
      </c>
      <c r="U18" s="21">
        <f>D6L1137C13</f>
        <v>5.7535032852800906E-2</v>
      </c>
      <c r="V18" s="16" t="s">
        <v>46068</v>
      </c>
      <c r="W18" s="21">
        <f>D8L811C9*D8L608C1</f>
        <v>6.3604868253273453E-2</v>
      </c>
      <c r="X18" s="16" t="s">
        <v>46069</v>
      </c>
      <c r="Y18" s="21">
        <f>D6L1137C16</f>
        <v>0.14959108541728269</v>
      </c>
      <c r="Z18" s="16" t="s">
        <v>46070</v>
      </c>
      <c r="AA18" s="21">
        <f>D8L811C11*D8L608C1</f>
        <v>0.16537265745851137</v>
      </c>
      <c r="AB18" s="16" t="s">
        <v>46071</v>
      </c>
      <c r="AC18" s="21">
        <f>D6L1137C21</f>
        <v>11.153792129825703</v>
      </c>
      <c r="AD18" s="16" t="s">
        <v>46072</v>
      </c>
      <c r="AE18" s="21">
        <f>D8L811C13*D8L608C1</f>
        <v>12.330495765197528</v>
      </c>
      <c r="AF18" s="16" t="s">
        <v>46073</v>
      </c>
      <c r="AG18" s="21">
        <f>D6L1137C24</f>
        <v>11.153792129825703</v>
      </c>
      <c r="AH18" s="16" t="s">
        <v>46074</v>
      </c>
      <c r="AI18" s="21">
        <f>D8L811C15*D8L608C1</f>
        <v>12.330495765197528</v>
      </c>
      <c r="AJ18" s="16" t="s">
        <v>46075</v>
      </c>
      <c r="AK18" s="21">
        <f>D6L1140C13</f>
        <v>7.0114164585882471E-6</v>
      </c>
      <c r="AL18" s="16" t="s">
        <v>46076</v>
      </c>
      <c r="AM18" s="21">
        <f>D8L811C17*D8L609C1</f>
        <v>7.3630579794646958E-6</v>
      </c>
      <c r="AN18" s="16" t="s">
        <v>46077</v>
      </c>
      <c r="AO18" s="21">
        <f>D6L1140C16</f>
        <v>1.8229682792329486E-5</v>
      </c>
      <c r="AP18" s="16" t="s">
        <v>46078</v>
      </c>
      <c r="AQ18" s="21">
        <f>D8L811C19*D8L609C1</f>
        <v>1.9143950746608255E-5</v>
      </c>
      <c r="AR18" s="16" t="s">
        <v>46079</v>
      </c>
      <c r="AS18" s="21">
        <f>D6L1140C21</f>
        <v>8.7889651164478079E-4</v>
      </c>
      <c r="AT18" s="16" t="s">
        <v>46080</v>
      </c>
      <c r="AU18" s="21">
        <f>D8L811C21*D8L609C1</f>
        <v>9.2297555157532364E-4</v>
      </c>
      <c r="AV18" s="16" t="s">
        <v>46081</v>
      </c>
      <c r="AW18" s="21">
        <f>D6L1140C24</f>
        <v>8.7889651164478079E-4</v>
      </c>
      <c r="AX18" s="16" t="s">
        <v>46082</v>
      </c>
      <c r="AY18" s="21">
        <f>D8L811C23*D8L609C1</f>
        <v>9.2297555157532364E-4</v>
      </c>
      <c r="AZ18" s="16" t="s">
        <v>46083</v>
      </c>
      <c r="BA18" s="21">
        <f>D6L1811C8</f>
        <v>0.14409372591228864</v>
      </c>
      <c r="BB18" s="16" t="s">
        <v>46084</v>
      </c>
      <c r="BC18" s="21">
        <f>D8L811C25*D8L608C1</f>
        <v>0.15929533709005683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5.0869825176934579E-3</v>
      </c>
      <c r="F19" s="16" t="s">
        <v>46086</v>
      </c>
      <c r="G19" s="21">
        <f>D8L812C1*D8L607C1</f>
        <v>5.3337575838791756E-3</v>
      </c>
      <c r="H19" s="16" t="s">
        <v>46087</v>
      </c>
      <c r="I19" s="21">
        <f>D6L1228C16</f>
        <v>1.3226154546002998E-2</v>
      </c>
      <c r="J19" s="16" t="s">
        <v>46088</v>
      </c>
      <c r="K19" s="21">
        <f>D8L812C3*D8L607C1</f>
        <v>1.3867769718085864E-2</v>
      </c>
      <c r="L19" s="16" t="s">
        <v>46089</v>
      </c>
      <c r="M19" s="21">
        <f>D6L1228C21</f>
        <v>0.23055621209803326</v>
      </c>
      <c r="N19" s="16" t="s">
        <v>46090</v>
      </c>
      <c r="O19" s="21">
        <f>D8L812C5*D8L607C1</f>
        <v>0.24174074522786562</v>
      </c>
      <c r="P19" s="16" t="s">
        <v>46091</v>
      </c>
      <c r="Q19" s="21">
        <f>D6L1228C24</f>
        <v>0.23055621209803331</v>
      </c>
      <c r="R19" s="16" t="s">
        <v>46092</v>
      </c>
      <c r="S19" s="21">
        <f>D8L812C7*D8L607C1</f>
        <v>0.24174074522786568</v>
      </c>
      <c r="T19" s="16" t="s">
        <v>46093</v>
      </c>
      <c r="U19" s="21">
        <f>D6L1237C13</f>
        <v>3.334962473378876E-2</v>
      </c>
      <c r="V19" s="16" t="s">
        <v>46094</v>
      </c>
      <c r="W19" s="21">
        <f>D8L812C9*D8L608C1</f>
        <v>3.68679460549831E-2</v>
      </c>
      <c r="X19" s="16" t="s">
        <v>46095</v>
      </c>
      <c r="Y19" s="21">
        <f>D6L1237C16</f>
        <v>8.6709024307850782E-2</v>
      </c>
      <c r="Z19" s="16" t="s">
        <v>46096</v>
      </c>
      <c r="AA19" s="21">
        <f>D8L812C11*D8L608C1</f>
        <v>9.5856659742956055E-2</v>
      </c>
      <c r="AB19" s="16" t="s">
        <v>46097</v>
      </c>
      <c r="AC19" s="21">
        <f>D6L1237C21</f>
        <v>13.512749311438782</v>
      </c>
      <c r="AD19" s="16" t="s">
        <v>46098</v>
      </c>
      <c r="AE19" s="21">
        <f>D8L812C13*D8L608C1</f>
        <v>14.938318396245332</v>
      </c>
      <c r="AF19" s="16" t="s">
        <v>46099</v>
      </c>
      <c r="AG19" s="21">
        <f>D6L1237C24</f>
        <v>13.512749311438782</v>
      </c>
      <c r="AH19" s="16" t="s">
        <v>46100</v>
      </c>
      <c r="AI19" s="21">
        <f>D8L812C15*D8L608C1</f>
        <v>14.938318396245332</v>
      </c>
      <c r="AJ19" s="16" t="s">
        <v>46101</v>
      </c>
      <c r="AK19" s="21">
        <f>D6L1240C13</f>
        <v>4.2469255656234694E-4</v>
      </c>
      <c r="AL19" s="16" t="s">
        <v>46102</v>
      </c>
      <c r="AM19" s="21">
        <f>D8L812C17*D8L609C1</f>
        <v>4.4599203825431886E-4</v>
      </c>
      <c r="AN19" s="16" t="s">
        <v>46103</v>
      </c>
      <c r="AO19" s="21">
        <f>D6L1240C16</f>
        <v>1.1042006470621025E-3</v>
      </c>
      <c r="AP19" s="16" t="s">
        <v>46104</v>
      </c>
      <c r="AQ19" s="21">
        <f>D8L812C19*D8L609C1</f>
        <v>1.1595792994612295E-3</v>
      </c>
      <c r="AR19" s="16" t="s">
        <v>46105</v>
      </c>
      <c r="AS19" s="21">
        <f>D6L1240C21</f>
        <v>2.3850205586896624E-2</v>
      </c>
      <c r="AT19" s="16" t="s">
        <v>46106</v>
      </c>
      <c r="AU19" s="21">
        <f>D8L812C21*D8L609C1</f>
        <v>2.5046357978546312E-2</v>
      </c>
      <c r="AV19" s="16" t="s">
        <v>46107</v>
      </c>
      <c r="AW19" s="21">
        <f>D6L1240C24</f>
        <v>2.3850205586896621E-2</v>
      </c>
      <c r="AX19" s="16" t="s">
        <v>46108</v>
      </c>
      <c r="AY19" s="21">
        <f>D8L812C23*D8L609C1</f>
        <v>2.5046357978546308E-2</v>
      </c>
      <c r="AZ19" s="16" t="s">
        <v>46109</v>
      </c>
      <c r="BA19" s="21">
        <f>D6L1812C8</f>
        <v>0.17205745287895252</v>
      </c>
      <c r="BB19" s="16" t="s">
        <v>46110</v>
      </c>
      <c r="BC19" s="21">
        <f>D8L812C25*D8L608C1</f>
        <v>0.19020918351360294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4.8820342653402484E-3</v>
      </c>
      <c r="F20" s="16" t="s">
        <v>46112</v>
      </c>
      <c r="G20" s="21">
        <f>D8L813C1*D8L607C1</f>
        <v>5.1188670684332192E-3</v>
      </c>
      <c r="H20" s="16" t="s">
        <v>46113</v>
      </c>
      <c r="I20" s="21">
        <f>D6L1328C16</f>
        <v>1.2693289089884666E-2</v>
      </c>
      <c r="J20" s="16" t="s">
        <v>46114</v>
      </c>
      <c r="K20" s="21">
        <f>D8L813C3*D8L607C1</f>
        <v>1.3309054377926391E-2</v>
      </c>
      <c r="L20" s="16" t="s">
        <v>46115</v>
      </c>
      <c r="M20" s="21">
        <f>D6L1328C21</f>
        <v>0.54947498385665583</v>
      </c>
      <c r="N20" s="16" t="s">
        <v>46116</v>
      </c>
      <c r="O20" s="21">
        <f>D8L813C5*D8L607C1</f>
        <v>0.5761306141909438</v>
      </c>
      <c r="P20" s="16" t="s">
        <v>46117</v>
      </c>
      <c r="Q20" s="21">
        <f>D6L1328C24</f>
        <v>0.54947498385665583</v>
      </c>
      <c r="R20" s="16" t="s">
        <v>46118</v>
      </c>
      <c r="S20" s="21">
        <f>D8L813C7*D8L607C1</f>
        <v>0.5761306141909438</v>
      </c>
      <c r="T20" s="16" t="s">
        <v>46119</v>
      </c>
      <c r="U20" s="21">
        <f>D6L1337C13</f>
        <v>6.2242127585160539E-2</v>
      </c>
      <c r="V20" s="16" t="s">
        <v>46120</v>
      </c>
      <c r="W20" s="21">
        <f>D8L813C9*D8L608C1</f>
        <v>6.8808552434238293E-2</v>
      </c>
      <c r="X20" s="16" t="s">
        <v>46121</v>
      </c>
      <c r="Y20" s="21">
        <f>D6L1337C16</f>
        <v>0.1618295317214177</v>
      </c>
      <c r="Z20" s="16" t="s">
        <v>46122</v>
      </c>
      <c r="AA20" s="21">
        <f>D8L813C11*D8L608C1</f>
        <v>0.17890223632901989</v>
      </c>
      <c r="AB20" s="16" t="s">
        <v>46123</v>
      </c>
      <c r="AC20" s="21">
        <f>D6L1337C21</f>
        <v>14.349033709039944</v>
      </c>
      <c r="AD20" s="16" t="s">
        <v>46124</v>
      </c>
      <c r="AE20" s="21">
        <f>D8L813C13*D8L608C1</f>
        <v>15.862829190699509</v>
      </c>
      <c r="AF20" s="16" t="s">
        <v>46125</v>
      </c>
      <c r="AG20" s="21">
        <f>D6L1337C24</f>
        <v>14.349033709039947</v>
      </c>
      <c r="AH20" s="16" t="s">
        <v>46126</v>
      </c>
      <c r="AI20" s="21">
        <f>D8L813C15*D8L608C1</f>
        <v>15.862829190699513</v>
      </c>
      <c r="AJ20" s="16" t="s">
        <v>46127</v>
      </c>
      <c r="AK20" s="21">
        <f>D6L1340C13</f>
        <v>4.1580104579064636E-2</v>
      </c>
      <c r="AL20" s="16" t="s">
        <v>46128</v>
      </c>
      <c r="AM20" s="21">
        <f>D8L813C17*D8L609C1</f>
        <v>4.3665459414102929E-2</v>
      </c>
      <c r="AN20" s="16" t="s">
        <v>46129</v>
      </c>
      <c r="AO20" s="21">
        <f>D6L1340C16</f>
        <v>0.10810827190556807</v>
      </c>
      <c r="AP20" s="16" t="s">
        <v>46130</v>
      </c>
      <c r="AQ20" s="21">
        <f>D8L813C19*D8L609C1</f>
        <v>0.11353019447666764</v>
      </c>
      <c r="AR20" s="16" t="s">
        <v>46131</v>
      </c>
      <c r="AS20" s="21">
        <f>D6L1340C21</f>
        <v>7.5228230170987214</v>
      </c>
      <c r="AT20" s="16" t="s">
        <v>46132</v>
      </c>
      <c r="AU20" s="21">
        <f>D8L813C21*D8L609C1</f>
        <v>7.9001129616685795</v>
      </c>
      <c r="AV20" s="16" t="s">
        <v>46133</v>
      </c>
      <c r="AW20" s="21">
        <f>D6L1340C24</f>
        <v>7.5228230170987214</v>
      </c>
      <c r="AX20" s="16" t="s">
        <v>46134</v>
      </c>
      <c r="AY20" s="21">
        <f>D8L813C23*D8L609C1</f>
        <v>7.9001129616685795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1.9396684831249969E-2</v>
      </c>
      <c r="F21" s="16" t="s">
        <v>46138</v>
      </c>
      <c r="G21" s="21">
        <f>D8L814C1*D8L607C1</f>
        <v>2.0337639152670669E-2</v>
      </c>
      <c r="H21" s="16" t="s">
        <v>46139</v>
      </c>
      <c r="I21" s="21">
        <f>D6L1428C16</f>
        <v>5.0431380561249871E-2</v>
      </c>
      <c r="J21" s="16" t="s">
        <v>46140</v>
      </c>
      <c r="K21" s="21">
        <f>D8L814C3*D8L607C1</f>
        <v>5.287786179694369E-2</v>
      </c>
      <c r="L21" s="16" t="s">
        <v>46141</v>
      </c>
      <c r="M21" s="21">
        <f>D6L1428C21</f>
        <v>2.0506370209153175</v>
      </c>
      <c r="N21" s="16" t="s">
        <v>46142</v>
      </c>
      <c r="O21" s="21">
        <f>D8L814C5*D8L607C1</f>
        <v>2.1501156577691183</v>
      </c>
      <c r="P21" s="16" t="s">
        <v>46143</v>
      </c>
      <c r="Q21" s="21">
        <f>D6L1428C24</f>
        <v>2.0506370209153175</v>
      </c>
      <c r="R21" s="16" t="s">
        <v>46144</v>
      </c>
      <c r="S21" s="21">
        <f>D8L814C7*D8L607C1</f>
        <v>2.1501156577691183</v>
      </c>
      <c r="T21" s="16" t="s">
        <v>46145</v>
      </c>
      <c r="U21" s="21">
        <f>D6L1437C13</f>
        <v>4.324501049983339E-2</v>
      </c>
      <c r="V21" s="16" t="s">
        <v>46146</v>
      </c>
      <c r="W21" s="21">
        <f>D8L814C9*D8L608C1</f>
        <v>4.780727600330946E-2</v>
      </c>
      <c r="X21" s="16" t="s">
        <v>46147</v>
      </c>
      <c r="Y21" s="21">
        <f>D6L1437C16</f>
        <v>0.1124370272995668</v>
      </c>
      <c r="Z21" s="16" t="s">
        <v>46148</v>
      </c>
      <c r="AA21" s="21">
        <f>D8L814C11*D8L608C1</f>
        <v>0.12429891760860458</v>
      </c>
      <c r="AB21" s="16" t="s">
        <v>46149</v>
      </c>
      <c r="AC21" s="21">
        <f>D6L1437C21</f>
        <v>11.778180315449447</v>
      </c>
      <c r="AD21" s="16" t="s">
        <v>46150</v>
      </c>
      <c r="AE21" s="21">
        <f>D8L814C13*D8L608C1</f>
        <v>13.020755704513185</v>
      </c>
      <c r="AF21" s="16" t="s">
        <v>46151</v>
      </c>
      <c r="AG21" s="21">
        <f>D6L1437C24</f>
        <v>11.778180315449447</v>
      </c>
      <c r="AH21" s="16" t="s">
        <v>46152</v>
      </c>
      <c r="AI21" s="21">
        <f>D8L814C15*D8L608C1</f>
        <v>13.020755704513185</v>
      </c>
      <c r="AJ21" s="16" t="s">
        <v>46153</v>
      </c>
      <c r="AK21" s="21">
        <f>D6L1440C13</f>
        <v>6.2109873498255178E-3</v>
      </c>
      <c r="AL21" s="16" t="s">
        <v>46154</v>
      </c>
      <c r="AM21" s="21">
        <f>D8L814C17*D8L609C1</f>
        <v>6.5224851834995981E-3</v>
      </c>
      <c r="AN21" s="16" t="s">
        <v>46155</v>
      </c>
      <c r="AO21" s="21">
        <f>D6L1440C16</f>
        <v>1.6148567109546357E-2</v>
      </c>
      <c r="AP21" s="16" t="s">
        <v>46156</v>
      </c>
      <c r="AQ21" s="21">
        <f>D8L814C19*D8L609C1</f>
        <v>1.6958461477098966E-2</v>
      </c>
      <c r="AR21" s="16" t="s">
        <v>46157</v>
      </c>
      <c r="AS21" s="21">
        <f>D6L1440C21</f>
        <v>0.82962560118601003</v>
      </c>
      <c r="AT21" s="16" t="s">
        <v>46158</v>
      </c>
      <c r="AU21" s="21">
        <f>D8L814C21*D8L609C1</f>
        <v>0.87123357154152181</v>
      </c>
      <c r="AV21" s="16" t="s">
        <v>46159</v>
      </c>
      <c r="AW21" s="21">
        <f>D6L1440C24</f>
        <v>0.82962560118601014</v>
      </c>
      <c r="AX21" s="16" t="s">
        <v>46160</v>
      </c>
      <c r="AY21" s="21">
        <f>D8L814C23*D8L609C1</f>
        <v>0.87123357154152192</v>
      </c>
      <c r="AZ21" s="16" t="s">
        <v>46161</v>
      </c>
      <c r="BA21" s="21">
        <f>D6L1814C8</f>
        <v>0.20893773068411622</v>
      </c>
      <c r="BB21" s="16" t="s">
        <v>46162</v>
      </c>
      <c r="BC21" s="21">
        <f>D8L814C25*D8L608C1</f>
        <v>0.23098025975410894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9.6526225883068718E-4</v>
      </c>
      <c r="BB22" s="16" t="s">
        <v>46164</v>
      </c>
      <c r="BC22" s="21">
        <f>D8L815C25*D8L608C1</f>
        <v>1.0670955721857065E-3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2.5606577134692301E-6</v>
      </c>
      <c r="BB23" s="16" t="s">
        <v>46166</v>
      </c>
      <c r="BC23" s="21">
        <f>D8L816C25*D8L608C1</f>
        <v>2.8308021814053771E-6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3.4711806495017664E-2</v>
      </c>
      <c r="V24" s="16" t="s">
        <v>46176</v>
      </c>
      <c r="W24" s="21">
        <f>D8L817C9*D8L608C1</f>
        <v>3.8373835374306893E-2</v>
      </c>
      <c r="X24" s="16" t="s">
        <v>46177</v>
      </c>
      <c r="Y24" s="21">
        <f>D6L1537C16</f>
        <v>9.0250696887045914E-2</v>
      </c>
      <c r="Z24" s="16" t="s">
        <v>46178</v>
      </c>
      <c r="AA24" s="21">
        <f>D8L817C11*D8L608C1</f>
        <v>9.9771971973197898E-2</v>
      </c>
      <c r="AB24" s="16" t="s">
        <v>46179</v>
      </c>
      <c r="AC24" s="21">
        <f>D6L1537C21</f>
        <v>24.5351903663705</v>
      </c>
      <c r="AD24" s="16" t="s">
        <v>46180</v>
      </c>
      <c r="AE24" s="21">
        <f>D8L817C13*D8L608C1</f>
        <v>27.123605800565894</v>
      </c>
      <c r="AF24" s="16" t="s">
        <v>46181</v>
      </c>
      <c r="AG24" s="21">
        <f>D6L1537C24</f>
        <v>24.5351903663705</v>
      </c>
      <c r="AH24" s="16" t="s">
        <v>46182</v>
      </c>
      <c r="AI24" s="21">
        <f>D8L817C15*D8L608C1</f>
        <v>27.123605800565894</v>
      </c>
      <c r="AJ24" s="16" t="s">
        <v>46183</v>
      </c>
      <c r="AK24" s="21">
        <f>D6L1540C13</f>
        <v>1.0297345771190362E-4</v>
      </c>
      <c r="AL24" s="16" t="s">
        <v>46184</v>
      </c>
      <c r="AM24" s="21">
        <f>D8L817C17*D8L609C1</f>
        <v>1.0813785544716685E-4</v>
      </c>
      <c r="AN24" s="16" t="s">
        <v>46185</v>
      </c>
      <c r="AO24" s="21">
        <f>D6L1540C16</f>
        <v>2.6773099005094941E-4</v>
      </c>
      <c r="AP24" s="16" t="s">
        <v>46186</v>
      </c>
      <c r="AQ24" s="21">
        <f>D8L817C19*D8L609C1</f>
        <v>2.8115842416263383E-4</v>
      </c>
      <c r="AR24" s="16" t="s">
        <v>46187</v>
      </c>
      <c r="AS24" s="21">
        <f>D6L1540C21</f>
        <v>3.6711613840610734E-3</v>
      </c>
      <c r="AT24" s="16" t="s">
        <v>46188</v>
      </c>
      <c r="AU24" s="21">
        <f>D8L817C21*D8L609C1</f>
        <v>3.8552800682240813E-3</v>
      </c>
      <c r="AV24" s="16" t="s">
        <v>46189</v>
      </c>
      <c r="AW24" s="21">
        <f>D6L1540C24</f>
        <v>3.6711613840610734E-3</v>
      </c>
      <c r="AX24" s="16" t="s">
        <v>46190</v>
      </c>
      <c r="AY24" s="21">
        <f>D8L817C23*D8L609C1</f>
        <v>3.8552800682240813E-3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7.0625428053354936E-2</v>
      </c>
      <c r="V25" s="16" t="s">
        <v>46202</v>
      </c>
      <c r="W25" s="21">
        <f>D8L818C9*D8L608C1</f>
        <v>7.8076274991576711E-2</v>
      </c>
      <c r="X25" s="16" t="s">
        <v>46203</v>
      </c>
      <c r="Y25" s="21">
        <f>D6L1637C16</f>
        <v>0.18362611293872291</v>
      </c>
      <c r="Z25" s="16" t="s">
        <v>46204</v>
      </c>
      <c r="AA25" s="21">
        <f>D8L818C11*D8L608C1</f>
        <v>0.20299831497809956</v>
      </c>
      <c r="AB25" s="16" t="s">
        <v>46205</v>
      </c>
      <c r="AC25" s="21">
        <f>D6L1637C21</f>
        <v>18.441484448644037</v>
      </c>
      <c r="AD25" s="16" t="s">
        <v>46206</v>
      </c>
      <c r="AE25" s="21">
        <f>D8L818C13*D8L608C1</f>
        <v>20.387025618838994</v>
      </c>
      <c r="AF25" s="16" t="s">
        <v>46207</v>
      </c>
      <c r="AG25" s="21">
        <f>D6L1637C24</f>
        <v>18.441484448644037</v>
      </c>
      <c r="AH25" s="16" t="s">
        <v>46208</v>
      </c>
      <c r="AI25" s="21">
        <f>D8L818C15*D8L608C1</f>
        <v>20.387025618838994</v>
      </c>
      <c r="AJ25" s="16" t="s">
        <v>46209</v>
      </c>
      <c r="AK25" s="21">
        <f>D6L1640C13</f>
        <v>0.1156558673074634</v>
      </c>
      <c r="AL25" s="16" t="s">
        <v>46210</v>
      </c>
      <c r="AM25" s="21">
        <f>D8L818C17*D8L609C1</f>
        <v>0.12145632222530892</v>
      </c>
      <c r="AN25" s="16" t="s">
        <v>46211</v>
      </c>
      <c r="AO25" s="21">
        <f>D6L1640C16</f>
        <v>0.30070525499940504</v>
      </c>
      <c r="AP25" s="16" t="s">
        <v>46212</v>
      </c>
      <c r="AQ25" s="21">
        <f>D8L818C19*D8L609C1</f>
        <v>0.3157864377858034</v>
      </c>
      <c r="AR25" s="16" t="s">
        <v>46213</v>
      </c>
      <c r="AS25" s="21">
        <f>D6L1640C21</f>
        <v>7.118690195521876</v>
      </c>
      <c r="AT25" s="16" t="s">
        <v>46214</v>
      </c>
      <c r="AU25" s="21">
        <f>D8L818C21*D8L609C1</f>
        <v>7.4757117847808319</v>
      </c>
      <c r="AV25" s="16" t="s">
        <v>46215</v>
      </c>
      <c r="AW25" s="21">
        <f>D6L1640C24</f>
        <v>7.1186901955218769</v>
      </c>
      <c r="AX25" s="16" t="s">
        <v>46216</v>
      </c>
      <c r="AY25" s="21">
        <f>D8L818C23*D8L609C1</f>
        <v>7.4757117847808328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1.0281403319165657E-6</v>
      </c>
      <c r="V26" s="16" t="s">
        <v>46228</v>
      </c>
      <c r="W26" s="21">
        <f>D8L819C9*D8L608C1</f>
        <v>1.1366071611488873E-6</v>
      </c>
      <c r="X26" s="16" t="s">
        <v>46229</v>
      </c>
      <c r="Y26" s="21">
        <f>D6L1737C16</f>
        <v>2.673164862983071E-6</v>
      </c>
      <c r="Z26" s="16" t="s">
        <v>46230</v>
      </c>
      <c r="AA26" s="21">
        <f>D8L819C11*D8L608C1</f>
        <v>2.9551786189871075E-6</v>
      </c>
      <c r="AB26" s="16" t="s">
        <v>46231</v>
      </c>
      <c r="AC26" s="21">
        <f>D6L1737C21</f>
        <v>1.5499722836900178E-4</v>
      </c>
      <c r="AD26" s="16" t="s">
        <v>46232</v>
      </c>
      <c r="AE26" s="21">
        <f>D8L819C13*D8L608C1</f>
        <v>1.7134913810261195E-4</v>
      </c>
      <c r="AF26" s="16" t="s">
        <v>46233</v>
      </c>
      <c r="AG26" s="21">
        <f>D6L1737C24</f>
        <v>1.5499722836900175E-4</v>
      </c>
      <c r="AH26" s="16" t="s">
        <v>46234</v>
      </c>
      <c r="AI26" s="21">
        <f>D8L819C15*D8L608C1</f>
        <v>1.7134913810261192E-4</v>
      </c>
      <c r="AJ26" s="16" t="s">
        <v>46235</v>
      </c>
      <c r="AK26" s="21">
        <f>D6L1740C13</f>
        <v>-2.8678808095138684E-7</v>
      </c>
      <c r="AL26" s="16" t="s">
        <v>46236</v>
      </c>
      <c r="AM26" s="21">
        <f>D8L819C17*D8L609C1</f>
        <v>-3.0117127977442314E-7</v>
      </c>
      <c r="AN26" s="16" t="s">
        <v>46237</v>
      </c>
      <c r="AO26" s="21">
        <f>D6L1740C16</f>
        <v>-7.4564901047360663E-7</v>
      </c>
      <c r="AP26" s="16" t="s">
        <v>46238</v>
      </c>
      <c r="AQ26" s="21">
        <f>D8L819C19*D8L609C1</f>
        <v>-7.8304532741350111E-7</v>
      </c>
      <c r="AR26" s="16" t="s">
        <v>46239</v>
      </c>
      <c r="AS26" s="21">
        <f>D6L1740C21</f>
        <v>-4.4476940594499998E-5</v>
      </c>
      <c r="AT26" s="16" t="s">
        <v>46240</v>
      </c>
      <c r="AU26" s="21">
        <f>D8L819C21*D8L609C1</f>
        <v>-4.6707579599750381E-5</v>
      </c>
      <c r="AV26" s="16" t="s">
        <v>46241</v>
      </c>
      <c r="AW26" s="21">
        <f>D6L1740C24</f>
        <v>-4.4476940594500005E-5</v>
      </c>
      <c r="AX26" s="16" t="s">
        <v>46242</v>
      </c>
      <c r="AY26" s="21">
        <f>D8L819C23*D8L609C1</f>
        <v>-4.6707579599750388E-5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3.1535004980385362E-2</v>
      </c>
      <c r="F27" s="16" t="s">
        <v>46244</v>
      </c>
      <c r="G27" s="21">
        <f>D8L820C1*D8L607C1</f>
        <v>3.3064802441676831E-2</v>
      </c>
      <c r="H27" s="16" t="s">
        <v>46245</v>
      </c>
      <c r="I27" s="21">
        <f>D6L1924C4</f>
        <v>6.5899595753090304E-2</v>
      </c>
      <c r="J27" s="16" t="s">
        <v>46246</v>
      </c>
      <c r="K27" s="21">
        <f>D8L820C3*D8L607C1</f>
        <v>6.9096456966396491E-2</v>
      </c>
      <c r="L27" s="16" t="s">
        <v>46247</v>
      </c>
      <c r="M27" s="21">
        <f>D6L1924C7</f>
        <v>3.9780894377769478</v>
      </c>
      <c r="N27" s="16" t="s">
        <v>46248</v>
      </c>
      <c r="O27" s="21">
        <f>D8L820C5*D8L607C1</f>
        <v>4.1710708920842112</v>
      </c>
      <c r="P27" s="16" t="s">
        <v>46249</v>
      </c>
      <c r="Q27" s="21">
        <f>D6L1924C10</f>
        <v>2.9827285029990165</v>
      </c>
      <c r="R27" s="16" t="s">
        <v>46250</v>
      </c>
      <c r="S27" s="21">
        <f>D8L820C7*D8L607C1</f>
        <v>3.127423913526072</v>
      </c>
      <c r="T27" s="16" t="s">
        <v>46251</v>
      </c>
      <c r="U27" s="21">
        <f>D6L1924C2</f>
        <v>2.776536026043034E-2</v>
      </c>
      <c r="V27" s="16" t="s">
        <v>46252</v>
      </c>
      <c r="W27" s="21">
        <f>D8L820C9*D8L608C1</f>
        <v>3.0694552411007683E-2</v>
      </c>
      <c r="X27" s="16" t="s">
        <v>46253</v>
      </c>
      <c r="Y27" s="21">
        <f>D6L1924C5</f>
        <v>8.8349704540618565E-2</v>
      </c>
      <c r="Z27" s="16" t="s">
        <v>46254</v>
      </c>
      <c r="AA27" s="21">
        <f>D8L820C11*D8L608C1</f>
        <v>9.7670428587373515E-2</v>
      </c>
      <c r="AB27" s="16" t="s">
        <v>46255</v>
      </c>
      <c r="AC27" s="21">
        <f>D6L1924C8</f>
        <v>9.2778455694169502</v>
      </c>
      <c r="AD27" s="16" t="s">
        <v>46256</v>
      </c>
      <c r="AE27" s="21">
        <f>D8L820C13*D8L608C1</f>
        <v>10.256640447686024</v>
      </c>
      <c r="AF27" s="16" t="s">
        <v>46257</v>
      </c>
      <c r="AG27" s="21">
        <f>D6L1924C11</f>
        <v>10.951461013268201</v>
      </c>
      <c r="AH27" s="16" t="s">
        <v>46258</v>
      </c>
      <c r="AI27" s="21">
        <f>D8L820C15*D8L608C1</f>
        <v>12.106819104664412</v>
      </c>
      <c r="AJ27" s="16" t="s">
        <v>46259</v>
      </c>
      <c r="AK27" s="21">
        <f>D6L1924C3</f>
        <v>2.4183267166709474E-2</v>
      </c>
      <c r="AL27" s="16" t="s">
        <v>46260</v>
      </c>
      <c r="AM27" s="21">
        <f>D8L820C17*D8L609C1</f>
        <v>2.5396123498449247E-2</v>
      </c>
      <c r="AN27" s="16" t="s">
        <v>46261</v>
      </c>
      <c r="AO27" s="21">
        <f>D6L1924C6</f>
        <v>7.537897939164237E-2</v>
      </c>
      <c r="AP27" s="16" t="s">
        <v>46262</v>
      </c>
      <c r="AQ27" s="21">
        <f>D8L820C19*D8L609C1</f>
        <v>7.9159439318954791E-2</v>
      </c>
      <c r="AR27" s="16" t="s">
        <v>46263</v>
      </c>
      <c r="AS27" s="21">
        <f>D6L1924C9</f>
        <v>4.0599308058445418</v>
      </c>
      <c r="AT27" s="16" t="s">
        <v>46264</v>
      </c>
      <c r="AU27" s="21">
        <f>D8L820C21*D8L609C1</f>
        <v>4.2635473292178769</v>
      </c>
      <c r="AV27" s="16" t="s">
        <v>46265</v>
      </c>
      <c r="AW27" s="21">
        <f>D6L1924C12</f>
        <v>3.5583198227362653</v>
      </c>
      <c r="AX27" s="16" t="s">
        <v>46266</v>
      </c>
      <c r="AY27" s="21">
        <f>D8L820C23*D8L609C1</f>
        <v>3.7367791970470217</v>
      </c>
      <c r="AZ27" s="16" t="s">
        <v>46267</v>
      </c>
      <c r="BA27" s="21">
        <f>D6L1819C5/D6L1819C7</f>
        <v>6.0446181421516809E-2</v>
      </c>
      <c r="BB27" s="16" t="s">
        <v>46268</v>
      </c>
      <c r="BC27" s="21">
        <f>D8L820C25*D8L608C1</f>
        <v>6.6823137401613164E-2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0D2DC2-0E36-445A-9572-5A747AF709D1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2.1536046979636066E-3</v>
      </c>
      <c r="F8" s="16" t="s">
        <v>46298</v>
      </c>
      <c r="G8" s="6">
        <f>D8L703C4</f>
        <v>1.1590657963958546E-3</v>
      </c>
      <c r="H8" s="16" t="s">
        <v>46299</v>
      </c>
      <c r="I8" s="6">
        <f>D8L703C6</f>
        <v>2.1154102093573833E-3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0.70872389342374242</v>
      </c>
      <c r="F10" s="16" t="s">
        <v>46304</v>
      </c>
      <c r="G10" s="6">
        <f>D8L710C4</f>
        <v>1.4327431305566425E-3</v>
      </c>
      <c r="H10" s="16" t="s">
        <v>46305</v>
      </c>
      <c r="I10" s="6">
        <f>D8L710C6</f>
        <v>-1.9360858989580994E-4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11.116276908717232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4.5741848657966537</v>
      </c>
      <c r="F12" s="16" t="s">
        <v>46308</v>
      </c>
      <c r="G12" s="6">
        <f>D8L712C4</f>
        <v>0.97341003613676669</v>
      </c>
      <c r="H12" s="16" t="s">
        <v>46309</v>
      </c>
      <c r="I12" s="6">
        <f>D8L712C6</f>
        <v>0.9145122229939443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2.6540391723162506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9.940212337588969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6.1169193894912937</v>
      </c>
      <c r="F18" s="16" t="s">
        <v>46318</v>
      </c>
      <c r="G18" s="6">
        <f>D8L723C4</f>
        <v>1.9928986922631404</v>
      </c>
      <c r="H18" s="16" t="s">
        <v>46319</v>
      </c>
      <c r="I18" s="6">
        <f>D8L723C6</f>
        <v>4.8232492819816279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2.3496233208432776E-2</v>
      </c>
      <c r="F22" s="16" t="s">
        <v>46330</v>
      </c>
      <c r="G22" s="6">
        <f>D8L727C4</f>
        <v>1.5428961848300168E-2</v>
      </c>
      <c r="H22" s="16" t="s">
        <v>46331</v>
      </c>
      <c r="I22" s="6">
        <f>D8L727C6</f>
        <v>4.791938899694017E-2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-6.8041289682117916E-3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1.0065258614581718E-2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56.887755948464452</v>
      </c>
      <c r="F27" s="16" t="s">
        <v>46341</v>
      </c>
      <c r="G27" s="6">
        <f>D8L730C4</f>
        <v>2.8082958229514237</v>
      </c>
      <c r="H27" s="16" t="s">
        <v>46342</v>
      </c>
      <c r="I27" s="6">
        <f>D8L730C6</f>
        <v>8.0543782500562724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14.961367690625563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389.86435517365214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73ED2-C84F-44FB-A643-A37E1729A101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2.5303562288748315E-2</v>
      </c>
      <c r="F9" s="16" t="s">
        <v>46384</v>
      </c>
      <c r="G9" s="6">
        <f>D8L802C10</f>
        <v>4.6439962834855499E-2</v>
      </c>
      <c r="H9" s="16" t="s">
        <v>46385</v>
      </c>
      <c r="I9" s="6">
        <f>D8L802C18</f>
        <v>2.7607780369823226E-2</v>
      </c>
      <c r="J9" s="16" t="s">
        <v>46386</v>
      </c>
      <c r="K9" s="6">
        <f>D8L802C4</f>
        <v>6.5789261950745651E-2</v>
      </c>
      <c r="L9" s="16" t="s">
        <v>46387</v>
      </c>
      <c r="M9" s="6">
        <f>D8L802C12</f>
        <v>0.12074390337062413</v>
      </c>
      <c r="N9" s="16" t="s">
        <v>46388</v>
      </c>
      <c r="O9" s="6">
        <f>D8L802C20</f>
        <v>7.1780228961540432E-2</v>
      </c>
      <c r="P9" s="16" t="s">
        <v>46389</v>
      </c>
      <c r="Q9" s="6">
        <f>D8L802C6</f>
        <v>3.6758064942131061</v>
      </c>
      <c r="R9" s="16" t="s">
        <v>46390</v>
      </c>
      <c r="S9" s="6">
        <f>D8L802C14</f>
        <v>23.200113262705308</v>
      </c>
      <c r="T9" s="16" t="s">
        <v>46391</v>
      </c>
      <c r="U9" s="6">
        <f>D8L802C22</f>
        <v>5.9409922581301737</v>
      </c>
      <c r="V9" s="16" t="s">
        <v>46392</v>
      </c>
      <c r="W9" s="6">
        <f>D8L802C8</f>
        <v>3.6758064942131061</v>
      </c>
      <c r="X9" s="16" t="s">
        <v>46393</v>
      </c>
      <c r="Y9" s="6">
        <f>D8L802C16</f>
        <v>23.200113262705312</v>
      </c>
      <c r="Z9" s="16" t="s">
        <v>46394</v>
      </c>
      <c r="AA9" s="6">
        <f>D8L802C24</f>
        <v>5.9409922581301737</v>
      </c>
      <c r="AB9" s="16" t="s">
        <v>46395</v>
      </c>
      <c r="AC9" s="6">
        <f>D8L802C26</f>
        <v>0.18383127321823287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4.9665698633665156E-2</v>
      </c>
      <c r="F10" s="16" t="s">
        <v>46397</v>
      </c>
      <c r="G10" s="6">
        <f>D8L803C10</f>
        <v>2.4342511973043334E-2</v>
      </c>
      <c r="H10" s="16" t="s">
        <v>46398</v>
      </c>
      <c r="I10" s="6">
        <f>D8L803C18</f>
        <v>4.9889486449038447E-3</v>
      </c>
      <c r="J10" s="16" t="s">
        <v>46399</v>
      </c>
      <c r="K10" s="6">
        <f>D8L803C4</f>
        <v>0.12913081644752944</v>
      </c>
      <c r="L10" s="16" t="s">
        <v>46400</v>
      </c>
      <c r="M10" s="6">
        <f>D8L803C12</f>
        <v>6.3290531129912633E-2</v>
      </c>
      <c r="N10" s="16" t="s">
        <v>46401</v>
      </c>
      <c r="O10" s="6">
        <f>D8L803C20</f>
        <v>1.2971266476749959E-2</v>
      </c>
      <c r="P10" s="16" t="s">
        <v>46402</v>
      </c>
      <c r="Q10" s="6">
        <f>D8L803C6</f>
        <v>6.4236058786771215</v>
      </c>
      <c r="R10" s="16" t="s">
        <v>46403</v>
      </c>
      <c r="S10" s="6">
        <f>D8L803C14</f>
        <v>12.536223288921907</v>
      </c>
      <c r="T10" s="16" t="s">
        <v>46404</v>
      </c>
      <c r="U10" s="6">
        <f>D8L803C22</f>
        <v>0.79939012492312933</v>
      </c>
      <c r="V10" s="16" t="s">
        <v>46405</v>
      </c>
      <c r="W10" s="6">
        <f>D8L803C8</f>
        <v>6.4236058786771215</v>
      </c>
      <c r="X10" s="16" t="s">
        <v>46406</v>
      </c>
      <c r="Y10" s="6">
        <f>D8L803C16</f>
        <v>12.536223288921908</v>
      </c>
      <c r="Z10" s="16" t="s">
        <v>46407</v>
      </c>
      <c r="AA10" s="6">
        <f>D8L803C24</f>
        <v>0.79939012492312933</v>
      </c>
      <c r="AB10" s="16" t="s">
        <v>46408</v>
      </c>
      <c r="AC10" s="6">
        <f>D8L803C26</f>
        <v>0.26925335465837846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2.8048516892236145E-2</v>
      </c>
      <c r="F11" s="16" t="s">
        <v>46410</v>
      </c>
      <c r="G11" s="6">
        <f>D8L804C10</f>
        <v>2.3504986473157394E-2</v>
      </c>
      <c r="H11" s="16" t="s">
        <v>46411</v>
      </c>
      <c r="I11" s="6">
        <f>D8L804C18</f>
        <v>3.5907280495442839E-2</v>
      </c>
      <c r="J11" s="16" t="s">
        <v>46412</v>
      </c>
      <c r="K11" s="6">
        <f>D8L804C4</f>
        <v>7.2926143919813918E-2</v>
      </c>
      <c r="L11" s="16" t="s">
        <v>46413</v>
      </c>
      <c r="M11" s="6">
        <f>D8L804C12</f>
        <v>6.1112964830209122E-2</v>
      </c>
      <c r="N11" s="16" t="s">
        <v>46414</v>
      </c>
      <c r="O11" s="6">
        <f>D8L804C20</f>
        <v>9.3358929288151288E-2</v>
      </c>
      <c r="P11" s="16" t="s">
        <v>46415</v>
      </c>
      <c r="Q11" s="6">
        <f>D8L804C6</f>
        <v>2.6205352855503352</v>
      </c>
      <c r="R11" s="16" t="s">
        <v>46416</v>
      </c>
      <c r="S11" s="6">
        <f>D8L804C14</f>
        <v>8.6013636841718384</v>
      </c>
      <c r="T11" s="16" t="s">
        <v>46417</v>
      </c>
      <c r="U11" s="6">
        <f>D8L804C22</f>
        <v>4.61872676985372</v>
      </c>
      <c r="V11" s="16" t="s">
        <v>46418</v>
      </c>
      <c r="W11" s="6">
        <f>D8L804C8</f>
        <v>2.6205352855503352</v>
      </c>
      <c r="X11" s="16" t="s">
        <v>46419</v>
      </c>
      <c r="Y11" s="6">
        <f>D8L804C16</f>
        <v>8.6013636841718419</v>
      </c>
      <c r="Z11" s="16" t="s">
        <v>46420</v>
      </c>
      <c r="AA11" s="6">
        <f>D8L804C24</f>
        <v>4.6187267698537209</v>
      </c>
      <c r="AB11" s="16" t="s">
        <v>46421</v>
      </c>
      <c r="AC11" s="6">
        <f>D8L804C26</f>
        <v>8.9460892157568334E-3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3.3965387510084613E-2</v>
      </c>
      <c r="F12" s="16" t="s">
        <v>46423</v>
      </c>
      <c r="G12" s="6">
        <f>D8L805C10</f>
        <v>4.1126547020139279E-2</v>
      </c>
      <c r="H12" s="16" t="s">
        <v>46424</v>
      </c>
      <c r="I12" s="6">
        <f>D8L805C18</f>
        <v>1.7044153231634135E-2</v>
      </c>
      <c r="J12" s="16" t="s">
        <v>46425</v>
      </c>
      <c r="K12" s="6">
        <f>D8L805C4</f>
        <v>8.8310007526220174E-2</v>
      </c>
      <c r="L12" s="16" t="s">
        <v>46426</v>
      </c>
      <c r="M12" s="6">
        <f>D8L805C12</f>
        <v>0.10692902225236228</v>
      </c>
      <c r="N12" s="16" t="s">
        <v>46427</v>
      </c>
      <c r="O12" s="6">
        <f>D8L805C20</f>
        <v>4.4314798402248841E-2</v>
      </c>
      <c r="P12" s="16" t="s">
        <v>46428</v>
      </c>
      <c r="Q12" s="6">
        <f>D8L805C6</f>
        <v>4.215131727811289</v>
      </c>
      <c r="R12" s="16" t="s">
        <v>46429</v>
      </c>
      <c r="S12" s="6">
        <f>D8L805C14</f>
        <v>10.163705328547017</v>
      </c>
      <c r="T12" s="16" t="s">
        <v>46430</v>
      </c>
      <c r="U12" s="6">
        <f>D8L805C22</f>
        <v>3.0548629433343981</v>
      </c>
      <c r="V12" s="16" t="s">
        <v>46431</v>
      </c>
      <c r="W12" s="6">
        <f>D8L805C8</f>
        <v>4.2151317278112881</v>
      </c>
      <c r="X12" s="16" t="s">
        <v>46432</v>
      </c>
      <c r="Y12" s="6">
        <f>D8L805C16</f>
        <v>10.163705328547019</v>
      </c>
      <c r="Z12" s="16" t="s">
        <v>46433</v>
      </c>
      <c r="AA12" s="6">
        <f>D8L805C24</f>
        <v>3.0548629433343981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3.6224635711442355E-2</v>
      </c>
      <c r="F13" s="16" t="s">
        <v>46436</v>
      </c>
      <c r="G13" s="6">
        <f>D8L806C10</f>
        <v>1.3630419899929646E-2</v>
      </c>
      <c r="H13" s="16" t="s">
        <v>46437</v>
      </c>
      <c r="I13" s="6">
        <f>D8L806C18</f>
        <v>2.2801968698610342E-2</v>
      </c>
      <c r="J13" s="16" t="s">
        <v>46438</v>
      </c>
      <c r="K13" s="6">
        <f>D8L806C4</f>
        <v>9.4184052849749969E-2</v>
      </c>
      <c r="L13" s="16" t="s">
        <v>46439</v>
      </c>
      <c r="M13" s="6">
        <f>D8L806C12</f>
        <v>3.54390917398172E-2</v>
      </c>
      <c r="N13" s="16" t="s">
        <v>46440</v>
      </c>
      <c r="O13" s="6">
        <f>D8L806C20</f>
        <v>5.9285118616387217E-2</v>
      </c>
      <c r="P13" s="16" t="s">
        <v>46441</v>
      </c>
      <c r="Q13" s="6">
        <f>D8L806C6</f>
        <v>4.5813526772493853</v>
      </c>
      <c r="R13" s="16" t="s">
        <v>46442</v>
      </c>
      <c r="S13" s="6">
        <f>D8L806C14</f>
        <v>6.7888297148894088</v>
      </c>
      <c r="T13" s="16" t="s">
        <v>46443</v>
      </c>
      <c r="U13" s="6">
        <f>D8L806C22</f>
        <v>4.2142177971791472</v>
      </c>
      <c r="V13" s="16" t="s">
        <v>46444</v>
      </c>
      <c r="W13" s="6">
        <f>D8L806C8</f>
        <v>4.5813526772493853</v>
      </c>
      <c r="X13" s="16" t="s">
        <v>46445</v>
      </c>
      <c r="Y13" s="6">
        <f>D8L806C16</f>
        <v>6.7888297148894088</v>
      </c>
      <c r="Z13" s="16" t="s">
        <v>46446</v>
      </c>
      <c r="AA13" s="6">
        <f>D8L806C24</f>
        <v>4.2142177971791472</v>
      </c>
      <c r="AB13" s="16" t="s">
        <v>46447</v>
      </c>
      <c r="AC13" s="6">
        <f>D8L806C26</f>
        <v>4.5538168896845178E-2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3.1952899018620723E-2</v>
      </c>
      <c r="F14" s="16" t="s">
        <v>46449</v>
      </c>
      <c r="G14" s="6">
        <f>D8L807C10</f>
        <v>1.3509093119978017E-2</v>
      </c>
      <c r="H14" s="16" t="s">
        <v>46450</v>
      </c>
      <c r="I14" s="6">
        <f>D8L807C18</f>
        <v>2.630830787453502E-2</v>
      </c>
      <c r="J14" s="16" t="s">
        <v>46451</v>
      </c>
      <c r="K14" s="6">
        <f>D8L807C4</f>
        <v>8.3077537448413785E-2</v>
      </c>
      <c r="L14" s="16" t="s">
        <v>46452</v>
      </c>
      <c r="M14" s="6">
        <f>D8L807C12</f>
        <v>3.5123642111942903E-2</v>
      </c>
      <c r="N14" s="16" t="s">
        <v>46453</v>
      </c>
      <c r="O14" s="6">
        <f>D8L807C20</f>
        <v>6.8401600473791083E-2</v>
      </c>
      <c r="P14" s="16" t="s">
        <v>46454</v>
      </c>
      <c r="Q14" s="6">
        <f>D8L807C6</f>
        <v>2.5479720003750836</v>
      </c>
      <c r="R14" s="16" t="s">
        <v>46455</v>
      </c>
      <c r="S14" s="6">
        <f>D8L807C14</f>
        <v>0.68818101713063784</v>
      </c>
      <c r="T14" s="16" t="s">
        <v>46456</v>
      </c>
      <c r="U14" s="6">
        <f>D8L807C22</f>
        <v>2.9637842294630543</v>
      </c>
      <c r="V14" s="16" t="s">
        <v>46457</v>
      </c>
      <c r="W14" s="6">
        <f>D8L807C8</f>
        <v>2.5479720003750836</v>
      </c>
      <c r="X14" s="16" t="s">
        <v>46458</v>
      </c>
      <c r="Y14" s="6">
        <f>D8L807C16</f>
        <v>0.68818101713063795</v>
      </c>
      <c r="Z14" s="16" t="s">
        <v>46459</v>
      </c>
      <c r="AA14" s="6">
        <f>D8L807C24</f>
        <v>2.9637842294630543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2.5347480647989518E-2</v>
      </c>
      <c r="F15" s="16" t="s">
        <v>46462</v>
      </c>
      <c r="G15" s="6">
        <f>D8L808C10</f>
        <v>3.7091438319457868E-3</v>
      </c>
      <c r="H15" s="16" t="s">
        <v>46463</v>
      </c>
      <c r="I15" s="6">
        <f>D8L808C18</f>
        <v>8.1179555071152452E-3</v>
      </c>
      <c r="J15" s="16" t="s">
        <v>46464</v>
      </c>
      <c r="K15" s="6">
        <f>D8L808C4</f>
        <v>6.5903449684772658E-2</v>
      </c>
      <c r="L15" s="16" t="s">
        <v>46465</v>
      </c>
      <c r="M15" s="6">
        <f>D8L808C12</f>
        <v>9.6437739630590626E-3</v>
      </c>
      <c r="N15" s="16" t="s">
        <v>46466</v>
      </c>
      <c r="O15" s="6">
        <f>D8L808C20</f>
        <v>2.1106684318499633E-2</v>
      </c>
      <c r="P15" s="16" t="s">
        <v>46467</v>
      </c>
      <c r="Q15" s="6">
        <f>D8L808C6</f>
        <v>2.2822730794462709</v>
      </c>
      <c r="R15" s="16" t="s">
        <v>46468</v>
      </c>
      <c r="S15" s="6">
        <f>D8L808C14</f>
        <v>5.7128606798367931</v>
      </c>
      <c r="T15" s="16" t="s">
        <v>46469</v>
      </c>
      <c r="U15" s="6">
        <f>D8L808C22</f>
        <v>1.112062062978312</v>
      </c>
      <c r="V15" s="16" t="s">
        <v>46470</v>
      </c>
      <c r="W15" s="6">
        <f>D8L808C8</f>
        <v>2.2822730794462709</v>
      </c>
      <c r="X15" s="16" t="s">
        <v>46471</v>
      </c>
      <c r="Y15" s="6">
        <f>D8L808C16</f>
        <v>5.7128606798367931</v>
      </c>
      <c r="Z15" s="16" t="s">
        <v>46472</v>
      </c>
      <c r="AA15" s="6">
        <f>D8L808C24</f>
        <v>1.112062062978312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0.12823248769636086</v>
      </c>
      <c r="F16" s="16" t="s">
        <v>46475</v>
      </c>
      <c r="G16" s="6">
        <f>D8L809C10</f>
        <v>5.814162118365622E-2</v>
      </c>
      <c r="H16" s="16" t="s">
        <v>46476</v>
      </c>
      <c r="I16" s="6">
        <f>D8L809C18</f>
        <v>0.19885451389236644</v>
      </c>
      <c r="J16" s="16" t="s">
        <v>46477</v>
      </c>
      <c r="K16" s="6">
        <f>D8L809C4</f>
        <v>0.33340446801053791</v>
      </c>
      <c r="L16" s="16" t="s">
        <v>46478</v>
      </c>
      <c r="M16" s="6">
        <f>D8L809C12</f>
        <v>0.15116821507750569</v>
      </c>
      <c r="N16" s="16" t="s">
        <v>46479</v>
      </c>
      <c r="O16" s="6">
        <f>D8L809C20</f>
        <v>0.51702173612015312</v>
      </c>
      <c r="P16" s="16" t="s">
        <v>46480</v>
      </c>
      <c r="Q16" s="6">
        <f>D8L809C6</f>
        <v>20.867825320104266</v>
      </c>
      <c r="R16" s="16" t="s">
        <v>46481</v>
      </c>
      <c r="S16" s="6">
        <f>D8L809C14</f>
        <v>18.982155807986448</v>
      </c>
      <c r="T16" s="16" t="s">
        <v>46482</v>
      </c>
      <c r="U16" s="6">
        <f>D8L809C22</f>
        <v>47.128968774308333</v>
      </c>
      <c r="V16" s="16" t="s">
        <v>46483</v>
      </c>
      <c r="W16" s="6">
        <f>D8L809C8</f>
        <v>20.867825320104266</v>
      </c>
      <c r="X16" s="16" t="s">
        <v>46484</v>
      </c>
      <c r="Y16" s="6">
        <f>D8L809C16</f>
        <v>18.982155807986441</v>
      </c>
      <c r="Z16" s="16" t="s">
        <v>46485</v>
      </c>
      <c r="AA16" s="6">
        <f>D8L809C24</f>
        <v>47.128968774308341</v>
      </c>
      <c r="AB16" s="16" t="s">
        <v>46486</v>
      </c>
      <c r="AC16" s="6">
        <f>D8L809C26</f>
        <v>9.2305308569985559E-4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7.1600444133603072E-2</v>
      </c>
      <c r="F17" s="16" t="s">
        <v>46488</v>
      </c>
      <c r="G17" s="6">
        <f>D8L810C10</f>
        <v>-6.7253211103219551E-2</v>
      </c>
      <c r="H17" s="16" t="s">
        <v>46489</v>
      </c>
      <c r="I17" s="6">
        <f>D8L810C18</f>
        <v>1.511148482361708E-2</v>
      </c>
      <c r="J17" s="16" t="s">
        <v>46490</v>
      </c>
      <c r="K17" s="6">
        <f>D8L810C4</f>
        <v>0.18616115474736852</v>
      </c>
      <c r="L17" s="16" t="s">
        <v>46491</v>
      </c>
      <c r="M17" s="6">
        <f>D8L810C12</f>
        <v>-0.17485834886837087</v>
      </c>
      <c r="N17" s="16" t="s">
        <v>46492</v>
      </c>
      <c r="O17" s="6">
        <f>D8L810C20</f>
        <v>3.9289860541404591E-2</v>
      </c>
      <c r="P17" s="16" t="s">
        <v>46493</v>
      </c>
      <c r="Q17" s="6">
        <f>D8L810C6</f>
        <v>12.596346241123964</v>
      </c>
      <c r="R17" s="16" t="s">
        <v>46494</v>
      </c>
      <c r="S17" s="6">
        <f>D8L810C14</f>
        <v>-23.00394896533075</v>
      </c>
      <c r="T17" s="16" t="s">
        <v>46495</v>
      </c>
      <c r="U17" s="6">
        <f>D8L810C22</f>
        <v>3.9131329307926883</v>
      </c>
      <c r="V17" s="16" t="s">
        <v>46496</v>
      </c>
      <c r="W17" s="6">
        <f>D8L810C8</f>
        <v>12.596346241123964</v>
      </c>
      <c r="X17" s="16" t="s">
        <v>46497</v>
      </c>
      <c r="Y17" s="6">
        <f>D8L810C16</f>
        <v>-23.003948965330746</v>
      </c>
      <c r="Z17" s="16" t="s">
        <v>46498</v>
      </c>
      <c r="AA17" s="6">
        <f>D8L810C24</f>
        <v>3.9131329307926883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3.1410281012578422E-6</v>
      </c>
      <c r="F18" s="16" t="s">
        <v>46501</v>
      </c>
      <c r="G18" s="6">
        <f>D8L811C10</f>
        <v>6.3604868253273453E-2</v>
      </c>
      <c r="H18" s="16" t="s">
        <v>46502</v>
      </c>
      <c r="I18" s="6">
        <f>D8L811C18</f>
        <v>7.3630579794646958E-6</v>
      </c>
      <c r="J18" s="16" t="s">
        <v>46503</v>
      </c>
      <c r="K18" s="6">
        <f>D8L811C4</f>
        <v>8.1666730632703919E-6</v>
      </c>
      <c r="L18" s="16" t="s">
        <v>46504</v>
      </c>
      <c r="M18" s="6">
        <f>D8L811C12</f>
        <v>0.16537265745851137</v>
      </c>
      <c r="N18" s="16" t="s">
        <v>46505</v>
      </c>
      <c r="O18" s="6">
        <f>D8L811C20</f>
        <v>1.9143950746608255E-5</v>
      </c>
      <c r="P18" s="16" t="s">
        <v>46506</v>
      </c>
      <c r="Q18" s="6">
        <f>D8L811C6</f>
        <v>2.5959167004814689E-4</v>
      </c>
      <c r="R18" s="16" t="s">
        <v>46507</v>
      </c>
      <c r="S18" s="6">
        <f>D8L811C14</f>
        <v>12.330495765197528</v>
      </c>
      <c r="T18" s="16" t="s">
        <v>46508</v>
      </c>
      <c r="U18" s="6">
        <f>D8L811C22</f>
        <v>9.2297555157532364E-4</v>
      </c>
      <c r="V18" s="16" t="s">
        <v>46509</v>
      </c>
      <c r="W18" s="6">
        <f>D8L811C8</f>
        <v>2.5959167004814689E-4</v>
      </c>
      <c r="X18" s="16" t="s">
        <v>46510</v>
      </c>
      <c r="Y18" s="6">
        <f>D8L811C16</f>
        <v>12.330495765197528</v>
      </c>
      <c r="Z18" s="16" t="s">
        <v>46511</v>
      </c>
      <c r="AA18" s="6">
        <f>D8L811C24</f>
        <v>9.2297555157532364E-4</v>
      </c>
      <c r="AB18" s="16" t="s">
        <v>46512</v>
      </c>
      <c r="AC18" s="6">
        <f>D8L811C26</f>
        <v>0.15929533709005683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5.3337575838791756E-3</v>
      </c>
      <c r="F19" s="16" t="s">
        <v>46514</v>
      </c>
      <c r="G19" s="6">
        <f>D8L812C10+D8L818C10</f>
        <v>0.11494422104655981</v>
      </c>
      <c r="H19" s="16" t="s">
        <v>46515</v>
      </c>
      <c r="I19" s="6">
        <f>D8L812C18+D8L818C18</f>
        <v>0.12190231426356324</v>
      </c>
      <c r="J19" s="16" t="s">
        <v>46516</v>
      </c>
      <c r="K19" s="6">
        <f>D8L812C4+D8L818C4</f>
        <v>1.3867769718085864E-2</v>
      </c>
      <c r="L19" s="16" t="s">
        <v>46517</v>
      </c>
      <c r="M19" s="6">
        <f>D8L812C12+D8L818C12</f>
        <v>0.2988549747210556</v>
      </c>
      <c r="N19" s="16" t="s">
        <v>46518</v>
      </c>
      <c r="O19" s="6">
        <f>D8L812C20+D8L818C20</f>
        <v>0.31694601708526465</v>
      </c>
      <c r="P19" s="16" t="s">
        <v>46519</v>
      </c>
      <c r="Q19" s="6">
        <f>D8L812C6+D8L818C6</f>
        <v>0.24174074522786562</v>
      </c>
      <c r="R19" s="16" t="s">
        <v>46520</v>
      </c>
      <c r="S19" s="6">
        <f>D8L812C14+D8L818C14</f>
        <v>35.325344015084326</v>
      </c>
      <c r="T19" s="16" t="s">
        <v>46521</v>
      </c>
      <c r="U19" s="6">
        <f>D8L812C22+D8L818C22</f>
        <v>7.5007581427593779</v>
      </c>
      <c r="V19" s="16" t="s">
        <v>46522</v>
      </c>
      <c r="W19" s="6">
        <f>D8L812C8+D8L818C8</f>
        <v>0.24174074522786568</v>
      </c>
      <c r="X19" s="16" t="s">
        <v>46523</v>
      </c>
      <c r="Y19" s="6">
        <f>D8L812C16+D8L818C16</f>
        <v>35.325344015084326</v>
      </c>
      <c r="Z19" s="16" t="s">
        <v>46524</v>
      </c>
      <c r="AA19" s="6">
        <f>D8L812C24+D8L818C24</f>
        <v>7.5007581427593788</v>
      </c>
      <c r="AB19" s="16" t="s">
        <v>46525</v>
      </c>
      <c r="AC19" s="6">
        <f>D8L812C26+D8L818C26</f>
        <v>0.19020918351360294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5.1188670684332192E-3</v>
      </c>
      <c r="F20" s="16" t="s">
        <v>46527</v>
      </c>
      <c r="G20" s="6">
        <f>D8L813C10</f>
        <v>6.8808552434238293E-2</v>
      </c>
      <c r="H20" s="16" t="s">
        <v>46528</v>
      </c>
      <c r="I20" s="6">
        <f>D8L813C18</f>
        <v>4.3665459414102929E-2</v>
      </c>
      <c r="J20" s="16" t="s">
        <v>46529</v>
      </c>
      <c r="K20" s="6">
        <f>D8L813C4</f>
        <v>1.3309054377926391E-2</v>
      </c>
      <c r="L20" s="16" t="s">
        <v>46530</v>
      </c>
      <c r="M20" s="6">
        <f>D8L813C12</f>
        <v>0.17890223632901989</v>
      </c>
      <c r="N20" s="16" t="s">
        <v>46531</v>
      </c>
      <c r="O20" s="6">
        <f>D8L813C20</f>
        <v>0.11353019447666764</v>
      </c>
      <c r="P20" s="16" t="s">
        <v>46532</v>
      </c>
      <c r="Q20" s="6">
        <f>D8L813C6</f>
        <v>0.5761306141909438</v>
      </c>
      <c r="R20" s="16" t="s">
        <v>46533</v>
      </c>
      <c r="S20" s="6">
        <f>D8L813C14</f>
        <v>15.862829190699509</v>
      </c>
      <c r="T20" s="16" t="s">
        <v>46534</v>
      </c>
      <c r="U20" s="6">
        <f>D8L813C22</f>
        <v>7.9001129616685795</v>
      </c>
      <c r="V20" s="16" t="s">
        <v>46535</v>
      </c>
      <c r="W20" s="6">
        <f>D8L813C8</f>
        <v>0.5761306141909438</v>
      </c>
      <c r="X20" s="16" t="s">
        <v>46536</v>
      </c>
      <c r="Y20" s="6">
        <f>D8L813C16</f>
        <v>15.862829190699513</v>
      </c>
      <c r="Z20" s="16" t="s">
        <v>46537</v>
      </c>
      <c r="AA20" s="6">
        <f>D8L813C24</f>
        <v>7.9001129616685795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2.0337639152670669E-2</v>
      </c>
      <c r="F21" s="16" t="s">
        <v>46540</v>
      </c>
      <c r="G21" s="6">
        <f>D8L814C10</f>
        <v>4.780727600330946E-2</v>
      </c>
      <c r="H21" s="16" t="s">
        <v>46541</v>
      </c>
      <c r="I21" s="6">
        <f>D8L814C18</f>
        <v>6.5224851834995981E-3</v>
      </c>
      <c r="J21" s="16" t="s">
        <v>46542</v>
      </c>
      <c r="K21" s="6">
        <f>D8L814C4</f>
        <v>5.287786179694369E-2</v>
      </c>
      <c r="L21" s="16" t="s">
        <v>46543</v>
      </c>
      <c r="M21" s="6">
        <f>D8L814C12</f>
        <v>0.12429891760860458</v>
      </c>
      <c r="N21" s="16" t="s">
        <v>46544</v>
      </c>
      <c r="O21" s="6">
        <f>D8L814C20</f>
        <v>1.6958461477098966E-2</v>
      </c>
      <c r="P21" s="16" t="s">
        <v>46545</v>
      </c>
      <c r="Q21" s="6">
        <f>D8L814C6</f>
        <v>2.1501156577691183</v>
      </c>
      <c r="R21" s="16" t="s">
        <v>46546</v>
      </c>
      <c r="S21" s="6">
        <f>D8L814C14</f>
        <v>13.020755704513185</v>
      </c>
      <c r="T21" s="16" t="s">
        <v>46547</v>
      </c>
      <c r="U21" s="6">
        <f>D8L814C22</f>
        <v>0.87123357154152181</v>
      </c>
      <c r="V21" s="16" t="s">
        <v>46548</v>
      </c>
      <c r="W21" s="6">
        <f>D8L814C8</f>
        <v>2.1501156577691183</v>
      </c>
      <c r="X21" s="16" t="s">
        <v>46549</v>
      </c>
      <c r="Y21" s="6">
        <f>D8L814C16</f>
        <v>13.020755704513185</v>
      </c>
      <c r="Z21" s="16" t="s">
        <v>46550</v>
      </c>
      <c r="AA21" s="6">
        <f>D8L814C24</f>
        <v>0.87123357154152192</v>
      </c>
      <c r="AB21" s="16" t="s">
        <v>46551</v>
      </c>
      <c r="AC21" s="6">
        <f>D8L814C26</f>
        <v>0.23098025975410894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1.0670955721857065E-3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2.8308021814053771E-6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3.8373835374306893E-2</v>
      </c>
      <c r="H24" s="16" t="s">
        <v>46556</v>
      </c>
      <c r="I24" s="6">
        <f>D8L817C18</f>
        <v>1.0813785544716685E-4</v>
      </c>
      <c r="J24" s="16" t="s">
        <v>46557</v>
      </c>
      <c r="K24" s="6">
        <f>D8L817C4</f>
        <v>0</v>
      </c>
      <c r="L24" s="16" t="s">
        <v>46558</v>
      </c>
      <c r="M24" s="6">
        <f>D8L817C12</f>
        <v>9.9771971973197898E-2</v>
      </c>
      <c r="N24" s="16" t="s">
        <v>46559</v>
      </c>
      <c r="O24" s="6">
        <f>D8L817C20</f>
        <v>2.8115842416263383E-4</v>
      </c>
      <c r="P24" s="16" t="s">
        <v>46560</v>
      </c>
      <c r="Q24" s="6">
        <f>D8L817C6</f>
        <v>0</v>
      </c>
      <c r="R24" s="16" t="s">
        <v>46561</v>
      </c>
      <c r="S24" s="6">
        <f>D8L817C14</f>
        <v>27.123605800565894</v>
      </c>
      <c r="T24" s="16" t="s">
        <v>46562</v>
      </c>
      <c r="U24" s="6">
        <f>D8L817C22</f>
        <v>3.8552800682240813E-3</v>
      </c>
      <c r="V24" s="16" t="s">
        <v>46563</v>
      </c>
      <c r="W24" s="6">
        <f>D8L817C8</f>
        <v>0</v>
      </c>
      <c r="X24" s="16" t="s">
        <v>46564</v>
      </c>
      <c r="Y24" s="6">
        <f>D8L817C16</f>
        <v>27.123605800565894</v>
      </c>
      <c r="Z24" s="16" t="s">
        <v>46565</v>
      </c>
      <c r="AA24" s="6">
        <f>D8L817C24</f>
        <v>3.8552800682240813E-3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7.8076274991576711E-2</v>
      </c>
      <c r="H25" s="16" t="s">
        <v>46569</v>
      </c>
      <c r="I25" s="6">
        <f>D8L818C18</f>
        <v>0.12145632222530892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0.20299831497809956</v>
      </c>
      <c r="N25" s="16" t="s">
        <v>46572</v>
      </c>
      <c r="O25" s="6">
        <f>D8L818C20</f>
        <v>0.3157864377858034</v>
      </c>
      <c r="P25" s="16" t="s">
        <v>46573</v>
      </c>
      <c r="Q25" s="6">
        <f>D8L818C6</f>
        <v>0</v>
      </c>
      <c r="R25" s="16" t="s">
        <v>46574</v>
      </c>
      <c r="S25" s="6">
        <f>D8L818C14</f>
        <v>20.387025618838994</v>
      </c>
      <c r="T25" s="16" t="s">
        <v>46575</v>
      </c>
      <c r="U25" s="6">
        <f>D8L818C22</f>
        <v>7.4757117847808319</v>
      </c>
      <c r="V25" s="16" t="s">
        <v>46576</v>
      </c>
      <c r="W25" s="6">
        <f>D8L818C8</f>
        <v>0</v>
      </c>
      <c r="X25" s="16" t="s">
        <v>46577</v>
      </c>
      <c r="Y25" s="6">
        <f>D8L818C16</f>
        <v>20.387025618838994</v>
      </c>
      <c r="Z25" s="16" t="s">
        <v>46578</v>
      </c>
      <c r="AA25" s="6">
        <f>D8L818C24</f>
        <v>7.4757117847808328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1.1366071611488873E-6</v>
      </c>
      <c r="H26" s="16" t="s">
        <v>46582</v>
      </c>
      <c r="I26" s="6">
        <f>D8L819C18</f>
        <v>-3.0117127977442314E-7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2.9551786189871075E-6</v>
      </c>
      <c r="N26" s="16" t="s">
        <v>46585</v>
      </c>
      <c r="O26" s="6">
        <f>D8L819C20</f>
        <v>-7.8304532741350111E-7</v>
      </c>
      <c r="P26" s="16" t="s">
        <v>46586</v>
      </c>
      <c r="Q26" s="6">
        <f>D8L819C6</f>
        <v>0</v>
      </c>
      <c r="R26" s="16" t="s">
        <v>46587</v>
      </c>
      <c r="S26" s="6">
        <f>D8L819C14</f>
        <v>1.7134913810261195E-4</v>
      </c>
      <c r="T26" s="16" t="s">
        <v>46588</v>
      </c>
      <c r="U26" s="6">
        <f>D8L819C22</f>
        <v>-4.6707579599750381E-5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1.7134913810261192E-4</v>
      </c>
      <c r="Z26" s="16" t="s">
        <v>46591</v>
      </c>
      <c r="AA26" s="6">
        <f>D8L819C24</f>
        <v>-4.6707579599750388E-5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3.3064802441676831E-2</v>
      </c>
      <c r="F27" s="16" t="s">
        <v>46594</v>
      </c>
      <c r="G27" s="6">
        <f>D8L820C10</f>
        <v>3.0694552411007683E-2</v>
      </c>
      <c r="H27" s="16" t="s">
        <v>46595</v>
      </c>
      <c r="I27" s="6">
        <f>D8L820C18</f>
        <v>2.5396123498449247E-2</v>
      </c>
      <c r="J27" s="16" t="s">
        <v>46596</v>
      </c>
      <c r="K27" s="6">
        <f>D8L820C4</f>
        <v>6.9096456966396491E-2</v>
      </c>
      <c r="L27" s="16" t="s">
        <v>46597</v>
      </c>
      <c r="M27" s="6">
        <f>D8L820C12</f>
        <v>9.7670428587373515E-2</v>
      </c>
      <c r="N27" s="16" t="s">
        <v>46598</v>
      </c>
      <c r="O27" s="6">
        <f>D8L820C20</f>
        <v>7.9159439318954791E-2</v>
      </c>
      <c r="P27" s="16" t="s">
        <v>46599</v>
      </c>
      <c r="Q27" s="6">
        <f>D8L820C6</f>
        <v>4.1710708920842112</v>
      </c>
      <c r="R27" s="16" t="s">
        <v>46600</v>
      </c>
      <c r="S27" s="6">
        <f>D8L820C14</f>
        <v>10.256640447686024</v>
      </c>
      <c r="T27" s="16" t="s">
        <v>46601</v>
      </c>
      <c r="U27" s="6">
        <f>D8L820C22</f>
        <v>4.2635473292178769</v>
      </c>
      <c r="V27" s="16" t="s">
        <v>46602</v>
      </c>
      <c r="W27" s="6">
        <f>D8L820C8</f>
        <v>3.127423913526072</v>
      </c>
      <c r="X27" s="16" t="s">
        <v>46603</v>
      </c>
      <c r="Y27" s="6">
        <f>D8L820C16</f>
        <v>12.106819104664412</v>
      </c>
      <c r="Z27" s="16" t="s">
        <v>46604</v>
      </c>
      <c r="AA27" s="6">
        <f>D8L820C24</f>
        <v>3.7367791970470217</v>
      </c>
      <c r="AB27" s="16" t="s">
        <v>46605</v>
      </c>
      <c r="AC27" s="6">
        <f>D8L820C26</f>
        <v>6.6823137401613164E-2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5.3337575838791756E-3</v>
      </c>
      <c r="F28" s="16" t="s">
        <v>46607</v>
      </c>
      <c r="G28" s="6">
        <f>E1L212C2</f>
        <v>0.11494422104655981</v>
      </c>
      <c r="H28" s="16" t="s">
        <v>46608</v>
      </c>
      <c r="I28" s="6">
        <f>E1L212C3</f>
        <v>0.12190231426356324</v>
      </c>
      <c r="J28" s="16" t="s">
        <v>46609</v>
      </c>
      <c r="K28" s="6">
        <f>E1L212C4</f>
        <v>1.3867769718085864E-2</v>
      </c>
      <c r="L28" s="16" t="s">
        <v>46610</v>
      </c>
      <c r="M28" s="6">
        <f>E1L212C5</f>
        <v>0.2988549747210556</v>
      </c>
      <c r="N28" s="16" t="s">
        <v>46611</v>
      </c>
      <c r="O28" s="6">
        <f>E1L212C6</f>
        <v>0.31694601708526465</v>
      </c>
      <c r="P28" s="16" t="s">
        <v>46612</v>
      </c>
      <c r="Q28" s="6">
        <f>E1L212C7</f>
        <v>0.24174074522786562</v>
      </c>
      <c r="R28" s="16" t="s">
        <v>46613</v>
      </c>
      <c r="S28" s="6">
        <f>E1L212C8</f>
        <v>35.325344015084326</v>
      </c>
      <c r="T28" s="16" t="s">
        <v>46614</v>
      </c>
      <c r="U28" s="6">
        <f>E1L212C9</f>
        <v>7.5007581427593779</v>
      </c>
      <c r="V28" s="16" t="s">
        <v>46615</v>
      </c>
      <c r="W28" s="6">
        <f>E1L212C10</f>
        <v>0.24174074522786568</v>
      </c>
      <c r="X28" s="16" t="s">
        <v>46616</v>
      </c>
      <c r="Y28" s="6">
        <f>E1L212C11</f>
        <v>35.325344015084326</v>
      </c>
      <c r="Z28" s="16" t="s">
        <v>46617</v>
      </c>
      <c r="AA28" s="6">
        <f>E1L212C12</f>
        <v>7.5007581427593788</v>
      </c>
      <c r="AB28" s="16" t="s">
        <v>46618</v>
      </c>
      <c r="AC28" s="6">
        <f>E1L212C13</f>
        <v>0.19020918351360294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3CAD0-4C11-41E0-BC5E-20877131D042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3.2991514790269023E-2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1.6986060104260018E-2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1.6733272275745461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0.48971047651869792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0.51497044391303703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4.712024732632869E-2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0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2.1313169653889414E-3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2.5697714472261994E-3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0.10099133607981867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1.8220607481594147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0.3304124796692372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6.1752196822825997E-2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5.6377434374590647E-2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1.0206631327484587E-3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6.4883822884699693E-3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0.27474099401881463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2.018002384031203E-2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0.11818608416618444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1.439102130439657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0.12703334188972759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6.9431467804815308E-2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5.5607518381964982E-2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8.3245180810300995E-2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0.14144626791292322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0.18957337341988334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0.11769176096436632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9.6173132143614823E-2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2.0288792699200293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0.14457660854251408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0.16148795459672535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0.19023228838577436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0.17068400098040584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8.0745058269087022E-3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4.3280785841464942E-3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0.10260932363021701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4.8456104800754456E-2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1.0810643549472271E-2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5.9931752529763724E-3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0.13908276381313442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2.3238877916687981E-2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1.9178243382485621E-2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1.1730284353485795E-2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3.8674507534544281E-2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9.8839377049493776E-2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1.0509528840878669E-2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1.0220925283838063E-2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1.2607011006846419E-2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1.3603944578531903E-2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8.8792988187615541E-3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6.0209103013003924E-2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4.9781753141333485E-2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1.6769264173420106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9.5301296284101542E-2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0.22622131863462538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0.61904499763286247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8.2394414457267931E-2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0.24683393968713668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0.16600617827139225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0.1693312002748639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2.0688925659798567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3.6233378968886558E-2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1.6708786114095098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2.387101172620671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8.71202277086814E-2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7.968316502053046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6.5650136035665794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3.2399183966489784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7.7164689836323577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6.0876948799235677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5.2852034619368243E-2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1.699994205120579E-2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7.4345374257392557E-2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0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4.5587054201045085E-2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4.5379167595824076E-2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0.10334428935010269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2.5929638549913689E-2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2.4966038048811954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DB8D4-2630-44E3-95AC-0424FC61F984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29.2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</v>
      </c>
      <c r="F9" s="16" t="s">
        <v>16019</v>
      </c>
      <c r="G9" s="6">
        <f>B3L802C3</f>
        <v>1.885525283103487</v>
      </c>
      <c r="H9" s="16" t="s">
        <v>46774</v>
      </c>
      <c r="I9" s="6">
        <f>B3L818C3</f>
        <v>1.6959695476936856</v>
      </c>
      <c r="J9" s="16" t="s">
        <v>12040</v>
      </c>
      <c r="K9" s="6">
        <f>B3L836C3</f>
        <v>1.7500720023040737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574.88279583357041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1396.7789701714605</v>
      </c>
      <c r="AZ9" s="16" t="s">
        <v>46780</v>
      </c>
      <c r="BA9" s="6">
        <f>B6L202C35</f>
        <v>4.3741292642868537</v>
      </c>
      <c r="BB9" s="16" t="s">
        <v>46781</v>
      </c>
      <c r="BC9" s="6">
        <f>B6L202C36</f>
        <v>2.4057710953577693</v>
      </c>
      <c r="BD9" s="16" t="s">
        <v>46782</v>
      </c>
      <c r="BE9" s="6">
        <f>B6L202C37</f>
        <v>6.5611938964302814</v>
      </c>
      <c r="BF9" s="16" t="s">
        <v>46783</v>
      </c>
      <c r="BG9" s="6">
        <f>B6L202C38</f>
        <v>5.2489551171442237</v>
      </c>
      <c r="BH9" s="16" t="s">
        <v>46784</v>
      </c>
      <c r="BI9" s="6">
        <f>B6L202C39</f>
        <v>1.0935323160717134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37.299999999999997</v>
      </c>
      <c r="F10" s="16" t="s">
        <v>16051</v>
      </c>
      <c r="G10" s="6">
        <f>B3L803C3</f>
        <v>1.7702279517539008</v>
      </c>
      <c r="H10" s="16" t="s">
        <v>46786</v>
      </c>
      <c r="I10" s="6">
        <f>B3L819C3</f>
        <v>1.5450136511345531</v>
      </c>
      <c r="J10" s="16" t="s">
        <v>12079</v>
      </c>
      <c r="K10" s="6">
        <f>B3L837C3</f>
        <v>1.6709506557473417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574.88279583357053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1379.6081498112749</v>
      </c>
      <c r="AZ10" s="16" t="s">
        <v>46792</v>
      </c>
      <c r="BA10" s="6">
        <f>B6L203C35</f>
        <v>4.3741292642868528</v>
      </c>
      <c r="BB10" s="16" t="s">
        <v>46793</v>
      </c>
      <c r="BC10" s="6">
        <f>B6L203C36</f>
        <v>2.4057710953577693</v>
      </c>
      <c r="BD10" s="16" t="s">
        <v>46794</v>
      </c>
      <c r="BE10" s="6">
        <f>B6L203C37</f>
        <v>6.5611938964302805</v>
      </c>
      <c r="BF10" s="16" t="s">
        <v>46795</v>
      </c>
      <c r="BG10" s="6">
        <f>B6L203C38</f>
        <v>5.2489551171442228</v>
      </c>
      <c r="BH10" s="16" t="s">
        <v>46796</v>
      </c>
      <c r="BI10" s="6">
        <f>B6L203C39</f>
        <v>1.0935323160717134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26.3</v>
      </c>
      <c r="F11" s="16" t="s">
        <v>16083</v>
      </c>
      <c r="G11" s="6">
        <f>B3L804C3</f>
        <v>2.0259514413751587</v>
      </c>
      <c r="H11" s="16" t="s">
        <v>46798</v>
      </c>
      <c r="I11" s="6">
        <f>B3L820C3</f>
        <v>1.9963720450315994</v>
      </c>
      <c r="J11" s="16" t="s">
        <v>12118</v>
      </c>
      <c r="K11" s="6">
        <f>B3L838C3</f>
        <v>1.9993079228724022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574.88279583357041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2617.4811700122118</v>
      </c>
      <c r="AZ11" s="16" t="s">
        <v>46804</v>
      </c>
      <c r="BA11" s="6">
        <f>B6L204C35</f>
        <v>4.3741292642868528</v>
      </c>
      <c r="BB11" s="16" t="s">
        <v>46805</v>
      </c>
      <c r="BC11" s="6">
        <f>B6L204C36</f>
        <v>2.4057710953577698</v>
      </c>
      <c r="BD11" s="16" t="s">
        <v>46806</v>
      </c>
      <c r="BE11" s="6">
        <f>B6L204C37</f>
        <v>6.5611938964302805</v>
      </c>
      <c r="BF11" s="16" t="s">
        <v>46807</v>
      </c>
      <c r="BG11" s="6">
        <f>B6L204C38</f>
        <v>5.2489551171442237</v>
      </c>
      <c r="BH11" s="16" t="s">
        <v>46808</v>
      </c>
      <c r="BI11" s="6">
        <f>B6L204C39</f>
        <v>1.0935323160717134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33.1</v>
      </c>
      <c r="F12" s="16" t="s">
        <v>16115</v>
      </c>
      <c r="G12" s="6">
        <f>B3L805C3</f>
        <v>1.925524953052979</v>
      </c>
      <c r="H12" s="16" t="s">
        <v>46810</v>
      </c>
      <c r="I12" s="6">
        <f>B3L821C3</f>
        <v>1.980742737346511</v>
      </c>
      <c r="J12" s="16" t="s">
        <v>12157</v>
      </c>
      <c r="K12" s="6">
        <f>B3L839C3</f>
        <v>1.9433074207673462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574.88279583357041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1228.6666039576742</v>
      </c>
      <c r="AZ12" s="16" t="s">
        <v>46816</v>
      </c>
      <c r="BA12" s="6">
        <f>B6L205C35</f>
        <v>4.3741292642868528</v>
      </c>
      <c r="BB12" s="16" t="s">
        <v>46817</v>
      </c>
      <c r="BC12" s="6">
        <f>B6L205C36</f>
        <v>2.4057710953577693</v>
      </c>
      <c r="BD12" s="16" t="s">
        <v>46818</v>
      </c>
      <c r="BE12" s="6">
        <f>B6L205C37</f>
        <v>6.5611938964302805</v>
      </c>
      <c r="BF12" s="16" t="s">
        <v>46819</v>
      </c>
      <c r="BG12" s="6">
        <f>B6L205C38</f>
        <v>5.2489551171442237</v>
      </c>
      <c r="BH12" s="16" t="s">
        <v>46820</v>
      </c>
      <c r="BI12" s="6">
        <f>B6L205C39</f>
        <v>1.0935323160717134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2.0709209010875433</v>
      </c>
      <c r="H13" s="16" t="s">
        <v>46822</v>
      </c>
      <c r="I13" s="6">
        <f>B3L822C3</f>
        <v>1.9552452961391555</v>
      </c>
      <c r="J13" s="16" t="s">
        <v>12196</v>
      </c>
      <c r="K13" s="6">
        <f>B3L840C3</f>
        <v>1.9959823363167253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574.88279583357053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2065.4864414119211</v>
      </c>
      <c r="AZ13" s="16" t="s">
        <v>46828</v>
      </c>
      <c r="BA13" s="6">
        <f>B6L206C35</f>
        <v>4.3741292642868537</v>
      </c>
      <c r="BB13" s="16" t="s">
        <v>46829</v>
      </c>
      <c r="BC13" s="6">
        <f>B6L206C36</f>
        <v>2.4057710953577693</v>
      </c>
      <c r="BD13" s="16" t="s">
        <v>46830</v>
      </c>
      <c r="BE13" s="6">
        <f>B6L206C37</f>
        <v>6.5611938964302805</v>
      </c>
      <c r="BF13" s="16" t="s">
        <v>46831</v>
      </c>
      <c r="BG13" s="6">
        <f>B6L206C38</f>
        <v>5.2489551171442237</v>
      </c>
      <c r="BH13" s="16" t="s">
        <v>46832</v>
      </c>
      <c r="BI13" s="6">
        <f>B6L206C39</f>
        <v>1.0935323160717134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28.3</v>
      </c>
      <c r="F14" s="16" t="s">
        <v>16179</v>
      </c>
      <c r="G14" s="6">
        <f>B3L807C3</f>
        <v>2.0496423425928265</v>
      </c>
      <c r="H14" s="16" t="s">
        <v>46834</v>
      </c>
      <c r="I14" s="6">
        <f>B3L823C3</f>
        <v>1.9384495012062333</v>
      </c>
      <c r="J14" s="16" t="s">
        <v>12235</v>
      </c>
      <c r="K14" s="6">
        <f>B3L841C3</f>
        <v>2.0185792349726777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574.88279583357041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8113.0362555527008</v>
      </c>
      <c r="AZ14" s="16" t="s">
        <v>46840</v>
      </c>
      <c r="BA14" s="6">
        <f>B6L207C35</f>
        <v>4.3741292642868528</v>
      </c>
      <c r="BB14" s="16" t="s">
        <v>46841</v>
      </c>
      <c r="BC14" s="6">
        <f>B6L207C36</f>
        <v>2.4057710953577693</v>
      </c>
      <c r="BD14" s="16" t="s">
        <v>46842</v>
      </c>
      <c r="BE14" s="6">
        <f>B6L207C37</f>
        <v>6.5611938964302814</v>
      </c>
      <c r="BF14" s="16" t="s">
        <v>46843</v>
      </c>
      <c r="BG14" s="6">
        <f>B6L207C38</f>
        <v>5.2489551171442228</v>
      </c>
      <c r="BH14" s="16" t="s">
        <v>46844</v>
      </c>
      <c r="BI14" s="6">
        <f>B6L207C39</f>
        <v>1.0935323160717132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2.0063576573755091</v>
      </c>
      <c r="H15" s="16" t="s">
        <v>46846</v>
      </c>
      <c r="I15" s="6">
        <f>B3L824C3</f>
        <v>1.9763954965869803</v>
      </c>
      <c r="J15" s="16" t="s">
        <v>12274</v>
      </c>
      <c r="K15" s="6">
        <f>B3L842C3</f>
        <v>1.9811519626121759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574.88279583357053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2964.6022644868344</v>
      </c>
      <c r="AZ15" s="16" t="s">
        <v>46852</v>
      </c>
      <c r="BA15" s="6">
        <f>B6L208C35</f>
        <v>4.3741292642868537</v>
      </c>
      <c r="BB15" s="16" t="s">
        <v>46853</v>
      </c>
      <c r="BC15" s="6">
        <f>B6L208C36</f>
        <v>2.4057710953577693</v>
      </c>
      <c r="BD15" s="16" t="s">
        <v>46854</v>
      </c>
      <c r="BE15" s="6">
        <f>B6L208C37</f>
        <v>6.5611938964302814</v>
      </c>
      <c r="BF15" s="16" t="s">
        <v>46855</v>
      </c>
      <c r="BG15" s="6">
        <f>B6L208C38</f>
        <v>5.2489551171442228</v>
      </c>
      <c r="BH15" s="16" t="s">
        <v>46856</v>
      </c>
      <c r="BI15" s="6">
        <f>B6L208C39</f>
        <v>1.0935323160717134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49.2</v>
      </c>
      <c r="F16" s="16" t="s">
        <v>16243</v>
      </c>
      <c r="G16" s="6">
        <f>B3L809C3</f>
        <v>1.9314988777121955</v>
      </c>
      <c r="H16" s="16" t="s">
        <v>46858</v>
      </c>
      <c r="I16" s="6">
        <f>B3L825C3</f>
        <v>1.8327839905826957</v>
      </c>
      <c r="J16" s="16" t="s">
        <v>12313</v>
      </c>
      <c r="K16" s="6">
        <f>B3L843C3</f>
        <v>1.8999001450722535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574.88279583357041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1753.3480758142109</v>
      </c>
      <c r="AZ16" s="16" t="s">
        <v>46864</v>
      </c>
      <c r="BA16" s="6">
        <f>B6L209C35</f>
        <v>4.3741292642868537</v>
      </c>
      <c r="BB16" s="16" t="s">
        <v>46865</v>
      </c>
      <c r="BC16" s="6">
        <f>B6L209C36</f>
        <v>2.4057710953577693</v>
      </c>
      <c r="BD16" s="16" t="s">
        <v>46866</v>
      </c>
      <c r="BE16" s="6">
        <f>B6L209C37</f>
        <v>6.5611938964302814</v>
      </c>
      <c r="BF16" s="16" t="s">
        <v>46867</v>
      </c>
      <c r="BG16" s="6">
        <f>B6L209C38</f>
        <v>5.2489551171442237</v>
      </c>
      <c r="BH16" s="16" t="s">
        <v>46868</v>
      </c>
      <c r="BI16" s="6">
        <f>B6L209C39</f>
        <v>1.0935323160717134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45.2</v>
      </c>
      <c r="F17" s="16" t="s">
        <v>16275</v>
      </c>
      <c r="G17" s="6">
        <f>B3L810C3</f>
        <v>2.5289321932789819</v>
      </c>
      <c r="H17" s="16" t="s">
        <v>46870</v>
      </c>
      <c r="I17" s="6">
        <f>B3L826C3</f>
        <v>1.9922018348623853</v>
      </c>
      <c r="J17" s="16" t="s">
        <v>12352</v>
      </c>
      <c r="K17" s="6">
        <f>B3L844C3</f>
        <v>2.225516466418878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574.88279583357053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1780.5155886269604</v>
      </c>
      <c r="AZ17" s="16" t="s">
        <v>46876</v>
      </c>
      <c r="BA17" s="6">
        <f>B6L210C35</f>
        <v>4.3741292642868537</v>
      </c>
      <c r="BB17" s="16" t="s">
        <v>46877</v>
      </c>
      <c r="BC17" s="6">
        <f>B6L210C36</f>
        <v>2.4057710953577693</v>
      </c>
      <c r="BD17" s="16" t="s">
        <v>46878</v>
      </c>
      <c r="BE17" s="6">
        <f>B6L210C37</f>
        <v>6.5611938964302814</v>
      </c>
      <c r="BF17" s="16" t="s">
        <v>46879</v>
      </c>
      <c r="BG17" s="6">
        <f>B6L210C38</f>
        <v>5.2489551171442237</v>
      </c>
      <c r="BH17" s="16" t="s">
        <v>46880</v>
      </c>
      <c r="BI17" s="6">
        <f>B6L210C39</f>
        <v>1.0935323160717134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58.6</v>
      </c>
      <c r="F18" s="16" t="s">
        <v>16307</v>
      </c>
      <c r="G18" s="6">
        <f>B3L811C3</f>
        <v>1.0240031422295282</v>
      </c>
      <c r="H18" s="16" t="s">
        <v>46882</v>
      </c>
      <c r="I18" s="6">
        <f>B3L827C3</f>
        <v>1.0286980455192418</v>
      </c>
      <c r="J18" s="16" t="s">
        <v>12391</v>
      </c>
      <c r="K18" s="6">
        <f>B3L845C3</f>
        <v>1.0277683555398078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574.88279583357041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2009.6913841820403</v>
      </c>
      <c r="AZ18" s="16" t="s">
        <v>46888</v>
      </c>
      <c r="BA18" s="6">
        <f>B6L211C35</f>
        <v>4.3741292642868528</v>
      </c>
      <c r="BB18" s="16" t="s">
        <v>46889</v>
      </c>
      <c r="BC18" s="6">
        <f>B6L211C36</f>
        <v>2.4057710953577693</v>
      </c>
      <c r="BD18" s="16" t="s">
        <v>46890</v>
      </c>
      <c r="BE18" s="6">
        <f>B6L211C37</f>
        <v>6.5611938964302814</v>
      </c>
      <c r="BF18" s="16" t="s">
        <v>46891</v>
      </c>
      <c r="BG18" s="6">
        <f>B6L211C38</f>
        <v>5.2489551171442246</v>
      </c>
      <c r="BH18" s="16" t="s">
        <v>46892</v>
      </c>
      <c r="BI18" s="6">
        <f>B6L211C39</f>
        <v>1.0935323160717134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53.1</v>
      </c>
      <c r="F19" s="16" t="s">
        <v>16339</v>
      </c>
      <c r="G19" s="6">
        <f>B3L812C3</f>
        <v>1.3199440513411222</v>
      </c>
      <c r="H19" s="16" t="s">
        <v>46894</v>
      </c>
      <c r="I19" s="6">
        <f>B3L828C3</f>
        <v>1.3100660906286741</v>
      </c>
      <c r="J19" s="16" t="s">
        <v>12430</v>
      </c>
      <c r="K19" s="6">
        <f>B3L846C3</f>
        <v>1.3114433271157548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574.88279583357041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2725.8247130342775</v>
      </c>
      <c r="AZ19" s="16" t="s">
        <v>46900</v>
      </c>
      <c r="BA19" s="6">
        <f>B6L212C35</f>
        <v>4.3741292642868537</v>
      </c>
      <c r="BB19" s="16" t="s">
        <v>46901</v>
      </c>
      <c r="BC19" s="6">
        <f>B6L212C36</f>
        <v>2.4057710953577693</v>
      </c>
      <c r="BD19" s="16" t="s">
        <v>46902</v>
      </c>
      <c r="BE19" s="6">
        <f>B6L212C37</f>
        <v>6.5611938964302814</v>
      </c>
      <c r="BF19" s="16" t="s">
        <v>46903</v>
      </c>
      <c r="BG19" s="6">
        <f>B6L212C38</f>
        <v>5.2489551171442237</v>
      </c>
      <c r="BH19" s="16" t="s">
        <v>46904</v>
      </c>
      <c r="BI19" s="6">
        <f>B6L212C39</f>
        <v>1.0935323160717134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1.9963898916967509</v>
      </c>
      <c r="H20" s="16" t="s">
        <v>46906</v>
      </c>
      <c r="I20" s="6">
        <f>B3L829C3</f>
        <v>2.1481481481481479</v>
      </c>
      <c r="J20" s="16" t="s">
        <v>12469</v>
      </c>
      <c r="K20" s="6">
        <f>B3L847C3</f>
        <v>2.0098684210526319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574.88279583357053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690.90909090909088</v>
      </c>
      <c r="AZ20" s="16" t="s">
        <v>46912</v>
      </c>
      <c r="BA20" s="6">
        <f>B6L213C35</f>
        <v>4.3741292642868537</v>
      </c>
      <c r="BB20" s="16" t="s">
        <v>46913</v>
      </c>
      <c r="BC20" s="6">
        <f>B6L213C36</f>
        <v>2.4057710953577689</v>
      </c>
      <c r="BD20" s="16" t="s">
        <v>46914</v>
      </c>
      <c r="BE20" s="6">
        <f>B6L213C37</f>
        <v>6.5611938964302814</v>
      </c>
      <c r="BF20" s="16" t="s">
        <v>46915</v>
      </c>
      <c r="BG20" s="6">
        <f>B6L213C38</f>
        <v>5.2489551171442246</v>
      </c>
      <c r="BH20" s="16" t="s">
        <v>46916</v>
      </c>
      <c r="BI20" s="6">
        <f>B6L213C39</f>
        <v>1.0935323160717134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1.9599846193283774</v>
      </c>
      <c r="H21" s="16" t="s">
        <v>46918</v>
      </c>
      <c r="I21" s="6">
        <f>B3L830C3</f>
        <v>1.9045446290747299</v>
      </c>
      <c r="J21" s="16" t="s">
        <v>12508</v>
      </c>
      <c r="K21" s="6">
        <f>B3L848C3</f>
        <v>1.9251246574299634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574.88279583357041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2728.369764662039</v>
      </c>
      <c r="AZ21" s="16" t="s">
        <v>46924</v>
      </c>
      <c r="BA21" s="6">
        <f>B6L214C35</f>
        <v>4.3741292642868537</v>
      </c>
      <c r="BB21" s="16" t="s">
        <v>46925</v>
      </c>
      <c r="BC21" s="6">
        <f>B6L214C36</f>
        <v>2.4057710953577693</v>
      </c>
      <c r="BD21" s="16" t="s">
        <v>46926</v>
      </c>
      <c r="BE21" s="6">
        <f>B6L214C37</f>
        <v>6.5611938964302814</v>
      </c>
      <c r="BF21" s="16" t="s">
        <v>46927</v>
      </c>
      <c r="BG21" s="6">
        <f>B6L214C38</f>
        <v>5.2489551171442228</v>
      </c>
      <c r="BH21" s="16" t="s">
        <v>46928</v>
      </c>
      <c r="BI21" s="6">
        <f>B6L214C39</f>
        <v>1.0935323160717132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32.9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2.0143530520857884</v>
      </c>
      <c r="J22" s="16" t="s">
        <v>46930</v>
      </c>
      <c r="K22" s="6">
        <f>B3L849C3</f>
        <v>2.0143530520857884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41.9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2.0286539004316788</v>
      </c>
      <c r="J23" s="16" t="s">
        <v>46932</v>
      </c>
      <c r="K23" s="6">
        <f>B3L850C3</f>
        <v>2.0286539004316788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39.799999999999997</v>
      </c>
      <c r="F24" s="16" t="s">
        <v>16435</v>
      </c>
      <c r="G24" s="6">
        <f>B3L815C3</f>
        <v>1.595679012345679</v>
      </c>
      <c r="H24" s="16" t="s">
        <v>46934</v>
      </c>
      <c r="I24" s="6">
        <f>B3L833C3</f>
        <v>1.2699480281259554</v>
      </c>
      <c r="J24" s="16" t="s">
        <v>12547</v>
      </c>
      <c r="K24" s="6">
        <f>B3L852C3</f>
        <v>2.0219291235809003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574.88279583357053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2104.4189041784371</v>
      </c>
      <c r="AZ24" s="16" t="s">
        <v>46940</v>
      </c>
      <c r="BA24" s="6">
        <f>B6L215C35</f>
        <v>4.3741292642868537</v>
      </c>
      <c r="BB24" s="16" t="s">
        <v>46941</v>
      </c>
      <c r="BC24" s="6">
        <f>B6L215C36</f>
        <v>2.4057710953577693</v>
      </c>
      <c r="BD24" s="16" t="s">
        <v>46942</v>
      </c>
      <c r="BE24" s="6">
        <f>B6L215C37</f>
        <v>6.5611938964302805</v>
      </c>
      <c r="BF24" s="16" t="s">
        <v>46943</v>
      </c>
      <c r="BG24" s="6">
        <f>B6L215C38</f>
        <v>5.2489551171442237</v>
      </c>
      <c r="BH24" s="16" t="s">
        <v>46944</v>
      </c>
      <c r="BI24" s="6">
        <f>B6L215C39</f>
        <v>1.0935323160717134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35.4</v>
      </c>
      <c r="F25" s="16" t="s">
        <v>16468</v>
      </c>
      <c r="G25" s="6">
        <f>B3L816C3</f>
        <v>1.7457660696680524</v>
      </c>
      <c r="H25" s="16" t="s">
        <v>46946</v>
      </c>
      <c r="I25" s="6">
        <f>B3L834C3</f>
        <v>1.6468497674373628</v>
      </c>
      <c r="J25" s="16" t="s">
        <v>46947</v>
      </c>
      <c r="K25" s="6">
        <f>B3L853C3</f>
        <v>1.6703248218322575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574.88279583357041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2112.4400544573168</v>
      </c>
      <c r="AZ25" s="16" t="s">
        <v>46953</v>
      </c>
      <c r="BA25" s="6">
        <f>IF(B6L216C3=0,0,B6L216C29/B6L216C3)</f>
        <v>4.3741292642868537</v>
      </c>
      <c r="BB25" s="16" t="s">
        <v>46954</v>
      </c>
      <c r="BC25" s="6">
        <f>IF(B6L216C8=0,0,B6L216C30/B6L216C8)</f>
        <v>2.4057710953577698</v>
      </c>
      <c r="BD25" s="16" t="s">
        <v>46955</v>
      </c>
      <c r="BE25" s="6">
        <f>IF(B6L216C13=0,0,B6L216C31/B6L216C13)</f>
        <v>6.5611938964302796</v>
      </c>
      <c r="BF25" s="16" t="s">
        <v>46956</v>
      </c>
      <c r="BG25" s="6">
        <f>IF(B6L216C18=0,0,B6L216C32/B6L216C18)</f>
        <v>5.2489551171442246</v>
      </c>
      <c r="BH25" s="16" t="s">
        <v>46957</v>
      </c>
      <c r="BI25" s="6">
        <f>IF(B6L216C24=0,0,B6L216C33/B6L216C24)</f>
        <v>1.0935323160717134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B57C9-0B94-4E9C-9BD2-C78A1492323E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15.373846428054037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4.5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7.1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3.3754031561413367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1.9920289762168155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3.2581814235825233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10548.875953103068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2365.6504355407078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8513.8804942562747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520146.81760727358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372855.63264096819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893002.45024824177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94688.585999999996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9.430940813164554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1.0605208195802329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1.4917011267790623</v>
      </c>
    </row>
  </sheetData>
  <pageMargins left="0.7" right="0.7" top="0.75" bottom="0.75" header="0.3" footer="0.3"/>
  <pageSetup scale="70" orientation="landscape" horizontalDpi="4294967295" verticalDpi="4294967295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8AA6A0-C83A-4CF9-92FD-C965C119DF9B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2021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2.1536046979636066E-3</v>
      </c>
    </row>
    <row r="9" spans="1:7" x14ac:dyDescent="0.3">
      <c r="A9" s="11">
        <f>CURRENT_YEAR</f>
        <v>2021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1.1590657963958546E-3</v>
      </c>
    </row>
    <row r="10" spans="1:7" x14ac:dyDescent="0.3">
      <c r="A10" s="11">
        <f>CURRENT_YEAR</f>
        <v>2021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2.1154102093573833E-3</v>
      </c>
    </row>
    <row r="11" spans="1:7" x14ac:dyDescent="0.3">
      <c r="A11" s="11">
        <f>CURRENT_YEAR</f>
        <v>2021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2021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2021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2021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0.70872389342374242</v>
      </c>
    </row>
    <row r="15" spans="1:7" x14ac:dyDescent="0.3">
      <c r="A15" s="11">
        <f>CURRENT_YEAR</f>
        <v>2021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1.4327431305566425E-3</v>
      </c>
    </row>
    <row r="16" spans="1:7" x14ac:dyDescent="0.3">
      <c r="A16" s="11">
        <f>CURRENT_YEAR</f>
        <v>2021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-1.9360858989580994E-4</v>
      </c>
    </row>
    <row r="17" spans="1:7" x14ac:dyDescent="0.3">
      <c r="A17" s="11">
        <f>CURRENT_YEAR</f>
        <v>2021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11.116276908717232</v>
      </c>
    </row>
    <row r="18" spans="1:7" x14ac:dyDescent="0.3">
      <c r="A18" s="11">
        <f>CURRENT_YEAR</f>
        <v>2021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2021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2021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4.5741848657966537</v>
      </c>
    </row>
    <row r="21" spans="1:7" x14ac:dyDescent="0.3">
      <c r="A21" s="11">
        <f>CURRENT_YEAR</f>
        <v>2021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0.97341003613676669</v>
      </c>
    </row>
    <row r="22" spans="1:7" x14ac:dyDescent="0.3">
      <c r="A22" s="11">
        <f>CURRENT_YEAR</f>
        <v>2021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0.9145122229939443</v>
      </c>
    </row>
    <row r="23" spans="1:7" x14ac:dyDescent="0.3">
      <c r="A23" s="11">
        <f>CURRENT_YEAR</f>
        <v>2021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2.6540391723162506</v>
      </c>
    </row>
    <row r="24" spans="1:7" x14ac:dyDescent="0.3">
      <c r="A24" s="11">
        <f>CURRENT_YEAR</f>
        <v>2021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2021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2021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2021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2021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2021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2021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2021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2021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9.940212337588969</v>
      </c>
    </row>
    <row r="33" spans="1:7" x14ac:dyDescent="0.3">
      <c r="A33" s="11">
        <f>CURRENT_YEAR</f>
        <v>2021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2021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2021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2021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2021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2021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6.1169193894912937</v>
      </c>
    </row>
    <row r="39" spans="1:7" x14ac:dyDescent="0.3">
      <c r="A39" s="11">
        <f>CURRENT_YEAR</f>
        <v>2021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1.9928986922631404</v>
      </c>
    </row>
    <row r="40" spans="1:7" x14ac:dyDescent="0.3">
      <c r="A40" s="11">
        <f>CURRENT_YEAR</f>
        <v>2021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4.8232492819816279</v>
      </c>
    </row>
    <row r="41" spans="1:7" x14ac:dyDescent="0.3">
      <c r="A41" s="11">
        <f>CURRENT_YEAR</f>
        <v>2021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2021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2021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2021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2021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2021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2021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2021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2021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2021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2.3496233208432776E-2</v>
      </c>
    </row>
    <row r="51" spans="1:7" x14ac:dyDescent="0.3">
      <c r="A51" s="11">
        <f>CURRENT_YEAR</f>
        <v>2021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1.5428961848300168E-2</v>
      </c>
    </row>
    <row r="52" spans="1:7" x14ac:dyDescent="0.3">
      <c r="A52" s="11">
        <f>CURRENT_YEAR</f>
        <v>2021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4.791938899694017E-2</v>
      </c>
    </row>
    <row r="53" spans="1:7" x14ac:dyDescent="0.3">
      <c r="A53" s="11">
        <f>CURRENT_YEAR</f>
        <v>2021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2021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2021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2021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-6.8041289682117916E-3</v>
      </c>
    </row>
    <row r="57" spans="1:7" x14ac:dyDescent="0.3">
      <c r="A57" s="11">
        <f>CURRENT_YEAR</f>
        <v>2021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2021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2021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2021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2021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2021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2021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1.0065258614581718E-2</v>
      </c>
    </row>
    <row r="64" spans="1:7" x14ac:dyDescent="0.3">
      <c r="A64" s="11">
        <f>CURRENT_YEAR</f>
        <v>2021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2021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56.887755948464452</v>
      </c>
    </row>
    <row r="66" spans="1:7" x14ac:dyDescent="0.3">
      <c r="A66" s="11">
        <f>CURRENT_YEAR</f>
        <v>2021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2.8082958229514237</v>
      </c>
    </row>
    <row r="67" spans="1:7" x14ac:dyDescent="0.3">
      <c r="A67" s="11">
        <f>CURRENT_YEAR</f>
        <v>2021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8.0543782500562724</v>
      </c>
    </row>
    <row r="68" spans="1:7" x14ac:dyDescent="0.3">
      <c r="A68" s="11">
        <f>CURRENT_YEAR</f>
        <v>2021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14.961367690625563</v>
      </c>
    </row>
    <row r="69" spans="1:7" x14ac:dyDescent="0.3">
      <c r="A69" s="11">
        <f>CURRENT_YEAR</f>
        <v>2021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2021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2021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389.86435517365214</v>
      </c>
    </row>
    <row r="72" spans="1:7" x14ac:dyDescent="0.3">
      <c r="A72" s="11">
        <f>CURRENT_YEAR</f>
        <v>2021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2021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2021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2021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2021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2021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2021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2021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2021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2021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2021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2021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2021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2021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2021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2021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2.5303562288748315E-2</v>
      </c>
    </row>
    <row r="88" spans="1:7" x14ac:dyDescent="0.3">
      <c r="A88" s="11">
        <f>CURRENT_YEAR</f>
        <v>2021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4.6439962834855499E-2</v>
      </c>
    </row>
    <row r="89" spans="1:7" x14ac:dyDescent="0.3">
      <c r="A89" s="11">
        <f>CURRENT_YEAR</f>
        <v>2021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2.7607780369823226E-2</v>
      </c>
    </row>
    <row r="90" spans="1:7" x14ac:dyDescent="0.3">
      <c r="A90" s="11">
        <f>CURRENT_YEAR</f>
        <v>2021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6.5789261950745651E-2</v>
      </c>
    </row>
    <row r="91" spans="1:7" x14ac:dyDescent="0.3">
      <c r="A91" s="11">
        <f>CURRENT_YEAR</f>
        <v>2021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0.12074390337062413</v>
      </c>
    </row>
    <row r="92" spans="1:7" x14ac:dyDescent="0.3">
      <c r="A92" s="11">
        <f>CURRENT_YEAR</f>
        <v>2021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7.1780228961540432E-2</v>
      </c>
    </row>
    <row r="93" spans="1:7" x14ac:dyDescent="0.3">
      <c r="A93" s="11">
        <f>CURRENT_YEAR</f>
        <v>2021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3.6758064942131061</v>
      </c>
    </row>
    <row r="94" spans="1:7" x14ac:dyDescent="0.3">
      <c r="A94" s="11">
        <f>CURRENT_YEAR</f>
        <v>2021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23.200113262705308</v>
      </c>
    </row>
    <row r="95" spans="1:7" x14ac:dyDescent="0.3">
      <c r="A95" s="11">
        <f>CURRENT_YEAR</f>
        <v>2021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5.9409922581301737</v>
      </c>
    </row>
    <row r="96" spans="1:7" x14ac:dyDescent="0.3">
      <c r="A96" s="11">
        <f>CURRENT_YEAR</f>
        <v>2021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3.6758064942131061</v>
      </c>
    </row>
    <row r="97" spans="1:7" x14ac:dyDescent="0.3">
      <c r="A97" s="11">
        <f>CURRENT_YEAR</f>
        <v>2021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23.200113262705312</v>
      </c>
    </row>
    <row r="98" spans="1:7" x14ac:dyDescent="0.3">
      <c r="A98" s="11">
        <f>CURRENT_YEAR</f>
        <v>2021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5.9409922581301737</v>
      </c>
    </row>
    <row r="99" spans="1:7" x14ac:dyDescent="0.3">
      <c r="A99" s="11">
        <f>CURRENT_YEAR</f>
        <v>2021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0.18383127321823287</v>
      </c>
    </row>
    <row r="100" spans="1:7" x14ac:dyDescent="0.3">
      <c r="A100" s="11">
        <f>CURRENT_YEAR</f>
        <v>2021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4.9665698633665156E-2</v>
      </c>
    </row>
    <row r="101" spans="1:7" x14ac:dyDescent="0.3">
      <c r="A101" s="11">
        <f>CURRENT_YEAR</f>
        <v>2021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2.4342511973043334E-2</v>
      </c>
    </row>
    <row r="102" spans="1:7" x14ac:dyDescent="0.3">
      <c r="A102" s="11">
        <f>CURRENT_YEAR</f>
        <v>2021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4.9889486449038447E-3</v>
      </c>
    </row>
    <row r="103" spans="1:7" x14ac:dyDescent="0.3">
      <c r="A103" s="11">
        <f>CURRENT_YEAR</f>
        <v>2021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0.12913081644752944</v>
      </c>
    </row>
    <row r="104" spans="1:7" x14ac:dyDescent="0.3">
      <c r="A104" s="11">
        <f>CURRENT_YEAR</f>
        <v>2021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6.3290531129912633E-2</v>
      </c>
    </row>
    <row r="105" spans="1:7" x14ac:dyDescent="0.3">
      <c r="A105" s="11">
        <f>CURRENT_YEAR</f>
        <v>2021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1.2971266476749959E-2</v>
      </c>
    </row>
    <row r="106" spans="1:7" x14ac:dyDescent="0.3">
      <c r="A106" s="11">
        <f>CURRENT_YEAR</f>
        <v>2021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6.4236058786771215</v>
      </c>
    </row>
    <row r="107" spans="1:7" x14ac:dyDescent="0.3">
      <c r="A107" s="11">
        <f>CURRENT_YEAR</f>
        <v>2021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12.536223288921907</v>
      </c>
    </row>
    <row r="108" spans="1:7" x14ac:dyDescent="0.3">
      <c r="A108" s="11">
        <f>CURRENT_YEAR</f>
        <v>2021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0.79939012492312933</v>
      </c>
    </row>
    <row r="109" spans="1:7" x14ac:dyDescent="0.3">
      <c r="A109" s="11">
        <f>CURRENT_YEAR</f>
        <v>2021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6.4236058786771215</v>
      </c>
    </row>
    <row r="110" spans="1:7" x14ac:dyDescent="0.3">
      <c r="A110" s="11">
        <f>CURRENT_YEAR</f>
        <v>2021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12.536223288921908</v>
      </c>
    </row>
    <row r="111" spans="1:7" x14ac:dyDescent="0.3">
      <c r="A111" s="11">
        <f>CURRENT_YEAR</f>
        <v>2021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0.79939012492312933</v>
      </c>
    </row>
    <row r="112" spans="1:7" x14ac:dyDescent="0.3">
      <c r="A112" s="11">
        <f>CURRENT_YEAR</f>
        <v>2021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0.26925335465837846</v>
      </c>
    </row>
    <row r="113" spans="1:7" x14ac:dyDescent="0.3">
      <c r="A113" s="11">
        <f>CURRENT_YEAR</f>
        <v>2021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2.8048516892236145E-2</v>
      </c>
    </row>
    <row r="114" spans="1:7" x14ac:dyDescent="0.3">
      <c r="A114" s="11">
        <f>CURRENT_YEAR</f>
        <v>2021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2.3504986473157394E-2</v>
      </c>
    </row>
    <row r="115" spans="1:7" x14ac:dyDescent="0.3">
      <c r="A115" s="11">
        <f>CURRENT_YEAR</f>
        <v>2021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3.5907280495442839E-2</v>
      </c>
    </row>
    <row r="116" spans="1:7" x14ac:dyDescent="0.3">
      <c r="A116" s="11">
        <f>CURRENT_YEAR</f>
        <v>2021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7.2926143919813918E-2</v>
      </c>
    </row>
    <row r="117" spans="1:7" x14ac:dyDescent="0.3">
      <c r="A117" s="11">
        <f>CURRENT_YEAR</f>
        <v>2021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6.1112964830209122E-2</v>
      </c>
    </row>
    <row r="118" spans="1:7" x14ac:dyDescent="0.3">
      <c r="A118" s="11">
        <f>CURRENT_YEAR</f>
        <v>2021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9.3358929288151288E-2</v>
      </c>
    </row>
    <row r="119" spans="1:7" x14ac:dyDescent="0.3">
      <c r="A119" s="11">
        <f>CURRENT_YEAR</f>
        <v>2021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2.6205352855503352</v>
      </c>
    </row>
    <row r="120" spans="1:7" x14ac:dyDescent="0.3">
      <c r="A120" s="11">
        <f>CURRENT_YEAR</f>
        <v>2021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8.6013636841718384</v>
      </c>
    </row>
    <row r="121" spans="1:7" x14ac:dyDescent="0.3">
      <c r="A121" s="11">
        <f>CURRENT_YEAR</f>
        <v>2021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4.61872676985372</v>
      </c>
    </row>
    <row r="122" spans="1:7" x14ac:dyDescent="0.3">
      <c r="A122" s="11">
        <f>CURRENT_YEAR</f>
        <v>2021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2.6205352855503352</v>
      </c>
    </row>
    <row r="123" spans="1:7" x14ac:dyDescent="0.3">
      <c r="A123" s="11">
        <f>CURRENT_YEAR</f>
        <v>2021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8.6013636841718419</v>
      </c>
    </row>
    <row r="124" spans="1:7" x14ac:dyDescent="0.3">
      <c r="A124" s="11">
        <f>CURRENT_YEAR</f>
        <v>2021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4.6187267698537209</v>
      </c>
    </row>
    <row r="125" spans="1:7" x14ac:dyDescent="0.3">
      <c r="A125" s="11">
        <f>CURRENT_YEAR</f>
        <v>2021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8.9460892157568334E-3</v>
      </c>
    </row>
    <row r="126" spans="1:7" x14ac:dyDescent="0.3">
      <c r="A126" s="11">
        <f>CURRENT_YEAR</f>
        <v>2021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3.3965387510084613E-2</v>
      </c>
    </row>
    <row r="127" spans="1:7" x14ac:dyDescent="0.3">
      <c r="A127" s="11">
        <f>CURRENT_YEAR</f>
        <v>2021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4.1126547020139279E-2</v>
      </c>
    </row>
    <row r="128" spans="1:7" x14ac:dyDescent="0.3">
      <c r="A128" s="11">
        <f>CURRENT_YEAR</f>
        <v>2021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1.7044153231634135E-2</v>
      </c>
    </row>
    <row r="129" spans="1:7" x14ac:dyDescent="0.3">
      <c r="A129" s="11">
        <f>CURRENT_YEAR</f>
        <v>2021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8.8310007526220174E-2</v>
      </c>
    </row>
    <row r="130" spans="1:7" x14ac:dyDescent="0.3">
      <c r="A130" s="11">
        <f>CURRENT_YEAR</f>
        <v>2021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0.10692902225236228</v>
      </c>
    </row>
    <row r="131" spans="1:7" x14ac:dyDescent="0.3">
      <c r="A131" s="11">
        <f>CURRENT_YEAR</f>
        <v>2021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4.4314798402248841E-2</v>
      </c>
    </row>
    <row r="132" spans="1:7" x14ac:dyDescent="0.3">
      <c r="A132" s="11">
        <f>CURRENT_YEAR</f>
        <v>2021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4.215131727811289</v>
      </c>
    </row>
    <row r="133" spans="1:7" x14ac:dyDescent="0.3">
      <c r="A133" s="11">
        <f>CURRENT_YEAR</f>
        <v>2021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10.163705328547017</v>
      </c>
    </row>
    <row r="134" spans="1:7" x14ac:dyDescent="0.3">
      <c r="A134" s="11">
        <f>CURRENT_YEAR</f>
        <v>2021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3.0548629433343981</v>
      </c>
    </row>
    <row r="135" spans="1:7" x14ac:dyDescent="0.3">
      <c r="A135" s="11">
        <f>CURRENT_YEAR</f>
        <v>2021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4.2151317278112881</v>
      </c>
    </row>
    <row r="136" spans="1:7" x14ac:dyDescent="0.3">
      <c r="A136" s="11">
        <f>CURRENT_YEAR</f>
        <v>2021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10.163705328547019</v>
      </c>
    </row>
    <row r="137" spans="1:7" x14ac:dyDescent="0.3">
      <c r="A137" s="11">
        <f>CURRENT_YEAR</f>
        <v>2021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3.0548629433343981</v>
      </c>
    </row>
    <row r="138" spans="1:7" x14ac:dyDescent="0.3">
      <c r="A138" s="11">
        <f>CURRENT_YEAR</f>
        <v>2021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2021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3.6224635711442355E-2</v>
      </c>
    </row>
    <row r="140" spans="1:7" x14ac:dyDescent="0.3">
      <c r="A140" s="11">
        <f>CURRENT_YEAR</f>
        <v>2021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1.3630419899929646E-2</v>
      </c>
    </row>
    <row r="141" spans="1:7" x14ac:dyDescent="0.3">
      <c r="A141" s="11">
        <f>CURRENT_YEAR</f>
        <v>2021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2.2801968698610342E-2</v>
      </c>
    </row>
    <row r="142" spans="1:7" x14ac:dyDescent="0.3">
      <c r="A142" s="11">
        <f>CURRENT_YEAR</f>
        <v>2021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9.4184052849749969E-2</v>
      </c>
    </row>
    <row r="143" spans="1:7" x14ac:dyDescent="0.3">
      <c r="A143" s="11">
        <f>CURRENT_YEAR</f>
        <v>2021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3.54390917398172E-2</v>
      </c>
    </row>
    <row r="144" spans="1:7" x14ac:dyDescent="0.3">
      <c r="A144" s="11">
        <f>CURRENT_YEAR</f>
        <v>2021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5.9285118616387217E-2</v>
      </c>
    </row>
    <row r="145" spans="1:7" x14ac:dyDescent="0.3">
      <c r="A145" s="11">
        <f>CURRENT_YEAR</f>
        <v>2021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4.5813526772493853</v>
      </c>
    </row>
    <row r="146" spans="1:7" x14ac:dyDescent="0.3">
      <c r="A146" s="11">
        <f>CURRENT_YEAR</f>
        <v>2021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6.7888297148894088</v>
      </c>
    </row>
    <row r="147" spans="1:7" x14ac:dyDescent="0.3">
      <c r="A147" s="11">
        <f>CURRENT_YEAR</f>
        <v>2021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4.2142177971791472</v>
      </c>
    </row>
    <row r="148" spans="1:7" x14ac:dyDescent="0.3">
      <c r="A148" s="11">
        <f>CURRENT_YEAR</f>
        <v>2021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4.5813526772493853</v>
      </c>
    </row>
    <row r="149" spans="1:7" x14ac:dyDescent="0.3">
      <c r="A149" s="11">
        <f>CURRENT_YEAR</f>
        <v>2021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6.7888297148894088</v>
      </c>
    </row>
    <row r="150" spans="1:7" x14ac:dyDescent="0.3">
      <c r="A150" s="11">
        <f>CURRENT_YEAR</f>
        <v>2021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4.2142177971791472</v>
      </c>
    </row>
    <row r="151" spans="1:7" x14ac:dyDescent="0.3">
      <c r="A151" s="11">
        <f>CURRENT_YEAR</f>
        <v>2021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4.5538168896845178E-2</v>
      </c>
    </row>
    <row r="152" spans="1:7" x14ac:dyDescent="0.3">
      <c r="A152" s="11">
        <f>CURRENT_YEAR</f>
        <v>2021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3.1952899018620723E-2</v>
      </c>
    </row>
    <row r="153" spans="1:7" x14ac:dyDescent="0.3">
      <c r="A153" s="11">
        <f>CURRENT_YEAR</f>
        <v>2021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1.3509093119978017E-2</v>
      </c>
    </row>
    <row r="154" spans="1:7" x14ac:dyDescent="0.3">
      <c r="A154" s="11">
        <f>CURRENT_YEAR</f>
        <v>2021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2.630830787453502E-2</v>
      </c>
    </row>
    <row r="155" spans="1:7" x14ac:dyDescent="0.3">
      <c r="A155" s="11">
        <f>CURRENT_YEAR</f>
        <v>2021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8.3077537448413785E-2</v>
      </c>
    </row>
    <row r="156" spans="1:7" x14ac:dyDescent="0.3">
      <c r="A156" s="11">
        <f>CURRENT_YEAR</f>
        <v>2021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3.5123642111942903E-2</v>
      </c>
    </row>
    <row r="157" spans="1:7" x14ac:dyDescent="0.3">
      <c r="A157" s="11">
        <f>CURRENT_YEAR</f>
        <v>2021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6.8401600473791083E-2</v>
      </c>
    </row>
    <row r="158" spans="1:7" x14ac:dyDescent="0.3">
      <c r="A158" s="11">
        <f>CURRENT_YEAR</f>
        <v>2021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2.5479720003750836</v>
      </c>
    </row>
    <row r="159" spans="1:7" x14ac:dyDescent="0.3">
      <c r="A159" s="11">
        <f>CURRENT_YEAR</f>
        <v>2021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0.68818101713063784</v>
      </c>
    </row>
    <row r="160" spans="1:7" x14ac:dyDescent="0.3">
      <c r="A160" s="11">
        <f>CURRENT_YEAR</f>
        <v>2021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2.9637842294630543</v>
      </c>
    </row>
    <row r="161" spans="1:7" x14ac:dyDescent="0.3">
      <c r="A161" s="11">
        <f>CURRENT_YEAR</f>
        <v>2021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2.5479720003750836</v>
      </c>
    </row>
    <row r="162" spans="1:7" x14ac:dyDescent="0.3">
      <c r="A162" s="11">
        <f>CURRENT_YEAR</f>
        <v>2021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0.68818101713063795</v>
      </c>
    </row>
    <row r="163" spans="1:7" x14ac:dyDescent="0.3">
      <c r="A163" s="11">
        <f>CURRENT_YEAR</f>
        <v>2021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2.9637842294630543</v>
      </c>
    </row>
    <row r="164" spans="1:7" x14ac:dyDescent="0.3">
      <c r="A164" s="11">
        <f>CURRENT_YEAR</f>
        <v>2021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2021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2.5347480647989518E-2</v>
      </c>
    </row>
    <row r="166" spans="1:7" x14ac:dyDescent="0.3">
      <c r="A166" s="11">
        <f>CURRENT_YEAR</f>
        <v>2021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3.7091438319457868E-3</v>
      </c>
    </row>
    <row r="167" spans="1:7" x14ac:dyDescent="0.3">
      <c r="A167" s="11">
        <f>CURRENT_YEAR</f>
        <v>2021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8.1179555071152452E-3</v>
      </c>
    </row>
    <row r="168" spans="1:7" x14ac:dyDescent="0.3">
      <c r="A168" s="11">
        <f>CURRENT_YEAR</f>
        <v>2021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6.5903449684772658E-2</v>
      </c>
    </row>
    <row r="169" spans="1:7" x14ac:dyDescent="0.3">
      <c r="A169" s="11">
        <f>CURRENT_YEAR</f>
        <v>2021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9.6437739630590626E-3</v>
      </c>
    </row>
    <row r="170" spans="1:7" x14ac:dyDescent="0.3">
      <c r="A170" s="11">
        <f>CURRENT_YEAR</f>
        <v>2021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2.1106684318499633E-2</v>
      </c>
    </row>
    <row r="171" spans="1:7" x14ac:dyDescent="0.3">
      <c r="A171" s="11">
        <f>CURRENT_YEAR</f>
        <v>2021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2.2822730794462709</v>
      </c>
    </row>
    <row r="172" spans="1:7" x14ac:dyDescent="0.3">
      <c r="A172" s="11">
        <f>CURRENT_YEAR</f>
        <v>2021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5.7128606798367931</v>
      </c>
    </row>
    <row r="173" spans="1:7" x14ac:dyDescent="0.3">
      <c r="A173" s="11">
        <f>CURRENT_YEAR</f>
        <v>2021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1.112062062978312</v>
      </c>
    </row>
    <row r="174" spans="1:7" x14ac:dyDescent="0.3">
      <c r="A174" s="11">
        <f>CURRENT_YEAR</f>
        <v>2021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2.2822730794462709</v>
      </c>
    </row>
    <row r="175" spans="1:7" x14ac:dyDescent="0.3">
      <c r="A175" s="11">
        <f>CURRENT_YEAR</f>
        <v>2021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5.7128606798367931</v>
      </c>
    </row>
    <row r="176" spans="1:7" x14ac:dyDescent="0.3">
      <c r="A176" s="11">
        <f>CURRENT_YEAR</f>
        <v>2021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1.112062062978312</v>
      </c>
    </row>
    <row r="177" spans="1:7" x14ac:dyDescent="0.3">
      <c r="A177" s="11">
        <f>CURRENT_YEAR</f>
        <v>2021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2021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0.12823248769636086</v>
      </c>
    </row>
    <row r="179" spans="1:7" x14ac:dyDescent="0.3">
      <c r="A179" s="11">
        <f>CURRENT_YEAR</f>
        <v>2021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5.814162118365622E-2</v>
      </c>
    </row>
    <row r="180" spans="1:7" x14ac:dyDescent="0.3">
      <c r="A180" s="11">
        <f>CURRENT_YEAR</f>
        <v>2021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0.19885451389236644</v>
      </c>
    </row>
    <row r="181" spans="1:7" x14ac:dyDescent="0.3">
      <c r="A181" s="11">
        <f>CURRENT_YEAR</f>
        <v>2021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0.33340446801053791</v>
      </c>
    </row>
    <row r="182" spans="1:7" x14ac:dyDescent="0.3">
      <c r="A182" s="11">
        <f>CURRENT_YEAR</f>
        <v>2021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0.15116821507750569</v>
      </c>
    </row>
    <row r="183" spans="1:7" x14ac:dyDescent="0.3">
      <c r="A183" s="11">
        <f>CURRENT_YEAR</f>
        <v>2021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0.51702173612015312</v>
      </c>
    </row>
    <row r="184" spans="1:7" x14ac:dyDescent="0.3">
      <c r="A184" s="11">
        <f>CURRENT_YEAR</f>
        <v>2021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20.867825320104266</v>
      </c>
    </row>
    <row r="185" spans="1:7" x14ac:dyDescent="0.3">
      <c r="A185" s="11">
        <f>CURRENT_YEAR</f>
        <v>2021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18.982155807986448</v>
      </c>
    </row>
    <row r="186" spans="1:7" x14ac:dyDescent="0.3">
      <c r="A186" s="11">
        <f>CURRENT_YEAR</f>
        <v>2021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47.128968774308333</v>
      </c>
    </row>
    <row r="187" spans="1:7" x14ac:dyDescent="0.3">
      <c r="A187" s="11">
        <f>CURRENT_YEAR</f>
        <v>2021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20.867825320104266</v>
      </c>
    </row>
    <row r="188" spans="1:7" x14ac:dyDescent="0.3">
      <c r="A188" s="11">
        <f>CURRENT_YEAR</f>
        <v>2021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18.982155807986441</v>
      </c>
    </row>
    <row r="189" spans="1:7" x14ac:dyDescent="0.3">
      <c r="A189" s="11">
        <f>CURRENT_YEAR</f>
        <v>2021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47.128968774308341</v>
      </c>
    </row>
    <row r="190" spans="1:7" x14ac:dyDescent="0.3">
      <c r="A190" s="11">
        <f>CURRENT_YEAR</f>
        <v>2021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9.2305308569985559E-4</v>
      </c>
    </row>
    <row r="191" spans="1:7" x14ac:dyDescent="0.3">
      <c r="A191" s="11">
        <f>CURRENT_YEAR</f>
        <v>2021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7.1600444133603072E-2</v>
      </c>
    </row>
    <row r="192" spans="1:7" x14ac:dyDescent="0.3">
      <c r="A192" s="11">
        <f>CURRENT_YEAR</f>
        <v>2021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-6.7253211103219551E-2</v>
      </c>
    </row>
    <row r="193" spans="1:7" x14ac:dyDescent="0.3">
      <c r="A193" s="11">
        <f>CURRENT_YEAR</f>
        <v>2021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1.511148482361708E-2</v>
      </c>
    </row>
    <row r="194" spans="1:7" x14ac:dyDescent="0.3">
      <c r="A194" s="11">
        <f>CURRENT_YEAR</f>
        <v>2021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0.18616115474736852</v>
      </c>
    </row>
    <row r="195" spans="1:7" x14ac:dyDescent="0.3">
      <c r="A195" s="11">
        <f>CURRENT_YEAR</f>
        <v>2021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-0.17485834886837087</v>
      </c>
    </row>
    <row r="196" spans="1:7" x14ac:dyDescent="0.3">
      <c r="A196" s="11">
        <f>CURRENT_YEAR</f>
        <v>2021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3.9289860541404591E-2</v>
      </c>
    </row>
    <row r="197" spans="1:7" x14ac:dyDescent="0.3">
      <c r="A197" s="11">
        <f>CURRENT_YEAR</f>
        <v>2021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12.596346241123964</v>
      </c>
    </row>
    <row r="198" spans="1:7" x14ac:dyDescent="0.3">
      <c r="A198" s="11">
        <f>CURRENT_YEAR</f>
        <v>2021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-23.00394896533075</v>
      </c>
    </row>
    <row r="199" spans="1:7" x14ac:dyDescent="0.3">
      <c r="A199" s="11">
        <f>CURRENT_YEAR</f>
        <v>2021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3.9131329307926883</v>
      </c>
    </row>
    <row r="200" spans="1:7" x14ac:dyDescent="0.3">
      <c r="A200" s="11">
        <f>CURRENT_YEAR</f>
        <v>2021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12.596346241123964</v>
      </c>
    </row>
    <row r="201" spans="1:7" x14ac:dyDescent="0.3">
      <c r="A201" s="11">
        <f>CURRENT_YEAR</f>
        <v>2021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-23.003948965330746</v>
      </c>
    </row>
    <row r="202" spans="1:7" x14ac:dyDescent="0.3">
      <c r="A202" s="11">
        <f>CURRENT_YEAR</f>
        <v>2021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3.9131329307926883</v>
      </c>
    </row>
    <row r="203" spans="1:7" x14ac:dyDescent="0.3">
      <c r="A203" s="11">
        <f>CURRENT_YEAR</f>
        <v>2021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2021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3.1410281012578422E-6</v>
      </c>
    </row>
    <row r="205" spans="1:7" x14ac:dyDescent="0.3">
      <c r="A205" s="11">
        <f>CURRENT_YEAR</f>
        <v>2021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6.3604868253273453E-2</v>
      </c>
    </row>
    <row r="206" spans="1:7" x14ac:dyDescent="0.3">
      <c r="A206" s="11">
        <f>CURRENT_YEAR</f>
        <v>2021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7.3630579794646958E-6</v>
      </c>
    </row>
    <row r="207" spans="1:7" x14ac:dyDescent="0.3">
      <c r="A207" s="11">
        <f>CURRENT_YEAR</f>
        <v>2021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8.1666730632703919E-6</v>
      </c>
    </row>
    <row r="208" spans="1:7" x14ac:dyDescent="0.3">
      <c r="A208" s="11">
        <f>CURRENT_YEAR</f>
        <v>2021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0.16537265745851137</v>
      </c>
    </row>
    <row r="209" spans="1:7" x14ac:dyDescent="0.3">
      <c r="A209" s="11">
        <f>CURRENT_YEAR</f>
        <v>2021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1.9143950746608255E-5</v>
      </c>
    </row>
    <row r="210" spans="1:7" x14ac:dyDescent="0.3">
      <c r="A210" s="11">
        <f>CURRENT_YEAR</f>
        <v>2021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2.5959167004814689E-4</v>
      </c>
    </row>
    <row r="211" spans="1:7" x14ac:dyDescent="0.3">
      <c r="A211" s="11">
        <f>CURRENT_YEAR</f>
        <v>2021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12.330495765197528</v>
      </c>
    </row>
    <row r="212" spans="1:7" x14ac:dyDescent="0.3">
      <c r="A212" s="11">
        <f>CURRENT_YEAR</f>
        <v>2021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9.2297555157532364E-4</v>
      </c>
    </row>
    <row r="213" spans="1:7" x14ac:dyDescent="0.3">
      <c r="A213" s="11">
        <f>CURRENT_YEAR</f>
        <v>2021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2.5959167004814689E-4</v>
      </c>
    </row>
    <row r="214" spans="1:7" x14ac:dyDescent="0.3">
      <c r="A214" s="11">
        <f>CURRENT_YEAR</f>
        <v>2021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12.330495765197528</v>
      </c>
    </row>
    <row r="215" spans="1:7" x14ac:dyDescent="0.3">
      <c r="A215" s="11">
        <f>CURRENT_YEAR</f>
        <v>2021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9.2297555157532364E-4</v>
      </c>
    </row>
    <row r="216" spans="1:7" x14ac:dyDescent="0.3">
      <c r="A216" s="11">
        <f>CURRENT_YEAR</f>
        <v>2021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0.15929533709005683</v>
      </c>
    </row>
    <row r="217" spans="1:7" x14ac:dyDescent="0.3">
      <c r="A217" s="11">
        <f>CURRENT_YEAR</f>
        <v>2021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5.3337575838791756E-3</v>
      </c>
    </row>
    <row r="218" spans="1:7" x14ac:dyDescent="0.3">
      <c r="A218" s="11">
        <f>CURRENT_YEAR</f>
        <v>2021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0.11494422104655981</v>
      </c>
    </row>
    <row r="219" spans="1:7" x14ac:dyDescent="0.3">
      <c r="A219" s="11">
        <f>CURRENT_YEAR</f>
        <v>2021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0.12190231426356324</v>
      </c>
    </row>
    <row r="220" spans="1:7" x14ac:dyDescent="0.3">
      <c r="A220" s="11">
        <f>CURRENT_YEAR</f>
        <v>2021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1.3867769718085864E-2</v>
      </c>
    </row>
    <row r="221" spans="1:7" x14ac:dyDescent="0.3">
      <c r="A221" s="11">
        <f>CURRENT_YEAR</f>
        <v>2021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0.2988549747210556</v>
      </c>
    </row>
    <row r="222" spans="1:7" x14ac:dyDescent="0.3">
      <c r="A222" s="11">
        <f>CURRENT_YEAR</f>
        <v>2021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0.31694601708526465</v>
      </c>
    </row>
    <row r="223" spans="1:7" x14ac:dyDescent="0.3">
      <c r="A223" s="11">
        <f>CURRENT_YEAR</f>
        <v>2021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0.24174074522786562</v>
      </c>
    </row>
    <row r="224" spans="1:7" x14ac:dyDescent="0.3">
      <c r="A224" s="11">
        <f>CURRENT_YEAR</f>
        <v>2021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35.325344015084326</v>
      </c>
    </row>
    <row r="225" spans="1:7" x14ac:dyDescent="0.3">
      <c r="A225" s="11">
        <f>CURRENT_YEAR</f>
        <v>2021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7.5007581427593779</v>
      </c>
    </row>
    <row r="226" spans="1:7" x14ac:dyDescent="0.3">
      <c r="A226" s="11">
        <f>CURRENT_YEAR</f>
        <v>2021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0.24174074522786568</v>
      </c>
    </row>
    <row r="227" spans="1:7" x14ac:dyDescent="0.3">
      <c r="A227" s="11">
        <f>CURRENT_YEAR</f>
        <v>2021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35.325344015084326</v>
      </c>
    </row>
    <row r="228" spans="1:7" x14ac:dyDescent="0.3">
      <c r="A228" s="11">
        <f>CURRENT_YEAR</f>
        <v>2021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7.5007581427593788</v>
      </c>
    </row>
    <row r="229" spans="1:7" x14ac:dyDescent="0.3">
      <c r="A229" s="11">
        <f>CURRENT_YEAR</f>
        <v>2021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0.19020918351360294</v>
      </c>
    </row>
    <row r="230" spans="1:7" x14ac:dyDescent="0.3">
      <c r="A230" s="11">
        <f>CURRENT_YEAR</f>
        <v>2021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5.1188670684332192E-3</v>
      </c>
    </row>
    <row r="231" spans="1:7" x14ac:dyDescent="0.3">
      <c r="A231" s="11">
        <f>CURRENT_YEAR</f>
        <v>2021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6.8808552434238293E-2</v>
      </c>
    </row>
    <row r="232" spans="1:7" x14ac:dyDescent="0.3">
      <c r="A232" s="11">
        <f>CURRENT_YEAR</f>
        <v>2021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4.3665459414102929E-2</v>
      </c>
    </row>
    <row r="233" spans="1:7" x14ac:dyDescent="0.3">
      <c r="A233" s="11">
        <f>CURRENT_YEAR</f>
        <v>2021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1.3309054377926391E-2</v>
      </c>
    </row>
    <row r="234" spans="1:7" x14ac:dyDescent="0.3">
      <c r="A234" s="11">
        <f>CURRENT_YEAR</f>
        <v>2021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0.17890223632901989</v>
      </c>
    </row>
    <row r="235" spans="1:7" x14ac:dyDescent="0.3">
      <c r="A235" s="11">
        <f>CURRENT_YEAR</f>
        <v>2021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0.11353019447666764</v>
      </c>
    </row>
    <row r="236" spans="1:7" x14ac:dyDescent="0.3">
      <c r="A236" s="11">
        <f>CURRENT_YEAR</f>
        <v>2021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0.5761306141909438</v>
      </c>
    </row>
    <row r="237" spans="1:7" x14ac:dyDescent="0.3">
      <c r="A237" s="11">
        <f>CURRENT_YEAR</f>
        <v>2021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15.862829190699509</v>
      </c>
    </row>
    <row r="238" spans="1:7" x14ac:dyDescent="0.3">
      <c r="A238" s="11">
        <f>CURRENT_YEAR</f>
        <v>2021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7.9001129616685795</v>
      </c>
    </row>
    <row r="239" spans="1:7" x14ac:dyDescent="0.3">
      <c r="A239" s="11">
        <f>CURRENT_YEAR</f>
        <v>2021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0.5761306141909438</v>
      </c>
    </row>
    <row r="240" spans="1:7" x14ac:dyDescent="0.3">
      <c r="A240" s="11">
        <f>CURRENT_YEAR</f>
        <v>2021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15.862829190699513</v>
      </c>
    </row>
    <row r="241" spans="1:7" x14ac:dyDescent="0.3">
      <c r="A241" s="11">
        <f>CURRENT_YEAR</f>
        <v>2021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7.9001129616685795</v>
      </c>
    </row>
    <row r="242" spans="1:7" x14ac:dyDescent="0.3">
      <c r="A242" s="11">
        <f>CURRENT_YEAR</f>
        <v>2021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2021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2.0337639152670669E-2</v>
      </c>
    </row>
    <row r="244" spans="1:7" x14ac:dyDescent="0.3">
      <c r="A244" s="11">
        <f>CURRENT_YEAR</f>
        <v>2021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4.780727600330946E-2</v>
      </c>
    </row>
    <row r="245" spans="1:7" x14ac:dyDescent="0.3">
      <c r="A245" s="11">
        <f>CURRENT_YEAR</f>
        <v>2021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6.5224851834995981E-3</v>
      </c>
    </row>
    <row r="246" spans="1:7" x14ac:dyDescent="0.3">
      <c r="A246" s="11">
        <f>CURRENT_YEAR</f>
        <v>2021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5.287786179694369E-2</v>
      </c>
    </row>
    <row r="247" spans="1:7" x14ac:dyDescent="0.3">
      <c r="A247" s="11">
        <f>CURRENT_YEAR</f>
        <v>2021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0.12429891760860458</v>
      </c>
    </row>
    <row r="248" spans="1:7" x14ac:dyDescent="0.3">
      <c r="A248" s="11">
        <f>CURRENT_YEAR</f>
        <v>2021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1.6958461477098966E-2</v>
      </c>
    </row>
    <row r="249" spans="1:7" x14ac:dyDescent="0.3">
      <c r="A249" s="11">
        <f>CURRENT_YEAR</f>
        <v>2021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2.1501156577691183</v>
      </c>
    </row>
    <row r="250" spans="1:7" x14ac:dyDescent="0.3">
      <c r="A250" s="11">
        <f>CURRENT_YEAR</f>
        <v>2021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13.020755704513185</v>
      </c>
    </row>
    <row r="251" spans="1:7" x14ac:dyDescent="0.3">
      <c r="A251" s="11">
        <f>CURRENT_YEAR</f>
        <v>2021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0.87123357154152181</v>
      </c>
    </row>
    <row r="252" spans="1:7" x14ac:dyDescent="0.3">
      <c r="A252" s="11">
        <f>CURRENT_YEAR</f>
        <v>2021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2.1501156577691183</v>
      </c>
    </row>
    <row r="253" spans="1:7" x14ac:dyDescent="0.3">
      <c r="A253" s="11">
        <f>CURRENT_YEAR</f>
        <v>2021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13.020755704513185</v>
      </c>
    </row>
    <row r="254" spans="1:7" x14ac:dyDescent="0.3">
      <c r="A254" s="11">
        <f>CURRENT_YEAR</f>
        <v>2021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0.87123357154152192</v>
      </c>
    </row>
    <row r="255" spans="1:7" x14ac:dyDescent="0.3">
      <c r="A255" s="11">
        <f>CURRENT_YEAR</f>
        <v>2021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0.23098025975410894</v>
      </c>
    </row>
    <row r="256" spans="1:7" x14ac:dyDescent="0.3">
      <c r="A256" s="11">
        <f>CURRENT_YEAR</f>
        <v>2021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2021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2021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2021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2021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2021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2021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2021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2021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2021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2021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2021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2021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1.0670955721857065E-3</v>
      </c>
    </row>
    <row r="269" spans="1:7" x14ac:dyDescent="0.3">
      <c r="A269" s="11">
        <f>CURRENT_YEAR</f>
        <v>2021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2021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2021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2021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2021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2021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2021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2021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2021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2021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2021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2021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2021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2.8308021814053771E-6</v>
      </c>
    </row>
    <row r="282" spans="1:7" x14ac:dyDescent="0.3">
      <c r="A282" s="11">
        <f>CURRENT_YEAR</f>
        <v>2021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3">
      <c r="A283" s="11">
        <f>CURRENT_YEAR</f>
        <v>2021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3.8373835374306893E-2</v>
      </c>
    </row>
    <row r="284" spans="1:7" x14ac:dyDescent="0.3">
      <c r="A284" s="11">
        <f>CURRENT_YEAR</f>
        <v>2021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1.0813785544716685E-4</v>
      </c>
    </row>
    <row r="285" spans="1:7" x14ac:dyDescent="0.3">
      <c r="A285" s="11">
        <f>CURRENT_YEAR</f>
        <v>2021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3">
      <c r="A286" s="11">
        <f>CURRENT_YEAR</f>
        <v>2021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9.9771971973197898E-2</v>
      </c>
    </row>
    <row r="287" spans="1:7" x14ac:dyDescent="0.3">
      <c r="A287" s="11">
        <f>CURRENT_YEAR</f>
        <v>2021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2.8115842416263383E-4</v>
      </c>
    </row>
    <row r="288" spans="1:7" x14ac:dyDescent="0.3">
      <c r="A288" s="11">
        <f>CURRENT_YEAR</f>
        <v>2021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3">
      <c r="A289" s="11">
        <f>CURRENT_YEAR</f>
        <v>2021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27.123605800565894</v>
      </c>
    </row>
    <row r="290" spans="1:7" x14ac:dyDescent="0.3">
      <c r="A290" s="11">
        <f>CURRENT_YEAR</f>
        <v>2021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3.8552800682240813E-3</v>
      </c>
    </row>
    <row r="291" spans="1:7" x14ac:dyDescent="0.3">
      <c r="A291" s="11">
        <f>CURRENT_YEAR</f>
        <v>2021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3">
      <c r="A292" s="11">
        <f>CURRENT_YEAR</f>
        <v>2021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27.123605800565894</v>
      </c>
    </row>
    <row r="293" spans="1:7" x14ac:dyDescent="0.3">
      <c r="A293" s="11">
        <f>CURRENT_YEAR</f>
        <v>2021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3.8552800682240813E-3</v>
      </c>
    </row>
    <row r="294" spans="1:7" x14ac:dyDescent="0.3">
      <c r="A294" s="11">
        <f>CURRENT_YEAR</f>
        <v>2021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2021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2021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7.8076274991576711E-2</v>
      </c>
    </row>
    <row r="297" spans="1:7" x14ac:dyDescent="0.3">
      <c r="A297" s="11">
        <f>CURRENT_YEAR</f>
        <v>2021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0.12145632222530892</v>
      </c>
    </row>
    <row r="298" spans="1:7" x14ac:dyDescent="0.3">
      <c r="A298" s="11">
        <f>CURRENT_YEAR</f>
        <v>2021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2021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0.20299831497809956</v>
      </c>
    </row>
    <row r="300" spans="1:7" x14ac:dyDescent="0.3">
      <c r="A300" s="11">
        <f>CURRENT_YEAR</f>
        <v>2021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0.3157864377858034</v>
      </c>
    </row>
    <row r="301" spans="1:7" x14ac:dyDescent="0.3">
      <c r="A301" s="11">
        <f>CURRENT_YEAR</f>
        <v>2021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2021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20.387025618838994</v>
      </c>
    </row>
    <row r="303" spans="1:7" x14ac:dyDescent="0.3">
      <c r="A303" s="11">
        <f>CURRENT_YEAR</f>
        <v>2021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7.4757117847808319</v>
      </c>
    </row>
    <row r="304" spans="1:7" x14ac:dyDescent="0.3">
      <c r="A304" s="11">
        <f>CURRENT_YEAR</f>
        <v>2021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2021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20.387025618838994</v>
      </c>
    </row>
    <row r="306" spans="1:7" x14ac:dyDescent="0.3">
      <c r="A306" s="11">
        <f>CURRENT_YEAR</f>
        <v>2021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7.4757117847808328</v>
      </c>
    </row>
    <row r="307" spans="1:7" x14ac:dyDescent="0.3">
      <c r="A307" s="11">
        <f>CURRENT_YEAR</f>
        <v>2021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2021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2021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1.1366071611488873E-6</v>
      </c>
    </row>
    <row r="310" spans="1:7" x14ac:dyDescent="0.3">
      <c r="A310" s="11">
        <f>CURRENT_YEAR</f>
        <v>2021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-3.0117127977442314E-7</v>
      </c>
    </row>
    <row r="311" spans="1:7" x14ac:dyDescent="0.3">
      <c r="A311" s="11">
        <f>CURRENT_YEAR</f>
        <v>2021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2021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2.9551786189871075E-6</v>
      </c>
    </row>
    <row r="313" spans="1:7" x14ac:dyDescent="0.3">
      <c r="A313" s="11">
        <f>CURRENT_YEAR</f>
        <v>2021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-7.8304532741350111E-7</v>
      </c>
    </row>
    <row r="314" spans="1:7" x14ac:dyDescent="0.3">
      <c r="A314" s="11">
        <f>CURRENT_YEAR</f>
        <v>2021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2021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1.7134913810261195E-4</v>
      </c>
    </row>
    <row r="316" spans="1:7" x14ac:dyDescent="0.3">
      <c r="A316" s="11">
        <f>CURRENT_YEAR</f>
        <v>2021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-4.6707579599750381E-5</v>
      </c>
    </row>
    <row r="317" spans="1:7" x14ac:dyDescent="0.3">
      <c r="A317" s="11">
        <f>CURRENT_YEAR</f>
        <v>2021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2021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1.7134913810261192E-4</v>
      </c>
    </row>
    <row r="319" spans="1:7" x14ac:dyDescent="0.3">
      <c r="A319" s="11">
        <f>CURRENT_YEAR</f>
        <v>2021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-4.6707579599750388E-5</v>
      </c>
    </row>
    <row r="320" spans="1:7" x14ac:dyDescent="0.3">
      <c r="A320" s="11">
        <f>CURRENT_YEAR</f>
        <v>2021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2021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3.3064802441676831E-2</v>
      </c>
    </row>
    <row r="322" spans="1:7" x14ac:dyDescent="0.3">
      <c r="A322" s="11">
        <f>CURRENT_YEAR</f>
        <v>2021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3.0694552411007683E-2</v>
      </c>
    </row>
    <row r="323" spans="1:7" x14ac:dyDescent="0.3">
      <c r="A323" s="11">
        <f>CURRENT_YEAR</f>
        <v>2021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2.5396123498449247E-2</v>
      </c>
    </row>
    <row r="324" spans="1:7" x14ac:dyDescent="0.3">
      <c r="A324" s="11">
        <f>CURRENT_YEAR</f>
        <v>2021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6.9096456966396491E-2</v>
      </c>
    </row>
    <row r="325" spans="1:7" x14ac:dyDescent="0.3">
      <c r="A325" s="11">
        <f>CURRENT_YEAR</f>
        <v>2021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9.7670428587373515E-2</v>
      </c>
    </row>
    <row r="326" spans="1:7" x14ac:dyDescent="0.3">
      <c r="A326" s="11">
        <f>CURRENT_YEAR</f>
        <v>2021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7.9159439318954791E-2</v>
      </c>
    </row>
    <row r="327" spans="1:7" x14ac:dyDescent="0.3">
      <c r="A327" s="11">
        <f>CURRENT_YEAR</f>
        <v>2021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4.1710708920842112</v>
      </c>
    </row>
    <row r="328" spans="1:7" x14ac:dyDescent="0.3">
      <c r="A328" s="11">
        <f>CURRENT_YEAR</f>
        <v>2021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10.256640447686024</v>
      </c>
    </row>
    <row r="329" spans="1:7" x14ac:dyDescent="0.3">
      <c r="A329" s="11">
        <f>CURRENT_YEAR</f>
        <v>2021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4.2635473292178769</v>
      </c>
    </row>
    <row r="330" spans="1:7" x14ac:dyDescent="0.3">
      <c r="A330" s="11">
        <f>CURRENT_YEAR</f>
        <v>2021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3.127423913526072</v>
      </c>
    </row>
    <row r="331" spans="1:7" x14ac:dyDescent="0.3">
      <c r="A331" s="11">
        <f>CURRENT_YEAR</f>
        <v>2021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12.106819104664412</v>
      </c>
    </row>
    <row r="332" spans="1:7" x14ac:dyDescent="0.3">
      <c r="A332" s="11">
        <f>CURRENT_YEAR</f>
        <v>2021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3.7367791970470217</v>
      </c>
    </row>
    <row r="333" spans="1:7" x14ac:dyDescent="0.3">
      <c r="A333" s="11">
        <f>CURRENT_YEAR</f>
        <v>2021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6.6823137401613164E-2</v>
      </c>
    </row>
    <row r="334" spans="1:7" x14ac:dyDescent="0.3">
      <c r="A334" s="11">
        <f>CURRENT_YEAR</f>
        <v>2021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5.3337575838791756E-3</v>
      </c>
    </row>
    <row r="335" spans="1:7" x14ac:dyDescent="0.3">
      <c r="A335" s="11">
        <f>CURRENT_YEAR</f>
        <v>2021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0.11494422104655981</v>
      </c>
    </row>
    <row r="336" spans="1:7" x14ac:dyDescent="0.3">
      <c r="A336" s="11">
        <f>CURRENT_YEAR</f>
        <v>2021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0.12190231426356324</v>
      </c>
    </row>
    <row r="337" spans="1:7" x14ac:dyDescent="0.3">
      <c r="A337" s="11">
        <f>CURRENT_YEAR</f>
        <v>2021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1.3867769718085864E-2</v>
      </c>
    </row>
    <row r="338" spans="1:7" x14ac:dyDescent="0.3">
      <c r="A338" s="11">
        <f>CURRENT_YEAR</f>
        <v>2021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0.2988549747210556</v>
      </c>
    </row>
    <row r="339" spans="1:7" x14ac:dyDescent="0.3">
      <c r="A339" s="11">
        <f>CURRENT_YEAR</f>
        <v>2021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0.31694601708526465</v>
      </c>
    </row>
    <row r="340" spans="1:7" x14ac:dyDescent="0.3">
      <c r="A340" s="11">
        <f>CURRENT_YEAR</f>
        <v>2021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0.24174074522786562</v>
      </c>
    </row>
    <row r="341" spans="1:7" x14ac:dyDescent="0.3">
      <c r="A341" s="11">
        <f>CURRENT_YEAR</f>
        <v>2021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35.325344015084326</v>
      </c>
    </row>
    <row r="342" spans="1:7" x14ac:dyDescent="0.3">
      <c r="A342" s="11">
        <f>CURRENT_YEAR</f>
        <v>2021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7.5007581427593779</v>
      </c>
    </row>
    <row r="343" spans="1:7" x14ac:dyDescent="0.3">
      <c r="A343" s="11">
        <f>CURRENT_YEAR</f>
        <v>2021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0.24174074522786568</v>
      </c>
    </row>
    <row r="344" spans="1:7" x14ac:dyDescent="0.3">
      <c r="A344" s="11">
        <f>CURRENT_YEAR</f>
        <v>2021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35.325344015084326</v>
      </c>
    </row>
    <row r="345" spans="1:7" x14ac:dyDescent="0.3">
      <c r="A345" s="11">
        <f>CURRENT_YEAR</f>
        <v>2021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7.5007581427593788</v>
      </c>
    </row>
    <row r="346" spans="1:7" x14ac:dyDescent="0.3">
      <c r="A346" s="11">
        <f>CURRENT_YEAR</f>
        <v>2021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0.19020918351360294</v>
      </c>
    </row>
    <row r="347" spans="1:7" x14ac:dyDescent="0.3">
      <c r="A347" s="11">
        <f>CURRENT_YEAR</f>
        <v>2021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3.2991514790269023E-2</v>
      </c>
    </row>
    <row r="348" spans="1:7" x14ac:dyDescent="0.3">
      <c r="A348" s="11">
        <f>CURRENT_YEAR</f>
        <v>2021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1.6986060104260018E-2</v>
      </c>
    </row>
    <row r="349" spans="1:7" x14ac:dyDescent="0.3">
      <c r="A349" s="11">
        <f>CURRENT_YEAR</f>
        <v>2021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1.6733272275745461</v>
      </c>
    </row>
    <row r="350" spans="1:7" x14ac:dyDescent="0.3">
      <c r="A350" s="11">
        <f>CURRENT_YEAR</f>
        <v>2021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0.48971047651869792</v>
      </c>
    </row>
    <row r="351" spans="1:7" x14ac:dyDescent="0.3">
      <c r="A351" s="11">
        <f>CURRENT_YEAR</f>
        <v>2021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0.51497044391303703</v>
      </c>
    </row>
    <row r="352" spans="1:7" x14ac:dyDescent="0.3">
      <c r="A352" s="11">
        <f>CURRENT_YEAR</f>
        <v>2021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4.712024732632869E-2</v>
      </c>
    </row>
    <row r="353" spans="1:7" x14ac:dyDescent="0.3">
      <c r="A353" s="11">
        <f>CURRENT_YEAR</f>
        <v>2021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0</v>
      </c>
    </row>
    <row r="354" spans="1:7" x14ac:dyDescent="0.3">
      <c r="A354" s="11">
        <f>CURRENT_YEAR</f>
        <v>2021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2.1313169653889414E-3</v>
      </c>
    </row>
    <row r="355" spans="1:7" x14ac:dyDescent="0.3">
      <c r="A355" s="11">
        <f>CURRENT_YEAR</f>
        <v>2021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2.5697714472261994E-3</v>
      </c>
    </row>
    <row r="356" spans="1:7" x14ac:dyDescent="0.3">
      <c r="A356" s="11">
        <f>CURRENT_YEAR</f>
        <v>2021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0.10099133607981867</v>
      </c>
    </row>
    <row r="357" spans="1:7" x14ac:dyDescent="0.3">
      <c r="A357" s="11">
        <f>CURRENT_YEAR</f>
        <v>2021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2021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1.8220607481594147</v>
      </c>
    </row>
    <row r="359" spans="1:7" x14ac:dyDescent="0.3">
      <c r="A359" s="11">
        <f>CURRENT_YEAR</f>
        <v>2021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0.3304124796692372</v>
      </c>
    </row>
    <row r="360" spans="1:7" x14ac:dyDescent="0.3">
      <c r="A360" s="11">
        <f>CURRENT_YEAR</f>
        <v>2021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6.1752196822825997E-2</v>
      </c>
    </row>
    <row r="361" spans="1:7" x14ac:dyDescent="0.3">
      <c r="A361" s="11">
        <f>CURRENT_YEAR</f>
        <v>2021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5.6377434374590647E-2</v>
      </c>
    </row>
    <row r="362" spans="1:7" x14ac:dyDescent="0.3">
      <c r="A362" s="11">
        <f>CURRENT_YEAR</f>
        <v>2021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1.0206631327484587E-3</v>
      </c>
    </row>
    <row r="363" spans="1:7" x14ac:dyDescent="0.3">
      <c r="A363" s="11">
        <f>CURRENT_YEAR</f>
        <v>2021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6.4883822884699693E-3</v>
      </c>
    </row>
    <row r="364" spans="1:7" x14ac:dyDescent="0.3">
      <c r="A364" s="11">
        <f>CURRENT_YEAR</f>
        <v>2021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0.27474099401881463</v>
      </c>
    </row>
    <row r="365" spans="1:7" x14ac:dyDescent="0.3">
      <c r="A365" s="11">
        <f>CURRENT_YEAR</f>
        <v>2021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2021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2.018002384031203E-2</v>
      </c>
    </row>
    <row r="367" spans="1:7" x14ac:dyDescent="0.3">
      <c r="A367" s="11">
        <f>CURRENT_YEAR</f>
        <v>2021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0.11818608416618444</v>
      </c>
    </row>
    <row r="368" spans="1:7" x14ac:dyDescent="0.3">
      <c r="A368" s="11">
        <f>CURRENT_YEAR</f>
        <v>2021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1.439102130439657</v>
      </c>
    </row>
    <row r="369" spans="1:7" x14ac:dyDescent="0.3">
      <c r="A369" s="11">
        <f>CURRENT_YEAR</f>
        <v>2021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0.12703334188972759</v>
      </c>
    </row>
    <row r="370" spans="1:7" x14ac:dyDescent="0.3">
      <c r="A370" s="11">
        <f>CURRENT_YEAR</f>
        <v>2021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6.9431467804815308E-2</v>
      </c>
    </row>
    <row r="371" spans="1:7" x14ac:dyDescent="0.3">
      <c r="A371" s="11">
        <f>CURRENT_YEAR</f>
        <v>2021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5.5607518381964982E-2</v>
      </c>
    </row>
    <row r="372" spans="1:7" x14ac:dyDescent="0.3">
      <c r="A372" s="11">
        <f>CURRENT_YEAR</f>
        <v>2021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8.3245180810300995E-2</v>
      </c>
    </row>
    <row r="373" spans="1:7" x14ac:dyDescent="0.3">
      <c r="A373" s="11">
        <f>CURRENT_YEAR</f>
        <v>2021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2021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0.14144626791292322</v>
      </c>
    </row>
    <row r="375" spans="1:7" x14ac:dyDescent="0.3">
      <c r="A375" s="11">
        <f>CURRENT_YEAR</f>
        <v>2021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0.18957337341988334</v>
      </c>
    </row>
    <row r="376" spans="1:7" x14ac:dyDescent="0.3">
      <c r="A376" s="11">
        <f>CURRENT_YEAR</f>
        <v>2021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0.11769176096436632</v>
      </c>
    </row>
    <row r="377" spans="1:7" x14ac:dyDescent="0.3">
      <c r="A377" s="11">
        <f>CURRENT_YEAR</f>
        <v>2021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9.6173132143614823E-2</v>
      </c>
    </row>
    <row r="378" spans="1:7" x14ac:dyDescent="0.3">
      <c r="A378" s="11">
        <f>CURRENT_YEAR</f>
        <v>2021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2.0288792699200293</v>
      </c>
    </row>
    <row r="379" spans="1:7" x14ac:dyDescent="0.3">
      <c r="A379" s="11">
        <f>CURRENT_YEAR</f>
        <v>2021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0.14457660854251408</v>
      </c>
    </row>
    <row r="380" spans="1:7" x14ac:dyDescent="0.3">
      <c r="A380" s="11">
        <f>CURRENT_YEAR</f>
        <v>2021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0.16148795459672535</v>
      </c>
    </row>
    <row r="381" spans="1:7" x14ac:dyDescent="0.3">
      <c r="A381" s="11">
        <f>CURRENT_YEAR</f>
        <v>2021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0.19023228838577436</v>
      </c>
    </row>
    <row r="382" spans="1:7" x14ac:dyDescent="0.3">
      <c r="A382" s="11">
        <f>CURRENT_YEAR</f>
        <v>2021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0.17068400098040584</v>
      </c>
    </row>
    <row r="383" spans="1:7" x14ac:dyDescent="0.3">
      <c r="A383" s="11">
        <f>CURRENT_YEAR</f>
        <v>2021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8.0745058269087022E-3</v>
      </c>
    </row>
    <row r="384" spans="1:7" x14ac:dyDescent="0.3">
      <c r="A384" s="11">
        <f>CURRENT_YEAR</f>
        <v>2021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4.3280785841464942E-3</v>
      </c>
    </row>
    <row r="385" spans="1:7" x14ac:dyDescent="0.3">
      <c r="A385" s="11">
        <f>CURRENT_YEAR</f>
        <v>2021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0.10260932363021701</v>
      </c>
    </row>
    <row r="386" spans="1:7" x14ac:dyDescent="0.3">
      <c r="A386" s="11">
        <f>CURRENT_YEAR</f>
        <v>2021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4.8456104800754456E-2</v>
      </c>
    </row>
    <row r="387" spans="1:7" x14ac:dyDescent="0.3">
      <c r="A387" s="11">
        <f>CURRENT_YEAR</f>
        <v>2021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1.0810643549472271E-2</v>
      </c>
    </row>
    <row r="388" spans="1:7" x14ac:dyDescent="0.3">
      <c r="A388" s="11">
        <f>CURRENT_YEAR</f>
        <v>2021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5.9931752529763724E-3</v>
      </c>
    </row>
    <row r="389" spans="1:7" x14ac:dyDescent="0.3">
      <c r="A389" s="11">
        <f>CURRENT_YEAR</f>
        <v>2021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0.13908276381313442</v>
      </c>
    </row>
    <row r="390" spans="1:7" x14ac:dyDescent="0.3">
      <c r="A390" s="11">
        <f>CURRENT_YEAR</f>
        <v>2021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2.3238877916687981E-2</v>
      </c>
    </row>
    <row r="391" spans="1:7" x14ac:dyDescent="0.3">
      <c r="A391" s="11">
        <f>CURRENT_YEAR</f>
        <v>2021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1.9178243382485621E-2</v>
      </c>
    </row>
    <row r="392" spans="1:7" x14ac:dyDescent="0.3">
      <c r="A392" s="11">
        <f>CURRENT_YEAR</f>
        <v>2021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1.1730284353485795E-2</v>
      </c>
    </row>
    <row r="393" spans="1:7" x14ac:dyDescent="0.3">
      <c r="A393" s="11">
        <f>CURRENT_YEAR</f>
        <v>2021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3.8674507534544281E-2</v>
      </c>
    </row>
    <row r="394" spans="1:7" x14ac:dyDescent="0.3">
      <c r="A394" s="11">
        <f>CURRENT_YEAR</f>
        <v>2021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9.8839377049493776E-2</v>
      </c>
    </row>
    <row r="395" spans="1:7" x14ac:dyDescent="0.3">
      <c r="A395" s="11">
        <f>CURRENT_YEAR</f>
        <v>2021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1.0509528840878669E-2</v>
      </c>
    </row>
    <row r="396" spans="1:7" x14ac:dyDescent="0.3">
      <c r="A396" s="11">
        <f>CURRENT_YEAR</f>
        <v>2021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1.0220925283838063E-2</v>
      </c>
    </row>
    <row r="397" spans="1:7" x14ac:dyDescent="0.3">
      <c r="A397" s="11">
        <f>CURRENT_YEAR</f>
        <v>2021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1.2607011006846419E-2</v>
      </c>
    </row>
    <row r="398" spans="1:7" x14ac:dyDescent="0.3">
      <c r="A398" s="11">
        <f>CURRENT_YEAR</f>
        <v>2021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1.3603944578531903E-2</v>
      </c>
    </row>
    <row r="399" spans="1:7" x14ac:dyDescent="0.3">
      <c r="A399" s="11">
        <f>CURRENT_YEAR</f>
        <v>2021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8.8792988187615541E-3</v>
      </c>
    </row>
    <row r="400" spans="1:7" x14ac:dyDescent="0.3">
      <c r="A400" s="11">
        <f>CURRENT_YEAR</f>
        <v>2021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6.0209103013003924E-2</v>
      </c>
    </row>
    <row r="401" spans="1:7" x14ac:dyDescent="0.3">
      <c r="A401" s="11">
        <f>CURRENT_YEAR</f>
        <v>2021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4.9781753141333485E-2</v>
      </c>
    </row>
    <row r="402" spans="1:7" x14ac:dyDescent="0.3">
      <c r="A402" s="11">
        <f>CURRENT_YEAR</f>
        <v>2021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1.6769264173420106</v>
      </c>
    </row>
    <row r="403" spans="1:7" x14ac:dyDescent="0.3">
      <c r="A403" s="11">
        <f>CURRENT_YEAR</f>
        <v>2021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9.5301296284101542E-2</v>
      </c>
    </row>
    <row r="404" spans="1:7" x14ac:dyDescent="0.3">
      <c r="A404" s="11">
        <f>CURRENT_YEAR</f>
        <v>2021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0.22622131863462538</v>
      </c>
    </row>
    <row r="405" spans="1:7" x14ac:dyDescent="0.3">
      <c r="A405" s="11">
        <f>CURRENT_YEAR</f>
        <v>2021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0.61904499763286247</v>
      </c>
    </row>
    <row r="406" spans="1:7" x14ac:dyDescent="0.3">
      <c r="A406" s="11">
        <f>CURRENT_YEAR</f>
        <v>2021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8.2394414457267931E-2</v>
      </c>
    </row>
    <row r="407" spans="1:7" x14ac:dyDescent="0.3">
      <c r="A407" s="11">
        <f>CURRENT_YEAR</f>
        <v>2021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0.24683393968713668</v>
      </c>
    </row>
    <row r="408" spans="1:7" x14ac:dyDescent="0.3">
      <c r="A408" s="11">
        <f>CURRENT_YEAR</f>
        <v>2021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0.16600617827139225</v>
      </c>
    </row>
    <row r="409" spans="1:7" x14ac:dyDescent="0.3">
      <c r="A409" s="11">
        <f>CURRENT_YEAR</f>
        <v>2021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0.1693312002748639</v>
      </c>
    </row>
    <row r="410" spans="1:7" x14ac:dyDescent="0.3">
      <c r="A410" s="11">
        <f>CURRENT_YEAR</f>
        <v>2021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2.0688925659798567</v>
      </c>
    </row>
    <row r="411" spans="1:7" x14ac:dyDescent="0.3">
      <c r="A411" s="11">
        <f>CURRENT_YEAR</f>
        <v>2021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3.6233378968886558E-2</v>
      </c>
    </row>
    <row r="412" spans="1:7" x14ac:dyDescent="0.3">
      <c r="A412" s="11">
        <f>CURRENT_YEAR</f>
        <v>2021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1.6708786114095098</v>
      </c>
    </row>
    <row r="413" spans="1:7" x14ac:dyDescent="0.3">
      <c r="A413" s="11">
        <f>CURRENT_YEAR</f>
        <v>2021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2.387101172620671</v>
      </c>
    </row>
    <row r="414" spans="1:7" x14ac:dyDescent="0.3">
      <c r="A414" s="11">
        <f>CURRENT_YEAR</f>
        <v>2021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8.71202277086814E-2</v>
      </c>
    </row>
    <row r="415" spans="1:7" x14ac:dyDescent="0.3">
      <c r="A415" s="11">
        <f>CURRENT_YEAR</f>
        <v>2021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7.968316502053046</v>
      </c>
    </row>
    <row r="416" spans="1:7" x14ac:dyDescent="0.3">
      <c r="A416" s="11">
        <f>CURRENT_YEAR</f>
        <v>2021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6.5650136035665794</v>
      </c>
    </row>
    <row r="417" spans="1:7" x14ac:dyDescent="0.3">
      <c r="A417" s="11">
        <f>CURRENT_YEAR</f>
        <v>2021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3.2399183966489784</v>
      </c>
    </row>
    <row r="418" spans="1:7" x14ac:dyDescent="0.3">
      <c r="A418" s="11">
        <f>CURRENT_YEAR</f>
        <v>2021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7.7164689836323577</v>
      </c>
    </row>
    <row r="419" spans="1:7" x14ac:dyDescent="0.3">
      <c r="A419" s="11">
        <f>CURRENT_YEAR</f>
        <v>2021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6.0876948799235677</v>
      </c>
    </row>
    <row r="420" spans="1:7" x14ac:dyDescent="0.3">
      <c r="A420" s="11">
        <f>CURRENT_YEAR</f>
        <v>2021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5.2852034619368243E-2</v>
      </c>
    </row>
    <row r="421" spans="1:7" x14ac:dyDescent="0.3">
      <c r="A421" s="11">
        <f>CURRENT_YEAR</f>
        <v>2021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1.699994205120579E-2</v>
      </c>
    </row>
    <row r="422" spans="1:7" x14ac:dyDescent="0.3">
      <c r="A422" s="11">
        <f>CURRENT_YEAR</f>
        <v>2021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7.4345374257392557E-2</v>
      </c>
    </row>
    <row r="423" spans="1:7" x14ac:dyDescent="0.3">
      <c r="A423" s="11">
        <f>CURRENT_YEAR</f>
        <v>2021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0</v>
      </c>
    </row>
    <row r="424" spans="1:7" x14ac:dyDescent="0.3">
      <c r="A424" s="11">
        <f>CURRENT_YEAR</f>
        <v>2021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4.5587054201045085E-2</v>
      </c>
    </row>
    <row r="425" spans="1:7" x14ac:dyDescent="0.3">
      <c r="A425" s="11">
        <f>CURRENT_YEAR</f>
        <v>2021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4.5379167595824076E-2</v>
      </c>
    </row>
    <row r="426" spans="1:7" x14ac:dyDescent="0.3">
      <c r="A426" s="11">
        <f>CURRENT_YEAR</f>
        <v>2021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0.10334428935010269</v>
      </c>
    </row>
    <row r="427" spans="1:7" x14ac:dyDescent="0.3">
      <c r="A427" s="11">
        <f>CURRENT_YEAR</f>
        <v>2021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2.5929638549913689E-2</v>
      </c>
    </row>
    <row r="428" spans="1:7" x14ac:dyDescent="0.3">
      <c r="A428" s="11">
        <f>CURRENT_YEAR</f>
        <v>2021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2.4966038048811954</v>
      </c>
    </row>
    <row r="429" spans="1:7" x14ac:dyDescent="0.3">
      <c r="A429" s="11">
        <f>CURRENT_YEAR</f>
        <v>2021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29.2</v>
      </c>
    </row>
    <row r="430" spans="1:7" x14ac:dyDescent="0.3">
      <c r="A430" s="11">
        <f>CURRENT_YEAR</f>
        <v>2021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2021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2021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2021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2021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2021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2021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2021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2021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2021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2021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2021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2021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2021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2021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2021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2021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2021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2021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2021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2021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2021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2021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2021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2021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2021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2021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2021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2021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34</v>
      </c>
    </row>
    <row r="459" spans="1:7" x14ac:dyDescent="0.3">
      <c r="A459" s="11">
        <f>CURRENT_YEAR</f>
        <v>2021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1.885525283103487</v>
      </c>
    </row>
    <row r="460" spans="1:7" x14ac:dyDescent="0.3">
      <c r="A460" s="11">
        <f>CURRENT_YEAR</f>
        <v>2021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1.6959695476936856</v>
      </c>
    </row>
    <row r="461" spans="1:7" x14ac:dyDescent="0.3">
      <c r="A461" s="11">
        <f>CURRENT_YEAR</f>
        <v>2021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1.7500720023040737</v>
      </c>
    </row>
    <row r="462" spans="1:7" x14ac:dyDescent="0.3">
      <c r="A462" s="11">
        <f>CURRENT_YEAR</f>
        <v>2021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2021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2021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2021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2021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2021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2021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2021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2021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2021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2021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2021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2021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2021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2021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2021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2021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2021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574.88279583357041</v>
      </c>
    </row>
    <row r="480" spans="1:7" x14ac:dyDescent="0.3">
      <c r="A480" s="11">
        <f>CURRENT_YEAR</f>
        <v>2021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2021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1396.7789701714605</v>
      </c>
    </row>
    <row r="482" spans="1:7" x14ac:dyDescent="0.3">
      <c r="A482" s="11">
        <f>CURRENT_YEAR</f>
        <v>2021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4.3741292642868537</v>
      </c>
    </row>
    <row r="483" spans="1:7" x14ac:dyDescent="0.3">
      <c r="A483" s="11">
        <f>CURRENT_YEAR</f>
        <v>2021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2.4057710953577693</v>
      </c>
    </row>
    <row r="484" spans="1:7" x14ac:dyDescent="0.3">
      <c r="A484" s="11">
        <f>CURRENT_YEAR</f>
        <v>2021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6.5611938964302814</v>
      </c>
    </row>
    <row r="485" spans="1:7" x14ac:dyDescent="0.3">
      <c r="A485" s="11">
        <f>CURRENT_YEAR</f>
        <v>2021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5.2489551171442237</v>
      </c>
    </row>
    <row r="486" spans="1:7" x14ac:dyDescent="0.3">
      <c r="A486" s="11">
        <f>CURRENT_YEAR</f>
        <v>2021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1.0935323160717134</v>
      </c>
    </row>
    <row r="487" spans="1:7" x14ac:dyDescent="0.3">
      <c r="A487" s="11">
        <f>CURRENT_YEAR</f>
        <v>2021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37.299999999999997</v>
      </c>
    </row>
    <row r="488" spans="1:7" x14ac:dyDescent="0.3">
      <c r="A488" s="11">
        <f>CURRENT_YEAR</f>
        <v>2021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1.7702279517539008</v>
      </c>
    </row>
    <row r="489" spans="1:7" x14ac:dyDescent="0.3">
      <c r="A489" s="11">
        <f>CURRENT_YEAR</f>
        <v>2021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1.5450136511345531</v>
      </c>
    </row>
    <row r="490" spans="1:7" x14ac:dyDescent="0.3">
      <c r="A490" s="11">
        <f>CURRENT_YEAR</f>
        <v>2021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1.6709506557473417</v>
      </c>
    </row>
    <row r="491" spans="1:7" x14ac:dyDescent="0.3">
      <c r="A491" s="11">
        <f>CURRENT_YEAR</f>
        <v>2021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2021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2021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2021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2021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2021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2021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2021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2021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2021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2021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2021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2021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2021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2021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2021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2021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2021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574.88279583357053</v>
      </c>
    </row>
    <row r="509" spans="1:7" x14ac:dyDescent="0.3">
      <c r="A509" s="11">
        <f>CURRENT_YEAR</f>
        <v>2021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2021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1379.6081498112749</v>
      </c>
    </row>
    <row r="511" spans="1:7" x14ac:dyDescent="0.3">
      <c r="A511" s="11">
        <f>CURRENT_YEAR</f>
        <v>2021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4.3741292642868528</v>
      </c>
    </row>
    <row r="512" spans="1:7" x14ac:dyDescent="0.3">
      <c r="A512" s="11">
        <f>CURRENT_YEAR</f>
        <v>2021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2.4057710953577693</v>
      </c>
    </row>
    <row r="513" spans="1:7" x14ac:dyDescent="0.3">
      <c r="A513" s="11">
        <f>CURRENT_YEAR</f>
        <v>2021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6.5611938964302805</v>
      </c>
    </row>
    <row r="514" spans="1:7" x14ac:dyDescent="0.3">
      <c r="A514" s="11">
        <f>CURRENT_YEAR</f>
        <v>2021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5.2489551171442228</v>
      </c>
    </row>
    <row r="515" spans="1:7" x14ac:dyDescent="0.3">
      <c r="A515" s="11">
        <f>CURRENT_YEAR</f>
        <v>2021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1.0935323160717134</v>
      </c>
    </row>
    <row r="516" spans="1:7" x14ac:dyDescent="0.3">
      <c r="A516" s="11">
        <f>CURRENT_YEAR</f>
        <v>2021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26.3</v>
      </c>
    </row>
    <row r="517" spans="1:7" x14ac:dyDescent="0.3">
      <c r="A517" s="11">
        <f>CURRENT_YEAR</f>
        <v>2021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2.0259514413751587</v>
      </c>
    </row>
    <row r="518" spans="1:7" x14ac:dyDescent="0.3">
      <c r="A518" s="11">
        <f>CURRENT_YEAR</f>
        <v>2021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1.9963720450315994</v>
      </c>
    </row>
    <row r="519" spans="1:7" x14ac:dyDescent="0.3">
      <c r="A519" s="11">
        <f>CURRENT_YEAR</f>
        <v>2021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1.9993079228724022</v>
      </c>
    </row>
    <row r="520" spans="1:7" x14ac:dyDescent="0.3">
      <c r="A520" s="11">
        <f>CURRENT_YEAR</f>
        <v>2021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2021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2021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2021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2021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2021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2021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2021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2021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2021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2021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2021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2021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2021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2021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2021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2021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2021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574.88279583357041</v>
      </c>
    </row>
    <row r="538" spans="1:7" x14ac:dyDescent="0.3">
      <c r="A538" s="11">
        <f>CURRENT_YEAR</f>
        <v>2021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2021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2617.4811700122118</v>
      </c>
    </row>
    <row r="540" spans="1:7" x14ac:dyDescent="0.3">
      <c r="A540" s="11">
        <f>CURRENT_YEAR</f>
        <v>2021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4.3741292642868528</v>
      </c>
    </row>
    <row r="541" spans="1:7" x14ac:dyDescent="0.3">
      <c r="A541" s="11">
        <f>CURRENT_YEAR</f>
        <v>2021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2.4057710953577698</v>
      </c>
    </row>
    <row r="542" spans="1:7" x14ac:dyDescent="0.3">
      <c r="A542" s="11">
        <f>CURRENT_YEAR</f>
        <v>2021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6.5611938964302805</v>
      </c>
    </row>
    <row r="543" spans="1:7" x14ac:dyDescent="0.3">
      <c r="A543" s="11">
        <f>CURRENT_YEAR</f>
        <v>2021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5.2489551171442237</v>
      </c>
    </row>
    <row r="544" spans="1:7" x14ac:dyDescent="0.3">
      <c r="A544" s="11">
        <f>CURRENT_YEAR</f>
        <v>2021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1.0935323160717134</v>
      </c>
    </row>
    <row r="545" spans="1:7" x14ac:dyDescent="0.3">
      <c r="A545" s="11">
        <f>CURRENT_YEAR</f>
        <v>2021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33.1</v>
      </c>
    </row>
    <row r="546" spans="1:7" x14ac:dyDescent="0.3">
      <c r="A546" s="11">
        <f>CURRENT_YEAR</f>
        <v>2021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1.925524953052979</v>
      </c>
    </row>
    <row r="547" spans="1:7" x14ac:dyDescent="0.3">
      <c r="A547" s="11">
        <f>CURRENT_YEAR</f>
        <v>2021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1.980742737346511</v>
      </c>
    </row>
    <row r="548" spans="1:7" x14ac:dyDescent="0.3">
      <c r="A548" s="11">
        <f>CURRENT_YEAR</f>
        <v>2021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1.9433074207673462</v>
      </c>
    </row>
    <row r="549" spans="1:7" x14ac:dyDescent="0.3">
      <c r="A549" s="11">
        <f>CURRENT_YEAR</f>
        <v>2021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2021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2021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2021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2021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2021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2021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2021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2021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2021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2021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2021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2021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2021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2021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2021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2021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2021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574.88279583357041</v>
      </c>
    </row>
    <row r="567" spans="1:7" x14ac:dyDescent="0.3">
      <c r="A567" s="11">
        <f>CURRENT_YEAR</f>
        <v>2021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2021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1228.6666039576742</v>
      </c>
    </row>
    <row r="569" spans="1:7" x14ac:dyDescent="0.3">
      <c r="A569" s="11">
        <f>CURRENT_YEAR</f>
        <v>2021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4.3741292642868528</v>
      </c>
    </row>
    <row r="570" spans="1:7" x14ac:dyDescent="0.3">
      <c r="A570" s="11">
        <f>CURRENT_YEAR</f>
        <v>2021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2.4057710953577693</v>
      </c>
    </row>
    <row r="571" spans="1:7" x14ac:dyDescent="0.3">
      <c r="A571" s="11">
        <f>CURRENT_YEAR</f>
        <v>2021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6.5611938964302805</v>
      </c>
    </row>
    <row r="572" spans="1:7" x14ac:dyDescent="0.3">
      <c r="A572" s="11">
        <f>CURRENT_YEAR</f>
        <v>2021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5.2489551171442237</v>
      </c>
    </row>
    <row r="573" spans="1:7" x14ac:dyDescent="0.3">
      <c r="A573" s="11">
        <f>CURRENT_YEAR</f>
        <v>2021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1.0935323160717134</v>
      </c>
    </row>
    <row r="574" spans="1:7" x14ac:dyDescent="0.3">
      <c r="A574" s="11">
        <f>CURRENT_YEAR</f>
        <v>2021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2021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2.0709209010875433</v>
      </c>
    </row>
    <row r="576" spans="1:7" x14ac:dyDescent="0.3">
      <c r="A576" s="11">
        <f>CURRENT_YEAR</f>
        <v>2021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1.9552452961391555</v>
      </c>
    </row>
    <row r="577" spans="1:7" x14ac:dyDescent="0.3">
      <c r="A577" s="11">
        <f>CURRENT_YEAR</f>
        <v>2021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1.9959823363167253</v>
      </c>
    </row>
    <row r="578" spans="1:7" x14ac:dyDescent="0.3">
      <c r="A578" s="11">
        <f>CURRENT_YEAR</f>
        <v>2021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2021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2021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2021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2021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2021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2021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2021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2021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2021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2021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2021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2021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2021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2021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2021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2021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2021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574.88279583357053</v>
      </c>
    </row>
    <row r="596" spans="1:7" x14ac:dyDescent="0.3">
      <c r="A596" s="11">
        <f>CURRENT_YEAR</f>
        <v>2021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2021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2065.4864414119211</v>
      </c>
    </row>
    <row r="598" spans="1:7" x14ac:dyDescent="0.3">
      <c r="A598" s="11">
        <f>CURRENT_YEAR</f>
        <v>2021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4.3741292642868537</v>
      </c>
    </row>
    <row r="599" spans="1:7" x14ac:dyDescent="0.3">
      <c r="A599" s="11">
        <f>CURRENT_YEAR</f>
        <v>2021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2.4057710953577693</v>
      </c>
    </row>
    <row r="600" spans="1:7" x14ac:dyDescent="0.3">
      <c r="A600" s="11">
        <f>CURRENT_YEAR</f>
        <v>2021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6.5611938964302805</v>
      </c>
    </row>
    <row r="601" spans="1:7" x14ac:dyDescent="0.3">
      <c r="A601" s="11">
        <f>CURRENT_YEAR</f>
        <v>2021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5.2489551171442237</v>
      </c>
    </row>
    <row r="602" spans="1:7" x14ac:dyDescent="0.3">
      <c r="A602" s="11">
        <f>CURRENT_YEAR</f>
        <v>2021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1.0935323160717134</v>
      </c>
    </row>
    <row r="603" spans="1:7" x14ac:dyDescent="0.3">
      <c r="A603" s="11">
        <f>CURRENT_YEAR</f>
        <v>2021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28.3</v>
      </c>
    </row>
    <row r="604" spans="1:7" x14ac:dyDescent="0.3">
      <c r="A604" s="11">
        <f>CURRENT_YEAR</f>
        <v>2021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2.0496423425928265</v>
      </c>
    </row>
    <row r="605" spans="1:7" x14ac:dyDescent="0.3">
      <c r="A605" s="11">
        <f>CURRENT_YEAR</f>
        <v>2021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1.9384495012062333</v>
      </c>
    </row>
    <row r="606" spans="1:7" x14ac:dyDescent="0.3">
      <c r="A606" s="11">
        <f>CURRENT_YEAR</f>
        <v>2021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2.0185792349726777</v>
      </c>
    </row>
    <row r="607" spans="1:7" x14ac:dyDescent="0.3">
      <c r="A607" s="11">
        <f>CURRENT_YEAR</f>
        <v>2021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2021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2021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2021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2021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2021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2021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2021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2021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2021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2021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2021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2021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2021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2021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2021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2021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2021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574.88279583357041</v>
      </c>
    </row>
    <row r="625" spans="1:7" x14ac:dyDescent="0.3">
      <c r="A625" s="11">
        <f>CURRENT_YEAR</f>
        <v>2021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2021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8113.0362555527008</v>
      </c>
    </row>
    <row r="627" spans="1:7" x14ac:dyDescent="0.3">
      <c r="A627" s="11">
        <f>CURRENT_YEAR</f>
        <v>2021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4.3741292642868528</v>
      </c>
    </row>
    <row r="628" spans="1:7" x14ac:dyDescent="0.3">
      <c r="A628" s="11">
        <f>CURRENT_YEAR</f>
        <v>2021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2.4057710953577693</v>
      </c>
    </row>
    <row r="629" spans="1:7" x14ac:dyDescent="0.3">
      <c r="A629" s="11">
        <f>CURRENT_YEAR</f>
        <v>2021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6.5611938964302814</v>
      </c>
    </row>
    <row r="630" spans="1:7" x14ac:dyDescent="0.3">
      <c r="A630" s="11">
        <f>CURRENT_YEAR</f>
        <v>2021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5.2489551171442228</v>
      </c>
    </row>
    <row r="631" spans="1:7" x14ac:dyDescent="0.3">
      <c r="A631" s="11">
        <f>CURRENT_YEAR</f>
        <v>2021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1.0935323160717132</v>
      </c>
    </row>
    <row r="632" spans="1:7" x14ac:dyDescent="0.3">
      <c r="A632" s="11">
        <f>CURRENT_YEAR</f>
        <v>2021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2021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2.0063576573755091</v>
      </c>
    </row>
    <row r="634" spans="1:7" x14ac:dyDescent="0.3">
      <c r="A634" s="11">
        <f>CURRENT_YEAR</f>
        <v>2021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1.9763954965869803</v>
      </c>
    </row>
    <row r="635" spans="1:7" x14ac:dyDescent="0.3">
      <c r="A635" s="11">
        <f>CURRENT_YEAR</f>
        <v>2021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1.9811519626121759</v>
      </c>
    </row>
    <row r="636" spans="1:7" x14ac:dyDescent="0.3">
      <c r="A636" s="11">
        <f>CURRENT_YEAR</f>
        <v>2021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2021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2021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2021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2021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2021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2021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2021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2021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2021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2021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2021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2021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2021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2021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2021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2021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2021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574.88279583357053</v>
      </c>
    </row>
    <row r="654" spans="1:7" x14ac:dyDescent="0.3">
      <c r="A654" s="11">
        <f>CURRENT_YEAR</f>
        <v>2021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2021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2964.6022644868344</v>
      </c>
    </row>
    <row r="656" spans="1:7" x14ac:dyDescent="0.3">
      <c r="A656" s="11">
        <f>CURRENT_YEAR</f>
        <v>2021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4.3741292642868537</v>
      </c>
    </row>
    <row r="657" spans="1:7" x14ac:dyDescent="0.3">
      <c r="A657" s="11">
        <f>CURRENT_YEAR</f>
        <v>2021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2.4057710953577693</v>
      </c>
    </row>
    <row r="658" spans="1:7" x14ac:dyDescent="0.3">
      <c r="A658" s="11">
        <f>CURRENT_YEAR</f>
        <v>2021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6.5611938964302814</v>
      </c>
    </row>
    <row r="659" spans="1:7" x14ac:dyDescent="0.3">
      <c r="A659" s="11">
        <f>CURRENT_YEAR</f>
        <v>2021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5.2489551171442228</v>
      </c>
    </row>
    <row r="660" spans="1:7" x14ac:dyDescent="0.3">
      <c r="A660" s="11">
        <f>CURRENT_YEAR</f>
        <v>2021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1.0935323160717134</v>
      </c>
    </row>
    <row r="661" spans="1:7" x14ac:dyDescent="0.3">
      <c r="A661" s="11">
        <f>CURRENT_YEAR</f>
        <v>2021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49.2</v>
      </c>
    </row>
    <row r="662" spans="1:7" x14ac:dyDescent="0.3">
      <c r="A662" s="11">
        <f>CURRENT_YEAR</f>
        <v>2021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1.9314988777121955</v>
      </c>
    </row>
    <row r="663" spans="1:7" x14ac:dyDescent="0.3">
      <c r="A663" s="11">
        <f>CURRENT_YEAR</f>
        <v>2021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1.8327839905826957</v>
      </c>
    </row>
    <row r="664" spans="1:7" x14ac:dyDescent="0.3">
      <c r="A664" s="11">
        <f>CURRENT_YEAR</f>
        <v>2021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1.8999001450722535</v>
      </c>
    </row>
    <row r="665" spans="1:7" x14ac:dyDescent="0.3">
      <c r="A665" s="11">
        <f>CURRENT_YEAR</f>
        <v>2021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2021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2021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2021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2021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2021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2021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2021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2021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2021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2021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2021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2021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2021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2021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2021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2021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2021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574.88279583357041</v>
      </c>
    </row>
    <row r="683" spans="1:7" x14ac:dyDescent="0.3">
      <c r="A683" s="11">
        <f>CURRENT_YEAR</f>
        <v>2021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2021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1753.3480758142109</v>
      </c>
    </row>
    <row r="685" spans="1:7" x14ac:dyDescent="0.3">
      <c r="A685" s="11">
        <f>CURRENT_YEAR</f>
        <v>2021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4.3741292642868537</v>
      </c>
    </row>
    <row r="686" spans="1:7" x14ac:dyDescent="0.3">
      <c r="A686" s="11">
        <f>CURRENT_YEAR</f>
        <v>2021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2.4057710953577693</v>
      </c>
    </row>
    <row r="687" spans="1:7" x14ac:dyDescent="0.3">
      <c r="A687" s="11">
        <f>CURRENT_YEAR</f>
        <v>2021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6.5611938964302814</v>
      </c>
    </row>
    <row r="688" spans="1:7" x14ac:dyDescent="0.3">
      <c r="A688" s="11">
        <f>CURRENT_YEAR</f>
        <v>2021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5.2489551171442237</v>
      </c>
    </row>
    <row r="689" spans="1:7" x14ac:dyDescent="0.3">
      <c r="A689" s="11">
        <f>CURRENT_YEAR</f>
        <v>2021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1.0935323160717134</v>
      </c>
    </row>
    <row r="690" spans="1:7" x14ac:dyDescent="0.3">
      <c r="A690" s="11">
        <f>CURRENT_YEAR</f>
        <v>2021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45.2</v>
      </c>
    </row>
    <row r="691" spans="1:7" x14ac:dyDescent="0.3">
      <c r="A691" s="11">
        <f>CURRENT_YEAR</f>
        <v>2021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2.5289321932789819</v>
      </c>
    </row>
    <row r="692" spans="1:7" x14ac:dyDescent="0.3">
      <c r="A692" s="11">
        <f>CURRENT_YEAR</f>
        <v>2021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1.9922018348623853</v>
      </c>
    </row>
    <row r="693" spans="1:7" x14ac:dyDescent="0.3">
      <c r="A693" s="11">
        <f>CURRENT_YEAR</f>
        <v>2021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2.225516466418878</v>
      </c>
    </row>
    <row r="694" spans="1:7" x14ac:dyDescent="0.3">
      <c r="A694" s="11">
        <f>CURRENT_YEAR</f>
        <v>2021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2021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2021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2021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2021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2021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2021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2021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2021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2021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2021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2021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2021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2021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2021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2021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2021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2021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574.88279583357053</v>
      </c>
    </row>
    <row r="712" spans="1:7" x14ac:dyDescent="0.3">
      <c r="A712" s="11">
        <f>CURRENT_YEAR</f>
        <v>2021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2021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1780.5155886269604</v>
      </c>
    </row>
    <row r="714" spans="1:7" x14ac:dyDescent="0.3">
      <c r="A714" s="11">
        <f>CURRENT_YEAR</f>
        <v>2021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4.3741292642868537</v>
      </c>
    </row>
    <row r="715" spans="1:7" x14ac:dyDescent="0.3">
      <c r="A715" s="11">
        <f>CURRENT_YEAR</f>
        <v>2021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2.4057710953577693</v>
      </c>
    </row>
    <row r="716" spans="1:7" x14ac:dyDescent="0.3">
      <c r="A716" s="11">
        <f>CURRENT_YEAR</f>
        <v>2021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6.5611938964302814</v>
      </c>
    </row>
    <row r="717" spans="1:7" x14ac:dyDescent="0.3">
      <c r="A717" s="11">
        <f>CURRENT_YEAR</f>
        <v>2021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5.2489551171442237</v>
      </c>
    </row>
    <row r="718" spans="1:7" x14ac:dyDescent="0.3">
      <c r="A718" s="11">
        <f>CURRENT_YEAR</f>
        <v>2021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1.0935323160717134</v>
      </c>
    </row>
    <row r="719" spans="1:7" x14ac:dyDescent="0.3">
      <c r="A719" s="11">
        <f>CURRENT_YEAR</f>
        <v>2021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58.6</v>
      </c>
    </row>
    <row r="720" spans="1:7" x14ac:dyDescent="0.3">
      <c r="A720" s="11">
        <f>CURRENT_YEAR</f>
        <v>2021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1.0240031422295282</v>
      </c>
    </row>
    <row r="721" spans="1:7" x14ac:dyDescent="0.3">
      <c r="A721" s="11">
        <f>CURRENT_YEAR</f>
        <v>2021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1.0286980455192418</v>
      </c>
    </row>
    <row r="722" spans="1:7" x14ac:dyDescent="0.3">
      <c r="A722" s="11">
        <f>CURRENT_YEAR</f>
        <v>2021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1.0277683555398078</v>
      </c>
    </row>
    <row r="723" spans="1:7" x14ac:dyDescent="0.3">
      <c r="A723" s="11">
        <f>CURRENT_YEAR</f>
        <v>2021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2021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2021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2021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2021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2021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2021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2021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2021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2021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2021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2021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2021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2021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2021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2021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2021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2021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574.88279583357041</v>
      </c>
    </row>
    <row r="741" spans="1:7" x14ac:dyDescent="0.3">
      <c r="A741" s="11">
        <f>CURRENT_YEAR</f>
        <v>2021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2021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2009.6913841820403</v>
      </c>
    </row>
    <row r="743" spans="1:7" x14ac:dyDescent="0.3">
      <c r="A743" s="11">
        <f>CURRENT_YEAR</f>
        <v>2021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4.3741292642868528</v>
      </c>
    </row>
    <row r="744" spans="1:7" x14ac:dyDescent="0.3">
      <c r="A744" s="11">
        <f>CURRENT_YEAR</f>
        <v>2021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2.4057710953577693</v>
      </c>
    </row>
    <row r="745" spans="1:7" x14ac:dyDescent="0.3">
      <c r="A745" s="11">
        <f>CURRENT_YEAR</f>
        <v>2021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6.5611938964302814</v>
      </c>
    </row>
    <row r="746" spans="1:7" x14ac:dyDescent="0.3">
      <c r="A746" s="11">
        <f>CURRENT_YEAR</f>
        <v>2021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5.2489551171442246</v>
      </c>
    </row>
    <row r="747" spans="1:7" x14ac:dyDescent="0.3">
      <c r="A747" s="11">
        <f>CURRENT_YEAR</f>
        <v>2021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1.0935323160717134</v>
      </c>
    </row>
    <row r="748" spans="1:7" x14ac:dyDescent="0.3">
      <c r="A748" s="11">
        <f>CURRENT_YEAR</f>
        <v>2021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53.1</v>
      </c>
    </row>
    <row r="749" spans="1:7" x14ac:dyDescent="0.3">
      <c r="A749" s="11">
        <f>CURRENT_YEAR</f>
        <v>2021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1.3199440513411222</v>
      </c>
    </row>
    <row r="750" spans="1:7" x14ac:dyDescent="0.3">
      <c r="A750" s="11">
        <f>CURRENT_YEAR</f>
        <v>2021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1.3100660906286741</v>
      </c>
    </row>
    <row r="751" spans="1:7" x14ac:dyDescent="0.3">
      <c r="A751" s="11">
        <f>CURRENT_YEAR</f>
        <v>2021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1.3114433271157548</v>
      </c>
    </row>
    <row r="752" spans="1:7" x14ac:dyDescent="0.3">
      <c r="A752" s="11">
        <f>CURRENT_YEAR</f>
        <v>2021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2021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2021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2021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2021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2021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2021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2021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2021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2021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2021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2021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2021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2021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2021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2021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2021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2021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574.88279583357041</v>
      </c>
    </row>
    <row r="770" spans="1:7" x14ac:dyDescent="0.3">
      <c r="A770" s="11">
        <f>CURRENT_YEAR</f>
        <v>2021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2021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2725.8247130342775</v>
      </c>
    </row>
    <row r="772" spans="1:7" x14ac:dyDescent="0.3">
      <c r="A772" s="11">
        <f>CURRENT_YEAR</f>
        <v>2021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4.3741292642868537</v>
      </c>
    </row>
    <row r="773" spans="1:7" x14ac:dyDescent="0.3">
      <c r="A773" s="11">
        <f>CURRENT_YEAR</f>
        <v>2021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2.4057710953577693</v>
      </c>
    </row>
    <row r="774" spans="1:7" x14ac:dyDescent="0.3">
      <c r="A774" s="11">
        <f>CURRENT_YEAR</f>
        <v>2021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6.5611938964302814</v>
      </c>
    </row>
    <row r="775" spans="1:7" x14ac:dyDescent="0.3">
      <c r="A775" s="11">
        <f>CURRENT_YEAR</f>
        <v>2021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5.2489551171442237</v>
      </c>
    </row>
    <row r="776" spans="1:7" x14ac:dyDescent="0.3">
      <c r="A776" s="11">
        <f>CURRENT_YEAR</f>
        <v>2021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1.0935323160717134</v>
      </c>
    </row>
    <row r="777" spans="1:7" x14ac:dyDescent="0.3">
      <c r="A777" s="11">
        <f>CURRENT_YEAR</f>
        <v>2021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2021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1.9963898916967509</v>
      </c>
    </row>
    <row r="779" spans="1:7" x14ac:dyDescent="0.3">
      <c r="A779" s="11">
        <f>CURRENT_YEAR</f>
        <v>2021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2.1481481481481479</v>
      </c>
    </row>
    <row r="780" spans="1:7" x14ac:dyDescent="0.3">
      <c r="A780" s="11">
        <f>CURRENT_YEAR</f>
        <v>2021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2.0098684210526319</v>
      </c>
    </row>
    <row r="781" spans="1:7" x14ac:dyDescent="0.3">
      <c r="A781" s="11">
        <f>CURRENT_YEAR</f>
        <v>2021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2021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2021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2021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2021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2021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2021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2021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2021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2021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2021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2021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2021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2021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2021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2021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2021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2021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574.88279583357053</v>
      </c>
    </row>
    <row r="799" spans="1:7" x14ac:dyDescent="0.3">
      <c r="A799" s="11">
        <f>CURRENT_YEAR</f>
        <v>2021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2021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690.90909090909088</v>
      </c>
    </row>
    <row r="801" spans="1:7" x14ac:dyDescent="0.3">
      <c r="A801" s="11">
        <f>CURRENT_YEAR</f>
        <v>2021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4.3741292642868537</v>
      </c>
    </row>
    <row r="802" spans="1:7" x14ac:dyDescent="0.3">
      <c r="A802" s="11">
        <f>CURRENT_YEAR</f>
        <v>2021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2.4057710953577689</v>
      </c>
    </row>
    <row r="803" spans="1:7" x14ac:dyDescent="0.3">
      <c r="A803" s="11">
        <f>CURRENT_YEAR</f>
        <v>2021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6.5611938964302814</v>
      </c>
    </row>
    <row r="804" spans="1:7" x14ac:dyDescent="0.3">
      <c r="A804" s="11">
        <f>CURRENT_YEAR</f>
        <v>2021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5.2489551171442246</v>
      </c>
    </row>
    <row r="805" spans="1:7" x14ac:dyDescent="0.3">
      <c r="A805" s="11">
        <f>CURRENT_YEAR</f>
        <v>2021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1.0935323160717134</v>
      </c>
    </row>
    <row r="806" spans="1:7" x14ac:dyDescent="0.3">
      <c r="A806" s="11">
        <f>CURRENT_YEAR</f>
        <v>2021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2021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1.9599846193283774</v>
      </c>
    </row>
    <row r="808" spans="1:7" x14ac:dyDescent="0.3">
      <c r="A808" s="11">
        <f>CURRENT_YEAR</f>
        <v>2021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1.9045446290747299</v>
      </c>
    </row>
    <row r="809" spans="1:7" x14ac:dyDescent="0.3">
      <c r="A809" s="11">
        <f>CURRENT_YEAR</f>
        <v>2021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1.9251246574299634</v>
      </c>
    </row>
    <row r="810" spans="1:7" x14ac:dyDescent="0.3">
      <c r="A810" s="11">
        <f>CURRENT_YEAR</f>
        <v>2021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2021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2021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2021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2021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2021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2021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2021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2021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2021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2021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2021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2021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2021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2021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2021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2021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2021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574.88279583357041</v>
      </c>
    </row>
    <row r="828" spans="1:7" x14ac:dyDescent="0.3">
      <c r="A828" s="11">
        <f>CURRENT_YEAR</f>
        <v>2021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2021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2728.369764662039</v>
      </c>
    </row>
    <row r="830" spans="1:7" x14ac:dyDescent="0.3">
      <c r="A830" s="11">
        <f>CURRENT_YEAR</f>
        <v>2021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4.3741292642868537</v>
      </c>
    </row>
    <row r="831" spans="1:7" x14ac:dyDescent="0.3">
      <c r="A831" s="11">
        <f>CURRENT_YEAR</f>
        <v>2021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2.4057710953577693</v>
      </c>
    </row>
    <row r="832" spans="1:7" x14ac:dyDescent="0.3">
      <c r="A832" s="11">
        <f>CURRENT_YEAR</f>
        <v>2021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6.5611938964302814</v>
      </c>
    </row>
    <row r="833" spans="1:7" x14ac:dyDescent="0.3">
      <c r="A833" s="11">
        <f>CURRENT_YEAR</f>
        <v>2021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5.2489551171442228</v>
      </c>
    </row>
    <row r="834" spans="1:7" x14ac:dyDescent="0.3">
      <c r="A834" s="11">
        <f>CURRENT_YEAR</f>
        <v>2021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1.0935323160717132</v>
      </c>
    </row>
    <row r="835" spans="1:7" x14ac:dyDescent="0.3">
      <c r="A835" s="11">
        <f>CURRENT_YEAR</f>
        <v>2021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32.9</v>
      </c>
    </row>
    <row r="836" spans="1:7" x14ac:dyDescent="0.3">
      <c r="A836" s="11">
        <f>CURRENT_YEAR</f>
        <v>2021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2021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2.0143530520857884</v>
      </c>
    </row>
    <row r="838" spans="1:7" x14ac:dyDescent="0.3">
      <c r="A838" s="11">
        <f>CURRENT_YEAR</f>
        <v>2021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2.0143530520857884</v>
      </c>
    </row>
    <row r="839" spans="1:7" x14ac:dyDescent="0.3">
      <c r="A839" s="11">
        <f>CURRENT_YEAR</f>
        <v>2021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2021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2021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2021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2021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2021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2021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2021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2021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2021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2021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2021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2021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2021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2021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2021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2021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2021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2021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2021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2021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2021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2021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2021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2021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2021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41.9</v>
      </c>
    </row>
    <row r="865" spans="1:7" x14ac:dyDescent="0.3">
      <c r="A865" s="11">
        <f>CURRENT_YEAR</f>
        <v>2021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2021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2.0286539004316788</v>
      </c>
    </row>
    <row r="867" spans="1:7" x14ac:dyDescent="0.3">
      <c r="A867" s="11">
        <f>CURRENT_YEAR</f>
        <v>2021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2.0286539004316788</v>
      </c>
    </row>
    <row r="868" spans="1:7" x14ac:dyDescent="0.3">
      <c r="A868" s="11">
        <f>CURRENT_YEAR</f>
        <v>2021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2021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2021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2021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2021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2021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2021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2021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2021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2021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2021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2021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2021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2021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2021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2021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2021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2021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2021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2021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2021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2021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2021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2021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2021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2021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39.799999999999997</v>
      </c>
    </row>
    <row r="894" spans="1:7" x14ac:dyDescent="0.3">
      <c r="A894" s="11">
        <f>CURRENT_YEAR</f>
        <v>2021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1.595679012345679</v>
      </c>
    </row>
    <row r="895" spans="1:7" x14ac:dyDescent="0.3">
      <c r="A895" s="11">
        <f>CURRENT_YEAR</f>
        <v>2021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1.2699480281259554</v>
      </c>
    </row>
    <row r="896" spans="1:7" x14ac:dyDescent="0.3">
      <c r="A896" s="11">
        <f>CURRENT_YEAR</f>
        <v>2021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2.0219291235809003</v>
      </c>
    </row>
    <row r="897" spans="1:7" x14ac:dyDescent="0.3">
      <c r="A897" s="11">
        <f>CURRENT_YEAR</f>
        <v>2021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2021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2021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2021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2021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2021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2021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2021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2021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2021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2021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2021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2021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2021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2021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2021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2021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2021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574.88279583357053</v>
      </c>
    </row>
    <row r="915" spans="1:7" x14ac:dyDescent="0.3">
      <c r="A915" s="11">
        <f>CURRENT_YEAR</f>
        <v>2021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2021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2104.4189041784371</v>
      </c>
    </row>
    <row r="917" spans="1:7" x14ac:dyDescent="0.3">
      <c r="A917" s="11">
        <f>CURRENT_YEAR</f>
        <v>2021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4.3741292642868537</v>
      </c>
    </row>
    <row r="918" spans="1:7" x14ac:dyDescent="0.3">
      <c r="A918" s="11">
        <f>CURRENT_YEAR</f>
        <v>2021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2.4057710953577693</v>
      </c>
    </row>
    <row r="919" spans="1:7" x14ac:dyDescent="0.3">
      <c r="A919" s="11">
        <f>CURRENT_YEAR</f>
        <v>2021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6.5611938964302805</v>
      </c>
    </row>
    <row r="920" spans="1:7" x14ac:dyDescent="0.3">
      <c r="A920" s="11">
        <f>CURRENT_YEAR</f>
        <v>2021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5.2489551171442237</v>
      </c>
    </row>
    <row r="921" spans="1:7" x14ac:dyDescent="0.3">
      <c r="A921" s="11">
        <f>CURRENT_YEAR</f>
        <v>2021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1.0935323160717134</v>
      </c>
    </row>
    <row r="922" spans="1:7" x14ac:dyDescent="0.3">
      <c r="A922" s="11">
        <f>CURRENT_YEAR</f>
        <v>2021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35.4</v>
      </c>
    </row>
    <row r="923" spans="1:7" x14ac:dyDescent="0.3">
      <c r="A923" s="11">
        <f>CURRENT_YEAR</f>
        <v>2021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1.7457660696680524</v>
      </c>
    </row>
    <row r="924" spans="1:7" x14ac:dyDescent="0.3">
      <c r="A924" s="11">
        <f>CURRENT_YEAR</f>
        <v>2021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1.6468497674373628</v>
      </c>
    </row>
    <row r="925" spans="1:7" x14ac:dyDescent="0.3">
      <c r="A925" s="11">
        <f>CURRENT_YEAR</f>
        <v>2021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1.6703248218322575</v>
      </c>
    </row>
    <row r="926" spans="1:7" x14ac:dyDescent="0.3">
      <c r="A926" s="11">
        <f>CURRENT_YEAR</f>
        <v>2021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2021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2021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2021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2021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2021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2021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2021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2021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2021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2021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2021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2021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2021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2021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2021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2021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2021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574.88279583357041</v>
      </c>
    </row>
    <row r="944" spans="1:7" x14ac:dyDescent="0.3">
      <c r="A944" s="11">
        <f>CURRENT_YEAR</f>
        <v>2021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2021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2112.4400544573168</v>
      </c>
    </row>
    <row r="946" spans="1:7" x14ac:dyDescent="0.3">
      <c r="A946" s="11">
        <f>CURRENT_YEAR</f>
        <v>2021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4.3741292642868537</v>
      </c>
    </row>
    <row r="947" spans="1:7" x14ac:dyDescent="0.3">
      <c r="A947" s="11">
        <f>CURRENT_YEAR</f>
        <v>2021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2.4057710953577698</v>
      </c>
    </row>
    <row r="948" spans="1:7" x14ac:dyDescent="0.3">
      <c r="A948" s="11">
        <f>CURRENT_YEAR</f>
        <v>2021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6.5611938964302796</v>
      </c>
    </row>
    <row r="949" spans="1:7" x14ac:dyDescent="0.3">
      <c r="A949" s="11">
        <f>CURRENT_YEAR</f>
        <v>2021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5.2489551171442246</v>
      </c>
    </row>
    <row r="950" spans="1:7" x14ac:dyDescent="0.3">
      <c r="A950" s="11">
        <f>CURRENT_YEAR</f>
        <v>2021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1.0935323160717134</v>
      </c>
    </row>
    <row r="951" spans="1:7" x14ac:dyDescent="0.3">
      <c r="A951" s="11">
        <f>CURRENT_YEAR</f>
        <v>2021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15.373846428054037</v>
      </c>
    </row>
    <row r="952" spans="1:7" x14ac:dyDescent="0.3">
      <c r="A952" s="11">
        <f>CURRENT_YEAR</f>
        <v>2021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4.5</v>
      </c>
    </row>
    <row r="953" spans="1:7" x14ac:dyDescent="0.3">
      <c r="A953" s="11">
        <f>CURRENT_YEAR</f>
        <v>2021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7.1</v>
      </c>
    </row>
    <row r="954" spans="1:7" x14ac:dyDescent="0.3">
      <c r="A954" s="11">
        <f>CURRENT_YEAR</f>
        <v>2021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2021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2021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2021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2021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3.3754031561413367</v>
      </c>
    </row>
    <row r="959" spans="1:7" x14ac:dyDescent="0.3">
      <c r="A959" s="11">
        <f>CURRENT_YEAR</f>
        <v>2021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1.9920289762168155</v>
      </c>
    </row>
    <row r="960" spans="1:7" x14ac:dyDescent="0.3">
      <c r="A960" s="11">
        <f>CURRENT_YEAR</f>
        <v>2021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3.2581814235825233</v>
      </c>
    </row>
    <row r="961" spans="1:7" x14ac:dyDescent="0.3">
      <c r="A961" s="11">
        <f>CURRENT_YEAR</f>
        <v>2021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10548.875953103068</v>
      </c>
    </row>
    <row r="962" spans="1:7" x14ac:dyDescent="0.3">
      <c r="A962" s="11">
        <f>CURRENT_YEAR</f>
        <v>2021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2365.6504355407078</v>
      </c>
    </row>
    <row r="963" spans="1:7" x14ac:dyDescent="0.3">
      <c r="A963" s="11">
        <f>CURRENT_YEAR</f>
        <v>2021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8513.8804942562747</v>
      </c>
    </row>
    <row r="964" spans="1:7" x14ac:dyDescent="0.3">
      <c r="A964" s="11">
        <f>CURRENT_YEAR</f>
        <v>2021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520146.81760727358</v>
      </c>
    </row>
    <row r="965" spans="1:7" x14ac:dyDescent="0.3">
      <c r="A965" s="11">
        <f>CURRENT_YEAR</f>
        <v>2021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372855.63264096819</v>
      </c>
    </row>
    <row r="966" spans="1:7" x14ac:dyDescent="0.3">
      <c r="A966" s="11">
        <f>CURRENT_YEAR</f>
        <v>2021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893002.45024824177</v>
      </c>
    </row>
    <row r="967" spans="1:7" x14ac:dyDescent="0.3">
      <c r="A967" s="11">
        <f>CURRENT_YEAR</f>
        <v>2021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94688.585999999996</v>
      </c>
    </row>
    <row r="968" spans="1:7" x14ac:dyDescent="0.3">
      <c r="A968" s="11">
        <f>CURRENT_YEAR</f>
        <v>2021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9.430940813164554</v>
      </c>
    </row>
    <row r="969" spans="1:7" x14ac:dyDescent="0.3">
      <c r="A969" s="11">
        <f>CURRENT_YEAR</f>
        <v>2021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1.0605208195802329</v>
      </c>
    </row>
    <row r="970" spans="1:7" x14ac:dyDescent="0.3">
      <c r="A970" s="11">
        <f>CURRENT_YEAR</f>
        <v>2021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1.4917011267790623</v>
      </c>
    </row>
    <row r="971" spans="1:7" x14ac:dyDescent="0.3">
      <c r="A971" s="11">
        <f>CURRENT_YEAR</f>
        <v>2021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2021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2021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2021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2021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2021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2021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2021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2021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2021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2022-11-29T17:20:58Z</dcterms:created>
  <dcterms:modified xsi:type="dcterms:W3CDTF">2022-11-29T17:45:13Z</dcterms:modified>
</cp:coreProperties>
</file>