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9BE60111-821F-4190-90E5-3C78680FC0A5}" xr6:coauthVersionLast="47" xr6:coauthVersionMax="47" xr10:uidLastSave="{00000000-0000-0000-0000-000000000000}"/>
  <bookViews>
    <workbookView xWindow="3770" yWindow="2730" windowWidth="14400" windowHeight="7360" firstSheet="133" activeTab="147" xr2:uid="{FD4B8332-F740-4918-9250-EB79CBE3BDF9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K27" i="16"/>
  <c r="Q27" i="16"/>
  <c r="S27" i="16" s="1"/>
  <c r="O26" i="16"/>
  <c r="Q26" i="16"/>
  <c r="S26" i="16" s="1"/>
  <c r="O25" i="16"/>
  <c r="Q25" i="16"/>
  <c r="S25" i="16" s="1"/>
  <c r="O24" i="16"/>
  <c r="Q24" i="16"/>
  <c r="S24" i="16" s="1"/>
  <c r="O23" i="16"/>
  <c r="Q23" i="16"/>
  <c r="S23" i="16" s="1"/>
  <c r="O22" i="16"/>
  <c r="Q22" i="16"/>
  <c r="S22" i="16" s="1"/>
  <c r="O21" i="16"/>
  <c r="Q21" i="16"/>
  <c r="S21" i="16" s="1"/>
  <c r="O20" i="16"/>
  <c r="O19" i="16"/>
  <c r="Q19" i="16"/>
  <c r="S19" i="16" s="1"/>
  <c r="O18" i="16"/>
  <c r="O17" i="16"/>
  <c r="K17" i="16"/>
  <c r="O16" i="16"/>
  <c r="K16" i="16"/>
  <c r="Q16" i="16"/>
  <c r="S16" i="16" s="1"/>
  <c r="O15" i="16"/>
  <c r="K15" i="16"/>
  <c r="Q15" i="16"/>
  <c r="S15" i="16" s="1"/>
  <c r="O14" i="16"/>
  <c r="K14" i="16"/>
  <c r="Q14" i="16"/>
  <c r="S14" i="16" s="1"/>
  <c r="O13" i="16"/>
  <c r="K13" i="16"/>
  <c r="Q13" i="16"/>
  <c r="S13" i="16" s="1"/>
  <c r="O12" i="16"/>
  <c r="K12" i="16"/>
  <c r="Q12" i="16"/>
  <c r="S12" i="16" s="1"/>
  <c r="O11" i="16"/>
  <c r="K11" i="16"/>
  <c r="Q11" i="16"/>
  <c r="S11" i="16" s="1"/>
  <c r="O10" i="16"/>
  <c r="K10" i="16"/>
  <c r="Q10" i="16"/>
  <c r="S10" i="16" s="1"/>
  <c r="O9" i="16"/>
  <c r="K9" i="16"/>
  <c r="Q9" i="16"/>
  <c r="S9" i="16" s="1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AC13" i="48"/>
  <c r="AE13" i="48" s="1"/>
  <c r="S13" i="48"/>
  <c r="O13" i="48"/>
  <c r="U13" i="48" s="1"/>
  <c r="W13" i="48" s="1"/>
  <c r="AG13" i="48"/>
  <c r="Y13" i="48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S58" i="56"/>
  <c r="AK58" i="56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AQ8" i="56" s="1"/>
  <c r="S8" i="56"/>
  <c r="AK8" i="56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20" i="100"/>
  <c r="E18" i="100"/>
  <c r="E33" i="100" s="1"/>
  <c r="E17" i="100"/>
  <c r="E43" i="100" s="1"/>
  <c r="E19" i="2" s="1"/>
  <c r="G962" i="1" s="1"/>
  <c r="E16" i="100"/>
  <c r="E31" i="100" s="1"/>
  <c r="E15" i="100"/>
  <c r="E11" i="100"/>
  <c r="E10" i="100"/>
  <c r="E24" i="100" s="1"/>
  <c r="E16" i="2" s="1"/>
  <c r="G959" i="1" s="1"/>
  <c r="E9" i="100"/>
  <c r="E8" i="100"/>
  <c r="E13" i="100" s="1"/>
  <c r="G40" i="101"/>
  <c r="E40" i="101"/>
  <c r="I40" i="101" s="1"/>
  <c r="G39" i="101"/>
  <c r="I39" i="101" s="1"/>
  <c r="E39" i="101"/>
  <c r="G38" i="101"/>
  <c r="E38" i="101"/>
  <c r="I38" i="101" s="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G32" i="101"/>
  <c r="E32" i="101"/>
  <c r="I32" i="101" s="1"/>
  <c r="G31" i="101"/>
  <c r="I31" i="101" s="1"/>
  <c r="E31" i="101"/>
  <c r="G30" i="101"/>
  <c r="E30" i="101"/>
  <c r="I30" i="101" s="1"/>
  <c r="I28" i="95" s="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E18" i="101"/>
  <c r="I18" i="101" s="1"/>
  <c r="I24" i="95" s="1"/>
  <c r="G17" i="101"/>
  <c r="I17" i="101" s="1"/>
  <c r="I23" i="95" s="1"/>
  <c r="E17" i="101"/>
  <c r="G16" i="101"/>
  <c r="E16" i="101"/>
  <c r="I16" i="101" s="1"/>
  <c r="I22" i="95" s="1"/>
  <c r="G15" i="101"/>
  <c r="I15" i="101" s="1"/>
  <c r="I21" i="95" s="1"/>
  <c r="E15" i="101"/>
  <c r="G14" i="101"/>
  <c r="E14" i="101"/>
  <c r="I14" i="101" s="1"/>
  <c r="I20" i="95" s="1"/>
  <c r="G13" i="101"/>
  <c r="I13" i="101" s="1"/>
  <c r="E13" i="101"/>
  <c r="G12" i="101"/>
  <c r="E12" i="101"/>
  <c r="I12" i="101" s="1"/>
  <c r="G11" i="101"/>
  <c r="I11" i="101" s="1"/>
  <c r="I15" i="95" s="1"/>
  <c r="E11" i="101"/>
  <c r="G10" i="101"/>
  <c r="E10" i="101"/>
  <c r="I10" i="101" s="1"/>
  <c r="I14" i="95" s="1"/>
  <c r="G9" i="101"/>
  <c r="I9" i="101" s="1"/>
  <c r="I9" i="94" s="1"/>
  <c r="E9" i="101"/>
  <c r="E27" i="101" s="1"/>
  <c r="G8" i="101"/>
  <c r="G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23" i="105" s="1"/>
  <c r="E17" i="105"/>
  <c r="E21" i="105" s="1"/>
  <c r="E12" i="110"/>
  <c r="E21" i="110" s="1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G45" i="98" s="1"/>
  <c r="E37" i="122"/>
  <c r="E43" i="98" s="1"/>
  <c r="E36" i="122"/>
  <c r="E42" i="98" s="1"/>
  <c r="E45" i="98" s="1"/>
  <c r="I35" i="122"/>
  <c r="G35" i="122"/>
  <c r="E35" i="122"/>
  <c r="E40" i="98" s="1"/>
  <c r="I34" i="122"/>
  <c r="K34" i="122" s="1"/>
  <c r="E62" i="115" s="1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E41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K48" i="122" s="1"/>
  <c r="I39" i="122"/>
  <c r="I52" i="122" s="1"/>
  <c r="K35" i="122"/>
  <c r="G40" i="98" s="1"/>
  <c r="K33" i="122"/>
  <c r="G36" i="98" s="1"/>
  <c r="K32" i="122"/>
  <c r="G35" i="98" s="1"/>
  <c r="K31" i="122"/>
  <c r="G34" i="98" s="1"/>
  <c r="K29" i="122"/>
  <c r="G32" i="98" s="1"/>
  <c r="G41" i="98" s="1"/>
  <c r="K27" i="122"/>
  <c r="G30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E20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E36" i="104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E31" i="129" s="1"/>
  <c r="CC27" i="129"/>
  <c r="E71" i="114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K18" i="129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K16" i="129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K14" i="129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K10" i="129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CK8" i="129" s="1"/>
  <c r="CC8" i="129"/>
  <c r="CA8" i="129"/>
  <c r="E13" i="113" s="1"/>
  <c r="BY8" i="129"/>
  <c r="BY26" i="129" s="1"/>
  <c r="AU25" i="129"/>
  <c r="AU26" i="129" s="1"/>
  <c r="AG25" i="129"/>
  <c r="AG26" i="129" s="1"/>
  <c r="S25" i="129"/>
  <c r="CI25" i="129" s="1"/>
  <c r="E143" i="113" s="1"/>
  <c r="BW25" i="129"/>
  <c r="BW26" i="129" s="1"/>
  <c r="BI25" i="129"/>
  <c r="BI26" i="129" s="1"/>
  <c r="BG25" i="129"/>
  <c r="BG26" i="129" s="1"/>
  <c r="BU25" i="129"/>
  <c r="BU26" i="129" s="1"/>
  <c r="Q25" i="129"/>
  <c r="Q26" i="129" s="1"/>
  <c r="AE25" i="129"/>
  <c r="AE26" i="129" s="1"/>
  <c r="AS25" i="129"/>
  <c r="AS26" i="129" s="1"/>
  <c r="BC25" i="129"/>
  <c r="BC26" i="129" s="1"/>
  <c r="BQ25" i="129"/>
  <c r="BQ26" i="129" s="1"/>
  <c r="M25" i="129"/>
  <c r="M26" i="129" s="1"/>
  <c r="AA25" i="129"/>
  <c r="AA26" i="129" s="1"/>
  <c r="AO25" i="129"/>
  <c r="AO26" i="129" s="1"/>
  <c r="AM25" i="129"/>
  <c r="AM26" i="129" s="1"/>
  <c r="Y25" i="129"/>
  <c r="Y26" i="129" s="1"/>
  <c r="K25" i="129"/>
  <c r="CA25" i="129" s="1"/>
  <c r="E139" i="113" s="1"/>
  <c r="BO25" i="129"/>
  <c r="BO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CM25" i="134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FE23" i="138" s="1"/>
  <c r="O23" i="138"/>
  <c r="EK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EM22" i="138" s="1"/>
  <c r="O22" i="138"/>
  <c r="FC22" i="138" s="1"/>
  <c r="M22" i="138"/>
  <c r="E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FE21" i="138" s="1"/>
  <c r="O21" i="138"/>
  <c r="EK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EM20" i="138" s="1"/>
  <c r="O20" i="138"/>
  <c r="FC20" i="138" s="1"/>
  <c r="M20" i="138"/>
  <c r="E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AG19" i="138"/>
  <c r="AE19" i="138"/>
  <c r="AK19" i="138" s="1"/>
  <c r="AM19" i="138" s="1"/>
  <c r="Q19" i="138"/>
  <c r="FE19" i="138" s="1"/>
  <c r="O19" i="138"/>
  <c r="EK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I18" i="138"/>
  <c r="AG18" i="138"/>
  <c r="AK18" i="138" s="1"/>
  <c r="AM18" i="138" s="1"/>
  <c r="AE18" i="138"/>
  <c r="Q18" i="138"/>
  <c r="EM18" i="138" s="1"/>
  <c r="O18" i="138"/>
  <c r="FC18" i="138" s="1"/>
  <c r="M18" i="138"/>
  <c r="E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AG17" i="138"/>
  <c r="AE17" i="138"/>
  <c r="AK17" i="138" s="1"/>
  <c r="AM17" i="138" s="1"/>
  <c r="Q17" i="138"/>
  <c r="FE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U16" i="138" s="1"/>
  <c r="BW16" i="138" s="1"/>
  <c r="BO16" i="138"/>
  <c r="BA16" i="138"/>
  <c r="AY16" i="138"/>
  <c r="AW16" i="138"/>
  <c r="BC16" i="138" s="1"/>
  <c r="BE16" i="138" s="1"/>
  <c r="AI16" i="138"/>
  <c r="AG16" i="138"/>
  <c r="AK16" i="138" s="1"/>
  <c r="AM16" i="138" s="1"/>
  <c r="AE16" i="138"/>
  <c r="Q16" i="138"/>
  <c r="EM16" i="138" s="1"/>
  <c r="O16" i="138"/>
  <c r="FC16" i="138" s="1"/>
  <c r="M16" i="138"/>
  <c r="E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AG15" i="138"/>
  <c r="AE15" i="138"/>
  <c r="AK15" i="138" s="1"/>
  <c r="AM15" i="138" s="1"/>
  <c r="Q15" i="138"/>
  <c r="FE15" i="138" s="1"/>
  <c r="O15" i="138"/>
  <c r="EK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I14" i="138"/>
  <c r="AG14" i="138"/>
  <c r="AK14" i="138" s="1"/>
  <c r="AM14" i="138" s="1"/>
  <c r="AE14" i="138"/>
  <c r="Q14" i="138"/>
  <c r="EM14" i="138" s="1"/>
  <c r="O14" i="138"/>
  <c r="FC14" i="138" s="1"/>
  <c r="M14" i="138"/>
  <c r="E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AG13" i="138"/>
  <c r="AE13" i="138"/>
  <c r="AK13" i="138" s="1"/>
  <c r="AM13" i="138" s="1"/>
  <c r="Q13" i="138"/>
  <c r="FE13" i="138" s="1"/>
  <c r="O13" i="138"/>
  <c r="EK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I12" i="138"/>
  <c r="AG12" i="138"/>
  <c r="AK12" i="138" s="1"/>
  <c r="AM12" i="138" s="1"/>
  <c r="AE12" i="138"/>
  <c r="Q12" i="138"/>
  <c r="EM12" i="138" s="1"/>
  <c r="O12" i="138"/>
  <c r="FC12" i="138" s="1"/>
  <c r="M12" i="138"/>
  <c r="E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AG11" i="138"/>
  <c r="AE11" i="138"/>
  <c r="AK11" i="138" s="1"/>
  <c r="AM11" i="138" s="1"/>
  <c r="Q11" i="138"/>
  <c r="FE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I10" i="138"/>
  <c r="AG10" i="138"/>
  <c r="AK10" i="138" s="1"/>
  <c r="AM10" i="138" s="1"/>
  <c r="AE10" i="138"/>
  <c r="Q10" i="138"/>
  <c r="EM10" i="138" s="1"/>
  <c r="O10" i="138"/>
  <c r="FC10" i="138" s="1"/>
  <c r="M10" i="138"/>
  <c r="E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AG9" i="138"/>
  <c r="AE9" i="138"/>
  <c r="AK9" i="138" s="1"/>
  <c r="AM9" i="138" s="1"/>
  <c r="Q9" i="138"/>
  <c r="FE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W8" i="138" s="1"/>
  <c r="BS8" i="138"/>
  <c r="BQ8" i="138"/>
  <c r="BO8" i="138"/>
  <c r="BA8" i="138"/>
  <c r="AY8" i="138"/>
  <c r="AW8" i="138"/>
  <c r="BC8" i="138" s="1"/>
  <c r="BE8" i="138" s="1"/>
  <c r="AK8" i="138"/>
  <c r="AM8" i="138" s="1"/>
  <c r="AI8" i="138"/>
  <c r="AG8" i="138"/>
  <c r="AE8" i="138"/>
  <c r="Q8" i="138"/>
  <c r="EM8" i="138" s="1"/>
  <c r="O8" i="138"/>
  <c r="FC8" i="138" s="1"/>
  <c r="M8" i="138"/>
  <c r="EI8" i="138" s="1"/>
  <c r="EO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M30" i="142"/>
  <c r="O30" i="142" s="1"/>
  <c r="K30" i="142"/>
  <c r="G30" i="142"/>
  <c r="E30" i="142"/>
  <c r="AG30" i="142"/>
  <c r="U30" i="142"/>
  <c r="I30" i="142"/>
  <c r="E22" i="92" s="1"/>
  <c r="AG29" i="142"/>
  <c r="AA29" i="142"/>
  <c r="U29" i="142"/>
  <c r="O29" i="142"/>
  <c r="AM29" i="142" s="1"/>
  <c r="I29" i="142"/>
  <c r="AO29" i="142" s="1"/>
  <c r="AG28" i="142"/>
  <c r="AA28" i="142"/>
  <c r="U28" i="142"/>
  <c r="O28" i="142"/>
  <c r="I28" i="142"/>
  <c r="AM28" i="142" s="1"/>
  <c r="AG27" i="142"/>
  <c r="AA27" i="142"/>
  <c r="U27" i="142"/>
  <c r="O27" i="142"/>
  <c r="AM27" i="142" s="1"/>
  <c r="E21" i="89" s="1"/>
  <c r="I27" i="142"/>
  <c r="AO27" i="142" s="1"/>
  <c r="E21" i="88" s="1"/>
  <c r="AG26" i="142"/>
  <c r="AA26" i="142"/>
  <c r="U26" i="142"/>
  <c r="O26" i="142"/>
  <c r="I26" i="142"/>
  <c r="E20" i="92" s="1"/>
  <c r="AG25" i="142"/>
  <c r="AA25" i="142"/>
  <c r="U25" i="142"/>
  <c r="O25" i="142"/>
  <c r="AM25" i="142" s="1"/>
  <c r="E19" i="89" s="1"/>
  <c r="I25" i="142"/>
  <c r="AO25" i="142" s="1"/>
  <c r="E19" i="88" s="1"/>
  <c r="AG24" i="142"/>
  <c r="AA24" i="142"/>
  <c r="U24" i="142"/>
  <c r="O24" i="142"/>
  <c r="I24" i="142"/>
  <c r="E18" i="92" s="1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AM22" i="142" s="1"/>
  <c r="E17" i="89" s="1"/>
  <c r="AG21" i="142"/>
  <c r="AA21" i="142"/>
  <c r="U21" i="142"/>
  <c r="O21" i="142"/>
  <c r="AM21" i="142" s="1"/>
  <c r="E15" i="89" s="1"/>
  <c r="I21" i="142"/>
  <c r="AO21" i="142" s="1"/>
  <c r="E15" i="88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M18" i="142" s="1"/>
  <c r="AG17" i="142"/>
  <c r="AA17" i="142"/>
  <c r="U17" i="142"/>
  <c r="O17" i="142"/>
  <c r="AM17" i="142" s="1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M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G11" i="142" s="1"/>
  <c r="Y11" i="142"/>
  <c r="Y31" i="142" s="1"/>
  <c r="W11" i="142"/>
  <c r="W31" i="142" s="1"/>
  <c r="S11" i="142"/>
  <c r="S31" i="142" s="1"/>
  <c r="Q11" i="142"/>
  <c r="U11" i="142" s="1"/>
  <c r="M11" i="142"/>
  <c r="M31" i="142" s="1"/>
  <c r="K11" i="142"/>
  <c r="K31" i="142" s="1"/>
  <c r="G11" i="142"/>
  <c r="G31" i="142" s="1"/>
  <c r="E11" i="142"/>
  <c r="I11" i="142" s="1"/>
  <c r="AA11" i="142"/>
  <c r="O11" i="142"/>
  <c r="AG10" i="142"/>
  <c r="AA10" i="142"/>
  <c r="U10" i="142"/>
  <c r="O10" i="142"/>
  <c r="I10" i="142"/>
  <c r="AM10" i="142" s="1"/>
  <c r="AG9" i="142"/>
  <c r="AA9" i="142"/>
  <c r="U9" i="142"/>
  <c r="O9" i="142"/>
  <c r="AM9" i="142" s="1"/>
  <c r="I9" i="142"/>
  <c r="AO9" i="142" s="1"/>
  <c r="AG8" i="142"/>
  <c r="AA8" i="142"/>
  <c r="U8" i="142"/>
  <c r="O8" i="142"/>
  <c r="I8" i="142"/>
  <c r="E8" i="92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G29" i="143"/>
  <c r="AA29" i="143"/>
  <c r="U29" i="143"/>
  <c r="O29" i="143"/>
  <c r="AM29" i="143" s="1"/>
  <c r="I29" i="143"/>
  <c r="AO29" i="143" s="1"/>
  <c r="AG28" i="143"/>
  <c r="AA28" i="143"/>
  <c r="U28" i="143"/>
  <c r="O28" i="143"/>
  <c r="I28" i="143"/>
  <c r="AM28" i="143" s="1"/>
  <c r="AG27" i="143"/>
  <c r="AA27" i="143"/>
  <c r="U27" i="143"/>
  <c r="O27" i="143"/>
  <c r="AM27" i="143" s="1"/>
  <c r="I27" i="143"/>
  <c r="E21" i="81" s="1"/>
  <c r="I21" i="81" s="1"/>
  <c r="AG26" i="143"/>
  <c r="AA26" i="143"/>
  <c r="U26" i="143"/>
  <c r="O26" i="143"/>
  <c r="I26" i="143"/>
  <c r="E20" i="81" s="1"/>
  <c r="I20" i="81" s="1"/>
  <c r="AG25" i="143"/>
  <c r="AA25" i="143"/>
  <c r="U25" i="143"/>
  <c r="O25" i="143"/>
  <c r="AM25" i="143" s="1"/>
  <c r="I25" i="143"/>
  <c r="E19" i="81" s="1"/>
  <c r="I19" i="81" s="1"/>
  <c r="AG24" i="143"/>
  <c r="AA24" i="143"/>
  <c r="U24" i="143"/>
  <c r="O24" i="143"/>
  <c r="I24" i="143"/>
  <c r="E18" i="81" s="1"/>
  <c r="I18" i="81" s="1"/>
  <c r="AG23" i="143"/>
  <c r="AA23" i="143"/>
  <c r="U23" i="143"/>
  <c r="O23" i="143"/>
  <c r="AM23" i="143" s="1"/>
  <c r="I23" i="143"/>
  <c r="E16" i="81" s="1"/>
  <c r="I16" i="81" s="1"/>
  <c r="AG22" i="143"/>
  <c r="AA22" i="143"/>
  <c r="U22" i="143"/>
  <c r="O22" i="143"/>
  <c r="I22" i="143"/>
  <c r="E17" i="81" s="1"/>
  <c r="I17" i="81" s="1"/>
  <c r="AG21" i="143"/>
  <c r="AA21" i="143"/>
  <c r="U21" i="143"/>
  <c r="O21" i="143"/>
  <c r="AM21" i="143" s="1"/>
  <c r="I21" i="143"/>
  <c r="E15" i="81" s="1"/>
  <c r="I15" i="81" s="1"/>
  <c r="AG20" i="143"/>
  <c r="AA20" i="143"/>
  <c r="U20" i="143"/>
  <c r="O20" i="143"/>
  <c r="I20" i="143"/>
  <c r="E14" i="81" s="1"/>
  <c r="I14" i="81" s="1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M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E12" i="81" s="1"/>
  <c r="I12" i="81" s="1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M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E10" i="81" s="1"/>
  <c r="I10" i="81" s="1"/>
  <c r="AE11" i="143"/>
  <c r="AE31" i="143" s="1"/>
  <c r="AC11" i="143"/>
  <c r="AG11" i="143" s="1"/>
  <c r="Y11" i="143"/>
  <c r="Y31" i="143" s="1"/>
  <c r="W11" i="143"/>
  <c r="W31" i="143" s="1"/>
  <c r="S11" i="143"/>
  <c r="S31" i="143" s="1"/>
  <c r="Q11" i="143"/>
  <c r="U11" i="143" s="1"/>
  <c r="M11" i="143"/>
  <c r="M31" i="143" s="1"/>
  <c r="K11" i="143"/>
  <c r="K31" i="143" s="1"/>
  <c r="G11" i="143"/>
  <c r="G31" i="143" s="1"/>
  <c r="E11" i="143"/>
  <c r="I11" i="143" s="1"/>
  <c r="AA11" i="143"/>
  <c r="O11" i="143"/>
  <c r="AG10" i="143"/>
  <c r="AA10" i="143"/>
  <c r="U10" i="143"/>
  <c r="O10" i="143"/>
  <c r="I10" i="143"/>
  <c r="AM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E8" i="81" s="1"/>
  <c r="I8" i="81" s="1"/>
  <c r="AE26" i="144"/>
  <c r="AU60" i="99" s="1"/>
  <c r="AC26" i="144"/>
  <c r="AW60" i="99" s="1"/>
  <c r="Y26" i="144"/>
  <c r="AI60" i="99" s="1"/>
  <c r="W26" i="144"/>
  <c r="AK60" i="99" s="1"/>
  <c r="S26" i="144"/>
  <c r="W60" i="99" s="1"/>
  <c r="Q26" i="144"/>
  <c r="Y60" i="99" s="1"/>
  <c r="M26" i="144"/>
  <c r="K60" i="99" s="1"/>
  <c r="K26" i="144"/>
  <c r="M60" i="99" s="1"/>
  <c r="G26" i="144"/>
  <c r="E60" i="99" s="1"/>
  <c r="E26" i="144"/>
  <c r="BA26" i="144" s="1"/>
  <c r="AE24" i="144"/>
  <c r="AU58" i="99" s="1"/>
  <c r="AC24" i="144"/>
  <c r="AW58" i="99" s="1"/>
  <c r="Y24" i="144"/>
  <c r="AI58" i="99" s="1"/>
  <c r="W24" i="144"/>
  <c r="AK58" i="99" s="1"/>
  <c r="S24" i="144"/>
  <c r="W58" i="99" s="1"/>
  <c r="Q24" i="144"/>
  <c r="Y58" i="99" s="1"/>
  <c r="M24" i="144"/>
  <c r="K58" i="99" s="1"/>
  <c r="K24" i="144"/>
  <c r="M58" i="99" s="1"/>
  <c r="G24" i="144"/>
  <c r="E58" i="99" s="1"/>
  <c r="E24" i="144"/>
  <c r="BA24" i="144" s="1"/>
  <c r="AE23" i="144"/>
  <c r="AU57" i="99" s="1"/>
  <c r="AC23" i="144"/>
  <c r="AW57" i="99" s="1"/>
  <c r="Y23" i="144"/>
  <c r="AI57" i="99" s="1"/>
  <c r="W23" i="144"/>
  <c r="AA23" i="144" s="1"/>
  <c r="S23" i="144"/>
  <c r="W57" i="99" s="1"/>
  <c r="Q23" i="144"/>
  <c r="Y57" i="99" s="1"/>
  <c r="M23" i="144"/>
  <c r="K57" i="99" s="1"/>
  <c r="K23" i="144"/>
  <c r="O23" i="144" s="1"/>
  <c r="G23" i="144"/>
  <c r="BC23" i="144" s="1"/>
  <c r="BA57" i="99" s="1"/>
  <c r="E23" i="144"/>
  <c r="G57" i="99" s="1"/>
  <c r="AE22" i="144"/>
  <c r="AU56" i="99" s="1"/>
  <c r="AC22" i="144"/>
  <c r="AW56" i="99" s="1"/>
  <c r="Y22" i="144"/>
  <c r="AI56" i="99" s="1"/>
  <c r="W22" i="144"/>
  <c r="AK56" i="99" s="1"/>
  <c r="S22" i="144"/>
  <c r="W56" i="99" s="1"/>
  <c r="Q22" i="144"/>
  <c r="Y56" i="99" s="1"/>
  <c r="M22" i="144"/>
  <c r="K56" i="99" s="1"/>
  <c r="K22" i="144"/>
  <c r="M56" i="99" s="1"/>
  <c r="G22" i="144"/>
  <c r="E56" i="99" s="1"/>
  <c r="E22" i="144"/>
  <c r="BA22" i="144" s="1"/>
  <c r="AE21" i="144"/>
  <c r="AU55" i="99" s="1"/>
  <c r="AC21" i="144"/>
  <c r="AW55" i="99" s="1"/>
  <c r="Y21" i="144"/>
  <c r="AI55" i="99" s="1"/>
  <c r="W21" i="144"/>
  <c r="AA21" i="144" s="1"/>
  <c r="S21" i="144"/>
  <c r="W55" i="99" s="1"/>
  <c r="Q21" i="144"/>
  <c r="Y55" i="99" s="1"/>
  <c r="M21" i="144"/>
  <c r="K55" i="99" s="1"/>
  <c r="K21" i="144"/>
  <c r="O21" i="144" s="1"/>
  <c r="G21" i="144"/>
  <c r="BC21" i="144" s="1"/>
  <c r="BA55" i="99" s="1"/>
  <c r="E21" i="144"/>
  <c r="G55" i="99" s="1"/>
  <c r="AE20" i="144"/>
  <c r="AU54" i="99" s="1"/>
  <c r="AC20" i="144"/>
  <c r="AW54" i="99" s="1"/>
  <c r="Y20" i="144"/>
  <c r="AI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G20" i="144"/>
  <c r="E54" i="99" s="1"/>
  <c r="E20" i="144"/>
  <c r="BA20" i="144" s="1"/>
  <c r="AE19" i="144"/>
  <c r="AU53" i="99" s="1"/>
  <c r="AC19" i="144"/>
  <c r="AW53" i="99" s="1"/>
  <c r="Y19" i="144"/>
  <c r="AI53" i="99" s="1"/>
  <c r="W19" i="144"/>
  <c r="AA19" i="144" s="1"/>
  <c r="S19" i="144"/>
  <c r="W53" i="99" s="1"/>
  <c r="Q19" i="144"/>
  <c r="Y53" i="99" s="1"/>
  <c r="M19" i="144"/>
  <c r="K53" i="99" s="1"/>
  <c r="K19" i="144"/>
  <c r="O19" i="144" s="1"/>
  <c r="G19" i="144"/>
  <c r="BC19" i="144" s="1"/>
  <c r="BA53" i="99" s="1"/>
  <c r="E19" i="144"/>
  <c r="G53" i="99" s="1"/>
  <c r="AE18" i="144"/>
  <c r="AU52" i="99" s="1"/>
  <c r="AC18" i="144"/>
  <c r="AW52" i="99" s="1"/>
  <c r="Y18" i="144"/>
  <c r="AI52" i="99" s="1"/>
  <c r="W18" i="144"/>
  <c r="AK52" i="99" s="1"/>
  <c r="S18" i="144"/>
  <c r="W52" i="99" s="1"/>
  <c r="Q18" i="144"/>
  <c r="Y52" i="99" s="1"/>
  <c r="M18" i="144"/>
  <c r="K52" i="99" s="1"/>
  <c r="K18" i="144"/>
  <c r="M52" i="99" s="1"/>
  <c r="G18" i="144"/>
  <c r="E52" i="99" s="1"/>
  <c r="E18" i="144"/>
  <c r="BA18" i="144" s="1"/>
  <c r="AE17" i="144"/>
  <c r="AU51" i="99" s="1"/>
  <c r="AC17" i="144"/>
  <c r="AW51" i="99" s="1"/>
  <c r="Y17" i="144"/>
  <c r="AI51" i="99" s="1"/>
  <c r="W17" i="144"/>
  <c r="AA17" i="144" s="1"/>
  <c r="S17" i="144"/>
  <c r="W51" i="99" s="1"/>
  <c r="Q17" i="144"/>
  <c r="Y51" i="99" s="1"/>
  <c r="M17" i="144"/>
  <c r="K51" i="99" s="1"/>
  <c r="K17" i="144"/>
  <c r="O17" i="144" s="1"/>
  <c r="G17" i="144"/>
  <c r="BC17" i="144" s="1"/>
  <c r="BA51" i="99" s="1"/>
  <c r="E17" i="144"/>
  <c r="G51" i="99" s="1"/>
  <c r="AE16" i="144"/>
  <c r="AU50" i="99" s="1"/>
  <c r="AC16" i="144"/>
  <c r="AW50" i="99" s="1"/>
  <c r="Y16" i="144"/>
  <c r="AI50" i="99" s="1"/>
  <c r="W16" i="144"/>
  <c r="AK50" i="99" s="1"/>
  <c r="S16" i="144"/>
  <c r="W50" i="99" s="1"/>
  <c r="Q16" i="144"/>
  <c r="Y50" i="99" s="1"/>
  <c r="M16" i="144"/>
  <c r="K50" i="99" s="1"/>
  <c r="K16" i="144"/>
  <c r="M50" i="99" s="1"/>
  <c r="G16" i="144"/>
  <c r="E50" i="99" s="1"/>
  <c r="E16" i="144"/>
  <c r="BA16" i="144" s="1"/>
  <c r="AE15" i="144"/>
  <c r="AU49" i="99" s="1"/>
  <c r="AC15" i="144"/>
  <c r="AW49" i="99" s="1"/>
  <c r="Y15" i="144"/>
  <c r="AI49" i="99" s="1"/>
  <c r="W15" i="144"/>
  <c r="AA15" i="144" s="1"/>
  <c r="S15" i="144"/>
  <c r="W49" i="99" s="1"/>
  <c r="Q15" i="144"/>
  <c r="Y49" i="99" s="1"/>
  <c r="M15" i="144"/>
  <c r="K49" i="99" s="1"/>
  <c r="K15" i="144"/>
  <c r="O15" i="144" s="1"/>
  <c r="G15" i="144"/>
  <c r="BC15" i="144" s="1"/>
  <c r="BA49" i="99" s="1"/>
  <c r="E15" i="144"/>
  <c r="G49" i="99" s="1"/>
  <c r="AE14" i="144"/>
  <c r="AU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M14" i="144"/>
  <c r="K48" i="99" s="1"/>
  <c r="K14" i="144"/>
  <c r="M48" i="99" s="1"/>
  <c r="G14" i="144"/>
  <c r="E48" i="99" s="1"/>
  <c r="E14" i="144"/>
  <c r="BA14" i="144" s="1"/>
  <c r="AE13" i="144"/>
  <c r="AU47" i="99" s="1"/>
  <c r="AC13" i="144"/>
  <c r="AW47" i="99" s="1"/>
  <c r="Y13" i="144"/>
  <c r="AI47" i="99" s="1"/>
  <c r="W13" i="144"/>
  <c r="AA13" i="144" s="1"/>
  <c r="S13" i="144"/>
  <c r="W47" i="99" s="1"/>
  <c r="Q13" i="144"/>
  <c r="Y47" i="99" s="1"/>
  <c r="M13" i="144"/>
  <c r="K47" i="99" s="1"/>
  <c r="K13" i="144"/>
  <c r="O13" i="144" s="1"/>
  <c r="G13" i="144"/>
  <c r="BC13" i="144" s="1"/>
  <c r="BA47" i="99" s="1"/>
  <c r="E13" i="144"/>
  <c r="G47" i="99" s="1"/>
  <c r="AE12" i="144"/>
  <c r="AU46" i="99" s="1"/>
  <c r="AC12" i="144"/>
  <c r="AW46" i="99" s="1"/>
  <c r="Y12" i="144"/>
  <c r="AI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G12" i="144"/>
  <c r="E46" i="99" s="1"/>
  <c r="E12" i="144"/>
  <c r="BA12" i="144" s="1"/>
  <c r="AE11" i="144"/>
  <c r="AU45" i="99" s="1"/>
  <c r="AC11" i="144"/>
  <c r="AW45" i="99" s="1"/>
  <c r="Y11" i="144"/>
  <c r="AI45" i="99" s="1"/>
  <c r="W11" i="144"/>
  <c r="AA11" i="144" s="1"/>
  <c r="S11" i="144"/>
  <c r="W45" i="99" s="1"/>
  <c r="Q11" i="144"/>
  <c r="Y45" i="99" s="1"/>
  <c r="M11" i="144"/>
  <c r="K45" i="99" s="1"/>
  <c r="K11" i="144"/>
  <c r="O11" i="144" s="1"/>
  <c r="G11" i="144"/>
  <c r="BC11" i="144" s="1"/>
  <c r="BA45" i="99" s="1"/>
  <c r="E11" i="144"/>
  <c r="G45" i="99" s="1"/>
  <c r="AE10" i="144"/>
  <c r="AU44" i="99" s="1"/>
  <c r="AC10" i="144"/>
  <c r="AW44" i="99" s="1"/>
  <c r="Y10" i="144"/>
  <c r="AI44" i="99" s="1"/>
  <c r="W10" i="144"/>
  <c r="AK44" i="99" s="1"/>
  <c r="S10" i="144"/>
  <c r="W44" i="99" s="1"/>
  <c r="Q10" i="144"/>
  <c r="Y44" i="99" s="1"/>
  <c r="M10" i="144"/>
  <c r="K44" i="99" s="1"/>
  <c r="K10" i="144"/>
  <c r="M44" i="99" s="1"/>
  <c r="G10" i="144"/>
  <c r="E44" i="99" s="1"/>
  <c r="E10" i="144"/>
  <c r="BA10" i="144" s="1"/>
  <c r="AE9" i="144"/>
  <c r="AU43" i="99" s="1"/>
  <c r="AC9" i="144"/>
  <c r="AW43" i="99" s="1"/>
  <c r="Y9" i="144"/>
  <c r="AI43" i="99" s="1"/>
  <c r="W9" i="144"/>
  <c r="AA9" i="144" s="1"/>
  <c r="S9" i="144"/>
  <c r="W43" i="99" s="1"/>
  <c r="Q9" i="144"/>
  <c r="Y43" i="99" s="1"/>
  <c r="M9" i="144"/>
  <c r="K43" i="99" s="1"/>
  <c r="K9" i="144"/>
  <c r="O9" i="144" s="1"/>
  <c r="G9" i="144"/>
  <c r="BC9" i="144" s="1"/>
  <c r="BA43" i="99" s="1"/>
  <c r="E9" i="144"/>
  <c r="G43" i="99" s="1"/>
  <c r="AE8" i="144"/>
  <c r="AU42" i="99" s="1"/>
  <c r="AC8" i="144"/>
  <c r="AW42" i="99" s="1"/>
  <c r="Y8" i="144"/>
  <c r="AI42" i="99" s="1"/>
  <c r="W8" i="144"/>
  <c r="AK42" i="99" s="1"/>
  <c r="S8" i="144"/>
  <c r="W42" i="99" s="1"/>
  <c r="Q8" i="144"/>
  <c r="Y42" i="99" s="1"/>
  <c r="M8" i="144"/>
  <c r="K42" i="99" s="1"/>
  <c r="K8" i="144"/>
  <c r="M42" i="99" s="1"/>
  <c r="G8" i="144"/>
  <c r="E42" i="99" s="1"/>
  <c r="E8" i="144"/>
  <c r="BA8" i="144" s="1"/>
  <c r="BC26" i="145"/>
  <c r="BA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K26" i="145"/>
  <c r="Q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Y25" i="144" s="1"/>
  <c r="AI59" i="99" s="1"/>
  <c r="W25" i="145"/>
  <c r="W25" i="144" s="1"/>
  <c r="S25" i="145"/>
  <c r="S25" i="144" s="1"/>
  <c r="W59" i="99" s="1"/>
  <c r="Q25" i="145"/>
  <c r="U25" i="145" s="1"/>
  <c r="M25" i="145"/>
  <c r="M25" i="144" s="1"/>
  <c r="K59" i="99" s="1"/>
  <c r="K25" i="145"/>
  <c r="K25" i="144" s="1"/>
  <c r="G25" i="145"/>
  <c r="G25" i="144" s="1"/>
  <c r="E25" i="145"/>
  <c r="BA25" i="145" s="1"/>
  <c r="BE25" i="145" s="1"/>
  <c r="BC25" i="145"/>
  <c r="AW25" i="145"/>
  <c r="AU25" i="145"/>
  <c r="AY25" i="145" s="1"/>
  <c r="AQ25" i="145"/>
  <c r="AK25" i="145"/>
  <c r="AI25" i="145"/>
  <c r="AM25" i="145" s="1"/>
  <c r="AA25" i="145"/>
  <c r="O25" i="145"/>
  <c r="BC24" i="145"/>
  <c r="BA40" i="99" s="1"/>
  <c r="BE40" i="99" s="1"/>
  <c r="BA24" i="145"/>
  <c r="BC40" i="99" s="1"/>
  <c r="AW24" i="145"/>
  <c r="AO40" i="99" s="1"/>
  <c r="AU24" i="145"/>
  <c r="AY24" i="145" s="1"/>
  <c r="AQ24" i="145"/>
  <c r="AC40" i="99" s="1"/>
  <c r="AG40" i="99" s="1"/>
  <c r="AO24" i="145"/>
  <c r="AE40" i="99" s="1"/>
  <c r="AK24" i="145"/>
  <c r="Q40" i="99" s="1"/>
  <c r="AI24" i="145"/>
  <c r="AM24" i="145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Y22" i="145" s="1"/>
  <c r="AQ22" i="145"/>
  <c r="AC38" i="99" s="1"/>
  <c r="AG38" i="99" s="1"/>
  <c r="AO22" i="145"/>
  <c r="AE38" i="99" s="1"/>
  <c r="AK22" i="145"/>
  <c r="Q38" i="99" s="1"/>
  <c r="AI22" i="145"/>
  <c r="AM22" i="145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U21" i="145"/>
  <c r="AQ37" i="99" s="1"/>
  <c r="AQ21" i="145"/>
  <c r="AC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U20" i="145"/>
  <c r="AY20" i="145" s="1"/>
  <c r="AQ20" i="145"/>
  <c r="AC36" i="99" s="1"/>
  <c r="AG36" i="99" s="1"/>
  <c r="AO20" i="145"/>
  <c r="AE36" i="99" s="1"/>
  <c r="AK20" i="145"/>
  <c r="Q36" i="99" s="1"/>
  <c r="AI20" i="145"/>
  <c r="AM20" i="145" s="1"/>
  <c r="AG20" i="145"/>
  <c r="AA20" i="145"/>
  <c r="U20" i="145"/>
  <c r="O20" i="145"/>
  <c r="I20" i="145"/>
  <c r="Q20" i="29" s="1"/>
  <c r="BC19" i="145"/>
  <c r="BA35" i="99" s="1"/>
  <c r="BA19" i="145"/>
  <c r="BC35" i="99" s="1"/>
  <c r="AW19" i="145"/>
  <c r="AO35" i="99" s="1"/>
  <c r="AU19" i="145"/>
  <c r="AQ35" i="99" s="1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Y18" i="145" s="1"/>
  <c r="AQ18" i="145"/>
  <c r="AC34" i="99" s="1"/>
  <c r="AG34" i="99" s="1"/>
  <c r="AO18" i="145"/>
  <c r="AE34" i="99" s="1"/>
  <c r="AK18" i="145"/>
  <c r="Q34" i="99" s="1"/>
  <c r="AI18" i="145"/>
  <c r="AM18" i="145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U17" i="145"/>
  <c r="AQ33" i="99" s="1"/>
  <c r="AQ17" i="145"/>
  <c r="AC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U16" i="145"/>
  <c r="AY16" i="145" s="1"/>
  <c r="AQ16" i="145"/>
  <c r="AC32" i="99" s="1"/>
  <c r="AG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Y14" i="145" s="1"/>
  <c r="AQ14" i="145"/>
  <c r="AC30" i="99" s="1"/>
  <c r="AG30" i="99" s="1"/>
  <c r="AO14" i="145"/>
  <c r="AE30" i="99" s="1"/>
  <c r="AK14" i="145"/>
  <c r="Q30" i="99" s="1"/>
  <c r="AI14" i="145"/>
  <c r="AM14" i="145" s="1"/>
  <c r="AG14" i="145"/>
  <c r="AA14" i="145"/>
  <c r="U14" i="145"/>
  <c r="O14" i="145"/>
  <c r="I14" i="145"/>
  <c r="Q14" i="29" s="1"/>
  <c r="BC13" i="145"/>
  <c r="BA29" i="99" s="1"/>
  <c r="BA13" i="145"/>
  <c r="BC29" i="99" s="1"/>
  <c r="AW13" i="145"/>
  <c r="AO29" i="99" s="1"/>
  <c r="AU13" i="145"/>
  <c r="AQ29" i="99" s="1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U12" i="145"/>
  <c r="AY12" i="145" s="1"/>
  <c r="AQ12" i="145"/>
  <c r="AC28" i="99" s="1"/>
  <c r="AG28" i="99" s="1"/>
  <c r="AO12" i="145"/>
  <c r="AE28" i="99" s="1"/>
  <c r="AK12" i="145"/>
  <c r="Q28" i="99" s="1"/>
  <c r="AI12" i="145"/>
  <c r="AM12" i="145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Y10" i="145" s="1"/>
  <c r="AQ10" i="145"/>
  <c r="AC26" i="99" s="1"/>
  <c r="AG26" i="99" s="1"/>
  <c r="AO10" i="145"/>
  <c r="AE26" i="99" s="1"/>
  <c r="AK10" i="145"/>
  <c r="Q26" i="99" s="1"/>
  <c r="AI10" i="145"/>
  <c r="AM10" i="145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U9" i="145"/>
  <c r="AQ25" i="99" s="1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U8" i="145"/>
  <c r="AY8" i="145" s="1"/>
  <c r="AQ8" i="145"/>
  <c r="AC24" i="99" s="1"/>
  <c r="AG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E23" i="85" s="1"/>
  <c r="Q23" i="79" s="1"/>
  <c r="BC22" i="146"/>
  <c r="BA22" i="99" s="1"/>
  <c r="BE22" i="99" s="1"/>
  <c r="CM22" i="83" s="1"/>
  <c r="BA22" i="146"/>
  <c r="BC22" i="99" s="1"/>
  <c r="AW22" i="146"/>
  <c r="AO22" i="99" s="1"/>
  <c r="AU22" i="146"/>
  <c r="AY22" i="146" s="1"/>
  <c r="AQ22" i="146"/>
  <c r="AC22" i="99" s="1"/>
  <c r="AG22" i="99" s="1"/>
  <c r="AY22" i="83" s="1"/>
  <c r="AO22" i="146"/>
  <c r="AE22" i="99" s="1"/>
  <c r="AK22" i="146"/>
  <c r="Q22" i="99" s="1"/>
  <c r="AI22" i="146"/>
  <c r="AM22" i="146" s="1"/>
  <c r="AG22" i="146"/>
  <c r="AA22" i="146"/>
  <c r="U22" i="146"/>
  <c r="O22" i="146"/>
  <c r="I22" i="146"/>
  <c r="E22" i="80" s="1"/>
  <c r="I22" i="80" s="1"/>
  <c r="BC21" i="146"/>
  <c r="BA21" i="99" s="1"/>
  <c r="BA21" i="146"/>
  <c r="BC21" i="99" s="1"/>
  <c r="AW21" i="146"/>
  <c r="AO21" i="99" s="1"/>
  <c r="AU21" i="146"/>
  <c r="AQ21" i="99" s="1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E21" i="80" s="1"/>
  <c r="I21" i="80" s="1"/>
  <c r="BC20" i="146"/>
  <c r="BA20" i="99" s="1"/>
  <c r="BE20" i="99" s="1"/>
  <c r="CM20" i="83" s="1"/>
  <c r="BA20" i="146"/>
  <c r="BC20" i="99" s="1"/>
  <c r="AW20" i="146"/>
  <c r="AO20" i="99" s="1"/>
  <c r="AU20" i="146"/>
  <c r="AY20" i="146" s="1"/>
  <c r="AQ20" i="146"/>
  <c r="AC20" i="99" s="1"/>
  <c r="AG20" i="99" s="1"/>
  <c r="AY20" i="83" s="1"/>
  <c r="AO20" i="146"/>
  <c r="AE20" i="99" s="1"/>
  <c r="AK20" i="146"/>
  <c r="Q20" i="99" s="1"/>
  <c r="AI20" i="146"/>
  <c r="AM20" i="146" s="1"/>
  <c r="AG20" i="146"/>
  <c r="AA20" i="146"/>
  <c r="U20" i="146"/>
  <c r="O20" i="146"/>
  <c r="I20" i="146"/>
  <c r="E20" i="80" s="1"/>
  <c r="I20" i="80" s="1"/>
  <c r="BC19" i="146"/>
  <c r="BA19" i="99" s="1"/>
  <c r="BA19" i="146"/>
  <c r="BC19" i="99" s="1"/>
  <c r="AW19" i="146"/>
  <c r="AO19" i="99" s="1"/>
  <c r="AU19" i="146"/>
  <c r="AQ19" i="99" s="1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E19" i="80" s="1"/>
  <c r="I19" i="80" s="1"/>
  <c r="BC18" i="146"/>
  <c r="BA18" i="99" s="1"/>
  <c r="BE18" i="99" s="1"/>
  <c r="CM18" i="83" s="1"/>
  <c r="BA18" i="146"/>
  <c r="BC18" i="99" s="1"/>
  <c r="AW18" i="146"/>
  <c r="AO18" i="99" s="1"/>
  <c r="AU18" i="146"/>
  <c r="K11" i="135" s="1"/>
  <c r="AQ18" i="146"/>
  <c r="AC18" i="99" s="1"/>
  <c r="AG18" i="99" s="1"/>
  <c r="AY18" i="83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E18" i="80" s="1"/>
  <c r="I18" i="80" s="1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E17" i="80" s="1"/>
  <c r="I17" i="80" s="1"/>
  <c r="BC16" i="146"/>
  <c r="BA16" i="99" s="1"/>
  <c r="BE16" i="99" s="1"/>
  <c r="CM16" i="83" s="1"/>
  <c r="BA16" i="146"/>
  <c r="BC16" i="99" s="1"/>
  <c r="AW16" i="146"/>
  <c r="AO16" i="99" s="1"/>
  <c r="AU16" i="146"/>
  <c r="AY16" i="146" s="1"/>
  <c r="AQ16" i="146"/>
  <c r="AC16" i="99" s="1"/>
  <c r="AG16" i="99" s="1"/>
  <c r="AY16" i="83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E16" i="80" s="1"/>
  <c r="I16" i="80" s="1"/>
  <c r="BC15" i="146"/>
  <c r="BA15" i="99" s="1"/>
  <c r="BA15" i="146"/>
  <c r="BC15" i="99" s="1"/>
  <c r="AW15" i="146"/>
  <c r="AO15" i="99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E15" i="80" s="1"/>
  <c r="I15" i="80" s="1"/>
  <c r="BC14" i="146"/>
  <c r="BA14" i="99" s="1"/>
  <c r="BE14" i="99" s="1"/>
  <c r="CM14" i="83" s="1"/>
  <c r="BA14" i="146"/>
  <c r="BC14" i="99" s="1"/>
  <c r="AW14" i="146"/>
  <c r="AO14" i="99" s="1"/>
  <c r="AU14" i="146"/>
  <c r="AY14" i="146" s="1"/>
  <c r="AQ14" i="146"/>
  <c r="AC14" i="99" s="1"/>
  <c r="AG14" i="99" s="1"/>
  <c r="AY14" i="83" s="1"/>
  <c r="AO14" i="146"/>
  <c r="AE14" i="99" s="1"/>
  <c r="AK14" i="146"/>
  <c r="Q14" i="99" s="1"/>
  <c r="AI14" i="146"/>
  <c r="AM14" i="146" s="1"/>
  <c r="AG14" i="146"/>
  <c r="AA14" i="146"/>
  <c r="U14" i="146"/>
  <c r="O14" i="146"/>
  <c r="I14" i="146"/>
  <c r="E14" i="80" s="1"/>
  <c r="I14" i="80" s="1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E13" i="80" s="1"/>
  <c r="I13" i="80" s="1"/>
  <c r="BC12" i="146"/>
  <c r="BA12" i="99" s="1"/>
  <c r="BE12" i="99" s="1"/>
  <c r="CM12" i="83" s="1"/>
  <c r="BA12" i="146"/>
  <c r="BC12" i="99" s="1"/>
  <c r="AW12" i="146"/>
  <c r="AO12" i="99" s="1"/>
  <c r="AU12" i="146"/>
  <c r="AY12" i="146" s="1"/>
  <c r="AQ12" i="146"/>
  <c r="AC12" i="99" s="1"/>
  <c r="AG12" i="99" s="1"/>
  <c r="AY12" i="83" s="1"/>
  <c r="AO12" i="146"/>
  <c r="AE12" i="99" s="1"/>
  <c r="AK12" i="146"/>
  <c r="Q12" i="99" s="1"/>
  <c r="AI12" i="146"/>
  <c r="AM12" i="146" s="1"/>
  <c r="AG12" i="146"/>
  <c r="AA12" i="146"/>
  <c r="U12" i="146"/>
  <c r="O12" i="146"/>
  <c r="I12" i="146"/>
  <c r="E12" i="80" s="1"/>
  <c r="I12" i="80" s="1"/>
  <c r="BC11" i="146"/>
  <c r="BA11" i="99" s="1"/>
  <c r="BA11" i="146"/>
  <c r="BC11" i="99" s="1"/>
  <c r="AW11" i="146"/>
  <c r="AO11" i="99" s="1"/>
  <c r="AU11" i="146"/>
  <c r="AQ11" i="99" s="1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E11" i="80" s="1"/>
  <c r="I11" i="80" s="1"/>
  <c r="BC10" i="146"/>
  <c r="BA10" i="99" s="1"/>
  <c r="BE10" i="99" s="1"/>
  <c r="CM10" i="83" s="1"/>
  <c r="BA10" i="146"/>
  <c r="BC10" i="99" s="1"/>
  <c r="AW10" i="146"/>
  <c r="AO10" i="99" s="1"/>
  <c r="AU10" i="146"/>
  <c r="AY10" i="146" s="1"/>
  <c r="AQ10" i="146"/>
  <c r="AC10" i="99" s="1"/>
  <c r="AG10" i="99" s="1"/>
  <c r="AY10" i="83" s="1"/>
  <c r="AO10" i="146"/>
  <c r="AE10" i="99" s="1"/>
  <c r="AK10" i="146"/>
  <c r="Q10" i="99" s="1"/>
  <c r="AI10" i="146"/>
  <c r="AM10" i="146" s="1"/>
  <c r="AG10" i="146"/>
  <c r="AA10" i="146"/>
  <c r="U10" i="146"/>
  <c r="O10" i="146"/>
  <c r="I10" i="146"/>
  <c r="E10" i="80" s="1"/>
  <c r="I10" i="80" s="1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E9" i="80" s="1"/>
  <c r="I9" i="80" s="1"/>
  <c r="BC8" i="146"/>
  <c r="BA8" i="99" s="1"/>
  <c r="BE8" i="99" s="1"/>
  <c r="CM8" i="83" s="1"/>
  <c r="BA8" i="146"/>
  <c r="BC8" i="99" s="1"/>
  <c r="AW8" i="146"/>
  <c r="AO8" i="99" s="1"/>
  <c r="AU8" i="146"/>
  <c r="AY8" i="146" s="1"/>
  <c r="AQ8" i="146"/>
  <c r="AC8" i="99" s="1"/>
  <c r="AG8" i="99" s="1"/>
  <c r="AY8" i="83" s="1"/>
  <c r="AO8" i="146"/>
  <c r="AE8" i="99" s="1"/>
  <c r="AK8" i="146"/>
  <c r="Q8" i="99" s="1"/>
  <c r="AI8" i="146"/>
  <c r="AM8" i="146" s="1"/>
  <c r="AG8" i="146"/>
  <c r="AA8" i="146"/>
  <c r="U8" i="146"/>
  <c r="O8" i="146"/>
  <c r="I8" i="146"/>
  <c r="E8" i="80" s="1"/>
  <c r="I8" i="80" s="1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S58" i="147" s="1"/>
  <c r="E58" i="147"/>
  <c r="U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I13" i="60" s="1"/>
  <c r="I20" i="57" s="1"/>
  <c r="E52" i="147"/>
  <c r="U52" i="147"/>
  <c r="I14" i="60" s="1"/>
  <c r="J20" i="57" s="1"/>
  <c r="Q52" i="147"/>
  <c r="I12" i="60" s="1"/>
  <c r="H20" i="57" s="1"/>
  <c r="M51" i="147"/>
  <c r="K51" i="147"/>
  <c r="I51" i="147"/>
  <c r="G51" i="147"/>
  <c r="E51" i="147"/>
  <c r="U51" i="147" s="1"/>
  <c r="S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K44" i="54" s="1"/>
  <c r="S40" i="147"/>
  <c r="I13" i="64" s="1"/>
  <c r="I16" i="57" s="1"/>
  <c r="O40" i="147"/>
  <c r="I11" i="64" s="1"/>
  <c r="G16" i="57" s="1"/>
  <c r="U39" i="147"/>
  <c r="E17" i="93" s="1"/>
  <c r="S39" i="147"/>
  <c r="Q39" i="147"/>
  <c r="E15" i="93" s="1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E22" i="86" s="1"/>
  <c r="S37" i="147"/>
  <c r="E21" i="86" s="1"/>
  <c r="Q37" i="147"/>
  <c r="E20" i="86" s="1"/>
  <c r="O37" i="147"/>
  <c r="E19" i="86" s="1"/>
  <c r="U36" i="147"/>
  <c r="E17" i="86" s="1"/>
  <c r="E27" i="86" s="1"/>
  <c r="S36" i="147"/>
  <c r="E16" i="86" s="1"/>
  <c r="E26" i="86" s="1"/>
  <c r="Q36" i="147"/>
  <c r="E15" i="86" s="1"/>
  <c r="E25" i="86" s="1"/>
  <c r="O36" i="147"/>
  <c r="E14" i="86" s="1"/>
  <c r="E2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E11" i="86" s="1"/>
  <c r="Q11" i="147"/>
  <c r="O11" i="147"/>
  <c r="E9" i="86" s="1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G32" i="100"/>
  <c r="G24" i="100"/>
  <c r="G43" i="100"/>
  <c r="G44" i="100"/>
  <c r="G33" i="100"/>
  <c r="G25" i="100"/>
  <c r="E14" i="109"/>
  <c r="E15" i="109"/>
  <c r="I31" i="100"/>
  <c r="I23" i="100"/>
  <c r="I42" i="100"/>
  <c r="M31" i="100"/>
  <c r="M23" i="100"/>
  <c r="M42" i="100"/>
  <c r="I43" i="100"/>
  <c r="I32" i="100"/>
  <c r="I24" i="100"/>
  <c r="M43" i="100"/>
  <c r="M32" i="100"/>
  <c r="M24" i="100"/>
  <c r="I33" i="100"/>
  <c r="I25" i="100"/>
  <c r="I44" i="100"/>
  <c r="M33" i="100"/>
  <c r="M25" i="100"/>
  <c r="M44" i="100"/>
  <c r="E15" i="108"/>
  <c r="E14" i="108"/>
  <c r="E15" i="106"/>
  <c r="E14" i="106"/>
  <c r="E22" i="109"/>
  <c r="E20" i="109"/>
  <c r="E19" i="109"/>
  <c r="E22" i="107"/>
  <c r="E20" i="107"/>
  <c r="E19" i="107"/>
  <c r="G54" i="100"/>
  <c r="M54" i="100"/>
  <c r="U8" i="80"/>
  <c r="Y8" i="80" s="1"/>
  <c r="U8" i="85"/>
  <c r="AI8" i="79" s="1"/>
  <c r="M8" i="47" s="1"/>
  <c r="BA8" i="80"/>
  <c r="BE8" i="80" s="1"/>
  <c r="BA8" i="85"/>
  <c r="BS8" i="79" s="1"/>
  <c r="Q8" i="47" s="1"/>
  <c r="U9" i="99"/>
  <c r="AE9" i="83" s="1"/>
  <c r="AG9" i="99"/>
  <c r="AY9" i="83" s="1"/>
  <c r="AS9" i="99"/>
  <c r="BS9" i="83" s="1"/>
  <c r="BE9" i="99"/>
  <c r="CM9" i="83" s="1"/>
  <c r="U10" i="80"/>
  <c r="Y10" i="80" s="1"/>
  <c r="U10" i="85"/>
  <c r="AI10" i="79" s="1"/>
  <c r="M10" i="47" s="1"/>
  <c r="BA10" i="80"/>
  <c r="BE10" i="80" s="1"/>
  <c r="BA10" i="85"/>
  <c r="BS10" i="79" s="1"/>
  <c r="Q10" i="47" s="1"/>
  <c r="U11" i="99"/>
  <c r="AE11" i="83" s="1"/>
  <c r="AG11" i="99"/>
  <c r="AY11" i="83" s="1"/>
  <c r="AS11" i="99"/>
  <c r="BS11" i="83" s="1"/>
  <c r="BE11" i="99"/>
  <c r="CM11" i="83" s="1"/>
  <c r="U12" i="80"/>
  <c r="Y12" i="80" s="1"/>
  <c r="U12" i="85"/>
  <c r="AI12" i="79" s="1"/>
  <c r="M12" i="47" s="1"/>
  <c r="BA12" i="80"/>
  <c r="BE12" i="80" s="1"/>
  <c r="BA12" i="85"/>
  <c r="BS12" i="79" s="1"/>
  <c r="Q12" i="47" s="1"/>
  <c r="U13" i="99"/>
  <c r="AE13" i="83" s="1"/>
  <c r="AG13" i="99"/>
  <c r="AY13" i="83" s="1"/>
  <c r="AS13" i="99"/>
  <c r="BS13" i="83" s="1"/>
  <c r="BE13" i="99"/>
  <c r="CM13" i="83" s="1"/>
  <c r="U14" i="80"/>
  <c r="Y14" i="80" s="1"/>
  <c r="U14" i="85"/>
  <c r="AI14" i="79" s="1"/>
  <c r="M14" i="47" s="1"/>
  <c r="BA14" i="80"/>
  <c r="BE14" i="80" s="1"/>
  <c r="BA14" i="85"/>
  <c r="BS14" i="79" s="1"/>
  <c r="Q14" i="47" s="1"/>
  <c r="U15" i="99"/>
  <c r="AE15" i="83" s="1"/>
  <c r="AG15" i="99"/>
  <c r="AY15" i="83" s="1"/>
  <c r="AS15" i="99"/>
  <c r="BS15" i="83" s="1"/>
  <c r="BE15" i="99"/>
  <c r="CM15" i="83" s="1"/>
  <c r="U16" i="80"/>
  <c r="Y16" i="80" s="1"/>
  <c r="U16" i="85"/>
  <c r="AI16" i="79" s="1"/>
  <c r="M16" i="47" s="1"/>
  <c r="BA16" i="80"/>
  <c r="BE16" i="80" s="1"/>
  <c r="BA16" i="85"/>
  <c r="BS16" i="79" s="1"/>
  <c r="Q16" i="47" s="1"/>
  <c r="U17" i="99"/>
  <c r="AE17" i="83" s="1"/>
  <c r="AG17" i="99"/>
  <c r="AY17" i="83" s="1"/>
  <c r="AS17" i="99"/>
  <c r="BS17" i="83" s="1"/>
  <c r="BE17" i="99"/>
  <c r="CM17" i="83" s="1"/>
  <c r="G20" i="135"/>
  <c r="G24" i="135" s="1"/>
  <c r="G14" i="135"/>
  <c r="G18" i="135" s="1"/>
  <c r="K22" i="135"/>
  <c r="K24" i="135" s="1"/>
  <c r="K16" i="135"/>
  <c r="K18" i="135" s="1"/>
  <c r="U19" i="99"/>
  <c r="AE19" i="83" s="1"/>
  <c r="AG19" i="99"/>
  <c r="AY19" i="83" s="1"/>
  <c r="AS19" i="99"/>
  <c r="BS19" i="83" s="1"/>
  <c r="BE19" i="99"/>
  <c r="CM19" i="83" s="1"/>
  <c r="U20" i="80"/>
  <c r="Y20" i="80" s="1"/>
  <c r="U20" i="85"/>
  <c r="AI20" i="79" s="1"/>
  <c r="M20" i="47" s="1"/>
  <c r="BA20" i="80"/>
  <c r="BE20" i="80" s="1"/>
  <c r="BA20" i="85"/>
  <c r="BS20" i="79" s="1"/>
  <c r="Q20" i="47" s="1"/>
  <c r="U21" i="99"/>
  <c r="AE21" i="83" s="1"/>
  <c r="AG21" i="99"/>
  <c r="AY21" i="83" s="1"/>
  <c r="AS21" i="99"/>
  <c r="BS21" i="83" s="1"/>
  <c r="BE21" i="99"/>
  <c r="CM21" i="83" s="1"/>
  <c r="U22" i="80"/>
  <c r="Y22" i="80" s="1"/>
  <c r="U22" i="85"/>
  <c r="AI22" i="79" s="1"/>
  <c r="M22" i="47" s="1"/>
  <c r="BA22" i="80"/>
  <c r="BE22" i="80" s="1"/>
  <c r="BA22" i="85"/>
  <c r="BS22" i="79" s="1"/>
  <c r="Q22" i="47" s="1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K24" i="47"/>
  <c r="U23" i="99"/>
  <c r="AE23" i="83" s="1"/>
  <c r="AG23" i="99"/>
  <c r="AY23" i="83" s="1"/>
  <c r="AS23" i="99"/>
  <c r="BS23" i="83" s="1"/>
  <c r="BE23" i="99"/>
  <c r="CM23" i="83" s="1"/>
  <c r="U25" i="99"/>
  <c r="AG25" i="99"/>
  <c r="AS25" i="99"/>
  <c r="BE25" i="99"/>
  <c r="U27" i="99"/>
  <c r="AG27" i="99"/>
  <c r="AS27" i="99"/>
  <c r="BE27" i="99"/>
  <c r="U29" i="99"/>
  <c r="AG29" i="99"/>
  <c r="AS29" i="99"/>
  <c r="BE29" i="99"/>
  <c r="U31" i="99"/>
  <c r="AG31" i="99"/>
  <c r="AS31" i="99"/>
  <c r="BE31" i="99"/>
  <c r="U33" i="99"/>
  <c r="AG33" i="99"/>
  <c r="AS33" i="99"/>
  <c r="BE33" i="99"/>
  <c r="U35" i="99"/>
  <c r="AG35" i="99"/>
  <c r="AS35" i="99"/>
  <c r="BE35" i="99"/>
  <c r="U37" i="99"/>
  <c r="AG37" i="99"/>
  <c r="AS37" i="99"/>
  <c r="BE37" i="99"/>
  <c r="U39" i="99"/>
  <c r="AG39" i="99"/>
  <c r="AS39" i="99"/>
  <c r="BE39" i="99"/>
  <c r="O25" i="144"/>
  <c r="M59" i="99"/>
  <c r="AA25" i="144"/>
  <c r="AK59" i="99"/>
  <c r="U41" i="99"/>
  <c r="AG41" i="99"/>
  <c r="AS41" i="99"/>
  <c r="BE41" i="99"/>
  <c r="O42" i="99"/>
  <c r="AA42" i="99"/>
  <c r="AM42" i="99"/>
  <c r="AY42" i="99"/>
  <c r="AA43" i="99"/>
  <c r="AY43" i="99"/>
  <c r="O44" i="99"/>
  <c r="AA44" i="99"/>
  <c r="AM44" i="99"/>
  <c r="AY44" i="99"/>
  <c r="AA45" i="99"/>
  <c r="AY45" i="99"/>
  <c r="O46" i="99"/>
  <c r="AA46" i="99"/>
  <c r="AM46" i="99"/>
  <c r="AY46" i="99"/>
  <c r="AA47" i="99"/>
  <c r="AY47" i="99"/>
  <c r="O48" i="99"/>
  <c r="AA48" i="99"/>
  <c r="AM48" i="99"/>
  <c r="AY48" i="99"/>
  <c r="AA49" i="99"/>
  <c r="AY49" i="99"/>
  <c r="O50" i="99"/>
  <c r="AA50" i="99"/>
  <c r="AM50" i="99"/>
  <c r="AY50" i="99"/>
  <c r="AA51" i="99"/>
  <c r="AY51" i="99"/>
  <c r="O52" i="99"/>
  <c r="AA52" i="99"/>
  <c r="AM52" i="99"/>
  <c r="AY52" i="99"/>
  <c r="AA53" i="99"/>
  <c r="AY53" i="99"/>
  <c r="O54" i="99"/>
  <c r="AA54" i="99"/>
  <c r="AM54" i="99"/>
  <c r="AY54" i="99"/>
  <c r="AA55" i="99"/>
  <c r="AY55" i="99"/>
  <c r="O56" i="99"/>
  <c r="AA56" i="99"/>
  <c r="AM56" i="99"/>
  <c r="AY56" i="99"/>
  <c r="AA57" i="99"/>
  <c r="AY57" i="99"/>
  <c r="O58" i="99"/>
  <c r="AA58" i="99"/>
  <c r="AM58" i="99"/>
  <c r="AY58" i="99"/>
  <c r="O60" i="99"/>
  <c r="AA60" i="99"/>
  <c r="AM60" i="99"/>
  <c r="AY60" i="99"/>
  <c r="E9" i="81"/>
  <c r="I9" i="81" s="1"/>
  <c r="AO11" i="143"/>
  <c r="AK11" i="143"/>
  <c r="E9" i="82"/>
  <c r="I9" i="82" s="1"/>
  <c r="E9" i="83"/>
  <c r="E9" i="84"/>
  <c r="AM11" i="143"/>
  <c r="AI11" i="143"/>
  <c r="O31" i="143"/>
  <c r="AA31" i="143"/>
  <c r="E13" i="81"/>
  <c r="I13" i="81" s="1"/>
  <c r="AO19" i="143"/>
  <c r="AK19" i="143"/>
  <c r="E13" i="82"/>
  <c r="I13" i="82" s="1"/>
  <c r="E13" i="83"/>
  <c r="E13" i="84"/>
  <c r="AM19" i="143"/>
  <c r="AI19" i="143"/>
  <c r="BY15" i="81"/>
  <c r="CC15" i="81" s="1"/>
  <c r="BY15" i="82"/>
  <c r="CC15" i="82" s="1"/>
  <c r="BM15" i="83"/>
  <c r="BM15" i="84"/>
  <c r="BY16" i="81"/>
  <c r="CC16" i="81" s="1"/>
  <c r="BY16" i="82"/>
  <c r="CC16" i="82" s="1"/>
  <c r="BM16" i="83"/>
  <c r="BM16" i="84"/>
  <c r="BY19" i="81"/>
  <c r="CC19" i="81" s="1"/>
  <c r="BY19" i="82"/>
  <c r="CC19" i="82" s="1"/>
  <c r="BM19" i="83"/>
  <c r="BM19" i="84"/>
  <c r="BY21" i="81"/>
  <c r="CC21" i="81" s="1"/>
  <c r="BY21" i="82"/>
  <c r="CC21" i="82" s="1"/>
  <c r="BM21" i="83"/>
  <c r="BM21" i="84"/>
  <c r="AO11" i="142"/>
  <c r="E9" i="88" s="1"/>
  <c r="AK11" i="142"/>
  <c r="E9" i="90" s="1"/>
  <c r="E9" i="92"/>
  <c r="AM11" i="142"/>
  <c r="E9" i="89" s="1"/>
  <c r="AI11" i="142"/>
  <c r="E9" i="91" s="1"/>
  <c r="O31" i="142"/>
  <c r="AA31" i="142"/>
  <c r="I10" i="92"/>
  <c r="AO19" i="142"/>
  <c r="E13" i="88" s="1"/>
  <c r="AK19" i="142"/>
  <c r="E13" i="90" s="1"/>
  <c r="E13" i="92"/>
  <c r="AM19" i="142"/>
  <c r="E13" i="89" s="1"/>
  <c r="AI19" i="142"/>
  <c r="E13" i="91" s="1"/>
  <c r="I14" i="92"/>
  <c r="I15" i="89"/>
  <c r="I17" i="89"/>
  <c r="I16" i="89"/>
  <c r="I18" i="92"/>
  <c r="I19" i="89"/>
  <c r="I20" i="92"/>
  <c r="I21" i="89"/>
  <c r="I22" i="92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S27" i="131"/>
  <c r="BC27" i="131"/>
  <c r="CI27" i="131"/>
  <c r="G36" i="101"/>
  <c r="Y27" i="131"/>
  <c r="G41" i="101" s="1"/>
  <c r="E24" i="12"/>
  <c r="I65" i="54"/>
  <c r="E25" i="12"/>
  <c r="I42" i="53"/>
  <c r="G69" i="133"/>
  <c r="G27" i="131" s="1"/>
  <c r="K69" i="133"/>
  <c r="K27" i="131" s="1"/>
  <c r="O69" i="133"/>
  <c r="O27" i="131" s="1"/>
  <c r="AA69" i="133"/>
  <c r="AA27" i="131" s="1"/>
  <c r="AE69" i="133"/>
  <c r="AE27" i="131" s="1"/>
  <c r="AI69" i="133"/>
  <c r="AI27" i="131" s="1"/>
  <c r="AQ69" i="133"/>
  <c r="AQ27" i="131" s="1"/>
  <c r="AU69" i="133"/>
  <c r="AU27" i="131" s="1"/>
  <c r="AY69" i="133"/>
  <c r="AY27" i="131" s="1"/>
  <c r="BG69" i="133"/>
  <c r="BG27" i="131" s="1"/>
  <c r="BK69" i="133"/>
  <c r="BK27" i="131" s="1"/>
  <c r="BO69" i="133"/>
  <c r="BO27" i="131" s="1"/>
  <c r="BW69" i="133"/>
  <c r="BW27" i="131" s="1"/>
  <c r="CA69" i="133"/>
  <c r="CA27" i="131" s="1"/>
  <c r="CE69" i="133"/>
  <c r="CE27" i="131" s="1"/>
  <c r="E22" i="114"/>
  <c r="E20" i="12" s="1"/>
  <c r="E22" i="12"/>
  <c r="E29" i="105"/>
  <c r="E13" i="117"/>
  <c r="AA14" i="127"/>
  <c r="E61" i="117"/>
  <c r="E62" i="117"/>
  <c r="E11" i="115"/>
  <c r="O14" i="126"/>
  <c r="E9" i="115" s="1"/>
  <c r="E46" i="115"/>
  <c r="G46" i="115" s="1"/>
  <c r="E44" i="115"/>
  <c r="E45" i="115" s="1"/>
  <c r="G47" i="115"/>
  <c r="G70" i="98" s="1"/>
  <c r="G48" i="115"/>
  <c r="G71" i="98" s="1"/>
  <c r="G49" i="115"/>
  <c r="G72" i="98" s="1"/>
  <c r="G50" i="115"/>
  <c r="G73" i="98" s="1"/>
  <c r="G51" i="115"/>
  <c r="G74" i="98" s="1"/>
  <c r="G52" i="115"/>
  <c r="G75" i="98" s="1"/>
  <c r="E59" i="115"/>
  <c r="G59" i="115" s="1"/>
  <c r="E57" i="115"/>
  <c r="E58" i="115" s="1"/>
  <c r="G60" i="115"/>
  <c r="G77" i="98" s="1"/>
  <c r="E78" i="115"/>
  <c r="E79" i="115"/>
  <c r="G79" i="115" s="1"/>
  <c r="G79" i="98" s="1"/>
  <c r="E75" i="115"/>
  <c r="E74" i="115"/>
  <c r="E68" i="115"/>
  <c r="E66" i="115"/>
  <c r="E67" i="115" s="1"/>
  <c r="G69" i="115" s="1"/>
  <c r="G38" i="98" s="1"/>
  <c r="G70" i="115"/>
  <c r="G39" i="98" s="1"/>
  <c r="E85" i="115"/>
  <c r="E17" i="114"/>
  <c r="AA14" i="125"/>
  <c r="E13" i="114" s="1"/>
  <c r="E42" i="111"/>
  <c r="E41" i="111"/>
  <c r="E82" i="115"/>
  <c r="E84" i="115" s="1"/>
  <c r="I10" i="98"/>
  <c r="I12" i="98"/>
  <c r="I14" i="98"/>
  <c r="I16" i="98"/>
  <c r="I18" i="98"/>
  <c r="I20" i="98"/>
  <c r="E24" i="98"/>
  <c r="I25" i="98"/>
  <c r="I27" i="98"/>
  <c r="I29" i="98"/>
  <c r="I31" i="98"/>
  <c r="I36" i="98"/>
  <c r="I47" i="98"/>
  <c r="E17" i="110"/>
  <c r="E16" i="110"/>
  <c r="I26" i="101"/>
  <c r="I19" i="95"/>
  <c r="I17" i="95"/>
  <c r="I34" i="95"/>
  <c r="I32" i="95"/>
  <c r="I33" i="95"/>
  <c r="I31" i="95"/>
  <c r="I80" i="95"/>
  <c r="I79" i="95"/>
  <c r="I37" i="94"/>
  <c r="I62" i="95"/>
  <c r="I39" i="94"/>
  <c r="I64" i="95"/>
  <c r="I40" i="94"/>
  <c r="I65" i="95"/>
  <c r="E23" i="93"/>
  <c r="K42" i="100"/>
  <c r="K31" i="100"/>
  <c r="K23" i="100"/>
  <c r="K32" i="100"/>
  <c r="K24" i="100"/>
  <c r="K43" i="100"/>
  <c r="K44" i="100"/>
  <c r="K33" i="100"/>
  <c r="K25" i="100"/>
  <c r="E14" i="107"/>
  <c r="E15" i="107"/>
  <c r="E19" i="108"/>
  <c r="E22" i="108"/>
  <c r="E20" i="108"/>
  <c r="E19" i="106"/>
  <c r="E22" i="106"/>
  <c r="E20" i="106"/>
  <c r="K54" i="100"/>
  <c r="BC25" i="144"/>
  <c r="BA59" i="99" s="1"/>
  <c r="AQ25" i="144"/>
  <c r="AC59" i="99" s="1"/>
  <c r="E59" i="99"/>
  <c r="AW25" i="144"/>
  <c r="AO59" i="99" s="1"/>
  <c r="AK25" i="144"/>
  <c r="Q59" i="99" s="1"/>
  <c r="O59" i="99"/>
  <c r="AM59" i="99"/>
  <c r="BC42" i="99"/>
  <c r="BC44" i="99"/>
  <c r="BC46" i="99"/>
  <c r="BC48" i="99"/>
  <c r="BC50" i="99"/>
  <c r="BC52" i="99"/>
  <c r="BC54" i="99"/>
  <c r="BC56" i="99"/>
  <c r="BC58" i="99"/>
  <c r="BC60" i="99"/>
  <c r="E11" i="81"/>
  <c r="I11" i="81" s="1"/>
  <c r="AO15" i="143"/>
  <c r="AK15" i="143"/>
  <c r="E11" i="82"/>
  <c r="I11" i="82" s="1"/>
  <c r="E11" i="83"/>
  <c r="E11" i="84"/>
  <c r="AM15" i="143"/>
  <c r="AI15" i="143"/>
  <c r="I8" i="92"/>
  <c r="AO15" i="142"/>
  <c r="E11" i="88" s="1"/>
  <c r="AK15" i="142"/>
  <c r="E11" i="90" s="1"/>
  <c r="E11" i="92"/>
  <c r="AM15" i="142"/>
  <c r="E11" i="89" s="1"/>
  <c r="AI15" i="142"/>
  <c r="E11" i="91" s="1"/>
  <c r="I12" i="92"/>
  <c r="I15" i="88"/>
  <c r="I16" i="92"/>
  <c r="I19" i="88"/>
  <c r="I21" i="88"/>
  <c r="E36" i="101"/>
  <c r="W27" i="131"/>
  <c r="E41" i="101" s="1"/>
  <c r="I44" i="56"/>
  <c r="G44" i="56"/>
  <c r="I44" i="54"/>
  <c r="G44" i="54"/>
  <c r="M44" i="54" s="1"/>
  <c r="E14" i="117"/>
  <c r="G29" i="105"/>
  <c r="E11" i="116"/>
  <c r="G11" i="116" s="1"/>
  <c r="I14" i="126"/>
  <c r="E9" i="116" s="1"/>
  <c r="E10" i="116" s="1"/>
  <c r="G12" i="116" s="1"/>
  <c r="E50" i="98" s="1"/>
  <c r="E46" i="116"/>
  <c r="G46" i="116" s="1"/>
  <c r="E44" i="116"/>
  <c r="E45" i="116" s="1"/>
  <c r="G47" i="116"/>
  <c r="E70" i="98" s="1"/>
  <c r="G48" i="116"/>
  <c r="E71" i="98" s="1"/>
  <c r="G49" i="116"/>
  <c r="E72" i="98" s="1"/>
  <c r="G50" i="116"/>
  <c r="E73" i="98" s="1"/>
  <c r="G51" i="116"/>
  <c r="E74" i="98" s="1"/>
  <c r="G52" i="116"/>
  <c r="E75" i="98" s="1"/>
  <c r="E59" i="116"/>
  <c r="G59" i="116" s="1"/>
  <c r="E57" i="116"/>
  <c r="E58" i="116" s="1"/>
  <c r="G60" i="116"/>
  <c r="E77" i="98" s="1"/>
  <c r="E78" i="116"/>
  <c r="E79" i="116"/>
  <c r="G79" i="116" s="1"/>
  <c r="E79" i="98" s="1"/>
  <c r="E75" i="116"/>
  <c r="E74" i="116"/>
  <c r="E68" i="116"/>
  <c r="E66" i="116"/>
  <c r="E67" i="116" s="1"/>
  <c r="G69" i="116" s="1"/>
  <c r="E38" i="98" s="1"/>
  <c r="G70" i="116"/>
  <c r="E39" i="98" s="1"/>
  <c r="E85" i="116"/>
  <c r="E84" i="116"/>
  <c r="I11" i="98"/>
  <c r="I13" i="98"/>
  <c r="I15" i="98"/>
  <c r="I17" i="98"/>
  <c r="I19" i="98"/>
  <c r="I21" i="98"/>
  <c r="G24" i="98"/>
  <c r="I26" i="98"/>
  <c r="I28" i="98"/>
  <c r="I30" i="98"/>
  <c r="I41" i="98"/>
  <c r="I34" i="98"/>
  <c r="I45" i="98"/>
  <c r="I46" i="98"/>
  <c r="I48" i="98"/>
  <c r="E23" i="119"/>
  <c r="E25" i="119" s="1"/>
  <c r="E27" i="119" s="1"/>
  <c r="E31" i="119" s="1"/>
  <c r="E87" i="95" s="1"/>
  <c r="G87" i="95" s="1"/>
  <c r="E15" i="110"/>
  <c r="E14" i="110"/>
  <c r="G32" i="96"/>
  <c r="G8" i="96"/>
  <c r="I18" i="95"/>
  <c r="I16" i="95"/>
  <c r="I76" i="95"/>
  <c r="I77" i="95"/>
  <c r="I38" i="94"/>
  <c r="I63" i="95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G23" i="85"/>
  <c r="I23" i="85" s="1"/>
  <c r="K23" i="85" s="1"/>
  <c r="M23" i="85" s="1"/>
  <c r="O23" i="85" s="1"/>
  <c r="Q23" i="85" s="1"/>
  <c r="I12" i="66"/>
  <c r="H14" i="57" s="1"/>
  <c r="I12" i="70"/>
  <c r="H10" i="57" s="1"/>
  <c r="I12" i="65"/>
  <c r="H15" i="57" s="1"/>
  <c r="I12" i="69"/>
  <c r="H11" i="57" s="1"/>
  <c r="I12" i="68"/>
  <c r="H12" i="57" s="1"/>
  <c r="I12" i="67"/>
  <c r="H13" i="57" s="1"/>
  <c r="I14" i="68"/>
  <c r="J12" i="57" s="1"/>
  <c r="I14" i="67"/>
  <c r="J13" i="57" s="1"/>
  <c r="I13" i="59"/>
  <c r="I21" i="57" s="1"/>
  <c r="I13" i="71"/>
  <c r="I9" i="57" s="1"/>
  <c r="I13" i="72"/>
  <c r="I8" i="57" s="1"/>
  <c r="I10" i="72"/>
  <c r="F8" i="57" s="1"/>
  <c r="U62" i="56"/>
  <c r="U60" i="56"/>
  <c r="U58" i="56"/>
  <c r="U56" i="56"/>
  <c r="U54" i="56"/>
  <c r="U48" i="56"/>
  <c r="U46" i="56"/>
  <c r="U43" i="56"/>
  <c r="U41" i="56"/>
  <c r="U39" i="56"/>
  <c r="U37" i="56"/>
  <c r="U35" i="56"/>
  <c r="U31" i="56"/>
  <c r="U27" i="56"/>
  <c r="I10" i="59"/>
  <c r="F21" i="57" s="1"/>
  <c r="I10" i="71"/>
  <c r="F9" i="57" s="1"/>
  <c r="Q28" i="18"/>
  <c r="S28" i="18" s="1"/>
  <c r="Q20" i="18"/>
  <c r="S20" i="18" s="1"/>
  <c r="Q18" i="18"/>
  <c r="S18" i="18" s="1"/>
  <c r="Q17" i="18"/>
  <c r="S17" i="18" s="1"/>
  <c r="Q28" i="17"/>
  <c r="Q20" i="17"/>
  <c r="Q18" i="17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I11" i="61"/>
  <c r="G19" i="57" s="1"/>
  <c r="I11" i="63"/>
  <c r="G17" i="57" s="1"/>
  <c r="I11" i="62"/>
  <c r="G18" i="57" s="1"/>
  <c r="I13" i="61"/>
  <c r="I19" i="57" s="1"/>
  <c r="I13" i="63"/>
  <c r="I17" i="57" s="1"/>
  <c r="I13" i="62"/>
  <c r="I18" i="57" s="1"/>
  <c r="G62" i="147"/>
  <c r="Q8" i="80"/>
  <c r="S8" i="80" s="1"/>
  <c r="M8" i="80"/>
  <c r="AS8" i="146"/>
  <c r="BE8" i="146"/>
  <c r="AM9" i="146"/>
  <c r="AY9" i="146"/>
  <c r="Q10" i="80"/>
  <c r="S10" i="80" s="1"/>
  <c r="M10" i="80"/>
  <c r="AS10" i="146"/>
  <c r="BE10" i="146"/>
  <c r="AM11" i="146"/>
  <c r="AY11" i="146"/>
  <c r="Q12" i="80"/>
  <c r="S12" i="80" s="1"/>
  <c r="M12" i="80"/>
  <c r="AS12" i="146"/>
  <c r="BE12" i="146"/>
  <c r="AM13" i="146"/>
  <c r="AY13" i="146"/>
  <c r="Q14" i="80"/>
  <c r="S14" i="80" s="1"/>
  <c r="M14" i="80"/>
  <c r="AS14" i="146"/>
  <c r="BE14" i="146"/>
  <c r="AM15" i="146"/>
  <c r="AY15" i="146"/>
  <c r="Q16" i="80"/>
  <c r="S16" i="80" s="1"/>
  <c r="M16" i="80"/>
  <c r="AS16" i="146"/>
  <c r="BE16" i="146"/>
  <c r="AM17" i="146"/>
  <c r="AY17" i="146"/>
  <c r="Q18" i="80"/>
  <c r="S18" i="80" s="1"/>
  <c r="M18" i="80"/>
  <c r="AS18" i="146"/>
  <c r="BE18" i="146"/>
  <c r="AM19" i="146"/>
  <c r="AY19" i="146"/>
  <c r="Q20" i="80"/>
  <c r="S20" i="80" s="1"/>
  <c r="M20" i="80"/>
  <c r="AS20" i="146"/>
  <c r="BE20" i="146"/>
  <c r="AM21" i="146"/>
  <c r="AY21" i="146"/>
  <c r="Q22" i="80"/>
  <c r="S22" i="80" s="1"/>
  <c r="M22" i="80"/>
  <c r="AS22" i="146"/>
  <c r="BE22" i="146"/>
  <c r="AM23" i="146"/>
  <c r="AY23" i="146"/>
  <c r="S8" i="29"/>
  <c r="AS8" i="145"/>
  <c r="BE8" i="145"/>
  <c r="AM9" i="145"/>
  <c r="AY9" i="145"/>
  <c r="AS10" i="145"/>
  <c r="BE10" i="145"/>
  <c r="AM11" i="145"/>
  <c r="AY11" i="145"/>
  <c r="AS12" i="145"/>
  <c r="BE12" i="145"/>
  <c r="AM13" i="145"/>
  <c r="AY13" i="145"/>
  <c r="AS14" i="145"/>
  <c r="BE14" i="145"/>
  <c r="AM15" i="145"/>
  <c r="AY15" i="145"/>
  <c r="AS16" i="145"/>
  <c r="BE16" i="145"/>
  <c r="AM17" i="145"/>
  <c r="AY17" i="145"/>
  <c r="AS18" i="145"/>
  <c r="BE18" i="145"/>
  <c r="AM19" i="145"/>
  <c r="AY19" i="145"/>
  <c r="AS20" i="145"/>
  <c r="BE20" i="145"/>
  <c r="AM21" i="145"/>
  <c r="AY21" i="145"/>
  <c r="AS22" i="145"/>
  <c r="BE22" i="145"/>
  <c r="AM23" i="145"/>
  <c r="AY23" i="145"/>
  <c r="AS24" i="145"/>
  <c r="BE24" i="145"/>
  <c r="AS26" i="145"/>
  <c r="BE26" i="145"/>
  <c r="O8" i="144"/>
  <c r="AA8" i="144"/>
  <c r="AI8" i="144"/>
  <c r="AQ8" i="144"/>
  <c r="AC42" i="99" s="1"/>
  <c r="AU8" i="144"/>
  <c r="BC8" i="144"/>
  <c r="BA42" i="99" s="1"/>
  <c r="BE42" i="99" s="1"/>
  <c r="Q8" i="88" s="1"/>
  <c r="I9" i="144"/>
  <c r="U9" i="144"/>
  <c r="AG9" i="144"/>
  <c r="AK9" i="144"/>
  <c r="Q43" i="99" s="1"/>
  <c r="AO9" i="144"/>
  <c r="AW9" i="144"/>
  <c r="AO43" i="99" s="1"/>
  <c r="BA9" i="144"/>
  <c r="O10" i="144"/>
  <c r="AA10" i="144"/>
  <c r="AI10" i="144"/>
  <c r="AQ10" i="144"/>
  <c r="AC44" i="99" s="1"/>
  <c r="AU10" i="144"/>
  <c r="BC10" i="144"/>
  <c r="BA44" i="99" s="1"/>
  <c r="BE44" i="99" s="1"/>
  <c r="Q10" i="88" s="1"/>
  <c r="I11" i="144"/>
  <c r="U11" i="144"/>
  <c r="AG11" i="144"/>
  <c r="AK11" i="144"/>
  <c r="Q45" i="99" s="1"/>
  <c r="AO11" i="144"/>
  <c r="AW11" i="144"/>
  <c r="AO45" i="99" s="1"/>
  <c r="BA11" i="144"/>
  <c r="O12" i="144"/>
  <c r="AA12" i="144"/>
  <c r="AI12" i="144"/>
  <c r="AQ12" i="144"/>
  <c r="AC46" i="99" s="1"/>
  <c r="AU12" i="144"/>
  <c r="BC12" i="144"/>
  <c r="BA46" i="99" s="1"/>
  <c r="BE46" i="99" s="1"/>
  <c r="Q12" i="88" s="1"/>
  <c r="I13" i="144"/>
  <c r="U13" i="144"/>
  <c r="AG13" i="144"/>
  <c r="AK13" i="144"/>
  <c r="Q47" i="99" s="1"/>
  <c r="AO13" i="144"/>
  <c r="AW13" i="144"/>
  <c r="AO47" i="99" s="1"/>
  <c r="BA13" i="144"/>
  <c r="O14" i="144"/>
  <c r="AA14" i="144"/>
  <c r="AI14" i="144"/>
  <c r="AQ14" i="144"/>
  <c r="AC48" i="99" s="1"/>
  <c r="AU14" i="144"/>
  <c r="BC14" i="144"/>
  <c r="BA48" i="99" s="1"/>
  <c r="BE48" i="99" s="1"/>
  <c r="Q14" i="88" s="1"/>
  <c r="I15" i="144"/>
  <c r="U15" i="144"/>
  <c r="AG15" i="144"/>
  <c r="AK15" i="144"/>
  <c r="Q49" i="99" s="1"/>
  <c r="AO15" i="144"/>
  <c r="AW15" i="144"/>
  <c r="AO49" i="99" s="1"/>
  <c r="BA15" i="144"/>
  <c r="O16" i="144"/>
  <c r="AA16" i="144"/>
  <c r="AI16" i="144"/>
  <c r="AQ16" i="144"/>
  <c r="AC50" i="99" s="1"/>
  <c r="AU16" i="144"/>
  <c r="BC16" i="144"/>
  <c r="BA50" i="99" s="1"/>
  <c r="BE50" i="99" s="1"/>
  <c r="Q16" i="88" s="1"/>
  <c r="I17" i="144"/>
  <c r="U17" i="144"/>
  <c r="AG17" i="144"/>
  <c r="AK17" i="144"/>
  <c r="Q51" i="99" s="1"/>
  <c r="AO17" i="144"/>
  <c r="AW17" i="144"/>
  <c r="AO51" i="99" s="1"/>
  <c r="BA17" i="144"/>
  <c r="O18" i="144"/>
  <c r="AA18" i="144"/>
  <c r="AI18" i="144"/>
  <c r="AQ18" i="144"/>
  <c r="AC52" i="99" s="1"/>
  <c r="AU18" i="144"/>
  <c r="BC18" i="144"/>
  <c r="BA52" i="99" s="1"/>
  <c r="BE52" i="99" s="1"/>
  <c r="Q18" i="88" s="1"/>
  <c r="I19" i="144"/>
  <c r="U19" i="144"/>
  <c r="AG19" i="144"/>
  <c r="AK19" i="144"/>
  <c r="Q53" i="99" s="1"/>
  <c r="AO19" i="144"/>
  <c r="AW19" i="144"/>
  <c r="AO53" i="99" s="1"/>
  <c r="BA19" i="144"/>
  <c r="O20" i="144"/>
  <c r="AA20" i="144"/>
  <c r="AI20" i="144"/>
  <c r="AQ20" i="144"/>
  <c r="AC54" i="99" s="1"/>
  <c r="AU20" i="144"/>
  <c r="BC20" i="144"/>
  <c r="BA54" i="99" s="1"/>
  <c r="BE54" i="99" s="1"/>
  <c r="Q20" i="88" s="1"/>
  <c r="I21" i="144"/>
  <c r="U21" i="144"/>
  <c r="AG21" i="144"/>
  <c r="AK21" i="144"/>
  <c r="Q55" i="99" s="1"/>
  <c r="AO21" i="144"/>
  <c r="AW21" i="144"/>
  <c r="AO55" i="99" s="1"/>
  <c r="BA21" i="144"/>
  <c r="O22" i="144"/>
  <c r="AA22" i="144"/>
  <c r="AI22" i="144"/>
  <c r="AQ22" i="144"/>
  <c r="AC56" i="99" s="1"/>
  <c r="AU22" i="144"/>
  <c r="BC22" i="144"/>
  <c r="BA56" i="99" s="1"/>
  <c r="BE56" i="99" s="1"/>
  <c r="I23" i="144"/>
  <c r="U23" i="144"/>
  <c r="AG23" i="144"/>
  <c r="AK23" i="144"/>
  <c r="Q57" i="99" s="1"/>
  <c r="AO23" i="144"/>
  <c r="AW23" i="144"/>
  <c r="AO57" i="99" s="1"/>
  <c r="BA23" i="144"/>
  <c r="O24" i="144"/>
  <c r="AA24" i="144"/>
  <c r="AI24" i="144"/>
  <c r="AQ24" i="144"/>
  <c r="AC58" i="99" s="1"/>
  <c r="AU24" i="144"/>
  <c r="BC24" i="144"/>
  <c r="BA58" i="99" s="1"/>
  <c r="BE58" i="99" s="1"/>
  <c r="E25" i="144"/>
  <c r="Q25" i="144"/>
  <c r="AC25" i="144"/>
  <c r="O26" i="144"/>
  <c r="AA26" i="144"/>
  <c r="AI26" i="144"/>
  <c r="AQ26" i="144"/>
  <c r="AC60" i="99" s="1"/>
  <c r="AU26" i="144"/>
  <c r="BC26" i="144"/>
  <c r="BA60" i="99" s="1"/>
  <c r="BE60" i="99" s="1"/>
  <c r="U8" i="81"/>
  <c r="M8" i="81"/>
  <c r="AK8" i="143"/>
  <c r="AO8" i="143"/>
  <c r="AI9" i="143"/>
  <c r="AK10" i="143"/>
  <c r="AO10" i="143"/>
  <c r="U10" i="81"/>
  <c r="M10" i="81"/>
  <c r="AK12" i="143"/>
  <c r="AO12" i="143"/>
  <c r="AI13" i="143"/>
  <c r="AK14" i="143"/>
  <c r="AO14" i="143"/>
  <c r="U12" i="81"/>
  <c r="M12" i="81"/>
  <c r="AK16" i="143"/>
  <c r="AO16" i="143"/>
  <c r="AI17" i="143"/>
  <c r="AK18" i="143"/>
  <c r="AO18" i="143"/>
  <c r="U14" i="81"/>
  <c r="M14" i="81"/>
  <c r="AK20" i="143"/>
  <c r="AO20" i="143"/>
  <c r="AI21" i="143"/>
  <c r="U17" i="81"/>
  <c r="M17" i="81"/>
  <c r="AK22" i="143"/>
  <c r="AO22" i="143"/>
  <c r="AI23" i="143"/>
  <c r="U18" i="81"/>
  <c r="M18" i="81"/>
  <c r="AK24" i="143"/>
  <c r="AO24" i="143"/>
  <c r="AI25" i="143"/>
  <c r="U20" i="81"/>
  <c r="M20" i="81"/>
  <c r="AK26" i="143"/>
  <c r="AO26" i="143"/>
  <c r="AI27" i="143"/>
  <c r="AK28" i="143"/>
  <c r="AO28" i="143"/>
  <c r="AI29" i="143"/>
  <c r="E22" i="81"/>
  <c r="I22" i="81" s="1"/>
  <c r="E22" i="82"/>
  <c r="I22" i="82" s="1"/>
  <c r="AK30" i="143"/>
  <c r="AO30" i="143"/>
  <c r="E31" i="143"/>
  <c r="I31" i="143" s="1"/>
  <c r="Q31" i="143"/>
  <c r="U31" i="143" s="1"/>
  <c r="AC31" i="143"/>
  <c r="AG31" i="143" s="1"/>
  <c r="AK8" i="142"/>
  <c r="E8" i="90" s="1"/>
  <c r="AO8" i="142"/>
  <c r="E8" i="88" s="1"/>
  <c r="AI9" i="142"/>
  <c r="AK10" i="142"/>
  <c r="AO10" i="142"/>
  <c r="AK12" i="142"/>
  <c r="E10" i="90" s="1"/>
  <c r="AO12" i="142"/>
  <c r="E10" i="88" s="1"/>
  <c r="AI13" i="142"/>
  <c r="AK14" i="142"/>
  <c r="AO14" i="142"/>
  <c r="AK16" i="142"/>
  <c r="E12" i="90" s="1"/>
  <c r="AO16" i="142"/>
  <c r="E12" i="88" s="1"/>
  <c r="AI17" i="142"/>
  <c r="AK18" i="142"/>
  <c r="AO18" i="142"/>
  <c r="AK20" i="142"/>
  <c r="E14" i="90" s="1"/>
  <c r="AO20" i="142"/>
  <c r="E14" i="88" s="1"/>
  <c r="AI21" i="142"/>
  <c r="E15" i="91" s="1"/>
  <c r="AK22" i="142"/>
  <c r="E17" i="90" s="1"/>
  <c r="AO22" i="142"/>
  <c r="E17" i="88" s="1"/>
  <c r="AI23" i="142"/>
  <c r="E16" i="91" s="1"/>
  <c r="AK24" i="142"/>
  <c r="E18" i="90" s="1"/>
  <c r="AO24" i="142"/>
  <c r="E18" i="88" s="1"/>
  <c r="AI25" i="142"/>
  <c r="E19" i="91" s="1"/>
  <c r="AK26" i="142"/>
  <c r="E20" i="90" s="1"/>
  <c r="AO26" i="142"/>
  <c r="E20" i="88" s="1"/>
  <c r="AI27" i="142"/>
  <c r="E21" i="91" s="1"/>
  <c r="AK28" i="142"/>
  <c r="AO28" i="142"/>
  <c r="AI29" i="142"/>
  <c r="AK30" i="142"/>
  <c r="E22" i="90" s="1"/>
  <c r="AO30" i="142"/>
  <c r="E22" i="88" s="1"/>
  <c r="E31" i="142"/>
  <c r="I31" i="142" s="1"/>
  <c r="Q31" i="142"/>
  <c r="U31" i="142" s="1"/>
  <c r="AC31" i="142"/>
  <c r="AG31" i="142" s="1"/>
  <c r="DA8" i="138"/>
  <c r="DQ8" i="138"/>
  <c r="DW8" i="138" s="1"/>
  <c r="DU8" i="138"/>
  <c r="EK8" i="138"/>
  <c r="FA8" i="138"/>
  <c r="FG8" i="138" s="1"/>
  <c r="FE8" i="138"/>
  <c r="S9" i="138"/>
  <c r="U9" i="138" s="1"/>
  <c r="CY9" i="138"/>
  <c r="DC9" i="138"/>
  <c r="DS9" i="138"/>
  <c r="EI9" i="138"/>
  <c r="EO9" i="138" s="1"/>
  <c r="EQ9" i="138" s="1"/>
  <c r="EM9" i="138"/>
  <c r="FC9" i="138"/>
  <c r="FG9" i="138" s="1"/>
  <c r="FI9" i="138" s="1"/>
  <c r="DA10" i="138"/>
  <c r="DQ10" i="138"/>
  <c r="DU10" i="138"/>
  <c r="EK10" i="138"/>
  <c r="EO10" i="138" s="1"/>
  <c r="EQ10" i="138" s="1"/>
  <c r="FA10" i="138"/>
  <c r="FG10" i="138" s="1"/>
  <c r="FI10" i="138" s="1"/>
  <c r="FE10" i="138"/>
  <c r="S11" i="138"/>
  <c r="U11" i="138" s="1"/>
  <c r="CY11" i="138"/>
  <c r="DC11" i="138"/>
  <c r="DS11" i="138"/>
  <c r="EI11" i="138"/>
  <c r="EO11" i="138" s="1"/>
  <c r="EQ11" i="138" s="1"/>
  <c r="EM11" i="138"/>
  <c r="FC11" i="138"/>
  <c r="FG11" i="138" s="1"/>
  <c r="FI11" i="138" s="1"/>
  <c r="DA12" i="138"/>
  <c r="DQ12" i="138"/>
  <c r="DU12" i="138"/>
  <c r="EK12" i="138"/>
  <c r="EO12" i="138" s="1"/>
  <c r="EQ12" i="138" s="1"/>
  <c r="FA12" i="138"/>
  <c r="FG12" i="138" s="1"/>
  <c r="FI12" i="138" s="1"/>
  <c r="FE12" i="138"/>
  <c r="S13" i="138"/>
  <c r="U13" i="138" s="1"/>
  <c r="CY13" i="138"/>
  <c r="DC13" i="138"/>
  <c r="DS13" i="138"/>
  <c r="EI13" i="138"/>
  <c r="EO13" i="138" s="1"/>
  <c r="EQ13" i="138" s="1"/>
  <c r="EM13" i="138"/>
  <c r="FC13" i="138"/>
  <c r="FG13" i="138" s="1"/>
  <c r="FI13" i="138" s="1"/>
  <c r="DA14" i="138"/>
  <c r="DQ14" i="138"/>
  <c r="DU14" i="138"/>
  <c r="EK14" i="138"/>
  <c r="EO14" i="138" s="1"/>
  <c r="EQ14" i="138" s="1"/>
  <c r="FA14" i="138"/>
  <c r="FG14" i="138" s="1"/>
  <c r="FI14" i="138" s="1"/>
  <c r="FE14" i="138"/>
  <c r="S15" i="138"/>
  <c r="U15" i="138" s="1"/>
  <c r="CY15" i="138"/>
  <c r="DC15" i="138"/>
  <c r="DS15" i="138"/>
  <c r="EI15" i="138"/>
  <c r="EO15" i="138" s="1"/>
  <c r="EQ15" i="138" s="1"/>
  <c r="EM15" i="138"/>
  <c r="FC15" i="138"/>
  <c r="FG15" i="138" s="1"/>
  <c r="FI15" i="138" s="1"/>
  <c r="DA16" i="138"/>
  <c r="DQ16" i="138"/>
  <c r="DU16" i="138"/>
  <c r="EK16" i="138"/>
  <c r="EO16" i="138" s="1"/>
  <c r="EQ16" i="138" s="1"/>
  <c r="FA16" i="138"/>
  <c r="FG16" i="138" s="1"/>
  <c r="FI16" i="138" s="1"/>
  <c r="FE16" i="138"/>
  <c r="S17" i="138"/>
  <c r="U17" i="138" s="1"/>
  <c r="CY17" i="138"/>
  <c r="DC17" i="138"/>
  <c r="DS17" i="138"/>
  <c r="EI17" i="138"/>
  <c r="EO17" i="138" s="1"/>
  <c r="EQ17" i="138" s="1"/>
  <c r="EM17" i="138"/>
  <c r="FC17" i="138"/>
  <c r="FG17" i="138" s="1"/>
  <c r="FI17" i="138" s="1"/>
  <c r="DA18" i="138"/>
  <c r="DQ18" i="138"/>
  <c r="DU18" i="138"/>
  <c r="EK18" i="138"/>
  <c r="EO18" i="138" s="1"/>
  <c r="EQ18" i="138" s="1"/>
  <c r="FA18" i="138"/>
  <c r="FG18" i="138" s="1"/>
  <c r="FI18" i="138" s="1"/>
  <c r="FE18" i="138"/>
  <c r="S19" i="138"/>
  <c r="U19" i="138" s="1"/>
  <c r="CY19" i="138"/>
  <c r="DC19" i="138"/>
  <c r="DS19" i="138"/>
  <c r="EI19" i="138"/>
  <c r="EO19" i="138" s="1"/>
  <c r="EQ19" i="138" s="1"/>
  <c r="EM19" i="138"/>
  <c r="FC19" i="138"/>
  <c r="FG19" i="138" s="1"/>
  <c r="FI19" i="138" s="1"/>
  <c r="DA20" i="138"/>
  <c r="DQ20" i="138"/>
  <c r="DU20" i="138"/>
  <c r="EK20" i="138"/>
  <c r="EO20" i="138" s="1"/>
  <c r="EQ20" i="138" s="1"/>
  <c r="FA20" i="138"/>
  <c r="FG20" i="138" s="1"/>
  <c r="FI20" i="138" s="1"/>
  <c r="FE20" i="138"/>
  <c r="S21" i="138"/>
  <c r="U21" i="138" s="1"/>
  <c r="CY21" i="138"/>
  <c r="DC21" i="138"/>
  <c r="DS21" i="138"/>
  <c r="EI21" i="138"/>
  <c r="EO21" i="138" s="1"/>
  <c r="EQ21" i="138" s="1"/>
  <c r="EM21" i="138"/>
  <c r="FC21" i="138"/>
  <c r="FG21" i="138" s="1"/>
  <c r="FI21" i="138" s="1"/>
  <c r="DA22" i="138"/>
  <c r="DQ22" i="138"/>
  <c r="DU22" i="138"/>
  <c r="EK22" i="138"/>
  <c r="EO22" i="138" s="1"/>
  <c r="EQ22" i="138" s="1"/>
  <c r="FA22" i="138"/>
  <c r="FG22" i="138" s="1"/>
  <c r="FI22" i="138" s="1"/>
  <c r="FE22" i="138"/>
  <c r="S23" i="138"/>
  <c r="U23" i="138" s="1"/>
  <c r="G23" i="83" s="1"/>
  <c r="CY23" i="138"/>
  <c r="DC23" i="138"/>
  <c r="DS23" i="138"/>
  <c r="EI23" i="138"/>
  <c r="EO23" i="138" s="1"/>
  <c r="EQ23" i="138" s="1"/>
  <c r="BO23" i="83" s="1"/>
  <c r="EM23" i="138"/>
  <c r="FC23" i="138"/>
  <c r="FG23" i="138" s="1"/>
  <c r="FI23" i="138" s="1"/>
  <c r="CI23" i="83" s="1"/>
  <c r="I10" i="135"/>
  <c r="M12" i="135"/>
  <c r="G19" i="56"/>
  <c r="G17" i="56"/>
  <c r="G20" i="56" s="1"/>
  <c r="G64" i="56" s="1"/>
  <c r="AG17" i="56"/>
  <c r="AG18" i="56"/>
  <c r="M9" i="56"/>
  <c r="G14" i="56"/>
  <c r="I14" i="56"/>
  <c r="I19" i="56" s="1"/>
  <c r="CM49" i="134"/>
  <c r="G32" i="56" s="1"/>
  <c r="CM73" i="134"/>
  <c r="E8" i="111" s="1"/>
  <c r="E11" i="111" s="1"/>
  <c r="E14" i="12" s="1"/>
  <c r="E23" i="12" s="1"/>
  <c r="CM12" i="133"/>
  <c r="E18" i="74" s="1"/>
  <c r="CM54" i="133"/>
  <c r="E25" i="75" s="1"/>
  <c r="CM68" i="133"/>
  <c r="BW66" i="52"/>
  <c r="BG66" i="52"/>
  <c r="BC66" i="52"/>
  <c r="AM66" i="52"/>
  <c r="AI66" i="52"/>
  <c r="Q66" i="52"/>
  <c r="CG66" i="52"/>
  <c r="BQ66" i="52"/>
  <c r="BM66" i="52"/>
  <c r="AS66" i="52"/>
  <c r="AC66" i="52"/>
  <c r="Y66" i="52"/>
  <c r="BW68" i="52"/>
  <c r="BG68" i="52"/>
  <c r="BC68" i="52"/>
  <c r="AM68" i="52"/>
  <c r="AI68" i="52"/>
  <c r="Q68" i="52"/>
  <c r="CG68" i="52"/>
  <c r="BQ68" i="52"/>
  <c r="BM68" i="52"/>
  <c r="AS68" i="52"/>
  <c r="AC68" i="52"/>
  <c r="Y68" i="52"/>
  <c r="I43" i="50"/>
  <c r="G43" i="50"/>
  <c r="G8" i="48"/>
  <c r="E8" i="78"/>
  <c r="G12" i="48"/>
  <c r="I12" i="48"/>
  <c r="E10" i="78"/>
  <c r="I14" i="48"/>
  <c r="E15" i="78"/>
  <c r="I21" i="48"/>
  <c r="E17" i="78"/>
  <c r="CM69" i="132"/>
  <c r="CM73" i="132"/>
  <c r="I122" i="11"/>
  <c r="G122" i="11"/>
  <c r="I8" i="20"/>
  <c r="E22" i="78"/>
  <c r="I8" i="19"/>
  <c r="E24" i="78"/>
  <c r="M8" i="26"/>
  <c r="AA27" i="130"/>
  <c r="M8" i="17"/>
  <c r="AA47" i="130"/>
  <c r="M8" i="15"/>
  <c r="AA67" i="130"/>
  <c r="I15" i="14"/>
  <c r="M8" i="14"/>
  <c r="M15" i="14" s="1"/>
  <c r="E30" i="10" s="1"/>
  <c r="M8" i="13"/>
  <c r="AA85" i="130"/>
  <c r="CK9" i="129"/>
  <c r="CK11" i="129"/>
  <c r="CK13" i="129"/>
  <c r="CK15" i="129"/>
  <c r="CK17" i="129"/>
  <c r="CK19" i="129"/>
  <c r="CK21" i="129"/>
  <c r="CK23" i="129"/>
  <c r="CC25" i="129"/>
  <c r="E140" i="113" s="1"/>
  <c r="CG25" i="129"/>
  <c r="E142" i="113" s="1"/>
  <c r="K26" i="129"/>
  <c r="S26" i="129"/>
  <c r="CA26" i="129"/>
  <c r="CE26" i="129"/>
  <c r="CI26" i="129"/>
  <c r="CK27" i="129"/>
  <c r="CK29" i="129"/>
  <c r="BY31" i="129"/>
  <c r="CC31" i="129"/>
  <c r="CG31" i="129"/>
  <c r="AA12" i="128"/>
  <c r="M8" i="45"/>
  <c r="M8" i="43"/>
  <c r="M8" i="41"/>
  <c r="M8" i="39"/>
  <c r="M8" i="37"/>
  <c r="M8" i="35"/>
  <c r="M8" i="33"/>
  <c r="CA10" i="52"/>
  <c r="CG10" i="52" s="1"/>
  <c r="BG10" i="52"/>
  <c r="BM10" i="52" s="1"/>
  <c r="AM10" i="52"/>
  <c r="AS10" i="52" s="1"/>
  <c r="Q10" i="52"/>
  <c r="Y10" i="52" s="1"/>
  <c r="BQ10" i="52"/>
  <c r="BW10" i="52" s="1"/>
  <c r="AW10" i="52"/>
  <c r="BC10" i="52" s="1"/>
  <c r="AC10" i="52"/>
  <c r="AI10" i="52" s="1"/>
  <c r="M8" i="30"/>
  <c r="AA33" i="128"/>
  <c r="M8" i="23"/>
  <c r="AA49" i="127"/>
  <c r="E43" i="117" s="1"/>
  <c r="AA51" i="127"/>
  <c r="O33" i="126"/>
  <c r="E15" i="115" s="1"/>
  <c r="E16" i="115" s="1"/>
  <c r="G17" i="115" s="1"/>
  <c r="O49" i="126"/>
  <c r="O50" i="126"/>
  <c r="AA33" i="125"/>
  <c r="E23" i="114" s="1"/>
  <c r="E25" i="114" s="1"/>
  <c r="E26" i="114" s="1"/>
  <c r="G29" i="114" s="1"/>
  <c r="I41" i="44" s="1"/>
  <c r="M41" i="44" s="1"/>
  <c r="AA35" i="124"/>
  <c r="E12" i="111" s="1"/>
  <c r="E13" i="111" s="1"/>
  <c r="G18" i="111" s="1"/>
  <c r="E44" i="96" s="1"/>
  <c r="AA36" i="123"/>
  <c r="E21" i="112" s="1"/>
  <c r="E22" i="112" s="1"/>
  <c r="G24" i="112" s="1"/>
  <c r="E34" i="96" s="1"/>
  <c r="E22" i="118"/>
  <c r="E24" i="118"/>
  <c r="E8" i="117"/>
  <c r="E10" i="117"/>
  <c r="E22" i="117"/>
  <c r="E41" i="117"/>
  <c r="E42" i="117"/>
  <c r="E44" i="117"/>
  <c r="E8" i="115"/>
  <c r="E14" i="114"/>
  <c r="E45" i="114"/>
  <c r="E52" i="114"/>
  <c r="E60" i="114"/>
  <c r="E68" i="114"/>
  <c r="E70" i="114"/>
  <c r="E73" i="114"/>
  <c r="E75" i="114"/>
  <c r="E79" i="114"/>
  <c r="E91" i="114"/>
  <c r="E12" i="113"/>
  <c r="E14" i="113"/>
  <c r="E15" i="113"/>
  <c r="E16" i="113"/>
  <c r="E33" i="113"/>
  <c r="E51" i="113"/>
  <c r="E69" i="113"/>
  <c r="E87" i="113"/>
  <c r="E105" i="113"/>
  <c r="E123" i="113"/>
  <c r="E18" i="110"/>
  <c r="E20" i="110"/>
  <c r="E22" i="110"/>
  <c r="E8" i="108"/>
  <c r="E10" i="108" s="1"/>
  <c r="E8" i="106"/>
  <c r="E10" i="106" s="1"/>
  <c r="E21" i="106" s="1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0" i="105"/>
  <c r="G31" i="105"/>
  <c r="I31" i="105" s="1"/>
  <c r="K31" i="105" s="1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E14" i="102"/>
  <c r="E15" i="102"/>
  <c r="K15" i="102" s="1"/>
  <c r="E16" i="102"/>
  <c r="M16" i="102" s="1"/>
  <c r="E17" i="102"/>
  <c r="O17" i="102" s="1"/>
  <c r="E18" i="102"/>
  <c r="AC18" i="102" s="1"/>
  <c r="E19" i="102"/>
  <c r="AE19" i="102" s="1"/>
  <c r="E20" i="102"/>
  <c r="Q20" i="102" s="1"/>
  <c r="Q28" i="102" s="1"/>
  <c r="E21" i="102"/>
  <c r="S21" i="102" s="1"/>
  <c r="E22" i="102"/>
  <c r="U22" i="102" s="1"/>
  <c r="U28" i="102" s="1"/>
  <c r="E23" i="102"/>
  <c r="W23" i="102" s="1"/>
  <c r="E24" i="102"/>
  <c r="Y24" i="102" s="1"/>
  <c r="Y28" i="102" s="1"/>
  <c r="E25" i="102"/>
  <c r="AA25" i="102" s="1"/>
  <c r="G17" i="77"/>
  <c r="I17" i="77" s="1"/>
  <c r="G15" i="77"/>
  <c r="I15" i="77" s="1"/>
  <c r="G13" i="77"/>
  <c r="I13" i="77" s="1"/>
  <c r="G11" i="77"/>
  <c r="I11" i="77" s="1"/>
  <c r="G16" i="77"/>
  <c r="I16" i="77" s="1"/>
  <c r="G14" i="77"/>
  <c r="I14" i="77" s="1"/>
  <c r="G12" i="77"/>
  <c r="I12" i="77" s="1"/>
  <c r="G10" i="77"/>
  <c r="I10" i="77" s="1"/>
  <c r="I8" i="101"/>
  <c r="I8" i="94" s="1"/>
  <c r="G27" i="101"/>
  <c r="I27" i="101" s="1"/>
  <c r="I8" i="100"/>
  <c r="M8" i="100"/>
  <c r="E12" i="100"/>
  <c r="E14" i="100"/>
  <c r="G15" i="100"/>
  <c r="K15" i="100"/>
  <c r="E22" i="100"/>
  <c r="E30" i="100"/>
  <c r="E32" i="100"/>
  <c r="G37" i="100"/>
  <c r="K37" i="100"/>
  <c r="E42" i="100"/>
  <c r="E18" i="2" s="1"/>
  <c r="G961" i="1" s="1"/>
  <c r="E44" i="100"/>
  <c r="E20" i="2" s="1"/>
  <c r="G963" i="1" s="1"/>
  <c r="G45" i="100"/>
  <c r="K45" i="100"/>
  <c r="E46" i="100"/>
  <c r="G49" i="100"/>
  <c r="K49" i="100"/>
  <c r="E50" i="100"/>
  <c r="E54" i="100"/>
  <c r="E8" i="2" s="1"/>
  <c r="G951" i="1" s="1"/>
  <c r="S8" i="99"/>
  <c r="U8" i="99" s="1"/>
  <c r="AE8" i="83" s="1"/>
  <c r="AQ8" i="99"/>
  <c r="AS8" i="99" s="1"/>
  <c r="BS8" i="83" s="1"/>
  <c r="S10" i="99"/>
  <c r="U10" i="99" s="1"/>
  <c r="AE10" i="83" s="1"/>
  <c r="AQ10" i="99"/>
  <c r="AS10" i="99" s="1"/>
  <c r="BS10" i="83" s="1"/>
  <c r="S12" i="99"/>
  <c r="U12" i="99" s="1"/>
  <c r="AE12" i="83" s="1"/>
  <c r="AQ12" i="99"/>
  <c r="AS12" i="99" s="1"/>
  <c r="BS12" i="83" s="1"/>
  <c r="S14" i="99"/>
  <c r="U14" i="99" s="1"/>
  <c r="AE14" i="83" s="1"/>
  <c r="AQ14" i="99"/>
  <c r="AS14" i="99" s="1"/>
  <c r="BS14" i="83" s="1"/>
  <c r="S16" i="99"/>
  <c r="U16" i="99" s="1"/>
  <c r="AE16" i="83" s="1"/>
  <c r="AQ16" i="99"/>
  <c r="AS16" i="99" s="1"/>
  <c r="BS16" i="83" s="1"/>
  <c r="S18" i="99"/>
  <c r="U18" i="99" s="1"/>
  <c r="AE18" i="83" s="1"/>
  <c r="AQ18" i="99"/>
  <c r="AS18" i="99" s="1"/>
  <c r="BS18" i="83" s="1"/>
  <c r="S20" i="99"/>
  <c r="U20" i="99" s="1"/>
  <c r="AE20" i="83" s="1"/>
  <c r="AQ20" i="99"/>
  <c r="AS20" i="99" s="1"/>
  <c r="BS20" i="83" s="1"/>
  <c r="S22" i="99"/>
  <c r="U22" i="99" s="1"/>
  <c r="AE22" i="83" s="1"/>
  <c r="AQ22" i="99"/>
  <c r="AS22" i="99" s="1"/>
  <c r="BS22" i="83" s="1"/>
  <c r="S24" i="99"/>
  <c r="U24" i="99" s="1"/>
  <c r="AQ24" i="99"/>
  <c r="AS24" i="99" s="1"/>
  <c r="S26" i="99"/>
  <c r="U26" i="99" s="1"/>
  <c r="AQ26" i="99"/>
  <c r="AS26" i="99" s="1"/>
  <c r="S28" i="99"/>
  <c r="U28" i="99" s="1"/>
  <c r="AQ28" i="99"/>
  <c r="AS28" i="99" s="1"/>
  <c r="S30" i="99"/>
  <c r="U30" i="99" s="1"/>
  <c r="AQ30" i="99"/>
  <c r="AS30" i="99" s="1"/>
  <c r="S32" i="99"/>
  <c r="U32" i="99" s="1"/>
  <c r="AQ32" i="99"/>
  <c r="AS32" i="99" s="1"/>
  <c r="S34" i="99"/>
  <c r="U34" i="99" s="1"/>
  <c r="AQ34" i="99"/>
  <c r="AS34" i="99" s="1"/>
  <c r="S36" i="99"/>
  <c r="U36" i="99" s="1"/>
  <c r="AQ36" i="99"/>
  <c r="AS36" i="99" s="1"/>
  <c r="S38" i="99"/>
  <c r="U38" i="99" s="1"/>
  <c r="AQ38" i="99"/>
  <c r="AS38" i="99" s="1"/>
  <c r="S40" i="99"/>
  <c r="U40" i="99" s="1"/>
  <c r="AQ40" i="99"/>
  <c r="AS40" i="99" s="1"/>
  <c r="G42" i="99"/>
  <c r="I42" i="99" s="1"/>
  <c r="E43" i="99"/>
  <c r="I43" i="99" s="1"/>
  <c r="M43" i="99"/>
  <c r="O43" i="99" s="1"/>
  <c r="AK43" i="99"/>
  <c r="AM43" i="99" s="1"/>
  <c r="G44" i="99"/>
  <c r="I44" i="99" s="1"/>
  <c r="E45" i="99"/>
  <c r="I45" i="99" s="1"/>
  <c r="M45" i="99"/>
  <c r="O45" i="99" s="1"/>
  <c r="AK45" i="99"/>
  <c r="AM45" i="99" s="1"/>
  <c r="G46" i="99"/>
  <c r="I46" i="99" s="1"/>
  <c r="E47" i="99"/>
  <c r="I47" i="99" s="1"/>
  <c r="M47" i="99"/>
  <c r="O47" i="99" s="1"/>
  <c r="AK47" i="99"/>
  <c r="AM47" i="99" s="1"/>
  <c r="G48" i="99"/>
  <c r="I48" i="99" s="1"/>
  <c r="E49" i="99"/>
  <c r="I49" i="99" s="1"/>
  <c r="M49" i="99"/>
  <c r="O49" i="99" s="1"/>
  <c r="AK49" i="99"/>
  <c r="AM49" i="99" s="1"/>
  <c r="G50" i="99"/>
  <c r="I50" i="99" s="1"/>
  <c r="E51" i="99"/>
  <c r="I51" i="99" s="1"/>
  <c r="M51" i="99"/>
  <c r="O51" i="99" s="1"/>
  <c r="AK51" i="99"/>
  <c r="AM51" i="99" s="1"/>
  <c r="G52" i="99"/>
  <c r="I52" i="99" s="1"/>
  <c r="E53" i="99"/>
  <c r="I53" i="99" s="1"/>
  <c r="M53" i="99"/>
  <c r="O53" i="99" s="1"/>
  <c r="AK53" i="99"/>
  <c r="AM53" i="99" s="1"/>
  <c r="G54" i="99"/>
  <c r="I54" i="99" s="1"/>
  <c r="E55" i="99"/>
  <c r="I55" i="99" s="1"/>
  <c r="M55" i="99"/>
  <c r="O55" i="99" s="1"/>
  <c r="AK55" i="99"/>
  <c r="AM55" i="99" s="1"/>
  <c r="G56" i="99"/>
  <c r="I56" i="99" s="1"/>
  <c r="K22" i="3" s="1"/>
  <c r="G838" i="1" s="1"/>
  <c r="E57" i="99"/>
  <c r="I57" i="99" s="1"/>
  <c r="K23" i="3" s="1"/>
  <c r="G867" i="1" s="1"/>
  <c r="M57" i="99"/>
  <c r="O57" i="99" s="1"/>
  <c r="AK57" i="99"/>
  <c r="AM57" i="99" s="1"/>
  <c r="G58" i="99"/>
  <c r="I58" i="99" s="1"/>
  <c r="G60" i="99"/>
  <c r="I60" i="99" s="1"/>
  <c r="K25" i="3" s="1"/>
  <c r="G925" i="1" s="1"/>
  <c r="E9" i="93"/>
  <c r="E11" i="93"/>
  <c r="E15" i="92"/>
  <c r="E17" i="92"/>
  <c r="E19" i="92"/>
  <c r="E21" i="92"/>
  <c r="E8" i="85"/>
  <c r="Q8" i="79" s="1"/>
  <c r="E9" i="85"/>
  <c r="Q9" i="79" s="1"/>
  <c r="E10" i="85"/>
  <c r="Q10" i="79" s="1"/>
  <c r="E11" i="85"/>
  <c r="Q11" i="79" s="1"/>
  <c r="E12" i="85"/>
  <c r="Q12" i="79" s="1"/>
  <c r="E13" i="85"/>
  <c r="Q13" i="79" s="1"/>
  <c r="E14" i="85"/>
  <c r="Q14" i="79" s="1"/>
  <c r="E15" i="85"/>
  <c r="Q15" i="79" s="1"/>
  <c r="E16" i="85"/>
  <c r="Q16" i="79" s="1"/>
  <c r="E17" i="85"/>
  <c r="Q17" i="79" s="1"/>
  <c r="E18" i="85"/>
  <c r="Q18" i="79" s="1"/>
  <c r="E19" i="85"/>
  <c r="Q19" i="79" s="1"/>
  <c r="E20" i="85"/>
  <c r="Q20" i="79" s="1"/>
  <c r="E21" i="85"/>
  <c r="Q21" i="79" s="1"/>
  <c r="E22" i="85"/>
  <c r="Q22" i="79" s="1"/>
  <c r="E8" i="84"/>
  <c r="E10" i="84"/>
  <c r="E12" i="84"/>
  <c r="E14" i="84"/>
  <c r="E15" i="84"/>
  <c r="E16" i="84"/>
  <c r="E17" i="84"/>
  <c r="E18" i="84"/>
  <c r="E19" i="84"/>
  <c r="E20" i="84"/>
  <c r="E21" i="84"/>
  <c r="E22" i="84"/>
  <c r="E8" i="83"/>
  <c r="E10" i="83"/>
  <c r="E12" i="83"/>
  <c r="E14" i="83"/>
  <c r="E15" i="83"/>
  <c r="E16" i="83"/>
  <c r="E17" i="83"/>
  <c r="E18" i="83"/>
  <c r="E19" i="83"/>
  <c r="E20" i="83"/>
  <c r="E21" i="83"/>
  <c r="E22" i="83"/>
  <c r="E8" i="82"/>
  <c r="I8" i="82" s="1"/>
  <c r="E10" i="82"/>
  <c r="I10" i="82" s="1"/>
  <c r="E12" i="82"/>
  <c r="I12" i="82" s="1"/>
  <c r="E14" i="82"/>
  <c r="I14" i="82" s="1"/>
  <c r="E15" i="82"/>
  <c r="I15" i="82" s="1"/>
  <c r="E16" i="82"/>
  <c r="I16" i="82" s="1"/>
  <c r="E17" i="82"/>
  <c r="I17" i="82" s="1"/>
  <c r="E18" i="82"/>
  <c r="I18" i="82" s="1"/>
  <c r="E19" i="82"/>
  <c r="I19" i="82" s="1"/>
  <c r="E20" i="82"/>
  <c r="I20" i="82" s="1"/>
  <c r="E21" i="82"/>
  <c r="I21" i="82" s="1"/>
  <c r="K14" i="56"/>
  <c r="U34" i="56"/>
  <c r="K36" i="56"/>
  <c r="M36" i="56" s="1"/>
  <c r="U38" i="56"/>
  <c r="K40" i="56"/>
  <c r="U42" i="56"/>
  <c r="K45" i="56"/>
  <c r="U47" i="56"/>
  <c r="K57" i="56"/>
  <c r="U59" i="56"/>
  <c r="K61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K9" i="52"/>
  <c r="M9" i="52" s="1"/>
  <c r="AY10" i="52"/>
  <c r="BA10" i="52" s="1"/>
  <c r="AY12" i="52"/>
  <c r="K15" i="52"/>
  <c r="AY19" i="52"/>
  <c r="AY22" i="52"/>
  <c r="K25" i="52"/>
  <c r="K29" i="52"/>
  <c r="K33" i="52"/>
  <c r="AY39" i="52"/>
  <c r="AY40" i="52"/>
  <c r="AY53" i="52"/>
  <c r="AY54" i="52"/>
  <c r="AY64" i="52"/>
  <c r="U12" i="50"/>
  <c r="I14" i="66"/>
  <c r="J14" i="57" s="1"/>
  <c r="I14" i="70"/>
  <c r="J10" i="57" s="1"/>
  <c r="I14" i="65"/>
  <c r="J15" i="57" s="1"/>
  <c r="I14" i="69"/>
  <c r="J11" i="57" s="1"/>
  <c r="I13" i="65"/>
  <c r="I15" i="57" s="1"/>
  <c r="I13" i="69"/>
  <c r="I11" i="57" s="1"/>
  <c r="I13" i="66"/>
  <c r="I14" i="57" s="1"/>
  <c r="I13" i="70"/>
  <c r="I10" i="57" s="1"/>
  <c r="I13" i="67"/>
  <c r="I13" i="57" s="1"/>
  <c r="I13" i="68"/>
  <c r="I12" i="57" s="1"/>
  <c r="O18" i="147"/>
  <c r="Q29" i="147"/>
  <c r="U29" i="147"/>
  <c r="U11" i="56" s="1"/>
  <c r="O38" i="147"/>
  <c r="G34" i="100" s="1"/>
  <c r="G35" i="100" s="1"/>
  <c r="G36" i="100" s="1"/>
  <c r="I12" i="62"/>
  <c r="H18" i="57" s="1"/>
  <c r="I12" i="61"/>
  <c r="H19" i="57" s="1"/>
  <c r="I12" i="63"/>
  <c r="H17" i="57" s="1"/>
  <c r="I14" i="62"/>
  <c r="J18" i="57" s="1"/>
  <c r="I14" i="61"/>
  <c r="J19" i="57" s="1"/>
  <c r="I14" i="63"/>
  <c r="J17" i="57" s="1"/>
  <c r="Q40" i="147"/>
  <c r="I12" i="64" s="1"/>
  <c r="H16" i="57" s="1"/>
  <c r="U40" i="147"/>
  <c r="I14" i="64" s="1"/>
  <c r="J16" i="57" s="1"/>
  <c r="Q26" i="21"/>
  <c r="Q18" i="21"/>
  <c r="Q16" i="21"/>
  <c r="Q15" i="21"/>
  <c r="S15" i="21" s="1"/>
  <c r="Q28" i="15"/>
  <c r="Q20" i="15"/>
  <c r="Q18" i="15"/>
  <c r="Q17" i="15"/>
  <c r="S17" i="15" s="1"/>
  <c r="Q51" i="147"/>
  <c r="I54" i="100" s="1"/>
  <c r="O52" i="147"/>
  <c r="AK11" i="48"/>
  <c r="AK10" i="48"/>
  <c r="AK9" i="48"/>
  <c r="AK8" i="48"/>
  <c r="I10" i="60"/>
  <c r="F20" i="57" s="1"/>
  <c r="Q53" i="147"/>
  <c r="O58" i="147"/>
  <c r="I11" i="59" s="1"/>
  <c r="G21" i="57" s="1"/>
  <c r="I10" i="66"/>
  <c r="F14" i="57" s="1"/>
  <c r="K70" i="52" s="1"/>
  <c r="M70" i="52" s="1"/>
  <c r="I10" i="68"/>
  <c r="F12" i="57" s="1"/>
  <c r="K72" i="52" s="1"/>
  <c r="K95" i="52" s="1"/>
  <c r="I10" i="70"/>
  <c r="F10" i="57" s="1"/>
  <c r="K74" i="52" s="1"/>
  <c r="M74" i="52" s="1"/>
  <c r="I10" i="65"/>
  <c r="F15" i="57" s="1"/>
  <c r="I10" i="67"/>
  <c r="F13" i="57" s="1"/>
  <c r="I10" i="69"/>
  <c r="F11" i="57" s="1"/>
  <c r="K83" i="52" s="1"/>
  <c r="M83" i="52" s="1"/>
  <c r="Q61" i="147"/>
  <c r="E62" i="147"/>
  <c r="Q9" i="80"/>
  <c r="S9" i="80" s="1"/>
  <c r="M9" i="80"/>
  <c r="AS9" i="146"/>
  <c r="BE9" i="146"/>
  <c r="Q11" i="80"/>
  <c r="S11" i="80" s="1"/>
  <c r="M11" i="80"/>
  <c r="AS11" i="146"/>
  <c r="BE11" i="146"/>
  <c r="Q13" i="80"/>
  <c r="S13" i="80" s="1"/>
  <c r="M13" i="80"/>
  <c r="AS13" i="146"/>
  <c r="BE13" i="146"/>
  <c r="Q15" i="80"/>
  <c r="S15" i="80" s="1"/>
  <c r="M15" i="80"/>
  <c r="AS15" i="146"/>
  <c r="BE15" i="146"/>
  <c r="Q17" i="80"/>
  <c r="S17" i="80" s="1"/>
  <c r="M17" i="80"/>
  <c r="AS17" i="146"/>
  <c r="BE17" i="146"/>
  <c r="AM18" i="146"/>
  <c r="AY18" i="146"/>
  <c r="Q19" i="80"/>
  <c r="S19" i="80" s="1"/>
  <c r="M19" i="80"/>
  <c r="AS19" i="146"/>
  <c r="BE19" i="146"/>
  <c r="Q21" i="80"/>
  <c r="S21" i="80" s="1"/>
  <c r="M21" i="80"/>
  <c r="AS21" i="146"/>
  <c r="BE21" i="146"/>
  <c r="I10" i="58"/>
  <c r="F23" i="57" s="1"/>
  <c r="E23" i="80"/>
  <c r="I23" i="80" s="1"/>
  <c r="AS23" i="146"/>
  <c r="BE23" i="146"/>
  <c r="AS9" i="145"/>
  <c r="BE9" i="145"/>
  <c r="AS11" i="145"/>
  <c r="BE11" i="145"/>
  <c r="AS13" i="145"/>
  <c r="BE13" i="145"/>
  <c r="AS15" i="145"/>
  <c r="BE15" i="145"/>
  <c r="AS17" i="145"/>
  <c r="BE17" i="145"/>
  <c r="Q25" i="29"/>
  <c r="Q19" i="29"/>
  <c r="AS19" i="145"/>
  <c r="BE19" i="145"/>
  <c r="AS21" i="145"/>
  <c r="BE21" i="145"/>
  <c r="AS23" i="145"/>
  <c r="BE23" i="145"/>
  <c r="I25" i="145"/>
  <c r="AO25" i="145"/>
  <c r="AS25" i="145" s="1"/>
  <c r="AM26" i="145"/>
  <c r="AY26" i="145"/>
  <c r="I8" i="144"/>
  <c r="U8" i="144"/>
  <c r="AG8" i="144"/>
  <c r="AK8" i="144"/>
  <c r="Q42" i="99" s="1"/>
  <c r="AO8" i="144"/>
  <c r="AW8" i="144"/>
  <c r="AO42" i="99" s="1"/>
  <c r="AI9" i="144"/>
  <c r="AQ9" i="144"/>
  <c r="AC43" i="99" s="1"/>
  <c r="AU9" i="144"/>
  <c r="I10" i="144"/>
  <c r="U10" i="144"/>
  <c r="AG10" i="144"/>
  <c r="AK10" i="144"/>
  <c r="Q44" i="99" s="1"/>
  <c r="AO10" i="144"/>
  <c r="AW10" i="144"/>
  <c r="AO44" i="99" s="1"/>
  <c r="AI11" i="144"/>
  <c r="AQ11" i="144"/>
  <c r="AC45" i="99" s="1"/>
  <c r="AU11" i="144"/>
  <c r="I12" i="144"/>
  <c r="U12" i="144"/>
  <c r="AG12" i="144"/>
  <c r="AK12" i="144"/>
  <c r="Q46" i="99" s="1"/>
  <c r="AO12" i="144"/>
  <c r="AW12" i="144"/>
  <c r="AO46" i="99" s="1"/>
  <c r="AI13" i="144"/>
  <c r="AQ13" i="144"/>
  <c r="AC47" i="99" s="1"/>
  <c r="AU13" i="144"/>
  <c r="I14" i="144"/>
  <c r="U14" i="144"/>
  <c r="AG14" i="144"/>
  <c r="AK14" i="144"/>
  <c r="Q48" i="99" s="1"/>
  <c r="AO14" i="144"/>
  <c r="AW14" i="144"/>
  <c r="AO48" i="99" s="1"/>
  <c r="AI15" i="144"/>
  <c r="AQ15" i="144"/>
  <c r="AC49" i="99" s="1"/>
  <c r="AU15" i="144"/>
  <c r="I16" i="144"/>
  <c r="U16" i="144"/>
  <c r="AG16" i="144"/>
  <c r="AK16" i="144"/>
  <c r="Q50" i="99" s="1"/>
  <c r="AO16" i="144"/>
  <c r="AW16" i="144"/>
  <c r="AO50" i="99" s="1"/>
  <c r="AI17" i="144"/>
  <c r="AQ17" i="144"/>
  <c r="AC51" i="99" s="1"/>
  <c r="AU17" i="144"/>
  <c r="I18" i="144"/>
  <c r="U18" i="144"/>
  <c r="AG18" i="144"/>
  <c r="AK18" i="144"/>
  <c r="Q52" i="99" s="1"/>
  <c r="AO18" i="144"/>
  <c r="AW18" i="144"/>
  <c r="AO52" i="99" s="1"/>
  <c r="AI19" i="144"/>
  <c r="AQ19" i="144"/>
  <c r="AC53" i="99" s="1"/>
  <c r="AU19" i="144"/>
  <c r="I20" i="144"/>
  <c r="U20" i="144"/>
  <c r="AG20" i="144"/>
  <c r="AK20" i="144"/>
  <c r="Q54" i="99" s="1"/>
  <c r="AO20" i="144"/>
  <c r="AW20" i="144"/>
  <c r="AO54" i="99" s="1"/>
  <c r="AI21" i="144"/>
  <c r="AQ21" i="144"/>
  <c r="AC55" i="99" s="1"/>
  <c r="AU21" i="144"/>
  <c r="I22" i="144"/>
  <c r="U22" i="144"/>
  <c r="AG22" i="144"/>
  <c r="AK22" i="144"/>
  <c r="Q56" i="99" s="1"/>
  <c r="AO22" i="144"/>
  <c r="AW22" i="144"/>
  <c r="AO56" i="99" s="1"/>
  <c r="AI23" i="144"/>
  <c r="AQ23" i="144"/>
  <c r="AC57" i="99" s="1"/>
  <c r="AU23" i="144"/>
  <c r="I24" i="144"/>
  <c r="U24" i="144"/>
  <c r="AG24" i="144"/>
  <c r="AK24" i="144"/>
  <c r="Q58" i="99" s="1"/>
  <c r="AO24" i="144"/>
  <c r="AW24" i="144"/>
  <c r="AO58" i="99" s="1"/>
  <c r="I26" i="144"/>
  <c r="E23" i="87" s="1"/>
  <c r="U26" i="144"/>
  <c r="AG26" i="144"/>
  <c r="AK26" i="144"/>
  <c r="Q60" i="99" s="1"/>
  <c r="AO26" i="144"/>
  <c r="AW26" i="144"/>
  <c r="AO60" i="99" s="1"/>
  <c r="AI8" i="143"/>
  <c r="AM8" i="143"/>
  <c r="AK9" i="143"/>
  <c r="AI10" i="143"/>
  <c r="AI12" i="143"/>
  <c r="AM12" i="143"/>
  <c r="AK13" i="143"/>
  <c r="AI14" i="143"/>
  <c r="AI16" i="143"/>
  <c r="AM16" i="143"/>
  <c r="AK17" i="143"/>
  <c r="AI18" i="143"/>
  <c r="AI20" i="143"/>
  <c r="AM20" i="143"/>
  <c r="U15" i="81"/>
  <c r="M15" i="81"/>
  <c r="AK21" i="143"/>
  <c r="AO21" i="143"/>
  <c r="AI22" i="143"/>
  <c r="AM22" i="143"/>
  <c r="U16" i="81"/>
  <c r="M16" i="81"/>
  <c r="AK23" i="143"/>
  <c r="AO23" i="143"/>
  <c r="AI24" i="143"/>
  <c r="AM24" i="143"/>
  <c r="U19" i="81"/>
  <c r="M19" i="81"/>
  <c r="AK25" i="143"/>
  <c r="AO25" i="143"/>
  <c r="AI26" i="143"/>
  <c r="AM26" i="143"/>
  <c r="U21" i="81"/>
  <c r="M21" i="81"/>
  <c r="AK27" i="143"/>
  <c r="AO27" i="143"/>
  <c r="AI28" i="143"/>
  <c r="AK29" i="143"/>
  <c r="AI30" i="143"/>
  <c r="AM30" i="143"/>
  <c r="AI8" i="142"/>
  <c r="E8" i="91" s="1"/>
  <c r="AM8" i="142"/>
  <c r="E8" i="89" s="1"/>
  <c r="AK9" i="142"/>
  <c r="AI10" i="142"/>
  <c r="AI12" i="142"/>
  <c r="E10" i="91" s="1"/>
  <c r="AM12" i="142"/>
  <c r="E10" i="89" s="1"/>
  <c r="AK13" i="142"/>
  <c r="AI14" i="142"/>
  <c r="AI16" i="142"/>
  <c r="E12" i="91" s="1"/>
  <c r="AM16" i="142"/>
  <c r="E12" i="89" s="1"/>
  <c r="AK17" i="142"/>
  <c r="AI18" i="142"/>
  <c r="AI20" i="142"/>
  <c r="E14" i="91" s="1"/>
  <c r="AM20" i="142"/>
  <c r="E14" i="89" s="1"/>
  <c r="AK21" i="142"/>
  <c r="E15" i="90" s="1"/>
  <c r="AI22" i="142"/>
  <c r="E17" i="91" s="1"/>
  <c r="AK23" i="142"/>
  <c r="E16" i="90" s="1"/>
  <c r="AO23" i="142"/>
  <c r="E16" i="88" s="1"/>
  <c r="AI24" i="142"/>
  <c r="E18" i="91" s="1"/>
  <c r="AM24" i="142"/>
  <c r="E18" i="89" s="1"/>
  <c r="AK25" i="142"/>
  <c r="E19" i="90" s="1"/>
  <c r="AI26" i="142"/>
  <c r="E20" i="91" s="1"/>
  <c r="AM26" i="142"/>
  <c r="E20" i="89" s="1"/>
  <c r="AK27" i="142"/>
  <c r="E21" i="90" s="1"/>
  <c r="AI28" i="142"/>
  <c r="AK29" i="142"/>
  <c r="AI30" i="142"/>
  <c r="E22" i="91" s="1"/>
  <c r="AM30" i="142"/>
  <c r="E22" i="89" s="1"/>
  <c r="S8" i="138"/>
  <c r="U8" i="138" s="1"/>
  <c r="CY8" i="138"/>
  <c r="DE8" i="138" s="1"/>
  <c r="DC8" i="138"/>
  <c r="DS8" i="138"/>
  <c r="DA9" i="138"/>
  <c r="DQ9" i="138"/>
  <c r="DW9" i="138" s="1"/>
  <c r="DY9" i="138" s="1"/>
  <c r="DU9" i="138"/>
  <c r="S10" i="138"/>
  <c r="U10" i="138" s="1"/>
  <c r="CY10" i="138"/>
  <c r="DE10" i="138" s="1"/>
  <c r="DG10" i="138" s="1"/>
  <c r="DC10" i="138"/>
  <c r="DS10" i="138"/>
  <c r="DA11" i="138"/>
  <c r="DQ11" i="138"/>
  <c r="DW11" i="138" s="1"/>
  <c r="DY11" i="138" s="1"/>
  <c r="DU11" i="138"/>
  <c r="S12" i="138"/>
  <c r="U12" i="138" s="1"/>
  <c r="CY12" i="138"/>
  <c r="DE12" i="138" s="1"/>
  <c r="DG12" i="138" s="1"/>
  <c r="DC12" i="138"/>
  <c r="DS12" i="138"/>
  <c r="DA13" i="138"/>
  <c r="DQ13" i="138"/>
  <c r="DW13" i="138" s="1"/>
  <c r="DY13" i="138" s="1"/>
  <c r="DU13" i="138"/>
  <c r="S14" i="138"/>
  <c r="U14" i="138" s="1"/>
  <c r="CY14" i="138"/>
  <c r="DE14" i="138" s="1"/>
  <c r="DG14" i="138" s="1"/>
  <c r="DC14" i="138"/>
  <c r="DS14" i="138"/>
  <c r="DA15" i="138"/>
  <c r="DQ15" i="138"/>
  <c r="DW15" i="138" s="1"/>
  <c r="DY15" i="138" s="1"/>
  <c r="DU15" i="138"/>
  <c r="S16" i="138"/>
  <c r="U16" i="138" s="1"/>
  <c r="CY16" i="138"/>
  <c r="DE16" i="138" s="1"/>
  <c r="DG16" i="138" s="1"/>
  <c r="DC16" i="138"/>
  <c r="DS16" i="138"/>
  <c r="DA17" i="138"/>
  <c r="DQ17" i="138"/>
  <c r="DW17" i="138" s="1"/>
  <c r="DY17" i="138" s="1"/>
  <c r="DU17" i="138"/>
  <c r="S18" i="138"/>
  <c r="U18" i="138" s="1"/>
  <c r="CY18" i="138"/>
  <c r="DE18" i="138" s="1"/>
  <c r="DG18" i="138" s="1"/>
  <c r="DC18" i="138"/>
  <c r="DS18" i="138"/>
  <c r="DA19" i="138"/>
  <c r="DQ19" i="138"/>
  <c r="DW19" i="138" s="1"/>
  <c r="DY19" i="138" s="1"/>
  <c r="DU19" i="138"/>
  <c r="S20" i="138"/>
  <c r="U20" i="138" s="1"/>
  <c r="CY20" i="138"/>
  <c r="DE20" i="138" s="1"/>
  <c r="DG20" i="138" s="1"/>
  <c r="DC20" i="138"/>
  <c r="DS20" i="138"/>
  <c r="DA21" i="138"/>
  <c r="DQ21" i="138"/>
  <c r="DW21" i="138" s="1"/>
  <c r="DY21" i="138" s="1"/>
  <c r="DU21" i="138"/>
  <c r="S22" i="138"/>
  <c r="U22" i="138" s="1"/>
  <c r="CY22" i="138"/>
  <c r="DE22" i="138" s="1"/>
  <c r="DG22" i="138" s="1"/>
  <c r="DC22" i="138"/>
  <c r="DS22" i="138"/>
  <c r="DA23" i="138"/>
  <c r="DQ23" i="138"/>
  <c r="DW23" i="138" s="1"/>
  <c r="DY23" i="138" s="1"/>
  <c r="AU23" i="83" s="1"/>
  <c r="DU23" i="138"/>
  <c r="E13" i="135"/>
  <c r="Q14" i="20"/>
  <c r="Q13" i="20"/>
  <c r="Q12" i="20"/>
  <c r="Q11" i="20"/>
  <c r="Q10" i="20"/>
  <c r="Q9" i="20"/>
  <c r="Q8" i="20"/>
  <c r="G17" i="54"/>
  <c r="G20" i="54" s="1"/>
  <c r="G64" i="54" s="1"/>
  <c r="G66" i="54" s="1"/>
  <c r="M9" i="54"/>
  <c r="G14" i="54"/>
  <c r="I14" i="54"/>
  <c r="I19" i="54" s="1"/>
  <c r="M40" i="56"/>
  <c r="CM88" i="134"/>
  <c r="CM31" i="133"/>
  <c r="E25" i="76" s="1"/>
  <c r="CG67" i="52"/>
  <c r="BQ67" i="52"/>
  <c r="BM67" i="52"/>
  <c r="AS67" i="52"/>
  <c r="AC67" i="52"/>
  <c r="Y67" i="52"/>
  <c r="BW67" i="52"/>
  <c r="BG67" i="52"/>
  <c r="BC67" i="52"/>
  <c r="AM67" i="52"/>
  <c r="AI67" i="52"/>
  <c r="Q67" i="52"/>
  <c r="CG69" i="52"/>
  <c r="BQ69" i="52"/>
  <c r="BM69" i="52"/>
  <c r="AS69" i="52"/>
  <c r="AC69" i="52"/>
  <c r="Y69" i="52"/>
  <c r="BW69" i="52"/>
  <c r="BG69" i="52"/>
  <c r="BC69" i="52"/>
  <c r="AM69" i="52"/>
  <c r="AI69" i="52"/>
  <c r="Q69" i="52"/>
  <c r="BU78" i="52"/>
  <c r="AG78" i="52"/>
  <c r="G98" i="52"/>
  <c r="I78" i="52"/>
  <c r="I79" i="52" s="1"/>
  <c r="G76" i="52"/>
  <c r="G79" i="52" s="1"/>
  <c r="CE76" i="52"/>
  <c r="BU76" i="52"/>
  <c r="BU79" i="52" s="1"/>
  <c r="BK76" i="52"/>
  <c r="AQ76" i="52"/>
  <c r="AG76" i="52"/>
  <c r="AG79" i="52" s="1"/>
  <c r="W76" i="52"/>
  <c r="CM26" i="132"/>
  <c r="Q38" i="50"/>
  <c r="Y38" i="50" s="1"/>
  <c r="G45" i="50"/>
  <c r="I45" i="50"/>
  <c r="G50" i="50"/>
  <c r="I50" i="50"/>
  <c r="CM42" i="132"/>
  <c r="G10" i="48"/>
  <c r="E9" i="78"/>
  <c r="CM48" i="132"/>
  <c r="G107" i="11"/>
  <c r="E16" i="78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22" i="129"/>
  <c r="CK24" i="129"/>
  <c r="G8" i="50"/>
  <c r="I8" i="50"/>
  <c r="G9" i="50"/>
  <c r="I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I33" i="126"/>
  <c r="E15" i="116" s="1"/>
  <c r="E16" i="116" s="1"/>
  <c r="G17" i="116" s="1"/>
  <c r="I49" i="126"/>
  <c r="I50" i="126"/>
  <c r="K8" i="122"/>
  <c r="K39" i="122" s="1"/>
  <c r="K52" i="122" s="1"/>
  <c r="G14" i="121"/>
  <c r="E9" i="118"/>
  <c r="E15" i="118"/>
  <c r="E23" i="118"/>
  <c r="E25" i="118"/>
  <c r="E17" i="117"/>
  <c r="E21" i="117" s="1"/>
  <c r="E54" i="117"/>
  <c r="E19" i="110"/>
  <c r="E8" i="109"/>
  <c r="E10" i="109" s="1"/>
  <c r="E8" i="107"/>
  <c r="E10" i="107" s="1"/>
  <c r="E21" i="107" s="1"/>
  <c r="E8" i="105"/>
  <c r="E9" i="105"/>
  <c r="I9" i="105" s="1"/>
  <c r="K9" i="105" s="1"/>
  <c r="E10" i="105"/>
  <c r="I10" i="105" s="1"/>
  <c r="K10" i="105" s="1"/>
  <c r="E11" i="105"/>
  <c r="I11" i="105" s="1"/>
  <c r="K11" i="105" s="1"/>
  <c r="E12" i="105"/>
  <c r="I12" i="105" s="1"/>
  <c r="K12" i="105" s="1"/>
  <c r="E13" i="105"/>
  <c r="I13" i="105" s="1"/>
  <c r="K13" i="105" s="1"/>
  <c r="E14" i="105"/>
  <c r="I14" i="105" s="1"/>
  <c r="K14" i="105" s="1"/>
  <c r="E15" i="105"/>
  <c r="I15" i="105" s="1"/>
  <c r="K15" i="105" s="1"/>
  <c r="E25" i="105"/>
  <c r="I25" i="105" s="1"/>
  <c r="K25" i="105" s="1"/>
  <c r="E26" i="105"/>
  <c r="I26" i="105" s="1"/>
  <c r="K26" i="105" s="1"/>
  <c r="E27" i="105"/>
  <c r="I27" i="105" s="1"/>
  <c r="K27" i="105" s="1"/>
  <c r="E28" i="105"/>
  <c r="I28" i="105" s="1"/>
  <c r="K28" i="105" s="1"/>
  <c r="E30" i="105"/>
  <c r="I30" i="105" s="1"/>
  <c r="K30" i="105" s="1"/>
  <c r="E32" i="105"/>
  <c r="I32" i="105" s="1"/>
  <c r="K32" i="105" s="1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44" i="104" s="1"/>
  <c r="E39" i="104"/>
  <c r="K17" i="77"/>
  <c r="M17" i="77" s="1"/>
  <c r="K15" i="77"/>
  <c r="M15" i="77" s="1"/>
  <c r="K13" i="77"/>
  <c r="M13" i="77" s="1"/>
  <c r="K11" i="77"/>
  <c r="M11" i="77" s="1"/>
  <c r="K16" i="77"/>
  <c r="M16" i="77" s="1"/>
  <c r="K14" i="77"/>
  <c r="M14" i="77" s="1"/>
  <c r="K12" i="77"/>
  <c r="M12" i="77" s="1"/>
  <c r="K10" i="77"/>
  <c r="M10" i="77" s="1"/>
  <c r="G8" i="100"/>
  <c r="K8" i="100"/>
  <c r="I15" i="100"/>
  <c r="M15" i="100"/>
  <c r="E19" i="100"/>
  <c r="E21" i="100"/>
  <c r="E23" i="100"/>
  <c r="E15" i="2" s="1"/>
  <c r="G958" i="1" s="1"/>
  <c r="E25" i="100"/>
  <c r="E17" i="2" s="1"/>
  <c r="G960" i="1" s="1"/>
  <c r="E37" i="100"/>
  <c r="E41" i="100" s="1"/>
  <c r="I45" i="100"/>
  <c r="M45" i="100"/>
  <c r="I49" i="100"/>
  <c r="M49" i="100"/>
  <c r="E10" i="93"/>
  <c r="E25" i="93" s="1"/>
  <c r="E12" i="93"/>
  <c r="E27" i="93" s="1"/>
  <c r="U11" i="54" s="1"/>
  <c r="E14" i="93"/>
  <c r="E16" i="93"/>
  <c r="E10" i="86"/>
  <c r="E12" i="86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K50" i="50"/>
  <c r="K49" i="50"/>
  <c r="M49" i="50" s="1"/>
  <c r="K47" i="50"/>
  <c r="M47" i="50" s="1"/>
  <c r="K45" i="50"/>
  <c r="K44" i="50"/>
  <c r="M44" i="50" s="1"/>
  <c r="K41" i="50"/>
  <c r="M41" i="50" s="1"/>
  <c r="K39" i="50"/>
  <c r="M39" i="50" s="1"/>
  <c r="K51" i="50"/>
  <c r="M51" i="50" s="1"/>
  <c r="K48" i="50"/>
  <c r="M48" i="50" s="1"/>
  <c r="K46" i="50"/>
  <c r="M46" i="50" s="1"/>
  <c r="K43" i="50"/>
  <c r="K61" i="50" s="1"/>
  <c r="K42" i="50"/>
  <c r="M42" i="50" s="1"/>
  <c r="K40" i="50"/>
  <c r="M40" i="50" s="1"/>
  <c r="AQ19" i="56"/>
  <c r="U13" i="56"/>
  <c r="U14" i="56"/>
  <c r="U16" i="56"/>
  <c r="U24" i="56"/>
  <c r="U28" i="56"/>
  <c r="U32" i="56"/>
  <c r="K34" i="56"/>
  <c r="M34" i="56" s="1"/>
  <c r="U36" i="56"/>
  <c r="K38" i="56"/>
  <c r="M38" i="56" s="1"/>
  <c r="U40" i="56"/>
  <c r="K42" i="56"/>
  <c r="M42" i="56" s="1"/>
  <c r="U44" i="56"/>
  <c r="U45" i="56"/>
  <c r="U49" i="56"/>
  <c r="U53" i="56"/>
  <c r="U57" i="56"/>
  <c r="K59" i="56"/>
  <c r="U61" i="56"/>
  <c r="AE41" i="55"/>
  <c r="I11" i="8" s="1"/>
  <c r="I14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U43" i="55"/>
  <c r="U45" i="55"/>
  <c r="U47" i="55"/>
  <c r="U49" i="55"/>
  <c r="U51" i="55"/>
  <c r="U53" i="55"/>
  <c r="U55" i="55"/>
  <c r="U57" i="55"/>
  <c r="U8" i="54"/>
  <c r="U9" i="54"/>
  <c r="K11" i="54"/>
  <c r="M11" i="54" s="1"/>
  <c r="K13" i="54"/>
  <c r="M13" i="54" s="1"/>
  <c r="K14" i="54"/>
  <c r="K16" i="54"/>
  <c r="M16" i="54" s="1"/>
  <c r="K32" i="54"/>
  <c r="M32" i="54" s="1"/>
  <c r="K34" i="54"/>
  <c r="M34" i="54" s="1"/>
  <c r="K36" i="54"/>
  <c r="M36" i="54" s="1"/>
  <c r="K38" i="54"/>
  <c r="M38" i="54" s="1"/>
  <c r="K40" i="54"/>
  <c r="M40" i="54" s="1"/>
  <c r="K42" i="54"/>
  <c r="M42" i="54" s="1"/>
  <c r="K45" i="54"/>
  <c r="K57" i="54"/>
  <c r="K59" i="54"/>
  <c r="K61" i="54"/>
  <c r="U65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AG98" i="52"/>
  <c r="E12" i="8" s="1"/>
  <c r="AY14" i="52"/>
  <c r="K23" i="52"/>
  <c r="K27" i="52"/>
  <c r="K31" i="52"/>
  <c r="AK35" i="52"/>
  <c r="K41" i="52"/>
  <c r="K43" i="52"/>
  <c r="K45" i="52"/>
  <c r="K47" i="52"/>
  <c r="K49" i="52"/>
  <c r="AK51" i="52"/>
  <c r="K55" i="52"/>
  <c r="AY56" i="52"/>
  <c r="K57" i="52"/>
  <c r="K59" i="52"/>
  <c r="K61" i="52"/>
  <c r="K65" i="52"/>
  <c r="M65" i="52" s="1"/>
  <c r="K90" i="52"/>
  <c r="K92" i="52"/>
  <c r="K94" i="52"/>
  <c r="BK24" i="51"/>
  <c r="I20" i="8" s="1"/>
  <c r="I22" i="8" s="1"/>
  <c r="AE31" i="51"/>
  <c r="M12" i="8" s="1"/>
  <c r="BC31" i="51"/>
  <c r="M18" i="8" s="1"/>
  <c r="U8" i="50"/>
  <c r="U9" i="50"/>
  <c r="Y77" i="52"/>
  <c r="AI77" i="52"/>
  <c r="AS77" i="52"/>
  <c r="BC77" i="52"/>
  <c r="BM77" i="52"/>
  <c r="BW77" i="52"/>
  <c r="AK94" i="52"/>
  <c r="U16" i="50"/>
  <c r="U20" i="50"/>
  <c r="U24" i="50"/>
  <c r="U28" i="50"/>
  <c r="U32" i="50"/>
  <c r="U34" i="50"/>
  <c r="U36" i="50"/>
  <c r="U38" i="50"/>
  <c r="W38" i="50" s="1"/>
  <c r="U40" i="50"/>
  <c r="U42" i="50"/>
  <c r="U46" i="50"/>
  <c r="U48" i="50"/>
  <c r="U51" i="50"/>
  <c r="U53" i="50"/>
  <c r="U55" i="50"/>
  <c r="U57" i="50"/>
  <c r="U59" i="50"/>
  <c r="U61" i="50"/>
  <c r="U63" i="50"/>
  <c r="U9" i="49"/>
  <c r="U11" i="49"/>
  <c r="U13" i="49"/>
  <c r="U15" i="49"/>
  <c r="U17" i="49"/>
  <c r="U22" i="49"/>
  <c r="U24" i="49"/>
  <c r="AK12" i="48"/>
  <c r="AK13" i="48"/>
  <c r="O15" i="52"/>
  <c r="U15" i="52" s="1"/>
  <c r="AK15" i="52"/>
  <c r="O23" i="52"/>
  <c r="U23" i="52" s="1"/>
  <c r="AK23" i="52"/>
  <c r="O25" i="52"/>
  <c r="U25" i="52" s="1"/>
  <c r="AK25" i="52"/>
  <c r="O27" i="52"/>
  <c r="U27" i="52" s="1"/>
  <c r="AK27" i="52"/>
  <c r="O29" i="52"/>
  <c r="U29" i="52" s="1"/>
  <c r="AK29" i="52"/>
  <c r="O31" i="52"/>
  <c r="U31" i="52" s="1"/>
  <c r="AK31" i="52"/>
  <c r="O33" i="52"/>
  <c r="U33" i="52" s="1"/>
  <c r="AK33" i="52"/>
  <c r="O35" i="52"/>
  <c r="U35" i="52" s="1"/>
  <c r="O43" i="52"/>
  <c r="U43" i="52" s="1"/>
  <c r="AK43" i="52"/>
  <c r="O45" i="52"/>
  <c r="U45" i="52" s="1"/>
  <c r="AK45" i="52"/>
  <c r="O47" i="52"/>
  <c r="U47" i="52" s="1"/>
  <c r="AK47" i="52"/>
  <c r="O49" i="52"/>
  <c r="U49" i="52" s="1"/>
  <c r="AK49" i="52"/>
  <c r="O51" i="52"/>
  <c r="U51" i="52" s="1"/>
  <c r="O71" i="52"/>
  <c r="U71" i="52" s="1"/>
  <c r="AK71" i="52"/>
  <c r="O73" i="52"/>
  <c r="U73" i="52" s="1"/>
  <c r="AK73" i="52"/>
  <c r="U14" i="50"/>
  <c r="U18" i="50"/>
  <c r="U22" i="50"/>
  <c r="U26" i="50"/>
  <c r="U30" i="50"/>
  <c r="U45" i="50"/>
  <c r="U50" i="50"/>
  <c r="U8" i="49"/>
  <c r="U10" i="49"/>
  <c r="U12" i="49"/>
  <c r="U14" i="49"/>
  <c r="U16" i="49"/>
  <c r="U19" i="49"/>
  <c r="U21" i="49"/>
  <c r="U23" i="49"/>
  <c r="U26" i="49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K14" i="46"/>
  <c r="K16" i="46"/>
  <c r="K18" i="46"/>
  <c r="K28" i="46"/>
  <c r="K30" i="46"/>
  <c r="K32" i="46"/>
  <c r="K11" i="45"/>
  <c r="K15" i="45"/>
  <c r="K17" i="45"/>
  <c r="K19" i="45"/>
  <c r="K25" i="45"/>
  <c r="K27" i="45"/>
  <c r="K29" i="45"/>
  <c r="K31" i="45"/>
  <c r="K14" i="44"/>
  <c r="K16" i="44"/>
  <c r="K18" i="44"/>
  <c r="K28" i="44"/>
  <c r="K30" i="44"/>
  <c r="K32" i="44"/>
  <c r="K11" i="43"/>
  <c r="K15" i="43"/>
  <c r="K17" i="43"/>
  <c r="K19" i="43"/>
  <c r="K25" i="43"/>
  <c r="K27" i="43"/>
  <c r="K29" i="43"/>
  <c r="K31" i="43"/>
  <c r="K14" i="42"/>
  <c r="K16" i="42"/>
  <c r="K18" i="42"/>
  <c r="K28" i="42"/>
  <c r="K30" i="42"/>
  <c r="K32" i="42"/>
  <c r="K11" i="41"/>
  <c r="K15" i="41"/>
  <c r="K17" i="41"/>
  <c r="K19" i="41"/>
  <c r="G27" i="49"/>
  <c r="K30" i="41"/>
  <c r="K28" i="41"/>
  <c r="K32" i="41"/>
  <c r="K11" i="40"/>
  <c r="K15" i="40"/>
  <c r="K17" i="40"/>
  <c r="K19" i="40"/>
  <c r="K25" i="40"/>
  <c r="K27" i="40"/>
  <c r="K29" i="40"/>
  <c r="K31" i="40"/>
  <c r="K14" i="39"/>
  <c r="K16" i="39"/>
  <c r="K18" i="39"/>
  <c r="K28" i="39"/>
  <c r="K30" i="39"/>
  <c r="K32" i="39"/>
  <c r="K11" i="38"/>
  <c r="K15" i="38"/>
  <c r="K17" i="38"/>
  <c r="K19" i="38"/>
  <c r="K25" i="38"/>
  <c r="K27" i="38"/>
  <c r="K29" i="38"/>
  <c r="K31" i="38"/>
  <c r="K14" i="37"/>
  <c r="K16" i="37"/>
  <c r="K18" i="37"/>
  <c r="K28" i="37"/>
  <c r="K30" i="37"/>
  <c r="K32" i="37"/>
  <c r="K11" i="36"/>
  <c r="K15" i="36"/>
  <c r="K17" i="36"/>
  <c r="K19" i="36"/>
  <c r="K25" i="36"/>
  <c r="K27" i="36"/>
  <c r="K29" i="36"/>
  <c r="K31" i="36"/>
  <c r="K15" i="35"/>
  <c r="K17" i="35"/>
  <c r="K19" i="35"/>
  <c r="K25" i="35"/>
  <c r="K27" i="35"/>
  <c r="K29" i="35"/>
  <c r="K31" i="35"/>
  <c r="AA40" i="35"/>
  <c r="AA41" i="35"/>
  <c r="K11" i="34"/>
  <c r="K15" i="34"/>
  <c r="K17" i="34"/>
  <c r="K19" i="34"/>
  <c r="K25" i="34"/>
  <c r="K27" i="34"/>
  <c r="K29" i="34"/>
  <c r="K31" i="34"/>
  <c r="K14" i="33"/>
  <c r="K16" i="33"/>
  <c r="K18" i="33"/>
  <c r="K28" i="33"/>
  <c r="K30" i="33"/>
  <c r="K32" i="33"/>
  <c r="K11" i="32"/>
  <c r="K15" i="32"/>
  <c r="K17" i="32"/>
  <c r="K19" i="32"/>
  <c r="K25" i="32"/>
  <c r="K27" i="32"/>
  <c r="K29" i="32"/>
  <c r="K31" i="32"/>
  <c r="K16" i="31"/>
  <c r="S43" i="27"/>
  <c r="E31" i="8" s="1"/>
  <c r="K14" i="31"/>
  <c r="K18" i="31"/>
  <c r="K28" i="31"/>
  <c r="K30" i="31"/>
  <c r="K32" i="31"/>
  <c r="K11" i="30"/>
  <c r="K15" i="30"/>
  <c r="K17" i="30"/>
  <c r="K19" i="30"/>
  <c r="K25" i="30"/>
  <c r="K27" i="30"/>
  <c r="K29" i="30"/>
  <c r="K31" i="30"/>
  <c r="K36" i="23"/>
  <c r="K38" i="23"/>
  <c r="K40" i="23"/>
  <c r="K42" i="23"/>
  <c r="K44" i="23"/>
  <c r="K60" i="23"/>
  <c r="K62" i="23"/>
  <c r="K69" i="23"/>
  <c r="K71" i="23"/>
  <c r="K73" i="23"/>
  <c r="K75" i="23"/>
  <c r="K77" i="23"/>
  <c r="K79" i="23"/>
  <c r="K81" i="23"/>
  <c r="K83" i="23"/>
  <c r="K85" i="23"/>
  <c r="K17" i="21"/>
  <c r="S30" i="18"/>
  <c r="E32" i="8" s="1"/>
  <c r="K21" i="18"/>
  <c r="K22" i="18"/>
  <c r="K23" i="18"/>
  <c r="K24" i="18"/>
  <c r="K25" i="18"/>
  <c r="K26" i="18"/>
  <c r="S9" i="17"/>
  <c r="S11" i="17"/>
  <c r="S13" i="17"/>
  <c r="S15" i="17"/>
  <c r="K19" i="17"/>
  <c r="S30" i="16"/>
  <c r="E34" i="8" s="1"/>
  <c r="K21" i="16"/>
  <c r="K22" i="16"/>
  <c r="K23" i="16"/>
  <c r="K24" i="16"/>
  <c r="K25" i="16"/>
  <c r="K26" i="16"/>
  <c r="K35" i="23"/>
  <c r="K37" i="23"/>
  <c r="K39" i="23"/>
  <c r="K41" i="23"/>
  <c r="K43" i="23"/>
  <c r="K61" i="23"/>
  <c r="K70" i="23"/>
  <c r="K72" i="23"/>
  <c r="K74" i="23"/>
  <c r="K76" i="23"/>
  <c r="K78" i="23"/>
  <c r="K80" i="23"/>
  <c r="K82" i="23"/>
  <c r="K84" i="23"/>
  <c r="K86" i="23"/>
  <c r="K19" i="21"/>
  <c r="K20" i="21"/>
  <c r="K21" i="21"/>
  <c r="K22" i="21"/>
  <c r="K23" i="21"/>
  <c r="K24" i="21"/>
  <c r="K19" i="18"/>
  <c r="S33" i="18"/>
  <c r="I32" i="8" s="1"/>
  <c r="S8" i="17"/>
  <c r="S10" i="17"/>
  <c r="S12" i="17"/>
  <c r="S14" i="17"/>
  <c r="S16" i="17"/>
  <c r="K21" i="17"/>
  <c r="K22" i="17"/>
  <c r="K23" i="17"/>
  <c r="K24" i="17"/>
  <c r="K25" i="17"/>
  <c r="K26" i="17"/>
  <c r="K19" i="16"/>
  <c r="K123" i="11"/>
  <c r="M123" i="11" s="1"/>
  <c r="K125" i="11"/>
  <c r="M125" i="11" s="1"/>
  <c r="K129" i="11"/>
  <c r="M129" i="11" s="1"/>
  <c r="K122" i="11"/>
  <c r="K124" i="11"/>
  <c r="M124" i="11" s="1"/>
  <c r="K128" i="11"/>
  <c r="M128" i="11" s="1"/>
  <c r="K130" i="11"/>
  <c r="M130" i="11" s="1"/>
  <c r="Q38" i="54" l="1"/>
  <c r="Y38" i="54" s="1"/>
  <c r="Q16" i="54"/>
  <c r="Y16" i="54" s="1"/>
  <c r="Q42" i="50"/>
  <c r="Y42" i="50"/>
  <c r="Q46" i="50"/>
  <c r="Y46" i="50"/>
  <c r="Q51" i="50"/>
  <c r="Y51" i="50"/>
  <c r="Q41" i="50"/>
  <c r="Y41" i="50" s="1"/>
  <c r="Q49" i="50"/>
  <c r="Y49" i="50" s="1"/>
  <c r="E51" i="98"/>
  <c r="BW74" i="52"/>
  <c r="BC74" i="52"/>
  <c r="AM74" i="52"/>
  <c r="AI74" i="52"/>
  <c r="Q74" i="52"/>
  <c r="BQ74" i="52"/>
  <c r="AW74" i="52"/>
  <c r="AS74" i="52"/>
  <c r="AC74" i="52"/>
  <c r="Y74" i="52"/>
  <c r="BG70" i="52"/>
  <c r="AM70" i="52"/>
  <c r="Q70" i="52"/>
  <c r="BQ70" i="52"/>
  <c r="BW70" i="52" s="1"/>
  <c r="BM70" i="52"/>
  <c r="AS70" i="52"/>
  <c r="AC70" i="52"/>
  <c r="AI70" i="52" s="1"/>
  <c r="Y70" i="52"/>
  <c r="CG9" i="52"/>
  <c r="BQ9" i="52"/>
  <c r="BM9" i="52"/>
  <c r="AW9" i="52"/>
  <c r="AS9" i="52"/>
  <c r="AC9" i="52"/>
  <c r="Y9" i="52"/>
  <c r="BW9" i="52"/>
  <c r="BG9" i="52"/>
  <c r="BC9" i="52"/>
  <c r="AI9" i="52"/>
  <c r="AM36" i="56"/>
  <c r="AS36" i="56" s="1"/>
  <c r="AC36" i="56"/>
  <c r="AI36" i="56" s="1"/>
  <c r="Q36" i="56"/>
  <c r="Y36" i="56" s="1"/>
  <c r="K20" i="3"/>
  <c r="G780" i="1" s="1"/>
  <c r="Q20" i="92"/>
  <c r="K18" i="3"/>
  <c r="G722" i="1" s="1"/>
  <c r="Q18" i="92"/>
  <c r="K16" i="3"/>
  <c r="G664" i="1" s="1"/>
  <c r="Q16" i="92"/>
  <c r="K14" i="3"/>
  <c r="G606" i="1" s="1"/>
  <c r="Q14" i="92"/>
  <c r="K12" i="3"/>
  <c r="G548" i="1" s="1"/>
  <c r="Q12" i="92"/>
  <c r="K10" i="3"/>
  <c r="G490" i="1" s="1"/>
  <c r="Q10" i="92"/>
  <c r="K8" i="3"/>
  <c r="G432" i="1" s="1"/>
  <c r="Q8" i="92"/>
  <c r="S41" i="44"/>
  <c r="BO22" i="83"/>
  <c r="M22" i="89"/>
  <c r="CI21" i="83"/>
  <c r="M21" i="88"/>
  <c r="O21" i="88" s="1"/>
  <c r="BO18" i="83"/>
  <c r="M18" i="89"/>
  <c r="CI17" i="83"/>
  <c r="M17" i="88"/>
  <c r="BO14" i="83"/>
  <c r="M14" i="89"/>
  <c r="CI13" i="83"/>
  <c r="M13" i="88"/>
  <c r="BO10" i="83"/>
  <c r="M10" i="89"/>
  <c r="CI9" i="83"/>
  <c r="M9" i="88"/>
  <c r="I38" i="98"/>
  <c r="CG65" i="52"/>
  <c r="BQ65" i="52"/>
  <c r="BQ76" i="52" s="1"/>
  <c r="AW65" i="52"/>
  <c r="AC65" i="52"/>
  <c r="AC76" i="52" s="1"/>
  <c r="CA65" i="52"/>
  <c r="CA76" i="52" s="1"/>
  <c r="BW65" i="52"/>
  <c r="BG65" i="52"/>
  <c r="BG76" i="52" s="1"/>
  <c r="BC65" i="52"/>
  <c r="AM65" i="52"/>
  <c r="AM76" i="52" s="1"/>
  <c r="AI65" i="52"/>
  <c r="Q65" i="52"/>
  <c r="Q76" i="52" s="1"/>
  <c r="M76" i="52"/>
  <c r="Y42" i="54"/>
  <c r="Q42" i="54"/>
  <c r="Y34" i="54"/>
  <c r="Q34" i="54"/>
  <c r="Y13" i="54"/>
  <c r="Q13" i="54"/>
  <c r="Y40" i="54"/>
  <c r="Q40" i="54"/>
  <c r="Y36" i="54"/>
  <c r="Q36" i="54"/>
  <c r="Y32" i="54"/>
  <c r="Q32" i="54"/>
  <c r="Y11" i="54"/>
  <c r="Q11" i="54"/>
  <c r="AS42" i="56"/>
  <c r="AM42" i="56"/>
  <c r="AI42" i="56"/>
  <c r="AC42" i="56"/>
  <c r="Y42" i="56"/>
  <c r="Q42" i="56"/>
  <c r="AS38" i="56"/>
  <c r="AM38" i="56"/>
  <c r="AI38" i="56"/>
  <c r="AC38" i="56"/>
  <c r="Y38" i="56"/>
  <c r="Q38" i="56"/>
  <c r="AS34" i="56"/>
  <c r="AM34" i="56"/>
  <c r="AI34" i="56"/>
  <c r="AC34" i="56"/>
  <c r="Y34" i="56"/>
  <c r="Q34" i="56"/>
  <c r="Q40" i="50"/>
  <c r="Y40" i="50" s="1"/>
  <c r="Q48" i="50"/>
  <c r="Y48" i="50" s="1"/>
  <c r="Y39" i="50"/>
  <c r="Q39" i="50"/>
  <c r="Y44" i="50"/>
  <c r="Q44" i="50"/>
  <c r="Y47" i="50"/>
  <c r="Q47" i="50"/>
  <c r="W11" i="54"/>
  <c r="G25" i="117"/>
  <c r="G29" i="117"/>
  <c r="G33" i="117"/>
  <c r="G37" i="117"/>
  <c r="G24" i="117"/>
  <c r="G28" i="117"/>
  <c r="G32" i="117"/>
  <c r="G36" i="117"/>
  <c r="G23" i="117"/>
  <c r="G27" i="117"/>
  <c r="G31" i="117"/>
  <c r="G35" i="117"/>
  <c r="G39" i="117"/>
  <c r="G26" i="117"/>
  <c r="G30" i="117"/>
  <c r="G34" i="117"/>
  <c r="G38" i="117"/>
  <c r="BQ83" i="52"/>
  <c r="BW83" i="52" s="1"/>
  <c r="AC83" i="52"/>
  <c r="AI83" i="52" s="1"/>
  <c r="G51" i="98"/>
  <c r="BO20" i="83"/>
  <c r="M20" i="89"/>
  <c r="CI19" i="83"/>
  <c r="M19" i="88"/>
  <c r="O19" i="88" s="1"/>
  <c r="BO16" i="83"/>
  <c r="M16" i="89"/>
  <c r="O16" i="89" s="1"/>
  <c r="CI15" i="83"/>
  <c r="M15" i="88"/>
  <c r="O15" i="88" s="1"/>
  <c r="BO12" i="83"/>
  <c r="M12" i="89"/>
  <c r="CI11" i="83"/>
  <c r="M11" i="88"/>
  <c r="BY49" i="52"/>
  <c r="CC49" i="52" s="1"/>
  <c r="AO49" i="52"/>
  <c r="BY47" i="52"/>
  <c r="CC47" i="52" s="1"/>
  <c r="AO47" i="52"/>
  <c r="BY45" i="52"/>
  <c r="CC45" i="52" s="1"/>
  <c r="AO45" i="52"/>
  <c r="BY43" i="52"/>
  <c r="CC43" i="52" s="1"/>
  <c r="AO43" i="52"/>
  <c r="W48" i="50"/>
  <c r="W42" i="50"/>
  <c r="AO94" i="52"/>
  <c r="BY51" i="52"/>
  <c r="CC51" i="52" s="1"/>
  <c r="AO51" i="52"/>
  <c r="BY35" i="52"/>
  <c r="CC35" i="52" s="1"/>
  <c r="AO35" i="52"/>
  <c r="M14" i="8"/>
  <c r="W36" i="56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U37" i="50"/>
  <c r="U29" i="50"/>
  <c r="U25" i="50"/>
  <c r="U27" i="50"/>
  <c r="M21" i="100"/>
  <c r="M19" i="100"/>
  <c r="M50" i="100"/>
  <c r="M46" i="100"/>
  <c r="M30" i="100"/>
  <c r="M22" i="100"/>
  <c r="M20" i="100"/>
  <c r="K14" i="100"/>
  <c r="K12" i="100"/>
  <c r="K13" i="100"/>
  <c r="G12" i="74"/>
  <c r="I12" i="74" s="1"/>
  <c r="G54" i="96"/>
  <c r="G53" i="96"/>
  <c r="G19" i="96"/>
  <c r="G58" i="96"/>
  <c r="G57" i="96"/>
  <c r="G22" i="96"/>
  <c r="G9" i="74"/>
  <c r="I9" i="74" s="1"/>
  <c r="G60" i="96"/>
  <c r="G59" i="96"/>
  <c r="G23" i="96"/>
  <c r="G47" i="96"/>
  <c r="G41" i="96"/>
  <c r="G15" i="96"/>
  <c r="G45" i="96"/>
  <c r="G44" i="96"/>
  <c r="I44" i="96" s="1"/>
  <c r="G43" i="96"/>
  <c r="G39" i="96"/>
  <c r="G13" i="96"/>
  <c r="G12" i="96"/>
  <c r="E16" i="105"/>
  <c r="I8" i="105"/>
  <c r="K8" i="105" s="1"/>
  <c r="E16" i="109"/>
  <c r="E17" i="109"/>
  <c r="E56" i="117"/>
  <c r="E27" i="118"/>
  <c r="E29" i="118" s="1"/>
  <c r="E33" i="75" s="1"/>
  <c r="E11" i="104"/>
  <c r="Q8" i="36"/>
  <c r="S8" i="36"/>
  <c r="Q8" i="38"/>
  <c r="S8" i="38"/>
  <c r="Q8" i="40"/>
  <c r="S8" i="40"/>
  <c r="Q8" i="42"/>
  <c r="S8" i="42"/>
  <c r="Q8" i="44"/>
  <c r="S8" i="44"/>
  <c r="Q8" i="46"/>
  <c r="S8" i="46"/>
  <c r="G64" i="50"/>
  <c r="M45" i="50"/>
  <c r="CM70" i="132"/>
  <c r="CM45" i="133"/>
  <c r="AS40" i="56"/>
  <c r="AM40" i="56"/>
  <c r="AI40" i="56"/>
  <c r="AC40" i="56"/>
  <c r="Y40" i="56"/>
  <c r="Q40" i="56"/>
  <c r="W40" i="56" s="1"/>
  <c r="G132" i="11"/>
  <c r="M14" i="54"/>
  <c r="I18" i="54"/>
  <c r="I20" i="54" s="1"/>
  <c r="G19" i="54"/>
  <c r="G22" i="83"/>
  <c r="M22" i="92"/>
  <c r="O22" i="92" s="1"/>
  <c r="AU21" i="83"/>
  <c r="M21" i="90"/>
  <c r="AA20" i="83"/>
  <c r="M20" i="91"/>
  <c r="G18" i="83"/>
  <c r="M18" i="92"/>
  <c r="O18" i="92" s="1"/>
  <c r="S18" i="92" s="1"/>
  <c r="AU17" i="83"/>
  <c r="M17" i="90"/>
  <c r="AA16" i="83"/>
  <c r="M16" i="91"/>
  <c r="G14" i="83"/>
  <c r="M14" i="92"/>
  <c r="O14" i="92" s="1"/>
  <c r="S14" i="92" s="1"/>
  <c r="AU13" i="83"/>
  <c r="M13" i="90"/>
  <c r="AA12" i="83"/>
  <c r="M12" i="91"/>
  <c r="G10" i="83"/>
  <c r="M10" i="92"/>
  <c r="O10" i="92" s="1"/>
  <c r="S10" i="92" s="1"/>
  <c r="AU9" i="83"/>
  <c r="M9" i="90"/>
  <c r="I22" i="89"/>
  <c r="O22" i="89"/>
  <c r="O21" i="90"/>
  <c r="I21" i="90"/>
  <c r="I20" i="91"/>
  <c r="O20" i="91"/>
  <c r="I18" i="89"/>
  <c r="O18" i="89"/>
  <c r="I16" i="88"/>
  <c r="I17" i="91"/>
  <c r="I14" i="89"/>
  <c r="O14" i="89"/>
  <c r="I12" i="89"/>
  <c r="O12" i="89"/>
  <c r="I10" i="89"/>
  <c r="O10" i="89"/>
  <c r="I8" i="89"/>
  <c r="E23" i="89"/>
  <c r="BY22" i="81"/>
  <c r="CC22" i="81" s="1"/>
  <c r="BY22" i="82"/>
  <c r="CC22" i="82" s="1"/>
  <c r="BM22" i="83"/>
  <c r="BQ22" i="83" s="1"/>
  <c r="BU22" i="83" s="1"/>
  <c r="BM22" i="84"/>
  <c r="CW21" i="81"/>
  <c r="DA21" i="81" s="1"/>
  <c r="CW21" i="82"/>
  <c r="DA21" i="82" s="1"/>
  <c r="CG21" i="83"/>
  <c r="CK21" i="83" s="1"/>
  <c r="CO21" i="83" s="1"/>
  <c r="CG21" i="84"/>
  <c r="Y21" i="81"/>
  <c r="AA21" i="81" s="1"/>
  <c r="Q21" i="81"/>
  <c r="BY20" i="81"/>
  <c r="CC20" i="81" s="1"/>
  <c r="BY20" i="82"/>
  <c r="CC20" i="82" s="1"/>
  <c r="BM20" i="83"/>
  <c r="BQ20" i="83" s="1"/>
  <c r="BU20" i="83" s="1"/>
  <c r="BM20" i="84"/>
  <c r="CW19" i="81"/>
  <c r="DA19" i="81" s="1"/>
  <c r="CW19" i="82"/>
  <c r="DA19" i="82" s="1"/>
  <c r="CG19" i="83"/>
  <c r="CK19" i="83" s="1"/>
  <c r="CO19" i="83" s="1"/>
  <c r="CG19" i="84"/>
  <c r="Y19" i="81"/>
  <c r="AA19" i="81" s="1"/>
  <c r="Q19" i="81"/>
  <c r="BY18" i="81"/>
  <c r="CC18" i="81" s="1"/>
  <c r="BY18" i="82"/>
  <c r="CC18" i="82" s="1"/>
  <c r="BM18" i="83"/>
  <c r="BQ18" i="83" s="1"/>
  <c r="BU18" i="83" s="1"/>
  <c r="BM18" i="84"/>
  <c r="CW16" i="81"/>
  <c r="DA16" i="81" s="1"/>
  <c r="CW16" i="82"/>
  <c r="DA16" i="82" s="1"/>
  <c r="CG16" i="83"/>
  <c r="CG16" i="84"/>
  <c r="Y16" i="81"/>
  <c r="AA16" i="81" s="1"/>
  <c r="Q16" i="81"/>
  <c r="BY17" i="81"/>
  <c r="CC17" i="81" s="1"/>
  <c r="BY17" i="82"/>
  <c r="CC17" i="82" s="1"/>
  <c r="BM17" i="83"/>
  <c r="BM17" i="84"/>
  <c r="CW15" i="81"/>
  <c r="DA15" i="81" s="1"/>
  <c r="CW15" i="82"/>
  <c r="DA15" i="82" s="1"/>
  <c r="CG15" i="83"/>
  <c r="CK15" i="83" s="1"/>
  <c r="CO15" i="83" s="1"/>
  <c r="CG15" i="84"/>
  <c r="Y15" i="81"/>
  <c r="AA15" i="81" s="1"/>
  <c r="Q15" i="81"/>
  <c r="BY14" i="81"/>
  <c r="CC14" i="81" s="1"/>
  <c r="BY14" i="82"/>
  <c r="CC14" i="82" s="1"/>
  <c r="BM14" i="83"/>
  <c r="BQ14" i="83" s="1"/>
  <c r="BU14" i="83" s="1"/>
  <c r="BM14" i="84"/>
  <c r="BY12" i="81"/>
  <c r="CC12" i="81" s="1"/>
  <c r="BY12" i="82"/>
  <c r="CC12" i="82" s="1"/>
  <c r="BM12" i="83"/>
  <c r="BQ12" i="83" s="1"/>
  <c r="BU12" i="83" s="1"/>
  <c r="BM12" i="84"/>
  <c r="BY10" i="81"/>
  <c r="CC10" i="81" s="1"/>
  <c r="BY10" i="82"/>
  <c r="CC10" i="82" s="1"/>
  <c r="BM10" i="83"/>
  <c r="BQ10" i="83" s="1"/>
  <c r="BU10" i="83" s="1"/>
  <c r="BM10" i="84"/>
  <c r="BY8" i="81"/>
  <c r="CC8" i="81" s="1"/>
  <c r="BY8" i="82"/>
  <c r="CC8" i="82" s="1"/>
  <c r="BM8" i="83"/>
  <c r="BM8" i="84"/>
  <c r="AQ57" i="99"/>
  <c r="AY23" i="144"/>
  <c r="S57" i="99"/>
  <c r="AM23" i="144"/>
  <c r="AS22" i="144"/>
  <c r="AE56" i="99"/>
  <c r="AQ53" i="99"/>
  <c r="AY19" i="144"/>
  <c r="AU19" i="89" s="1"/>
  <c r="AY19" i="89" s="1"/>
  <c r="S53" i="99"/>
  <c r="AM19" i="144"/>
  <c r="AU19" i="91" s="1"/>
  <c r="AY19" i="91" s="1"/>
  <c r="AS18" i="144"/>
  <c r="AU18" i="90" s="1"/>
  <c r="AY18" i="90" s="1"/>
  <c r="AE52" i="99"/>
  <c r="E18" i="87"/>
  <c r="AU18" i="92"/>
  <c r="AY18" i="92" s="1"/>
  <c r="AQ49" i="99"/>
  <c r="AY15" i="144"/>
  <c r="AU15" i="89" s="1"/>
  <c r="AY15" i="89" s="1"/>
  <c r="S49" i="99"/>
  <c r="AM15" i="144"/>
  <c r="AU15" i="91" s="1"/>
  <c r="AY15" i="91" s="1"/>
  <c r="AS14" i="144"/>
  <c r="AU14" i="90" s="1"/>
  <c r="AY14" i="90" s="1"/>
  <c r="AE48" i="99"/>
  <c r="E14" i="87"/>
  <c r="AU14" i="92"/>
  <c r="AY14" i="92" s="1"/>
  <c r="AQ45" i="99"/>
  <c r="AY11" i="144"/>
  <c r="AU11" i="89" s="1"/>
  <c r="AY11" i="89" s="1"/>
  <c r="S45" i="99"/>
  <c r="AM11" i="144"/>
  <c r="AU11" i="91" s="1"/>
  <c r="AY11" i="91" s="1"/>
  <c r="AS10" i="144"/>
  <c r="AU10" i="90" s="1"/>
  <c r="AY10" i="90" s="1"/>
  <c r="AE44" i="99"/>
  <c r="E10" i="87"/>
  <c r="AU10" i="92"/>
  <c r="AY10" i="92" s="1"/>
  <c r="I12" i="58"/>
  <c r="H23" i="57" s="1"/>
  <c r="AK23" i="80"/>
  <c r="AO23" i="80" s="1"/>
  <c r="AK23" i="85"/>
  <c r="BA23" i="79" s="1"/>
  <c r="K32" i="30"/>
  <c r="K30" i="30"/>
  <c r="K28" i="30"/>
  <c r="K31" i="31"/>
  <c r="K29" i="31"/>
  <c r="K27" i="31"/>
  <c r="K25" i="31"/>
  <c r="K32" i="32"/>
  <c r="K30" i="32"/>
  <c r="K28" i="32"/>
  <c r="K31" i="33"/>
  <c r="K29" i="33"/>
  <c r="K27" i="33"/>
  <c r="K25" i="33"/>
  <c r="K32" i="34"/>
  <c r="K30" i="34"/>
  <c r="K28" i="34"/>
  <c r="K32" i="35"/>
  <c r="K30" i="35"/>
  <c r="K28" i="35"/>
  <c r="K32" i="36"/>
  <c r="K30" i="36"/>
  <c r="K28" i="36"/>
  <c r="K31" i="37"/>
  <c r="K29" i="37"/>
  <c r="K27" i="37"/>
  <c r="K25" i="37"/>
  <c r="K32" i="38"/>
  <c r="K30" i="38"/>
  <c r="K28" i="38"/>
  <c r="K31" i="39"/>
  <c r="K29" i="39"/>
  <c r="K27" i="39"/>
  <c r="K25" i="39"/>
  <c r="K32" i="40"/>
  <c r="K30" i="40"/>
  <c r="K28" i="40"/>
  <c r="K31" i="41"/>
  <c r="K27" i="41"/>
  <c r="K31" i="42"/>
  <c r="K29" i="42"/>
  <c r="K27" i="42"/>
  <c r="K25" i="42"/>
  <c r="K32" i="43"/>
  <c r="K30" i="43"/>
  <c r="K28" i="43"/>
  <c r="K31" i="44"/>
  <c r="K29" i="44"/>
  <c r="K27" i="44"/>
  <c r="K25" i="44"/>
  <c r="K32" i="45"/>
  <c r="K30" i="45"/>
  <c r="K28" i="45"/>
  <c r="K31" i="46"/>
  <c r="K29" i="46"/>
  <c r="K27" i="46"/>
  <c r="K25" i="46"/>
  <c r="K29" i="41"/>
  <c r="K25" i="41"/>
  <c r="K62" i="52"/>
  <c r="K60" i="52"/>
  <c r="K58" i="52"/>
  <c r="AK21" i="80"/>
  <c r="AO21" i="80" s="1"/>
  <c r="AK21" i="85"/>
  <c r="BA21" i="79" s="1"/>
  <c r="AK19" i="80"/>
  <c r="AO19" i="80" s="1"/>
  <c r="AK19" i="85"/>
  <c r="BA19" i="79" s="1"/>
  <c r="U18" i="80"/>
  <c r="Y18" i="80" s="1"/>
  <c r="U18" i="85"/>
  <c r="AK17" i="80"/>
  <c r="AO17" i="80" s="1"/>
  <c r="AK17" i="85"/>
  <c r="BA17" i="79" s="1"/>
  <c r="AK15" i="80"/>
  <c r="AO15" i="80" s="1"/>
  <c r="AK15" i="85"/>
  <c r="BA15" i="79" s="1"/>
  <c r="AK13" i="80"/>
  <c r="AO13" i="80" s="1"/>
  <c r="AK13" i="85"/>
  <c r="BA13" i="79" s="1"/>
  <c r="AK11" i="80"/>
  <c r="AO11" i="80" s="1"/>
  <c r="AK11" i="85"/>
  <c r="BA11" i="79" s="1"/>
  <c r="AK9" i="80"/>
  <c r="AO9" i="80" s="1"/>
  <c r="AK9" i="85"/>
  <c r="BA9" i="79" s="1"/>
  <c r="K35" i="50"/>
  <c r="K34" i="50"/>
  <c r="K32" i="50"/>
  <c r="K30" i="50"/>
  <c r="K28" i="50"/>
  <c r="K33" i="50"/>
  <c r="K31" i="50"/>
  <c r="K50" i="52"/>
  <c r="K48" i="52"/>
  <c r="K46" i="52"/>
  <c r="I11" i="60"/>
  <c r="G20" i="57" s="1"/>
  <c r="K15" i="54"/>
  <c r="M15" i="54" s="1"/>
  <c r="K12" i="54"/>
  <c r="M12" i="54" s="1"/>
  <c r="K10" i="54"/>
  <c r="M10" i="54" s="1"/>
  <c r="K8" i="54"/>
  <c r="M8" i="54" s="1"/>
  <c r="K9" i="50"/>
  <c r="M9" i="50" s="1"/>
  <c r="K8" i="50"/>
  <c r="I12" i="72"/>
  <c r="H8" i="57" s="1"/>
  <c r="U52" i="56"/>
  <c r="U50" i="56"/>
  <c r="I12" i="59"/>
  <c r="H21" i="57" s="1"/>
  <c r="I12" i="71"/>
  <c r="H9" i="57" s="1"/>
  <c r="I37" i="100"/>
  <c r="I11" i="68"/>
  <c r="G12" i="57" s="1"/>
  <c r="I11" i="70"/>
  <c r="G10" i="57" s="1"/>
  <c r="I11" i="69"/>
  <c r="G11" i="57" s="1"/>
  <c r="K75" i="52"/>
  <c r="M75" i="52" s="1"/>
  <c r="K71" i="52"/>
  <c r="M71" i="52" s="1"/>
  <c r="U63" i="54"/>
  <c r="U55" i="54"/>
  <c r="U53" i="54"/>
  <c r="U51" i="54"/>
  <c r="U49" i="54"/>
  <c r="U33" i="54"/>
  <c r="U29" i="54"/>
  <c r="U25" i="54"/>
  <c r="U23" i="54"/>
  <c r="U21" i="54"/>
  <c r="U15" i="54"/>
  <c r="U13" i="54"/>
  <c r="W13" i="54" s="1"/>
  <c r="U51" i="56"/>
  <c r="W42" i="56"/>
  <c r="W38" i="56"/>
  <c r="W34" i="56"/>
  <c r="U30" i="56"/>
  <c r="U26" i="56"/>
  <c r="U22" i="56"/>
  <c r="U21" i="82"/>
  <c r="M21" i="82"/>
  <c r="U19" i="82"/>
  <c r="M19" i="82"/>
  <c r="U17" i="82"/>
  <c r="M17" i="82"/>
  <c r="U15" i="82"/>
  <c r="M15" i="82"/>
  <c r="U12" i="82"/>
  <c r="M12" i="82"/>
  <c r="U8" i="82"/>
  <c r="M8" i="82"/>
  <c r="Q21" i="84"/>
  <c r="I21" i="84"/>
  <c r="Q19" i="84"/>
  <c r="I19" i="84"/>
  <c r="Q17" i="84"/>
  <c r="I17" i="84"/>
  <c r="Q15" i="84"/>
  <c r="I15" i="84"/>
  <c r="Q12" i="84"/>
  <c r="I12" i="84"/>
  <c r="Q8" i="84"/>
  <c r="I8" i="84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K21" i="47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46" i="31"/>
  <c r="AA41" i="31"/>
  <c r="AA40" i="31"/>
  <c r="AA38" i="31"/>
  <c r="AA36" i="31"/>
  <c r="AA32" i="31"/>
  <c r="AA30" i="31"/>
  <c r="AA28" i="31"/>
  <c r="AA20" i="31"/>
  <c r="AA18" i="31"/>
  <c r="AA14" i="31"/>
  <c r="AA46" i="35"/>
  <c r="AA16" i="31"/>
  <c r="AA45" i="35"/>
  <c r="AA43" i="35"/>
  <c r="AA42" i="35"/>
  <c r="AA39" i="35"/>
  <c r="AA37" i="35"/>
  <c r="AA33" i="35"/>
  <c r="AA31" i="35"/>
  <c r="AA29" i="35"/>
  <c r="AA27" i="35"/>
  <c r="AA25" i="35"/>
  <c r="AA19" i="35"/>
  <c r="AA17" i="35"/>
  <c r="AA15" i="35"/>
  <c r="AA11" i="35"/>
  <c r="AA38" i="35"/>
  <c r="AA36" i="35"/>
  <c r="AA32" i="35"/>
  <c r="AA30" i="35"/>
  <c r="AA28" i="35"/>
  <c r="AA20" i="35"/>
  <c r="AA18" i="35"/>
  <c r="AA16" i="35"/>
  <c r="AA14" i="35"/>
  <c r="K23" i="47"/>
  <c r="K19" i="47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K17" i="47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K15" i="47"/>
  <c r="AA45" i="41"/>
  <c r="AA43" i="41"/>
  <c r="AA42" i="41"/>
  <c r="AA39" i="41"/>
  <c r="AA37" i="41"/>
  <c r="AA33" i="41"/>
  <c r="AA31" i="41"/>
  <c r="AA29" i="41"/>
  <c r="AA27" i="41"/>
  <c r="AA25" i="41"/>
  <c r="AA46" i="41"/>
  <c r="AA41" i="41"/>
  <c r="AA40" i="41"/>
  <c r="AA38" i="41"/>
  <c r="AA36" i="41"/>
  <c r="AA32" i="41"/>
  <c r="AA28" i="41"/>
  <c r="AA20" i="41"/>
  <c r="AA19" i="41"/>
  <c r="AA17" i="41"/>
  <c r="AA15" i="41"/>
  <c r="AA11" i="41"/>
  <c r="K13" i="47"/>
  <c r="AA30" i="41"/>
  <c r="AA18" i="41"/>
  <c r="AA16" i="41"/>
  <c r="AA14" i="41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I21" i="92"/>
  <c r="I17" i="92"/>
  <c r="E26" i="93"/>
  <c r="K21" i="3"/>
  <c r="G809" i="1" s="1"/>
  <c r="Q21" i="92"/>
  <c r="K19" i="3"/>
  <c r="G751" i="1" s="1"/>
  <c r="Q19" i="92"/>
  <c r="K17" i="3"/>
  <c r="G693" i="1" s="1"/>
  <c r="Q17" i="92"/>
  <c r="K15" i="3"/>
  <c r="G635" i="1" s="1"/>
  <c r="Q15" i="92"/>
  <c r="K13" i="3"/>
  <c r="G577" i="1" s="1"/>
  <c r="Q13" i="92"/>
  <c r="K11" i="3"/>
  <c r="G519" i="1" s="1"/>
  <c r="Q11" i="92"/>
  <c r="K9" i="3"/>
  <c r="G461" i="1" s="1"/>
  <c r="Q9" i="92"/>
  <c r="E47" i="100"/>
  <c r="E48" i="100"/>
  <c r="K50" i="100"/>
  <c r="K46" i="100"/>
  <c r="K30" i="100"/>
  <c r="K22" i="100"/>
  <c r="K20" i="100"/>
  <c r="K41" i="100"/>
  <c r="K21" i="100"/>
  <c r="K19" i="100"/>
  <c r="M13" i="100"/>
  <c r="M14" i="100"/>
  <c r="M12" i="100"/>
  <c r="I82" i="95"/>
  <c r="I30" i="95"/>
  <c r="I27" i="95"/>
  <c r="I13" i="95"/>
  <c r="I11" i="95"/>
  <c r="AA30" i="102"/>
  <c r="AA28" i="102"/>
  <c r="W30" i="102"/>
  <c r="W28" i="102"/>
  <c r="S30" i="102"/>
  <c r="S28" i="102"/>
  <c r="O26" i="102"/>
  <c r="O30" i="102"/>
  <c r="O28" i="102"/>
  <c r="K26" i="102"/>
  <c r="K30" i="102"/>
  <c r="K28" i="102"/>
  <c r="AC28" i="102"/>
  <c r="G16" i="105"/>
  <c r="E9" i="102" s="1"/>
  <c r="I9" i="102" s="1"/>
  <c r="I30" i="102" s="1"/>
  <c r="E17" i="108"/>
  <c r="E16" i="108"/>
  <c r="E72" i="114"/>
  <c r="G45" i="114"/>
  <c r="E15" i="97" s="1"/>
  <c r="G22" i="117"/>
  <c r="E40" i="117"/>
  <c r="E45" i="117"/>
  <c r="E46" i="117" s="1"/>
  <c r="S8" i="35"/>
  <c r="Q8" i="35"/>
  <c r="Q8" i="37"/>
  <c r="S8" i="37" s="1"/>
  <c r="S8" i="39"/>
  <c r="Q8" i="39"/>
  <c r="Q8" i="41"/>
  <c r="S8" i="41" s="1"/>
  <c r="S8" i="43"/>
  <c r="Q8" i="43"/>
  <c r="Q8" i="45"/>
  <c r="S8" i="45" s="1"/>
  <c r="E12" i="104"/>
  <c r="AA14" i="128"/>
  <c r="CK31" i="129"/>
  <c r="E53" i="114" s="1"/>
  <c r="E54" i="114" s="1"/>
  <c r="E55" i="114" s="1"/>
  <c r="CK25" i="129"/>
  <c r="CK26" i="129" s="1"/>
  <c r="E10" i="113" s="1"/>
  <c r="E11" i="113" s="1"/>
  <c r="M8" i="19"/>
  <c r="M8" i="20"/>
  <c r="M122" i="11"/>
  <c r="E18" i="78"/>
  <c r="E11" i="78"/>
  <c r="CM26" i="133"/>
  <c r="CM69" i="133" s="1"/>
  <c r="CM27" i="131" s="1"/>
  <c r="E8" i="12" s="1"/>
  <c r="M14" i="56"/>
  <c r="I20" i="56"/>
  <c r="I18" i="56"/>
  <c r="AQ17" i="56"/>
  <c r="AQ20" i="56" s="1"/>
  <c r="AQ64" i="56" s="1"/>
  <c r="E15" i="8" s="1"/>
  <c r="AQ18" i="56"/>
  <c r="I21" i="135"/>
  <c r="I15" i="135"/>
  <c r="DE23" i="138"/>
  <c r="DG23" i="138" s="1"/>
  <c r="AA23" i="83" s="1"/>
  <c r="DW22" i="138"/>
  <c r="DY22" i="138" s="1"/>
  <c r="BO21" i="83"/>
  <c r="M21" i="89"/>
  <c r="O21" i="89" s="1"/>
  <c r="G21" i="83"/>
  <c r="I21" i="83" s="1"/>
  <c r="M21" i="83" s="1"/>
  <c r="M21" i="92"/>
  <c r="O21" i="92" s="1"/>
  <c r="S21" i="92" s="1"/>
  <c r="CI20" i="83"/>
  <c r="M20" i="88"/>
  <c r="DE19" i="138"/>
  <c r="DG19" i="138" s="1"/>
  <c r="DW18" i="138"/>
  <c r="DY18" i="138" s="1"/>
  <c r="BO17" i="83"/>
  <c r="M17" i="89"/>
  <c r="O17" i="89" s="1"/>
  <c r="G17" i="83"/>
  <c r="I17" i="83" s="1"/>
  <c r="M17" i="83" s="1"/>
  <c r="M17" i="92"/>
  <c r="O17" i="92" s="1"/>
  <c r="S17" i="92" s="1"/>
  <c r="CI16" i="83"/>
  <c r="M16" i="88"/>
  <c r="O16" i="88" s="1"/>
  <c r="S16" i="88" s="1"/>
  <c r="DE15" i="138"/>
  <c r="DG15" i="138" s="1"/>
  <c r="DW14" i="138"/>
  <c r="DY14" i="138" s="1"/>
  <c r="BO13" i="83"/>
  <c r="M13" i="89"/>
  <c r="G13" i="83"/>
  <c r="M13" i="92"/>
  <c r="CI12" i="83"/>
  <c r="M12" i="88"/>
  <c r="DE11" i="138"/>
  <c r="DG11" i="138" s="1"/>
  <c r="DW10" i="138"/>
  <c r="DY10" i="138" s="1"/>
  <c r="BO9" i="83"/>
  <c r="M9" i="89"/>
  <c r="G9" i="83"/>
  <c r="M9" i="92"/>
  <c r="FI8" i="138"/>
  <c r="I22" i="88"/>
  <c r="I20" i="88"/>
  <c r="O20" i="88"/>
  <c r="S20" i="88" s="1"/>
  <c r="I19" i="91"/>
  <c r="I18" i="90"/>
  <c r="O17" i="88"/>
  <c r="I17" i="88"/>
  <c r="I15" i="91"/>
  <c r="I14" i="90"/>
  <c r="I12" i="88"/>
  <c r="O12" i="88"/>
  <c r="S12" i="88" s="1"/>
  <c r="I10" i="90"/>
  <c r="I8" i="88"/>
  <c r="E23" i="88"/>
  <c r="E23" i="81"/>
  <c r="I23" i="81" s="1"/>
  <c r="E23" i="82"/>
  <c r="I23" i="82" s="1"/>
  <c r="AO31" i="143"/>
  <c r="AK31" i="143"/>
  <c r="E23" i="83"/>
  <c r="I23" i="83" s="1"/>
  <c r="M23" i="83" s="1"/>
  <c r="E23" i="84"/>
  <c r="AM31" i="143"/>
  <c r="AI31" i="143"/>
  <c r="BA22" i="81"/>
  <c r="BE22" i="81" s="1"/>
  <c r="BA22" i="82"/>
  <c r="BE22" i="82" s="1"/>
  <c r="AS22" i="83"/>
  <c r="AS22" i="84"/>
  <c r="U22" i="81"/>
  <c r="M22" i="81"/>
  <c r="AC21" i="81"/>
  <c r="AG21" i="81" s="1"/>
  <c r="AC21" i="82"/>
  <c r="AG21" i="82" s="1"/>
  <c r="Y21" i="83"/>
  <c r="Y21" i="84"/>
  <c r="BA20" i="81"/>
  <c r="BE20" i="81" s="1"/>
  <c r="BA20" i="82"/>
  <c r="BE20" i="82" s="1"/>
  <c r="AS20" i="83"/>
  <c r="AS20" i="84"/>
  <c r="CW18" i="81"/>
  <c r="DA18" i="81" s="1"/>
  <c r="CW18" i="82"/>
  <c r="DA18" i="82" s="1"/>
  <c r="CG18" i="83"/>
  <c r="CG18" i="84"/>
  <c r="Y18" i="81"/>
  <c r="AA18" i="81" s="1"/>
  <c r="Q18" i="81"/>
  <c r="AC16" i="81"/>
  <c r="AG16" i="81" s="1"/>
  <c r="AC16" i="82"/>
  <c r="AG16" i="82" s="1"/>
  <c r="Y16" i="83"/>
  <c r="AC16" i="83" s="1"/>
  <c r="AG16" i="83" s="1"/>
  <c r="Y16" i="84"/>
  <c r="BA17" i="81"/>
  <c r="BE17" i="81" s="1"/>
  <c r="BA17" i="82"/>
  <c r="BE17" i="82" s="1"/>
  <c r="AS17" i="83"/>
  <c r="AW17" i="83" s="1"/>
  <c r="BA17" i="83" s="1"/>
  <c r="AS17" i="84"/>
  <c r="CW14" i="81"/>
  <c r="DA14" i="81" s="1"/>
  <c r="CW14" i="82"/>
  <c r="DA14" i="82" s="1"/>
  <c r="CG14" i="83"/>
  <c r="CG14" i="84"/>
  <c r="Y14" i="81"/>
  <c r="AA14" i="81" s="1"/>
  <c r="Q14" i="81"/>
  <c r="BA12" i="81"/>
  <c r="BE12" i="81" s="1"/>
  <c r="BA12" i="82"/>
  <c r="BE12" i="82" s="1"/>
  <c r="AS12" i="83"/>
  <c r="AS12" i="84"/>
  <c r="CW10" i="81"/>
  <c r="DA10" i="81" s="1"/>
  <c r="CW10" i="82"/>
  <c r="DA10" i="82" s="1"/>
  <c r="CG10" i="83"/>
  <c r="CG10" i="84"/>
  <c r="Y10" i="81"/>
  <c r="AA10" i="81" s="1"/>
  <c r="Q10" i="81"/>
  <c r="BA8" i="81"/>
  <c r="BE8" i="81" s="1"/>
  <c r="BA8" i="82"/>
  <c r="BE8" i="82" s="1"/>
  <c r="AS8" i="83"/>
  <c r="AS8" i="84"/>
  <c r="AQ60" i="99"/>
  <c r="AS60" i="99" s="1"/>
  <c r="AY26" i="144"/>
  <c r="S60" i="99"/>
  <c r="U60" i="99" s="1"/>
  <c r="AM26" i="144"/>
  <c r="Y59" i="99"/>
  <c r="AA59" i="99" s="1"/>
  <c r="U25" i="144"/>
  <c r="BC57" i="99"/>
  <c r="BE57" i="99" s="1"/>
  <c r="BE23" i="144"/>
  <c r="AE57" i="99"/>
  <c r="AS23" i="144"/>
  <c r="AQ56" i="99"/>
  <c r="AY22" i="144"/>
  <c r="S56" i="99"/>
  <c r="AM22" i="144"/>
  <c r="BC53" i="99"/>
  <c r="BE53" i="99" s="1"/>
  <c r="Q19" i="88" s="1"/>
  <c r="BE19" i="144"/>
  <c r="AU19" i="88" s="1"/>
  <c r="AY19" i="88" s="1"/>
  <c r="AE53" i="99"/>
  <c r="AS19" i="144"/>
  <c r="AU19" i="90" s="1"/>
  <c r="AY19" i="90" s="1"/>
  <c r="AU19" i="92"/>
  <c r="AY19" i="92" s="1"/>
  <c r="E19" i="87"/>
  <c r="AQ52" i="99"/>
  <c r="AY18" i="144"/>
  <c r="AU18" i="89" s="1"/>
  <c r="AY18" i="89" s="1"/>
  <c r="S52" i="99"/>
  <c r="AM18" i="144"/>
  <c r="AU18" i="91" s="1"/>
  <c r="AY18" i="91" s="1"/>
  <c r="BC49" i="99"/>
  <c r="BE49" i="99" s="1"/>
  <c r="Q15" i="88" s="1"/>
  <c r="BE15" i="144"/>
  <c r="AU15" i="88" s="1"/>
  <c r="AY15" i="88" s="1"/>
  <c r="AE49" i="99"/>
  <c r="AS15" i="144"/>
  <c r="AU15" i="90" s="1"/>
  <c r="AY15" i="90" s="1"/>
  <c r="AU15" i="92"/>
  <c r="AY15" i="92" s="1"/>
  <c r="E15" i="87"/>
  <c r="AQ48" i="99"/>
  <c r="AY14" i="144"/>
  <c r="AU14" i="89" s="1"/>
  <c r="AY14" i="89" s="1"/>
  <c r="S48" i="99"/>
  <c r="AM14" i="144"/>
  <c r="AU14" i="91" s="1"/>
  <c r="AY14" i="91" s="1"/>
  <c r="BC45" i="99"/>
  <c r="BE45" i="99" s="1"/>
  <c r="Q11" i="88" s="1"/>
  <c r="BE11" i="144"/>
  <c r="AU11" i="88" s="1"/>
  <c r="AY11" i="88" s="1"/>
  <c r="AE45" i="99"/>
  <c r="AS11" i="144"/>
  <c r="AU11" i="90" s="1"/>
  <c r="AY11" i="90" s="1"/>
  <c r="AU11" i="92"/>
  <c r="AY11" i="92" s="1"/>
  <c r="E11" i="87"/>
  <c r="AQ44" i="99"/>
  <c r="AY10" i="144"/>
  <c r="AU10" i="89" s="1"/>
  <c r="AY10" i="89" s="1"/>
  <c r="S44" i="99"/>
  <c r="AM10" i="144"/>
  <c r="AU10" i="91" s="1"/>
  <c r="AY10" i="91" s="1"/>
  <c r="BA8" i="7"/>
  <c r="I13" i="58"/>
  <c r="I23" i="57" s="1"/>
  <c r="BA23" i="80"/>
  <c r="BE23" i="80" s="1"/>
  <c r="BA23" i="85"/>
  <c r="BQ22" i="80"/>
  <c r="BU22" i="80" s="1"/>
  <c r="BQ22" i="85"/>
  <c r="CK22" i="79" s="1"/>
  <c r="BA21" i="80"/>
  <c r="BE21" i="80" s="1"/>
  <c r="BA21" i="85"/>
  <c r="BQ20" i="80"/>
  <c r="BU20" i="80" s="1"/>
  <c r="BQ20" i="85"/>
  <c r="CK20" i="79" s="1"/>
  <c r="BA19" i="80"/>
  <c r="BE19" i="80" s="1"/>
  <c r="BA19" i="85"/>
  <c r="BQ18" i="80"/>
  <c r="BU18" i="80" s="1"/>
  <c r="BQ18" i="85"/>
  <c r="CK18" i="79" s="1"/>
  <c r="BA17" i="80"/>
  <c r="BE17" i="80" s="1"/>
  <c r="BA17" i="85"/>
  <c r="BQ16" i="80"/>
  <c r="BU16" i="80" s="1"/>
  <c r="BQ16" i="85"/>
  <c r="CK16" i="79" s="1"/>
  <c r="BA15" i="80"/>
  <c r="BE15" i="80" s="1"/>
  <c r="BA15" i="85"/>
  <c r="BQ14" i="80"/>
  <c r="BU14" i="80" s="1"/>
  <c r="BQ14" i="85"/>
  <c r="CK14" i="79" s="1"/>
  <c r="BA13" i="80"/>
  <c r="BE13" i="80" s="1"/>
  <c r="BA13" i="85"/>
  <c r="BQ12" i="80"/>
  <c r="BU12" i="80" s="1"/>
  <c r="BQ12" i="85"/>
  <c r="CK12" i="79" s="1"/>
  <c r="BA11" i="80"/>
  <c r="BE11" i="80" s="1"/>
  <c r="BA11" i="85"/>
  <c r="BQ10" i="80"/>
  <c r="BU10" i="80" s="1"/>
  <c r="BQ10" i="85"/>
  <c r="CK10" i="79" s="1"/>
  <c r="BA9" i="80"/>
  <c r="BE9" i="80" s="1"/>
  <c r="BA9" i="85"/>
  <c r="BQ8" i="80"/>
  <c r="BU8" i="80" s="1"/>
  <c r="BQ8" i="85"/>
  <c r="CK8" i="79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I11" i="71"/>
  <c r="G9" i="57" s="1"/>
  <c r="K14" i="50"/>
  <c r="K15" i="50"/>
  <c r="K20" i="52"/>
  <c r="K18" i="52"/>
  <c r="K26" i="50"/>
  <c r="K29" i="50"/>
  <c r="K44" i="52"/>
  <c r="K8" i="52"/>
  <c r="G23" i="79"/>
  <c r="S23" i="85"/>
  <c r="AU25" i="3" s="1"/>
  <c r="G943" i="1" s="1"/>
  <c r="AC30" i="102"/>
  <c r="U30" i="102"/>
  <c r="E24" i="119"/>
  <c r="E26" i="119" s="1"/>
  <c r="E28" i="119" s="1"/>
  <c r="E32" i="119" s="1"/>
  <c r="E42" i="94" s="1"/>
  <c r="G42" i="94" s="1"/>
  <c r="G47" i="112"/>
  <c r="E62" i="96" s="1"/>
  <c r="G43" i="112"/>
  <c r="E60" i="96" s="1"/>
  <c r="G39" i="112"/>
  <c r="I32" i="16" s="1"/>
  <c r="M32" i="16" s="1"/>
  <c r="G35" i="112"/>
  <c r="G31" i="112"/>
  <c r="E48" i="96" s="1"/>
  <c r="G27" i="112"/>
  <c r="E43" i="96" s="1"/>
  <c r="G23" i="112"/>
  <c r="E32" i="96" s="1"/>
  <c r="G38" i="111"/>
  <c r="E63" i="96" s="1"/>
  <c r="G32" i="111"/>
  <c r="I143" i="11" s="1"/>
  <c r="G24" i="111"/>
  <c r="E51" i="96" s="1"/>
  <c r="G16" i="111"/>
  <c r="E37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G85" i="116"/>
  <c r="E80" i="98" s="1"/>
  <c r="G68" i="116"/>
  <c r="G75" i="116"/>
  <c r="E78" i="98" s="1"/>
  <c r="I75" i="98"/>
  <c r="I73" i="98"/>
  <c r="I71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AC16" i="92"/>
  <c r="AM16" i="92"/>
  <c r="AC12" i="92"/>
  <c r="AM12" i="92"/>
  <c r="I11" i="89"/>
  <c r="I11" i="90"/>
  <c r="BU8" i="92"/>
  <c r="BA8" i="3" s="1"/>
  <c r="G453" i="1" s="1"/>
  <c r="AC8" i="92"/>
  <c r="AM8" i="92"/>
  <c r="BY11" i="81"/>
  <c r="CC11" i="81" s="1"/>
  <c r="BY11" i="82"/>
  <c r="CC11" i="82" s="1"/>
  <c r="BM11" i="83"/>
  <c r="BM11" i="84"/>
  <c r="BA11" i="81"/>
  <c r="BE11" i="81" s="1"/>
  <c r="BA11" i="82"/>
  <c r="BE11" i="82" s="1"/>
  <c r="AS11" i="83"/>
  <c r="AS11" i="84"/>
  <c r="U11" i="81"/>
  <c r="M11" i="81"/>
  <c r="BE26" i="144"/>
  <c r="BE24" i="144"/>
  <c r="BE22" i="144"/>
  <c r="BE20" i="144"/>
  <c r="AU20" i="88" s="1"/>
  <c r="AY20" i="88" s="1"/>
  <c r="BE18" i="144"/>
  <c r="AU18" i="88" s="1"/>
  <c r="AY18" i="88" s="1"/>
  <c r="BE16" i="144"/>
  <c r="AU16" i="88" s="1"/>
  <c r="AY16" i="88" s="1"/>
  <c r="BE14" i="144"/>
  <c r="AU14" i="88" s="1"/>
  <c r="AY14" i="88" s="1"/>
  <c r="BE12" i="144"/>
  <c r="AU12" i="88" s="1"/>
  <c r="AY12" i="88" s="1"/>
  <c r="BE10" i="144"/>
  <c r="AU10" i="88" s="1"/>
  <c r="AY10" i="88" s="1"/>
  <c r="BE8" i="144"/>
  <c r="AU8" i="88" s="1"/>
  <c r="AY8" i="88" s="1"/>
  <c r="E18" i="106"/>
  <c r="I24" i="98"/>
  <c r="G49" i="112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26" i="112"/>
  <c r="E38" i="96" s="1"/>
  <c r="G35" i="111"/>
  <c r="G31" i="111"/>
  <c r="I29" i="21" s="1"/>
  <c r="G27" i="111"/>
  <c r="E12" i="97" s="1"/>
  <c r="G25" i="111"/>
  <c r="G21" i="111"/>
  <c r="E42" i="96" s="1"/>
  <c r="G17" i="111"/>
  <c r="E39" i="96" s="1"/>
  <c r="G39" i="111"/>
  <c r="G30" i="111"/>
  <c r="E57" i="96" s="1"/>
  <c r="G22" i="111"/>
  <c r="E49" i="96" s="1"/>
  <c r="G14" i="111"/>
  <c r="E33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G27" i="114"/>
  <c r="I41" i="46" s="1"/>
  <c r="M41" i="46" s="1"/>
  <c r="G85" i="115"/>
  <c r="G80" i="98" s="1"/>
  <c r="G68" i="115"/>
  <c r="G75" i="115"/>
  <c r="G78" i="98" s="1"/>
  <c r="G34" i="115"/>
  <c r="G68" i="98" s="1"/>
  <c r="G32" i="115"/>
  <c r="G66" i="98" s="1"/>
  <c r="G30" i="115"/>
  <c r="G64" i="98" s="1"/>
  <c r="G28" i="115"/>
  <c r="G62" i="98" s="1"/>
  <c r="G26" i="115"/>
  <c r="G60" i="98" s="1"/>
  <c r="G24" i="115"/>
  <c r="G58" i="98" s="1"/>
  <c r="G22" i="115"/>
  <c r="G56" i="98" s="1"/>
  <c r="G20" i="115"/>
  <c r="G54" i="98" s="1"/>
  <c r="G18" i="115"/>
  <c r="G52" i="98" s="1"/>
  <c r="E10" i="115"/>
  <c r="G12" i="115" s="1"/>
  <c r="G50" i="98" s="1"/>
  <c r="I50" i="98" s="1"/>
  <c r="E15" i="117"/>
  <c r="CG26" i="129"/>
  <c r="E36" i="12"/>
  <c r="I36" i="101"/>
  <c r="I83" i="95" s="1"/>
  <c r="EQ8" i="138"/>
  <c r="AC22" i="92"/>
  <c r="AM22" i="92"/>
  <c r="AC20" i="92"/>
  <c r="AM20" i="92"/>
  <c r="AC18" i="92"/>
  <c r="AM18" i="92"/>
  <c r="AC16" i="89"/>
  <c r="AM16" i="89"/>
  <c r="AC14" i="92"/>
  <c r="AM14" i="92"/>
  <c r="O13" i="89"/>
  <c r="I13" i="89"/>
  <c r="O13" i="90"/>
  <c r="I13" i="90"/>
  <c r="I9" i="91"/>
  <c r="O9" i="92"/>
  <c r="S9" i="92" s="1"/>
  <c r="I9" i="92"/>
  <c r="I23" i="92" s="1"/>
  <c r="O9" i="88"/>
  <c r="I9" i="88"/>
  <c r="BQ21" i="83"/>
  <c r="BU21" i="83" s="1"/>
  <c r="CO21" i="81"/>
  <c r="CG21" i="81"/>
  <c r="CO19" i="81"/>
  <c r="CG19" i="81"/>
  <c r="BQ16" i="83"/>
  <c r="BU16" i="83" s="1"/>
  <c r="CO16" i="81"/>
  <c r="CG16" i="81"/>
  <c r="CO15" i="81"/>
  <c r="CG15" i="81"/>
  <c r="BY13" i="81"/>
  <c r="CC13" i="81" s="1"/>
  <c r="BY13" i="82"/>
  <c r="CC13" i="82" s="1"/>
  <c r="BM13" i="83"/>
  <c r="BQ13" i="83" s="1"/>
  <c r="BU13" i="83" s="1"/>
  <c r="BM13" i="84"/>
  <c r="I13" i="83"/>
  <c r="M13" i="83" s="1"/>
  <c r="BA13" i="81"/>
  <c r="BE13" i="81" s="1"/>
  <c r="BA13" i="82"/>
  <c r="BE13" i="82" s="1"/>
  <c r="AS13" i="83"/>
  <c r="AW13" i="83" s="1"/>
  <c r="BA13" i="83" s="1"/>
  <c r="AS13" i="84"/>
  <c r="U13" i="81"/>
  <c r="M13" i="81"/>
  <c r="BY9" i="81"/>
  <c r="CC9" i="81" s="1"/>
  <c r="BY9" i="82"/>
  <c r="CC9" i="82" s="1"/>
  <c r="BM9" i="83"/>
  <c r="BQ9" i="83" s="1"/>
  <c r="BU9" i="83" s="1"/>
  <c r="BM9" i="84"/>
  <c r="I9" i="83"/>
  <c r="M9" i="83" s="1"/>
  <c r="BA9" i="81"/>
  <c r="BE9" i="81" s="1"/>
  <c r="BA9" i="82"/>
  <c r="BE9" i="82" s="1"/>
  <c r="AS9" i="83"/>
  <c r="AW9" i="83" s="1"/>
  <c r="BA9" i="83" s="1"/>
  <c r="AS9" i="84"/>
  <c r="U9" i="81"/>
  <c r="M9" i="81"/>
  <c r="BM22" i="80"/>
  <c r="BO22" i="80" s="1"/>
  <c r="BI22" i="80"/>
  <c r="AG22" i="80"/>
  <c r="AI22" i="80" s="1"/>
  <c r="AC22" i="80"/>
  <c r="BM20" i="80"/>
  <c r="BO20" i="80" s="1"/>
  <c r="BI20" i="80"/>
  <c r="AG20" i="80"/>
  <c r="AI20" i="80" s="1"/>
  <c r="AC20" i="80"/>
  <c r="BM16" i="80"/>
  <c r="BO16" i="80" s="1"/>
  <c r="BI16" i="80"/>
  <c r="AG16" i="80"/>
  <c r="AI16" i="80" s="1"/>
  <c r="AC16" i="80"/>
  <c r="BM14" i="80"/>
  <c r="BO14" i="80" s="1"/>
  <c r="BI14" i="80"/>
  <c r="AG14" i="80"/>
  <c r="AI14" i="80" s="1"/>
  <c r="AC14" i="80"/>
  <c r="BM12" i="80"/>
  <c r="BO12" i="80" s="1"/>
  <c r="BI12" i="80"/>
  <c r="AG12" i="80"/>
  <c r="AI12" i="80" s="1"/>
  <c r="AC12" i="80"/>
  <c r="BM10" i="80"/>
  <c r="BO10" i="80" s="1"/>
  <c r="BI10" i="80"/>
  <c r="AG10" i="80"/>
  <c r="AI10" i="80" s="1"/>
  <c r="AC10" i="80"/>
  <c r="BM8" i="80"/>
  <c r="BO8" i="80" s="1"/>
  <c r="BI8" i="80"/>
  <c r="AG8" i="80"/>
  <c r="AI8" i="80" s="1"/>
  <c r="AC8" i="80"/>
  <c r="M35" i="100"/>
  <c r="M36" i="100" s="1"/>
  <c r="E18" i="109"/>
  <c r="BY73" i="52"/>
  <c r="CC73" i="52" s="1"/>
  <c r="AO73" i="52"/>
  <c r="BY71" i="52"/>
  <c r="CC71" i="52" s="1"/>
  <c r="AO71" i="52"/>
  <c r="BY33" i="52"/>
  <c r="CC33" i="52" s="1"/>
  <c r="AO33" i="52"/>
  <c r="BY31" i="52"/>
  <c r="CC31" i="52" s="1"/>
  <c r="AO31" i="52"/>
  <c r="BY29" i="52"/>
  <c r="CC29" i="52" s="1"/>
  <c r="AO29" i="52"/>
  <c r="BY27" i="52"/>
  <c r="CC27" i="52" s="1"/>
  <c r="AO27" i="52"/>
  <c r="BY25" i="52"/>
  <c r="CC25" i="52" s="1"/>
  <c r="AO25" i="52"/>
  <c r="BY23" i="52"/>
  <c r="CC23" i="52" s="1"/>
  <c r="AO23" i="52"/>
  <c r="BY15" i="52"/>
  <c r="CC15" i="52" s="1"/>
  <c r="AO15" i="52"/>
  <c r="W51" i="50"/>
  <c r="W46" i="50"/>
  <c r="W40" i="50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U62" i="50"/>
  <c r="U54" i="50"/>
  <c r="U52" i="50"/>
  <c r="U13" i="50"/>
  <c r="U11" i="50"/>
  <c r="U15" i="50"/>
  <c r="I41" i="100"/>
  <c r="I21" i="100"/>
  <c r="I19" i="100"/>
  <c r="I50" i="100"/>
  <c r="I46" i="100"/>
  <c r="I30" i="100"/>
  <c r="I22" i="100"/>
  <c r="I20" i="100"/>
  <c r="G14" i="100"/>
  <c r="G12" i="100"/>
  <c r="G13" i="10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0" i="74"/>
  <c r="I10" i="74" s="1"/>
  <c r="G66" i="96"/>
  <c r="G65" i="96"/>
  <c r="G24" i="96"/>
  <c r="G64" i="96"/>
  <c r="G63" i="96"/>
  <c r="G26" i="96"/>
  <c r="G48" i="96"/>
  <c r="G42" i="96"/>
  <c r="G16" i="96"/>
  <c r="G46" i="96"/>
  <c r="G40" i="96"/>
  <c r="G14" i="96"/>
  <c r="G38" i="96"/>
  <c r="G37" i="96"/>
  <c r="G11" i="96"/>
  <c r="E16" i="107"/>
  <c r="E17" i="107"/>
  <c r="Q8" i="31"/>
  <c r="S8" i="31" s="1"/>
  <c r="S8" i="32"/>
  <c r="Q8" i="32"/>
  <c r="Q8" i="34"/>
  <c r="S8" i="34" s="1"/>
  <c r="M8" i="21"/>
  <c r="M50" i="50"/>
  <c r="G133" i="11"/>
  <c r="Y9" i="54"/>
  <c r="Q9" i="54"/>
  <c r="W9" i="54" s="1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AA22" i="83"/>
  <c r="M22" i="91"/>
  <c r="G20" i="83"/>
  <c r="M20" i="92"/>
  <c r="O20" i="92" s="1"/>
  <c r="S20" i="92" s="1"/>
  <c r="AU19" i="83"/>
  <c r="M19" i="90"/>
  <c r="O19" i="90" s="1"/>
  <c r="S19" i="90" s="1"/>
  <c r="AA18" i="83"/>
  <c r="M18" i="91"/>
  <c r="G16" i="83"/>
  <c r="M16" i="92"/>
  <c r="O16" i="92" s="1"/>
  <c r="S16" i="92" s="1"/>
  <c r="AU15" i="83"/>
  <c r="M15" i="90"/>
  <c r="O15" i="90" s="1"/>
  <c r="S15" i="90" s="1"/>
  <c r="AA14" i="83"/>
  <c r="M14" i="91"/>
  <c r="G12" i="83"/>
  <c r="I12" i="83" s="1"/>
  <c r="M12" i="83" s="1"/>
  <c r="M12" i="92"/>
  <c r="O12" i="92" s="1"/>
  <c r="S12" i="92" s="1"/>
  <c r="AU11" i="83"/>
  <c r="M11" i="90"/>
  <c r="O11" i="90" s="1"/>
  <c r="S11" i="90" s="1"/>
  <c r="AA10" i="83"/>
  <c r="M10" i="91"/>
  <c r="G8" i="83"/>
  <c r="I8" i="83" s="1"/>
  <c r="M8" i="83" s="1"/>
  <c r="M8" i="92"/>
  <c r="O8" i="92" s="1"/>
  <c r="S8" i="92" s="1"/>
  <c r="I22" i="91"/>
  <c r="O22" i="91"/>
  <c r="I20" i="89"/>
  <c r="O20" i="89"/>
  <c r="I19" i="90"/>
  <c r="I18" i="91"/>
  <c r="O18" i="91"/>
  <c r="S18" i="91" s="1"/>
  <c r="I16" i="90"/>
  <c r="I15" i="90"/>
  <c r="I14" i="91"/>
  <c r="O14" i="91"/>
  <c r="S14" i="91" s="1"/>
  <c r="I12" i="91"/>
  <c r="O12" i="91"/>
  <c r="I10" i="91"/>
  <c r="O10" i="91"/>
  <c r="I8" i="91"/>
  <c r="E23" i="91"/>
  <c r="AC22" i="81"/>
  <c r="AG22" i="81" s="1"/>
  <c r="AC22" i="82"/>
  <c r="AG22" i="82" s="1"/>
  <c r="Y22" i="83"/>
  <c r="AC22" i="83" s="1"/>
  <c r="AG22" i="83" s="1"/>
  <c r="Y22" i="84"/>
  <c r="BA21" i="81"/>
  <c r="BE21" i="81" s="1"/>
  <c r="BA21" i="82"/>
  <c r="BE21" i="82" s="1"/>
  <c r="AS21" i="83"/>
  <c r="AW21" i="83" s="1"/>
  <c r="BA21" i="83" s="1"/>
  <c r="AS21" i="84"/>
  <c r="AC20" i="81"/>
  <c r="AG20" i="81" s="1"/>
  <c r="AC20" i="82"/>
  <c r="AG20" i="82" s="1"/>
  <c r="Y20" i="83"/>
  <c r="AC20" i="83" s="1"/>
  <c r="AG20" i="83" s="1"/>
  <c r="Y20" i="84"/>
  <c r="BA19" i="81"/>
  <c r="BE19" i="81" s="1"/>
  <c r="BA19" i="82"/>
  <c r="BE19" i="82" s="1"/>
  <c r="AS19" i="83"/>
  <c r="AW19" i="83" s="1"/>
  <c r="BA19" i="83" s="1"/>
  <c r="AS19" i="84"/>
  <c r="AC18" i="81"/>
  <c r="AG18" i="81" s="1"/>
  <c r="AC18" i="82"/>
  <c r="AG18" i="82" s="1"/>
  <c r="Y18" i="83"/>
  <c r="AC18" i="83" s="1"/>
  <c r="AG18" i="83" s="1"/>
  <c r="Y18" i="84"/>
  <c r="BA16" i="81"/>
  <c r="BE16" i="81" s="1"/>
  <c r="BA16" i="82"/>
  <c r="BE16" i="82" s="1"/>
  <c r="AS16" i="83"/>
  <c r="AS16" i="84"/>
  <c r="AC17" i="81"/>
  <c r="AG17" i="81" s="1"/>
  <c r="AC17" i="82"/>
  <c r="AG17" i="82" s="1"/>
  <c r="Y17" i="83"/>
  <c r="Y17" i="84"/>
  <c r="BA15" i="81"/>
  <c r="BE15" i="81" s="1"/>
  <c r="BA15" i="82"/>
  <c r="BE15" i="82" s="1"/>
  <c r="AS15" i="83"/>
  <c r="AW15" i="83" s="1"/>
  <c r="BA15" i="83" s="1"/>
  <c r="AS15" i="84"/>
  <c r="AC14" i="81"/>
  <c r="AG14" i="81" s="1"/>
  <c r="AC14" i="82"/>
  <c r="AG14" i="82" s="1"/>
  <c r="Y14" i="83"/>
  <c r="AC14" i="83" s="1"/>
  <c r="AG14" i="83" s="1"/>
  <c r="Y14" i="84"/>
  <c r="AC12" i="81"/>
  <c r="AG12" i="81" s="1"/>
  <c r="AC12" i="82"/>
  <c r="AG12" i="82" s="1"/>
  <c r="Y12" i="83"/>
  <c r="AC12" i="83" s="1"/>
  <c r="AG12" i="83" s="1"/>
  <c r="Y12" i="84"/>
  <c r="AC10" i="81"/>
  <c r="AG10" i="81" s="1"/>
  <c r="AC10" i="82"/>
  <c r="AG10" i="82" s="1"/>
  <c r="Y10" i="83"/>
  <c r="AC10" i="83" s="1"/>
  <c r="AG10" i="83" s="1"/>
  <c r="Y10" i="84"/>
  <c r="AC8" i="81"/>
  <c r="AG8" i="81" s="1"/>
  <c r="AC8" i="82"/>
  <c r="AG8" i="82" s="1"/>
  <c r="Y8" i="83"/>
  <c r="Y8" i="84"/>
  <c r="AS26" i="144"/>
  <c r="AE60" i="99"/>
  <c r="AS24" i="144"/>
  <c r="AE58" i="99"/>
  <c r="AG58" i="99" s="1"/>
  <c r="AG57" i="99"/>
  <c r="AS56" i="99"/>
  <c r="U56" i="99"/>
  <c r="AQ55" i="99"/>
  <c r="AS55" i="99" s="1"/>
  <c r="Q21" i="89" s="1"/>
  <c r="AY21" i="144"/>
  <c r="AU21" i="89" s="1"/>
  <c r="AY21" i="89" s="1"/>
  <c r="S55" i="99"/>
  <c r="U55" i="99" s="1"/>
  <c r="Q21" i="91" s="1"/>
  <c r="AM21" i="144"/>
  <c r="AU21" i="91" s="1"/>
  <c r="AY21" i="91" s="1"/>
  <c r="AS20" i="144"/>
  <c r="AU20" i="90" s="1"/>
  <c r="AY20" i="90" s="1"/>
  <c r="AE54" i="99"/>
  <c r="AG54" i="99" s="1"/>
  <c r="Q20" i="90" s="1"/>
  <c r="E20" i="87"/>
  <c r="AU20" i="92"/>
  <c r="AY20" i="92" s="1"/>
  <c r="AG53" i="99"/>
  <c r="Q19" i="90" s="1"/>
  <c r="AS52" i="99"/>
  <c r="Q18" i="89" s="1"/>
  <c r="U52" i="99"/>
  <c r="Q18" i="91" s="1"/>
  <c r="AQ51" i="99"/>
  <c r="AS51" i="99" s="1"/>
  <c r="Q17" i="89" s="1"/>
  <c r="AY17" i="144"/>
  <c r="AU17" i="89" s="1"/>
  <c r="AY17" i="89" s="1"/>
  <c r="S51" i="99"/>
  <c r="U51" i="99" s="1"/>
  <c r="Q17" i="91" s="1"/>
  <c r="AM17" i="144"/>
  <c r="AU17" i="91" s="1"/>
  <c r="AY17" i="91" s="1"/>
  <c r="AS16" i="144"/>
  <c r="AU16" i="90" s="1"/>
  <c r="AY16" i="90" s="1"/>
  <c r="AE50" i="99"/>
  <c r="AG50" i="99" s="1"/>
  <c r="Q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AG49" i="99"/>
  <c r="Q15" i="90" s="1"/>
  <c r="AS48" i="99"/>
  <c r="Q14" i="89" s="1"/>
  <c r="U48" i="99"/>
  <c r="Q14" i="91" s="1"/>
  <c r="AQ47" i="99"/>
  <c r="AS47" i="99" s="1"/>
  <c r="Q13" i="89" s="1"/>
  <c r="AY13" i="144"/>
  <c r="AU13" i="89" s="1"/>
  <c r="AY13" i="89" s="1"/>
  <c r="S47" i="99"/>
  <c r="U47" i="99" s="1"/>
  <c r="Q13" i="91" s="1"/>
  <c r="AM13" i="144"/>
  <c r="AU13" i="91" s="1"/>
  <c r="AY13" i="91" s="1"/>
  <c r="AS12" i="144"/>
  <c r="AU12" i="90" s="1"/>
  <c r="AY12" i="90" s="1"/>
  <c r="AE46" i="99"/>
  <c r="AG46" i="99" s="1"/>
  <c r="Q12" i="90" s="1"/>
  <c r="E12" i="87"/>
  <c r="AU12" i="92"/>
  <c r="AY12" i="92" s="1"/>
  <c r="AG45" i="99"/>
  <c r="Q11" i="90" s="1"/>
  <c r="AS44" i="99"/>
  <c r="Q10" i="89" s="1"/>
  <c r="U44" i="99"/>
  <c r="Q10" i="91" s="1"/>
  <c r="AQ43" i="99"/>
  <c r="AS43" i="99" s="1"/>
  <c r="Q9" i="89" s="1"/>
  <c r="AY9" i="144"/>
  <c r="AU9" i="89" s="1"/>
  <c r="AY9" i="89" s="1"/>
  <c r="S43" i="99"/>
  <c r="U43" i="99" s="1"/>
  <c r="Q9" i="91" s="1"/>
  <c r="AM9" i="144"/>
  <c r="AU9" i="91" s="1"/>
  <c r="AY9" i="91" s="1"/>
  <c r="AS8" i="144"/>
  <c r="AU8" i="90" s="1"/>
  <c r="AY8" i="90" s="1"/>
  <c r="AE42" i="99"/>
  <c r="AG42" i="99" s="1"/>
  <c r="Q8" i="90" s="1"/>
  <c r="E8" i="87"/>
  <c r="AU8" i="92"/>
  <c r="AY8" i="92" s="1"/>
  <c r="I14" i="58"/>
  <c r="J23" i="57" s="1"/>
  <c r="BQ23" i="80"/>
  <c r="BU23" i="80" s="1"/>
  <c r="BQ23" i="85"/>
  <c r="CK23" i="79" s="1"/>
  <c r="Q23" i="80"/>
  <c r="S23" i="80" s="1"/>
  <c r="M23" i="80"/>
  <c r="BQ21" i="80"/>
  <c r="BU21" i="80" s="1"/>
  <c r="BQ21" i="85"/>
  <c r="CK21" i="79" s="1"/>
  <c r="BQ19" i="80"/>
  <c r="BU19" i="80" s="1"/>
  <c r="BQ19" i="85"/>
  <c r="CK19" i="79" s="1"/>
  <c r="BA18" i="80"/>
  <c r="BE18" i="80" s="1"/>
  <c r="BA18" i="85"/>
  <c r="BQ17" i="80"/>
  <c r="BU17" i="80" s="1"/>
  <c r="BQ17" i="85"/>
  <c r="CK17" i="79" s="1"/>
  <c r="BQ15" i="80"/>
  <c r="BU15" i="80" s="1"/>
  <c r="BQ15" i="85"/>
  <c r="CK15" i="79" s="1"/>
  <c r="BQ13" i="80"/>
  <c r="BU13" i="80" s="1"/>
  <c r="BQ13" i="85"/>
  <c r="CK13" i="79" s="1"/>
  <c r="BQ11" i="80"/>
  <c r="BU11" i="80" s="1"/>
  <c r="BQ11" i="85"/>
  <c r="CK11" i="79" s="1"/>
  <c r="BQ9" i="80"/>
  <c r="BU9" i="80" s="1"/>
  <c r="BQ9" i="85"/>
  <c r="CK9" i="79" s="1"/>
  <c r="S62" i="147"/>
  <c r="O62" i="147"/>
  <c r="U62" i="147"/>
  <c r="Q62" i="147"/>
  <c r="K84" i="52"/>
  <c r="M84" i="52" s="1"/>
  <c r="K82" i="52"/>
  <c r="M82" i="52" s="1"/>
  <c r="K80" i="52"/>
  <c r="M80" i="52" s="1"/>
  <c r="K13" i="48"/>
  <c r="K12" i="48"/>
  <c r="K11" i="48"/>
  <c r="K10" i="48"/>
  <c r="M10" i="48" s="1"/>
  <c r="K9" i="48"/>
  <c r="K8" i="48"/>
  <c r="I14" i="72"/>
  <c r="J8" i="57" s="1"/>
  <c r="U33" i="56"/>
  <c r="U29" i="56"/>
  <c r="U25" i="56"/>
  <c r="U23" i="56"/>
  <c r="U21" i="56"/>
  <c r="U15" i="56"/>
  <c r="U12" i="56"/>
  <c r="U10" i="56"/>
  <c r="U8" i="56"/>
  <c r="I14" i="59"/>
  <c r="J21" i="57" s="1"/>
  <c r="I14" i="71"/>
  <c r="J9" i="57" s="1"/>
  <c r="M37" i="100"/>
  <c r="M41" i="100" s="1"/>
  <c r="I11" i="67"/>
  <c r="G13" i="57" s="1"/>
  <c r="I11" i="66"/>
  <c r="G14" i="57" s="1"/>
  <c r="I11" i="65"/>
  <c r="G15" i="57" s="1"/>
  <c r="U10" i="50"/>
  <c r="K85" i="52"/>
  <c r="M85" i="52" s="1"/>
  <c r="K81" i="52"/>
  <c r="M81" i="52" s="1"/>
  <c r="K73" i="52"/>
  <c r="M73" i="52" s="1"/>
  <c r="U52" i="54"/>
  <c r="U50" i="54"/>
  <c r="W42" i="54"/>
  <c r="W40" i="54"/>
  <c r="W38" i="54"/>
  <c r="W36" i="54"/>
  <c r="W34" i="54"/>
  <c r="U32" i="54"/>
  <c r="W32" i="54" s="1"/>
  <c r="U30" i="54"/>
  <c r="U28" i="54"/>
  <c r="U26" i="54"/>
  <c r="U24" i="54"/>
  <c r="U22" i="54"/>
  <c r="U16" i="54"/>
  <c r="W16" i="54" s="1"/>
  <c r="U12" i="54"/>
  <c r="U10" i="54"/>
  <c r="U63" i="56"/>
  <c r="U55" i="56"/>
  <c r="U9" i="56"/>
  <c r="U20" i="82"/>
  <c r="M20" i="82"/>
  <c r="U18" i="82"/>
  <c r="M18" i="82"/>
  <c r="U16" i="82"/>
  <c r="M16" i="82"/>
  <c r="U14" i="82"/>
  <c r="M14" i="82"/>
  <c r="U10" i="82"/>
  <c r="M10" i="82"/>
  <c r="I22" i="83"/>
  <c r="M22" i="83" s="1"/>
  <c r="I20" i="83"/>
  <c r="M20" i="83" s="1"/>
  <c r="I18" i="83"/>
  <c r="M18" i="83" s="1"/>
  <c r="I16" i="83"/>
  <c r="M16" i="83" s="1"/>
  <c r="I14" i="83"/>
  <c r="M14" i="83" s="1"/>
  <c r="I10" i="83"/>
  <c r="M10" i="83" s="1"/>
  <c r="Q22" i="84"/>
  <c r="I22" i="84"/>
  <c r="Q20" i="84"/>
  <c r="I20" i="84"/>
  <c r="Q18" i="84"/>
  <c r="I18" i="84"/>
  <c r="Q16" i="84"/>
  <c r="I16" i="84"/>
  <c r="Q14" i="84"/>
  <c r="I14" i="84"/>
  <c r="Q10" i="84"/>
  <c r="I10" i="84"/>
  <c r="AA46" i="32"/>
  <c r="AA45" i="32"/>
  <c r="AA43" i="32"/>
  <c r="AA42" i="32"/>
  <c r="AA39" i="32"/>
  <c r="AA37" i="32"/>
  <c r="AA33" i="32"/>
  <c r="AA31" i="32"/>
  <c r="AA29" i="32"/>
  <c r="AA27" i="32"/>
  <c r="AA25" i="32"/>
  <c r="AA19" i="32"/>
  <c r="AA17" i="32"/>
  <c r="AA15" i="32"/>
  <c r="AA11" i="32"/>
  <c r="AA41" i="32"/>
  <c r="AA40" i="32"/>
  <c r="AA38" i="32"/>
  <c r="AA36" i="32"/>
  <c r="AA32" i="32"/>
  <c r="AA30" i="32"/>
  <c r="AA28" i="32"/>
  <c r="AA20" i="32"/>
  <c r="AA18" i="32"/>
  <c r="AA16" i="32"/>
  <c r="AA14" i="32"/>
  <c r="K22" i="47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K20" i="47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K18" i="47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K16" i="47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K14" i="47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AA45" i="46"/>
  <c r="AC45" i="46" s="1"/>
  <c r="AC47" i="46" s="1"/>
  <c r="AK8" i="7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O19" i="92"/>
  <c r="S19" i="92" s="1"/>
  <c r="I19" i="92"/>
  <c r="O15" i="92"/>
  <c r="S15" i="92" s="1"/>
  <c r="I15" i="92"/>
  <c r="E24" i="93"/>
  <c r="E51" i="100"/>
  <c r="E52" i="100"/>
  <c r="G50" i="100"/>
  <c r="G46" i="100"/>
  <c r="G30" i="100"/>
  <c r="G22" i="100"/>
  <c r="G20" i="100"/>
  <c r="G41" i="100"/>
  <c r="G21" i="100"/>
  <c r="G19" i="100"/>
  <c r="I13" i="100"/>
  <c r="I14" i="100"/>
  <c r="I12" i="100"/>
  <c r="M30" i="102"/>
  <c r="M28" i="102"/>
  <c r="M26" i="102"/>
  <c r="AE14" i="102"/>
  <c r="AE26" i="102" s="1"/>
  <c r="E26" i="102"/>
  <c r="E28" i="102"/>
  <c r="AE12" i="102"/>
  <c r="E17" i="106"/>
  <c r="E16" i="106"/>
  <c r="G41" i="117"/>
  <c r="E14" i="97" s="1"/>
  <c r="E17" i="118"/>
  <c r="E19" i="118" s="1"/>
  <c r="E33" i="76" s="1"/>
  <c r="E10" i="104"/>
  <c r="AU8" i="30"/>
  <c r="AE8" i="30"/>
  <c r="Q8" i="30"/>
  <c r="BA8" i="30"/>
  <c r="AK8" i="30"/>
  <c r="S8" i="30"/>
  <c r="Q8" i="33"/>
  <c r="S8" i="33"/>
  <c r="S8" i="15"/>
  <c r="E25" i="78"/>
  <c r="M21" i="48"/>
  <c r="M14" i="48"/>
  <c r="M12" i="48"/>
  <c r="G28" i="48"/>
  <c r="M8" i="48"/>
  <c r="M43" i="50"/>
  <c r="M72" i="52"/>
  <c r="AS9" i="56"/>
  <c r="AM9" i="56"/>
  <c r="AI9" i="56"/>
  <c r="AC9" i="56"/>
  <c r="Y9" i="56"/>
  <c r="Q9" i="56"/>
  <c r="AG20" i="56"/>
  <c r="AG64" i="56" s="1"/>
  <c r="E11" i="8" s="1"/>
  <c r="E14" i="8" s="1"/>
  <c r="M23" i="135"/>
  <c r="M17" i="135"/>
  <c r="CI22" i="83"/>
  <c r="M22" i="88"/>
  <c r="O22" i="88" s="1"/>
  <c r="DE21" i="138"/>
  <c r="DG21" i="138" s="1"/>
  <c r="DW20" i="138"/>
  <c r="DY20" i="138" s="1"/>
  <c r="BO19" i="83"/>
  <c r="BQ19" i="83" s="1"/>
  <c r="BU19" i="83" s="1"/>
  <c r="M19" i="89"/>
  <c r="O19" i="89" s="1"/>
  <c r="G19" i="83"/>
  <c r="I19" i="83" s="1"/>
  <c r="M19" i="83" s="1"/>
  <c r="M19" i="92"/>
  <c r="CI18" i="83"/>
  <c r="M18" i="88"/>
  <c r="DE17" i="138"/>
  <c r="DG17" i="138" s="1"/>
  <c r="DW16" i="138"/>
  <c r="DY16" i="138" s="1"/>
  <c r="BO15" i="83"/>
  <c r="BQ15" i="83" s="1"/>
  <c r="BU15" i="83" s="1"/>
  <c r="M15" i="89"/>
  <c r="O15" i="89" s="1"/>
  <c r="G15" i="83"/>
  <c r="I15" i="83" s="1"/>
  <c r="M15" i="83" s="1"/>
  <c r="M15" i="92"/>
  <c r="CI14" i="83"/>
  <c r="M14" i="88"/>
  <c r="DE13" i="138"/>
  <c r="DG13" i="138" s="1"/>
  <c r="DW12" i="138"/>
  <c r="DY12" i="138" s="1"/>
  <c r="BO11" i="83"/>
  <c r="M11" i="89"/>
  <c r="O11" i="89" s="1"/>
  <c r="S11" i="89" s="1"/>
  <c r="G11" i="83"/>
  <c r="I11" i="83" s="1"/>
  <c r="M11" i="83" s="1"/>
  <c r="M11" i="92"/>
  <c r="CI10" i="83"/>
  <c r="M10" i="88"/>
  <c r="DE9" i="138"/>
  <c r="DG9" i="138" s="1"/>
  <c r="DY8" i="138"/>
  <c r="AO31" i="142"/>
  <c r="AK31" i="142"/>
  <c r="AM31" i="142"/>
  <c r="AI31" i="142"/>
  <c r="I22" i="90"/>
  <c r="I21" i="91"/>
  <c r="I20" i="90"/>
  <c r="I18" i="88"/>
  <c r="O18" i="88"/>
  <c r="S18" i="88" s="1"/>
  <c r="I16" i="91"/>
  <c r="O16" i="91"/>
  <c r="O17" i="90"/>
  <c r="I17" i="90"/>
  <c r="I14" i="88"/>
  <c r="O14" i="88"/>
  <c r="S14" i="88" s="1"/>
  <c r="I12" i="90"/>
  <c r="I10" i="88"/>
  <c r="O10" i="88"/>
  <c r="S10" i="88" s="1"/>
  <c r="I8" i="90"/>
  <c r="E23" i="90"/>
  <c r="CW22" i="81"/>
  <c r="DA22" i="81" s="1"/>
  <c r="CW22" i="82"/>
  <c r="DA22" i="82" s="1"/>
  <c r="CG22" i="83"/>
  <c r="CG22" i="84"/>
  <c r="U22" i="82"/>
  <c r="M22" i="82"/>
  <c r="CW20" i="81"/>
  <c r="DA20" i="81" s="1"/>
  <c r="CW20" i="82"/>
  <c r="DA20" i="82" s="1"/>
  <c r="CG20" i="83"/>
  <c r="CK20" i="83" s="1"/>
  <c r="CO20" i="83" s="1"/>
  <c r="CG20" i="84"/>
  <c r="Y20" i="81"/>
  <c r="AA20" i="81" s="1"/>
  <c r="Q20" i="81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S18" i="84"/>
  <c r="CW17" i="81"/>
  <c r="DA17" i="81" s="1"/>
  <c r="CW17" i="82"/>
  <c r="DA17" i="82" s="1"/>
  <c r="CG17" i="83"/>
  <c r="CK17" i="83" s="1"/>
  <c r="CO17" i="83" s="1"/>
  <c r="CG17" i="84"/>
  <c r="Y17" i="81"/>
  <c r="AA17" i="81" s="1"/>
  <c r="Q17" i="81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S14" i="84"/>
  <c r="CW12" i="81"/>
  <c r="DA12" i="81" s="1"/>
  <c r="CW12" i="82"/>
  <c r="DA12" i="82" s="1"/>
  <c r="CG12" i="83"/>
  <c r="CK12" i="83" s="1"/>
  <c r="CO12" i="83" s="1"/>
  <c r="CG12" i="84"/>
  <c r="Y12" i="81"/>
  <c r="AA12" i="81" s="1"/>
  <c r="Q12" i="81"/>
  <c r="BA10" i="81"/>
  <c r="BE10" i="81" s="1"/>
  <c r="BA10" i="82"/>
  <c r="BE10" i="82" s="1"/>
  <c r="AS10" i="83"/>
  <c r="AS10" i="84"/>
  <c r="CW8" i="81"/>
  <c r="DA8" i="81" s="1"/>
  <c r="CW8" i="82"/>
  <c r="DA8" i="82" s="1"/>
  <c r="CG8" i="83"/>
  <c r="CG8" i="84"/>
  <c r="Y8" i="81"/>
  <c r="AA8" i="81" s="1"/>
  <c r="Q8" i="81"/>
  <c r="AG60" i="99"/>
  <c r="AW59" i="99"/>
  <c r="AY59" i="99" s="1"/>
  <c r="AG25" i="144"/>
  <c r="G59" i="99"/>
  <c r="AU25" i="144"/>
  <c r="AI25" i="144"/>
  <c r="BA25" i="144"/>
  <c r="AO25" i="144"/>
  <c r="I25" i="144"/>
  <c r="AQ58" i="99"/>
  <c r="AS58" i="99" s="1"/>
  <c r="AY24" i="144"/>
  <c r="S58" i="99"/>
  <c r="U58" i="99" s="1"/>
  <c r="AM24" i="144"/>
  <c r="AS57" i="99"/>
  <c r="U57" i="99"/>
  <c r="AG56" i="99"/>
  <c r="BC55" i="99"/>
  <c r="BE55" i="99" s="1"/>
  <c r="Q21" i="88" s="1"/>
  <c r="BE21" i="144"/>
  <c r="AU21" i="88" s="1"/>
  <c r="AY21" i="88" s="1"/>
  <c r="AE55" i="99"/>
  <c r="AG55" i="99" s="1"/>
  <c r="Q21" i="90" s="1"/>
  <c r="AS21" i="144"/>
  <c r="AU21" i="90" s="1"/>
  <c r="AY21" i="90" s="1"/>
  <c r="AU21" i="92"/>
  <c r="AY21" i="92" s="1"/>
  <c r="E21" i="87"/>
  <c r="AQ54" i="99"/>
  <c r="AS54" i="99" s="1"/>
  <c r="Q20" i="89" s="1"/>
  <c r="AY20" i="144"/>
  <c r="AU20" i="89" s="1"/>
  <c r="AY20" i="89" s="1"/>
  <c r="S54" i="99"/>
  <c r="U54" i="99" s="1"/>
  <c r="Q20" i="91" s="1"/>
  <c r="AM20" i="144"/>
  <c r="AU20" i="91" s="1"/>
  <c r="AY20" i="91" s="1"/>
  <c r="AS53" i="99"/>
  <c r="Q19" i="89" s="1"/>
  <c r="U53" i="99"/>
  <c r="Q19" i="91" s="1"/>
  <c r="AG52" i="99"/>
  <c r="Q18" i="90" s="1"/>
  <c r="BC51" i="99"/>
  <c r="BE51" i="99" s="1"/>
  <c r="Q17" i="88" s="1"/>
  <c r="BE17" i="144"/>
  <c r="AU17" i="88" s="1"/>
  <c r="AY17" i="88" s="1"/>
  <c r="AE51" i="99"/>
  <c r="AG51" i="99" s="1"/>
  <c r="Q17" i="90" s="1"/>
  <c r="AS17" i="144"/>
  <c r="AU17" i="90" s="1"/>
  <c r="AY17" i="90" s="1"/>
  <c r="AU17" i="92"/>
  <c r="AY17" i="92" s="1"/>
  <c r="E17" i="87"/>
  <c r="AQ50" i="99"/>
  <c r="AS50" i="99" s="1"/>
  <c r="Q16" i="89" s="1"/>
  <c r="AY16" i="144"/>
  <c r="AU16" i="89" s="1"/>
  <c r="AY16" i="89" s="1"/>
  <c r="S50" i="99"/>
  <c r="U50" i="99" s="1"/>
  <c r="Q16" i="91" s="1"/>
  <c r="AM16" i="144"/>
  <c r="AU16" i="91" s="1"/>
  <c r="AY16" i="91" s="1"/>
  <c r="AS49" i="99"/>
  <c r="Q15" i="89" s="1"/>
  <c r="U49" i="99"/>
  <c r="Q15" i="91" s="1"/>
  <c r="AG48" i="99"/>
  <c r="Q14" i="90" s="1"/>
  <c r="BC47" i="99"/>
  <c r="BE47" i="99" s="1"/>
  <c r="Q13" i="88" s="1"/>
  <c r="BE13" i="144"/>
  <c r="AU13" i="88" s="1"/>
  <c r="AY13" i="88" s="1"/>
  <c r="AE47" i="99"/>
  <c r="AG47" i="99" s="1"/>
  <c r="Q13" i="90" s="1"/>
  <c r="AS13" i="144"/>
  <c r="AU13" i="90" s="1"/>
  <c r="AY13" i="90" s="1"/>
  <c r="AU13" i="92"/>
  <c r="AY13" i="92" s="1"/>
  <c r="E13" i="87"/>
  <c r="AQ46" i="99"/>
  <c r="AS46" i="99" s="1"/>
  <c r="Q12" i="89" s="1"/>
  <c r="AY12" i="144"/>
  <c r="AU12" i="89" s="1"/>
  <c r="AY12" i="89" s="1"/>
  <c r="S46" i="99"/>
  <c r="U46" i="99" s="1"/>
  <c r="Q12" i="91" s="1"/>
  <c r="AM12" i="144"/>
  <c r="AU12" i="91" s="1"/>
  <c r="AY12" i="91" s="1"/>
  <c r="AS45" i="99"/>
  <c r="Q11" i="89" s="1"/>
  <c r="U45" i="99"/>
  <c r="Q11" i="91" s="1"/>
  <c r="AG44" i="99"/>
  <c r="Q10" i="90" s="1"/>
  <c r="BC43" i="99"/>
  <c r="BE43" i="99" s="1"/>
  <c r="Q9" i="88" s="1"/>
  <c r="BE9" i="144"/>
  <c r="AU9" i="88" s="1"/>
  <c r="AY9" i="88" s="1"/>
  <c r="AE43" i="99"/>
  <c r="AG43" i="99" s="1"/>
  <c r="Q9" i="90" s="1"/>
  <c r="AS9" i="144"/>
  <c r="AU9" i="90" s="1"/>
  <c r="AY9" i="90" s="1"/>
  <c r="AU9" i="92"/>
  <c r="AY9" i="92" s="1"/>
  <c r="E9" i="87"/>
  <c r="AQ42" i="99"/>
  <c r="AS42" i="99" s="1"/>
  <c r="Q8" i="89" s="1"/>
  <c r="AY8" i="144"/>
  <c r="AU8" i="89" s="1"/>
  <c r="AY8" i="89" s="1"/>
  <c r="S42" i="99"/>
  <c r="U42" i="99" s="1"/>
  <c r="Q8" i="91" s="1"/>
  <c r="AM8" i="144"/>
  <c r="AU8" i="91" s="1"/>
  <c r="AY8" i="91" s="1"/>
  <c r="Q26" i="29"/>
  <c r="I11" i="58"/>
  <c r="G23" i="57" s="1"/>
  <c r="U23" i="80"/>
  <c r="Y23" i="80" s="1"/>
  <c r="U23" i="85"/>
  <c r="AK22" i="80"/>
  <c r="AO22" i="80" s="1"/>
  <c r="AK22" i="85"/>
  <c r="BA22" i="79" s="1"/>
  <c r="U21" i="80"/>
  <c r="Y21" i="80" s="1"/>
  <c r="U21" i="85"/>
  <c r="AK20" i="80"/>
  <c r="AO20" i="80" s="1"/>
  <c r="AK20" i="85"/>
  <c r="BA20" i="79" s="1"/>
  <c r="U19" i="80"/>
  <c r="Y19" i="80" s="1"/>
  <c r="U19" i="85"/>
  <c r="AK18" i="80"/>
  <c r="AO18" i="80" s="1"/>
  <c r="AK18" i="85"/>
  <c r="BA18" i="79" s="1"/>
  <c r="U17" i="80"/>
  <c r="Y17" i="80" s="1"/>
  <c r="U17" i="85"/>
  <c r="AK16" i="80"/>
  <c r="AO16" i="80" s="1"/>
  <c r="AK16" i="85"/>
  <c r="BA16" i="79" s="1"/>
  <c r="U15" i="80"/>
  <c r="Y15" i="80" s="1"/>
  <c r="U15" i="85"/>
  <c r="AK14" i="80"/>
  <c r="AO14" i="80" s="1"/>
  <c r="AK14" i="85"/>
  <c r="BA14" i="79" s="1"/>
  <c r="U13" i="80"/>
  <c r="Y13" i="80" s="1"/>
  <c r="U13" i="85"/>
  <c r="AK12" i="80"/>
  <c r="AO12" i="80" s="1"/>
  <c r="AK12" i="85"/>
  <c r="BA12" i="79" s="1"/>
  <c r="U11" i="80"/>
  <c r="Y11" i="80" s="1"/>
  <c r="U11" i="85"/>
  <c r="AK10" i="80"/>
  <c r="AO10" i="80" s="1"/>
  <c r="AK10" i="85"/>
  <c r="BA10" i="79" s="1"/>
  <c r="U9" i="80"/>
  <c r="Y9" i="80" s="1"/>
  <c r="U9" i="85"/>
  <c r="AK8" i="80"/>
  <c r="AO8" i="80" s="1"/>
  <c r="AK8" i="85"/>
  <c r="BA8" i="79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19" i="11"/>
  <c r="K17" i="11"/>
  <c r="K28" i="13"/>
  <c r="K26" i="13"/>
  <c r="K24" i="13"/>
  <c r="K22" i="13"/>
  <c r="K26" i="15"/>
  <c r="K24" i="15"/>
  <c r="K22" i="15"/>
  <c r="K19" i="15"/>
  <c r="K34" i="23"/>
  <c r="K33" i="23"/>
  <c r="K32" i="23"/>
  <c r="K31" i="23"/>
  <c r="K30" i="23"/>
  <c r="K29" i="23"/>
  <c r="K28" i="23"/>
  <c r="K27" i="23"/>
  <c r="K20" i="23"/>
  <c r="K19" i="23"/>
  <c r="K18" i="23"/>
  <c r="K20" i="11"/>
  <c r="K18" i="11"/>
  <c r="K25" i="13"/>
  <c r="K23" i="13"/>
  <c r="K21" i="13"/>
  <c r="K19" i="13"/>
  <c r="K25" i="15"/>
  <c r="K23" i="15"/>
  <c r="K21" i="1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7" i="31"/>
  <c r="K18" i="32"/>
  <c r="K16" i="32"/>
  <c r="K14" i="32"/>
  <c r="K19" i="33"/>
  <c r="K17" i="33"/>
  <c r="K15" i="33"/>
  <c r="K11" i="33"/>
  <c r="K18" i="34"/>
  <c r="K16" i="34"/>
  <c r="K14" i="34"/>
  <c r="K15" i="31"/>
  <c r="K11" i="31"/>
  <c r="K18" i="35"/>
  <c r="K16" i="35"/>
  <c r="K14" i="35"/>
  <c r="K11" i="35"/>
  <c r="K18" i="36"/>
  <c r="K16" i="36"/>
  <c r="K14" i="36"/>
  <c r="K19" i="37"/>
  <c r="K17" i="37"/>
  <c r="K15" i="37"/>
  <c r="K11" i="37"/>
  <c r="K18" i="38"/>
  <c r="K16" i="38"/>
  <c r="K14" i="38"/>
  <c r="K19" i="39"/>
  <c r="K17" i="39"/>
  <c r="K15" i="39"/>
  <c r="K11" i="39"/>
  <c r="K18" i="40"/>
  <c r="K16" i="40"/>
  <c r="K14" i="40"/>
  <c r="K18" i="41"/>
  <c r="K16" i="41"/>
  <c r="K14" i="41"/>
  <c r="K19" i="42"/>
  <c r="K17" i="42"/>
  <c r="K15" i="42"/>
  <c r="K11" i="42"/>
  <c r="K18" i="43"/>
  <c r="K16" i="43"/>
  <c r="K14" i="43"/>
  <c r="K19" i="44"/>
  <c r="K17" i="44"/>
  <c r="K15" i="44"/>
  <c r="K11" i="44"/>
  <c r="K18" i="45"/>
  <c r="K16" i="45"/>
  <c r="K14" i="45"/>
  <c r="K19" i="46"/>
  <c r="K17" i="46"/>
  <c r="K15" i="46"/>
  <c r="K11" i="46"/>
  <c r="K60" i="50"/>
  <c r="K58" i="50"/>
  <c r="K56" i="50"/>
  <c r="K59" i="50"/>
  <c r="K57" i="50"/>
  <c r="K55" i="50"/>
  <c r="K53" i="50"/>
  <c r="K22" i="50"/>
  <c r="K20" i="50"/>
  <c r="K18" i="50"/>
  <c r="K21" i="50"/>
  <c r="K17" i="50"/>
  <c r="K93" i="52"/>
  <c r="K91" i="52"/>
  <c r="K89" i="52"/>
  <c r="K87" i="52"/>
  <c r="K19" i="50"/>
  <c r="K12" i="50"/>
  <c r="K34" i="52"/>
  <c r="K32" i="52"/>
  <c r="K30" i="52"/>
  <c r="K28" i="52"/>
  <c r="K26" i="52"/>
  <c r="K24" i="52"/>
  <c r="K16" i="52"/>
  <c r="K60" i="54"/>
  <c r="K58" i="54"/>
  <c r="K56" i="54"/>
  <c r="K54" i="54"/>
  <c r="K43" i="54"/>
  <c r="K41" i="54"/>
  <c r="K39" i="54"/>
  <c r="K37" i="54"/>
  <c r="K35" i="54"/>
  <c r="K31" i="54"/>
  <c r="K27" i="54"/>
  <c r="K60" i="56"/>
  <c r="K58" i="56"/>
  <c r="K56" i="56"/>
  <c r="K54" i="56"/>
  <c r="K44" i="56"/>
  <c r="K43" i="56"/>
  <c r="K41" i="56"/>
  <c r="K39" i="56"/>
  <c r="K37" i="56"/>
  <c r="K35" i="56"/>
  <c r="K31" i="56"/>
  <c r="K27" i="56"/>
  <c r="I11" i="72"/>
  <c r="G8" i="57" s="1"/>
  <c r="Y30" i="102"/>
  <c r="Q30" i="102"/>
  <c r="M87" i="95"/>
  <c r="K87" i="95"/>
  <c r="G50" i="112"/>
  <c r="I148" i="11" s="1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40" i="111"/>
  <c r="I147" i="11" s="1"/>
  <c r="G36" i="111"/>
  <c r="I145" i="11" s="1"/>
  <c r="G28" i="111"/>
  <c r="I31" i="13" s="1"/>
  <c r="G20" i="111"/>
  <c r="E41" i="96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I39" i="98"/>
  <c r="I79" i="98"/>
  <c r="I77" i="98"/>
  <c r="E76" i="98"/>
  <c r="G61" i="116"/>
  <c r="I74" i="98"/>
  <c r="I72" i="98"/>
  <c r="I70" i="98"/>
  <c r="E69" i="98"/>
  <c r="G53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3" i="116"/>
  <c r="E49" i="98"/>
  <c r="Y44" i="54"/>
  <c r="Q44" i="54"/>
  <c r="W44" i="54" s="1"/>
  <c r="M44" i="56"/>
  <c r="AM21" i="88"/>
  <c r="AC21" i="88"/>
  <c r="AM19" i="88"/>
  <c r="AC19" i="88"/>
  <c r="AM15" i="88"/>
  <c r="AC15" i="88"/>
  <c r="I11" i="91"/>
  <c r="O11" i="92"/>
  <c r="S11" i="92" s="1"/>
  <c r="I11" i="92"/>
  <c r="O11" i="88"/>
  <c r="S11" i="88" s="1"/>
  <c r="I11" i="88"/>
  <c r="E23" i="92"/>
  <c r="AC11" i="81"/>
  <c r="AG11" i="81" s="1"/>
  <c r="AC11" i="82"/>
  <c r="AG11" i="82" s="1"/>
  <c r="Y11" i="83"/>
  <c r="Y11" i="84"/>
  <c r="Q11" i="84"/>
  <c r="I11" i="84"/>
  <c r="U11" i="82"/>
  <c r="M11" i="82"/>
  <c r="CW11" i="81"/>
  <c r="DA11" i="81" s="1"/>
  <c r="CW11" i="82"/>
  <c r="DA11" i="82" s="1"/>
  <c r="CG11" i="83"/>
  <c r="CK11" i="83" s="1"/>
  <c r="CO11" i="83" s="1"/>
  <c r="CG11" i="84"/>
  <c r="I59" i="99"/>
  <c r="I35" i="100"/>
  <c r="I36" i="100" s="1"/>
  <c r="E18" i="108"/>
  <c r="E21" i="108"/>
  <c r="U65" i="50"/>
  <c r="U60" i="50"/>
  <c r="U58" i="50"/>
  <c r="U56" i="50"/>
  <c r="U49" i="50"/>
  <c r="W49" i="50" s="1"/>
  <c r="U47" i="50"/>
  <c r="W47" i="50" s="1"/>
  <c r="U44" i="50"/>
  <c r="W44" i="50" s="1"/>
  <c r="U43" i="50"/>
  <c r="U41" i="50"/>
  <c r="W41" i="50" s="1"/>
  <c r="U39" i="50"/>
  <c r="W39" i="50" s="1"/>
  <c r="U35" i="50"/>
  <c r="U33" i="50"/>
  <c r="U21" i="50"/>
  <c r="U17" i="50"/>
  <c r="U31" i="50"/>
  <c r="U23" i="50"/>
  <c r="U19" i="50"/>
  <c r="I26" i="95"/>
  <c r="I12" i="95"/>
  <c r="I10" i="95"/>
  <c r="I81" i="95"/>
  <c r="I29" i="95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AK87" i="52"/>
  <c r="O87" i="52"/>
  <c r="U87" i="52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O94" i="52"/>
  <c r="U94" i="52" s="1"/>
  <c r="AK92" i="52"/>
  <c r="O92" i="52"/>
  <c r="U92" i="52" s="1"/>
  <c r="AK90" i="52"/>
  <c r="O90" i="52"/>
  <c r="U90" i="52" s="1"/>
  <c r="AK72" i="52"/>
  <c r="O72" i="52"/>
  <c r="U72" i="52" s="1"/>
  <c r="AK50" i="52"/>
  <c r="O50" i="52"/>
  <c r="U50" i="52" s="1"/>
  <c r="AK48" i="52"/>
  <c r="O48" i="52"/>
  <c r="U48" i="52" s="1"/>
  <c r="AK46" i="52"/>
  <c r="O46" i="52"/>
  <c r="U46" i="52" s="1"/>
  <c r="G48" i="112"/>
  <c r="E64" i="96" s="1"/>
  <c r="G44" i="112"/>
  <c r="G52" i="112" s="1"/>
  <c r="E66" i="96" s="1"/>
  <c r="G40" i="112"/>
  <c r="E58" i="96" s="1"/>
  <c r="G36" i="112"/>
  <c r="G32" i="112"/>
  <c r="E50" i="96" s="1"/>
  <c r="G28" i="112"/>
  <c r="E45" i="96" s="1"/>
  <c r="G33" i="111"/>
  <c r="E59" i="96" s="1"/>
  <c r="G29" i="111"/>
  <c r="I31" i="16" s="1"/>
  <c r="G23" i="111"/>
  <c r="I135" i="11" s="1"/>
  <c r="G19" i="111"/>
  <c r="E40" i="96" s="1"/>
  <c r="G15" i="111"/>
  <c r="E35" i="96" s="1"/>
  <c r="G37" i="111"/>
  <c r="E61" i="96" s="1"/>
  <c r="G34" i="111"/>
  <c r="G42" i="111" s="1"/>
  <c r="E65" i="96" s="1"/>
  <c r="G26" i="111"/>
  <c r="G41" i="114"/>
  <c r="I41" i="32" s="1"/>
  <c r="M41" i="32" s="1"/>
  <c r="G37" i="114"/>
  <c r="I41" i="36" s="1"/>
  <c r="M41" i="36" s="1"/>
  <c r="G33" i="114"/>
  <c r="I41" i="40" s="1"/>
  <c r="M41" i="40" s="1"/>
  <c r="E15" i="114"/>
  <c r="E16" i="114" s="1"/>
  <c r="G76" i="98"/>
  <c r="G61" i="115"/>
  <c r="G69" i="98"/>
  <c r="G53" i="115"/>
  <c r="G33" i="115"/>
  <c r="G67" i="98" s="1"/>
  <c r="G31" i="115"/>
  <c r="G65" i="98" s="1"/>
  <c r="G29" i="115"/>
  <c r="G63" i="98" s="1"/>
  <c r="G27" i="115"/>
  <c r="G61" i="98" s="1"/>
  <c r="G25" i="115"/>
  <c r="G59" i="98" s="1"/>
  <c r="G23" i="115"/>
  <c r="G57" i="98" s="1"/>
  <c r="G21" i="115"/>
  <c r="G55" i="98" s="1"/>
  <c r="G19" i="115"/>
  <c r="G53" i="98" s="1"/>
  <c r="G11" i="115"/>
  <c r="E9" i="117"/>
  <c r="E11" i="117" s="1"/>
  <c r="E12" i="117" s="1"/>
  <c r="G16" i="117" s="1"/>
  <c r="E69" i="96" s="1"/>
  <c r="AA50" i="127"/>
  <c r="I29" i="105"/>
  <c r="K29" i="105" s="1"/>
  <c r="CC26" i="129"/>
  <c r="I41" i="101"/>
  <c r="AM21" i="89"/>
  <c r="AC21" i="89"/>
  <c r="AM19" i="89"/>
  <c r="AC19" i="89"/>
  <c r="AM17" i="89"/>
  <c r="AC17" i="89"/>
  <c r="AM15" i="89"/>
  <c r="AC15" i="89"/>
  <c r="I13" i="91"/>
  <c r="O13" i="92"/>
  <c r="S13" i="92" s="1"/>
  <c r="I13" i="92"/>
  <c r="O13" i="88"/>
  <c r="S13" i="88" s="1"/>
  <c r="I13" i="88"/>
  <c r="AC10" i="92"/>
  <c r="AM10" i="92"/>
  <c r="O9" i="89"/>
  <c r="I9" i="89"/>
  <c r="O9" i="90"/>
  <c r="I9" i="90"/>
  <c r="BY21" i="84"/>
  <c r="BQ21" i="84"/>
  <c r="CO21" i="82"/>
  <c r="CG21" i="82"/>
  <c r="BY19" i="84"/>
  <c r="BQ19" i="84"/>
  <c r="CO19" i="82"/>
  <c r="CG19" i="82"/>
  <c r="BY16" i="84"/>
  <c r="BQ16" i="84"/>
  <c r="CO16" i="82"/>
  <c r="CG16" i="82"/>
  <c r="BY15" i="84"/>
  <c r="BQ15" i="84"/>
  <c r="CO15" i="82"/>
  <c r="CG15" i="82"/>
  <c r="AC13" i="81"/>
  <c r="AG13" i="81" s="1"/>
  <c r="AC13" i="82"/>
  <c r="AG13" i="82" s="1"/>
  <c r="Y13" i="83"/>
  <c r="Y13" i="84"/>
  <c r="Q13" i="84"/>
  <c r="I13" i="84"/>
  <c r="U13" i="82"/>
  <c r="M13" i="82"/>
  <c r="CW13" i="81"/>
  <c r="DA13" i="81" s="1"/>
  <c r="CW13" i="82"/>
  <c r="DA13" i="82" s="1"/>
  <c r="CG13" i="83"/>
  <c r="CK13" i="83" s="1"/>
  <c r="CO13" i="83" s="1"/>
  <c r="CG13" i="84"/>
  <c r="AC9" i="81"/>
  <c r="AG9" i="81" s="1"/>
  <c r="AC9" i="82"/>
  <c r="AG9" i="82" s="1"/>
  <c r="Y9" i="83"/>
  <c r="Y9" i="84"/>
  <c r="Q9" i="84"/>
  <c r="I9" i="84"/>
  <c r="U9" i="82"/>
  <c r="M9" i="82"/>
  <c r="CW9" i="81"/>
  <c r="DA9" i="81" s="1"/>
  <c r="CW9" i="82"/>
  <c r="DA9" i="82" s="1"/>
  <c r="CG9" i="83"/>
  <c r="CK9" i="83" s="1"/>
  <c r="CO9" i="83" s="1"/>
  <c r="CG9" i="84"/>
  <c r="K35" i="100"/>
  <c r="K36" i="100" s="1"/>
  <c r="E18" i="107"/>
  <c r="E21" i="109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12" i="85"/>
  <c r="BE12" i="85" s="1"/>
  <c r="BG12" i="85" s="1"/>
  <c r="BI12" i="85" s="1"/>
  <c r="BK12" i="85" s="1"/>
  <c r="BM12" i="85" s="1"/>
  <c r="BC14" i="85"/>
  <c r="BE14" i="85" s="1"/>
  <c r="BG14" i="85" s="1"/>
  <c r="BI14" i="85" s="1"/>
  <c r="BK14" i="85" s="1"/>
  <c r="BM14" i="85" s="1"/>
  <c r="BC16" i="85"/>
  <c r="BE16" i="85" s="1"/>
  <c r="BG16" i="85" s="1"/>
  <c r="BI16" i="85" s="1"/>
  <c r="BK16" i="85" s="1"/>
  <c r="BM16" i="85" s="1"/>
  <c r="BC20" i="85"/>
  <c r="BE20" i="85" s="1"/>
  <c r="BG20" i="85" s="1"/>
  <c r="BI20" i="85" s="1"/>
  <c r="BK20" i="85" s="1"/>
  <c r="BM20" i="85" s="1"/>
  <c r="BC22" i="85"/>
  <c r="BE22" i="85" s="1"/>
  <c r="BG22" i="85" s="1"/>
  <c r="BI22" i="85" s="1"/>
  <c r="BK22" i="85" s="1"/>
  <c r="BM22" i="85" s="1"/>
  <c r="W8" i="85"/>
  <c r="Y8" i="85" s="1"/>
  <c r="AA8" i="85" s="1"/>
  <c r="AC8" i="85" s="1"/>
  <c r="AE8" i="85" s="1"/>
  <c r="AG8" i="85" s="1"/>
  <c r="W10" i="85"/>
  <c r="Y10" i="85" s="1"/>
  <c r="AA10" i="85" s="1"/>
  <c r="AC10" i="85" s="1"/>
  <c r="AE10" i="85" s="1"/>
  <c r="AG10" i="85" s="1"/>
  <c r="W12" i="85"/>
  <c r="Y12" i="85" s="1"/>
  <c r="AA12" i="85" s="1"/>
  <c r="AC12" i="85" s="1"/>
  <c r="AE12" i="85" s="1"/>
  <c r="AG12" i="85" s="1"/>
  <c r="W14" i="85"/>
  <c r="Y14" i="85" s="1"/>
  <c r="AA14" i="85" s="1"/>
  <c r="AC14" i="85" s="1"/>
  <c r="AE14" i="85" s="1"/>
  <c r="AG14" i="85" s="1"/>
  <c r="W16" i="85"/>
  <c r="Y16" i="85" s="1"/>
  <c r="AA16" i="85" s="1"/>
  <c r="AC16" i="85" s="1"/>
  <c r="AE16" i="85" s="1"/>
  <c r="AG16" i="85" s="1"/>
  <c r="W20" i="85"/>
  <c r="Y20" i="85" s="1"/>
  <c r="AA20" i="85" s="1"/>
  <c r="AC20" i="85" s="1"/>
  <c r="AE20" i="85" s="1"/>
  <c r="AG20" i="85" s="1"/>
  <c r="W22" i="85"/>
  <c r="Y22" i="85" s="1"/>
  <c r="AA22" i="85" s="1"/>
  <c r="AC22" i="85" s="1"/>
  <c r="AE22" i="85" s="1"/>
  <c r="AG22" i="85" s="1"/>
  <c r="W11" i="89" l="1"/>
  <c r="U8" i="83"/>
  <c r="W8" i="83" s="1"/>
  <c r="Q8" i="83"/>
  <c r="U12" i="83"/>
  <c r="W12" i="83" s="1"/>
  <c r="Q12" i="83"/>
  <c r="W16" i="88"/>
  <c r="G17" i="87"/>
  <c r="I17" i="87" s="1"/>
  <c r="AY17" i="3" s="1"/>
  <c r="G713" i="1" s="1"/>
  <c r="W17" i="92"/>
  <c r="G21" i="87"/>
  <c r="I21" i="87" s="1"/>
  <c r="AY21" i="3" s="1"/>
  <c r="G829" i="1" s="1"/>
  <c r="W21" i="92"/>
  <c r="G71" i="114"/>
  <c r="G76" i="114"/>
  <c r="G80" i="114"/>
  <c r="G84" i="114"/>
  <c r="G88" i="114"/>
  <c r="G92" i="114"/>
  <c r="G57" i="114"/>
  <c r="I15" i="22" s="1"/>
  <c r="M15" i="22" s="1"/>
  <c r="S15" i="22" s="1"/>
  <c r="G61" i="114"/>
  <c r="G65" i="114"/>
  <c r="I154" i="11" s="1"/>
  <c r="G67" i="114"/>
  <c r="E17" i="97" s="1"/>
  <c r="G77" i="114"/>
  <c r="G83" i="114"/>
  <c r="G87" i="114"/>
  <c r="G99" i="114" s="1"/>
  <c r="I29" i="24" s="1"/>
  <c r="M29" i="24" s="1"/>
  <c r="G93" i="114"/>
  <c r="G58" i="114"/>
  <c r="I17" i="24" s="1"/>
  <c r="M17" i="24" s="1"/>
  <c r="G64" i="114"/>
  <c r="I47" i="26" s="1"/>
  <c r="M47" i="26" s="1"/>
  <c r="G69" i="114"/>
  <c r="G74" i="114"/>
  <c r="G78" i="114"/>
  <c r="G82" i="114"/>
  <c r="G86" i="114"/>
  <c r="G98" i="114" s="1"/>
  <c r="I28" i="24" s="1"/>
  <c r="M28" i="24" s="1"/>
  <c r="G90" i="114"/>
  <c r="G59" i="114"/>
  <c r="I17" i="22" s="1"/>
  <c r="M17" i="22" s="1"/>
  <c r="S17" i="22" s="1"/>
  <c r="G63" i="114"/>
  <c r="I47" i="27" s="1"/>
  <c r="M47" i="27" s="1"/>
  <c r="G81" i="114"/>
  <c r="G97" i="114" s="1"/>
  <c r="I27" i="22" s="1"/>
  <c r="M27" i="22" s="1"/>
  <c r="S27" i="22" s="1"/>
  <c r="G85" i="114"/>
  <c r="G89" i="114"/>
  <c r="G56" i="114"/>
  <c r="I15" i="24" s="1"/>
  <c r="M15" i="24" s="1"/>
  <c r="G62" i="114"/>
  <c r="I150" i="11" s="1"/>
  <c r="G66" i="114"/>
  <c r="I152" i="11" s="1"/>
  <c r="G75" i="114"/>
  <c r="G95" i="114" s="1"/>
  <c r="I27" i="24" s="1"/>
  <c r="M27" i="24" s="1"/>
  <c r="G60" i="114"/>
  <c r="G79" i="114"/>
  <c r="G68" i="114"/>
  <c r="E68" i="96" s="1"/>
  <c r="G91" i="114"/>
  <c r="G70" i="114"/>
  <c r="G73" i="114"/>
  <c r="G102" i="114" s="1"/>
  <c r="I30" i="24" s="1"/>
  <c r="M30" i="24" s="1"/>
  <c r="U11" i="83"/>
  <c r="W11" i="83" s="1"/>
  <c r="Q11" i="83"/>
  <c r="U15" i="83"/>
  <c r="W15" i="83" s="1"/>
  <c r="Q15" i="83"/>
  <c r="CC15" i="83"/>
  <c r="CE15" i="83" s="1"/>
  <c r="BY15" i="83"/>
  <c r="U19" i="83"/>
  <c r="W19" i="83" s="1"/>
  <c r="Q19" i="83"/>
  <c r="CC19" i="83"/>
  <c r="CE19" i="83" s="1"/>
  <c r="BY19" i="83"/>
  <c r="AI10" i="48"/>
  <c r="AM10" i="48" s="1"/>
  <c r="Q10" i="48"/>
  <c r="AA10" i="48"/>
  <c r="W11" i="90"/>
  <c r="W15" i="90"/>
  <c r="W19" i="90"/>
  <c r="I10" i="25"/>
  <c r="K73" i="74"/>
  <c r="I10" i="23" s="1"/>
  <c r="K21" i="92"/>
  <c r="K19" i="92"/>
  <c r="K17" i="92"/>
  <c r="K15" i="92"/>
  <c r="K13" i="92"/>
  <c r="K11" i="92"/>
  <c r="K9" i="92"/>
  <c r="K23" i="92"/>
  <c r="K22" i="92"/>
  <c r="K20" i="92"/>
  <c r="K18" i="92"/>
  <c r="K16" i="92"/>
  <c r="K14" i="92"/>
  <c r="K12" i="92"/>
  <c r="K10" i="92"/>
  <c r="K8" i="92"/>
  <c r="U17" i="83"/>
  <c r="W17" i="83" s="1"/>
  <c r="Q17" i="83"/>
  <c r="U21" i="83"/>
  <c r="W21" i="83" s="1"/>
  <c r="Q21" i="83"/>
  <c r="G21" i="113"/>
  <c r="G25" i="113"/>
  <c r="G32" i="113"/>
  <c r="G39" i="113"/>
  <c r="G43" i="113"/>
  <c r="G50" i="113"/>
  <c r="G57" i="113"/>
  <c r="G61" i="113"/>
  <c r="G68" i="113"/>
  <c r="G75" i="113"/>
  <c r="G79" i="113"/>
  <c r="G86" i="113"/>
  <c r="G93" i="113"/>
  <c r="G97" i="113"/>
  <c r="G104" i="113"/>
  <c r="G111" i="113"/>
  <c r="G115" i="113"/>
  <c r="G122" i="113"/>
  <c r="G129" i="113"/>
  <c r="G133" i="113"/>
  <c r="G150" i="113"/>
  <c r="G155" i="113"/>
  <c r="G138" i="113"/>
  <c r="G13" i="113"/>
  <c r="G17" i="113"/>
  <c r="G24" i="113"/>
  <c r="G29" i="113" s="1"/>
  <c r="I9" i="29" s="1"/>
  <c r="M9" i="29" s="1"/>
  <c r="S9" i="29" s="1"/>
  <c r="G31" i="113"/>
  <c r="G40" i="113"/>
  <c r="G44" i="113"/>
  <c r="G53" i="113"/>
  <c r="G55" i="113" s="1"/>
  <c r="I43" i="42" s="1"/>
  <c r="M43" i="42" s="1"/>
  <c r="G60" i="113"/>
  <c r="G65" i="113" s="1"/>
  <c r="I13" i="29" s="1"/>
  <c r="M13" i="29" s="1"/>
  <c r="S13" i="29" s="1"/>
  <c r="BA13" i="7" s="1"/>
  <c r="G67" i="113"/>
  <c r="G76" i="113"/>
  <c r="G80" i="113"/>
  <c r="G89" i="113"/>
  <c r="G91" i="113" s="1"/>
  <c r="I43" i="38" s="1"/>
  <c r="M43" i="38" s="1"/>
  <c r="G96" i="113"/>
  <c r="G101" i="113" s="1"/>
  <c r="I17" i="29" s="1"/>
  <c r="M17" i="29" s="1"/>
  <c r="S17" i="29" s="1"/>
  <c r="BA17" i="7" s="1"/>
  <c r="G103" i="113"/>
  <c r="G112" i="113"/>
  <c r="G116" i="113"/>
  <c r="G125" i="113"/>
  <c r="G127" i="113" s="1"/>
  <c r="I43" i="34" s="1"/>
  <c r="M43" i="34" s="1"/>
  <c r="G132" i="113"/>
  <c r="G137" i="113" s="1"/>
  <c r="I21" i="29" s="1"/>
  <c r="M21" i="29" s="1"/>
  <c r="S21" i="29" s="1"/>
  <c r="BA21" i="7" s="1"/>
  <c r="G148" i="113"/>
  <c r="G154" i="113"/>
  <c r="G158" i="113"/>
  <c r="G160" i="113" s="1"/>
  <c r="I43" i="31" s="1"/>
  <c r="M43" i="31" s="1"/>
  <c r="G139" i="113"/>
  <c r="G23" i="113"/>
  <c r="G30" i="113"/>
  <c r="G34" i="113"/>
  <c r="G36" i="113" s="1"/>
  <c r="I42" i="44" s="1"/>
  <c r="M42" i="44" s="1"/>
  <c r="G41" i="113"/>
  <c r="G48" i="113"/>
  <c r="G52" i="113"/>
  <c r="G59" i="113"/>
  <c r="G66" i="113"/>
  <c r="G70" i="113"/>
  <c r="G72" i="113" s="1"/>
  <c r="I42" i="40" s="1"/>
  <c r="M42" i="40" s="1"/>
  <c r="G77" i="113"/>
  <c r="G84" i="113"/>
  <c r="G88" i="113"/>
  <c r="G95" i="113"/>
  <c r="G102" i="113"/>
  <c r="G106" i="113"/>
  <c r="G108" i="113" s="1"/>
  <c r="I42" i="36" s="1"/>
  <c r="M42" i="36" s="1"/>
  <c r="G113" i="113"/>
  <c r="G120" i="113"/>
  <c r="G124" i="113"/>
  <c r="G131" i="113"/>
  <c r="G147" i="113"/>
  <c r="G153" i="113"/>
  <c r="G157" i="113"/>
  <c r="G159" i="113" s="1"/>
  <c r="I42" i="31" s="1"/>
  <c r="M42" i="31" s="1"/>
  <c r="G143" i="113"/>
  <c r="G22" i="113"/>
  <c r="G26" i="113"/>
  <c r="G28" i="113" s="1"/>
  <c r="I43" i="45" s="1"/>
  <c r="M43" i="45" s="1"/>
  <c r="G35" i="113"/>
  <c r="G37" i="113" s="1"/>
  <c r="I43" i="44" s="1"/>
  <c r="M43" i="44" s="1"/>
  <c r="G42" i="113"/>
  <c r="G47" i="113" s="1"/>
  <c r="I11" i="29" s="1"/>
  <c r="M11" i="29" s="1"/>
  <c r="S11" i="29" s="1"/>
  <c r="BA11" i="7" s="1"/>
  <c r="G49" i="113"/>
  <c r="G58" i="113"/>
  <c r="G62" i="113"/>
  <c r="G64" i="113" s="1"/>
  <c r="I43" i="41" s="1"/>
  <c r="M43" i="41" s="1"/>
  <c r="G71" i="113"/>
  <c r="G73" i="113" s="1"/>
  <c r="I43" i="40" s="1"/>
  <c r="M43" i="40" s="1"/>
  <c r="G78" i="113"/>
  <c r="G83" i="113" s="1"/>
  <c r="I15" i="29" s="1"/>
  <c r="M15" i="29" s="1"/>
  <c r="S15" i="29" s="1"/>
  <c r="BA15" i="7" s="1"/>
  <c r="G85" i="113"/>
  <c r="G94" i="113"/>
  <c r="G98" i="113"/>
  <c r="G100" i="113" s="1"/>
  <c r="I43" i="37" s="1"/>
  <c r="M43" i="37" s="1"/>
  <c r="G107" i="113"/>
  <c r="G109" i="113" s="1"/>
  <c r="I43" i="36" s="1"/>
  <c r="M43" i="36" s="1"/>
  <c r="G114" i="113"/>
  <c r="G119" i="113" s="1"/>
  <c r="I19" i="29" s="1"/>
  <c r="M19" i="29" s="1"/>
  <c r="S19" i="29" s="1"/>
  <c r="BA19" i="7" s="1"/>
  <c r="G121" i="113"/>
  <c r="G130" i="113"/>
  <c r="G134" i="113"/>
  <c r="G136" i="113" s="1"/>
  <c r="I43" i="33" s="1"/>
  <c r="M43" i="33" s="1"/>
  <c r="G151" i="113"/>
  <c r="G152" i="113" s="1"/>
  <c r="I23" i="29" s="1"/>
  <c r="M23" i="29" s="1"/>
  <c r="S23" i="29" s="1"/>
  <c r="BA23" i="7" s="1"/>
  <c r="G156" i="113"/>
  <c r="G161" i="113" s="1"/>
  <c r="I25" i="29" s="1"/>
  <c r="M25" i="29" s="1"/>
  <c r="S25" i="29" s="1"/>
  <c r="BA25" i="7" s="1"/>
  <c r="G141" i="113"/>
  <c r="G146" i="113" s="1"/>
  <c r="I24" i="29" s="1"/>
  <c r="M24" i="29" s="1"/>
  <c r="S24" i="29" s="1"/>
  <c r="BA24" i="7" s="1"/>
  <c r="G123" i="113"/>
  <c r="G128" i="113" s="1"/>
  <c r="I20" i="29" s="1"/>
  <c r="M20" i="29" s="1"/>
  <c r="S20" i="29" s="1"/>
  <c r="BA20" i="7" s="1"/>
  <c r="G51" i="113"/>
  <c r="G56" i="113" s="1"/>
  <c r="I12" i="29" s="1"/>
  <c r="M12" i="29" s="1"/>
  <c r="S12" i="29" s="1"/>
  <c r="BA12" i="7" s="1"/>
  <c r="G14" i="113"/>
  <c r="G69" i="113"/>
  <c r="G74" i="113" s="1"/>
  <c r="I14" i="29" s="1"/>
  <c r="M14" i="29" s="1"/>
  <c r="S14" i="29" s="1"/>
  <c r="BA14" i="7" s="1"/>
  <c r="G15" i="113"/>
  <c r="G142" i="113"/>
  <c r="G144" i="113" s="1"/>
  <c r="I42" i="32" s="1"/>
  <c r="M42" i="32" s="1"/>
  <c r="G87" i="113"/>
  <c r="G92" i="113" s="1"/>
  <c r="I16" i="29" s="1"/>
  <c r="M16" i="29" s="1"/>
  <c r="S16" i="29" s="1"/>
  <c r="BA16" i="7" s="1"/>
  <c r="G16" i="113"/>
  <c r="G18" i="113" s="1"/>
  <c r="I42" i="46" s="1"/>
  <c r="M42" i="46" s="1"/>
  <c r="G140" i="113"/>
  <c r="G105" i="113"/>
  <c r="G110" i="113" s="1"/>
  <c r="I18" i="29" s="1"/>
  <c r="M18" i="29" s="1"/>
  <c r="S18" i="29" s="1"/>
  <c r="BA18" i="7" s="1"/>
  <c r="G33" i="113"/>
  <c r="G38" i="113" s="1"/>
  <c r="I10" i="29" s="1"/>
  <c r="M10" i="29" s="1"/>
  <c r="S10" i="29" s="1"/>
  <c r="BA10" i="7" s="1"/>
  <c r="G12" i="113"/>
  <c r="Q9" i="50"/>
  <c r="W9" i="50" s="1"/>
  <c r="Y9" i="50"/>
  <c r="I17" i="55"/>
  <c r="M17" i="55" s="1"/>
  <c r="K44" i="96"/>
  <c r="I17" i="53" s="1"/>
  <c r="M17" i="53" s="1"/>
  <c r="Q17" i="53" s="1"/>
  <c r="W17" i="53" s="1"/>
  <c r="Y16" i="79"/>
  <c r="AI16" i="85"/>
  <c r="Y12" i="79"/>
  <c r="AI12" i="85"/>
  <c r="BI20" i="79"/>
  <c r="BO20" i="85"/>
  <c r="BI10" i="79"/>
  <c r="BO10" i="85"/>
  <c r="DM9" i="81"/>
  <c r="DE9" i="81"/>
  <c r="AS9" i="81"/>
  <c r="AK9" i="81"/>
  <c r="DM13" i="81"/>
  <c r="DE13" i="81"/>
  <c r="AS13" i="81"/>
  <c r="AK13" i="81"/>
  <c r="S9" i="90"/>
  <c r="G13" i="87"/>
  <c r="I13" i="87" s="1"/>
  <c r="AY13" i="3" s="1"/>
  <c r="G597" i="1" s="1"/>
  <c r="W13" i="92"/>
  <c r="Y20" i="79"/>
  <c r="AI20" i="85"/>
  <c r="Y14" i="79"/>
  <c r="AI14" i="85"/>
  <c r="Y10" i="79"/>
  <c r="AI10" i="85"/>
  <c r="BI22" i="79"/>
  <c r="BO22" i="85"/>
  <c r="BI16" i="79"/>
  <c r="BO16" i="85"/>
  <c r="BI12" i="79"/>
  <c r="BO12" i="85"/>
  <c r="BI8" i="79"/>
  <c r="BO8" i="85"/>
  <c r="CS9" i="84"/>
  <c r="CK9" i="84"/>
  <c r="DM9" i="82"/>
  <c r="DE9" i="82"/>
  <c r="Y9" i="82"/>
  <c r="AA9" i="82" s="1"/>
  <c r="Q9" i="82"/>
  <c r="U9" i="84"/>
  <c r="M9" i="84"/>
  <c r="AK9" i="84"/>
  <c r="AC9" i="84"/>
  <c r="AS9" i="82"/>
  <c r="AK9" i="82"/>
  <c r="CS13" i="84"/>
  <c r="CK13" i="84"/>
  <c r="DM13" i="82"/>
  <c r="DE13" i="82"/>
  <c r="Y13" i="82"/>
  <c r="AA13" i="82" s="1"/>
  <c r="Q13" i="82"/>
  <c r="U13" i="84"/>
  <c r="M13" i="84"/>
  <c r="AK13" i="84"/>
  <c r="AC13" i="84"/>
  <c r="AS13" i="82"/>
  <c r="AK13" i="82"/>
  <c r="CS15" i="82"/>
  <c r="CU15" i="82" s="1"/>
  <c r="CK15" i="82"/>
  <c r="CC15" i="84"/>
  <c r="BU15" i="84"/>
  <c r="CS16" i="82"/>
  <c r="CU16" i="82" s="1"/>
  <c r="CK16" i="82"/>
  <c r="CC16" i="84"/>
  <c r="BU16" i="84"/>
  <c r="CS19" i="82"/>
  <c r="CU19" i="82" s="1"/>
  <c r="CK19" i="82"/>
  <c r="CC19" i="84"/>
  <c r="BU19" i="84"/>
  <c r="CS21" i="82"/>
  <c r="CU21" i="82" s="1"/>
  <c r="CK21" i="82"/>
  <c r="CC21" i="84"/>
  <c r="BU21" i="84"/>
  <c r="AM9" i="90"/>
  <c r="AC9" i="90"/>
  <c r="AM9" i="89"/>
  <c r="AC9" i="89"/>
  <c r="AQ10" i="92"/>
  <c r="AG10" i="92"/>
  <c r="AM13" i="88"/>
  <c r="AC13" i="88"/>
  <c r="AM13" i="92"/>
  <c r="AC13" i="92"/>
  <c r="AM13" i="91"/>
  <c r="AC13" i="91"/>
  <c r="AG15" i="89"/>
  <c r="AQ15" i="89"/>
  <c r="AG17" i="89"/>
  <c r="AQ17" i="89"/>
  <c r="AG19" i="89"/>
  <c r="AQ19" i="89"/>
  <c r="AG21" i="89"/>
  <c r="AQ21" i="89"/>
  <c r="I84" i="95"/>
  <c r="I8" i="95"/>
  <c r="I85" i="95"/>
  <c r="I9" i="95"/>
  <c r="G49" i="98"/>
  <c r="G13" i="115"/>
  <c r="AU41" i="40"/>
  <c r="AE41" i="40"/>
  <c r="BA41" i="40"/>
  <c r="AK41" i="40"/>
  <c r="S41" i="40"/>
  <c r="S41" i="32"/>
  <c r="I65" i="96"/>
  <c r="I14" i="51" s="1"/>
  <c r="M14" i="51" s="1"/>
  <c r="I59" i="96"/>
  <c r="I31" i="55" s="1"/>
  <c r="M31" i="55" s="1"/>
  <c r="I58" i="96"/>
  <c r="I32" i="18" s="1"/>
  <c r="M32" i="18" s="1"/>
  <c r="I64" i="96"/>
  <c r="I36" i="55" s="1"/>
  <c r="M36" i="55" s="1"/>
  <c r="BY46" i="52"/>
  <c r="CC46" i="52" s="1"/>
  <c r="AO46" i="52"/>
  <c r="BY48" i="52"/>
  <c r="CC48" i="52" s="1"/>
  <c r="AO48" i="52"/>
  <c r="BY50" i="52"/>
  <c r="CC50" i="52" s="1"/>
  <c r="AO50" i="52"/>
  <c r="BY72" i="52"/>
  <c r="CC72" i="52" s="1"/>
  <c r="AO72" i="52"/>
  <c r="BY90" i="52"/>
  <c r="CC90" i="52" s="1"/>
  <c r="AO90" i="52"/>
  <c r="BY92" i="52"/>
  <c r="CC92" i="52" s="1"/>
  <c r="AO92" i="52"/>
  <c r="K24" i="3"/>
  <c r="G896" i="1" s="1"/>
  <c r="Q22" i="92"/>
  <c r="CS11" i="84"/>
  <c r="CK11" i="84"/>
  <c r="DM11" i="82"/>
  <c r="DE11" i="82"/>
  <c r="Y11" i="82"/>
  <c r="AA11" i="82" s="1"/>
  <c r="Q11" i="82"/>
  <c r="U11" i="84"/>
  <c r="M11" i="84"/>
  <c r="AK11" i="84"/>
  <c r="AC11" i="84"/>
  <c r="AS11" i="82"/>
  <c r="AK11" i="82"/>
  <c r="W11" i="88"/>
  <c r="G11" i="87"/>
  <c r="I11" i="87" s="1"/>
  <c r="AY11" i="3" s="1"/>
  <c r="G539" i="1" s="1"/>
  <c r="W11" i="92"/>
  <c r="I49" i="98"/>
  <c r="I53" i="98"/>
  <c r="I57" i="98"/>
  <c r="I61" i="98"/>
  <c r="I65" i="98"/>
  <c r="BA41" i="45"/>
  <c r="AK41" i="45"/>
  <c r="S41" i="45"/>
  <c r="AU41" i="45"/>
  <c r="AE41" i="45"/>
  <c r="S41" i="37"/>
  <c r="AU41" i="30"/>
  <c r="AE41" i="30"/>
  <c r="BA41" i="30"/>
  <c r="AK41" i="30"/>
  <c r="S41" i="30"/>
  <c r="I33" i="13"/>
  <c r="E34" i="12" s="1"/>
  <c r="M31" i="13"/>
  <c r="M33" i="13" s="1"/>
  <c r="I46" i="96"/>
  <c r="I19" i="55" s="1"/>
  <c r="M19" i="55" s="1"/>
  <c r="I61" i="53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A23" i="46"/>
  <c r="AC23" i="46" s="1"/>
  <c r="AI9" i="79"/>
  <c r="M9" i="47" s="1"/>
  <c r="W9" i="85"/>
  <c r="Y9" i="85" s="1"/>
  <c r="AA9" i="85" s="1"/>
  <c r="AC9" i="85" s="1"/>
  <c r="AE9" i="85" s="1"/>
  <c r="AG9" i="85" s="1"/>
  <c r="AA34" i="44"/>
  <c r="AA26" i="44"/>
  <c r="AA24" i="44"/>
  <c r="AA22" i="44"/>
  <c r="AA8" i="44"/>
  <c r="O10" i="47"/>
  <c r="Y10" i="47" s="1"/>
  <c r="AA23" i="44"/>
  <c r="AI11" i="79"/>
  <c r="M11" i="47" s="1"/>
  <c r="W11" i="85"/>
  <c r="Y11" i="85" s="1"/>
  <c r="AA11" i="85" s="1"/>
  <c r="AC11" i="85" s="1"/>
  <c r="AE11" i="85" s="1"/>
  <c r="AG11" i="85" s="1"/>
  <c r="AA34" i="42"/>
  <c r="AA26" i="42"/>
  <c r="AA24" i="42"/>
  <c r="AA22" i="42"/>
  <c r="AA8" i="42"/>
  <c r="O12" i="47"/>
  <c r="Y12" i="47" s="1"/>
  <c r="AA23" i="42"/>
  <c r="AI13" i="79"/>
  <c r="M13" i="47" s="1"/>
  <c r="W13" i="85"/>
  <c r="Y13" i="85" s="1"/>
  <c r="AA13" i="85" s="1"/>
  <c r="AC13" i="85" s="1"/>
  <c r="AE13" i="85" s="1"/>
  <c r="AG13" i="85" s="1"/>
  <c r="AA34" i="40"/>
  <c r="AA26" i="40"/>
  <c r="AA24" i="40"/>
  <c r="AA22" i="40"/>
  <c r="AA8" i="40"/>
  <c r="AA23" i="40"/>
  <c r="O14" i="47"/>
  <c r="Y14" i="47" s="1"/>
  <c r="AI15" i="79"/>
  <c r="M15" i="47" s="1"/>
  <c r="W15" i="85"/>
  <c r="Y15" i="85" s="1"/>
  <c r="AA15" i="85" s="1"/>
  <c r="AC15" i="85" s="1"/>
  <c r="AE15" i="85" s="1"/>
  <c r="AG15" i="85" s="1"/>
  <c r="AA34" i="38"/>
  <c r="AA26" i="38"/>
  <c r="AA24" i="38"/>
  <c r="AA22" i="38"/>
  <c r="AA8" i="38"/>
  <c r="AA23" i="38"/>
  <c r="O16" i="47"/>
  <c r="Y16" i="47" s="1"/>
  <c r="AI17" i="79"/>
  <c r="M17" i="47" s="1"/>
  <c r="W17" i="85"/>
  <c r="Y17" i="85" s="1"/>
  <c r="AA17" i="85" s="1"/>
  <c r="AC17" i="85" s="1"/>
  <c r="AE17" i="85" s="1"/>
  <c r="AG17" i="85" s="1"/>
  <c r="AA34" i="36"/>
  <c r="AA26" i="36"/>
  <c r="AA24" i="36"/>
  <c r="AA22" i="36"/>
  <c r="AA8" i="36"/>
  <c r="AA23" i="36"/>
  <c r="O18" i="47"/>
  <c r="Y18" i="47" s="1"/>
  <c r="AI19" i="79"/>
  <c r="W19" i="85"/>
  <c r="Y19" i="85" s="1"/>
  <c r="AA19" i="85" s="1"/>
  <c r="AC19" i="85" s="1"/>
  <c r="AE19" i="85" s="1"/>
  <c r="AG19" i="85" s="1"/>
  <c r="AA23" i="34"/>
  <c r="AA34" i="34"/>
  <c r="AA26" i="34"/>
  <c r="AA24" i="34"/>
  <c r="AA22" i="34"/>
  <c r="AA8" i="34"/>
  <c r="O20" i="47"/>
  <c r="Y20" i="47" s="1"/>
  <c r="AI21" i="79"/>
  <c r="M21" i="47" s="1"/>
  <c r="W21" i="85"/>
  <c r="Y21" i="85" s="1"/>
  <c r="AA21" i="85" s="1"/>
  <c r="AC21" i="85" s="1"/>
  <c r="AE21" i="85" s="1"/>
  <c r="AG21" i="85" s="1"/>
  <c r="AA23" i="32"/>
  <c r="AA34" i="32"/>
  <c r="AA26" i="32"/>
  <c r="AA24" i="32"/>
  <c r="AA22" i="32"/>
  <c r="AA8" i="32"/>
  <c r="O22" i="47"/>
  <c r="Y22" i="47" s="1"/>
  <c r="AI23" i="79"/>
  <c r="M24" i="47" s="1"/>
  <c r="W23" i="85"/>
  <c r="Y23" i="85" s="1"/>
  <c r="AA23" i="85" s="1"/>
  <c r="AC23" i="85" s="1"/>
  <c r="AE23" i="85" s="1"/>
  <c r="AG23" i="85" s="1"/>
  <c r="CC8" i="91"/>
  <c r="BC8" i="91"/>
  <c r="CC8" i="89"/>
  <c r="BC8" i="89"/>
  <c r="BC9" i="90"/>
  <c r="BC9" i="88"/>
  <c r="BC13" i="92"/>
  <c r="BC16" i="91"/>
  <c r="BC16" i="89"/>
  <c r="BC17" i="90"/>
  <c r="BC17" i="88"/>
  <c r="BC21" i="92"/>
  <c r="E22" i="87"/>
  <c r="AU22" i="92"/>
  <c r="AY22" i="92" s="1"/>
  <c r="BC59" i="99"/>
  <c r="BE59" i="99" s="1"/>
  <c r="Q22" i="88" s="1"/>
  <c r="S22" i="88" s="1"/>
  <c r="BE25" i="144"/>
  <c r="AU22" i="88" s="1"/>
  <c r="AY22" i="88" s="1"/>
  <c r="AQ59" i="99"/>
  <c r="AS59" i="99" s="1"/>
  <c r="Q22" i="89" s="1"/>
  <c r="AY25" i="144"/>
  <c r="AU22" i="89" s="1"/>
  <c r="AY22" i="89" s="1"/>
  <c r="DM8" i="81"/>
  <c r="DE8" i="81"/>
  <c r="BQ10" i="81"/>
  <c r="BI10" i="81"/>
  <c r="CW12" i="83"/>
  <c r="CY12" i="83" s="1"/>
  <c r="CS12" i="83"/>
  <c r="DM12" i="81"/>
  <c r="DE12" i="81"/>
  <c r="BQ14" i="81"/>
  <c r="BI14" i="81"/>
  <c r="AS15" i="81"/>
  <c r="AK15" i="81"/>
  <c r="CW17" i="83"/>
  <c r="CY17" i="83" s="1"/>
  <c r="CS17" i="83"/>
  <c r="DM17" i="81"/>
  <c r="DE17" i="81"/>
  <c r="BQ18" i="81"/>
  <c r="BI18" i="81"/>
  <c r="AS19" i="81"/>
  <c r="AK19" i="81"/>
  <c r="CW20" i="83"/>
  <c r="CY20" i="83" s="1"/>
  <c r="CS20" i="83"/>
  <c r="DM20" i="81"/>
  <c r="DE20" i="81"/>
  <c r="CK22" i="83"/>
  <c r="CO22" i="83" s="1"/>
  <c r="DM22" i="81"/>
  <c r="DE22" i="81"/>
  <c r="W10" i="88"/>
  <c r="W14" i="88"/>
  <c r="AM17" i="90"/>
  <c r="AC17" i="90"/>
  <c r="S16" i="91"/>
  <c r="W18" i="88"/>
  <c r="AM21" i="91"/>
  <c r="AC21" i="91"/>
  <c r="AU8" i="83"/>
  <c r="M8" i="90"/>
  <c r="O8" i="90" s="1"/>
  <c r="S8" i="90" s="1"/>
  <c r="AU12" i="83"/>
  <c r="M12" i="90"/>
  <c r="O12" i="90" s="1"/>
  <c r="S12" i="90" s="1"/>
  <c r="S15" i="89"/>
  <c r="AU16" i="83"/>
  <c r="M16" i="90"/>
  <c r="O16" i="90" s="1"/>
  <c r="S16" i="90" s="1"/>
  <c r="S19" i="89"/>
  <c r="AU20" i="83"/>
  <c r="M20" i="90"/>
  <c r="O20" i="90" s="1"/>
  <c r="S20" i="90" s="1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CA72" i="52"/>
  <c r="BW72" i="52"/>
  <c r="BG72" i="52"/>
  <c r="BC72" i="52"/>
  <c r="AM72" i="52"/>
  <c r="AI72" i="52"/>
  <c r="Q72" i="52"/>
  <c r="CG72" i="52"/>
  <c r="BQ72" i="52"/>
  <c r="BM72" i="52"/>
  <c r="AW72" i="52"/>
  <c r="AS72" i="52"/>
  <c r="AC72" i="52"/>
  <c r="Y72" i="52"/>
  <c r="AI8" i="48"/>
  <c r="Q8" i="48"/>
  <c r="AA8" i="48"/>
  <c r="AI12" i="48"/>
  <c r="AM12" i="48" s="1"/>
  <c r="Q12" i="48"/>
  <c r="AA12" i="48"/>
  <c r="AA14" i="48"/>
  <c r="AI14" i="48"/>
  <c r="Q14" i="48"/>
  <c r="E27" i="78"/>
  <c r="E28" i="78"/>
  <c r="E26" i="78"/>
  <c r="K31" i="104"/>
  <c r="K29" i="104"/>
  <c r="K27" i="104"/>
  <c r="K25" i="104"/>
  <c r="K23" i="104"/>
  <c r="K21" i="104"/>
  <c r="K19" i="104"/>
  <c r="K17" i="104"/>
  <c r="K15" i="104"/>
  <c r="K30" i="104"/>
  <c r="K28" i="104"/>
  <c r="K26" i="104"/>
  <c r="K24" i="104"/>
  <c r="K22" i="104"/>
  <c r="K20" i="104"/>
  <c r="K18" i="104"/>
  <c r="K16" i="104"/>
  <c r="K14" i="104"/>
  <c r="AK88" i="52"/>
  <c r="O88" i="52"/>
  <c r="U88" i="52" s="1"/>
  <c r="AK86" i="52"/>
  <c r="O86" i="52"/>
  <c r="U86" i="52" s="1"/>
  <c r="AK36" i="52"/>
  <c r="O36" i="52"/>
  <c r="U36" i="52" s="1"/>
  <c r="AK20" i="52"/>
  <c r="O20" i="52"/>
  <c r="U20" i="52" s="1"/>
  <c r="AK18" i="52"/>
  <c r="O18" i="52"/>
  <c r="U18" i="52" s="1"/>
  <c r="O96" i="52"/>
  <c r="U96" i="52" s="1"/>
  <c r="AK11" i="52"/>
  <c r="AK13" i="52"/>
  <c r="AK17" i="52"/>
  <c r="AK21" i="52"/>
  <c r="AK96" i="52"/>
  <c r="O11" i="52"/>
  <c r="U11" i="52" s="1"/>
  <c r="O13" i="52"/>
  <c r="U13" i="52" s="1"/>
  <c r="O17" i="52"/>
  <c r="U17" i="52" s="1"/>
  <c r="O21" i="52"/>
  <c r="U21" i="52" s="1"/>
  <c r="AC29" i="102"/>
  <c r="Y29" i="102"/>
  <c r="U29" i="102"/>
  <c r="Q29" i="102"/>
  <c r="M29" i="102"/>
  <c r="E29" i="102"/>
  <c r="AA29" i="102"/>
  <c r="W29" i="102"/>
  <c r="S29" i="102"/>
  <c r="O29" i="102"/>
  <c r="K29" i="102"/>
  <c r="G52" i="100"/>
  <c r="G51" i="100"/>
  <c r="BE75" i="52"/>
  <c r="BI75" i="52" s="1"/>
  <c r="BE74" i="52"/>
  <c r="AM15" i="92"/>
  <c r="AC15" i="92"/>
  <c r="AM19" i="92"/>
  <c r="AC19" i="92"/>
  <c r="AC44" i="46"/>
  <c r="U8" i="7" s="1"/>
  <c r="U10" i="84"/>
  <c r="M10" i="84"/>
  <c r="U14" i="84"/>
  <c r="M14" i="84"/>
  <c r="U16" i="84"/>
  <c r="M16" i="84"/>
  <c r="U18" i="84"/>
  <c r="M18" i="84"/>
  <c r="U20" i="84"/>
  <c r="M20" i="84"/>
  <c r="U22" i="84"/>
  <c r="M22" i="84"/>
  <c r="U10" i="83"/>
  <c r="W10" i="83" s="1"/>
  <c r="Q10" i="83"/>
  <c r="U16" i="83"/>
  <c r="W16" i="83" s="1"/>
  <c r="Q16" i="83"/>
  <c r="U20" i="83"/>
  <c r="W20" i="83" s="1"/>
  <c r="Q20" i="83"/>
  <c r="Y10" i="82"/>
  <c r="AA10" i="82" s="1"/>
  <c r="Q10" i="82"/>
  <c r="Y14" i="82"/>
  <c r="AA14" i="82" s="1"/>
  <c r="Q14" i="82"/>
  <c r="Y16" i="82"/>
  <c r="AA16" i="82" s="1"/>
  <c r="Q16" i="82"/>
  <c r="Y18" i="82"/>
  <c r="AA18" i="82" s="1"/>
  <c r="Q18" i="82"/>
  <c r="Y20" i="82"/>
  <c r="AA20" i="82" s="1"/>
  <c r="Q20" i="82"/>
  <c r="W9" i="56"/>
  <c r="BQ81" i="52"/>
  <c r="AC81" i="52"/>
  <c r="BW81" i="52"/>
  <c r="AI81" i="52"/>
  <c r="K21" i="11"/>
  <c r="M21" i="11" s="1"/>
  <c r="K22" i="11"/>
  <c r="M22" i="11" s="1"/>
  <c r="K15" i="56"/>
  <c r="M15" i="56" s="1"/>
  <c r="K12" i="56"/>
  <c r="M12" i="56" s="1"/>
  <c r="K10" i="56"/>
  <c r="M10" i="56" s="1"/>
  <c r="K8" i="56"/>
  <c r="M8" i="56" s="1"/>
  <c r="K13" i="56"/>
  <c r="M13" i="56" s="1"/>
  <c r="K16" i="56"/>
  <c r="M16" i="56" s="1"/>
  <c r="K11" i="56"/>
  <c r="M11" i="56" s="1"/>
  <c r="BQ80" i="52"/>
  <c r="BW80" i="52" s="1"/>
  <c r="AC80" i="52"/>
  <c r="AI80" i="52" s="1"/>
  <c r="BQ84" i="52"/>
  <c r="BW84" i="52" s="1"/>
  <c r="AC84" i="52"/>
  <c r="AI84" i="52" s="1"/>
  <c r="CC9" i="80"/>
  <c r="CE9" i="80" s="1"/>
  <c r="BY9" i="80"/>
  <c r="CC11" i="80"/>
  <c r="CE11" i="80" s="1"/>
  <c r="BY11" i="80"/>
  <c r="CC13" i="80"/>
  <c r="CE13" i="80" s="1"/>
  <c r="BY13" i="80"/>
  <c r="CC15" i="80"/>
  <c r="CE15" i="80" s="1"/>
  <c r="BY15" i="80"/>
  <c r="CC17" i="80"/>
  <c r="CE17" i="80" s="1"/>
  <c r="BY17" i="80"/>
  <c r="BM18" i="80"/>
  <c r="BO18" i="80" s="1"/>
  <c r="BI18" i="80"/>
  <c r="CC19" i="80"/>
  <c r="CE19" i="80" s="1"/>
  <c r="BY19" i="80"/>
  <c r="CC21" i="80"/>
  <c r="CE21" i="80" s="1"/>
  <c r="BY21" i="80"/>
  <c r="CC23" i="80"/>
  <c r="CE23" i="80" s="1"/>
  <c r="BY23" i="80"/>
  <c r="CC8" i="90"/>
  <c r="BC8" i="90"/>
  <c r="BC12" i="92"/>
  <c r="BC13" i="91"/>
  <c r="BC13" i="89"/>
  <c r="BC17" i="91"/>
  <c r="BC17" i="89"/>
  <c r="BC20" i="90"/>
  <c r="AK8" i="84"/>
  <c r="AC8" i="84"/>
  <c r="AS8" i="82"/>
  <c r="AK8" i="82"/>
  <c r="AK10" i="84"/>
  <c r="AC10" i="84"/>
  <c r="AS10" i="82"/>
  <c r="AK10" i="82"/>
  <c r="AK12" i="84"/>
  <c r="AC12" i="84"/>
  <c r="AS12" i="82"/>
  <c r="AK12" i="82"/>
  <c r="AK14" i="84"/>
  <c r="AC14" i="84"/>
  <c r="AS14" i="82"/>
  <c r="AK14" i="82"/>
  <c r="BE15" i="84"/>
  <c r="AW15" i="84"/>
  <c r="BQ15" i="82"/>
  <c r="BI15" i="82"/>
  <c r="AK17" i="84"/>
  <c r="AC17" i="84"/>
  <c r="AS17" i="82"/>
  <c r="AK17" i="82"/>
  <c r="BE16" i="84"/>
  <c r="AW16" i="84"/>
  <c r="BQ16" i="82"/>
  <c r="BI16" i="82"/>
  <c r="AK18" i="84"/>
  <c r="AC18" i="84"/>
  <c r="AS18" i="82"/>
  <c r="AK18" i="82"/>
  <c r="BE19" i="84"/>
  <c r="AW19" i="84"/>
  <c r="BQ19" i="82"/>
  <c r="BI19" i="82"/>
  <c r="AK20" i="84"/>
  <c r="AC20" i="84"/>
  <c r="AS20" i="82"/>
  <c r="AK20" i="82"/>
  <c r="BE21" i="84"/>
  <c r="AW21" i="84"/>
  <c r="BQ21" i="82"/>
  <c r="BI21" i="82"/>
  <c r="AK22" i="84"/>
  <c r="AC22" i="84"/>
  <c r="AS22" i="82"/>
  <c r="AK22" i="82"/>
  <c r="I23" i="91"/>
  <c r="AC8" i="91"/>
  <c r="AM8" i="91"/>
  <c r="AC10" i="91"/>
  <c r="AM10" i="91"/>
  <c r="AC12" i="91"/>
  <c r="AM12" i="91"/>
  <c r="AC14" i="91"/>
  <c r="AM14" i="91"/>
  <c r="AC16" i="90"/>
  <c r="AM16" i="90"/>
  <c r="AC18" i="91"/>
  <c r="AM18" i="91"/>
  <c r="AC20" i="89"/>
  <c r="AM20" i="89"/>
  <c r="AC22" i="91"/>
  <c r="AM22" i="91"/>
  <c r="S28" i="24"/>
  <c r="S30" i="24"/>
  <c r="I17" i="52"/>
  <c r="K10" i="74"/>
  <c r="I13" i="50" s="1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11" i="25"/>
  <c r="M11" i="25" s="1"/>
  <c r="K74" i="74"/>
  <c r="I11" i="23" s="1"/>
  <c r="M11" i="23" s="1"/>
  <c r="I51" i="100"/>
  <c r="I52" i="100"/>
  <c r="CA8" i="79"/>
  <c r="CE8" i="85"/>
  <c r="CA10" i="79"/>
  <c r="CE10" i="85"/>
  <c r="CA12" i="79"/>
  <c r="CE12" i="85"/>
  <c r="CA14" i="79"/>
  <c r="CE14" i="85"/>
  <c r="CA16" i="79"/>
  <c r="CE16" i="85"/>
  <c r="CA18" i="79"/>
  <c r="CE18" i="85"/>
  <c r="CA20" i="79"/>
  <c r="CE20" i="85"/>
  <c r="CA22" i="79"/>
  <c r="CE22" i="85"/>
  <c r="BI9" i="83"/>
  <c r="BK9" i="83" s="1"/>
  <c r="BE9" i="83"/>
  <c r="BQ9" i="81"/>
  <c r="BI9" i="81"/>
  <c r="BY9" i="84"/>
  <c r="BQ9" i="84"/>
  <c r="CO9" i="82"/>
  <c r="CG9" i="82"/>
  <c r="Y13" i="81"/>
  <c r="AA13" i="81" s="1"/>
  <c r="Q13" i="81"/>
  <c r="BE13" i="84"/>
  <c r="AW13" i="84"/>
  <c r="BQ13" i="82"/>
  <c r="BI13" i="82"/>
  <c r="U13" i="83"/>
  <c r="W13" i="83" s="1"/>
  <c r="Q13" i="83"/>
  <c r="CC13" i="83"/>
  <c r="CE13" i="83" s="1"/>
  <c r="BY13" i="83"/>
  <c r="CO13" i="81"/>
  <c r="CG13" i="81"/>
  <c r="CS16" i="81"/>
  <c r="CU16" i="81" s="1"/>
  <c r="CK16" i="81"/>
  <c r="CC16" i="83"/>
  <c r="CE16" i="83" s="1"/>
  <c r="BY16" i="83"/>
  <c r="CS21" i="81"/>
  <c r="CU21" i="81" s="1"/>
  <c r="CK21" i="81"/>
  <c r="CC21" i="83"/>
  <c r="CE21" i="83" s="1"/>
  <c r="BY21" i="83"/>
  <c r="S9" i="88"/>
  <c r="G9" i="87"/>
  <c r="I9" i="87" s="1"/>
  <c r="AY9" i="3" s="1"/>
  <c r="G481" i="1" s="1"/>
  <c r="W9" i="92"/>
  <c r="S13" i="90"/>
  <c r="S13" i="89"/>
  <c r="G13" i="117"/>
  <c r="AU41" i="46"/>
  <c r="AE41" i="46"/>
  <c r="BA41" i="46"/>
  <c r="AK41" i="46"/>
  <c r="S41" i="46"/>
  <c r="AU41" i="38"/>
  <c r="AE41" i="38"/>
  <c r="BA41" i="38"/>
  <c r="AK41" i="38"/>
  <c r="S41" i="38"/>
  <c r="S41" i="31"/>
  <c r="I42" i="96"/>
  <c r="I24" i="55" s="1"/>
  <c r="M24" i="55" s="1"/>
  <c r="K42" i="96"/>
  <c r="I24" i="53" s="1"/>
  <c r="M24" i="53" s="1"/>
  <c r="Q24" i="53" s="1"/>
  <c r="W24" i="53" s="1"/>
  <c r="I47" i="96"/>
  <c r="I21" i="55" s="1"/>
  <c r="M21" i="55" s="1"/>
  <c r="BC10" i="88"/>
  <c r="BC14" i="88"/>
  <c r="BC18" i="88"/>
  <c r="AW11" i="83"/>
  <c r="BA11" i="83" s="1"/>
  <c r="BQ11" i="81"/>
  <c r="BI11" i="81"/>
  <c r="BY11" i="84"/>
  <c r="BQ11" i="84"/>
  <c r="CO11" i="82"/>
  <c r="CG11" i="82"/>
  <c r="CA8" i="92"/>
  <c r="BG8" i="3" s="1"/>
  <c r="G456" i="1" s="1"/>
  <c r="AQ8" i="92"/>
  <c r="BY8" i="92"/>
  <c r="BE8" i="3" s="1"/>
  <c r="G455" i="1" s="1"/>
  <c r="AG8" i="92"/>
  <c r="I52" i="98"/>
  <c r="I56" i="98"/>
  <c r="I60" i="98"/>
  <c r="I64" i="98"/>
  <c r="I68" i="98"/>
  <c r="E37" i="98"/>
  <c r="G71" i="116"/>
  <c r="BA41" i="43"/>
  <c r="AK41" i="43"/>
  <c r="S41" i="43"/>
  <c r="AU41" i="43"/>
  <c r="AE41" i="43"/>
  <c r="BA41" i="35"/>
  <c r="AK41" i="35"/>
  <c r="S41" i="35"/>
  <c r="AU41" i="35"/>
  <c r="AE41" i="35"/>
  <c r="I37" i="96"/>
  <c r="I13" i="55" s="1"/>
  <c r="M13" i="55" s="1"/>
  <c r="I32" i="96"/>
  <c r="I8" i="55" s="1"/>
  <c r="K32" i="96"/>
  <c r="I8" i="53" s="1"/>
  <c r="I48" i="96"/>
  <c r="I23" i="55" s="1"/>
  <c r="M23" i="55" s="1"/>
  <c r="K48" i="96"/>
  <c r="I23" i="53" s="1"/>
  <c r="M23" i="53" s="1"/>
  <c r="Q23" i="53" s="1"/>
  <c r="W23" i="53" s="1"/>
  <c r="M42" i="94"/>
  <c r="K42" i="94"/>
  <c r="I26" i="49" s="1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AA12" i="46"/>
  <c r="AC12" i="46" s="1"/>
  <c r="AA10" i="46"/>
  <c r="AC10" i="46" s="1"/>
  <c r="S8" i="47"/>
  <c r="AA21" i="46"/>
  <c r="AC21" i="46" s="1"/>
  <c r="AA13" i="46"/>
  <c r="AC13" i="46" s="1"/>
  <c r="AA9" i="46"/>
  <c r="AC9" i="46" s="1"/>
  <c r="BS9" i="79"/>
  <c r="Q9" i="47" s="1"/>
  <c r="BC9" i="85"/>
  <c r="BE9" i="85" s="1"/>
  <c r="BG9" i="85" s="1"/>
  <c r="BI9" i="85" s="1"/>
  <c r="BK9" i="85" s="1"/>
  <c r="BM9" i="85" s="1"/>
  <c r="AA12" i="44"/>
  <c r="AA10" i="44"/>
  <c r="S10" i="47"/>
  <c r="AA21" i="44"/>
  <c r="AA13" i="44"/>
  <c r="AA9" i="44"/>
  <c r="BS11" i="79"/>
  <c r="Q11" i="47" s="1"/>
  <c r="BC11" i="85"/>
  <c r="BE11" i="85" s="1"/>
  <c r="BG11" i="85" s="1"/>
  <c r="BI11" i="85" s="1"/>
  <c r="BK11" i="85" s="1"/>
  <c r="BM11" i="85" s="1"/>
  <c r="AA12" i="42"/>
  <c r="AA10" i="42"/>
  <c r="S12" i="47"/>
  <c r="AA21" i="42"/>
  <c r="AA13" i="42"/>
  <c r="AA9" i="42"/>
  <c r="BS13" i="79"/>
  <c r="Q13" i="47" s="1"/>
  <c r="BC13" i="85"/>
  <c r="BE13" i="85" s="1"/>
  <c r="BG13" i="85" s="1"/>
  <c r="BI13" i="85" s="1"/>
  <c r="BK13" i="85" s="1"/>
  <c r="BM13" i="85" s="1"/>
  <c r="AA12" i="40"/>
  <c r="AA10" i="40"/>
  <c r="AA21" i="40"/>
  <c r="AA13" i="40"/>
  <c r="AA9" i="40"/>
  <c r="S14" i="47"/>
  <c r="BS15" i="79"/>
  <c r="Q15" i="47" s="1"/>
  <c r="BC15" i="85"/>
  <c r="BE15" i="85" s="1"/>
  <c r="BG15" i="85" s="1"/>
  <c r="BI15" i="85" s="1"/>
  <c r="BK15" i="85" s="1"/>
  <c r="BM15" i="85" s="1"/>
  <c r="AA12" i="38"/>
  <c r="AA10" i="38"/>
  <c r="AA21" i="38"/>
  <c r="AA13" i="38"/>
  <c r="AA9" i="38"/>
  <c r="S16" i="47"/>
  <c r="BS17" i="79"/>
  <c r="Q17" i="47" s="1"/>
  <c r="BC17" i="85"/>
  <c r="BE17" i="85" s="1"/>
  <c r="BG17" i="85" s="1"/>
  <c r="BI17" i="85" s="1"/>
  <c r="BK17" i="85" s="1"/>
  <c r="BM17" i="85" s="1"/>
  <c r="AA12" i="36"/>
  <c r="AA10" i="36"/>
  <c r="AA21" i="36"/>
  <c r="AA13" i="36"/>
  <c r="AA9" i="36"/>
  <c r="S18" i="47"/>
  <c r="BS19" i="79"/>
  <c r="BC19" i="85"/>
  <c r="BE19" i="85" s="1"/>
  <c r="BG19" i="85" s="1"/>
  <c r="BI19" i="85" s="1"/>
  <c r="BK19" i="85" s="1"/>
  <c r="BM19" i="85" s="1"/>
  <c r="AA21" i="34"/>
  <c r="AA13" i="34"/>
  <c r="AA9" i="34"/>
  <c r="AA12" i="34"/>
  <c r="AA10" i="34"/>
  <c r="S20" i="47"/>
  <c r="BS21" i="79"/>
  <c r="Q21" i="47" s="1"/>
  <c r="BC21" i="85"/>
  <c r="BE21" i="85" s="1"/>
  <c r="BG21" i="85" s="1"/>
  <c r="BI21" i="85" s="1"/>
  <c r="BK21" i="85" s="1"/>
  <c r="BM21" i="85" s="1"/>
  <c r="AA21" i="32"/>
  <c r="AA13" i="32"/>
  <c r="AA9" i="32"/>
  <c r="AA12" i="32"/>
  <c r="AA10" i="32"/>
  <c r="S22" i="47"/>
  <c r="BS23" i="79"/>
  <c r="Q24" i="47" s="1"/>
  <c r="BC23" i="85"/>
  <c r="BE23" i="85" s="1"/>
  <c r="BG23" i="85" s="1"/>
  <c r="BI23" i="85" s="1"/>
  <c r="BK23" i="85" s="1"/>
  <c r="BM23" i="85" s="1"/>
  <c r="BC10" i="91"/>
  <c r="BC10" i="89"/>
  <c r="BC11" i="90"/>
  <c r="BC11" i="88"/>
  <c r="BC15" i="92"/>
  <c r="BC18" i="91"/>
  <c r="BC18" i="89"/>
  <c r="BC19" i="90"/>
  <c r="BC19" i="88"/>
  <c r="BE8" i="84"/>
  <c r="AW8" i="84"/>
  <c r="BQ8" i="82"/>
  <c r="BI8" i="82"/>
  <c r="CS10" i="84"/>
  <c r="CK10" i="84"/>
  <c r="DM10" i="82"/>
  <c r="DE10" i="82"/>
  <c r="BE12" i="84"/>
  <c r="AW12" i="84"/>
  <c r="BQ12" i="82"/>
  <c r="BI12" i="82"/>
  <c r="CS14" i="84"/>
  <c r="CK14" i="84"/>
  <c r="DM14" i="82"/>
  <c r="DE14" i="82"/>
  <c r="BE17" i="84"/>
  <c r="AW17" i="84"/>
  <c r="BQ17" i="82"/>
  <c r="BI17" i="82"/>
  <c r="AK16" i="84"/>
  <c r="AC16" i="84"/>
  <c r="AS16" i="82"/>
  <c r="AK16" i="82"/>
  <c r="CS18" i="84"/>
  <c r="CK18" i="84"/>
  <c r="DM18" i="82"/>
  <c r="DE18" i="82"/>
  <c r="BE20" i="84"/>
  <c r="AW20" i="84"/>
  <c r="BQ20" i="82"/>
  <c r="BI20" i="82"/>
  <c r="AK21" i="84"/>
  <c r="AC21" i="84"/>
  <c r="AS21" i="82"/>
  <c r="AK21" i="82"/>
  <c r="Y22" i="81"/>
  <c r="AA22" i="81" s="1"/>
  <c r="Q22" i="81"/>
  <c r="BE22" i="84"/>
  <c r="AW22" i="84"/>
  <c r="BQ22" i="82"/>
  <c r="BI22" i="82"/>
  <c r="AC23" i="81"/>
  <c r="AG23" i="81" s="1"/>
  <c r="AC23" i="82"/>
  <c r="AG23" i="82" s="1"/>
  <c r="Y23" i="83"/>
  <c r="AC23" i="83" s="1"/>
  <c r="AG23" i="83" s="1"/>
  <c r="Y23" i="84"/>
  <c r="Q23" i="84"/>
  <c r="I23" i="84"/>
  <c r="BA23" i="81"/>
  <c r="BE23" i="81" s="1"/>
  <c r="BA23" i="82"/>
  <c r="BE23" i="82" s="1"/>
  <c r="AS23" i="83"/>
  <c r="AW23" i="83" s="1"/>
  <c r="BA23" i="83" s="1"/>
  <c r="AS23" i="84"/>
  <c r="U23" i="82"/>
  <c r="M23" i="82"/>
  <c r="I23" i="88"/>
  <c r="AC8" i="88"/>
  <c r="AM8" i="88"/>
  <c r="AC10" i="90"/>
  <c r="AM10" i="90"/>
  <c r="AC12" i="88"/>
  <c r="AM12" i="88"/>
  <c r="AC14" i="90"/>
  <c r="AM14" i="90"/>
  <c r="S17" i="88"/>
  <c r="AC18" i="90"/>
  <c r="AM18" i="90"/>
  <c r="AC20" i="88"/>
  <c r="AM20" i="88"/>
  <c r="AC22" i="88"/>
  <c r="AM22" i="88"/>
  <c r="AU10" i="83"/>
  <c r="AW10" i="83" s="1"/>
  <c r="BA10" i="83" s="1"/>
  <c r="M10" i="90"/>
  <c r="O10" i="90" s="1"/>
  <c r="S10" i="90" s="1"/>
  <c r="AU14" i="83"/>
  <c r="AW14" i="83" s="1"/>
  <c r="BA14" i="83" s="1"/>
  <c r="M14" i="90"/>
  <c r="O14" i="90" s="1"/>
  <c r="S14" i="90" s="1"/>
  <c r="S17" i="89"/>
  <c r="AU18" i="83"/>
  <c r="AW18" i="83" s="1"/>
  <c r="BA18" i="83" s="1"/>
  <c r="M18" i="90"/>
  <c r="O18" i="90" s="1"/>
  <c r="S18" i="90" s="1"/>
  <c r="S21" i="89"/>
  <c r="AU22" i="83"/>
  <c r="M22" i="90"/>
  <c r="O22" i="90" s="1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S11" i="25" s="1"/>
  <c r="Q10" i="25"/>
  <c r="Q9" i="25"/>
  <c r="S9" i="25" s="1"/>
  <c r="Q8" i="25"/>
  <c r="S8" i="25" s="1"/>
  <c r="I18" i="135"/>
  <c r="AS14" i="56"/>
  <c r="AM14" i="56"/>
  <c r="AI14" i="56"/>
  <c r="AC14" i="56"/>
  <c r="Y14" i="56"/>
  <c r="Q14" i="56"/>
  <c r="W14" i="56" s="1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G49" i="117"/>
  <c r="G51" i="117"/>
  <c r="G55" i="117"/>
  <c r="G60" i="117"/>
  <c r="E67" i="96" s="1"/>
  <c r="G48" i="117"/>
  <c r="G52" i="117"/>
  <c r="E36" i="103" s="1"/>
  <c r="G57" i="117"/>
  <c r="I153" i="11" s="1"/>
  <c r="G59" i="117"/>
  <c r="E16" i="97" s="1"/>
  <c r="G47" i="117"/>
  <c r="G53" i="117"/>
  <c r="G58" i="117"/>
  <c r="I151" i="11" s="1"/>
  <c r="G50" i="117"/>
  <c r="I40" i="46"/>
  <c r="M40" i="46" s="1"/>
  <c r="G40" i="117"/>
  <c r="E11" i="103" s="1"/>
  <c r="E12" i="103"/>
  <c r="G72" i="114"/>
  <c r="E76" i="96" s="1"/>
  <c r="K48" i="100"/>
  <c r="K47" i="100"/>
  <c r="BY69" i="52"/>
  <c r="BY67" i="52"/>
  <c r="BY70" i="52"/>
  <c r="BY68" i="52"/>
  <c r="BY66" i="52"/>
  <c r="BQ71" i="52"/>
  <c r="BW71" i="52" s="1"/>
  <c r="AW71" i="52"/>
  <c r="BC71" i="52" s="1"/>
  <c r="AC71" i="52"/>
  <c r="AI71" i="52" s="1"/>
  <c r="CA71" i="52"/>
  <c r="CE71" i="52" s="1"/>
  <c r="BG71" i="52"/>
  <c r="BM71" i="52" s="1"/>
  <c r="AM71" i="52"/>
  <c r="AS71" i="52" s="1"/>
  <c r="Q71" i="52"/>
  <c r="W71" i="52" s="1"/>
  <c r="K68" i="11"/>
  <c r="M68" i="11" s="1"/>
  <c r="K67" i="11"/>
  <c r="M67" i="11" s="1"/>
  <c r="K37" i="50"/>
  <c r="K36" i="50"/>
  <c r="K27" i="50"/>
  <c r="K23" i="50"/>
  <c r="M19" i="54"/>
  <c r="Q8" i="54"/>
  <c r="W8" i="54" s="1"/>
  <c r="Y8" i="54"/>
  <c r="M17" i="54"/>
  <c r="Q12" i="54"/>
  <c r="Y12" i="54" s="1"/>
  <c r="AA23" i="45"/>
  <c r="O9" i="47"/>
  <c r="Y9" i="47" s="1"/>
  <c r="AA34" i="45"/>
  <c r="AA26" i="45"/>
  <c r="AA24" i="45"/>
  <c r="AA22" i="45"/>
  <c r="AA8" i="45"/>
  <c r="AA23" i="43"/>
  <c r="O11" i="47"/>
  <c r="Y11" i="47" s="1"/>
  <c r="AA34" i="43"/>
  <c r="AA26" i="43"/>
  <c r="AA24" i="43"/>
  <c r="AA22" i="43"/>
  <c r="AA8" i="43"/>
  <c r="AA23" i="41"/>
  <c r="AA22" i="41"/>
  <c r="O13" i="47"/>
  <c r="Y13" i="47" s="1"/>
  <c r="AA26" i="41"/>
  <c r="AA8" i="41"/>
  <c r="AA24" i="41"/>
  <c r="AA34" i="41"/>
  <c r="AA23" i="39"/>
  <c r="AA34" i="39"/>
  <c r="AA26" i="39"/>
  <c r="AA24" i="39"/>
  <c r="AA22" i="39"/>
  <c r="AA8" i="39"/>
  <c r="O15" i="47"/>
  <c r="Y15" i="47" s="1"/>
  <c r="AA23" i="37"/>
  <c r="AA34" i="37"/>
  <c r="AA26" i="37"/>
  <c r="AA24" i="37"/>
  <c r="AA22" i="37"/>
  <c r="AA8" i="37"/>
  <c r="O17" i="47"/>
  <c r="Y17" i="47" s="1"/>
  <c r="AI18" i="79"/>
  <c r="M18" i="47" s="1"/>
  <c r="W18" i="85"/>
  <c r="Y18" i="85" s="1"/>
  <c r="AA18" i="85" s="1"/>
  <c r="AC18" i="85" s="1"/>
  <c r="AE18" i="85" s="1"/>
  <c r="AG18" i="85" s="1"/>
  <c r="AA23" i="31"/>
  <c r="AA34" i="31"/>
  <c r="AA26" i="31"/>
  <c r="AA24" i="31"/>
  <c r="AA22" i="31"/>
  <c r="AA23" i="35"/>
  <c r="AA34" i="35"/>
  <c r="AA26" i="35"/>
  <c r="AA24" i="35"/>
  <c r="AA22" i="35"/>
  <c r="AA8" i="35"/>
  <c r="O23" i="47"/>
  <c r="Y23" i="47" s="1"/>
  <c r="O19" i="47"/>
  <c r="Y19" i="47" s="1"/>
  <c r="AA8" i="31"/>
  <c r="AA34" i="33"/>
  <c r="AA26" i="33"/>
  <c r="AA24" i="33"/>
  <c r="AA22" i="33"/>
  <c r="AA8" i="33"/>
  <c r="AA23" i="33"/>
  <c r="O21" i="47"/>
  <c r="Y21" i="47" s="1"/>
  <c r="AA34" i="30"/>
  <c r="AA26" i="30"/>
  <c r="AA24" i="30"/>
  <c r="AA22" i="30"/>
  <c r="AA8" i="30"/>
  <c r="AA23" i="30"/>
  <c r="O24" i="47"/>
  <c r="Y24" i="47" s="1"/>
  <c r="K26" i="30"/>
  <c r="K23" i="31"/>
  <c r="K26" i="32"/>
  <c r="K23" i="33"/>
  <c r="K26" i="34"/>
  <c r="K26" i="35"/>
  <c r="K26" i="36"/>
  <c r="K23" i="37"/>
  <c r="K26" i="38"/>
  <c r="K23" i="39"/>
  <c r="K26" i="40"/>
  <c r="K23" i="42"/>
  <c r="K26" i="43"/>
  <c r="K23" i="44"/>
  <c r="K26" i="45"/>
  <c r="K23" i="46"/>
  <c r="K23" i="41"/>
  <c r="K56" i="52"/>
  <c r="K53" i="52"/>
  <c r="K23" i="45"/>
  <c r="K23" i="43"/>
  <c r="K26" i="46"/>
  <c r="K26" i="42"/>
  <c r="K23" i="40"/>
  <c r="K23" i="38"/>
  <c r="K23" i="36"/>
  <c r="K26" i="37"/>
  <c r="K23" i="34"/>
  <c r="K23" i="32"/>
  <c r="K26" i="44"/>
  <c r="K26" i="41"/>
  <c r="K23" i="35"/>
  <c r="K26" i="39"/>
  <c r="K26" i="33"/>
  <c r="K23" i="30"/>
  <c r="K26" i="31"/>
  <c r="BC10" i="90"/>
  <c r="BC14" i="92"/>
  <c r="BC15" i="91"/>
  <c r="BC15" i="89"/>
  <c r="BC18" i="90"/>
  <c r="BY8" i="84"/>
  <c r="BQ8" i="84"/>
  <c r="CO8" i="82"/>
  <c r="CG8" i="82"/>
  <c r="BY10" i="84"/>
  <c r="BQ10" i="84"/>
  <c r="CO10" i="82"/>
  <c r="CG10" i="82"/>
  <c r="BY12" i="84"/>
  <c r="BQ12" i="84"/>
  <c r="CO12" i="82"/>
  <c r="CG12" i="82"/>
  <c r="BY14" i="84"/>
  <c r="BQ14" i="84"/>
  <c r="CO14" i="82"/>
  <c r="CG14" i="82"/>
  <c r="CS15" i="84"/>
  <c r="CK15" i="84"/>
  <c r="DM15" i="82"/>
  <c r="DE15" i="82"/>
  <c r="BY17" i="84"/>
  <c r="BQ17" i="84"/>
  <c r="CO17" i="82"/>
  <c r="CG17" i="82"/>
  <c r="CS16" i="84"/>
  <c r="CK16" i="84"/>
  <c r="DM16" i="82"/>
  <c r="DE16" i="82"/>
  <c r="BY18" i="84"/>
  <c r="BQ18" i="84"/>
  <c r="CO18" i="82"/>
  <c r="CG18" i="82"/>
  <c r="CS19" i="84"/>
  <c r="CK19" i="84"/>
  <c r="DM19" i="82"/>
  <c r="DE19" i="82"/>
  <c r="BY20" i="84"/>
  <c r="BQ20" i="84"/>
  <c r="CO20" i="82"/>
  <c r="CG20" i="82"/>
  <c r="CS21" i="84"/>
  <c r="CK21" i="84"/>
  <c r="DM21" i="82"/>
  <c r="DE21" i="82"/>
  <c r="BY22" i="84"/>
  <c r="BQ22" i="84"/>
  <c r="CO22" i="82"/>
  <c r="CG22" i="82"/>
  <c r="I23" i="89"/>
  <c r="AC8" i="89"/>
  <c r="AM8" i="89"/>
  <c r="AC10" i="89"/>
  <c r="AM10" i="89"/>
  <c r="AC12" i="89"/>
  <c r="AM12" i="89"/>
  <c r="AC14" i="89"/>
  <c r="AM14" i="89"/>
  <c r="AC16" i="88"/>
  <c r="AM16" i="88"/>
  <c r="AC18" i="89"/>
  <c r="AM18" i="89"/>
  <c r="AC20" i="91"/>
  <c r="AM20" i="91"/>
  <c r="S21" i="90"/>
  <c r="AC22" i="89"/>
  <c r="AM22" i="89"/>
  <c r="G10" i="87"/>
  <c r="I10" i="87" s="1"/>
  <c r="AY10" i="3" s="1"/>
  <c r="G510" i="1" s="1"/>
  <c r="W10" i="92"/>
  <c r="G14" i="87"/>
  <c r="I14" i="87" s="1"/>
  <c r="AY14" i="3" s="1"/>
  <c r="G626" i="1" s="1"/>
  <c r="W14" i="92"/>
  <c r="G18" i="87"/>
  <c r="I18" i="87" s="1"/>
  <c r="AY18" i="3" s="1"/>
  <c r="G742" i="1" s="1"/>
  <c r="W18" i="92"/>
  <c r="S22" i="92"/>
  <c r="Q14" i="54"/>
  <c r="W14" i="54" s="1"/>
  <c r="W18" i="54" s="1"/>
  <c r="Y14" i="54"/>
  <c r="Q45" i="50"/>
  <c r="W45" i="50" s="1"/>
  <c r="Y45" i="50"/>
  <c r="G66" i="50"/>
  <c r="G56" i="117"/>
  <c r="E39" i="103" s="1"/>
  <c r="I16" i="105"/>
  <c r="K16" i="105" s="1"/>
  <c r="E8" i="102"/>
  <c r="I20" i="52"/>
  <c r="M20" i="52" s="1"/>
  <c r="K12" i="74"/>
  <c r="I15" i="50" s="1"/>
  <c r="M15" i="50" s="1"/>
  <c r="M51" i="100"/>
  <c r="M52" i="100"/>
  <c r="AM8" i="85"/>
  <c r="AO8" i="85" s="1"/>
  <c r="AQ8" i="85" s="1"/>
  <c r="AS8" i="85" s="1"/>
  <c r="AU8" i="85" s="1"/>
  <c r="AW8" i="85" s="1"/>
  <c r="AM10" i="85"/>
  <c r="AO10" i="85" s="1"/>
  <c r="AQ10" i="85" s="1"/>
  <c r="AS10" i="85" s="1"/>
  <c r="AU10" i="85" s="1"/>
  <c r="AW10" i="85" s="1"/>
  <c r="AM12" i="85"/>
  <c r="AO12" i="85" s="1"/>
  <c r="AQ12" i="85" s="1"/>
  <c r="AS12" i="85" s="1"/>
  <c r="AU12" i="85" s="1"/>
  <c r="AW12" i="85" s="1"/>
  <c r="AM14" i="85"/>
  <c r="AO14" i="85" s="1"/>
  <c r="AQ14" i="85" s="1"/>
  <c r="AS14" i="85" s="1"/>
  <c r="AU14" i="85" s="1"/>
  <c r="AW14" i="85" s="1"/>
  <c r="AM16" i="85"/>
  <c r="AO16" i="85" s="1"/>
  <c r="AQ16" i="85" s="1"/>
  <c r="AS16" i="85" s="1"/>
  <c r="AU16" i="85" s="1"/>
  <c r="AW16" i="85" s="1"/>
  <c r="AM18" i="85"/>
  <c r="AO18" i="85" s="1"/>
  <c r="AQ18" i="85" s="1"/>
  <c r="AS18" i="85" s="1"/>
  <c r="AU18" i="85" s="1"/>
  <c r="AW18" i="85" s="1"/>
  <c r="AM20" i="85"/>
  <c r="AO20" i="85" s="1"/>
  <c r="AQ20" i="85" s="1"/>
  <c r="AS20" i="85" s="1"/>
  <c r="AU20" i="85" s="1"/>
  <c r="AW20" i="85" s="1"/>
  <c r="AM22" i="85"/>
  <c r="AO22" i="85" s="1"/>
  <c r="AQ22" i="85" s="1"/>
  <c r="AS22" i="85" s="1"/>
  <c r="AU22" i="85" s="1"/>
  <c r="AW22" i="85" s="1"/>
  <c r="G35" i="115"/>
  <c r="I40" i="31"/>
  <c r="M40" i="31" s="1"/>
  <c r="E28" i="103"/>
  <c r="I40" i="38"/>
  <c r="M40" i="38" s="1"/>
  <c r="E20" i="103"/>
  <c r="I40" i="30"/>
  <c r="M40" i="30" s="1"/>
  <c r="E29" i="103"/>
  <c r="I40" i="37"/>
  <c r="M40" i="37" s="1"/>
  <c r="E21" i="103"/>
  <c r="I40" i="45"/>
  <c r="M40" i="45" s="1"/>
  <c r="E13" i="103"/>
  <c r="I40" i="36"/>
  <c r="M40" i="36" s="1"/>
  <c r="E22" i="103"/>
  <c r="I40" i="44"/>
  <c r="M40" i="44" s="1"/>
  <c r="E14" i="103"/>
  <c r="I40" i="35"/>
  <c r="M40" i="35" s="1"/>
  <c r="E23" i="103"/>
  <c r="I40" i="43"/>
  <c r="M40" i="43" s="1"/>
  <c r="E15" i="103"/>
  <c r="CG76" i="52"/>
  <c r="BW76" i="52"/>
  <c r="BM76" i="52"/>
  <c r="AS76" i="52"/>
  <c r="AI76" i="52"/>
  <c r="Y76" i="52"/>
  <c r="Y65" i="52"/>
  <c r="AS65" i="52"/>
  <c r="BM65" i="52"/>
  <c r="S21" i="88"/>
  <c r="M18" i="56"/>
  <c r="I51" i="98"/>
  <c r="Y22" i="79"/>
  <c r="AI22" i="85"/>
  <c r="Y8" i="79"/>
  <c r="AI8" i="85"/>
  <c r="BI14" i="79"/>
  <c r="BO14" i="85"/>
  <c r="CW9" i="83"/>
  <c r="CY9" i="83" s="1"/>
  <c r="CS9" i="83"/>
  <c r="CW13" i="83"/>
  <c r="CY13" i="83" s="1"/>
  <c r="CS13" i="83"/>
  <c r="S9" i="89"/>
  <c r="W13" i="88"/>
  <c r="G19" i="114"/>
  <c r="E70" i="96" s="1"/>
  <c r="G18" i="114"/>
  <c r="I15" i="49" s="1"/>
  <c r="M15" i="49" s="1"/>
  <c r="Q15" i="49" s="1"/>
  <c r="W15" i="49" s="1"/>
  <c r="S41" i="36"/>
  <c r="I40" i="96"/>
  <c r="I20" i="55" s="1"/>
  <c r="M20" i="55" s="1"/>
  <c r="I33" i="16"/>
  <c r="M31" i="16"/>
  <c r="M33" i="16" s="1"/>
  <c r="G29" i="10" s="1"/>
  <c r="I45" i="96"/>
  <c r="I18" i="55" s="1"/>
  <c r="M18" i="55" s="1"/>
  <c r="I66" i="96"/>
  <c r="I15" i="51" s="1"/>
  <c r="M15" i="51" s="1"/>
  <c r="W72" i="52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Y87" i="52"/>
  <c r="CC87" i="52" s="1"/>
  <c r="AO87" i="52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BM20" i="51"/>
  <c r="BQ20" i="51" s="1"/>
  <c r="AK20" i="51"/>
  <c r="BM21" i="51"/>
  <c r="BQ21" i="51" s="1"/>
  <c r="AK21" i="51"/>
  <c r="CW11" i="83"/>
  <c r="CY11" i="83" s="1"/>
  <c r="CS11" i="83"/>
  <c r="DM11" i="81"/>
  <c r="DE11" i="81"/>
  <c r="AS11" i="81"/>
  <c r="AK11" i="81"/>
  <c r="AM11" i="88"/>
  <c r="AC11" i="88"/>
  <c r="AM11" i="92"/>
  <c r="AC11" i="92"/>
  <c r="AM11" i="91"/>
  <c r="AC11" i="91"/>
  <c r="AG15" i="88"/>
  <c r="AQ15" i="88"/>
  <c r="AG19" i="88"/>
  <c r="AQ19" i="88"/>
  <c r="AG21" i="88"/>
  <c r="AQ21" i="88"/>
  <c r="AS44" i="56"/>
  <c r="AM44" i="56"/>
  <c r="AI44" i="56"/>
  <c r="AC44" i="56"/>
  <c r="Y44" i="56"/>
  <c r="Q44" i="56"/>
  <c r="W44" i="56" s="1"/>
  <c r="I55" i="98"/>
  <c r="I59" i="98"/>
  <c r="I63" i="98"/>
  <c r="I67" i="98"/>
  <c r="I69" i="98"/>
  <c r="I76" i="98"/>
  <c r="S41" i="41"/>
  <c r="S41" i="33"/>
  <c r="I41" i="96"/>
  <c r="I22" i="55" s="1"/>
  <c r="M22" i="55" s="1"/>
  <c r="AW8" i="80"/>
  <c r="AY8" i="80" s="1"/>
  <c r="AS8" i="80"/>
  <c r="AG9" i="80"/>
  <c r="AI9" i="80" s="1"/>
  <c r="AC9" i="80"/>
  <c r="AW10" i="80"/>
  <c r="AY10" i="80" s="1"/>
  <c r="AS10" i="80"/>
  <c r="AG11" i="80"/>
  <c r="AI11" i="80" s="1"/>
  <c r="AC11" i="80"/>
  <c r="AW12" i="80"/>
  <c r="AY12" i="80" s="1"/>
  <c r="AS12" i="80"/>
  <c r="AG13" i="80"/>
  <c r="AI13" i="80" s="1"/>
  <c r="AC13" i="80"/>
  <c r="AW14" i="80"/>
  <c r="AY14" i="80" s="1"/>
  <c r="AS14" i="80"/>
  <c r="AG15" i="80"/>
  <c r="AI15" i="80" s="1"/>
  <c r="AC15" i="80"/>
  <c r="AW16" i="80"/>
  <c r="AY16" i="80" s="1"/>
  <c r="AS16" i="80"/>
  <c r="AG17" i="80"/>
  <c r="AI17" i="80" s="1"/>
  <c r="AC17" i="80"/>
  <c r="AW18" i="80"/>
  <c r="AY18" i="80" s="1"/>
  <c r="AS18" i="80"/>
  <c r="AG19" i="80"/>
  <c r="AI19" i="80" s="1"/>
  <c r="AC19" i="80"/>
  <c r="AW20" i="80"/>
  <c r="AY20" i="80" s="1"/>
  <c r="AS20" i="80"/>
  <c r="AG21" i="80"/>
  <c r="AI21" i="80" s="1"/>
  <c r="AC21" i="80"/>
  <c r="AW22" i="80"/>
  <c r="AY22" i="80" s="1"/>
  <c r="AS22" i="80"/>
  <c r="AG23" i="80"/>
  <c r="AI23" i="80" s="1"/>
  <c r="AC23" i="80"/>
  <c r="BC9" i="92"/>
  <c r="BC12" i="91"/>
  <c r="BC12" i="89"/>
  <c r="BC13" i="90"/>
  <c r="BC13" i="88"/>
  <c r="BC17" i="92"/>
  <c r="BC20" i="91"/>
  <c r="BC20" i="89"/>
  <c r="BC21" i="90"/>
  <c r="BC21" i="88"/>
  <c r="AE59" i="99"/>
  <c r="AG59" i="99" s="1"/>
  <c r="Q22" i="90" s="1"/>
  <c r="AS25" i="144"/>
  <c r="AU22" i="90" s="1"/>
  <c r="AY22" i="90" s="1"/>
  <c r="S59" i="99"/>
  <c r="U59" i="99" s="1"/>
  <c r="Q22" i="91" s="1"/>
  <c r="AM25" i="144"/>
  <c r="AU22" i="91" s="1"/>
  <c r="AY22" i="91" s="1"/>
  <c r="CS8" i="84"/>
  <c r="CK8" i="84"/>
  <c r="DM8" i="82"/>
  <c r="DE8" i="82"/>
  <c r="BE10" i="84"/>
  <c r="AW10" i="84"/>
  <c r="BQ10" i="82"/>
  <c r="BI10" i="82"/>
  <c r="CS12" i="84"/>
  <c r="CK12" i="84"/>
  <c r="DM12" i="82"/>
  <c r="DE12" i="82"/>
  <c r="BE14" i="84"/>
  <c r="AW14" i="84"/>
  <c r="BQ14" i="82"/>
  <c r="BI14" i="82"/>
  <c r="AK15" i="84"/>
  <c r="AC15" i="84"/>
  <c r="AS15" i="82"/>
  <c r="AK15" i="82"/>
  <c r="CS17" i="84"/>
  <c r="CK17" i="84"/>
  <c r="DM17" i="82"/>
  <c r="DE17" i="82"/>
  <c r="BE18" i="84"/>
  <c r="AW18" i="84"/>
  <c r="BQ18" i="82"/>
  <c r="BI18" i="82"/>
  <c r="AK19" i="84"/>
  <c r="AC19" i="84"/>
  <c r="AS19" i="82"/>
  <c r="AK19" i="82"/>
  <c r="CS20" i="84"/>
  <c r="CK20" i="84"/>
  <c r="DM20" i="82"/>
  <c r="DE20" i="82"/>
  <c r="Y22" i="82"/>
  <c r="AA22" i="82" s="1"/>
  <c r="Q22" i="82"/>
  <c r="CS22" i="84"/>
  <c r="CK22" i="84"/>
  <c r="DM22" i="82"/>
  <c r="DE22" i="82"/>
  <c r="I23" i="90"/>
  <c r="AC8" i="90"/>
  <c r="AM8" i="90"/>
  <c r="AC10" i="88"/>
  <c r="AM10" i="88"/>
  <c r="AC12" i="90"/>
  <c r="AM12" i="90"/>
  <c r="AC14" i="88"/>
  <c r="AM14" i="88"/>
  <c r="S17" i="90"/>
  <c r="AC16" i="91"/>
  <c r="AM16" i="91"/>
  <c r="AC18" i="88"/>
  <c r="AM18" i="88"/>
  <c r="AC20" i="90"/>
  <c r="AM20" i="90"/>
  <c r="AC22" i="90"/>
  <c r="AM22" i="90"/>
  <c r="AA9" i="83"/>
  <c r="AC9" i="83" s="1"/>
  <c r="AG9" i="83" s="1"/>
  <c r="M9" i="91"/>
  <c r="O9" i="91" s="1"/>
  <c r="S9" i="91" s="1"/>
  <c r="AA13" i="83"/>
  <c r="AC13" i="83" s="1"/>
  <c r="AG13" i="83" s="1"/>
  <c r="M13" i="91"/>
  <c r="O13" i="91" s="1"/>
  <c r="S13" i="91" s="1"/>
  <c r="AA17" i="83"/>
  <c r="M17" i="91"/>
  <c r="O17" i="91" s="1"/>
  <c r="S17" i="91" s="1"/>
  <c r="AA21" i="83"/>
  <c r="M21" i="91"/>
  <c r="O21" i="91" s="1"/>
  <c r="S21" i="91" s="1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Y43" i="50"/>
  <c r="Q43" i="50"/>
  <c r="W43" i="50" s="1"/>
  <c r="AA21" i="48"/>
  <c r="AE21" i="48" s="1"/>
  <c r="AI21" i="48"/>
  <c r="Q21" i="48"/>
  <c r="AE30" i="102"/>
  <c r="AE28" i="102"/>
  <c r="AE29" i="102" s="1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E27" i="102"/>
  <c r="G48" i="100"/>
  <c r="G47" i="100"/>
  <c r="BY75" i="52"/>
  <c r="CC75" i="52" s="1"/>
  <c r="BY74" i="52"/>
  <c r="G15" i="87"/>
  <c r="I15" i="87" s="1"/>
  <c r="AY15" i="3" s="1"/>
  <c r="G655" i="1" s="1"/>
  <c r="W15" i="92"/>
  <c r="G19" i="87"/>
  <c r="I19" i="87" s="1"/>
  <c r="AY19" i="3" s="1"/>
  <c r="G771" i="1" s="1"/>
  <c r="W19" i="92"/>
  <c r="U14" i="83"/>
  <c r="W14" i="83" s="1"/>
  <c r="Q14" i="83"/>
  <c r="U18" i="83"/>
  <c r="W18" i="83" s="1"/>
  <c r="Q18" i="83"/>
  <c r="U22" i="83"/>
  <c r="W22" i="83" s="1"/>
  <c r="Q22" i="83"/>
  <c r="CG73" i="52"/>
  <c r="BQ73" i="52"/>
  <c r="BM73" i="52"/>
  <c r="AW73" i="52"/>
  <c r="AS73" i="52"/>
  <c r="AC73" i="52"/>
  <c r="Y73" i="52"/>
  <c r="CA73" i="52"/>
  <c r="CE73" i="52" s="1"/>
  <c r="BW73" i="52"/>
  <c r="BG73" i="52"/>
  <c r="BC73" i="52"/>
  <c r="AM73" i="52"/>
  <c r="AI73" i="52"/>
  <c r="Q73" i="52"/>
  <c r="W73" i="52" s="1"/>
  <c r="BQ85" i="52"/>
  <c r="AC85" i="52"/>
  <c r="BW85" i="52"/>
  <c r="AI85" i="52"/>
  <c r="K33" i="11"/>
  <c r="K31" i="11"/>
  <c r="K29" i="11"/>
  <c r="K27" i="11"/>
  <c r="K25" i="11"/>
  <c r="K23" i="11"/>
  <c r="K15" i="11"/>
  <c r="K13" i="11"/>
  <c r="K11" i="11"/>
  <c r="K9" i="11"/>
  <c r="K20" i="13"/>
  <c r="K18" i="13"/>
  <c r="K20" i="15"/>
  <c r="K26" i="23"/>
  <c r="K25" i="23"/>
  <c r="K24" i="23"/>
  <c r="K23" i="23"/>
  <c r="K22" i="23"/>
  <c r="K21" i="23"/>
  <c r="K17" i="23"/>
  <c r="K16" i="23"/>
  <c r="K15" i="23"/>
  <c r="K14" i="23"/>
  <c r="K13" i="23"/>
  <c r="K12" i="23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9" i="13"/>
  <c r="K28" i="15"/>
  <c r="K18" i="15"/>
  <c r="K28" i="16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9" i="31"/>
  <c r="K10" i="32"/>
  <c r="K21" i="33"/>
  <c r="K13" i="33"/>
  <c r="K9" i="33"/>
  <c r="K10" i="34"/>
  <c r="K13" i="35"/>
  <c r="K9" i="35"/>
  <c r="K10" i="36"/>
  <c r="K21" i="37"/>
  <c r="K13" i="37"/>
  <c r="K9" i="37"/>
  <c r="K10" i="38"/>
  <c r="K21" i="39"/>
  <c r="K13" i="39"/>
  <c r="K9" i="39"/>
  <c r="K10" i="40"/>
  <c r="K21" i="41"/>
  <c r="K10" i="41"/>
  <c r="K21" i="42"/>
  <c r="K13" i="42"/>
  <c r="K9" i="42"/>
  <c r="K10" i="43"/>
  <c r="K21" i="44"/>
  <c r="K13" i="44"/>
  <c r="K9" i="44"/>
  <c r="K10" i="45"/>
  <c r="K21" i="46"/>
  <c r="K13" i="46"/>
  <c r="K9" i="46"/>
  <c r="K62" i="50"/>
  <c r="K54" i="50"/>
  <c r="K52" i="50"/>
  <c r="K24" i="50"/>
  <c r="K16" i="50"/>
  <c r="K13" i="50"/>
  <c r="K11" i="50"/>
  <c r="K10" i="50"/>
  <c r="K36" i="52"/>
  <c r="K22" i="52"/>
  <c r="K14" i="52"/>
  <c r="K12" i="52"/>
  <c r="K33" i="54"/>
  <c r="K29" i="54"/>
  <c r="K25" i="54"/>
  <c r="K23" i="54"/>
  <c r="K21" i="54"/>
  <c r="K33" i="56"/>
  <c r="K29" i="56"/>
  <c r="K25" i="56"/>
  <c r="K23" i="56"/>
  <c r="K21" i="56"/>
  <c r="K24" i="56"/>
  <c r="K28" i="56"/>
  <c r="K32" i="56"/>
  <c r="M32" i="56" s="1"/>
  <c r="K49" i="56"/>
  <c r="K11" i="52"/>
  <c r="K21" i="52"/>
  <c r="K22" i="56"/>
  <c r="K26" i="56"/>
  <c r="K30" i="56"/>
  <c r="K22" i="54"/>
  <c r="K26" i="54"/>
  <c r="K30" i="54"/>
  <c r="K49" i="54"/>
  <c r="K13" i="52"/>
  <c r="K17" i="52"/>
  <c r="K88" i="52"/>
  <c r="K96" i="52"/>
  <c r="K10" i="46"/>
  <c r="K9" i="43"/>
  <c r="K13" i="43"/>
  <c r="K10" i="42"/>
  <c r="K21" i="35"/>
  <c r="K9" i="38"/>
  <c r="K13" i="38"/>
  <c r="K10" i="37"/>
  <c r="K9" i="32"/>
  <c r="K13" i="32"/>
  <c r="K21" i="30"/>
  <c r="K9" i="30"/>
  <c r="K13" i="30"/>
  <c r="K49" i="23"/>
  <c r="K28" i="18"/>
  <c r="K18" i="17"/>
  <c r="K20" i="16"/>
  <c r="K50" i="23"/>
  <c r="K26" i="21"/>
  <c r="K28" i="17"/>
  <c r="K18" i="16"/>
  <c r="K39" i="52"/>
  <c r="K24" i="54"/>
  <c r="K28" i="54"/>
  <c r="K86" i="52"/>
  <c r="K21" i="45"/>
  <c r="K21" i="43"/>
  <c r="K9" i="45"/>
  <c r="K13" i="45"/>
  <c r="K10" i="44"/>
  <c r="K9" i="41"/>
  <c r="K13" i="41"/>
  <c r="K21" i="40"/>
  <c r="K21" i="38"/>
  <c r="K21" i="36"/>
  <c r="K9" i="40"/>
  <c r="K13" i="40"/>
  <c r="K10" i="39"/>
  <c r="K9" i="36"/>
  <c r="K13" i="36"/>
  <c r="K10" i="35"/>
  <c r="K21" i="34"/>
  <c r="K21" i="32"/>
  <c r="K9" i="34"/>
  <c r="K13" i="34"/>
  <c r="K10" i="33"/>
  <c r="K10" i="31"/>
  <c r="K16" i="21"/>
  <c r="K20" i="18"/>
  <c r="K48" i="23"/>
  <c r="K18" i="21"/>
  <c r="K18" i="18"/>
  <c r="K20" i="17"/>
  <c r="BW82" i="52"/>
  <c r="AI82" i="52"/>
  <c r="BQ82" i="52"/>
  <c r="AC82" i="52"/>
  <c r="AA21" i="45"/>
  <c r="AA13" i="45"/>
  <c r="AA9" i="45"/>
  <c r="S9" i="47"/>
  <c r="AA12" i="45"/>
  <c r="AA10" i="45"/>
  <c r="AA21" i="43"/>
  <c r="AA13" i="43"/>
  <c r="AA9" i="43"/>
  <c r="S11" i="47"/>
  <c r="AA12" i="43"/>
  <c r="AA10" i="43"/>
  <c r="AA21" i="41"/>
  <c r="AA13" i="41"/>
  <c r="AA9" i="41"/>
  <c r="S13" i="47"/>
  <c r="AA12" i="41"/>
  <c r="AA10" i="41"/>
  <c r="AA21" i="39"/>
  <c r="AA13" i="39"/>
  <c r="AA9" i="39"/>
  <c r="AA12" i="39"/>
  <c r="AA10" i="39"/>
  <c r="S15" i="47"/>
  <c r="AA21" i="37"/>
  <c r="AA13" i="37"/>
  <c r="AA9" i="37"/>
  <c r="AA12" i="37"/>
  <c r="AA10" i="37"/>
  <c r="S17" i="47"/>
  <c r="BS18" i="79"/>
  <c r="Q18" i="47" s="1"/>
  <c r="BC18" i="85"/>
  <c r="BE18" i="85" s="1"/>
  <c r="BG18" i="85" s="1"/>
  <c r="BI18" i="85" s="1"/>
  <c r="BK18" i="85" s="1"/>
  <c r="BM18" i="85" s="1"/>
  <c r="AA21" i="31"/>
  <c r="AA13" i="31"/>
  <c r="AA9" i="31"/>
  <c r="AA10" i="31"/>
  <c r="AA12" i="31"/>
  <c r="AA21" i="35"/>
  <c r="AA13" i="35"/>
  <c r="AA9" i="35"/>
  <c r="AA12" i="35"/>
  <c r="AA10" i="35"/>
  <c r="S23" i="47"/>
  <c r="S19" i="47"/>
  <c r="AA12" i="33"/>
  <c r="AA10" i="33"/>
  <c r="AA21" i="33"/>
  <c r="AA13" i="33"/>
  <c r="AA9" i="33"/>
  <c r="S21" i="47"/>
  <c r="AA12" i="30"/>
  <c r="AA10" i="30"/>
  <c r="AA21" i="30"/>
  <c r="AA13" i="30"/>
  <c r="AA9" i="30"/>
  <c r="S24" i="47"/>
  <c r="K12" i="30"/>
  <c r="K12" i="32"/>
  <c r="K12" i="34"/>
  <c r="K12" i="35"/>
  <c r="K12" i="36"/>
  <c r="K12" i="38"/>
  <c r="K12" i="40"/>
  <c r="K12" i="41"/>
  <c r="K12" i="43"/>
  <c r="K12" i="45"/>
  <c r="K12" i="44"/>
  <c r="K12" i="39"/>
  <c r="K12" i="33"/>
  <c r="K19" i="52"/>
  <c r="K12" i="46"/>
  <c r="K12" i="42"/>
  <c r="K12" i="37"/>
  <c r="K12" i="31"/>
  <c r="CC8" i="92"/>
  <c r="BI8" i="3" s="1"/>
  <c r="G457" i="1" s="1"/>
  <c r="AY23" i="92"/>
  <c r="BC8" i="92"/>
  <c r="BC9" i="91"/>
  <c r="BC9" i="89"/>
  <c r="BC12" i="90"/>
  <c r="BC16" i="92"/>
  <c r="BC16" i="90"/>
  <c r="BC20" i="92"/>
  <c r="BC21" i="91"/>
  <c r="BC21" i="89"/>
  <c r="AS8" i="81"/>
  <c r="AK8" i="81"/>
  <c r="AO10" i="83"/>
  <c r="AQ10" i="83" s="1"/>
  <c r="AK10" i="83"/>
  <c r="AS10" i="81"/>
  <c r="AK10" i="81"/>
  <c r="AO12" i="83"/>
  <c r="AQ12" i="83" s="1"/>
  <c r="AK12" i="83"/>
  <c r="AS12" i="81"/>
  <c r="AK12" i="81"/>
  <c r="AO14" i="83"/>
  <c r="AQ14" i="83" s="1"/>
  <c r="AK14" i="83"/>
  <c r="AS14" i="81"/>
  <c r="AK14" i="81"/>
  <c r="BI15" i="83"/>
  <c r="BK15" i="83" s="1"/>
  <c r="BE15" i="83"/>
  <c r="BQ15" i="81"/>
  <c r="BI15" i="81"/>
  <c r="AC17" i="83"/>
  <c r="AG17" i="83" s="1"/>
  <c r="AS17" i="81"/>
  <c r="AK17" i="81"/>
  <c r="AW16" i="83"/>
  <c r="BA16" i="83" s="1"/>
  <c r="BQ16" i="81"/>
  <c r="BI16" i="81"/>
  <c r="AO18" i="83"/>
  <c r="AQ18" i="83" s="1"/>
  <c r="AK18" i="83"/>
  <c r="AS18" i="81"/>
  <c r="AK18" i="81"/>
  <c r="BI19" i="83"/>
  <c r="BK19" i="83" s="1"/>
  <c r="BE19" i="83"/>
  <c r="BQ19" i="81"/>
  <c r="BI19" i="81"/>
  <c r="AO20" i="83"/>
  <c r="AQ20" i="83" s="1"/>
  <c r="AK20" i="83"/>
  <c r="AS20" i="81"/>
  <c r="AK20" i="81"/>
  <c r="BI21" i="83"/>
  <c r="BK21" i="83" s="1"/>
  <c r="BE21" i="83"/>
  <c r="BQ21" i="81"/>
  <c r="BI21" i="81"/>
  <c r="AO22" i="83"/>
  <c r="AQ22" i="83" s="1"/>
  <c r="AK22" i="83"/>
  <c r="AS22" i="81"/>
  <c r="AK22" i="81"/>
  <c r="S10" i="91"/>
  <c r="S12" i="91"/>
  <c r="W14" i="91"/>
  <c r="AM15" i="90"/>
  <c r="AC15" i="90"/>
  <c r="W18" i="91"/>
  <c r="AM19" i="90"/>
  <c r="AC19" i="90"/>
  <c r="S20" i="89"/>
  <c r="S22" i="91"/>
  <c r="S23" i="92"/>
  <c r="G8" i="87"/>
  <c r="I8" i="87" s="1"/>
  <c r="AY8" i="3" s="1"/>
  <c r="G452" i="1" s="1"/>
  <c r="BW8" i="92"/>
  <c r="BC8" i="3" s="1"/>
  <c r="G454" i="1" s="1"/>
  <c r="W8" i="92"/>
  <c r="G12" i="87"/>
  <c r="I12" i="87" s="1"/>
  <c r="AY12" i="3" s="1"/>
  <c r="G568" i="1" s="1"/>
  <c r="W12" i="92"/>
  <c r="G16" i="87"/>
  <c r="I16" i="87" s="1"/>
  <c r="AY16" i="3" s="1"/>
  <c r="G684" i="1" s="1"/>
  <c r="W16" i="92"/>
  <c r="G20" i="87"/>
  <c r="I20" i="87" s="1"/>
  <c r="AY20" i="3" s="1"/>
  <c r="G800" i="1" s="1"/>
  <c r="W20" i="92"/>
  <c r="S15" i="24"/>
  <c r="S17" i="24"/>
  <c r="S27" i="24"/>
  <c r="S29" i="24"/>
  <c r="Q50" i="50"/>
  <c r="W50" i="50" s="1"/>
  <c r="Y50" i="50"/>
  <c r="S8" i="21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I47" i="100"/>
  <c r="I48" i="100"/>
  <c r="BS9" i="85"/>
  <c r="BU9" i="85" s="1"/>
  <c r="BW9" i="85" s="1"/>
  <c r="BY9" i="85" s="1"/>
  <c r="CA9" i="85" s="1"/>
  <c r="CC9" i="85" s="1"/>
  <c r="BS11" i="85"/>
  <c r="BU11" i="85" s="1"/>
  <c r="BW11" i="85" s="1"/>
  <c r="BY11" i="85" s="1"/>
  <c r="CA11" i="85" s="1"/>
  <c r="CC11" i="85" s="1"/>
  <c r="BS13" i="85"/>
  <c r="BU13" i="85" s="1"/>
  <c r="BW13" i="85" s="1"/>
  <c r="BY13" i="85" s="1"/>
  <c r="CA13" i="85" s="1"/>
  <c r="CC13" i="85" s="1"/>
  <c r="BS15" i="85"/>
  <c r="BU15" i="85" s="1"/>
  <c r="BW15" i="85" s="1"/>
  <c r="BY15" i="85" s="1"/>
  <c r="CA15" i="85" s="1"/>
  <c r="CC15" i="85" s="1"/>
  <c r="BS17" i="85"/>
  <c r="BU17" i="85" s="1"/>
  <c r="BW17" i="85" s="1"/>
  <c r="BY17" i="85" s="1"/>
  <c r="CA17" i="85" s="1"/>
  <c r="CC17" i="85" s="1"/>
  <c r="BS19" i="85"/>
  <c r="BU19" i="85" s="1"/>
  <c r="BW19" i="85" s="1"/>
  <c r="BY19" i="85" s="1"/>
  <c r="CA19" i="85" s="1"/>
  <c r="CC19" i="85" s="1"/>
  <c r="BS21" i="85"/>
  <c r="BU21" i="85" s="1"/>
  <c r="BW21" i="85" s="1"/>
  <c r="BY21" i="85" s="1"/>
  <c r="CA21" i="85" s="1"/>
  <c r="CC21" i="85" s="1"/>
  <c r="BS23" i="85"/>
  <c r="BU23" i="85" s="1"/>
  <c r="BW23" i="85" s="1"/>
  <c r="BY23" i="85" s="1"/>
  <c r="CA23" i="85" s="1"/>
  <c r="CC23" i="85" s="1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5" i="41"/>
  <c r="AQ43" i="41"/>
  <c r="AQ42" i="41"/>
  <c r="AQ39" i="41"/>
  <c r="AQ37" i="41"/>
  <c r="AQ33" i="41"/>
  <c r="AQ31" i="41"/>
  <c r="AQ29" i="41"/>
  <c r="AQ27" i="41"/>
  <c r="AQ25" i="41"/>
  <c r="AQ46" i="41"/>
  <c r="AQ41" i="41"/>
  <c r="AQ40" i="41"/>
  <c r="AQ38" i="41"/>
  <c r="AQ36" i="41"/>
  <c r="AQ32" i="41"/>
  <c r="AQ28" i="41"/>
  <c r="AQ20" i="41"/>
  <c r="AQ19" i="41"/>
  <c r="AQ17" i="41"/>
  <c r="AQ15" i="41"/>
  <c r="AQ11" i="41"/>
  <c r="AQ30" i="41"/>
  <c r="AQ18" i="41"/>
  <c r="AQ16" i="41"/>
  <c r="AQ14" i="41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46" i="31"/>
  <c r="AQ41" i="31"/>
  <c r="AQ40" i="31"/>
  <c r="AQ38" i="31"/>
  <c r="AQ36" i="31"/>
  <c r="AQ32" i="31"/>
  <c r="AQ30" i="31"/>
  <c r="AQ28" i="31"/>
  <c r="AQ20" i="31"/>
  <c r="AQ18" i="31"/>
  <c r="AQ14" i="31"/>
  <c r="AQ46" i="35"/>
  <c r="AQ16" i="31"/>
  <c r="AQ45" i="35"/>
  <c r="AQ43" i="35"/>
  <c r="AQ42" i="35"/>
  <c r="AQ39" i="35"/>
  <c r="AQ37" i="35"/>
  <c r="AQ33" i="35"/>
  <c r="AQ31" i="35"/>
  <c r="AQ29" i="35"/>
  <c r="AQ27" i="35"/>
  <c r="AQ25" i="35"/>
  <c r="AQ19" i="35"/>
  <c r="AQ17" i="35"/>
  <c r="AQ15" i="35"/>
  <c r="AQ11" i="35"/>
  <c r="AQ38" i="35"/>
  <c r="AQ36" i="35"/>
  <c r="AQ32" i="35"/>
  <c r="AQ30" i="35"/>
  <c r="AQ28" i="35"/>
  <c r="AQ20" i="35"/>
  <c r="AQ18" i="35"/>
  <c r="AQ16" i="35"/>
  <c r="AQ14" i="35"/>
  <c r="AQ41" i="35"/>
  <c r="AQ40" i="35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AQ71" i="52"/>
  <c r="AQ73" i="52"/>
  <c r="Y9" i="81"/>
  <c r="AA9" i="81" s="1"/>
  <c r="Q9" i="81"/>
  <c r="BE9" i="84"/>
  <c r="AW9" i="84"/>
  <c r="BQ9" i="82"/>
  <c r="BI9" i="82"/>
  <c r="U9" i="83"/>
  <c r="W9" i="83" s="1"/>
  <c r="Q9" i="83"/>
  <c r="CC9" i="83"/>
  <c r="CE9" i="83" s="1"/>
  <c r="BY9" i="83"/>
  <c r="CO9" i="81"/>
  <c r="CG9" i="81"/>
  <c r="BI13" i="83"/>
  <c r="BK13" i="83" s="1"/>
  <c r="BE13" i="83"/>
  <c r="BQ13" i="81"/>
  <c r="BI13" i="81"/>
  <c r="BY13" i="84"/>
  <c r="BQ13" i="84"/>
  <c r="CO13" i="82"/>
  <c r="CG13" i="82"/>
  <c r="CS15" i="81"/>
  <c r="CU15" i="81" s="1"/>
  <c r="CK15" i="81"/>
  <c r="CS19" i="81"/>
  <c r="CU19" i="81" s="1"/>
  <c r="CK19" i="81"/>
  <c r="AM9" i="88"/>
  <c r="AC9" i="88"/>
  <c r="AM9" i="92"/>
  <c r="AM23" i="92" s="1"/>
  <c r="AC9" i="92"/>
  <c r="AM9" i="91"/>
  <c r="AC9" i="91"/>
  <c r="AM13" i="90"/>
  <c r="AC13" i="90"/>
  <c r="AM13" i="89"/>
  <c r="AC13" i="89"/>
  <c r="AQ14" i="92"/>
  <c r="AG14" i="92"/>
  <c r="AQ16" i="89"/>
  <c r="AG16" i="89"/>
  <c r="AQ18" i="92"/>
  <c r="AG18" i="92"/>
  <c r="AQ20" i="92"/>
  <c r="AG20" i="92"/>
  <c r="AQ22" i="92"/>
  <c r="AG22" i="92"/>
  <c r="BO8" i="83"/>
  <c r="M8" i="89"/>
  <c r="O8" i="89" s="1"/>
  <c r="S8" i="89" s="1"/>
  <c r="G71" i="115"/>
  <c r="G37" i="98"/>
  <c r="G17" i="114"/>
  <c r="I17" i="51" s="1"/>
  <c r="M17" i="51" s="1"/>
  <c r="S41" i="42"/>
  <c r="BA41" i="34"/>
  <c r="AK41" i="34"/>
  <c r="S41" i="34"/>
  <c r="AU41" i="34"/>
  <c r="AE41" i="34"/>
  <c r="I57" i="96"/>
  <c r="I31" i="18" s="1"/>
  <c r="K57" i="96"/>
  <c r="I31" i="17" s="1"/>
  <c r="I39" i="96"/>
  <c r="I15" i="55" s="1"/>
  <c r="M15" i="55" s="1"/>
  <c r="K39" i="96"/>
  <c r="I15" i="53" s="1"/>
  <c r="M15" i="53" s="1"/>
  <c r="Q15" i="53" s="1"/>
  <c r="W15" i="53" s="1"/>
  <c r="G41" i="111"/>
  <c r="E53" i="96" s="1"/>
  <c r="M29" i="21"/>
  <c r="I31" i="21"/>
  <c r="I38" i="96"/>
  <c r="I14" i="55" s="1"/>
  <c r="M14" i="55" s="1"/>
  <c r="CC8" i="88"/>
  <c r="AY23" i="88"/>
  <c r="BC8" i="88"/>
  <c r="BC12" i="88"/>
  <c r="BC16" i="88"/>
  <c r="BC20" i="88"/>
  <c r="Y11" i="81"/>
  <c r="AA11" i="81" s="1"/>
  <c r="Q11" i="81"/>
  <c r="BE11" i="84"/>
  <c r="AW11" i="84"/>
  <c r="BQ11" i="82"/>
  <c r="BI11" i="82"/>
  <c r="BQ11" i="83"/>
  <c r="BU11" i="83" s="1"/>
  <c r="CO11" i="81"/>
  <c r="CG11" i="81"/>
  <c r="AM11" i="90"/>
  <c r="AC11" i="90"/>
  <c r="AM11" i="89"/>
  <c r="AC11" i="89"/>
  <c r="AQ12" i="92"/>
  <c r="AG12" i="92"/>
  <c r="AQ16" i="92"/>
  <c r="AG16" i="92"/>
  <c r="G14" i="117"/>
  <c r="I54" i="98"/>
  <c r="I58" i="98"/>
  <c r="I62" i="98"/>
  <c r="I66" i="98"/>
  <c r="I78" i="98"/>
  <c r="I80" i="98"/>
  <c r="S41" i="39"/>
  <c r="BO19" i="51"/>
  <c r="BG19" i="51"/>
  <c r="AY19" i="51"/>
  <c r="AQ19" i="51"/>
  <c r="AU19" i="51" s="1"/>
  <c r="AI19" i="51"/>
  <c r="AA19" i="51"/>
  <c r="Q19" i="51"/>
  <c r="I63" i="96"/>
  <c r="I35" i="55" s="1"/>
  <c r="M35" i="55" s="1"/>
  <c r="I43" i="96"/>
  <c r="I16" i="55" s="1"/>
  <c r="M16" i="55" s="1"/>
  <c r="G51" i="112"/>
  <c r="E54" i="96" s="1"/>
  <c r="I60" i="96"/>
  <c r="I32" i="55" s="1"/>
  <c r="M32" i="55" s="1"/>
  <c r="K60" i="96"/>
  <c r="I32" i="53" s="1"/>
  <c r="M32" i="53" s="1"/>
  <c r="Q32" i="53" s="1"/>
  <c r="W32" i="53" s="1"/>
  <c r="K51" i="52"/>
  <c r="K35" i="52"/>
  <c r="K52" i="52"/>
  <c r="K42" i="52"/>
  <c r="M8" i="52"/>
  <c r="CC8" i="80"/>
  <c r="CE8" i="80" s="1"/>
  <c r="BY8" i="80"/>
  <c r="BM9" i="80"/>
  <c r="BO9" i="80" s="1"/>
  <c r="BI9" i="80"/>
  <c r="CC10" i="80"/>
  <c r="CE10" i="80" s="1"/>
  <c r="BY10" i="80"/>
  <c r="BM11" i="80"/>
  <c r="BO11" i="80" s="1"/>
  <c r="BI11" i="80"/>
  <c r="CC12" i="80"/>
  <c r="CE12" i="80" s="1"/>
  <c r="BY12" i="80"/>
  <c r="BM13" i="80"/>
  <c r="BO13" i="80" s="1"/>
  <c r="BI13" i="80"/>
  <c r="CC14" i="80"/>
  <c r="CE14" i="80" s="1"/>
  <c r="BY14" i="80"/>
  <c r="BM15" i="80"/>
  <c r="BO15" i="80" s="1"/>
  <c r="BI15" i="80"/>
  <c r="CC16" i="80"/>
  <c r="CE16" i="80" s="1"/>
  <c r="BY16" i="80"/>
  <c r="BM17" i="80"/>
  <c r="BO17" i="80" s="1"/>
  <c r="BI17" i="80"/>
  <c r="CC18" i="80"/>
  <c r="CE18" i="80" s="1"/>
  <c r="BY18" i="80"/>
  <c r="BM19" i="80"/>
  <c r="BO19" i="80" s="1"/>
  <c r="BI19" i="80"/>
  <c r="CC20" i="80"/>
  <c r="CE20" i="80" s="1"/>
  <c r="BY20" i="80"/>
  <c r="BM21" i="80"/>
  <c r="BO21" i="80" s="1"/>
  <c r="BI21" i="80"/>
  <c r="CC22" i="80"/>
  <c r="CE22" i="80" s="1"/>
  <c r="BY22" i="80"/>
  <c r="BM23" i="80"/>
  <c r="BO23" i="80" s="1"/>
  <c r="BI23" i="80"/>
  <c r="BC11" i="92"/>
  <c r="BC14" i="91"/>
  <c r="BC14" i="89"/>
  <c r="BC15" i="90"/>
  <c r="BC15" i="88"/>
  <c r="BC19" i="92"/>
  <c r="AW8" i="83"/>
  <c r="BA8" i="83" s="1"/>
  <c r="BQ8" i="81"/>
  <c r="BI8" i="81"/>
  <c r="CK10" i="83"/>
  <c r="CO10" i="83" s="1"/>
  <c r="DM10" i="81"/>
  <c r="DE10" i="81"/>
  <c r="AW12" i="83"/>
  <c r="BA12" i="83" s="1"/>
  <c r="BQ12" i="81"/>
  <c r="BI12" i="81"/>
  <c r="CK14" i="83"/>
  <c r="CO14" i="83" s="1"/>
  <c r="DM14" i="81"/>
  <c r="DE14" i="81"/>
  <c r="BI17" i="83"/>
  <c r="BK17" i="83" s="1"/>
  <c r="BE17" i="83"/>
  <c r="BQ17" i="81"/>
  <c r="BI17" i="81"/>
  <c r="AO16" i="83"/>
  <c r="AQ16" i="83" s="1"/>
  <c r="AK16" i="83"/>
  <c r="AS16" i="81"/>
  <c r="AK16" i="81"/>
  <c r="CK18" i="83"/>
  <c r="CO18" i="83" s="1"/>
  <c r="DM18" i="81"/>
  <c r="DE18" i="81"/>
  <c r="AW20" i="83"/>
  <c r="BA20" i="83" s="1"/>
  <c r="BQ20" i="81"/>
  <c r="BI20" i="81"/>
  <c r="AC21" i="83"/>
  <c r="AG21" i="83" s="1"/>
  <c r="AS21" i="81"/>
  <c r="AK21" i="81"/>
  <c r="AW22" i="83"/>
  <c r="BA22" i="83" s="1"/>
  <c r="BQ22" i="81"/>
  <c r="BI22" i="81"/>
  <c r="BY23" i="81"/>
  <c r="CC23" i="81" s="1"/>
  <c r="BY23" i="82"/>
  <c r="CC23" i="82" s="1"/>
  <c r="BM23" i="83"/>
  <c r="BQ23" i="83" s="1"/>
  <c r="BU23" i="83" s="1"/>
  <c r="BM23" i="84"/>
  <c r="U23" i="83"/>
  <c r="W23" i="83" s="1"/>
  <c r="Q23" i="83"/>
  <c r="CW23" i="81"/>
  <c r="DA23" i="81" s="1"/>
  <c r="CW23" i="82"/>
  <c r="DA23" i="82" s="1"/>
  <c r="CG23" i="83"/>
  <c r="CK23" i="83" s="1"/>
  <c r="CO23" i="83" s="1"/>
  <c r="CG23" i="84"/>
  <c r="U23" i="81"/>
  <c r="M23" i="81"/>
  <c r="W12" i="88"/>
  <c r="AM15" i="91"/>
  <c r="AC15" i="91"/>
  <c r="AM17" i="88"/>
  <c r="AC17" i="88"/>
  <c r="AM19" i="91"/>
  <c r="AC19" i="91"/>
  <c r="W20" i="88"/>
  <c r="CI8" i="83"/>
  <c r="CK8" i="83" s="1"/>
  <c r="CO8" i="83" s="1"/>
  <c r="M8" i="88"/>
  <c r="O8" i="88" s="1"/>
  <c r="S8" i="88" s="1"/>
  <c r="AA11" i="83"/>
  <c r="AC11" i="83" s="1"/>
  <c r="AG11" i="83" s="1"/>
  <c r="M11" i="91"/>
  <c r="O11" i="91" s="1"/>
  <c r="S11" i="91" s="1"/>
  <c r="AA15" i="83"/>
  <c r="AC15" i="83" s="1"/>
  <c r="AG15" i="83" s="1"/>
  <c r="M15" i="91"/>
  <c r="O15" i="91" s="1"/>
  <c r="S15" i="91" s="1"/>
  <c r="AA19" i="83"/>
  <c r="AC19" i="83" s="1"/>
  <c r="AG19" i="83" s="1"/>
  <c r="M19" i="91"/>
  <c r="O19" i="91" s="1"/>
  <c r="S19" i="91" s="1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S11" i="23" s="1"/>
  <c r="Q10" i="23"/>
  <c r="Q9" i="23"/>
  <c r="S9" i="23" s="1"/>
  <c r="Q8" i="23"/>
  <c r="S8" i="23" s="1"/>
  <c r="I24" i="135"/>
  <c r="E21" i="78"/>
  <c r="E19" i="78"/>
  <c r="E20" i="78"/>
  <c r="E11" i="118"/>
  <c r="E13" i="118" s="1"/>
  <c r="E26" i="74" s="1"/>
  <c r="AA50" i="128"/>
  <c r="E8" i="104" s="1"/>
  <c r="E9" i="104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8" i="52"/>
  <c r="O8" i="52"/>
  <c r="U8" i="52" s="1"/>
  <c r="AK9" i="52"/>
  <c r="O37" i="52"/>
  <c r="U37" i="52" s="1"/>
  <c r="O41" i="52"/>
  <c r="U41" i="52" s="1"/>
  <c r="O9" i="52"/>
  <c r="AK37" i="52"/>
  <c r="AK41" i="52"/>
  <c r="K52" i="100"/>
  <c r="K51" i="100"/>
  <c r="AU70" i="52"/>
  <c r="AU68" i="52"/>
  <c r="AU66" i="52"/>
  <c r="AU69" i="52"/>
  <c r="AU67" i="52"/>
  <c r="AM17" i="92"/>
  <c r="AC17" i="92"/>
  <c r="AM21" i="92"/>
  <c r="AC21" i="92"/>
  <c r="U8" i="84"/>
  <c r="M8" i="84"/>
  <c r="U12" i="84"/>
  <c r="M12" i="84"/>
  <c r="U15" i="84"/>
  <c r="M15" i="84"/>
  <c r="U17" i="84"/>
  <c r="M17" i="84"/>
  <c r="U19" i="84"/>
  <c r="M19" i="84"/>
  <c r="U21" i="84"/>
  <c r="M21" i="84"/>
  <c r="Y8" i="82"/>
  <c r="AA8" i="82" s="1"/>
  <c r="Q8" i="82"/>
  <c r="Y12" i="82"/>
  <c r="AA12" i="82" s="1"/>
  <c r="Q12" i="82"/>
  <c r="Y15" i="82"/>
  <c r="AA15" i="82" s="1"/>
  <c r="Q15" i="82"/>
  <c r="Y17" i="82"/>
  <c r="AA17" i="82" s="1"/>
  <c r="Q17" i="82"/>
  <c r="Y19" i="82"/>
  <c r="AA19" i="82" s="1"/>
  <c r="Q19" i="82"/>
  <c r="Y21" i="82"/>
  <c r="AA21" i="82" s="1"/>
  <c r="Q21" i="82"/>
  <c r="CG75" i="52"/>
  <c r="BQ75" i="52"/>
  <c r="BM75" i="52"/>
  <c r="E22" i="2" s="1"/>
  <c r="G965" i="1" s="1"/>
  <c r="AW75" i="52"/>
  <c r="AS75" i="52"/>
  <c r="AC75" i="52"/>
  <c r="Y75" i="52"/>
  <c r="CA75" i="52"/>
  <c r="BW75" i="52"/>
  <c r="BG75" i="52"/>
  <c r="BC75" i="52"/>
  <c r="AM75" i="52"/>
  <c r="AI75" i="52"/>
  <c r="Q75" i="52"/>
  <c r="K81" i="11"/>
  <c r="K80" i="11"/>
  <c r="K79" i="11"/>
  <c r="K75" i="11"/>
  <c r="K74" i="11"/>
  <c r="K73" i="11"/>
  <c r="K72" i="11"/>
  <c r="K65" i="11"/>
  <c r="K64" i="11"/>
  <c r="K63" i="11"/>
  <c r="K29" i="15"/>
  <c r="K29" i="16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2"/>
  <c r="K22" i="34"/>
  <c r="K22" i="35"/>
  <c r="K22" i="36"/>
  <c r="K22" i="38"/>
  <c r="K22" i="40"/>
  <c r="K22" i="43"/>
  <c r="K22" i="45"/>
  <c r="K63" i="50"/>
  <c r="K25" i="50"/>
  <c r="K97" i="52"/>
  <c r="K40" i="52"/>
  <c r="K52" i="54"/>
  <c r="K50" i="54"/>
  <c r="K52" i="56"/>
  <c r="K50" i="56"/>
  <c r="K51" i="56"/>
  <c r="K55" i="56"/>
  <c r="K55" i="54"/>
  <c r="K37" i="52"/>
  <c r="K22" i="41"/>
  <c r="K22" i="31"/>
  <c r="K53" i="23"/>
  <c r="K67" i="23"/>
  <c r="K27" i="21"/>
  <c r="K54" i="23"/>
  <c r="K68" i="23"/>
  <c r="K51" i="54"/>
  <c r="K22" i="46"/>
  <c r="K22" i="44"/>
  <c r="K22" i="42"/>
  <c r="K22" i="39"/>
  <c r="K22" i="37"/>
  <c r="K22" i="33"/>
  <c r="K51" i="23"/>
  <c r="K55" i="23"/>
  <c r="K29" i="17"/>
  <c r="K52" i="23"/>
  <c r="K56" i="23"/>
  <c r="K66" i="23"/>
  <c r="K29" i="18"/>
  <c r="Q10" i="54"/>
  <c r="W10" i="54" s="1"/>
  <c r="Q15" i="54"/>
  <c r="Y15" i="54" s="1"/>
  <c r="AW9" i="80"/>
  <c r="AY9" i="80" s="1"/>
  <c r="AS9" i="80"/>
  <c r="AW11" i="80"/>
  <c r="AY11" i="80" s="1"/>
  <c r="AS11" i="80"/>
  <c r="AW13" i="80"/>
  <c r="AY13" i="80" s="1"/>
  <c r="AS13" i="80"/>
  <c r="AW15" i="80"/>
  <c r="AY15" i="80" s="1"/>
  <c r="AS15" i="80"/>
  <c r="AW17" i="80"/>
  <c r="AY17" i="80" s="1"/>
  <c r="AS17" i="80"/>
  <c r="AG18" i="80"/>
  <c r="AI18" i="80" s="1"/>
  <c r="AC18" i="80"/>
  <c r="AW19" i="80"/>
  <c r="AY19" i="80" s="1"/>
  <c r="AS19" i="80"/>
  <c r="AW21" i="80"/>
  <c r="AY21" i="80" s="1"/>
  <c r="AS21" i="80"/>
  <c r="AW23" i="80"/>
  <c r="AY23" i="80" s="1"/>
  <c r="AS23" i="80"/>
  <c r="BC10" i="92"/>
  <c r="BC11" i="91"/>
  <c r="BC11" i="89"/>
  <c r="BC14" i="90"/>
  <c r="BC18" i="92"/>
  <c r="BC19" i="91"/>
  <c r="BC19" i="89"/>
  <c r="BQ8" i="83"/>
  <c r="BU8" i="83" s="1"/>
  <c r="CO8" i="81"/>
  <c r="CG8" i="81"/>
  <c r="CC10" i="83"/>
  <c r="CE10" i="83" s="1"/>
  <c r="BY10" i="83"/>
  <c r="CO10" i="81"/>
  <c r="CG10" i="81"/>
  <c r="CC12" i="83"/>
  <c r="CE12" i="83" s="1"/>
  <c r="BY12" i="83"/>
  <c r="CO12" i="81"/>
  <c r="CG12" i="81"/>
  <c r="CC14" i="83"/>
  <c r="CE14" i="83" s="1"/>
  <c r="BY14" i="83"/>
  <c r="CO14" i="81"/>
  <c r="CG14" i="81"/>
  <c r="CW15" i="83"/>
  <c r="CY15" i="83" s="1"/>
  <c r="CS15" i="83"/>
  <c r="DM15" i="81"/>
  <c r="DE15" i="81"/>
  <c r="BQ17" i="83"/>
  <c r="BU17" i="83" s="1"/>
  <c r="CO17" i="81"/>
  <c r="CG17" i="81"/>
  <c r="CK16" i="83"/>
  <c r="CO16" i="83" s="1"/>
  <c r="DM16" i="81"/>
  <c r="DE16" i="81"/>
  <c r="CC18" i="83"/>
  <c r="CE18" i="83" s="1"/>
  <c r="BY18" i="83"/>
  <c r="CO18" i="81"/>
  <c r="CG18" i="81"/>
  <c r="CW19" i="83"/>
  <c r="CY19" i="83" s="1"/>
  <c r="CS19" i="83"/>
  <c r="DM19" i="81"/>
  <c r="DE19" i="81"/>
  <c r="CC20" i="83"/>
  <c r="CE20" i="83" s="1"/>
  <c r="BY20" i="83"/>
  <c r="CO20" i="81"/>
  <c r="CG20" i="81"/>
  <c r="CW21" i="83"/>
  <c r="CY21" i="83" s="1"/>
  <c r="CS21" i="83"/>
  <c r="DM21" i="81"/>
  <c r="DE21" i="81"/>
  <c r="CC22" i="83"/>
  <c r="CE22" i="83" s="1"/>
  <c r="BY22" i="83"/>
  <c r="CO22" i="81"/>
  <c r="CG22" i="81"/>
  <c r="S10" i="89"/>
  <c r="S12" i="89"/>
  <c r="S14" i="89"/>
  <c r="AM17" i="91"/>
  <c r="AC17" i="91"/>
  <c r="S18" i="89"/>
  <c r="S20" i="91"/>
  <c r="AM21" i="90"/>
  <c r="AC21" i="90"/>
  <c r="S22" i="89"/>
  <c r="DG8" i="138"/>
  <c r="S8" i="20"/>
  <c r="M8" i="50"/>
  <c r="M43" i="104"/>
  <c r="M41" i="104"/>
  <c r="M39" i="104"/>
  <c r="M37" i="104"/>
  <c r="M35" i="104"/>
  <c r="M33" i="104"/>
  <c r="M44" i="104"/>
  <c r="M42" i="104"/>
  <c r="M40" i="104"/>
  <c r="M38" i="104"/>
  <c r="M36" i="104"/>
  <c r="M34" i="104"/>
  <c r="M32" i="104"/>
  <c r="G54" i="117"/>
  <c r="I24" i="56"/>
  <c r="M24" i="56" s="1"/>
  <c r="K9" i="74"/>
  <c r="I24" i="54" s="1"/>
  <c r="M24" i="54" s="1"/>
  <c r="M47" i="100"/>
  <c r="M48" i="100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13" i="85"/>
  <c r="AO13" i="85" s="1"/>
  <c r="AQ13" i="85" s="1"/>
  <c r="AS13" i="85" s="1"/>
  <c r="AU13" i="85" s="1"/>
  <c r="AW13" i="85" s="1"/>
  <c r="AM15" i="85"/>
  <c r="AO15" i="85" s="1"/>
  <c r="AQ15" i="85" s="1"/>
  <c r="AS15" i="85" s="1"/>
  <c r="AU15" i="85" s="1"/>
  <c r="AW15" i="85" s="1"/>
  <c r="AM17" i="85"/>
  <c r="AO17" i="85" s="1"/>
  <c r="AQ17" i="85" s="1"/>
  <c r="AS17" i="85" s="1"/>
  <c r="AU17" i="85" s="1"/>
  <c r="AW17" i="85" s="1"/>
  <c r="AM19" i="85"/>
  <c r="AO19" i="85" s="1"/>
  <c r="AQ19" i="85" s="1"/>
  <c r="AS19" i="85" s="1"/>
  <c r="AU19" i="85" s="1"/>
  <c r="AW19" i="85" s="1"/>
  <c r="AM21" i="85"/>
  <c r="AO21" i="85" s="1"/>
  <c r="AQ21" i="85" s="1"/>
  <c r="AS21" i="85" s="1"/>
  <c r="AU21" i="85" s="1"/>
  <c r="AW21" i="85" s="1"/>
  <c r="AM23" i="85"/>
  <c r="AO23" i="85" s="1"/>
  <c r="AQ23" i="85" s="1"/>
  <c r="AS23" i="85" s="1"/>
  <c r="AU23" i="85" s="1"/>
  <c r="AW23" i="85" s="1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6"/>
  <c r="AS45" i="46" s="1"/>
  <c r="AS47" i="46" s="1"/>
  <c r="AS8" i="7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6" i="32"/>
  <c r="AQ45" i="32"/>
  <c r="AQ43" i="32"/>
  <c r="AQ42" i="32"/>
  <c r="AQ39" i="32"/>
  <c r="AQ37" i="32"/>
  <c r="AQ33" i="32"/>
  <c r="AQ31" i="32"/>
  <c r="AQ29" i="32"/>
  <c r="AQ27" i="32"/>
  <c r="AQ25" i="32"/>
  <c r="AQ19" i="32"/>
  <c r="AQ17" i="32"/>
  <c r="AQ15" i="32"/>
  <c r="AQ11" i="32"/>
  <c r="AQ41" i="32"/>
  <c r="AQ40" i="32"/>
  <c r="AQ38" i="32"/>
  <c r="AQ36" i="32"/>
  <c r="AQ32" i="32"/>
  <c r="AQ30" i="32"/>
  <c r="AQ28" i="32"/>
  <c r="AQ20" i="32"/>
  <c r="AQ18" i="32"/>
  <c r="AQ16" i="32"/>
  <c r="AQ14" i="32"/>
  <c r="BY94" i="52"/>
  <c r="CC94" i="52" s="1"/>
  <c r="S15" i="88"/>
  <c r="S16" i="89"/>
  <c r="S19" i="88"/>
  <c r="M18" i="54"/>
  <c r="Y18" i="54" s="1"/>
  <c r="I40" i="34"/>
  <c r="M40" i="34" s="1"/>
  <c r="E24" i="103"/>
  <c r="I40" i="42"/>
  <c r="M40" i="42" s="1"/>
  <c r="E16" i="103"/>
  <c r="I40" i="33"/>
  <c r="M40" i="33" s="1"/>
  <c r="E25" i="103"/>
  <c r="I40" i="41"/>
  <c r="M40" i="41" s="1"/>
  <c r="E17" i="103"/>
  <c r="I40" i="32"/>
  <c r="M40" i="32" s="1"/>
  <c r="E26" i="103"/>
  <c r="I40" i="40"/>
  <c r="M40" i="40" s="1"/>
  <c r="E18" i="103"/>
  <c r="I18" i="51"/>
  <c r="M18" i="51" s="1"/>
  <c r="E27" i="103"/>
  <c r="I40" i="39"/>
  <c r="M40" i="39" s="1"/>
  <c r="E19" i="103"/>
  <c r="Q79" i="52"/>
  <c r="AC79" i="52"/>
  <c r="AW76" i="52"/>
  <c r="BA65" i="52"/>
  <c r="BA76" i="52" s="1"/>
  <c r="M78" i="52"/>
  <c r="M79" i="52" s="1"/>
  <c r="AC78" i="52"/>
  <c r="BQ78" i="52"/>
  <c r="BQ79" i="52" s="1"/>
  <c r="Q78" i="52"/>
  <c r="AM78" i="52"/>
  <c r="AM79" i="52" s="1"/>
  <c r="G35" i="116"/>
  <c r="BC17" i="77" l="1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AO13" i="83"/>
  <c r="AQ13" i="83" s="1"/>
  <c r="AK13" i="83"/>
  <c r="AO9" i="83"/>
  <c r="AQ9" i="83" s="1"/>
  <c r="AK9" i="83"/>
  <c r="BI14" i="83"/>
  <c r="BK14" i="83" s="1"/>
  <c r="BE14" i="83"/>
  <c r="BI10" i="83"/>
  <c r="BK10" i="83" s="1"/>
  <c r="BE10" i="83"/>
  <c r="W22" i="88"/>
  <c r="BW79" i="52"/>
  <c r="AS79" i="52"/>
  <c r="AI79" i="52"/>
  <c r="Y79" i="52"/>
  <c r="K79" i="52"/>
  <c r="AO19" i="83"/>
  <c r="AQ19" i="83" s="1"/>
  <c r="AK19" i="83"/>
  <c r="AO15" i="83"/>
  <c r="AQ15" i="83" s="1"/>
  <c r="AK15" i="83"/>
  <c r="AO11" i="83"/>
  <c r="AQ11" i="83" s="1"/>
  <c r="AK11" i="83"/>
  <c r="CW8" i="83"/>
  <c r="CY8" i="83" s="1"/>
  <c r="CS8" i="83"/>
  <c r="BI18" i="83"/>
  <c r="BK18" i="83" s="1"/>
  <c r="BE18" i="83"/>
  <c r="Q40" i="39"/>
  <c r="Q40" i="40"/>
  <c r="S40" i="40"/>
  <c r="Q40" i="41"/>
  <c r="Q40" i="42"/>
  <c r="S40" i="42"/>
  <c r="W15" i="88"/>
  <c r="BG15" i="88" s="1"/>
  <c r="AQ23" i="79"/>
  <c r="AY23" i="85"/>
  <c r="AQ19" i="79"/>
  <c r="AY19" i="85"/>
  <c r="AQ15" i="79"/>
  <c r="AY15" i="85"/>
  <c r="AQ11" i="79"/>
  <c r="AY11" i="85"/>
  <c r="Q24" i="54"/>
  <c r="W24" i="54" s="1"/>
  <c r="I46" i="27"/>
  <c r="M46" i="27" s="1"/>
  <c r="E40" i="103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O23" i="75"/>
  <c r="Q23" i="75" s="1"/>
  <c r="I58" i="25" s="1"/>
  <c r="M58" i="25" s="1"/>
  <c r="O21" i="75"/>
  <c r="O19" i="75"/>
  <c r="O17" i="75"/>
  <c r="O15" i="75"/>
  <c r="O13" i="75"/>
  <c r="O11" i="75"/>
  <c r="Q11" i="75" s="1"/>
  <c r="I22" i="25" s="1"/>
  <c r="M22" i="25" s="1"/>
  <c r="O9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M40" i="97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M43" i="97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M47" i="97"/>
  <c r="K33" i="75"/>
  <c r="M33" i="75" s="1"/>
  <c r="I63" i="23" s="1"/>
  <c r="M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K23" i="75"/>
  <c r="M23" i="75" s="1"/>
  <c r="I57" i="23" s="1"/>
  <c r="M57" i="23" s="1"/>
  <c r="K21" i="75"/>
  <c r="K19" i="75"/>
  <c r="K17" i="75"/>
  <c r="K15" i="75"/>
  <c r="K13" i="75"/>
  <c r="K11" i="75"/>
  <c r="M11" i="75" s="1"/>
  <c r="I21" i="23" s="1"/>
  <c r="M21" i="23" s="1"/>
  <c r="K9" i="75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K20" i="75"/>
  <c r="K18" i="75"/>
  <c r="K16" i="75"/>
  <c r="K14" i="75"/>
  <c r="K12" i="75"/>
  <c r="K10" i="75"/>
  <c r="K8" i="75"/>
  <c r="M39" i="97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M46" i="97"/>
  <c r="Q8" i="50"/>
  <c r="Y8" i="50"/>
  <c r="W22" i="89"/>
  <c r="W18" i="89"/>
  <c r="W12" i="89"/>
  <c r="CS22" i="81"/>
  <c r="CU22" i="81" s="1"/>
  <c r="CK22" i="81"/>
  <c r="DQ21" i="81"/>
  <c r="DS21" i="81" s="1"/>
  <c r="DI21" i="81"/>
  <c r="CS20" i="81"/>
  <c r="CU20" i="81" s="1"/>
  <c r="CK20" i="81"/>
  <c r="DQ19" i="81"/>
  <c r="DS19" i="81" s="1"/>
  <c r="DI19" i="81"/>
  <c r="CS18" i="81"/>
  <c r="CU18" i="81" s="1"/>
  <c r="CK18" i="81"/>
  <c r="DQ16" i="81"/>
  <c r="DS16" i="81" s="1"/>
  <c r="DI16" i="81"/>
  <c r="CW16" i="83"/>
  <c r="CY16" i="83" s="1"/>
  <c r="CS16" i="83"/>
  <c r="DQ15" i="81"/>
  <c r="DS15" i="81" s="1"/>
  <c r="DI15" i="81"/>
  <c r="CS14" i="81"/>
  <c r="CU14" i="81" s="1"/>
  <c r="CK14" i="81"/>
  <c r="CS12" i="81"/>
  <c r="CU12" i="81" s="1"/>
  <c r="CK12" i="81"/>
  <c r="CS10" i="81"/>
  <c r="CU10" i="81" s="1"/>
  <c r="CK10" i="81"/>
  <c r="CS8" i="81"/>
  <c r="CU8" i="81" s="1"/>
  <c r="CK8" i="81"/>
  <c r="CC8" i="83"/>
  <c r="CE8" i="83" s="1"/>
  <c r="BY8" i="83"/>
  <c r="K63" i="56"/>
  <c r="K53" i="56"/>
  <c r="K62" i="56"/>
  <c r="M21" i="79"/>
  <c r="W21" i="84"/>
  <c r="O21" i="79" s="1"/>
  <c r="S21" i="79" s="1"/>
  <c r="U21" i="79" s="1"/>
  <c r="M19" i="79"/>
  <c r="W19" i="84"/>
  <c r="O19" i="79" s="1"/>
  <c r="S19" i="79" s="1"/>
  <c r="U19" i="79" s="1"/>
  <c r="M17" i="79"/>
  <c r="W17" i="84"/>
  <c r="O17" i="79" s="1"/>
  <c r="S17" i="79" s="1"/>
  <c r="U17" i="79" s="1"/>
  <c r="M15" i="79"/>
  <c r="W15" i="84"/>
  <c r="O15" i="79" s="1"/>
  <c r="S15" i="79" s="1"/>
  <c r="U15" i="79" s="1"/>
  <c r="M12" i="79"/>
  <c r="W12" i="84"/>
  <c r="O12" i="79" s="1"/>
  <c r="S12" i="79" s="1"/>
  <c r="U12" i="79" s="1"/>
  <c r="M8" i="79"/>
  <c r="W8" i="84"/>
  <c r="O8" i="79" s="1"/>
  <c r="S8" i="79" s="1"/>
  <c r="U8" i="79" s="1"/>
  <c r="AG21" i="92"/>
  <c r="AQ21" i="92"/>
  <c r="AG17" i="92"/>
  <c r="AQ17" i="92"/>
  <c r="AY67" i="52"/>
  <c r="AW67" i="52"/>
  <c r="AY66" i="52"/>
  <c r="AW66" i="52"/>
  <c r="AY70" i="52"/>
  <c r="AW70" i="52"/>
  <c r="BC70" i="52" s="1"/>
  <c r="BY37" i="52"/>
  <c r="CC37" i="52" s="1"/>
  <c r="AO37" i="52"/>
  <c r="BY9" i="52"/>
  <c r="AO9" i="52"/>
  <c r="AM9" i="52"/>
  <c r="BY8" i="52"/>
  <c r="CC8" i="52" s="1"/>
  <c r="AO8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G44" i="104"/>
  <c r="E42" i="97" s="1"/>
  <c r="G42" i="104"/>
  <c r="E47" i="97" s="1"/>
  <c r="G40" i="104"/>
  <c r="E45" i="97" s="1"/>
  <c r="G38" i="104"/>
  <c r="E43" i="97" s="1"/>
  <c r="G36" i="104"/>
  <c r="G34" i="104"/>
  <c r="E40" i="97" s="1"/>
  <c r="G32" i="104"/>
  <c r="E38" i="97" s="1"/>
  <c r="G30" i="104"/>
  <c r="E36" i="97" s="1"/>
  <c r="G28" i="104"/>
  <c r="E34" i="97" s="1"/>
  <c r="G26" i="104"/>
  <c r="E32" i="97" s="1"/>
  <c r="G24" i="104"/>
  <c r="E30" i="97" s="1"/>
  <c r="G22" i="104"/>
  <c r="E28" i="97" s="1"/>
  <c r="G20" i="104"/>
  <c r="E26" i="97" s="1"/>
  <c r="G18" i="104"/>
  <c r="E24" i="97" s="1"/>
  <c r="G16" i="104"/>
  <c r="E22" i="97" s="1"/>
  <c r="G14" i="104"/>
  <c r="E20" i="97" s="1"/>
  <c r="G12" i="104"/>
  <c r="E18" i="97" s="1"/>
  <c r="G11" i="104"/>
  <c r="G10" i="104"/>
  <c r="G9" i="104"/>
  <c r="G43" i="104"/>
  <c r="E48" i="97" s="1"/>
  <c r="G41" i="104"/>
  <c r="E46" i="97" s="1"/>
  <c r="G39" i="104"/>
  <c r="E44" i="97" s="1"/>
  <c r="G37" i="104"/>
  <c r="G35" i="104"/>
  <c r="E41" i="97" s="1"/>
  <c r="G33" i="104"/>
  <c r="E39" i="97" s="1"/>
  <c r="G31" i="104"/>
  <c r="E37" i="97" s="1"/>
  <c r="G29" i="104"/>
  <c r="E35" i="97" s="1"/>
  <c r="G27" i="104"/>
  <c r="E33" i="97" s="1"/>
  <c r="G25" i="104"/>
  <c r="E31" i="97" s="1"/>
  <c r="G23" i="104"/>
  <c r="E29" i="97" s="1"/>
  <c r="G21" i="104"/>
  <c r="E27" i="97" s="1"/>
  <c r="G19" i="104"/>
  <c r="E25" i="97" s="1"/>
  <c r="G17" i="104"/>
  <c r="E23" i="97" s="1"/>
  <c r="G15" i="104"/>
  <c r="E21" i="97" s="1"/>
  <c r="G13" i="104"/>
  <c r="E19" i="97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S57" i="23"/>
  <c r="S66" i="23"/>
  <c r="CW23" i="83"/>
  <c r="CY23" i="83" s="1"/>
  <c r="CS23" i="83"/>
  <c r="DM23" i="81"/>
  <c r="DE23" i="81"/>
  <c r="CC23" i="83"/>
  <c r="CE23" i="83" s="1"/>
  <c r="BY23" i="83"/>
  <c r="CO23" i="81"/>
  <c r="CG23" i="81"/>
  <c r="AW21" i="81"/>
  <c r="AY21" i="81" s="1"/>
  <c r="AO21" i="81"/>
  <c r="AO21" i="83"/>
  <c r="AQ21" i="83" s="1"/>
  <c r="AK21" i="83"/>
  <c r="DQ18" i="81"/>
  <c r="DS18" i="81" s="1"/>
  <c r="DI18" i="81"/>
  <c r="CW18" i="83"/>
  <c r="CY18" i="83" s="1"/>
  <c r="CS18" i="83"/>
  <c r="BU12" i="81"/>
  <c r="BW12" i="81" s="1"/>
  <c r="BM12" i="81"/>
  <c r="BI12" i="83"/>
  <c r="BK12" i="83" s="1"/>
  <c r="BE12" i="83"/>
  <c r="BU8" i="81"/>
  <c r="BW8" i="81" s="1"/>
  <c r="BM8" i="81"/>
  <c r="BI8" i="83"/>
  <c r="BK8" i="83" s="1"/>
  <c r="BE8" i="83"/>
  <c r="I54" i="96"/>
  <c r="I9" i="51" s="1"/>
  <c r="M9" i="51" s="1"/>
  <c r="K54" i="96"/>
  <c r="I9" i="49" s="1"/>
  <c r="M9" i="49" s="1"/>
  <c r="Q9" i="49" s="1"/>
  <c r="W9" i="49" s="1"/>
  <c r="AI16" i="55"/>
  <c r="Q16" i="55"/>
  <c r="W16" i="55" s="1"/>
  <c r="AA16" i="55"/>
  <c r="AI35" i="55"/>
  <c r="Q35" i="55"/>
  <c r="W35" i="55" s="1"/>
  <c r="AA35" i="55"/>
  <c r="AG11" i="89"/>
  <c r="AQ11" i="89"/>
  <c r="AG11" i="90"/>
  <c r="AQ11" i="90"/>
  <c r="CS11" i="81"/>
  <c r="CU11" i="81" s="1"/>
  <c r="CK11" i="81"/>
  <c r="CC11" i="83"/>
  <c r="CE11" i="83" s="1"/>
  <c r="BY11" i="83"/>
  <c r="AI14" i="55"/>
  <c r="Q14" i="55"/>
  <c r="W14" i="55" s="1"/>
  <c r="AA14" i="55"/>
  <c r="M31" i="21"/>
  <c r="G34" i="10" s="1"/>
  <c r="S29" i="21"/>
  <c r="S31" i="21" s="1"/>
  <c r="I37" i="8" s="1"/>
  <c r="M31" i="17"/>
  <c r="BO17" i="51"/>
  <c r="BG17" i="51"/>
  <c r="AY17" i="51"/>
  <c r="AQ17" i="51"/>
  <c r="AI17" i="51"/>
  <c r="AA17" i="51"/>
  <c r="Q17" i="51"/>
  <c r="W17" i="51" s="1"/>
  <c r="CA23" i="79"/>
  <c r="CE23" i="85"/>
  <c r="CA19" i="79"/>
  <c r="CE19" i="85"/>
  <c r="CA15" i="79"/>
  <c r="CE15" i="85"/>
  <c r="CA11" i="79"/>
  <c r="CE11" i="85"/>
  <c r="M9" i="27"/>
  <c r="BG20" i="92"/>
  <c r="BG12" i="92"/>
  <c r="G23" i="87"/>
  <c r="I23" i="87" s="1"/>
  <c r="AY25" i="3" s="1"/>
  <c r="G945" i="1" s="1"/>
  <c r="W20" i="89"/>
  <c r="W10" i="91"/>
  <c r="AW17" i="81"/>
  <c r="AY17" i="81" s="1"/>
  <c r="AO17" i="81"/>
  <c r="AO17" i="83"/>
  <c r="AQ17" i="83" s="1"/>
  <c r="AK17" i="83"/>
  <c r="BI18" i="79"/>
  <c r="BO18" i="85"/>
  <c r="AM32" i="56"/>
  <c r="AS32" i="56" s="1"/>
  <c r="AC32" i="56"/>
  <c r="AI32" i="56" s="1"/>
  <c r="Q32" i="56"/>
  <c r="W32" i="56" s="1"/>
  <c r="CC74" i="52"/>
  <c r="CA74" i="52"/>
  <c r="CG74" i="52" s="1"/>
  <c r="M22" i="56"/>
  <c r="BA8" i="75"/>
  <c r="I11" i="11" s="1"/>
  <c r="M11" i="11" s="1"/>
  <c r="AW8" i="75"/>
  <c r="I10" i="11" s="1"/>
  <c r="M10" i="11" s="1"/>
  <c r="AK8" i="75"/>
  <c r="I9" i="11" s="1"/>
  <c r="M9" i="11" s="1"/>
  <c r="AC8" i="75"/>
  <c r="Q8" i="75"/>
  <c r="I13" i="25" s="1"/>
  <c r="M13" i="25" s="1"/>
  <c r="M8" i="75"/>
  <c r="I12" i="23" s="1"/>
  <c r="M12" i="23" s="1"/>
  <c r="W21" i="91"/>
  <c r="W17" i="91"/>
  <c r="W13" i="91"/>
  <c r="W9" i="91"/>
  <c r="AQ22" i="90"/>
  <c r="AG22" i="90"/>
  <c r="AQ20" i="90"/>
  <c r="AG20" i="90"/>
  <c r="AQ18" i="88"/>
  <c r="AG18" i="88"/>
  <c r="BG18" i="88" s="1"/>
  <c r="AQ16" i="91"/>
  <c r="AG16" i="91"/>
  <c r="W17" i="90"/>
  <c r="DQ22" i="82"/>
  <c r="DS22" i="82" s="1"/>
  <c r="DI22" i="82"/>
  <c r="CW22" i="84"/>
  <c r="CO22" i="84"/>
  <c r="DQ20" i="82"/>
  <c r="DS20" i="82" s="1"/>
  <c r="DI20" i="82"/>
  <c r="CW20" i="84"/>
  <c r="CO20" i="84"/>
  <c r="AW19" i="82"/>
  <c r="AY19" i="82" s="1"/>
  <c r="AO19" i="82"/>
  <c r="AO19" i="84"/>
  <c r="AG19" i="84"/>
  <c r="BU18" i="82"/>
  <c r="BW18" i="82" s="1"/>
  <c r="BM18" i="82"/>
  <c r="BI18" i="84"/>
  <c r="BA18" i="84"/>
  <c r="DQ17" i="82"/>
  <c r="DS17" i="82" s="1"/>
  <c r="DI17" i="82"/>
  <c r="CW17" i="84"/>
  <c r="CO17" i="84"/>
  <c r="AW15" i="82"/>
  <c r="AY15" i="82" s="1"/>
  <c r="AO15" i="82"/>
  <c r="AO15" i="84"/>
  <c r="AG15" i="84"/>
  <c r="BU14" i="82"/>
  <c r="BW14" i="82" s="1"/>
  <c r="BM14" i="82"/>
  <c r="BI14" i="84"/>
  <c r="BA14" i="84"/>
  <c r="DQ12" i="82"/>
  <c r="DS12" i="82" s="1"/>
  <c r="DI12" i="82"/>
  <c r="CW12" i="84"/>
  <c r="CO12" i="84"/>
  <c r="BU10" i="82"/>
  <c r="BW10" i="82" s="1"/>
  <c r="BM10" i="82"/>
  <c r="BI10" i="84"/>
  <c r="BA10" i="84"/>
  <c r="DQ8" i="82"/>
  <c r="DS8" i="82" s="1"/>
  <c r="DI8" i="82"/>
  <c r="CW8" i="84"/>
  <c r="CO8" i="84"/>
  <c r="BC22" i="91"/>
  <c r="BC22" i="90"/>
  <c r="AI22" i="55"/>
  <c r="Q22" i="55"/>
  <c r="W22" i="55" s="1"/>
  <c r="AA22" i="55"/>
  <c r="DQ11" i="81"/>
  <c r="DS11" i="81" s="1"/>
  <c r="DI11" i="81"/>
  <c r="AM17" i="51"/>
  <c r="BO15" i="51"/>
  <c r="BG15" i="51"/>
  <c r="AY15" i="51"/>
  <c r="AQ15" i="51"/>
  <c r="AI15" i="51"/>
  <c r="AM15" i="51" s="1"/>
  <c r="AA15" i="51"/>
  <c r="Q15" i="51"/>
  <c r="W15" i="51" s="1"/>
  <c r="AI18" i="55"/>
  <c r="Q18" i="55"/>
  <c r="W18" i="55" s="1"/>
  <c r="AA18" i="55"/>
  <c r="AI20" i="55"/>
  <c r="Q20" i="55"/>
  <c r="W20" i="55" s="1"/>
  <c r="AA20" i="55"/>
  <c r="W9" i="89"/>
  <c r="AI18" i="56"/>
  <c r="AS18" i="56"/>
  <c r="Y18" i="56"/>
  <c r="AK79" i="52"/>
  <c r="AQ22" i="79"/>
  <c r="AY22" i="85"/>
  <c r="AQ18" i="79"/>
  <c r="AY18" i="85"/>
  <c r="AQ14" i="79"/>
  <c r="AY14" i="85"/>
  <c r="AQ10" i="79"/>
  <c r="AY10" i="85"/>
  <c r="Q15" i="50"/>
  <c r="W15" i="50" s="1"/>
  <c r="E30" i="102"/>
  <c r="G8" i="102"/>
  <c r="G30" i="102" s="1"/>
  <c r="M41" i="103"/>
  <c r="M40" i="103"/>
  <c r="G22" i="87"/>
  <c r="I22" i="87" s="1"/>
  <c r="AY24" i="3" s="1"/>
  <c r="G916" i="1" s="1"/>
  <c r="W22" i="92"/>
  <c r="BG14" i="92"/>
  <c r="AQ22" i="89"/>
  <c r="AG22" i="89"/>
  <c r="W21" i="90"/>
  <c r="CS22" i="82"/>
  <c r="CU22" i="82" s="1"/>
  <c r="CK22" i="82"/>
  <c r="CC22" i="84"/>
  <c r="BU22" i="84"/>
  <c r="BG22" i="79" s="1"/>
  <c r="BK22" i="79" s="1"/>
  <c r="BM22" i="79" s="1"/>
  <c r="DQ21" i="82"/>
  <c r="DS21" i="82" s="1"/>
  <c r="DI21" i="82"/>
  <c r="CW21" i="84"/>
  <c r="CO21" i="84"/>
  <c r="BY21" i="79" s="1"/>
  <c r="CS20" i="82"/>
  <c r="CU20" i="82" s="1"/>
  <c r="CK20" i="82"/>
  <c r="CC20" i="84"/>
  <c r="BU20" i="84"/>
  <c r="BG20" i="79" s="1"/>
  <c r="BK20" i="79" s="1"/>
  <c r="BM20" i="79" s="1"/>
  <c r="DQ19" i="82"/>
  <c r="DS19" i="82" s="1"/>
  <c r="DI19" i="82"/>
  <c r="CW19" i="84"/>
  <c r="CO19" i="84"/>
  <c r="BY19" i="79" s="1"/>
  <c r="CS18" i="82"/>
  <c r="CU18" i="82" s="1"/>
  <c r="CK18" i="82"/>
  <c r="CC18" i="84"/>
  <c r="BU18" i="84"/>
  <c r="BG18" i="79" s="1"/>
  <c r="BK18" i="79" s="1"/>
  <c r="BM18" i="79" s="1"/>
  <c r="DQ16" i="82"/>
  <c r="DS16" i="82" s="1"/>
  <c r="DI16" i="82"/>
  <c r="CW16" i="84"/>
  <c r="CO16" i="84"/>
  <c r="BY16" i="79" s="1"/>
  <c r="CS17" i="82"/>
  <c r="CU17" i="82" s="1"/>
  <c r="CK17" i="82"/>
  <c r="CC17" i="84"/>
  <c r="BU17" i="84"/>
  <c r="DQ15" i="82"/>
  <c r="DS15" i="82" s="1"/>
  <c r="DI15" i="82"/>
  <c r="CW15" i="84"/>
  <c r="CO15" i="84"/>
  <c r="BY15" i="79" s="1"/>
  <c r="CS14" i="82"/>
  <c r="CU14" i="82" s="1"/>
  <c r="CK14" i="82"/>
  <c r="CC14" i="84"/>
  <c r="BU14" i="84"/>
  <c r="BG14" i="79" s="1"/>
  <c r="BK14" i="79" s="1"/>
  <c r="BM14" i="79" s="1"/>
  <c r="CS12" i="82"/>
  <c r="CU12" i="82" s="1"/>
  <c r="CK12" i="82"/>
  <c r="CC12" i="84"/>
  <c r="BU12" i="84"/>
  <c r="BG12" i="79" s="1"/>
  <c r="BK12" i="79" s="1"/>
  <c r="BM12" i="79" s="1"/>
  <c r="CS10" i="82"/>
  <c r="CU10" i="82" s="1"/>
  <c r="CK10" i="82"/>
  <c r="CC10" i="84"/>
  <c r="BU10" i="84"/>
  <c r="BG10" i="79" s="1"/>
  <c r="BK10" i="79" s="1"/>
  <c r="BM10" i="79" s="1"/>
  <c r="CS8" i="82"/>
  <c r="CU8" i="82" s="1"/>
  <c r="CK8" i="82"/>
  <c r="CC8" i="84"/>
  <c r="BU8" i="84"/>
  <c r="BG8" i="79" s="1"/>
  <c r="BK8" i="79" s="1"/>
  <c r="BM8" i="79" s="1"/>
  <c r="Y18" i="79"/>
  <c r="AI18" i="85"/>
  <c r="Y19" i="54"/>
  <c r="Q19" i="54"/>
  <c r="K19" i="54"/>
  <c r="W78" i="52"/>
  <c r="W79" i="52" s="1"/>
  <c r="W15" i="54"/>
  <c r="CC66" i="52"/>
  <c r="CA66" i="52"/>
  <c r="CC70" i="52"/>
  <c r="CA70" i="52"/>
  <c r="CG70" i="52" s="1"/>
  <c r="CC69" i="52"/>
  <c r="CA69" i="52"/>
  <c r="AU40" i="46"/>
  <c r="AE40" i="46"/>
  <c r="Q40" i="46"/>
  <c r="BA40" i="46"/>
  <c r="AK40" i="46"/>
  <c r="S40" i="46"/>
  <c r="I14" i="24"/>
  <c r="M14" i="24" s="1"/>
  <c r="S14" i="24" s="1"/>
  <c r="E31" i="103"/>
  <c r="G61" i="117"/>
  <c r="E30" i="103" s="1"/>
  <c r="I14" i="22"/>
  <c r="M14" i="22" s="1"/>
  <c r="S14" i="22" s="1"/>
  <c r="E32" i="103"/>
  <c r="I46" i="26"/>
  <c r="M46" i="26" s="1"/>
  <c r="E41" i="103"/>
  <c r="I16" i="24"/>
  <c r="M16" i="24" s="1"/>
  <c r="S16" i="24" s="1"/>
  <c r="E33" i="103"/>
  <c r="I28" i="48"/>
  <c r="M9" i="48"/>
  <c r="AI11" i="48"/>
  <c r="AM11" i="48" s="1"/>
  <c r="Q11" i="48"/>
  <c r="AA11" i="48"/>
  <c r="S55" i="25"/>
  <c r="S64" i="25"/>
  <c r="W18" i="90"/>
  <c r="W17" i="89"/>
  <c r="BG17" i="89" s="1"/>
  <c r="AQ14" i="90"/>
  <c r="AG14" i="90"/>
  <c r="AQ12" i="88"/>
  <c r="AG12" i="88"/>
  <c r="BG12" i="88" s="1"/>
  <c r="AQ10" i="90"/>
  <c r="AG10" i="90"/>
  <c r="AM23" i="88"/>
  <c r="AQ8" i="88"/>
  <c r="AG8" i="88"/>
  <c r="AC23" i="88"/>
  <c r="K21" i="88"/>
  <c r="K19" i="88"/>
  <c r="K17" i="88"/>
  <c r="K15" i="88"/>
  <c r="K13" i="88"/>
  <c r="K11" i="88"/>
  <c r="K9" i="88"/>
  <c r="K23" i="88"/>
  <c r="K22" i="88"/>
  <c r="K20" i="88"/>
  <c r="K18" i="88"/>
  <c r="K16" i="88"/>
  <c r="K14" i="88"/>
  <c r="K12" i="88"/>
  <c r="K10" i="88"/>
  <c r="K8" i="88"/>
  <c r="BI23" i="83"/>
  <c r="BK23" i="83" s="1"/>
  <c r="BE23" i="83"/>
  <c r="BQ23" i="81"/>
  <c r="BI23" i="81"/>
  <c r="AO23" i="83"/>
  <c r="AQ23" i="83" s="1"/>
  <c r="AK23" i="83"/>
  <c r="AS23" i="81"/>
  <c r="AK23" i="81"/>
  <c r="BI23" i="79"/>
  <c r="BO23" i="85"/>
  <c r="BI21" i="79"/>
  <c r="BO21" i="85"/>
  <c r="BI19" i="79"/>
  <c r="BO19" i="85"/>
  <c r="BI17" i="79"/>
  <c r="BO17" i="85"/>
  <c r="BI15" i="79"/>
  <c r="BO15" i="85"/>
  <c r="BI13" i="79"/>
  <c r="BO13" i="85"/>
  <c r="BI11" i="79"/>
  <c r="BO11" i="85"/>
  <c r="BI9" i="79"/>
  <c r="BO9" i="85"/>
  <c r="M8" i="53"/>
  <c r="Q8" i="53" s="1"/>
  <c r="W8" i="53" s="1"/>
  <c r="AI13" i="55"/>
  <c r="Q13" i="55"/>
  <c r="W13" i="55" s="1"/>
  <c r="AA13" i="55"/>
  <c r="I37" i="98"/>
  <c r="E82" i="98"/>
  <c r="E81" i="98"/>
  <c r="AI21" i="55"/>
  <c r="Q21" i="55"/>
  <c r="W21" i="55" s="1"/>
  <c r="AA21" i="55"/>
  <c r="W13" i="89"/>
  <c r="CS13" i="81"/>
  <c r="CU13" i="81" s="1"/>
  <c r="CK13" i="81"/>
  <c r="BU13" i="82"/>
  <c r="BW13" i="82" s="1"/>
  <c r="BM13" i="82"/>
  <c r="BI13" i="84"/>
  <c r="BA13" i="84"/>
  <c r="CS9" i="82"/>
  <c r="CU9" i="82" s="1"/>
  <c r="CK9" i="82"/>
  <c r="CC9" i="84"/>
  <c r="BU9" i="84"/>
  <c r="BU9" i="81"/>
  <c r="BW9" i="81" s="1"/>
  <c r="BM9" i="81"/>
  <c r="AQ21" i="32"/>
  <c r="AQ13" i="32"/>
  <c r="AQ9" i="32"/>
  <c r="AQ12" i="32"/>
  <c r="AQ10" i="32"/>
  <c r="AQ21" i="34"/>
  <c r="AQ13" i="34"/>
  <c r="AQ9" i="34"/>
  <c r="AQ12" i="34"/>
  <c r="AQ10" i="34"/>
  <c r="AQ12" i="36"/>
  <c r="AQ10" i="36"/>
  <c r="AQ21" i="36"/>
  <c r="AQ13" i="36"/>
  <c r="AQ9" i="36"/>
  <c r="AQ12" i="38"/>
  <c r="AQ10" i="38"/>
  <c r="AQ21" i="38"/>
  <c r="AQ13" i="38"/>
  <c r="AQ9" i="38"/>
  <c r="AQ12" i="40"/>
  <c r="AQ10" i="40"/>
  <c r="AQ21" i="40"/>
  <c r="AQ13" i="40"/>
  <c r="AQ9" i="40"/>
  <c r="AQ12" i="42"/>
  <c r="AQ10" i="42"/>
  <c r="AQ21" i="42"/>
  <c r="AQ13" i="42"/>
  <c r="AQ9" i="42"/>
  <c r="AQ12" i="44"/>
  <c r="AQ10" i="44"/>
  <c r="AQ21" i="44"/>
  <c r="AQ13" i="44"/>
  <c r="AQ9" i="44"/>
  <c r="AQ12" i="46"/>
  <c r="AS12" i="46" s="1"/>
  <c r="AQ10" i="46"/>
  <c r="AS10" i="46" s="1"/>
  <c r="AQ21" i="46"/>
  <c r="AS21" i="46" s="1"/>
  <c r="AQ13" i="46"/>
  <c r="AS13" i="46" s="1"/>
  <c r="AQ9" i="46"/>
  <c r="AS9" i="46" s="1"/>
  <c r="M13" i="50"/>
  <c r="AW22" i="82"/>
  <c r="AY22" i="82" s="1"/>
  <c r="AO22" i="82"/>
  <c r="AO22" i="84"/>
  <c r="AG22" i="84"/>
  <c r="BU21" i="82"/>
  <c r="BW21" i="82" s="1"/>
  <c r="BM21" i="82"/>
  <c r="BI21" i="84"/>
  <c r="BA21" i="84"/>
  <c r="AW20" i="82"/>
  <c r="AY20" i="82" s="1"/>
  <c r="AO20" i="82"/>
  <c r="AO20" i="84"/>
  <c r="AG20" i="84"/>
  <c r="BU19" i="82"/>
  <c r="BW19" i="82" s="1"/>
  <c r="BM19" i="82"/>
  <c r="BI19" i="84"/>
  <c r="BA19" i="84"/>
  <c r="AW18" i="82"/>
  <c r="AY18" i="82" s="1"/>
  <c r="AO18" i="82"/>
  <c r="AO18" i="84"/>
  <c r="AG18" i="84"/>
  <c r="BU16" i="82"/>
  <c r="BW16" i="82" s="1"/>
  <c r="BM16" i="82"/>
  <c r="BI16" i="84"/>
  <c r="BA16" i="84"/>
  <c r="AW17" i="82"/>
  <c r="AY17" i="82" s="1"/>
  <c r="AO17" i="82"/>
  <c r="AO17" i="84"/>
  <c r="AG17" i="84"/>
  <c r="W17" i="79" s="1"/>
  <c r="BU15" i="82"/>
  <c r="BW15" i="82" s="1"/>
  <c r="BM15" i="82"/>
  <c r="BI15" i="84"/>
  <c r="BA15" i="84"/>
  <c r="AW14" i="82"/>
  <c r="AY14" i="82" s="1"/>
  <c r="AO14" i="82"/>
  <c r="AO14" i="84"/>
  <c r="AG14" i="84"/>
  <c r="AW12" i="82"/>
  <c r="AY12" i="82" s="1"/>
  <c r="AO12" i="82"/>
  <c r="AO12" i="84"/>
  <c r="AG12" i="84"/>
  <c r="AW10" i="82"/>
  <c r="AY10" i="82" s="1"/>
  <c r="AO10" i="82"/>
  <c r="AO10" i="84"/>
  <c r="AG10" i="84"/>
  <c r="AW8" i="82"/>
  <c r="AY8" i="82" s="1"/>
  <c r="AO8" i="82"/>
  <c r="AO8" i="84"/>
  <c r="AG8" i="84"/>
  <c r="BC23" i="90"/>
  <c r="AM16" i="56"/>
  <c r="AS16" i="56" s="1"/>
  <c r="AC16" i="56"/>
  <c r="AI16" i="56" s="1"/>
  <c r="Q16" i="56"/>
  <c r="W16" i="56" s="1"/>
  <c r="M19" i="56"/>
  <c r="AS8" i="56"/>
  <c r="AM8" i="56"/>
  <c r="AI8" i="56"/>
  <c r="AC8" i="56"/>
  <c r="Y8" i="56"/>
  <c r="Q8" i="56"/>
  <c r="W8" i="56" s="1"/>
  <c r="M17" i="56"/>
  <c r="AM12" i="56"/>
  <c r="AS12" i="56" s="1"/>
  <c r="AC12" i="56"/>
  <c r="AI12" i="56" s="1"/>
  <c r="Q12" i="56"/>
  <c r="W12" i="56" s="1"/>
  <c r="W12" i="54"/>
  <c r="E22" i="79"/>
  <c r="E20" i="79"/>
  <c r="E18" i="79"/>
  <c r="E16" i="79"/>
  <c r="E14" i="79"/>
  <c r="E10" i="79"/>
  <c r="AG19" i="92"/>
  <c r="BG19" i="92" s="1"/>
  <c r="AQ19" i="92"/>
  <c r="AG15" i="92"/>
  <c r="BG15" i="92" s="1"/>
  <c r="AQ15" i="92"/>
  <c r="BI74" i="52"/>
  <c r="BK74" i="52" s="1"/>
  <c r="BG74" i="52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AE17" i="77"/>
  <c r="AG17" i="77" s="1"/>
  <c r="I26" i="17" s="1"/>
  <c r="M26" i="17" s="1"/>
  <c r="S26" i="17" s="1"/>
  <c r="AE15" i="77"/>
  <c r="AG15" i="77" s="1"/>
  <c r="I24" i="17" s="1"/>
  <c r="M24" i="17" s="1"/>
  <c r="S24" i="17" s="1"/>
  <c r="AE13" i="77"/>
  <c r="AG13" i="77" s="1"/>
  <c r="I22" i="17" s="1"/>
  <c r="M22" i="17" s="1"/>
  <c r="S22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4" i="77"/>
  <c r="AG14" i="77" s="1"/>
  <c r="I23" i="17" s="1"/>
  <c r="M23" i="17" s="1"/>
  <c r="S23" i="17" s="1"/>
  <c r="AE12" i="77"/>
  <c r="AG12" i="77" s="1"/>
  <c r="I21" i="17" s="1"/>
  <c r="M21" i="17" s="1"/>
  <c r="S21" i="17" s="1"/>
  <c r="AE10" i="77"/>
  <c r="AG10" i="77" s="1"/>
  <c r="I19" i="17" s="1"/>
  <c r="M19" i="17" s="1"/>
  <c r="S19" i="17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A17" i="77"/>
  <c r="AC17" i="77" s="1"/>
  <c r="I26" i="18" s="1"/>
  <c r="M26" i="18" s="1"/>
  <c r="AA15" i="77"/>
  <c r="AC15" i="77" s="1"/>
  <c r="I24" i="18" s="1"/>
  <c r="M24" i="18" s="1"/>
  <c r="AA13" i="77"/>
  <c r="AC13" i="77" s="1"/>
  <c r="I22" i="18" s="1"/>
  <c r="M22" i="18" s="1"/>
  <c r="AA11" i="77"/>
  <c r="AC11" i="77" s="1"/>
  <c r="I20" i="18" s="1"/>
  <c r="M20" i="18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0" i="77"/>
  <c r="AC10" i="77" s="1"/>
  <c r="I19" i="18" s="1"/>
  <c r="M19" i="18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BY96" i="52"/>
  <c r="CC96" i="52" s="1"/>
  <c r="AO96" i="52"/>
  <c r="BY17" i="52"/>
  <c r="CC17" i="52" s="1"/>
  <c r="AO17" i="52"/>
  <c r="BY11" i="52"/>
  <c r="CC11" i="52" s="1"/>
  <c r="AO11" i="52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I8" i="76" s="1"/>
  <c r="I9" i="46" s="1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Y8" i="76" s="1"/>
  <c r="I9" i="42" s="1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AO8" i="76" s="1"/>
  <c r="I9" i="38" s="1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E8" i="76" s="1"/>
  <c r="I9" i="34" s="1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BU8" i="76" s="1"/>
  <c r="I9" i="31" s="1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U8" i="76" s="1"/>
  <c r="I9" i="43" s="1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K8" i="76" s="1"/>
  <c r="I9" i="39" s="1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A8" i="76" s="1"/>
  <c r="I9" i="35" s="1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BQ8" i="76" s="1"/>
  <c r="I12" i="52" s="1"/>
  <c r="M12" i="52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S13" i="25"/>
  <c r="S22" i="25"/>
  <c r="W20" i="90"/>
  <c r="BG20" i="90" s="1"/>
  <c r="W19" i="89"/>
  <c r="BG19" i="89" s="1"/>
  <c r="W12" i="90"/>
  <c r="BW8" i="90"/>
  <c r="W8" i="90"/>
  <c r="AG21" i="91"/>
  <c r="AQ21" i="91"/>
  <c r="W16" i="91"/>
  <c r="BG16" i="91" s="1"/>
  <c r="DQ20" i="81"/>
  <c r="DS20" i="81" s="1"/>
  <c r="DI20" i="81"/>
  <c r="AW19" i="81"/>
  <c r="AY19" i="81" s="1"/>
  <c r="AO19" i="81"/>
  <c r="DQ17" i="81"/>
  <c r="DS17" i="81" s="1"/>
  <c r="DI17" i="81"/>
  <c r="AW15" i="81"/>
  <c r="AY15" i="81" s="1"/>
  <c r="AO15" i="81"/>
  <c r="DQ12" i="81"/>
  <c r="DS12" i="81" s="1"/>
  <c r="DI12" i="81"/>
  <c r="BU10" i="81"/>
  <c r="BW10" i="81" s="1"/>
  <c r="BM10" i="81"/>
  <c r="BC22" i="89"/>
  <c r="BC23" i="89" s="1"/>
  <c r="BC22" i="88"/>
  <c r="BC22" i="92"/>
  <c r="AY23" i="91"/>
  <c r="Y23" i="79"/>
  <c r="AI23" i="85"/>
  <c r="Y19" i="79"/>
  <c r="AI19" i="85"/>
  <c r="Y15" i="79"/>
  <c r="AI15" i="85"/>
  <c r="Y11" i="79"/>
  <c r="AI11" i="8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W8" i="47"/>
  <c r="W25" i="47" s="1"/>
  <c r="Y8" i="47"/>
  <c r="Y25" i="47" s="1"/>
  <c r="AI19" i="55"/>
  <c r="Q19" i="55"/>
  <c r="W19" i="55" s="1"/>
  <c r="AA19" i="55"/>
  <c r="AW11" i="82"/>
  <c r="AY11" i="82" s="1"/>
  <c r="AO11" i="82"/>
  <c r="AO11" i="84"/>
  <c r="AG11" i="84"/>
  <c r="E11" i="79"/>
  <c r="DQ11" i="82"/>
  <c r="DS11" i="82" s="1"/>
  <c r="DI11" i="82"/>
  <c r="CW11" i="84"/>
  <c r="CO11" i="84"/>
  <c r="BY11" i="79" s="1"/>
  <c r="CE72" i="52"/>
  <c r="AI36" i="55"/>
  <c r="Q36" i="55"/>
  <c r="W36" i="55" s="1"/>
  <c r="AA36" i="55"/>
  <c r="AI31" i="55"/>
  <c r="Q31" i="55"/>
  <c r="W31" i="55" s="1"/>
  <c r="AA31" i="55"/>
  <c r="BO14" i="51"/>
  <c r="BG14" i="51"/>
  <c r="AY14" i="51"/>
  <c r="AQ14" i="51"/>
  <c r="AI14" i="51"/>
  <c r="AM14" i="51" s="1"/>
  <c r="AA14" i="51"/>
  <c r="Q14" i="51"/>
  <c r="W14" i="51" s="1"/>
  <c r="BO21" i="79"/>
  <c r="CE21" i="84"/>
  <c r="BQ21" i="79" s="1"/>
  <c r="BU21" i="79" s="1"/>
  <c r="BW21" i="79" s="1"/>
  <c r="BO19" i="79"/>
  <c r="CE19" i="84"/>
  <c r="BQ19" i="79" s="1"/>
  <c r="BU19" i="79" s="1"/>
  <c r="BW19" i="79" s="1"/>
  <c r="BO16" i="79"/>
  <c r="CE16" i="84"/>
  <c r="BQ16" i="79" s="1"/>
  <c r="BU16" i="79" s="1"/>
  <c r="BW16" i="79" s="1"/>
  <c r="BO15" i="79"/>
  <c r="CE15" i="84"/>
  <c r="BQ15" i="79" s="1"/>
  <c r="BU15" i="79" s="1"/>
  <c r="BW15" i="79" s="1"/>
  <c r="M13" i="79"/>
  <c r="W13" i="84"/>
  <c r="O13" i="79" s="1"/>
  <c r="S13" i="79" s="1"/>
  <c r="U13" i="79" s="1"/>
  <c r="M9" i="79"/>
  <c r="W9" i="84"/>
  <c r="O9" i="79" s="1"/>
  <c r="S9" i="79" s="1"/>
  <c r="U9" i="79" s="1"/>
  <c r="W9" i="90"/>
  <c r="DQ9" i="81"/>
  <c r="DS9" i="81" s="1"/>
  <c r="DI9" i="81"/>
  <c r="BA42" i="46"/>
  <c r="AK42" i="46"/>
  <c r="AU42" i="46"/>
  <c r="AE42" i="46"/>
  <c r="Q42" i="46"/>
  <c r="S42" i="46" s="1"/>
  <c r="Q42" i="32"/>
  <c r="S42" i="32"/>
  <c r="S43" i="37"/>
  <c r="S43" i="40"/>
  <c r="S43" i="45"/>
  <c r="G145" i="113"/>
  <c r="I43" i="32" s="1"/>
  <c r="M43" i="32" s="1"/>
  <c r="Q42" i="36"/>
  <c r="S42" i="36" s="1"/>
  <c r="Q42" i="40"/>
  <c r="S42" i="40" s="1"/>
  <c r="Q42" i="44"/>
  <c r="S42" i="44" s="1"/>
  <c r="S43" i="31"/>
  <c r="G149" i="113"/>
  <c r="I22" i="29" s="1"/>
  <c r="M22" i="29" s="1"/>
  <c r="S22" i="29" s="1"/>
  <c r="BA22" i="7" s="1"/>
  <c r="S43" i="34"/>
  <c r="G82" i="113"/>
  <c r="I43" i="39" s="1"/>
  <c r="M43" i="39" s="1"/>
  <c r="S43" i="42"/>
  <c r="BA9" i="7"/>
  <c r="S26" i="29"/>
  <c r="G135" i="113"/>
  <c r="I42" i="33" s="1"/>
  <c r="M42" i="33" s="1"/>
  <c r="G99" i="113"/>
  <c r="I42" i="37" s="1"/>
  <c r="M42" i="37" s="1"/>
  <c r="G63" i="113"/>
  <c r="I42" i="41" s="1"/>
  <c r="M42" i="41" s="1"/>
  <c r="G27" i="113"/>
  <c r="I42" i="45" s="1"/>
  <c r="M42" i="45" s="1"/>
  <c r="M10" i="23"/>
  <c r="S10" i="23" s="1"/>
  <c r="G94" i="114"/>
  <c r="I26" i="24" s="1"/>
  <c r="M26" i="24" s="1"/>
  <c r="S26" i="24" s="1"/>
  <c r="G101" i="114"/>
  <c r="I29" i="22" s="1"/>
  <c r="M29" i="22" s="1"/>
  <c r="S29" i="22" s="1"/>
  <c r="Y47" i="97"/>
  <c r="I160" i="11" s="1"/>
  <c r="Y43" i="97"/>
  <c r="I158" i="11" s="1"/>
  <c r="Y39" i="97"/>
  <c r="I21" i="22" s="1"/>
  <c r="M21" i="22" s="1"/>
  <c r="S21" i="22" s="1"/>
  <c r="Y46" i="97"/>
  <c r="I159" i="11" s="1"/>
  <c r="Y40" i="97"/>
  <c r="I23" i="24" s="1"/>
  <c r="M23" i="24" s="1"/>
  <c r="S23" i="24" s="1"/>
  <c r="G100" i="114"/>
  <c r="I28" i="22" s="1"/>
  <c r="M28" i="22" s="1"/>
  <c r="S28" i="22" s="1"/>
  <c r="BO18" i="51"/>
  <c r="BG18" i="51"/>
  <c r="AY18" i="51"/>
  <c r="AQ18" i="51"/>
  <c r="AU18" i="51" s="1"/>
  <c r="AI18" i="51"/>
  <c r="AA18" i="51"/>
  <c r="Q18" i="51"/>
  <c r="Q40" i="32"/>
  <c r="S40" i="32" s="1"/>
  <c r="Q40" i="33"/>
  <c r="S40" i="33"/>
  <c r="Q40" i="34"/>
  <c r="S40" i="34" s="1"/>
  <c r="W19" i="88"/>
  <c r="BG19" i="88" s="1"/>
  <c r="W16" i="89"/>
  <c r="BG16" i="89" s="1"/>
  <c r="AS44" i="46"/>
  <c r="AC8" i="7" s="1"/>
  <c r="AQ21" i="79"/>
  <c r="AY21" i="85"/>
  <c r="AQ17" i="79"/>
  <c r="AY17" i="85"/>
  <c r="AQ13" i="79"/>
  <c r="AY13" i="85"/>
  <c r="AQ9" i="79"/>
  <c r="AY9" i="85"/>
  <c r="AM24" i="56"/>
  <c r="AS24" i="56" s="1"/>
  <c r="AC24" i="56"/>
  <c r="AI24" i="56" s="1"/>
  <c r="Q24" i="56"/>
  <c r="W24" i="56" s="1"/>
  <c r="G33" i="75"/>
  <c r="I33" i="75" s="1"/>
  <c r="I63" i="25" s="1"/>
  <c r="M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S66" i="25" s="1"/>
  <c r="G23" i="75"/>
  <c r="I23" i="75" s="1"/>
  <c r="I57" i="25" s="1"/>
  <c r="M57" i="25" s="1"/>
  <c r="S57" i="25" s="1"/>
  <c r="G21" i="75"/>
  <c r="G19" i="75"/>
  <c r="G17" i="75"/>
  <c r="G15" i="75"/>
  <c r="G13" i="75"/>
  <c r="G11" i="75"/>
  <c r="I11" i="75" s="1"/>
  <c r="I21" i="25" s="1"/>
  <c r="M21" i="25" s="1"/>
  <c r="G9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G20" i="75"/>
  <c r="G18" i="75"/>
  <c r="G16" i="75"/>
  <c r="G14" i="75"/>
  <c r="G12" i="75"/>
  <c r="G10" i="75"/>
  <c r="G8" i="75"/>
  <c r="I8" i="75" s="1"/>
  <c r="I12" i="25" s="1"/>
  <c r="M38" i="97"/>
  <c r="Y38" i="97" s="1"/>
  <c r="I21" i="24" s="1"/>
  <c r="M21" i="24" s="1"/>
  <c r="S21" i="24" s="1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Y8" i="75" s="1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AS8" i="75" s="1"/>
  <c r="I17" i="26" s="1"/>
  <c r="M45" i="97"/>
  <c r="Y45" i="97" s="1"/>
  <c r="I49" i="26" s="1"/>
  <c r="M49" i="26" s="1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AG8" i="75" s="1"/>
  <c r="E8" i="73" s="1"/>
  <c r="M42" i="97"/>
  <c r="Y42" i="97" s="1"/>
  <c r="E78" i="96" s="1"/>
  <c r="S33" i="75"/>
  <c r="U33" i="75" s="1"/>
  <c r="I64" i="23" s="1"/>
  <c r="M64" i="23" s="1"/>
  <c r="S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23" i="75"/>
  <c r="U23" i="75" s="1"/>
  <c r="I58" i="23" s="1"/>
  <c r="M58" i="23" s="1"/>
  <c r="S21" i="75"/>
  <c r="S19" i="75"/>
  <c r="S17" i="75"/>
  <c r="S15" i="75"/>
  <c r="S13" i="75"/>
  <c r="S11" i="75"/>
  <c r="U11" i="75" s="1"/>
  <c r="I22" i="23" s="1"/>
  <c r="M22" i="23" s="1"/>
  <c r="S22" i="23" s="1"/>
  <c r="S9" i="75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55" i="23" s="1"/>
  <c r="S20" i="75"/>
  <c r="S18" i="75"/>
  <c r="S16" i="75"/>
  <c r="S14" i="75"/>
  <c r="S12" i="75"/>
  <c r="S10" i="75"/>
  <c r="S8" i="75"/>
  <c r="U8" i="75" s="1"/>
  <c r="I13" i="23" s="1"/>
  <c r="M41" i="97"/>
  <c r="Y41" i="97" s="1"/>
  <c r="I23" i="22" s="1"/>
  <c r="M23" i="22" s="1"/>
  <c r="S23" i="22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AO8" i="75" s="1"/>
  <c r="I17" i="27" s="1"/>
  <c r="M44" i="97"/>
  <c r="Y44" i="97" s="1"/>
  <c r="I49" i="27" s="1"/>
  <c r="M49" i="27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BE8" i="75" s="1"/>
  <c r="E34" i="74" s="1"/>
  <c r="M48" i="97"/>
  <c r="Y48" i="97" s="1"/>
  <c r="E72" i="96" s="1"/>
  <c r="AA8" i="83"/>
  <c r="AC8" i="83" s="1"/>
  <c r="AG8" i="83" s="1"/>
  <c r="M8" i="91"/>
  <c r="O8" i="91" s="1"/>
  <c r="S8" i="91" s="1"/>
  <c r="AG21" i="90"/>
  <c r="AQ21" i="90"/>
  <c r="W20" i="91"/>
  <c r="AG17" i="91"/>
  <c r="AQ17" i="91"/>
  <c r="W14" i="89"/>
  <c r="W10" i="89"/>
  <c r="CS17" i="81"/>
  <c r="CU17" i="81" s="1"/>
  <c r="CK17" i="81"/>
  <c r="CC17" i="83"/>
  <c r="CE17" i="83" s="1"/>
  <c r="BY17" i="83"/>
  <c r="Y10" i="54"/>
  <c r="K63" i="54"/>
  <c r="K53" i="54"/>
  <c r="K62" i="54"/>
  <c r="E21" i="79"/>
  <c r="E19" i="79"/>
  <c r="E17" i="79"/>
  <c r="E15" i="79"/>
  <c r="E12" i="79"/>
  <c r="E8" i="79"/>
  <c r="AY69" i="52"/>
  <c r="AW69" i="52"/>
  <c r="AY68" i="52"/>
  <c r="AW68" i="52"/>
  <c r="BY41" i="52"/>
  <c r="CC41" i="52" s="1"/>
  <c r="AO41" i="52"/>
  <c r="U9" i="52"/>
  <c r="Q9" i="52"/>
  <c r="I13" i="104"/>
  <c r="M19" i="97" s="1"/>
  <c r="I12" i="104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S54" i="23"/>
  <c r="S58" i="23"/>
  <c r="S63" i="23"/>
  <c r="S67" i="23"/>
  <c r="W19" i="91"/>
  <c r="W15" i="91"/>
  <c r="W11" i="91"/>
  <c r="S23" i="88"/>
  <c r="BW8" i="88"/>
  <c r="W8" i="88"/>
  <c r="AG19" i="91"/>
  <c r="AQ19" i="91"/>
  <c r="AG17" i="88"/>
  <c r="AQ17" i="88"/>
  <c r="AG15" i="91"/>
  <c r="AQ15" i="91"/>
  <c r="Y23" i="81"/>
  <c r="AA23" i="81" s="1"/>
  <c r="Q23" i="81"/>
  <c r="CS23" i="84"/>
  <c r="CK23" i="84"/>
  <c r="DM23" i="82"/>
  <c r="DE23" i="82"/>
  <c r="BY23" i="84"/>
  <c r="BQ23" i="84"/>
  <c r="CO23" i="82"/>
  <c r="CG23" i="82"/>
  <c r="BU22" i="81"/>
  <c r="BW22" i="81" s="1"/>
  <c r="BM22" i="81"/>
  <c r="BI22" i="83"/>
  <c r="BK22" i="83" s="1"/>
  <c r="BE22" i="83"/>
  <c r="BU20" i="81"/>
  <c r="BW20" i="81" s="1"/>
  <c r="BM20" i="81"/>
  <c r="BI20" i="83"/>
  <c r="BK20" i="83" s="1"/>
  <c r="BE20" i="83"/>
  <c r="AW16" i="81"/>
  <c r="AY16" i="81" s="1"/>
  <c r="AO16" i="81"/>
  <c r="BU17" i="81"/>
  <c r="BW17" i="81" s="1"/>
  <c r="BM17" i="81"/>
  <c r="DQ14" i="81"/>
  <c r="DS14" i="81" s="1"/>
  <c r="DI14" i="81"/>
  <c r="CW14" i="83"/>
  <c r="CY14" i="83" s="1"/>
  <c r="CS14" i="83"/>
  <c r="DQ10" i="81"/>
  <c r="DS10" i="81" s="1"/>
  <c r="DI10" i="81"/>
  <c r="CW10" i="83"/>
  <c r="CY10" i="83" s="1"/>
  <c r="CS10" i="83"/>
  <c r="CA8" i="52"/>
  <c r="BG8" i="52"/>
  <c r="BM8" i="52" s="1"/>
  <c r="AM8" i="52"/>
  <c r="AS8" i="52" s="1"/>
  <c r="Q8" i="52"/>
  <c r="Y8" i="52" s="1"/>
  <c r="CG8" i="52"/>
  <c r="BQ8" i="52"/>
  <c r="BW8" i="52" s="1"/>
  <c r="AW8" i="52"/>
  <c r="BC8" i="52" s="1"/>
  <c r="AC8" i="52"/>
  <c r="AI8" i="52" s="1"/>
  <c r="AI32" i="55"/>
  <c r="Q32" i="55"/>
  <c r="W32" i="55" s="1"/>
  <c r="AA32" i="55"/>
  <c r="K43" i="96"/>
  <c r="I16" i="53" s="1"/>
  <c r="M16" i="53" s="1"/>
  <c r="Q16" i="53" s="1"/>
  <c r="W16" i="53" s="1"/>
  <c r="K63" i="96"/>
  <c r="I35" i="53" s="1"/>
  <c r="M35" i="53" s="1"/>
  <c r="Q35" i="53" s="1"/>
  <c r="W35" i="53" s="1"/>
  <c r="I14" i="49"/>
  <c r="M14" i="49" s="1"/>
  <c r="Q14" i="49" s="1"/>
  <c r="W14" i="49" s="1"/>
  <c r="E10" i="103"/>
  <c r="BU11" i="82"/>
  <c r="BW11" i="82" s="1"/>
  <c r="BM11" i="82"/>
  <c r="BI11" i="84"/>
  <c r="BA11" i="84"/>
  <c r="BC23" i="88"/>
  <c r="K38" i="96"/>
  <c r="I14" i="53" s="1"/>
  <c r="M14" i="53" s="1"/>
  <c r="Q14" i="53" s="1"/>
  <c r="W14" i="53" s="1"/>
  <c r="I53" i="96"/>
  <c r="I8" i="51" s="1"/>
  <c r="K53" i="96"/>
  <c r="I8" i="49" s="1"/>
  <c r="AI15" i="55"/>
  <c r="Q15" i="55"/>
  <c r="W15" i="55" s="1"/>
  <c r="AA15" i="55"/>
  <c r="M31" i="18"/>
  <c r="M33" i="18" s="1"/>
  <c r="G27" i="10" s="1"/>
  <c r="I33" i="18"/>
  <c r="G81" i="98"/>
  <c r="G82" i="98"/>
  <c r="S23" i="89"/>
  <c r="BW8" i="89"/>
  <c r="W8" i="89"/>
  <c r="AG13" i="89"/>
  <c r="AQ13" i="89"/>
  <c r="AG13" i="90"/>
  <c r="AQ13" i="90"/>
  <c r="AG9" i="91"/>
  <c r="AQ9" i="91"/>
  <c r="AG9" i="92"/>
  <c r="AQ9" i="92"/>
  <c r="AQ23" i="92" s="1"/>
  <c r="AG9" i="88"/>
  <c r="AQ9" i="88"/>
  <c r="CS13" i="82"/>
  <c r="CU13" i="82" s="1"/>
  <c r="CK13" i="82"/>
  <c r="CC13" i="84"/>
  <c r="BU13" i="84"/>
  <c r="BG13" i="79" s="1"/>
  <c r="BK13" i="79" s="1"/>
  <c r="BM13" i="79" s="1"/>
  <c r="BU13" i="81"/>
  <c r="BW13" i="81" s="1"/>
  <c r="BM13" i="81"/>
  <c r="CS9" i="81"/>
  <c r="CU9" i="81" s="1"/>
  <c r="CK9" i="81"/>
  <c r="BU9" i="82"/>
  <c r="BW9" i="82" s="1"/>
  <c r="BM9" i="82"/>
  <c r="BI9" i="84"/>
  <c r="BA9" i="84"/>
  <c r="AO9" i="79" s="1"/>
  <c r="CA21" i="79"/>
  <c r="CE21" i="85"/>
  <c r="CA17" i="79"/>
  <c r="CE17" i="85"/>
  <c r="CA13" i="79"/>
  <c r="CE13" i="85"/>
  <c r="CA9" i="79"/>
  <c r="CE9" i="85"/>
  <c r="M9" i="26"/>
  <c r="BG16" i="92"/>
  <c r="W23" i="92"/>
  <c r="BG8" i="92"/>
  <c r="W22" i="91"/>
  <c r="AG19" i="90"/>
  <c r="AQ19" i="90"/>
  <c r="AG15" i="90"/>
  <c r="AQ15" i="90"/>
  <c r="W12" i="91"/>
  <c r="AW22" i="81"/>
  <c r="AY22" i="81" s="1"/>
  <c r="AO22" i="81"/>
  <c r="BU21" i="81"/>
  <c r="BW21" i="81" s="1"/>
  <c r="BM21" i="81"/>
  <c r="AW20" i="81"/>
  <c r="AY20" i="81" s="1"/>
  <c r="AO20" i="81"/>
  <c r="BU19" i="81"/>
  <c r="BW19" i="81" s="1"/>
  <c r="BM19" i="81"/>
  <c r="AW18" i="81"/>
  <c r="AY18" i="81" s="1"/>
  <c r="AO18" i="81"/>
  <c r="BU16" i="81"/>
  <c r="BW16" i="81" s="1"/>
  <c r="BM16" i="81"/>
  <c r="BI16" i="83"/>
  <c r="BK16" i="83" s="1"/>
  <c r="BE16" i="83"/>
  <c r="BU15" i="81"/>
  <c r="BW15" i="81" s="1"/>
  <c r="BM15" i="81"/>
  <c r="AW14" i="81"/>
  <c r="AY14" i="81" s="1"/>
  <c r="AO14" i="81"/>
  <c r="AW12" i="81"/>
  <c r="AY12" i="81" s="1"/>
  <c r="AO12" i="81"/>
  <c r="AW10" i="81"/>
  <c r="AY10" i="81" s="1"/>
  <c r="AO10" i="81"/>
  <c r="AW8" i="81"/>
  <c r="AY8" i="81" s="1"/>
  <c r="AO8" i="81"/>
  <c r="BC23" i="92"/>
  <c r="CE75" i="52"/>
  <c r="M22" i="54"/>
  <c r="M8" i="11"/>
  <c r="S12" i="23"/>
  <c r="S21" i="23"/>
  <c r="AQ14" i="88"/>
  <c r="AG14" i="88"/>
  <c r="BG14" i="88" s="1"/>
  <c r="AQ12" i="90"/>
  <c r="AG12" i="90"/>
  <c r="AQ10" i="88"/>
  <c r="AG10" i="88"/>
  <c r="BG10" i="88" s="1"/>
  <c r="AM23" i="90"/>
  <c r="AQ8" i="90"/>
  <c r="AG8" i="90"/>
  <c r="AC23" i="90"/>
  <c r="K21" i="90"/>
  <c r="K19" i="90"/>
  <c r="K17" i="90"/>
  <c r="K15" i="90"/>
  <c r="K13" i="90"/>
  <c r="K11" i="90"/>
  <c r="K9" i="90"/>
  <c r="K23" i="90"/>
  <c r="K22" i="90"/>
  <c r="K20" i="90"/>
  <c r="K18" i="90"/>
  <c r="K16" i="90"/>
  <c r="K14" i="90"/>
  <c r="K12" i="90"/>
  <c r="K10" i="90"/>
  <c r="K8" i="90"/>
  <c r="K41" i="96"/>
  <c r="I22" i="53" s="1"/>
  <c r="M22" i="53" s="1"/>
  <c r="Q22" i="53" s="1"/>
  <c r="W22" i="53" s="1"/>
  <c r="AG11" i="91"/>
  <c r="AQ11" i="91"/>
  <c r="AG11" i="92"/>
  <c r="AQ11" i="92"/>
  <c r="AG11" i="88"/>
  <c r="AQ11" i="88"/>
  <c r="AW11" i="81"/>
  <c r="AY11" i="81" s="1"/>
  <c r="AO11" i="81"/>
  <c r="BS17" i="51"/>
  <c r="BS15" i="51"/>
  <c r="BS14" i="51"/>
  <c r="K66" i="96"/>
  <c r="I13" i="49" s="1"/>
  <c r="M13" i="49" s="1"/>
  <c r="Q13" i="49" s="1"/>
  <c r="W13" i="49" s="1"/>
  <c r="K45" i="96"/>
  <c r="I18" i="53" s="1"/>
  <c r="M18" i="53" s="1"/>
  <c r="Q18" i="53" s="1"/>
  <c r="W18" i="53" s="1"/>
  <c r="K40" i="96"/>
  <c r="I20" i="53" s="1"/>
  <c r="M20" i="53" s="1"/>
  <c r="Q20" i="53" s="1"/>
  <c r="W20" i="53" s="1"/>
  <c r="W21" i="88"/>
  <c r="BG21" i="88" s="1"/>
  <c r="O79" i="52"/>
  <c r="BC76" i="52"/>
  <c r="Q40" i="43"/>
  <c r="S40" i="43" s="1"/>
  <c r="Q40" i="35"/>
  <c r="Q40" i="44"/>
  <c r="S40" i="44"/>
  <c r="Q40" i="36"/>
  <c r="S40" i="36"/>
  <c r="BA40" i="45"/>
  <c r="AK40" i="45"/>
  <c r="AU40" i="45"/>
  <c r="AE40" i="45"/>
  <c r="Q40" i="45"/>
  <c r="S40" i="45" s="1"/>
  <c r="Q40" i="37"/>
  <c r="S40" i="37" s="1"/>
  <c r="Q40" i="30"/>
  <c r="S40" i="30"/>
  <c r="Q40" i="38"/>
  <c r="S40" i="38"/>
  <c r="Q40" i="31"/>
  <c r="S40" i="31" s="1"/>
  <c r="AQ20" i="79"/>
  <c r="AY20" i="85"/>
  <c r="AQ16" i="79"/>
  <c r="AY16" i="85"/>
  <c r="AQ12" i="79"/>
  <c r="AY12" i="85"/>
  <c r="AQ8" i="79"/>
  <c r="AY8" i="85"/>
  <c r="BW20" i="52"/>
  <c r="BG20" i="52"/>
  <c r="BC20" i="52"/>
  <c r="AM20" i="52"/>
  <c r="AI20" i="52"/>
  <c r="Q20" i="52"/>
  <c r="W20" i="52" s="1"/>
  <c r="BQ20" i="52"/>
  <c r="BM20" i="52"/>
  <c r="AW20" i="52"/>
  <c r="AS20" i="52"/>
  <c r="AC20" i="52"/>
  <c r="Y20" i="52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BG18" i="92"/>
  <c r="BG10" i="92"/>
  <c r="AQ20" i="91"/>
  <c r="AG20" i="91"/>
  <c r="AQ18" i="89"/>
  <c r="AG18" i="89"/>
  <c r="AQ16" i="88"/>
  <c r="AG16" i="88"/>
  <c r="BG16" i="88" s="1"/>
  <c r="AQ14" i="89"/>
  <c r="AG14" i="89"/>
  <c r="AQ12" i="89"/>
  <c r="AG12" i="89"/>
  <c r="AQ10" i="89"/>
  <c r="AG10" i="89"/>
  <c r="AM23" i="89"/>
  <c r="AQ8" i="89"/>
  <c r="AG8" i="89"/>
  <c r="AC23" i="89"/>
  <c r="K21" i="89"/>
  <c r="K19" i="89"/>
  <c r="K17" i="89"/>
  <c r="K15" i="89"/>
  <c r="K13" i="89"/>
  <c r="K11" i="89"/>
  <c r="K9" i="89"/>
  <c r="K23" i="89"/>
  <c r="K22" i="89"/>
  <c r="K20" i="89"/>
  <c r="K18" i="89"/>
  <c r="K16" i="89"/>
  <c r="K14" i="89"/>
  <c r="K12" i="89"/>
  <c r="K10" i="89"/>
  <c r="K8" i="89"/>
  <c r="M20" i="54"/>
  <c r="K17" i="54"/>
  <c r="Q17" i="54"/>
  <c r="Y17" i="54" s="1"/>
  <c r="W19" i="54"/>
  <c r="W17" i="54"/>
  <c r="W20" i="54" s="1"/>
  <c r="Y71" i="52"/>
  <c r="CG71" i="52"/>
  <c r="CC68" i="52"/>
  <c r="CA68" i="52"/>
  <c r="CC67" i="52"/>
  <c r="CA67" i="52"/>
  <c r="I76" i="96"/>
  <c r="I19" i="24" s="1"/>
  <c r="M19" i="24" s="1"/>
  <c r="S19" i="24" s="1"/>
  <c r="K76" i="96"/>
  <c r="I19" i="22" s="1"/>
  <c r="M19" i="22" s="1"/>
  <c r="S19" i="22" s="1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I16" i="22"/>
  <c r="M16" i="22" s="1"/>
  <c r="S16" i="22" s="1"/>
  <c r="E34" i="103"/>
  <c r="I149" i="11"/>
  <c r="E37" i="103"/>
  <c r="W48" i="97"/>
  <c r="E71" i="96" s="1"/>
  <c r="W46" i="97"/>
  <c r="I156" i="11" s="1"/>
  <c r="W44" i="97"/>
  <c r="I48" i="27" s="1"/>
  <c r="M48" i="27" s="1"/>
  <c r="W42" i="97"/>
  <c r="E77" i="96" s="1"/>
  <c r="W40" i="97"/>
  <c r="I22" i="24" s="1"/>
  <c r="M22" i="24" s="1"/>
  <c r="S22" i="24" s="1"/>
  <c r="W38" i="97"/>
  <c r="I20" i="24" s="1"/>
  <c r="M20" i="24" s="1"/>
  <c r="S20" i="24" s="1"/>
  <c r="W47" i="97"/>
  <c r="I157" i="11" s="1"/>
  <c r="W45" i="97"/>
  <c r="I48" i="26" s="1"/>
  <c r="M48" i="26" s="1"/>
  <c r="W43" i="97"/>
  <c r="I155" i="11" s="1"/>
  <c r="W41" i="97"/>
  <c r="I22" i="22" s="1"/>
  <c r="M22" i="22" s="1"/>
  <c r="S22" i="22" s="1"/>
  <c r="W39" i="97"/>
  <c r="I20" i="22" s="1"/>
  <c r="M20" i="22" s="1"/>
  <c r="S20" i="22" s="1"/>
  <c r="I67" i="96"/>
  <c r="I37" i="55" s="1"/>
  <c r="M37" i="55" s="1"/>
  <c r="E35" i="103"/>
  <c r="E38" i="103" s="1"/>
  <c r="G62" i="117"/>
  <c r="E75" i="96" s="1"/>
  <c r="AA13" i="48"/>
  <c r="AI13" i="48"/>
  <c r="AM13" i="48" s="1"/>
  <c r="Q13" i="48"/>
  <c r="S54" i="25"/>
  <c r="S58" i="25"/>
  <c r="S63" i="25"/>
  <c r="S67" i="25"/>
  <c r="S22" i="90"/>
  <c r="W21" i="89"/>
  <c r="BG21" i="89" s="1"/>
  <c r="W14" i="90"/>
  <c r="BG14" i="90" s="1"/>
  <c r="W10" i="90"/>
  <c r="BG10" i="90" s="1"/>
  <c r="AQ22" i="88"/>
  <c r="AG22" i="88"/>
  <c r="AQ20" i="88"/>
  <c r="AG20" i="88"/>
  <c r="BG20" i="88" s="1"/>
  <c r="AQ18" i="90"/>
  <c r="AG18" i="90"/>
  <c r="W17" i="88"/>
  <c r="BG17" i="88" s="1"/>
  <c r="Y23" i="82"/>
  <c r="AA23" i="82" s="1"/>
  <c r="Q23" i="82"/>
  <c r="BE23" i="84"/>
  <c r="AW23" i="84"/>
  <c r="BQ23" i="82"/>
  <c r="BI23" i="82"/>
  <c r="U23" i="84"/>
  <c r="M23" i="84"/>
  <c r="E23" i="79" s="1"/>
  <c r="AK23" i="84"/>
  <c r="AC23" i="84"/>
  <c r="AS23" i="82"/>
  <c r="AK23" i="82"/>
  <c r="BU22" i="82"/>
  <c r="BW22" i="82" s="1"/>
  <c r="BM22" i="82"/>
  <c r="BI22" i="84"/>
  <c r="BA22" i="84"/>
  <c r="AO22" i="79" s="1"/>
  <c r="AW21" i="82"/>
  <c r="AY21" i="82" s="1"/>
  <c r="AO21" i="82"/>
  <c r="AO21" i="84"/>
  <c r="AG21" i="84"/>
  <c r="W21" i="79" s="1"/>
  <c r="BU20" i="82"/>
  <c r="BW20" i="82" s="1"/>
  <c r="BM20" i="82"/>
  <c r="BI20" i="84"/>
  <c r="BA20" i="84"/>
  <c r="AO20" i="79" s="1"/>
  <c r="DQ18" i="82"/>
  <c r="DS18" i="82" s="1"/>
  <c r="DI18" i="82"/>
  <c r="CW18" i="84"/>
  <c r="CO18" i="84"/>
  <c r="BY18" i="79" s="1"/>
  <c r="AW16" i="82"/>
  <c r="AY16" i="82" s="1"/>
  <c r="AO16" i="82"/>
  <c r="AO16" i="84"/>
  <c r="AG16" i="84"/>
  <c r="W16" i="79" s="1"/>
  <c r="AA16" i="79" s="1"/>
  <c r="AC16" i="79" s="1"/>
  <c r="BU17" i="82"/>
  <c r="BW17" i="82" s="1"/>
  <c r="BM17" i="82"/>
  <c r="BI17" i="84"/>
  <c r="BA17" i="84"/>
  <c r="AO17" i="79" s="1"/>
  <c r="DQ14" i="82"/>
  <c r="DS14" i="82" s="1"/>
  <c r="DI14" i="82"/>
  <c r="CW14" i="84"/>
  <c r="CO14" i="84"/>
  <c r="BY14" i="79" s="1"/>
  <c r="BU12" i="82"/>
  <c r="BW12" i="82" s="1"/>
  <c r="BM12" i="82"/>
  <c r="BI12" i="84"/>
  <c r="BA12" i="84"/>
  <c r="AO12" i="79" s="1"/>
  <c r="DQ10" i="82"/>
  <c r="DS10" i="82" s="1"/>
  <c r="DI10" i="82"/>
  <c r="CW10" i="84"/>
  <c r="CO10" i="84"/>
  <c r="BY10" i="79" s="1"/>
  <c r="BU8" i="82"/>
  <c r="BW8" i="82" s="1"/>
  <c r="BM8" i="82"/>
  <c r="BI8" i="84"/>
  <c r="BA8" i="84"/>
  <c r="AO8" i="79" s="1"/>
  <c r="Q23" i="47"/>
  <c r="Q19" i="47"/>
  <c r="AI23" i="55"/>
  <c r="Q23" i="55"/>
  <c r="W23" i="55" s="1"/>
  <c r="AA23" i="55"/>
  <c r="M8" i="55"/>
  <c r="K37" i="96"/>
  <c r="I13" i="53" s="1"/>
  <c r="M13" i="53" s="1"/>
  <c r="Q13" i="53" s="1"/>
  <c r="W13" i="53" s="1"/>
  <c r="AC23" i="92"/>
  <c r="CS11" i="82"/>
  <c r="CU11" i="82" s="1"/>
  <c r="CK11" i="82"/>
  <c r="CC11" i="84"/>
  <c r="BU11" i="84"/>
  <c r="BG11" i="79" s="1"/>
  <c r="BK11" i="79" s="1"/>
  <c r="BM11" i="79" s="1"/>
  <c r="BU11" i="81"/>
  <c r="BW11" i="81" s="1"/>
  <c r="BM11" i="81"/>
  <c r="BI11" i="83"/>
  <c r="BK11" i="83" s="1"/>
  <c r="BE11" i="83"/>
  <c r="K47" i="96"/>
  <c r="I21" i="53" s="1"/>
  <c r="M21" i="53" s="1"/>
  <c r="Q21" i="53" s="1"/>
  <c r="W21" i="53" s="1"/>
  <c r="AI24" i="55"/>
  <c r="Q24" i="55"/>
  <c r="W24" i="55" s="1"/>
  <c r="AA24" i="55"/>
  <c r="I16" i="51"/>
  <c r="M16" i="51" s="1"/>
  <c r="E9" i="103"/>
  <c r="G15" i="117"/>
  <c r="W13" i="90"/>
  <c r="BG13" i="90" s="1"/>
  <c r="W9" i="88"/>
  <c r="BG9" i="88" s="1"/>
  <c r="M17" i="52"/>
  <c r="AQ22" i="91"/>
  <c r="AG22" i="91"/>
  <c r="AQ20" i="89"/>
  <c r="AG20" i="89"/>
  <c r="AQ18" i="91"/>
  <c r="AG18" i="91"/>
  <c r="BG18" i="91" s="1"/>
  <c r="AQ16" i="90"/>
  <c r="AG16" i="90"/>
  <c r="AQ14" i="91"/>
  <c r="AG14" i="91"/>
  <c r="BG14" i="91" s="1"/>
  <c r="AQ12" i="91"/>
  <c r="AG12" i="91"/>
  <c r="AQ10" i="91"/>
  <c r="AG10" i="91"/>
  <c r="AM23" i="91"/>
  <c r="AQ8" i="91"/>
  <c r="AG8" i="91"/>
  <c r="AC23" i="91"/>
  <c r="K21" i="91"/>
  <c r="K19" i="91"/>
  <c r="K17" i="91"/>
  <c r="K15" i="91"/>
  <c r="K13" i="91"/>
  <c r="K11" i="91"/>
  <c r="K9" i="91"/>
  <c r="K23" i="91"/>
  <c r="K22" i="91"/>
  <c r="K20" i="91"/>
  <c r="K18" i="91"/>
  <c r="K16" i="91"/>
  <c r="K14" i="91"/>
  <c r="K12" i="91"/>
  <c r="K10" i="91"/>
  <c r="K8" i="91"/>
  <c r="AY23" i="90"/>
  <c r="AS11" i="56"/>
  <c r="AM11" i="56"/>
  <c r="AI11" i="56"/>
  <c r="AC11" i="56"/>
  <c r="Y11" i="56"/>
  <c r="Q11" i="56"/>
  <c r="W11" i="56" s="1"/>
  <c r="AS13" i="56"/>
  <c r="AM13" i="56"/>
  <c r="AI13" i="56"/>
  <c r="AC13" i="56"/>
  <c r="Y13" i="56"/>
  <c r="Q13" i="56"/>
  <c r="W13" i="56" s="1"/>
  <c r="AS10" i="56"/>
  <c r="AM10" i="56"/>
  <c r="AI10" i="56"/>
  <c r="AC10" i="56"/>
  <c r="Y10" i="56"/>
  <c r="Q10" i="56"/>
  <c r="W10" i="56" s="1"/>
  <c r="AS15" i="56"/>
  <c r="AM15" i="56"/>
  <c r="AI15" i="56"/>
  <c r="AC15" i="56"/>
  <c r="Y15" i="56"/>
  <c r="Q15" i="56"/>
  <c r="W15" i="56" s="1"/>
  <c r="M132" i="11"/>
  <c r="W18" i="56"/>
  <c r="M22" i="79"/>
  <c r="W22" i="84"/>
  <c r="O22" i="79" s="1"/>
  <c r="S22" i="79" s="1"/>
  <c r="U22" i="79" s="1"/>
  <c r="M20" i="79"/>
  <c r="W20" i="84"/>
  <c r="O20" i="79" s="1"/>
  <c r="S20" i="79" s="1"/>
  <c r="U20" i="79" s="1"/>
  <c r="M18" i="79"/>
  <c r="W18" i="84"/>
  <c r="O18" i="79" s="1"/>
  <c r="S18" i="79" s="1"/>
  <c r="U18" i="79" s="1"/>
  <c r="M16" i="79"/>
  <c r="W16" i="84"/>
  <c r="O16" i="79" s="1"/>
  <c r="S16" i="79" s="1"/>
  <c r="U16" i="79" s="1"/>
  <c r="M14" i="79"/>
  <c r="W14" i="84"/>
  <c r="O14" i="79" s="1"/>
  <c r="S14" i="79" s="1"/>
  <c r="U14" i="79" s="1"/>
  <c r="M10" i="79"/>
  <c r="W10" i="84"/>
  <c r="O10" i="79" s="1"/>
  <c r="S10" i="79" s="1"/>
  <c r="U10" i="79" s="1"/>
  <c r="BK75" i="52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AI17" i="77"/>
  <c r="AK17" i="77" s="1"/>
  <c r="I26" i="16" s="1"/>
  <c r="M26" i="16" s="1"/>
  <c r="AI15" i="77"/>
  <c r="AK15" i="77" s="1"/>
  <c r="I24" i="16" s="1"/>
  <c r="M24" i="16" s="1"/>
  <c r="AI13" i="77"/>
  <c r="AK13" i="77" s="1"/>
  <c r="I22" i="16" s="1"/>
  <c r="M22" i="16" s="1"/>
  <c r="AI11" i="77"/>
  <c r="AK11" i="77" s="1"/>
  <c r="I20" i="16" s="1"/>
  <c r="M20" i="16" s="1"/>
  <c r="AI16" i="77"/>
  <c r="AK16" i="77" s="1"/>
  <c r="I25" i="16" s="1"/>
  <c r="M25" i="16" s="1"/>
  <c r="AI14" i="77"/>
  <c r="AK14" i="77" s="1"/>
  <c r="I23" i="16" s="1"/>
  <c r="M23" i="16" s="1"/>
  <c r="AI12" i="77"/>
  <c r="AK12" i="77" s="1"/>
  <c r="I21" i="16" s="1"/>
  <c r="M21" i="16" s="1"/>
  <c r="AI10" i="77"/>
  <c r="AK10" i="77" s="1"/>
  <c r="I19" i="16" s="1"/>
  <c r="M19" i="16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BY21" i="52"/>
  <c r="CC21" i="52" s="1"/>
  <c r="AO21" i="52"/>
  <c r="BY13" i="52"/>
  <c r="CC13" i="52" s="1"/>
  <c r="AO13" i="52"/>
  <c r="BY18" i="52"/>
  <c r="CC18" i="52" s="1"/>
  <c r="AO18" i="52"/>
  <c r="BY20" i="52"/>
  <c r="CC20" i="52" s="1"/>
  <c r="AO20" i="52"/>
  <c r="AQ20" i="52" s="1"/>
  <c r="BY36" i="52"/>
  <c r="CC36" i="52" s="1"/>
  <c r="AO36" i="52"/>
  <c r="BY86" i="52"/>
  <c r="CC86" i="52" s="1"/>
  <c r="AO86" i="52"/>
  <c r="BY88" i="52"/>
  <c r="CC88" i="52" s="1"/>
  <c r="AO88" i="52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Q8" i="76" s="1"/>
  <c r="I9" i="44" s="1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G8" i="76" s="1"/>
  <c r="I9" i="40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W8" i="76" s="1"/>
  <c r="I9" i="36" s="1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M8" i="76" s="1"/>
  <c r="I9" i="32" s="1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M8" i="76" s="1"/>
  <c r="I9" i="45" s="1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C8" i="76" s="1"/>
  <c r="I9" i="41" s="1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S8" i="76" s="1"/>
  <c r="I9" i="37" s="1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I8" i="76" s="1"/>
  <c r="I9" i="33" s="1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Y8" i="76" s="1"/>
  <c r="I9" i="30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G28" i="77"/>
  <c r="I28" i="77" s="1"/>
  <c r="I9" i="20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AE14" i="48"/>
  <c r="AM8" i="48"/>
  <c r="S21" i="25"/>
  <c r="W16" i="90"/>
  <c r="BG16" i="90" s="1"/>
  <c r="W15" i="89"/>
  <c r="BG15" i="89" s="1"/>
  <c r="AG17" i="90"/>
  <c r="AQ17" i="90"/>
  <c r="DQ22" i="81"/>
  <c r="DS22" i="81" s="1"/>
  <c r="DI22" i="81"/>
  <c r="CW22" i="83"/>
  <c r="CY22" i="83" s="1"/>
  <c r="CS22" i="83"/>
  <c r="BU18" i="81"/>
  <c r="BW18" i="81" s="1"/>
  <c r="BM18" i="81"/>
  <c r="BU14" i="81"/>
  <c r="BW14" i="81" s="1"/>
  <c r="BM14" i="81"/>
  <c r="DQ8" i="81"/>
  <c r="DS8" i="81" s="1"/>
  <c r="DI8" i="81"/>
  <c r="AY23" i="89"/>
  <c r="BC23" i="91"/>
  <c r="Y21" i="79"/>
  <c r="AI21" i="85"/>
  <c r="M23" i="47"/>
  <c r="M19" i="47"/>
  <c r="Y17" i="79"/>
  <c r="AI17" i="85"/>
  <c r="Y13" i="79"/>
  <c r="AI13" i="85"/>
  <c r="Y9" i="79"/>
  <c r="AI9" i="85"/>
  <c r="AC35" i="46"/>
  <c r="E26" i="12"/>
  <c r="K46" i="96"/>
  <c r="I19" i="53" s="1"/>
  <c r="M19" i="53" s="1"/>
  <c r="Q19" i="53" s="1"/>
  <c r="W19" i="53" s="1"/>
  <c r="M11" i="79"/>
  <c r="W11" i="84"/>
  <c r="O11" i="79" s="1"/>
  <c r="S11" i="79" s="1"/>
  <c r="U11" i="79" s="1"/>
  <c r="AQ72" i="52"/>
  <c r="AQ78" i="52" s="1"/>
  <c r="AQ79" i="52" s="1"/>
  <c r="K64" i="96"/>
  <c r="I36" i="53" s="1"/>
  <c r="M36" i="53" s="1"/>
  <c r="Q36" i="53" s="1"/>
  <c r="W36" i="53" s="1"/>
  <c r="K58" i="96"/>
  <c r="I32" i="17" s="1"/>
  <c r="M32" i="17" s="1"/>
  <c r="S32" i="17" s="1"/>
  <c r="K59" i="96"/>
  <c r="I31" i="53" s="1"/>
  <c r="M31" i="53" s="1"/>
  <c r="Q31" i="53" s="1"/>
  <c r="W31" i="53" s="1"/>
  <c r="K65" i="96"/>
  <c r="I12" i="49" s="1"/>
  <c r="M12" i="49" s="1"/>
  <c r="Q12" i="49" s="1"/>
  <c r="W12" i="49" s="1"/>
  <c r="AG13" i="91"/>
  <c r="AQ13" i="91"/>
  <c r="AG13" i="92"/>
  <c r="BG13" i="92" s="1"/>
  <c r="AQ13" i="92"/>
  <c r="AG13" i="88"/>
  <c r="BG13" i="88" s="1"/>
  <c r="AQ13" i="88"/>
  <c r="AG9" i="89"/>
  <c r="AQ9" i="89"/>
  <c r="AG9" i="90"/>
  <c r="AQ9" i="90"/>
  <c r="BG21" i="79"/>
  <c r="BK21" i="79" s="1"/>
  <c r="BM21" i="79" s="1"/>
  <c r="BG19" i="79"/>
  <c r="BK19" i="79" s="1"/>
  <c r="BM19" i="79" s="1"/>
  <c r="BG16" i="79"/>
  <c r="BK16" i="79" s="1"/>
  <c r="BM16" i="79" s="1"/>
  <c r="BG15" i="79"/>
  <c r="BK15" i="79" s="1"/>
  <c r="BM15" i="79" s="1"/>
  <c r="AW13" i="82"/>
  <c r="AY13" i="82" s="1"/>
  <c r="AO13" i="82"/>
  <c r="AO13" i="84"/>
  <c r="AG13" i="84"/>
  <c r="E13" i="79"/>
  <c r="DQ13" i="82"/>
  <c r="DS13" i="82" s="1"/>
  <c r="DI13" i="82"/>
  <c r="CW13" i="84"/>
  <c r="CO13" i="84"/>
  <c r="AW9" i="82"/>
  <c r="AY9" i="82" s="1"/>
  <c r="AO9" i="82"/>
  <c r="AO9" i="84"/>
  <c r="AG9" i="84"/>
  <c r="E9" i="79"/>
  <c r="DQ9" i="82"/>
  <c r="DS9" i="82" s="1"/>
  <c r="DI9" i="82"/>
  <c r="CW9" i="84"/>
  <c r="CO9" i="84"/>
  <c r="BY9" i="79" s="1"/>
  <c r="AW13" i="81"/>
  <c r="AY13" i="81" s="1"/>
  <c r="AO13" i="81"/>
  <c r="DQ13" i="81"/>
  <c r="DS13" i="81" s="1"/>
  <c r="DI13" i="81"/>
  <c r="AW9" i="81"/>
  <c r="AY9" i="81" s="1"/>
  <c r="AO9" i="81"/>
  <c r="AI17" i="55"/>
  <c r="Q17" i="55"/>
  <c r="W17" i="55" s="1"/>
  <c r="AA17" i="55"/>
  <c r="G20" i="113"/>
  <c r="I8" i="29" s="1"/>
  <c r="S43" i="33"/>
  <c r="S43" i="36"/>
  <c r="S43" i="41"/>
  <c r="S43" i="44"/>
  <c r="AU42" i="31"/>
  <c r="AE42" i="31"/>
  <c r="Q42" i="31"/>
  <c r="BA42" i="31"/>
  <c r="AK42" i="31"/>
  <c r="G126" i="113"/>
  <c r="I42" i="34" s="1"/>
  <c r="M42" i="34" s="1"/>
  <c r="G90" i="113"/>
  <c r="I42" i="38" s="1"/>
  <c r="M42" i="38" s="1"/>
  <c r="G54" i="113"/>
  <c r="I42" i="42" s="1"/>
  <c r="M42" i="42" s="1"/>
  <c r="G118" i="113"/>
  <c r="I43" i="35" s="1"/>
  <c r="M43" i="35" s="1"/>
  <c r="S43" i="38"/>
  <c r="G46" i="113"/>
  <c r="I43" i="43" s="1"/>
  <c r="M43" i="43" s="1"/>
  <c r="G19" i="113"/>
  <c r="I43" i="46" s="1"/>
  <c r="M43" i="46" s="1"/>
  <c r="G117" i="113"/>
  <c r="I42" i="35" s="1"/>
  <c r="M42" i="35" s="1"/>
  <c r="G81" i="113"/>
  <c r="I42" i="39" s="1"/>
  <c r="M42" i="39" s="1"/>
  <c r="G45" i="113"/>
  <c r="I42" i="43" s="1"/>
  <c r="M42" i="43" s="1"/>
  <c r="M10" i="25"/>
  <c r="G103" i="114"/>
  <c r="I30" i="22" s="1"/>
  <c r="M30" i="22" s="1"/>
  <c r="S30" i="22" s="1"/>
  <c r="G96" i="114"/>
  <c r="I26" i="22" s="1"/>
  <c r="M26" i="22" s="1"/>
  <c r="S26" i="22" s="1"/>
  <c r="M9" i="41" l="1"/>
  <c r="AS23" i="92"/>
  <c r="AS22" i="92"/>
  <c r="AS20" i="92"/>
  <c r="AS18" i="92"/>
  <c r="AS16" i="92"/>
  <c r="AS14" i="92"/>
  <c r="AS12" i="92"/>
  <c r="AS10" i="92"/>
  <c r="AS8" i="92"/>
  <c r="AS21" i="92"/>
  <c r="AS19" i="92"/>
  <c r="AS17" i="92"/>
  <c r="AS15" i="92"/>
  <c r="AS13" i="92"/>
  <c r="AS11" i="92"/>
  <c r="AS9" i="92"/>
  <c r="I72" i="96"/>
  <c r="I40" i="55" s="1"/>
  <c r="M40" i="55" s="1"/>
  <c r="K72" i="96"/>
  <c r="I40" i="53" s="1"/>
  <c r="M40" i="53" s="1"/>
  <c r="Q40" i="53" s="1"/>
  <c r="W40" i="53" s="1"/>
  <c r="M17" i="27"/>
  <c r="I8" i="73"/>
  <c r="I14" i="25" s="1"/>
  <c r="M14" i="25" s="1"/>
  <c r="S14" i="25" s="1"/>
  <c r="K8" i="73"/>
  <c r="I14" i="23" s="1"/>
  <c r="M14" i="23" s="1"/>
  <c r="S14" i="23" s="1"/>
  <c r="M12" i="25"/>
  <c r="S12" i="25" s="1"/>
  <c r="CA12" i="52"/>
  <c r="BW12" i="52"/>
  <c r="BG12" i="52"/>
  <c r="BC12" i="52"/>
  <c r="AM12" i="52"/>
  <c r="AI12" i="52"/>
  <c r="Q12" i="52"/>
  <c r="CG12" i="52"/>
  <c r="BQ12" i="52"/>
  <c r="BM12" i="52"/>
  <c r="AW12" i="52"/>
  <c r="BA12" i="52" s="1"/>
  <c r="AS12" i="52"/>
  <c r="AC12" i="52"/>
  <c r="Y12" i="52"/>
  <c r="M9" i="35"/>
  <c r="M9" i="39"/>
  <c r="M9" i="43"/>
  <c r="M9" i="31"/>
  <c r="M9" i="34"/>
  <c r="M9" i="38"/>
  <c r="M9" i="42"/>
  <c r="M9" i="46"/>
  <c r="M9" i="30"/>
  <c r="M9" i="33"/>
  <c r="M9" i="37"/>
  <c r="M9" i="45"/>
  <c r="M9" i="32"/>
  <c r="M9" i="36"/>
  <c r="M9" i="40"/>
  <c r="M9" i="44"/>
  <c r="I38" i="55"/>
  <c r="M38" i="55" s="1"/>
  <c r="K68" i="96"/>
  <c r="I38" i="53" s="1"/>
  <c r="M38" i="53" s="1"/>
  <c r="Q38" i="53" s="1"/>
  <c r="W38" i="53" s="1"/>
  <c r="I34" i="74"/>
  <c r="I23" i="56" s="1"/>
  <c r="M23" i="56" s="1"/>
  <c r="K34" i="74"/>
  <c r="I23" i="54" s="1"/>
  <c r="M23" i="54" s="1"/>
  <c r="M13" i="23"/>
  <c r="S13" i="23" s="1"/>
  <c r="I78" i="96"/>
  <c r="I25" i="24" s="1"/>
  <c r="M25" i="24" s="1"/>
  <c r="S25" i="24" s="1"/>
  <c r="K78" i="96"/>
  <c r="I25" i="22" s="1"/>
  <c r="M25" i="22" s="1"/>
  <c r="S25" i="22" s="1"/>
  <c r="M17" i="26"/>
  <c r="BE22" i="89"/>
  <c r="BE20" i="89"/>
  <c r="BE18" i="89"/>
  <c r="BE16" i="89"/>
  <c r="BE14" i="89"/>
  <c r="BE12" i="89"/>
  <c r="BE10" i="89"/>
  <c r="BE8" i="89"/>
  <c r="BE23" i="89"/>
  <c r="BE21" i="89"/>
  <c r="BE19" i="89"/>
  <c r="BE17" i="89"/>
  <c r="BE15" i="89"/>
  <c r="BE13" i="89"/>
  <c r="BE11" i="89"/>
  <c r="BE9" i="89"/>
  <c r="BA43" i="46"/>
  <c r="AK43" i="46"/>
  <c r="S43" i="46"/>
  <c r="AU43" i="46"/>
  <c r="AE43" i="46"/>
  <c r="S43" i="35"/>
  <c r="Q42" i="34"/>
  <c r="W42" i="31"/>
  <c r="AC42" i="31" s="1"/>
  <c r="I26" i="29"/>
  <c r="M8" i="29"/>
  <c r="M26" i="29" s="1"/>
  <c r="AW46" i="45"/>
  <c r="AW41" i="45"/>
  <c r="AW40" i="45"/>
  <c r="AW38" i="45"/>
  <c r="AW36" i="45"/>
  <c r="AW32" i="45"/>
  <c r="AW30" i="45"/>
  <c r="AW28" i="45"/>
  <c r="AW20" i="45"/>
  <c r="AW18" i="45"/>
  <c r="AW16" i="45"/>
  <c r="AW14" i="45"/>
  <c r="I9" i="79"/>
  <c r="K9" i="79" s="1"/>
  <c r="AM41" i="45" s="1"/>
  <c r="AW37" i="45"/>
  <c r="AW43" i="45"/>
  <c r="AW33" i="45"/>
  <c r="AW39" i="45"/>
  <c r="AW45" i="45"/>
  <c r="AW42" i="45"/>
  <c r="AW11" i="45"/>
  <c r="AW15" i="45"/>
  <c r="AW17" i="45"/>
  <c r="AW19" i="45"/>
  <c r="AW25" i="45"/>
  <c r="AW27" i="45"/>
  <c r="AW29" i="45"/>
  <c r="AW31" i="45"/>
  <c r="AE9" i="79"/>
  <c r="AQ9" i="84"/>
  <c r="AG9" i="79" s="1"/>
  <c r="AK9" i="79" s="1"/>
  <c r="AM9" i="79" s="1"/>
  <c r="CG13" i="79"/>
  <c r="CY13" i="84"/>
  <c r="CI13" i="79" s="1"/>
  <c r="CM13" i="79" s="1"/>
  <c r="CO13" i="79" s="1"/>
  <c r="E8" i="7"/>
  <c r="AC48" i="46"/>
  <c r="BE22" i="91"/>
  <c r="BE20" i="91"/>
  <c r="BE18" i="91"/>
  <c r="BE16" i="91"/>
  <c r="BE14" i="91"/>
  <c r="BE12" i="91"/>
  <c r="BE10" i="91"/>
  <c r="BE8" i="91"/>
  <c r="BE23" i="91"/>
  <c r="BE21" i="91"/>
  <c r="BE19" i="91"/>
  <c r="BE17" i="91"/>
  <c r="BE15" i="91"/>
  <c r="BE13" i="91"/>
  <c r="BE11" i="91"/>
  <c r="BE9" i="91"/>
  <c r="Q42" i="43"/>
  <c r="S42" i="43"/>
  <c r="Q42" i="35"/>
  <c r="S42" i="35"/>
  <c r="S43" i="43"/>
  <c r="S42" i="38"/>
  <c r="Q42" i="38"/>
  <c r="S42" i="31"/>
  <c r="CG9" i="79"/>
  <c r="CY9" i="84"/>
  <c r="CI9" i="79" s="1"/>
  <c r="CM9" i="79" s="1"/>
  <c r="CO9" i="79" s="1"/>
  <c r="W9" i="79"/>
  <c r="AA9" i="79" s="1"/>
  <c r="AC9" i="79" s="1"/>
  <c r="BY13" i="79"/>
  <c r="AW45" i="41"/>
  <c r="AW43" i="41"/>
  <c r="AW42" i="41"/>
  <c r="AW39" i="41"/>
  <c r="AW37" i="41"/>
  <c r="AW31" i="41"/>
  <c r="AW27" i="41"/>
  <c r="AW18" i="41"/>
  <c r="AW16" i="41"/>
  <c r="AW14" i="41"/>
  <c r="AW33" i="41"/>
  <c r="AW29" i="41"/>
  <c r="AW25" i="41"/>
  <c r="I13" i="79"/>
  <c r="K13" i="79" s="1"/>
  <c r="AM41" i="41" s="1"/>
  <c r="AW20" i="41"/>
  <c r="AW28" i="41"/>
  <c r="AW38" i="41"/>
  <c r="AW46" i="41"/>
  <c r="AW11" i="41"/>
  <c r="AW15" i="41"/>
  <c r="AW17" i="41"/>
  <c r="AW19" i="41"/>
  <c r="AW30" i="41"/>
  <c r="AW41" i="41"/>
  <c r="AW32" i="41"/>
  <c r="AW36" i="41"/>
  <c r="AW40" i="41"/>
  <c r="AE13" i="79"/>
  <c r="AQ13" i="84"/>
  <c r="AG13" i="79" s="1"/>
  <c r="AK13" i="79" s="1"/>
  <c r="AM13" i="79" s="1"/>
  <c r="AG46" i="43"/>
  <c r="AG41" i="43"/>
  <c r="AG40" i="43"/>
  <c r="AG38" i="43"/>
  <c r="AG36" i="43"/>
  <c r="AG32" i="43"/>
  <c r="AG30" i="43"/>
  <c r="AG28" i="43"/>
  <c r="AG20" i="43"/>
  <c r="AG18" i="43"/>
  <c r="AG16" i="43"/>
  <c r="AG14" i="43"/>
  <c r="AG37" i="43"/>
  <c r="AG42" i="43"/>
  <c r="AG43" i="43"/>
  <c r="AG11" i="43"/>
  <c r="AG15" i="43"/>
  <c r="AG17" i="43"/>
  <c r="AG19" i="43"/>
  <c r="AG25" i="43"/>
  <c r="AG27" i="43"/>
  <c r="AG29" i="43"/>
  <c r="AG31" i="43"/>
  <c r="AG33" i="43"/>
  <c r="AG39" i="43"/>
  <c r="AG45" i="43"/>
  <c r="BA23" i="30"/>
  <c r="AK23" i="30"/>
  <c r="AU23" i="30"/>
  <c r="AE23" i="30"/>
  <c r="Q23" i="30"/>
  <c r="BA27" i="30"/>
  <c r="AK27" i="30"/>
  <c r="AU27" i="30"/>
  <c r="AE27" i="30"/>
  <c r="Q27" i="30"/>
  <c r="BA31" i="30"/>
  <c r="AK31" i="30"/>
  <c r="AU31" i="30"/>
  <c r="AE31" i="30"/>
  <c r="Q31" i="30"/>
  <c r="AU26" i="30"/>
  <c r="AE26" i="30"/>
  <c r="Q26" i="30"/>
  <c r="BA26" i="30"/>
  <c r="AK26" i="30"/>
  <c r="S26" i="30"/>
  <c r="AU30" i="30"/>
  <c r="AE30" i="30"/>
  <c r="Q30" i="30"/>
  <c r="BA30" i="30"/>
  <c r="AK30" i="30"/>
  <c r="S30" i="30"/>
  <c r="AU34" i="30"/>
  <c r="AE34" i="30"/>
  <c r="Q34" i="30"/>
  <c r="BA34" i="30"/>
  <c r="AK34" i="30"/>
  <c r="S34" i="30"/>
  <c r="Q23" i="33"/>
  <c r="Q27" i="33"/>
  <c r="BA31" i="33"/>
  <c r="AK31" i="33"/>
  <c r="AU31" i="33"/>
  <c r="AE31" i="33"/>
  <c r="Q31" i="33"/>
  <c r="Q26" i="33"/>
  <c r="S26" i="33"/>
  <c r="AU30" i="33"/>
  <c r="AE30" i="33"/>
  <c r="Q30" i="33"/>
  <c r="BA30" i="33"/>
  <c r="AK30" i="33"/>
  <c r="S30" i="33"/>
  <c r="Q34" i="33"/>
  <c r="S34" i="33"/>
  <c r="Q23" i="37"/>
  <c r="S23" i="37"/>
  <c r="Q27" i="37"/>
  <c r="S27" i="37"/>
  <c r="AU31" i="37"/>
  <c r="AE31" i="37"/>
  <c r="Q31" i="37"/>
  <c r="BA31" i="37"/>
  <c r="AK31" i="37"/>
  <c r="S31" i="37"/>
  <c r="Q26" i="37"/>
  <c r="BA30" i="37"/>
  <c r="AK30" i="37"/>
  <c r="AU30" i="37"/>
  <c r="AE30" i="37"/>
  <c r="Q30" i="37"/>
  <c r="Q34" i="37"/>
  <c r="Q23" i="41"/>
  <c r="S23" i="41"/>
  <c r="Q27" i="41"/>
  <c r="S27" i="41"/>
  <c r="AU31" i="41"/>
  <c r="AE31" i="41"/>
  <c r="Q31" i="41"/>
  <c r="BA31" i="41"/>
  <c r="AK31" i="41"/>
  <c r="S31" i="41"/>
  <c r="Q26" i="41"/>
  <c r="BA30" i="41"/>
  <c r="AK30" i="41"/>
  <c r="AU30" i="41"/>
  <c r="AE30" i="41"/>
  <c r="Q30" i="41"/>
  <c r="Q34" i="41"/>
  <c r="Q23" i="45"/>
  <c r="S23" i="45"/>
  <c r="Q27" i="45"/>
  <c r="S27" i="45"/>
  <c r="AU31" i="45"/>
  <c r="AE31" i="45"/>
  <c r="Q31" i="45"/>
  <c r="BA31" i="45"/>
  <c r="AK31" i="45"/>
  <c r="S31" i="45"/>
  <c r="Q26" i="45"/>
  <c r="BA30" i="45"/>
  <c r="AK30" i="45"/>
  <c r="AU30" i="45"/>
  <c r="AE30" i="45"/>
  <c r="Q30" i="45"/>
  <c r="Q34" i="45"/>
  <c r="Q23" i="32"/>
  <c r="S23" i="32"/>
  <c r="Q27" i="32"/>
  <c r="S27" i="32"/>
  <c r="AU31" i="32"/>
  <c r="AE31" i="32"/>
  <c r="Q31" i="32"/>
  <c r="BA31" i="32"/>
  <c r="AK31" i="32"/>
  <c r="S31" i="32"/>
  <c r="Q26" i="32"/>
  <c r="BA30" i="32"/>
  <c r="AK30" i="32"/>
  <c r="AU30" i="32"/>
  <c r="AE30" i="32"/>
  <c r="Q30" i="32"/>
  <c r="Q34" i="32"/>
  <c r="Q23" i="36"/>
  <c r="Q27" i="36"/>
  <c r="BA31" i="36"/>
  <c r="AK31" i="36"/>
  <c r="AU31" i="36"/>
  <c r="AE31" i="36"/>
  <c r="Q31" i="36"/>
  <c r="Q26" i="36"/>
  <c r="S26" i="36"/>
  <c r="AU30" i="36"/>
  <c r="AE30" i="36"/>
  <c r="Q30" i="36"/>
  <c r="BA30" i="36"/>
  <c r="AK30" i="36"/>
  <c r="S30" i="36"/>
  <c r="Q34" i="36"/>
  <c r="S34" i="36"/>
  <c r="Q23" i="40"/>
  <c r="Q27" i="40"/>
  <c r="BA31" i="40"/>
  <c r="AK31" i="40"/>
  <c r="AU31" i="40"/>
  <c r="AE31" i="40"/>
  <c r="Q31" i="40"/>
  <c r="Q26" i="40"/>
  <c r="S26" i="40"/>
  <c r="AU30" i="40"/>
  <c r="AE30" i="40"/>
  <c r="Q30" i="40"/>
  <c r="BA30" i="40"/>
  <c r="AK30" i="40"/>
  <c r="S30" i="40"/>
  <c r="Q34" i="40"/>
  <c r="S34" i="40"/>
  <c r="Q23" i="44"/>
  <c r="Q27" i="44"/>
  <c r="BA31" i="44"/>
  <c r="AK31" i="44"/>
  <c r="AU31" i="44"/>
  <c r="AE31" i="44"/>
  <c r="Q31" i="44"/>
  <c r="Q26" i="44"/>
  <c r="S26" i="44"/>
  <c r="AU30" i="44"/>
  <c r="AE30" i="44"/>
  <c r="Q30" i="44"/>
  <c r="BA30" i="44"/>
  <c r="AK30" i="44"/>
  <c r="S30" i="44"/>
  <c r="Q34" i="44"/>
  <c r="S34" i="44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W41" i="44"/>
  <c r="W43" i="44"/>
  <c r="W41" i="40"/>
  <c r="W43" i="40"/>
  <c r="W41" i="38"/>
  <c r="W43" i="38"/>
  <c r="W41" i="36"/>
  <c r="W43" i="36"/>
  <c r="W41" i="34"/>
  <c r="W43" i="34"/>
  <c r="W41" i="32"/>
  <c r="W43" i="32"/>
  <c r="CG17" i="52"/>
  <c r="BQ17" i="52"/>
  <c r="BM17" i="52"/>
  <c r="AW17" i="52"/>
  <c r="AS17" i="52"/>
  <c r="AC17" i="52"/>
  <c r="Y17" i="52"/>
  <c r="CA17" i="52"/>
  <c r="BW17" i="52"/>
  <c r="BG17" i="52"/>
  <c r="BC17" i="52"/>
  <c r="AM17" i="52"/>
  <c r="AI17" i="52"/>
  <c r="Q17" i="52"/>
  <c r="W17" i="52" s="1"/>
  <c r="AI8" i="55"/>
  <c r="Q8" i="55"/>
  <c r="AA8" i="55"/>
  <c r="AW8" i="79"/>
  <c r="BK8" i="84"/>
  <c r="AY8" i="79" s="1"/>
  <c r="BC8" i="79" s="1"/>
  <c r="BE8" i="79" s="1"/>
  <c r="W8" i="46" s="1"/>
  <c r="CG10" i="79"/>
  <c r="CY10" i="84"/>
  <c r="CI10" i="79" s="1"/>
  <c r="CM10" i="79" s="1"/>
  <c r="CO10" i="79" s="1"/>
  <c r="AW12" i="79"/>
  <c r="BK12" i="84"/>
  <c r="AY12" i="79" s="1"/>
  <c r="BC12" i="79" s="1"/>
  <c r="BE12" i="79" s="1"/>
  <c r="W8" i="42" s="1"/>
  <c r="CG14" i="79"/>
  <c r="CY14" i="84"/>
  <c r="CI14" i="79" s="1"/>
  <c r="CM14" i="79" s="1"/>
  <c r="CO14" i="79" s="1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CG18" i="79"/>
  <c r="CY18" i="84"/>
  <c r="CI18" i="79" s="1"/>
  <c r="CM18" i="79" s="1"/>
  <c r="CO18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W22" i="79"/>
  <c r="BK22" i="84"/>
  <c r="AY22" i="79" s="1"/>
  <c r="BC22" i="79" s="1"/>
  <c r="BE22" i="79" s="1"/>
  <c r="W8" i="32" s="1"/>
  <c r="M23" i="79"/>
  <c r="W23" i="84"/>
  <c r="O23" i="79" s="1"/>
  <c r="S23" i="79" s="1"/>
  <c r="U23" i="79" s="1"/>
  <c r="W41" i="30" s="1"/>
  <c r="I75" i="96"/>
  <c r="I18" i="24" s="1"/>
  <c r="M18" i="24" s="1"/>
  <c r="S18" i="24" s="1"/>
  <c r="K75" i="96"/>
  <c r="I18" i="22" s="1"/>
  <c r="M18" i="22" s="1"/>
  <c r="S18" i="22" s="1"/>
  <c r="K67" i="96"/>
  <c r="I37" i="53" s="1"/>
  <c r="M37" i="53" s="1"/>
  <c r="Q37" i="53" s="1"/>
  <c r="W37" i="53" s="1"/>
  <c r="I71" i="96"/>
  <c r="I39" i="55" s="1"/>
  <c r="M39" i="55" s="1"/>
  <c r="Q21" i="97"/>
  <c r="I38" i="45" s="1"/>
  <c r="M38" i="45" s="1"/>
  <c r="S21" i="97"/>
  <c r="I39" i="45" s="1"/>
  <c r="M39" i="45" s="1"/>
  <c r="Q23" i="97"/>
  <c r="I38" i="43" s="1"/>
  <c r="M38" i="43" s="1"/>
  <c r="S23" i="97"/>
  <c r="I39" i="43" s="1"/>
  <c r="M39" i="43" s="1"/>
  <c r="Q25" i="97"/>
  <c r="I38" i="41" s="1"/>
  <c r="M38" i="41" s="1"/>
  <c r="S25" i="97"/>
  <c r="I39" i="41" s="1"/>
  <c r="M39" i="41" s="1"/>
  <c r="Q27" i="97"/>
  <c r="I38" i="39" s="1"/>
  <c r="M38" i="39" s="1"/>
  <c r="S27" i="97"/>
  <c r="I39" i="39" s="1"/>
  <c r="M39" i="39" s="1"/>
  <c r="Q29" i="97"/>
  <c r="I38" i="37" s="1"/>
  <c r="M38" i="37" s="1"/>
  <c r="S29" i="97"/>
  <c r="I39" i="37" s="1"/>
  <c r="M39" i="37" s="1"/>
  <c r="Q31" i="97"/>
  <c r="I38" i="35" s="1"/>
  <c r="M38" i="35" s="1"/>
  <c r="S31" i="97"/>
  <c r="I39" i="35" s="1"/>
  <c r="M39" i="35" s="1"/>
  <c r="Q33" i="97"/>
  <c r="I38" i="33" s="1"/>
  <c r="M38" i="33" s="1"/>
  <c r="S33" i="97"/>
  <c r="I39" i="33" s="1"/>
  <c r="M39" i="33" s="1"/>
  <c r="Q35" i="97"/>
  <c r="I22" i="51" s="1"/>
  <c r="M22" i="51" s="1"/>
  <c r="S35" i="97"/>
  <c r="I23" i="51" s="1"/>
  <c r="M23" i="51" s="1"/>
  <c r="Q37" i="97"/>
  <c r="I38" i="30" s="1"/>
  <c r="M38" i="30" s="1"/>
  <c r="S37" i="97"/>
  <c r="I39" i="30" s="1"/>
  <c r="M39" i="30" s="1"/>
  <c r="CE67" i="52"/>
  <c r="CE68" i="52"/>
  <c r="Y20" i="54"/>
  <c r="Q20" i="54"/>
  <c r="K20" i="54"/>
  <c r="AG23" i="89"/>
  <c r="AQ23" i="89"/>
  <c r="I9" i="55"/>
  <c r="K33" i="96"/>
  <c r="I9" i="53" s="1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21" i="56"/>
  <c r="K8" i="74"/>
  <c r="I21" i="54" s="1"/>
  <c r="I31" i="56"/>
  <c r="M31" i="56" s="1"/>
  <c r="K14" i="74"/>
  <c r="I31" i="54" s="1"/>
  <c r="M31" i="54" s="1"/>
  <c r="CA20" i="52"/>
  <c r="CG20" i="52" s="1"/>
  <c r="AQ34" i="46"/>
  <c r="AS34" i="46" s="1"/>
  <c r="AQ26" i="46"/>
  <c r="AS26" i="46" s="1"/>
  <c r="AQ24" i="46"/>
  <c r="AS24" i="46" s="1"/>
  <c r="AQ22" i="46"/>
  <c r="AS22" i="46" s="1"/>
  <c r="AQ8" i="46"/>
  <c r="AS8" i="46" s="1"/>
  <c r="AQ23" i="46"/>
  <c r="AS23" i="46" s="1"/>
  <c r="AQ34" i="42"/>
  <c r="AQ26" i="42"/>
  <c r="AQ24" i="42"/>
  <c r="AQ22" i="42"/>
  <c r="AQ8" i="42"/>
  <c r="AQ23" i="42"/>
  <c r="AQ34" i="38"/>
  <c r="AQ26" i="38"/>
  <c r="AQ24" i="38"/>
  <c r="AQ22" i="38"/>
  <c r="AQ8" i="38"/>
  <c r="AQ23" i="38"/>
  <c r="AQ23" i="34"/>
  <c r="AQ34" i="34"/>
  <c r="AQ26" i="34"/>
  <c r="AQ24" i="34"/>
  <c r="AQ22" i="34"/>
  <c r="AQ8" i="34"/>
  <c r="W40" i="38"/>
  <c r="Y40" i="38"/>
  <c r="AK40" i="38" s="1"/>
  <c r="W40" i="36"/>
  <c r="Y40" i="36"/>
  <c r="AK40" i="36" s="1"/>
  <c r="W40" i="44"/>
  <c r="Y40" i="44"/>
  <c r="AK40" i="44" s="1"/>
  <c r="O85" i="52"/>
  <c r="O83" i="52"/>
  <c r="O81" i="52"/>
  <c r="O84" i="52"/>
  <c r="O82" i="52"/>
  <c r="O80" i="52"/>
  <c r="AG23" i="90"/>
  <c r="AQ23" i="90"/>
  <c r="BG12" i="91"/>
  <c r="BG15" i="90"/>
  <c r="BG19" i="90"/>
  <c r="BG22" i="91"/>
  <c r="AQ21" i="45"/>
  <c r="AQ13" i="45"/>
  <c r="AQ9" i="45"/>
  <c r="AQ12" i="45"/>
  <c r="AQ10" i="45"/>
  <c r="AQ21" i="41"/>
  <c r="AQ13" i="41"/>
  <c r="AQ9" i="41"/>
  <c r="AQ12" i="41"/>
  <c r="AQ10" i="41"/>
  <c r="AQ21" i="37"/>
  <c r="AQ13" i="37"/>
  <c r="AQ9" i="37"/>
  <c r="AQ12" i="37"/>
  <c r="AQ10" i="37"/>
  <c r="AQ12" i="33"/>
  <c r="AQ10" i="33"/>
  <c r="AQ21" i="33"/>
  <c r="AQ13" i="33"/>
  <c r="AQ9" i="33"/>
  <c r="AW9" i="79"/>
  <c r="BK9" i="84"/>
  <c r="AY9" i="79" s="1"/>
  <c r="BC9" i="79" s="1"/>
  <c r="BE9" i="79" s="1"/>
  <c r="W8" i="45" s="1"/>
  <c r="BO13" i="79"/>
  <c r="CE13" i="84"/>
  <c r="BQ13" i="79" s="1"/>
  <c r="BU13" i="79" s="1"/>
  <c r="BW13" i="79" s="1"/>
  <c r="M8" i="51"/>
  <c r="BE22" i="88"/>
  <c r="BE20" i="88"/>
  <c r="BE18" i="88"/>
  <c r="BE16" i="88"/>
  <c r="BE14" i="88"/>
  <c r="BE12" i="88"/>
  <c r="BE10" i="88"/>
  <c r="BE8" i="88"/>
  <c r="BE23" i="88"/>
  <c r="BE21" i="88"/>
  <c r="BE19" i="88"/>
  <c r="BE17" i="88"/>
  <c r="BE15" i="88"/>
  <c r="BE13" i="88"/>
  <c r="BE11" i="88"/>
  <c r="BE9" i="88"/>
  <c r="AW11" i="79"/>
  <c r="BK11" i="84"/>
  <c r="AY11" i="79" s="1"/>
  <c r="BC11" i="79" s="1"/>
  <c r="BE11" i="79" s="1"/>
  <c r="W8" i="43" s="1"/>
  <c r="BG11" i="91"/>
  <c r="BG15" i="91"/>
  <c r="BG19" i="91"/>
  <c r="AA17" i="48"/>
  <c r="AE17" i="48" s="1"/>
  <c r="AI17" i="48"/>
  <c r="Q17" i="48"/>
  <c r="AA16" i="48"/>
  <c r="AE16" i="48" s="1"/>
  <c r="AI16" i="48"/>
  <c r="Q16" i="48"/>
  <c r="AA20" i="48"/>
  <c r="AE20" i="48" s="1"/>
  <c r="AI20" i="48"/>
  <c r="Q20" i="48"/>
  <c r="W9" i="52"/>
  <c r="BA68" i="52"/>
  <c r="BA69" i="52"/>
  <c r="AW45" i="42"/>
  <c r="AW43" i="42"/>
  <c r="AW42" i="42"/>
  <c r="AW39" i="42"/>
  <c r="AW37" i="42"/>
  <c r="AW33" i="42"/>
  <c r="AW31" i="42"/>
  <c r="AW29" i="42"/>
  <c r="AW27" i="42"/>
  <c r="AW25" i="42"/>
  <c r="AW19" i="42"/>
  <c r="AW17" i="42"/>
  <c r="AW15" i="42"/>
  <c r="AW11" i="42"/>
  <c r="I12" i="79"/>
  <c r="K12" i="79" s="1"/>
  <c r="AM41" i="42" s="1"/>
  <c r="AW20" i="42"/>
  <c r="AW38" i="42"/>
  <c r="AW46" i="42"/>
  <c r="AW14" i="42"/>
  <c r="AW16" i="42"/>
  <c r="AW18" i="42"/>
  <c r="AW28" i="42"/>
  <c r="AW30" i="42"/>
  <c r="AW32" i="42"/>
  <c r="AW41" i="42"/>
  <c r="AW36" i="42"/>
  <c r="AW40" i="42"/>
  <c r="AW45" i="37"/>
  <c r="AW43" i="37"/>
  <c r="AW42" i="37"/>
  <c r="AW39" i="37"/>
  <c r="AW37" i="37"/>
  <c r="AW33" i="37"/>
  <c r="AW31" i="37"/>
  <c r="AW29" i="37"/>
  <c r="AW27" i="37"/>
  <c r="AW25" i="37"/>
  <c r="AW19" i="37"/>
  <c r="AW17" i="37"/>
  <c r="AW15" i="37"/>
  <c r="AW11" i="37"/>
  <c r="I17" i="79"/>
  <c r="K17" i="79" s="1"/>
  <c r="AM41" i="37" s="1"/>
  <c r="AW20" i="37"/>
  <c r="AW38" i="37"/>
  <c r="AW46" i="37"/>
  <c r="AW41" i="37"/>
  <c r="AW36" i="37"/>
  <c r="AW40" i="37"/>
  <c r="AW14" i="37"/>
  <c r="AW16" i="37"/>
  <c r="AW18" i="37"/>
  <c r="AW28" i="37"/>
  <c r="AW30" i="37"/>
  <c r="AW32" i="37"/>
  <c r="AW45" i="33"/>
  <c r="AW43" i="33"/>
  <c r="AW42" i="33"/>
  <c r="AW39" i="33"/>
  <c r="AW37" i="33"/>
  <c r="AW33" i="33"/>
  <c r="AW31" i="33"/>
  <c r="AW29" i="33"/>
  <c r="AW27" i="33"/>
  <c r="AW25" i="33"/>
  <c r="AW19" i="33"/>
  <c r="AW17" i="33"/>
  <c r="AW15" i="33"/>
  <c r="AW11" i="33"/>
  <c r="I21" i="79"/>
  <c r="K21" i="79" s="1"/>
  <c r="AM41" i="33" s="1"/>
  <c r="AW20" i="33"/>
  <c r="AW36" i="33"/>
  <c r="AW40" i="33"/>
  <c r="AW41" i="33"/>
  <c r="AW38" i="33"/>
  <c r="AW46" i="33"/>
  <c r="AW14" i="33"/>
  <c r="AW16" i="33"/>
  <c r="AW18" i="33"/>
  <c r="AW28" i="33"/>
  <c r="AW30" i="33"/>
  <c r="AW32" i="33"/>
  <c r="AO8" i="83"/>
  <c r="AQ8" i="83" s="1"/>
  <c r="AK8" i="83"/>
  <c r="I50" i="74"/>
  <c r="I54" i="56" s="1"/>
  <c r="M54" i="56" s="1"/>
  <c r="I54" i="74"/>
  <c r="I58" i="56" s="1"/>
  <c r="M58" i="56" s="1"/>
  <c r="I58" i="74"/>
  <c r="I62" i="56" s="1"/>
  <c r="M62" i="56" s="1"/>
  <c r="I37" i="74"/>
  <c r="I28" i="56" s="1"/>
  <c r="M28" i="56" s="1"/>
  <c r="I49" i="74"/>
  <c r="I53" i="56" s="1"/>
  <c r="M53" i="56" s="1"/>
  <c r="I53" i="74"/>
  <c r="I57" i="56" s="1"/>
  <c r="M57" i="56" s="1"/>
  <c r="I57" i="74"/>
  <c r="I61" i="56" s="1"/>
  <c r="M61" i="56" s="1"/>
  <c r="I22" i="73"/>
  <c r="I56" i="25" s="1"/>
  <c r="M56" i="25" s="1"/>
  <c r="S56" i="25" s="1"/>
  <c r="I26" i="73"/>
  <c r="I71" i="25" s="1"/>
  <c r="M71" i="25" s="1"/>
  <c r="S71" i="25" s="1"/>
  <c r="I30" i="73"/>
  <c r="I83" i="25" s="1"/>
  <c r="M83" i="25" s="1"/>
  <c r="S83" i="25" s="1"/>
  <c r="I25" i="73"/>
  <c r="I68" i="25" s="1"/>
  <c r="M68" i="25" s="1"/>
  <c r="S68" i="25" s="1"/>
  <c r="I29" i="73"/>
  <c r="I80" i="25" s="1"/>
  <c r="M80" i="25" s="1"/>
  <c r="S80" i="25" s="1"/>
  <c r="I32" i="73"/>
  <c r="I89" i="25" s="1"/>
  <c r="M89" i="25" s="1"/>
  <c r="S89" i="25" s="1"/>
  <c r="Y24" i="56"/>
  <c r="AQ23" i="45"/>
  <c r="AQ34" i="45"/>
  <c r="AQ26" i="45"/>
  <c r="AQ24" i="45"/>
  <c r="AQ22" i="45"/>
  <c r="AQ8" i="45"/>
  <c r="AQ23" i="41"/>
  <c r="AQ22" i="41"/>
  <c r="AQ26" i="41"/>
  <c r="AQ8" i="41"/>
  <c r="AQ34" i="41"/>
  <c r="AQ24" i="41"/>
  <c r="AQ23" i="37"/>
  <c r="AQ34" i="37"/>
  <c r="AQ26" i="37"/>
  <c r="AQ24" i="37"/>
  <c r="AQ22" i="37"/>
  <c r="AQ8" i="37"/>
  <c r="AQ34" i="33"/>
  <c r="AQ26" i="33"/>
  <c r="AQ24" i="33"/>
  <c r="AQ22" i="33"/>
  <c r="AQ8" i="33"/>
  <c r="AQ23" i="33"/>
  <c r="W40" i="33"/>
  <c r="Y40" i="33"/>
  <c r="AK40" i="33" s="1"/>
  <c r="Q42" i="41"/>
  <c r="S42" i="33"/>
  <c r="Q42" i="33"/>
  <c r="S43" i="39"/>
  <c r="AM43" i="45"/>
  <c r="W42" i="32"/>
  <c r="BG9" i="90"/>
  <c r="W41" i="45"/>
  <c r="W43" i="45"/>
  <c r="W43" i="41"/>
  <c r="W41" i="41"/>
  <c r="CG11" i="79"/>
  <c r="CY11" i="84"/>
  <c r="CI11" i="79" s="1"/>
  <c r="CM11" i="79" s="1"/>
  <c r="CO11" i="79" s="1"/>
  <c r="W11" i="79"/>
  <c r="AA11" i="79" s="1"/>
  <c r="AC11" i="79" s="1"/>
  <c r="BG12" i="90"/>
  <c r="BQ53" i="52"/>
  <c r="BW53" i="52" s="1"/>
  <c r="AW53" i="52"/>
  <c r="BA53" i="52" s="1"/>
  <c r="AC53" i="52"/>
  <c r="AI53" i="52" s="1"/>
  <c r="CA53" i="52"/>
  <c r="CG53" i="52" s="1"/>
  <c r="BG53" i="52"/>
  <c r="BM53" i="52" s="1"/>
  <c r="AM53" i="52"/>
  <c r="AS53" i="52" s="1"/>
  <c r="Q53" i="52"/>
  <c r="Y53" i="52" s="1"/>
  <c r="BQ57" i="52"/>
  <c r="BW57" i="52" s="1"/>
  <c r="AW57" i="52"/>
  <c r="BA57" i="52" s="1"/>
  <c r="AC57" i="52"/>
  <c r="AI57" i="52" s="1"/>
  <c r="CA57" i="52"/>
  <c r="CG57" i="52" s="1"/>
  <c r="BG57" i="52"/>
  <c r="BM57" i="52" s="1"/>
  <c r="AM57" i="52"/>
  <c r="AS57" i="52" s="1"/>
  <c r="Q57" i="52"/>
  <c r="Y57" i="52" s="1"/>
  <c r="CG61" i="52"/>
  <c r="BQ61" i="52"/>
  <c r="BM61" i="52"/>
  <c r="AW61" i="52"/>
  <c r="BA61" i="52" s="1"/>
  <c r="AS61" i="52"/>
  <c r="AC61" i="52"/>
  <c r="Y61" i="52"/>
  <c r="CA61" i="52"/>
  <c r="BW61" i="52"/>
  <c r="BG61" i="52"/>
  <c r="BC61" i="52"/>
  <c r="AM61" i="52"/>
  <c r="AI61" i="52"/>
  <c r="Q61" i="52"/>
  <c r="CA56" i="52"/>
  <c r="BW56" i="52"/>
  <c r="BG56" i="52"/>
  <c r="BC56" i="52"/>
  <c r="AM56" i="52"/>
  <c r="AI56" i="52"/>
  <c r="Q56" i="52"/>
  <c r="CG56" i="52"/>
  <c r="BQ56" i="52"/>
  <c r="BM56" i="52"/>
  <c r="AW56" i="52"/>
  <c r="BA56" i="52" s="1"/>
  <c r="AS56" i="52"/>
  <c r="AC56" i="52"/>
  <c r="Y56" i="52"/>
  <c r="CA60" i="52"/>
  <c r="BW60" i="52"/>
  <c r="BG60" i="52"/>
  <c r="BC60" i="52"/>
  <c r="AM60" i="52"/>
  <c r="AI60" i="52"/>
  <c r="Q60" i="52"/>
  <c r="CG60" i="52"/>
  <c r="BQ60" i="52"/>
  <c r="BM60" i="52"/>
  <c r="AW60" i="52"/>
  <c r="BA60" i="52" s="1"/>
  <c r="AS60" i="52"/>
  <c r="AC60" i="52"/>
  <c r="Y60" i="52"/>
  <c r="CA64" i="52"/>
  <c r="BW64" i="52"/>
  <c r="BG64" i="52"/>
  <c r="BC64" i="52"/>
  <c r="AM64" i="52"/>
  <c r="AI64" i="52"/>
  <c r="Q64" i="52"/>
  <c r="CG64" i="52"/>
  <c r="BQ64" i="52"/>
  <c r="BM64" i="52"/>
  <c r="AW64" i="52"/>
  <c r="BA64" i="52" s="1"/>
  <c r="AS64" i="52"/>
  <c r="AC64" i="52"/>
  <c r="Y64" i="52"/>
  <c r="Q23" i="35"/>
  <c r="S23" i="35"/>
  <c r="Q27" i="35"/>
  <c r="S27" i="35"/>
  <c r="AU31" i="35"/>
  <c r="AE31" i="35"/>
  <c r="Q31" i="35"/>
  <c r="BA31" i="35"/>
  <c r="AK31" i="35"/>
  <c r="S31" i="35"/>
  <c r="Q26" i="35"/>
  <c r="BA30" i="35"/>
  <c r="AK30" i="35"/>
  <c r="AU30" i="35"/>
  <c r="AE30" i="35"/>
  <c r="Q30" i="35"/>
  <c r="Q34" i="35"/>
  <c r="Q23" i="39"/>
  <c r="S23" i="39"/>
  <c r="Q27" i="39"/>
  <c r="S27" i="39"/>
  <c r="AU31" i="39"/>
  <c r="AE31" i="39"/>
  <c r="Q31" i="39"/>
  <c r="BA31" i="39"/>
  <c r="AK31" i="39"/>
  <c r="S31" i="39"/>
  <c r="Q26" i="39"/>
  <c r="BA30" i="39"/>
  <c r="AK30" i="39"/>
  <c r="AU30" i="39"/>
  <c r="AE30" i="39"/>
  <c r="Q30" i="39"/>
  <c r="Q34" i="39"/>
  <c r="Q23" i="43"/>
  <c r="S23" i="43"/>
  <c r="Q27" i="43"/>
  <c r="S27" i="43"/>
  <c r="AU31" i="43"/>
  <c r="AE31" i="43"/>
  <c r="Q31" i="43"/>
  <c r="BA31" i="43"/>
  <c r="AK31" i="43"/>
  <c r="S31" i="43"/>
  <c r="Q26" i="43"/>
  <c r="BA30" i="43"/>
  <c r="AK30" i="43"/>
  <c r="AU30" i="43"/>
  <c r="AE30" i="43"/>
  <c r="Q30" i="43"/>
  <c r="Q34" i="43"/>
  <c r="Q23" i="31"/>
  <c r="S23" i="31"/>
  <c r="Q27" i="31"/>
  <c r="S27" i="31"/>
  <c r="AU31" i="31"/>
  <c r="AE31" i="31"/>
  <c r="Q31" i="31"/>
  <c r="BA31" i="31"/>
  <c r="AK31" i="31"/>
  <c r="S31" i="31"/>
  <c r="Q26" i="31"/>
  <c r="BA30" i="31"/>
  <c r="AK30" i="31"/>
  <c r="AU30" i="31"/>
  <c r="AE30" i="31"/>
  <c r="Q30" i="31"/>
  <c r="Q34" i="31"/>
  <c r="Q23" i="34"/>
  <c r="S23" i="34"/>
  <c r="Q27" i="34"/>
  <c r="S27" i="34"/>
  <c r="AU31" i="34"/>
  <c r="AE31" i="34"/>
  <c r="Q31" i="34"/>
  <c r="BA31" i="34"/>
  <c r="AK31" i="34"/>
  <c r="S31" i="34"/>
  <c r="Q26" i="34"/>
  <c r="BA30" i="34"/>
  <c r="AK30" i="34"/>
  <c r="AU30" i="34"/>
  <c r="AE30" i="34"/>
  <c r="Q30" i="34"/>
  <c r="Q34" i="34"/>
  <c r="Q23" i="38"/>
  <c r="Q27" i="38"/>
  <c r="BA31" i="38"/>
  <c r="AK31" i="38"/>
  <c r="AU31" i="38"/>
  <c r="AE31" i="38"/>
  <c r="Q31" i="38"/>
  <c r="Q26" i="38"/>
  <c r="S26" i="38"/>
  <c r="AU30" i="38"/>
  <c r="AE30" i="38"/>
  <c r="Q30" i="38"/>
  <c r="BA30" i="38"/>
  <c r="AK30" i="38"/>
  <c r="S30" i="38"/>
  <c r="Q34" i="38"/>
  <c r="S34" i="38"/>
  <c r="Q23" i="42"/>
  <c r="Q27" i="42"/>
  <c r="BA31" i="42"/>
  <c r="AK31" i="42"/>
  <c r="AU31" i="42"/>
  <c r="AE31" i="42"/>
  <c r="Q31" i="42"/>
  <c r="Q26" i="42"/>
  <c r="S26" i="42"/>
  <c r="AU30" i="42"/>
  <c r="AE30" i="42"/>
  <c r="Q30" i="42"/>
  <c r="BA30" i="42"/>
  <c r="AK30" i="42"/>
  <c r="S30" i="42"/>
  <c r="Q34" i="42"/>
  <c r="S34" i="42"/>
  <c r="Q23" i="46"/>
  <c r="Q27" i="46"/>
  <c r="BA31" i="46"/>
  <c r="AK31" i="46"/>
  <c r="AU31" i="46"/>
  <c r="AE31" i="46"/>
  <c r="Q31" i="46"/>
  <c r="Q26" i="46"/>
  <c r="S26" i="46"/>
  <c r="AU30" i="46"/>
  <c r="AE30" i="46"/>
  <c r="Q30" i="46"/>
  <c r="BA30" i="46"/>
  <c r="AK30" i="46"/>
  <c r="S30" i="46"/>
  <c r="Q34" i="46"/>
  <c r="S34" i="46"/>
  <c r="AQ17" i="52"/>
  <c r="BM74" i="52"/>
  <c r="E21" i="2" s="1"/>
  <c r="BG78" i="52"/>
  <c r="AW45" i="44"/>
  <c r="AW43" i="44"/>
  <c r="AW42" i="44"/>
  <c r="AW39" i="44"/>
  <c r="AW37" i="44"/>
  <c r="AW33" i="44"/>
  <c r="AW31" i="44"/>
  <c r="AW29" i="44"/>
  <c r="AW27" i="44"/>
  <c r="AW25" i="44"/>
  <c r="AW19" i="44"/>
  <c r="AW17" i="44"/>
  <c r="AW15" i="44"/>
  <c r="AW11" i="44"/>
  <c r="I10" i="79"/>
  <c r="K10" i="79" s="1"/>
  <c r="AM41" i="44" s="1"/>
  <c r="AW20" i="44"/>
  <c r="AW36" i="44"/>
  <c r="AW40" i="44"/>
  <c r="AW41" i="44"/>
  <c r="AW38" i="44"/>
  <c r="AW46" i="44"/>
  <c r="AW14" i="44"/>
  <c r="AW16" i="44"/>
  <c r="AW18" i="44"/>
  <c r="AW28" i="44"/>
  <c r="AW30" i="44"/>
  <c r="AW32" i="44"/>
  <c r="AW46" i="38"/>
  <c r="AW41" i="38"/>
  <c r="AW40" i="38"/>
  <c r="AW38" i="38"/>
  <c r="AW36" i="38"/>
  <c r="AW32" i="38"/>
  <c r="AW30" i="38"/>
  <c r="AW28" i="38"/>
  <c r="AW20" i="38"/>
  <c r="AW18" i="38"/>
  <c r="AW16" i="38"/>
  <c r="AW14" i="38"/>
  <c r="I16" i="79"/>
  <c r="K16" i="79" s="1"/>
  <c r="AM41" i="38" s="1"/>
  <c r="AW37" i="38"/>
  <c r="AW43" i="38"/>
  <c r="AW42" i="38"/>
  <c r="AW11" i="38"/>
  <c r="AW15" i="38"/>
  <c r="AW17" i="38"/>
  <c r="AW19" i="38"/>
  <c r="AW25" i="38"/>
  <c r="AW27" i="38"/>
  <c r="AW29" i="38"/>
  <c r="AW31" i="38"/>
  <c r="AW33" i="38"/>
  <c r="AW39" i="38"/>
  <c r="AW45" i="38"/>
  <c r="AW46" i="34"/>
  <c r="AW41" i="34"/>
  <c r="AW40" i="34"/>
  <c r="AW38" i="34"/>
  <c r="AW36" i="34"/>
  <c r="AW32" i="34"/>
  <c r="AW30" i="34"/>
  <c r="AW28" i="34"/>
  <c r="AW20" i="34"/>
  <c r="AW18" i="34"/>
  <c r="AW16" i="34"/>
  <c r="AW14" i="34"/>
  <c r="I20" i="79"/>
  <c r="K20" i="79" s="1"/>
  <c r="AM41" i="34" s="1"/>
  <c r="AW37" i="34"/>
  <c r="AW43" i="34"/>
  <c r="AW33" i="34"/>
  <c r="AW39" i="34"/>
  <c r="AW45" i="34"/>
  <c r="AW42" i="34"/>
  <c r="AW11" i="34"/>
  <c r="AW15" i="34"/>
  <c r="AW17" i="34"/>
  <c r="AW19" i="34"/>
  <c r="AW25" i="34"/>
  <c r="AW27" i="34"/>
  <c r="AW29" i="34"/>
  <c r="AW31" i="34"/>
  <c r="Y12" i="56"/>
  <c r="W19" i="56"/>
  <c r="W17" i="56"/>
  <c r="W20" i="56" s="1"/>
  <c r="K19" i="56"/>
  <c r="AM19" i="56"/>
  <c r="AS19" i="56" s="1"/>
  <c r="AC19" i="56"/>
  <c r="AI19" i="56" s="1"/>
  <c r="Q19" i="56"/>
  <c r="Y19" i="56" s="1"/>
  <c r="Y16" i="56"/>
  <c r="W8" i="79"/>
  <c r="AA8" i="79" s="1"/>
  <c r="AC8" i="79" s="1"/>
  <c r="W10" i="79"/>
  <c r="AA10" i="79" s="1"/>
  <c r="AC10" i="79" s="1"/>
  <c r="W12" i="79"/>
  <c r="AA12" i="79" s="1"/>
  <c r="AC12" i="79" s="1"/>
  <c r="W14" i="79"/>
  <c r="AA14" i="79" s="1"/>
  <c r="AC14" i="79" s="1"/>
  <c r="AO15" i="79"/>
  <c r="AA17" i="79"/>
  <c r="AC17" i="79" s="1"/>
  <c r="AO16" i="79"/>
  <c r="W18" i="79"/>
  <c r="AA18" i="79" s="1"/>
  <c r="AC18" i="79" s="1"/>
  <c r="AO19" i="79"/>
  <c r="W20" i="79"/>
  <c r="AA20" i="79" s="1"/>
  <c r="AC20" i="79" s="1"/>
  <c r="AO21" i="79"/>
  <c r="W22" i="79"/>
  <c r="AA22" i="79" s="1"/>
  <c r="AC22" i="79" s="1"/>
  <c r="Y13" i="50"/>
  <c r="Q13" i="50"/>
  <c r="W13" i="50" s="1"/>
  <c r="BO9" i="79"/>
  <c r="CE9" i="84"/>
  <c r="BQ9" i="79" s="1"/>
  <c r="BU9" i="79" s="1"/>
  <c r="BW9" i="79" s="1"/>
  <c r="AW13" i="79"/>
  <c r="BK13" i="84"/>
  <c r="AY13" i="79" s="1"/>
  <c r="BC13" i="79" s="1"/>
  <c r="BE13" i="79" s="1"/>
  <c r="W8" i="41" s="1"/>
  <c r="AW23" i="81"/>
  <c r="AY23" i="81" s="1"/>
  <c r="AO23" i="81"/>
  <c r="BU23" i="81"/>
  <c r="BW23" i="81" s="1"/>
  <c r="BM23" i="81"/>
  <c r="AG23" i="88"/>
  <c r="AQ23" i="88"/>
  <c r="AI9" i="48"/>
  <c r="Q9" i="48"/>
  <c r="Q28" i="48" s="1"/>
  <c r="E12" i="10" s="1"/>
  <c r="AA9" i="48"/>
  <c r="AA28" i="48" s="1"/>
  <c r="E22" i="10" s="1"/>
  <c r="M28" i="48"/>
  <c r="W40" i="46"/>
  <c r="Y40" i="46" s="1"/>
  <c r="CE69" i="52"/>
  <c r="CE70" i="52"/>
  <c r="CE66" i="52"/>
  <c r="BO8" i="79"/>
  <c r="CE8" i="84"/>
  <c r="BQ8" i="79" s="1"/>
  <c r="BU8" i="79" s="1"/>
  <c r="BW8" i="79" s="1"/>
  <c r="BO10" i="79"/>
  <c r="CE10" i="84"/>
  <c r="BQ10" i="79" s="1"/>
  <c r="BU10" i="79" s="1"/>
  <c r="BW10" i="79" s="1"/>
  <c r="BO12" i="79"/>
  <c r="CE12" i="84"/>
  <c r="BQ12" i="79" s="1"/>
  <c r="BU12" i="79" s="1"/>
  <c r="BW12" i="79" s="1"/>
  <c r="BO14" i="79"/>
  <c r="CE14" i="84"/>
  <c r="BQ14" i="79" s="1"/>
  <c r="BU14" i="79" s="1"/>
  <c r="BW14" i="79" s="1"/>
  <c r="CG15" i="79"/>
  <c r="CY15" i="84"/>
  <c r="CI15" i="79" s="1"/>
  <c r="CM15" i="79" s="1"/>
  <c r="CO15" i="79" s="1"/>
  <c r="BO17" i="79"/>
  <c r="CE17" i="84"/>
  <c r="BQ17" i="79" s="1"/>
  <c r="BU17" i="79" s="1"/>
  <c r="BW17" i="79" s="1"/>
  <c r="CG16" i="79"/>
  <c r="CY16" i="84"/>
  <c r="CI16" i="79" s="1"/>
  <c r="CM16" i="79" s="1"/>
  <c r="CO16" i="79" s="1"/>
  <c r="BO18" i="79"/>
  <c r="CE18" i="84"/>
  <c r="BQ18" i="79" s="1"/>
  <c r="BU18" i="79" s="1"/>
  <c r="BW18" i="79" s="1"/>
  <c r="CG19" i="79"/>
  <c r="CY19" i="84"/>
  <c r="CI19" i="79" s="1"/>
  <c r="CM19" i="79" s="1"/>
  <c r="CO19" i="79" s="1"/>
  <c r="BO20" i="79"/>
  <c r="CE20" i="84"/>
  <c r="BQ20" i="79" s="1"/>
  <c r="BU20" i="79" s="1"/>
  <c r="BW20" i="79" s="1"/>
  <c r="CG21" i="79"/>
  <c r="CY21" i="84"/>
  <c r="CI21" i="79" s="1"/>
  <c r="CM21" i="79" s="1"/>
  <c r="CO21" i="79" s="1"/>
  <c r="BO22" i="79"/>
  <c r="CE22" i="84"/>
  <c r="BQ22" i="79" s="1"/>
  <c r="BU22" i="79" s="1"/>
  <c r="BW22" i="79" s="1"/>
  <c r="BG22" i="92"/>
  <c r="AC31" i="102"/>
  <c r="Y31" i="102"/>
  <c r="U31" i="102"/>
  <c r="Q31" i="102"/>
  <c r="M31" i="102"/>
  <c r="I31" i="102"/>
  <c r="E31" i="102"/>
  <c r="AE31" i="102"/>
  <c r="AA31" i="102"/>
  <c r="W31" i="102"/>
  <c r="S31" i="102"/>
  <c r="O31" i="102"/>
  <c r="K31" i="102"/>
  <c r="G31" i="102"/>
  <c r="AQ34" i="44"/>
  <c r="AQ26" i="44"/>
  <c r="AQ24" i="44"/>
  <c r="AQ22" i="44"/>
  <c r="AQ8" i="44"/>
  <c r="AQ23" i="44"/>
  <c r="AQ34" i="40"/>
  <c r="AQ26" i="40"/>
  <c r="AQ24" i="40"/>
  <c r="AQ22" i="40"/>
  <c r="AQ8" i="40"/>
  <c r="AQ23" i="40"/>
  <c r="AQ34" i="36"/>
  <c r="AQ26" i="36"/>
  <c r="AQ24" i="36"/>
  <c r="AQ22" i="36"/>
  <c r="AQ8" i="36"/>
  <c r="AQ23" i="36"/>
  <c r="AQ23" i="32"/>
  <c r="AQ34" i="32"/>
  <c r="AQ26" i="32"/>
  <c r="AQ24" i="32"/>
  <c r="AQ22" i="32"/>
  <c r="AQ8" i="32"/>
  <c r="AK85" i="52"/>
  <c r="AK83" i="52"/>
  <c r="AK81" i="52"/>
  <c r="AK84" i="52"/>
  <c r="AK82" i="52"/>
  <c r="AK80" i="52"/>
  <c r="BG9" i="89"/>
  <c r="CG8" i="79"/>
  <c r="CY8" i="84"/>
  <c r="CI8" i="79" s="1"/>
  <c r="CM8" i="79" s="1"/>
  <c r="CO8" i="79" s="1"/>
  <c r="AW10" i="79"/>
  <c r="BK10" i="84"/>
  <c r="AY10" i="79" s="1"/>
  <c r="BC10" i="79" s="1"/>
  <c r="BE10" i="79" s="1"/>
  <c r="W8" i="44" s="1"/>
  <c r="CG12" i="79"/>
  <c r="CY12" i="84"/>
  <c r="CI12" i="79" s="1"/>
  <c r="CM12" i="79" s="1"/>
  <c r="CO12" i="79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CG17" i="79"/>
  <c r="CY17" i="84"/>
  <c r="CI17" i="79" s="1"/>
  <c r="CM17" i="79" s="1"/>
  <c r="CO17" i="79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CG20" i="79"/>
  <c r="CY20" i="84"/>
  <c r="CI20" i="79" s="1"/>
  <c r="CM20" i="79" s="1"/>
  <c r="CO20" i="79" s="1"/>
  <c r="CG22" i="79"/>
  <c r="CY22" i="84"/>
  <c r="CI22" i="79" s="1"/>
  <c r="CM22" i="79" s="1"/>
  <c r="CO22" i="79" s="1"/>
  <c r="BG10" i="91"/>
  <c r="BG20" i="89"/>
  <c r="AQ21" i="43"/>
  <c r="AQ13" i="43"/>
  <c r="AQ9" i="43"/>
  <c r="AQ12" i="43"/>
  <c r="AQ10" i="43"/>
  <c r="AQ21" i="39"/>
  <c r="AQ13" i="39"/>
  <c r="AQ9" i="39"/>
  <c r="AQ12" i="39"/>
  <c r="AQ10" i="39"/>
  <c r="AQ21" i="31"/>
  <c r="AQ13" i="31"/>
  <c r="AQ9" i="31"/>
  <c r="AQ10" i="31"/>
  <c r="AQ12" i="31"/>
  <c r="AQ21" i="35"/>
  <c r="AQ13" i="35"/>
  <c r="AQ9" i="35"/>
  <c r="AQ12" i="35"/>
  <c r="AQ10" i="35"/>
  <c r="AQ12" i="30"/>
  <c r="AQ10" i="30"/>
  <c r="AQ21" i="30"/>
  <c r="AQ13" i="30"/>
  <c r="AQ9" i="30"/>
  <c r="M33" i="17"/>
  <c r="G28" i="10" s="1"/>
  <c r="S31" i="17"/>
  <c r="S33" i="17" s="1"/>
  <c r="I33" i="8" s="1"/>
  <c r="BG11" i="90"/>
  <c r="BG11" i="89"/>
  <c r="CS23" i="81"/>
  <c r="CU23" i="81" s="1"/>
  <c r="CK23" i="81"/>
  <c r="DQ23" i="81"/>
  <c r="DS23" i="81" s="1"/>
  <c r="DI23" i="81"/>
  <c r="AA22" i="48"/>
  <c r="AE22" i="48" s="1"/>
  <c r="AI22" i="48"/>
  <c r="Q22" i="48"/>
  <c r="AA26" i="48"/>
  <c r="AE26" i="48" s="1"/>
  <c r="AI26" i="48"/>
  <c r="Q26" i="48"/>
  <c r="AA25" i="48"/>
  <c r="AE25" i="48" s="1"/>
  <c r="AI25" i="48"/>
  <c r="Q25" i="48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23" i="97"/>
  <c r="I36" i="43" s="1"/>
  <c r="K23" i="97"/>
  <c r="I37" i="43" s="1"/>
  <c r="M37" i="43" s="1"/>
  <c r="I27" i="97"/>
  <c r="I36" i="39" s="1"/>
  <c r="K27" i="97"/>
  <c r="I37" i="39" s="1"/>
  <c r="M37" i="39" s="1"/>
  <c r="I31" i="97"/>
  <c r="I36" i="35" s="1"/>
  <c r="K31" i="97"/>
  <c r="I37" i="35" s="1"/>
  <c r="M37" i="35" s="1"/>
  <c r="I35" i="97"/>
  <c r="I12" i="51" s="1"/>
  <c r="M12" i="51" s="1"/>
  <c r="K35" i="97"/>
  <c r="I13" i="51" s="1"/>
  <c r="M13" i="51" s="1"/>
  <c r="I39" i="97"/>
  <c r="I8" i="22" s="1"/>
  <c r="K39" i="97"/>
  <c r="I11" i="22" s="1"/>
  <c r="M11" i="22" s="1"/>
  <c r="S11" i="22" s="1"/>
  <c r="K46" i="97"/>
  <c r="I141" i="11" s="1"/>
  <c r="I46" i="97"/>
  <c r="I138" i="11" s="1"/>
  <c r="K20" i="97"/>
  <c r="I37" i="46" s="1"/>
  <c r="M37" i="46" s="1"/>
  <c r="I20" i="97"/>
  <c r="I36" i="46" s="1"/>
  <c r="K24" i="97"/>
  <c r="I37" i="42" s="1"/>
  <c r="M37" i="42" s="1"/>
  <c r="I24" i="97"/>
  <c r="I36" i="42" s="1"/>
  <c r="K28" i="97"/>
  <c r="I37" i="38" s="1"/>
  <c r="M37" i="38" s="1"/>
  <c r="I28" i="97"/>
  <c r="I36" i="38" s="1"/>
  <c r="K32" i="97"/>
  <c r="I37" i="34" s="1"/>
  <c r="M37" i="34" s="1"/>
  <c r="I32" i="97"/>
  <c r="I36" i="34" s="1"/>
  <c r="K36" i="97"/>
  <c r="I37" i="31" s="1"/>
  <c r="M37" i="31" s="1"/>
  <c r="I36" i="97"/>
  <c r="I36" i="31" s="1"/>
  <c r="K40" i="97"/>
  <c r="I12" i="24" s="1"/>
  <c r="M12" i="24" s="1"/>
  <c r="S12" i="24" s="1"/>
  <c r="I40" i="97"/>
  <c r="I9" i="24" s="1"/>
  <c r="M9" i="24" s="1"/>
  <c r="S9" i="24" s="1"/>
  <c r="I43" i="97"/>
  <c r="I137" i="11" s="1"/>
  <c r="K43" i="97"/>
  <c r="I140" i="11" s="1"/>
  <c r="I47" i="97"/>
  <c r="I139" i="11" s="1"/>
  <c r="K47" i="97"/>
  <c r="I142" i="11" s="1"/>
  <c r="AQ8" i="52"/>
  <c r="CC9" i="52"/>
  <c r="CA9" i="52"/>
  <c r="AW78" i="52"/>
  <c r="BG17" i="92"/>
  <c r="BG21" i="92"/>
  <c r="W41" i="46"/>
  <c r="Y41" i="46" s="1"/>
  <c r="W43" i="46"/>
  <c r="Y43" i="46" s="1"/>
  <c r="W41" i="42"/>
  <c r="W43" i="42"/>
  <c r="W43" i="39"/>
  <c r="AE43" i="39" s="1"/>
  <c r="W41" i="39"/>
  <c r="W43" i="37"/>
  <c r="W41" i="37"/>
  <c r="W41" i="35"/>
  <c r="W43" i="35"/>
  <c r="W43" i="31"/>
  <c r="W41" i="31"/>
  <c r="W41" i="33"/>
  <c r="W43" i="33"/>
  <c r="AM40" i="42"/>
  <c r="Y40" i="41"/>
  <c r="AK40" i="41" s="1"/>
  <c r="W40" i="41"/>
  <c r="Y40" i="39"/>
  <c r="AK40" i="39" s="1"/>
  <c r="W40" i="39"/>
  <c r="BG22" i="88"/>
  <c r="Q42" i="39"/>
  <c r="S42" i="42"/>
  <c r="Q42" i="42"/>
  <c r="AM43" i="41"/>
  <c r="AW12" i="45"/>
  <c r="AW10" i="45"/>
  <c r="CC9" i="79"/>
  <c r="CE9" i="79" s="1"/>
  <c r="AW9" i="45"/>
  <c r="AW13" i="45"/>
  <c r="AW21" i="45"/>
  <c r="W13" i="79"/>
  <c r="AA13" i="79" s="1"/>
  <c r="AC13" i="79" s="1"/>
  <c r="W41" i="43"/>
  <c r="W43" i="43"/>
  <c r="M9" i="21"/>
  <c r="M9" i="20"/>
  <c r="I15" i="20"/>
  <c r="BA25" i="30"/>
  <c r="AK25" i="30"/>
  <c r="S25" i="30"/>
  <c r="AU25" i="30"/>
  <c r="AE25" i="30"/>
  <c r="Q25" i="30"/>
  <c r="BA29" i="30"/>
  <c r="AK29" i="30"/>
  <c r="S29" i="30"/>
  <c r="AU29" i="30"/>
  <c r="AE29" i="30"/>
  <c r="Q29" i="30"/>
  <c r="BA33" i="30"/>
  <c r="AK33" i="30"/>
  <c r="S33" i="30"/>
  <c r="AU33" i="30"/>
  <c r="AE33" i="30"/>
  <c r="Q33" i="30"/>
  <c r="AU12" i="30"/>
  <c r="AE12" i="30"/>
  <c r="Q12" i="30"/>
  <c r="BA12" i="30"/>
  <c r="AK12" i="30"/>
  <c r="AU24" i="30"/>
  <c r="AE24" i="30"/>
  <c r="Q24" i="30"/>
  <c r="BA24" i="30"/>
  <c r="AK24" i="30"/>
  <c r="AU28" i="30"/>
  <c r="AE28" i="30"/>
  <c r="Q28" i="30"/>
  <c r="BA28" i="30"/>
  <c r="AK28" i="30"/>
  <c r="AU32" i="30"/>
  <c r="AE32" i="30"/>
  <c r="Q32" i="30"/>
  <c r="BA32" i="30"/>
  <c r="AK32" i="30"/>
  <c r="S25" i="33"/>
  <c r="Q25" i="33"/>
  <c r="BA29" i="33"/>
  <c r="AK29" i="33"/>
  <c r="S29" i="33"/>
  <c r="AU29" i="33"/>
  <c r="AE29" i="33"/>
  <c r="Q29" i="33"/>
  <c r="S33" i="33"/>
  <c r="Q33" i="33"/>
  <c r="Q12" i="33"/>
  <c r="Q24" i="33"/>
  <c r="AU28" i="33"/>
  <c r="AE28" i="33"/>
  <c r="Q28" i="33"/>
  <c r="BA28" i="33"/>
  <c r="AK28" i="33"/>
  <c r="AU32" i="33"/>
  <c r="AE32" i="33"/>
  <c r="Q32" i="33"/>
  <c r="BA32" i="33"/>
  <c r="AK32" i="33"/>
  <c r="Q25" i="37"/>
  <c r="AU29" i="37"/>
  <c r="AE29" i="37"/>
  <c r="Q29" i="37"/>
  <c r="BA29" i="37"/>
  <c r="AK29" i="37"/>
  <c r="Q33" i="37"/>
  <c r="S12" i="37"/>
  <c r="Q12" i="37"/>
  <c r="S24" i="37"/>
  <c r="Q24" i="37"/>
  <c r="BA28" i="37"/>
  <c r="AK28" i="37"/>
  <c r="S28" i="37"/>
  <c r="AU28" i="37"/>
  <c r="AE28" i="37"/>
  <c r="Q28" i="37"/>
  <c r="BA32" i="37"/>
  <c r="AK32" i="37"/>
  <c r="S32" i="37"/>
  <c r="AU32" i="37"/>
  <c r="AE32" i="37"/>
  <c r="Q32" i="37"/>
  <c r="Q25" i="41"/>
  <c r="AU29" i="41"/>
  <c r="AE29" i="41"/>
  <c r="Q29" i="41"/>
  <c r="BA29" i="41"/>
  <c r="AK29" i="41"/>
  <c r="Q33" i="41"/>
  <c r="S12" i="41"/>
  <c r="Q12" i="41"/>
  <c r="S24" i="41"/>
  <c r="Q24" i="41"/>
  <c r="BA28" i="41"/>
  <c r="AK28" i="41"/>
  <c r="S28" i="41"/>
  <c r="Q28" i="41"/>
  <c r="AU28" i="41"/>
  <c r="AE28" i="41"/>
  <c r="BA32" i="41"/>
  <c r="AK32" i="41"/>
  <c r="S32" i="41"/>
  <c r="Q32" i="41"/>
  <c r="AU32" i="41"/>
  <c r="AE32" i="41"/>
  <c r="Q25" i="45"/>
  <c r="AU29" i="45"/>
  <c r="AE29" i="45"/>
  <c r="Q29" i="45"/>
  <c r="BA29" i="45"/>
  <c r="AK29" i="45"/>
  <c r="Q33" i="45"/>
  <c r="S12" i="45"/>
  <c r="Q12" i="45"/>
  <c r="S24" i="45"/>
  <c r="Q24" i="45"/>
  <c r="BA28" i="45"/>
  <c r="AK28" i="45"/>
  <c r="S28" i="45"/>
  <c r="AU28" i="45"/>
  <c r="AE28" i="45"/>
  <c r="Q28" i="45"/>
  <c r="BA32" i="45"/>
  <c r="AK32" i="45"/>
  <c r="S32" i="45"/>
  <c r="AU32" i="45"/>
  <c r="AE32" i="45"/>
  <c r="Q32" i="45"/>
  <c r="Q25" i="32"/>
  <c r="AU29" i="32"/>
  <c r="AE29" i="32"/>
  <c r="Q29" i="32"/>
  <c r="BA29" i="32"/>
  <c r="AK29" i="32"/>
  <c r="Q33" i="32"/>
  <c r="S12" i="32"/>
  <c r="Q12" i="32"/>
  <c r="S24" i="32"/>
  <c r="Q24" i="32"/>
  <c r="BA28" i="32"/>
  <c r="AK28" i="32"/>
  <c r="S28" i="32"/>
  <c r="AU28" i="32"/>
  <c r="AE28" i="32"/>
  <c r="Q28" i="32"/>
  <c r="BA32" i="32"/>
  <c r="AK32" i="32"/>
  <c r="S32" i="32"/>
  <c r="AU32" i="32"/>
  <c r="AE32" i="32"/>
  <c r="Q32" i="32"/>
  <c r="S25" i="36"/>
  <c r="Q25" i="36"/>
  <c r="BA29" i="36"/>
  <c r="AK29" i="36"/>
  <c r="S29" i="36"/>
  <c r="AU29" i="36"/>
  <c r="AE29" i="36"/>
  <c r="Q29" i="36"/>
  <c r="S33" i="36"/>
  <c r="Q33" i="36"/>
  <c r="Q12" i="36"/>
  <c r="Q24" i="36"/>
  <c r="AU28" i="36"/>
  <c r="AE28" i="36"/>
  <c r="Q28" i="36"/>
  <c r="BA28" i="36"/>
  <c r="AK28" i="36"/>
  <c r="AU32" i="36"/>
  <c r="AE32" i="36"/>
  <c r="Q32" i="36"/>
  <c r="BA32" i="36"/>
  <c r="AK32" i="36"/>
  <c r="S25" i="40"/>
  <c r="Q25" i="40"/>
  <c r="BA29" i="40"/>
  <c r="AK29" i="40"/>
  <c r="S29" i="40"/>
  <c r="AU29" i="40"/>
  <c r="AE29" i="40"/>
  <c r="Q29" i="40"/>
  <c r="S33" i="40"/>
  <c r="Q33" i="40"/>
  <c r="Q12" i="40"/>
  <c r="Q24" i="40"/>
  <c r="AU28" i="40"/>
  <c r="AE28" i="40"/>
  <c r="Q28" i="40"/>
  <c r="BA28" i="40"/>
  <c r="AK28" i="40"/>
  <c r="AU32" i="40"/>
  <c r="AE32" i="40"/>
  <c r="Q32" i="40"/>
  <c r="BA32" i="40"/>
  <c r="AK32" i="40"/>
  <c r="S25" i="44"/>
  <c r="Q25" i="44"/>
  <c r="BA29" i="44"/>
  <c r="AK29" i="44"/>
  <c r="S29" i="44"/>
  <c r="AU29" i="44"/>
  <c r="AE29" i="44"/>
  <c r="Q29" i="44"/>
  <c r="S33" i="44"/>
  <c r="Q33" i="44"/>
  <c r="Q12" i="44"/>
  <c r="Q24" i="44"/>
  <c r="AU28" i="44"/>
  <c r="AE28" i="44"/>
  <c r="Q28" i="44"/>
  <c r="BA28" i="44"/>
  <c r="AK28" i="44"/>
  <c r="AU32" i="44"/>
  <c r="AE32" i="44"/>
  <c r="Q32" i="44"/>
  <c r="BA32" i="44"/>
  <c r="AK32" i="44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AG45" i="44"/>
  <c r="AG43" i="44"/>
  <c r="AG42" i="44"/>
  <c r="AG39" i="44"/>
  <c r="AG37" i="44"/>
  <c r="AG33" i="44"/>
  <c r="AG31" i="44"/>
  <c r="AG29" i="44"/>
  <c r="AG27" i="44"/>
  <c r="AG25" i="44"/>
  <c r="AG19" i="44"/>
  <c r="AG17" i="44"/>
  <c r="AG15" i="44"/>
  <c r="AG11" i="44"/>
  <c r="AG14" i="44"/>
  <c r="AG16" i="44"/>
  <c r="AG18" i="44"/>
  <c r="AG20" i="44"/>
  <c r="AG28" i="44"/>
  <c r="AG30" i="44"/>
  <c r="AG32" i="44"/>
  <c r="AG38" i="44"/>
  <c r="AG46" i="44"/>
  <c r="AG36" i="44"/>
  <c r="AG40" i="44"/>
  <c r="AI40" i="44" s="1"/>
  <c r="AG41" i="44"/>
  <c r="AG46" i="40"/>
  <c r="AG41" i="40"/>
  <c r="AG40" i="40"/>
  <c r="AG38" i="40"/>
  <c r="AG36" i="40"/>
  <c r="AG32" i="40"/>
  <c r="AG30" i="40"/>
  <c r="AG28" i="40"/>
  <c r="AG20" i="40"/>
  <c r="AG18" i="40"/>
  <c r="AG16" i="40"/>
  <c r="AG14" i="40"/>
  <c r="AG11" i="40"/>
  <c r="AG15" i="40"/>
  <c r="AG17" i="40"/>
  <c r="AG19" i="40"/>
  <c r="AG25" i="40"/>
  <c r="AG27" i="40"/>
  <c r="AG29" i="40"/>
  <c r="AG31" i="40"/>
  <c r="AG33" i="40"/>
  <c r="AG39" i="40"/>
  <c r="AG43" i="40"/>
  <c r="AG37" i="40"/>
  <c r="AG42" i="40"/>
  <c r="AG45" i="40"/>
  <c r="AG46" i="38"/>
  <c r="AG41" i="38"/>
  <c r="AG40" i="38"/>
  <c r="AI40" i="38" s="1"/>
  <c r="AG38" i="38"/>
  <c r="AG36" i="38"/>
  <c r="AG32" i="38"/>
  <c r="AG30" i="38"/>
  <c r="AG28" i="38"/>
  <c r="AG20" i="38"/>
  <c r="AG18" i="38"/>
  <c r="AG16" i="38"/>
  <c r="AG14" i="38"/>
  <c r="AG37" i="38"/>
  <c r="AG42" i="38"/>
  <c r="AG45" i="38"/>
  <c r="AG11" i="38"/>
  <c r="AG15" i="38"/>
  <c r="AG17" i="38"/>
  <c r="AG19" i="38"/>
  <c r="AG25" i="38"/>
  <c r="AG27" i="38"/>
  <c r="AG29" i="38"/>
  <c r="AG31" i="38"/>
  <c r="AG33" i="38"/>
  <c r="AG39" i="38"/>
  <c r="AG43" i="38"/>
  <c r="AG46" i="36"/>
  <c r="AG41" i="36"/>
  <c r="AG40" i="36"/>
  <c r="AI40" i="36" s="1"/>
  <c r="AG38" i="36"/>
  <c r="AG36" i="36"/>
  <c r="AG32" i="36"/>
  <c r="AG30" i="36"/>
  <c r="AG28" i="36"/>
  <c r="AG20" i="36"/>
  <c r="AG18" i="36"/>
  <c r="AG16" i="36"/>
  <c r="AG14" i="36"/>
  <c r="AG11" i="36"/>
  <c r="AG15" i="36"/>
  <c r="AG17" i="36"/>
  <c r="AG19" i="36"/>
  <c r="AG25" i="36"/>
  <c r="AG27" i="36"/>
  <c r="AG29" i="36"/>
  <c r="AG31" i="36"/>
  <c r="AG33" i="36"/>
  <c r="AG39" i="36"/>
  <c r="AG43" i="36"/>
  <c r="AG37" i="36"/>
  <c r="AG42" i="36"/>
  <c r="AG45" i="36"/>
  <c r="AG46" i="34"/>
  <c r="AG41" i="34"/>
  <c r="AG40" i="34"/>
  <c r="AG38" i="34"/>
  <c r="AG36" i="34"/>
  <c r="AG32" i="34"/>
  <c r="AG30" i="34"/>
  <c r="AG28" i="34"/>
  <c r="AG20" i="34"/>
  <c r="AG18" i="34"/>
  <c r="AG16" i="34"/>
  <c r="AG14" i="34"/>
  <c r="AG11" i="34"/>
  <c r="AG15" i="34"/>
  <c r="AG17" i="34"/>
  <c r="AG19" i="34"/>
  <c r="AG25" i="34"/>
  <c r="AG27" i="34"/>
  <c r="AG29" i="34"/>
  <c r="AG31" i="34"/>
  <c r="AG33" i="34"/>
  <c r="AG39" i="34"/>
  <c r="AG45" i="34"/>
  <c r="AG37" i="34"/>
  <c r="AG42" i="34"/>
  <c r="AG43" i="34"/>
  <c r="AG46" i="32"/>
  <c r="AG41" i="32"/>
  <c r="AG40" i="32"/>
  <c r="AG38" i="32"/>
  <c r="AG36" i="32"/>
  <c r="AG32" i="32"/>
  <c r="AG30" i="32"/>
  <c r="AG28" i="32"/>
  <c r="AG20" i="32"/>
  <c r="AG18" i="32"/>
  <c r="AG16" i="32"/>
  <c r="AG14" i="32"/>
  <c r="AG37" i="32"/>
  <c r="AG42" i="32"/>
  <c r="AG43" i="32"/>
  <c r="AG45" i="32"/>
  <c r="AG11" i="32"/>
  <c r="AG15" i="32"/>
  <c r="AG17" i="32"/>
  <c r="AG19" i="32"/>
  <c r="AG25" i="32"/>
  <c r="AG27" i="32"/>
  <c r="AG29" i="32"/>
  <c r="AG31" i="32"/>
  <c r="AG33" i="32"/>
  <c r="AG39" i="32"/>
  <c r="E44" i="10"/>
  <c r="AG23" i="91"/>
  <c r="AQ23" i="91"/>
  <c r="G63" i="117"/>
  <c r="E8" i="103"/>
  <c r="BO16" i="51"/>
  <c r="BS16" i="51" s="1"/>
  <c r="BG16" i="51"/>
  <c r="AY16" i="51"/>
  <c r="AQ16" i="51"/>
  <c r="AI16" i="51"/>
  <c r="AM16" i="51" s="1"/>
  <c r="AA16" i="51"/>
  <c r="Q16" i="51"/>
  <c r="W16" i="51" s="1"/>
  <c r="BO11" i="79"/>
  <c r="CE11" i="84"/>
  <c r="BQ11" i="79" s="1"/>
  <c r="BU11" i="79" s="1"/>
  <c r="BW11" i="79" s="1"/>
  <c r="AW23" i="46"/>
  <c r="AS8" i="79"/>
  <c r="AU8" i="79" s="1"/>
  <c r="AM8" i="46" s="1"/>
  <c r="AW34" i="46"/>
  <c r="AW26" i="46"/>
  <c r="AW8" i="46"/>
  <c r="AW24" i="46"/>
  <c r="AW22" i="46"/>
  <c r="AW21" i="44"/>
  <c r="AW13" i="44"/>
  <c r="AW9" i="44"/>
  <c r="CC10" i="79"/>
  <c r="CE10" i="79" s="1"/>
  <c r="AW10" i="44"/>
  <c r="AW12" i="44"/>
  <c r="AW23" i="42"/>
  <c r="AS12" i="79"/>
  <c r="AU12" i="79" s="1"/>
  <c r="AM8" i="42" s="1"/>
  <c r="AW34" i="42"/>
  <c r="AW26" i="42"/>
  <c r="AW8" i="42"/>
  <c r="AW24" i="42"/>
  <c r="AW22" i="42"/>
  <c r="AW12" i="40"/>
  <c r="AW10" i="40"/>
  <c r="CC14" i="79"/>
  <c r="CE14" i="79" s="1"/>
  <c r="AW9" i="40"/>
  <c r="AW13" i="40"/>
  <c r="AW21" i="40"/>
  <c r="AW23" i="37"/>
  <c r="AS17" i="79"/>
  <c r="AU17" i="79" s="1"/>
  <c r="AM8" i="37" s="1"/>
  <c r="AW34" i="37"/>
  <c r="AW22" i="37"/>
  <c r="AW8" i="37"/>
  <c r="AW24" i="37"/>
  <c r="AW26" i="37"/>
  <c r="AW12" i="36"/>
  <c r="AW10" i="36"/>
  <c r="CC18" i="79"/>
  <c r="CE18" i="79" s="1"/>
  <c r="AW9" i="36"/>
  <c r="AW13" i="36"/>
  <c r="AW21" i="36"/>
  <c r="AW34" i="34"/>
  <c r="AW26" i="34"/>
  <c r="AW24" i="34"/>
  <c r="AW22" i="34"/>
  <c r="AW8" i="34"/>
  <c r="AS20" i="79"/>
  <c r="AU20" i="79" s="1"/>
  <c r="AM8" i="34" s="1"/>
  <c r="AW23" i="34"/>
  <c r="AA21" i="79"/>
  <c r="AC21" i="79" s="1"/>
  <c r="AW34" i="32"/>
  <c r="AW26" i="32"/>
  <c r="AW24" i="32"/>
  <c r="AW22" i="32"/>
  <c r="AW8" i="32"/>
  <c r="AS22" i="79"/>
  <c r="AU22" i="79" s="1"/>
  <c r="AM8" i="32" s="1"/>
  <c r="AW23" i="32"/>
  <c r="AW23" i="82"/>
  <c r="AY23" i="82" s="1"/>
  <c r="AO23" i="82"/>
  <c r="AO23" i="84"/>
  <c r="AG23" i="84"/>
  <c r="W23" i="79" s="1"/>
  <c r="AA23" i="79" s="1"/>
  <c r="AC23" i="79" s="1"/>
  <c r="E30" i="28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I23" i="79"/>
  <c r="K23" i="79" s="1"/>
  <c r="AM41" i="30" s="1"/>
  <c r="AW33" i="30"/>
  <c r="AW39" i="30"/>
  <c r="AW46" i="30"/>
  <c r="AW37" i="30"/>
  <c r="AW11" i="30"/>
  <c r="AW15" i="30"/>
  <c r="AW17" i="30"/>
  <c r="AW19" i="30"/>
  <c r="AW25" i="30"/>
  <c r="AW27" i="30"/>
  <c r="AW29" i="30"/>
  <c r="AW31" i="30"/>
  <c r="BU23" i="82"/>
  <c r="BW23" i="82" s="1"/>
  <c r="BM23" i="82"/>
  <c r="BI23" i="84"/>
  <c r="BA23" i="84"/>
  <c r="AO23" i="79" s="1"/>
  <c r="W22" i="90"/>
  <c r="BG22" i="90" s="1"/>
  <c r="AI37" i="55"/>
  <c r="Q37" i="55"/>
  <c r="W37" i="55" s="1"/>
  <c r="AA37" i="55"/>
  <c r="I77" i="96"/>
  <c r="I24" i="24" s="1"/>
  <c r="M24" i="24" s="1"/>
  <c r="S24" i="24" s="1"/>
  <c r="K77" i="96"/>
  <c r="I24" i="22" s="1"/>
  <c r="M24" i="22" s="1"/>
  <c r="S24" i="22" s="1"/>
  <c r="Q20" i="97"/>
  <c r="I38" i="46" s="1"/>
  <c r="M38" i="46" s="1"/>
  <c r="S20" i="97"/>
  <c r="I39" i="46" s="1"/>
  <c r="M39" i="46" s="1"/>
  <c r="Q22" i="97"/>
  <c r="I38" i="44" s="1"/>
  <c r="M38" i="44" s="1"/>
  <c r="S22" i="97"/>
  <c r="I39" i="44" s="1"/>
  <c r="M39" i="44" s="1"/>
  <c r="Q24" i="97"/>
  <c r="I38" i="42" s="1"/>
  <c r="M38" i="42" s="1"/>
  <c r="S24" i="97"/>
  <c r="I39" i="42" s="1"/>
  <c r="M39" i="42" s="1"/>
  <c r="Q26" i="97"/>
  <c r="I38" i="40" s="1"/>
  <c r="M38" i="40" s="1"/>
  <c r="S26" i="97"/>
  <c r="I39" i="40" s="1"/>
  <c r="M39" i="40" s="1"/>
  <c r="Q28" i="97"/>
  <c r="I38" i="38" s="1"/>
  <c r="M38" i="38" s="1"/>
  <c r="S28" i="97"/>
  <c r="I39" i="38" s="1"/>
  <c r="M39" i="38" s="1"/>
  <c r="Q30" i="97"/>
  <c r="I38" i="36" s="1"/>
  <c r="M38" i="36" s="1"/>
  <c r="S30" i="97"/>
  <c r="I39" i="36" s="1"/>
  <c r="M39" i="36" s="1"/>
  <c r="Q32" i="97"/>
  <c r="I38" i="34" s="1"/>
  <c r="M38" i="34" s="1"/>
  <c r="S32" i="97"/>
  <c r="I39" i="34" s="1"/>
  <c r="M39" i="34" s="1"/>
  <c r="Q34" i="97"/>
  <c r="I38" i="32" s="1"/>
  <c r="M38" i="32" s="1"/>
  <c r="S34" i="97"/>
  <c r="I39" i="32" s="1"/>
  <c r="M39" i="32" s="1"/>
  <c r="Q36" i="97"/>
  <c r="I38" i="31" s="1"/>
  <c r="M38" i="31" s="1"/>
  <c r="S36" i="97"/>
  <c r="I39" i="31" s="1"/>
  <c r="M39" i="31" s="1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W40" i="31"/>
  <c r="AM40" i="38"/>
  <c r="AO40" i="38"/>
  <c r="BA40" i="38" s="1"/>
  <c r="AM40" i="30"/>
  <c r="AO40" i="30"/>
  <c r="BA40" i="30" s="1"/>
  <c r="W40" i="37"/>
  <c r="W40" i="45"/>
  <c r="AC40" i="45" s="1"/>
  <c r="AM40" i="44"/>
  <c r="AO40" i="44"/>
  <c r="BA40" i="44" s="1"/>
  <c r="W40" i="35"/>
  <c r="S40" i="35"/>
  <c r="Y40" i="43"/>
  <c r="AK40" i="43" s="1"/>
  <c r="W40" i="43"/>
  <c r="BG11" i="88"/>
  <c r="BG11" i="92"/>
  <c r="Q22" i="54"/>
  <c r="W22" i="54" s="1"/>
  <c r="BE22" i="92"/>
  <c r="BE20" i="92"/>
  <c r="BE18" i="92"/>
  <c r="BE16" i="92"/>
  <c r="BE14" i="92"/>
  <c r="BE12" i="92"/>
  <c r="BE10" i="92"/>
  <c r="BE8" i="92"/>
  <c r="BE23" i="92"/>
  <c r="BE21" i="92"/>
  <c r="BE19" i="92"/>
  <c r="BE17" i="92"/>
  <c r="BE15" i="92"/>
  <c r="BE13" i="92"/>
  <c r="BE11" i="92"/>
  <c r="BE9" i="92"/>
  <c r="Y23" i="92"/>
  <c r="Y22" i="92"/>
  <c r="Y20" i="92"/>
  <c r="Y18" i="92"/>
  <c r="Y16" i="92"/>
  <c r="Y14" i="92"/>
  <c r="Y12" i="92"/>
  <c r="Y10" i="92"/>
  <c r="Y8" i="92"/>
  <c r="Y21" i="92"/>
  <c r="Y19" i="92"/>
  <c r="Y17" i="92"/>
  <c r="Y15" i="92"/>
  <c r="Y13" i="92"/>
  <c r="Y11" i="92"/>
  <c r="Y9" i="92"/>
  <c r="AW34" i="45"/>
  <c r="AW26" i="45"/>
  <c r="AW24" i="45"/>
  <c r="AW22" i="45"/>
  <c r="AW8" i="45"/>
  <c r="AS9" i="79"/>
  <c r="AU9" i="79" s="1"/>
  <c r="AM8" i="45" s="1"/>
  <c r="AW23" i="45"/>
  <c r="BG9" i="92"/>
  <c r="W23" i="89"/>
  <c r="BG8" i="89"/>
  <c r="M8" i="49"/>
  <c r="AO11" i="79"/>
  <c r="CS23" i="82"/>
  <c r="CU23" i="82" s="1"/>
  <c r="CK23" i="82"/>
  <c r="CC23" i="84"/>
  <c r="BU23" i="84"/>
  <c r="BG23" i="79" s="1"/>
  <c r="BK23" i="79" s="1"/>
  <c r="BM23" i="79" s="1"/>
  <c r="DQ23" i="82"/>
  <c r="DS23" i="82" s="1"/>
  <c r="DI23" i="82"/>
  <c r="CW23" i="84"/>
  <c r="CO23" i="84"/>
  <c r="BY23" i="79" s="1"/>
  <c r="W23" i="88"/>
  <c r="BG8" i="88"/>
  <c r="M15" i="48"/>
  <c r="I29" i="48"/>
  <c r="AA19" i="48"/>
  <c r="AE19" i="48" s="1"/>
  <c r="AI19" i="48"/>
  <c r="Q19" i="48"/>
  <c r="AA18" i="48"/>
  <c r="AE18" i="48" s="1"/>
  <c r="AI18" i="48"/>
  <c r="Q18" i="48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G68" i="74"/>
  <c r="G67" i="74"/>
  <c r="I67" i="74" s="1"/>
  <c r="G66" i="74"/>
  <c r="I66" i="74" s="1"/>
  <c r="G65" i="74"/>
  <c r="G64" i="74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W8" i="52"/>
  <c r="AW45" i="46"/>
  <c r="AY45" i="46" s="1"/>
  <c r="AY47" i="46" s="1"/>
  <c r="AW8" i="7" s="1"/>
  <c r="AW43" i="46"/>
  <c r="AY43" i="46" s="1"/>
  <c r="AW42" i="46"/>
  <c r="AY42" i="46" s="1"/>
  <c r="AW39" i="46"/>
  <c r="AY39" i="46" s="1"/>
  <c r="AW37" i="46"/>
  <c r="AY37" i="46" s="1"/>
  <c r="AW33" i="46"/>
  <c r="AY33" i="46" s="1"/>
  <c r="AW31" i="46"/>
  <c r="AY31" i="46" s="1"/>
  <c r="AW29" i="46"/>
  <c r="AY29" i="46" s="1"/>
  <c r="AW27" i="46"/>
  <c r="AY27" i="46" s="1"/>
  <c r="AW25" i="46"/>
  <c r="AY25" i="46" s="1"/>
  <c r="AW19" i="46"/>
  <c r="AY19" i="46" s="1"/>
  <c r="AW17" i="46"/>
  <c r="AY17" i="46" s="1"/>
  <c r="AW15" i="46"/>
  <c r="AY15" i="46" s="1"/>
  <c r="AW11" i="46"/>
  <c r="AY11" i="46" s="1"/>
  <c r="I8" i="79"/>
  <c r="K8" i="79" s="1"/>
  <c r="AM41" i="46" s="1"/>
  <c r="AO41" i="46" s="1"/>
  <c r="AW20" i="46"/>
  <c r="AY20" i="46" s="1"/>
  <c r="AW38" i="46"/>
  <c r="AY38" i="46" s="1"/>
  <c r="AW46" i="46"/>
  <c r="AY46" i="46" s="1"/>
  <c r="AW14" i="46"/>
  <c r="AY14" i="46" s="1"/>
  <c r="AW16" i="46"/>
  <c r="AY16" i="46" s="1"/>
  <c r="AW18" i="46"/>
  <c r="AY18" i="46" s="1"/>
  <c r="AW28" i="46"/>
  <c r="AY28" i="46" s="1"/>
  <c r="AW30" i="46"/>
  <c r="AY30" i="46" s="1"/>
  <c r="AW32" i="46"/>
  <c r="AY32" i="46" s="1"/>
  <c r="AW41" i="46"/>
  <c r="AY41" i="46" s="1"/>
  <c r="AW36" i="46"/>
  <c r="AY36" i="46" s="1"/>
  <c r="AW40" i="46"/>
  <c r="AY40" i="46" s="1"/>
  <c r="AW45" i="39"/>
  <c r="AW43" i="39"/>
  <c r="AW42" i="39"/>
  <c r="AW39" i="39"/>
  <c r="AW37" i="39"/>
  <c r="AW33" i="39"/>
  <c r="AW31" i="39"/>
  <c r="AW29" i="39"/>
  <c r="AW27" i="39"/>
  <c r="AW25" i="39"/>
  <c r="AW19" i="39"/>
  <c r="AW17" i="39"/>
  <c r="AW15" i="39"/>
  <c r="AW11" i="39"/>
  <c r="I15" i="79"/>
  <c r="K15" i="79" s="1"/>
  <c r="AM41" i="39" s="1"/>
  <c r="AW20" i="39"/>
  <c r="AW36" i="39"/>
  <c r="AW40" i="39"/>
  <c r="AW14" i="39"/>
  <c r="AW16" i="39"/>
  <c r="AW18" i="39"/>
  <c r="AW28" i="39"/>
  <c r="AW30" i="39"/>
  <c r="AW32" i="39"/>
  <c r="AW41" i="39"/>
  <c r="AW38" i="39"/>
  <c r="AW46" i="39"/>
  <c r="AW45" i="31"/>
  <c r="AW43" i="31"/>
  <c r="AW42" i="31"/>
  <c r="AW39" i="31"/>
  <c r="AW37" i="31"/>
  <c r="AW33" i="31"/>
  <c r="AW31" i="31"/>
  <c r="AW29" i="31"/>
  <c r="AW27" i="31"/>
  <c r="AW25" i="31"/>
  <c r="AW19" i="31"/>
  <c r="AW17" i="31"/>
  <c r="AW45" i="35"/>
  <c r="AW43" i="35"/>
  <c r="AW42" i="35"/>
  <c r="AW15" i="31"/>
  <c r="AW11" i="31"/>
  <c r="AW38" i="35"/>
  <c r="AW36" i="35"/>
  <c r="AW32" i="35"/>
  <c r="AW30" i="35"/>
  <c r="AW28" i="35"/>
  <c r="AW20" i="35"/>
  <c r="AW18" i="35"/>
  <c r="AW16" i="35"/>
  <c r="AW14" i="35"/>
  <c r="AW19" i="35"/>
  <c r="AW17" i="35"/>
  <c r="AW15" i="35"/>
  <c r="AW11" i="35"/>
  <c r="I19" i="79"/>
  <c r="K19" i="79" s="1"/>
  <c r="AW33" i="35"/>
  <c r="AW39" i="35"/>
  <c r="AW41" i="35"/>
  <c r="AW46" i="35"/>
  <c r="AW41" i="31"/>
  <c r="AW36" i="31"/>
  <c r="AW40" i="31"/>
  <c r="AW37" i="35"/>
  <c r="AW25" i="35"/>
  <c r="AW27" i="35"/>
  <c r="AW29" i="35"/>
  <c r="AW31" i="35"/>
  <c r="AW40" i="35"/>
  <c r="AW16" i="31"/>
  <c r="AW20" i="31"/>
  <c r="AW14" i="31"/>
  <c r="AW38" i="31"/>
  <c r="AW46" i="31"/>
  <c r="AW18" i="31"/>
  <c r="AW28" i="31"/>
  <c r="AW30" i="31"/>
  <c r="AW32" i="31"/>
  <c r="BG10" i="89"/>
  <c r="BG14" i="89"/>
  <c r="BG20" i="91"/>
  <c r="S23" i="91"/>
  <c r="BW8" i="91"/>
  <c r="W8" i="91"/>
  <c r="I48" i="74"/>
  <c r="I52" i="56" s="1"/>
  <c r="M52" i="56" s="1"/>
  <c r="K48" i="74"/>
  <c r="I52" i="54" s="1"/>
  <c r="M52" i="54" s="1"/>
  <c r="I52" i="74"/>
  <c r="I56" i="56" s="1"/>
  <c r="M56" i="56" s="1"/>
  <c r="K52" i="74"/>
  <c r="I56" i="54" s="1"/>
  <c r="M56" i="54" s="1"/>
  <c r="I56" i="74"/>
  <c r="I60" i="56" s="1"/>
  <c r="M60" i="56" s="1"/>
  <c r="K56" i="74"/>
  <c r="I60" i="54" s="1"/>
  <c r="M60" i="54" s="1"/>
  <c r="I51" i="74"/>
  <c r="I55" i="56" s="1"/>
  <c r="M55" i="56" s="1"/>
  <c r="K51" i="74"/>
  <c r="I55" i="54" s="1"/>
  <c r="M55" i="54" s="1"/>
  <c r="I55" i="74"/>
  <c r="I59" i="56" s="1"/>
  <c r="M59" i="56" s="1"/>
  <c r="K55" i="74"/>
  <c r="I59" i="54" s="1"/>
  <c r="M59" i="54" s="1"/>
  <c r="I59" i="74"/>
  <c r="I63" i="56" s="1"/>
  <c r="M63" i="56" s="1"/>
  <c r="K59" i="74"/>
  <c r="I63" i="54" s="1"/>
  <c r="M63" i="54" s="1"/>
  <c r="I24" i="73"/>
  <c r="I62" i="25" s="1"/>
  <c r="M62" i="25" s="1"/>
  <c r="S62" i="25" s="1"/>
  <c r="K24" i="73"/>
  <c r="I62" i="23" s="1"/>
  <c r="M62" i="23" s="1"/>
  <c r="S62" i="23" s="1"/>
  <c r="I28" i="73"/>
  <c r="I77" i="25" s="1"/>
  <c r="M77" i="25" s="1"/>
  <c r="S77" i="25" s="1"/>
  <c r="K28" i="73"/>
  <c r="I77" i="23" s="1"/>
  <c r="M77" i="23" s="1"/>
  <c r="S77" i="23" s="1"/>
  <c r="I33" i="73"/>
  <c r="I65" i="25" s="1"/>
  <c r="M65" i="25" s="1"/>
  <c r="S65" i="25" s="1"/>
  <c r="K33" i="73"/>
  <c r="I65" i="23" s="1"/>
  <c r="M65" i="23" s="1"/>
  <c r="S65" i="23" s="1"/>
  <c r="I11" i="73"/>
  <c r="I23" i="25" s="1"/>
  <c r="M23" i="25" s="1"/>
  <c r="S23" i="25" s="1"/>
  <c r="K11" i="73"/>
  <c r="I23" i="23" s="1"/>
  <c r="M23" i="23" s="1"/>
  <c r="S23" i="23" s="1"/>
  <c r="I23" i="73"/>
  <c r="I59" i="25" s="1"/>
  <c r="M59" i="25" s="1"/>
  <c r="S59" i="25" s="1"/>
  <c r="K23" i="73"/>
  <c r="I59" i="23" s="1"/>
  <c r="M59" i="23" s="1"/>
  <c r="S59" i="23" s="1"/>
  <c r="I27" i="73"/>
  <c r="I74" i="25" s="1"/>
  <c r="M74" i="25" s="1"/>
  <c r="S74" i="25" s="1"/>
  <c r="K27" i="73"/>
  <c r="I74" i="23" s="1"/>
  <c r="M74" i="23" s="1"/>
  <c r="S74" i="23" s="1"/>
  <c r="I31" i="73"/>
  <c r="I86" i="25" s="1"/>
  <c r="M86" i="25" s="1"/>
  <c r="S86" i="25" s="1"/>
  <c r="K31" i="73"/>
  <c r="I86" i="23" s="1"/>
  <c r="M86" i="23" s="1"/>
  <c r="S86" i="23" s="1"/>
  <c r="Y40" i="34"/>
  <c r="AK40" i="34" s="1"/>
  <c r="W40" i="34"/>
  <c r="AM40" i="33"/>
  <c r="Y40" i="32"/>
  <c r="AK40" i="32" s="1"/>
  <c r="W40" i="32"/>
  <c r="Q42" i="45"/>
  <c r="S42" i="45"/>
  <c r="Q42" i="37"/>
  <c r="S42" i="37"/>
  <c r="AM43" i="42"/>
  <c r="Y42" i="44"/>
  <c r="AK42" i="44" s="1"/>
  <c r="W42" i="44"/>
  <c r="Y42" i="40"/>
  <c r="AK42" i="40" s="1"/>
  <c r="W42" i="40"/>
  <c r="Y42" i="36"/>
  <c r="AK42" i="36" s="1"/>
  <c r="W42" i="36"/>
  <c r="AE43" i="32"/>
  <c r="S43" i="32"/>
  <c r="AM43" i="37"/>
  <c r="AO43" i="37"/>
  <c r="BA43" i="37" s="1"/>
  <c r="W42" i="46"/>
  <c r="Y42" i="46" s="1"/>
  <c r="AG46" i="45"/>
  <c r="AG41" i="45"/>
  <c r="AG40" i="45"/>
  <c r="AG38" i="45"/>
  <c r="AG36" i="45"/>
  <c r="AG32" i="45"/>
  <c r="AG30" i="45"/>
  <c r="AG28" i="45"/>
  <c r="AG20" i="45"/>
  <c r="AG18" i="45"/>
  <c r="AG16" i="45"/>
  <c r="AG14" i="45"/>
  <c r="AG11" i="45"/>
  <c r="AG15" i="45"/>
  <c r="AG17" i="45"/>
  <c r="AG19" i="45"/>
  <c r="AG25" i="45"/>
  <c r="AG27" i="45"/>
  <c r="AG29" i="45"/>
  <c r="AG31" i="45"/>
  <c r="AG33" i="45"/>
  <c r="AG39" i="45"/>
  <c r="AG45" i="45"/>
  <c r="AG37" i="45"/>
  <c r="AG42" i="45"/>
  <c r="AG43" i="45"/>
  <c r="AG45" i="41"/>
  <c r="AG43" i="41"/>
  <c r="AG42" i="41"/>
  <c r="AG39" i="41"/>
  <c r="AG37" i="41"/>
  <c r="AG31" i="41"/>
  <c r="AG27" i="41"/>
  <c r="AG18" i="41"/>
  <c r="AG16" i="41"/>
  <c r="AG14" i="41"/>
  <c r="AG33" i="41"/>
  <c r="AG29" i="41"/>
  <c r="AG25" i="41"/>
  <c r="AG11" i="41"/>
  <c r="AG15" i="41"/>
  <c r="AG17" i="41"/>
  <c r="AG19" i="41"/>
  <c r="AG30" i="41"/>
  <c r="AG32" i="41"/>
  <c r="AG38" i="41"/>
  <c r="AG41" i="41"/>
  <c r="AG20" i="41"/>
  <c r="AG28" i="41"/>
  <c r="AG36" i="41"/>
  <c r="AG40" i="41"/>
  <c r="AI40" i="41" s="1"/>
  <c r="AG46" i="41"/>
  <c r="AW12" i="43"/>
  <c r="AW10" i="43"/>
  <c r="CC11" i="79"/>
  <c r="CE11" i="79" s="1"/>
  <c r="AW9" i="43"/>
  <c r="AW13" i="43"/>
  <c r="AW21" i="43"/>
  <c r="AW46" i="43"/>
  <c r="AW41" i="43"/>
  <c r="AW40" i="43"/>
  <c r="AW38" i="43"/>
  <c r="AW36" i="43"/>
  <c r="AW32" i="43"/>
  <c r="AW30" i="43"/>
  <c r="AW28" i="43"/>
  <c r="AW20" i="43"/>
  <c r="AW18" i="43"/>
  <c r="AW16" i="43"/>
  <c r="AW14" i="43"/>
  <c r="I11" i="79"/>
  <c r="K11" i="79" s="1"/>
  <c r="AM41" i="43" s="1"/>
  <c r="AW37" i="43"/>
  <c r="AW43" i="43"/>
  <c r="AW42" i="43"/>
  <c r="AW11" i="43"/>
  <c r="AW15" i="43"/>
  <c r="AW17" i="43"/>
  <c r="AW19" i="43"/>
  <c r="AW25" i="43"/>
  <c r="AW27" i="43"/>
  <c r="AW29" i="43"/>
  <c r="AW31" i="43"/>
  <c r="AW33" i="43"/>
  <c r="AW39" i="43"/>
  <c r="AW45" i="43"/>
  <c r="AE11" i="79"/>
  <c r="AQ11" i="84"/>
  <c r="AG11" i="79" s="1"/>
  <c r="AK11" i="79" s="1"/>
  <c r="AM11" i="79" s="1"/>
  <c r="W23" i="90"/>
  <c r="BG8" i="90"/>
  <c r="S23" i="90"/>
  <c r="M9" i="19"/>
  <c r="I15" i="19"/>
  <c r="BQ55" i="52"/>
  <c r="BW55" i="52" s="1"/>
  <c r="AW55" i="52"/>
  <c r="BA55" i="52" s="1"/>
  <c r="AC55" i="52"/>
  <c r="AI55" i="52" s="1"/>
  <c r="CA55" i="52"/>
  <c r="CG55" i="52" s="1"/>
  <c r="BG55" i="52"/>
  <c r="BM55" i="52" s="1"/>
  <c r="AM55" i="52"/>
  <c r="AS55" i="52" s="1"/>
  <c r="Q55" i="52"/>
  <c r="Y55" i="52" s="1"/>
  <c r="CG59" i="52"/>
  <c r="BQ59" i="52"/>
  <c r="BM59" i="52"/>
  <c r="AW59" i="52"/>
  <c r="BA59" i="52" s="1"/>
  <c r="AS59" i="52"/>
  <c r="AC59" i="52"/>
  <c r="Y59" i="52"/>
  <c r="CA59" i="52"/>
  <c r="BW59" i="52"/>
  <c r="BG59" i="52"/>
  <c r="BC59" i="52"/>
  <c r="AM59" i="52"/>
  <c r="AI59" i="52"/>
  <c r="Q59" i="52"/>
  <c r="BQ63" i="52"/>
  <c r="BW63" i="52" s="1"/>
  <c r="AW63" i="52"/>
  <c r="BA63" i="52" s="1"/>
  <c r="AC63" i="52"/>
  <c r="AI63" i="52" s="1"/>
  <c r="CA63" i="52"/>
  <c r="CG63" i="52" s="1"/>
  <c r="BG63" i="52"/>
  <c r="BM63" i="52" s="1"/>
  <c r="AM63" i="52"/>
  <c r="AS63" i="52" s="1"/>
  <c r="Q63" i="52"/>
  <c r="Y63" i="52" s="1"/>
  <c r="BQ19" i="52"/>
  <c r="BW19" i="52" s="1"/>
  <c r="AW19" i="52"/>
  <c r="BA19" i="52" s="1"/>
  <c r="AC19" i="52"/>
  <c r="AI19" i="52" s="1"/>
  <c r="CA19" i="52"/>
  <c r="CG19" i="52" s="1"/>
  <c r="BG19" i="52"/>
  <c r="BM19" i="52" s="1"/>
  <c r="AM19" i="52"/>
  <c r="AS19" i="52" s="1"/>
  <c r="Q19" i="52"/>
  <c r="Y19" i="52" s="1"/>
  <c r="CA54" i="52"/>
  <c r="BW54" i="52"/>
  <c r="BG54" i="52"/>
  <c r="BC54" i="52"/>
  <c r="AM54" i="52"/>
  <c r="AI54" i="52"/>
  <c r="Q54" i="52"/>
  <c r="CG54" i="52"/>
  <c r="BQ54" i="52"/>
  <c r="BM54" i="52"/>
  <c r="AW54" i="52"/>
  <c r="BA54" i="52" s="1"/>
  <c r="AS54" i="52"/>
  <c r="AC54" i="52"/>
  <c r="Y54" i="52"/>
  <c r="CA58" i="52"/>
  <c r="BW58" i="52"/>
  <c r="BG58" i="52"/>
  <c r="BC58" i="52"/>
  <c r="AM58" i="52"/>
  <c r="AI58" i="52"/>
  <c r="Q58" i="52"/>
  <c r="CG58" i="52"/>
  <c r="BQ58" i="52"/>
  <c r="BM58" i="52"/>
  <c r="AW58" i="52"/>
  <c r="BA58" i="52" s="1"/>
  <c r="AS58" i="52"/>
  <c r="AC58" i="52"/>
  <c r="Y58" i="52"/>
  <c r="CA62" i="52"/>
  <c r="BW62" i="52"/>
  <c r="BG62" i="52"/>
  <c r="BC62" i="52"/>
  <c r="AM62" i="52"/>
  <c r="AI62" i="52"/>
  <c r="Q62" i="52"/>
  <c r="CG62" i="52"/>
  <c r="BQ62" i="52"/>
  <c r="BM62" i="52"/>
  <c r="AW62" i="52"/>
  <c r="BA62" i="52" s="1"/>
  <c r="AS62" i="52"/>
  <c r="AC62" i="52"/>
  <c r="Y62" i="52"/>
  <c r="Q25" i="35"/>
  <c r="S25" i="35"/>
  <c r="AU29" i="35"/>
  <c r="AE29" i="35"/>
  <c r="Q29" i="35"/>
  <c r="BA29" i="35"/>
  <c r="AK29" i="35"/>
  <c r="S29" i="35"/>
  <c r="Q33" i="35"/>
  <c r="S33" i="35"/>
  <c r="Q12" i="35"/>
  <c r="Q24" i="35"/>
  <c r="BA28" i="35"/>
  <c r="AK28" i="35"/>
  <c r="AU28" i="35"/>
  <c r="AE28" i="35"/>
  <c r="Q28" i="35"/>
  <c r="BA32" i="35"/>
  <c r="AK32" i="35"/>
  <c r="AU32" i="35"/>
  <c r="AE32" i="35"/>
  <c r="Q32" i="35"/>
  <c r="Q25" i="39"/>
  <c r="S25" i="39"/>
  <c r="AU29" i="39"/>
  <c r="AE29" i="39"/>
  <c r="Q29" i="39"/>
  <c r="BA29" i="39"/>
  <c r="AK29" i="39"/>
  <c r="S29" i="39"/>
  <c r="Q33" i="39"/>
  <c r="S33" i="39"/>
  <c r="Q12" i="39"/>
  <c r="Q24" i="39"/>
  <c r="BA28" i="39"/>
  <c r="AK28" i="39"/>
  <c r="AU28" i="39"/>
  <c r="AE28" i="39"/>
  <c r="Q28" i="39"/>
  <c r="BA32" i="39"/>
  <c r="AK32" i="39"/>
  <c r="AU32" i="39"/>
  <c r="AE32" i="39"/>
  <c r="Q32" i="39"/>
  <c r="Q25" i="43"/>
  <c r="S25" i="43"/>
  <c r="AU29" i="43"/>
  <c r="AE29" i="43"/>
  <c r="Q29" i="43"/>
  <c r="BA29" i="43"/>
  <c r="AK29" i="43"/>
  <c r="S29" i="43"/>
  <c r="Q33" i="43"/>
  <c r="S33" i="43"/>
  <c r="Q12" i="43"/>
  <c r="Q24" i="43"/>
  <c r="BA28" i="43"/>
  <c r="AK28" i="43"/>
  <c r="AU28" i="43"/>
  <c r="AE28" i="43"/>
  <c r="Q28" i="43"/>
  <c r="BA32" i="43"/>
  <c r="AK32" i="43"/>
  <c r="AU32" i="43"/>
  <c r="AE32" i="43"/>
  <c r="Q32" i="43"/>
  <c r="Q25" i="31"/>
  <c r="S25" i="31"/>
  <c r="AU29" i="31"/>
  <c r="AE29" i="31"/>
  <c r="Q29" i="31"/>
  <c r="BA29" i="31"/>
  <c r="AK29" i="31"/>
  <c r="S29" i="31"/>
  <c r="Q33" i="31"/>
  <c r="S33" i="31"/>
  <c r="Q12" i="31"/>
  <c r="Q24" i="31"/>
  <c r="BA28" i="31"/>
  <c r="AK28" i="31"/>
  <c r="AU28" i="31"/>
  <c r="AE28" i="31"/>
  <c r="Q28" i="31"/>
  <c r="BA32" i="31"/>
  <c r="AK32" i="31"/>
  <c r="AU32" i="31"/>
  <c r="AE32" i="31"/>
  <c r="Q32" i="31"/>
  <c r="Q25" i="34"/>
  <c r="S25" i="34"/>
  <c r="AU29" i="34"/>
  <c r="AE29" i="34"/>
  <c r="Q29" i="34"/>
  <c r="BA29" i="34"/>
  <c r="AK29" i="34"/>
  <c r="S29" i="34"/>
  <c r="Q33" i="34"/>
  <c r="S33" i="34"/>
  <c r="Q12" i="34"/>
  <c r="Q24" i="34"/>
  <c r="BA28" i="34"/>
  <c r="AK28" i="34"/>
  <c r="AU28" i="34"/>
  <c r="AE28" i="34"/>
  <c r="Q28" i="34"/>
  <c r="BA32" i="34"/>
  <c r="AK32" i="34"/>
  <c r="AU32" i="34"/>
  <c r="AE32" i="34"/>
  <c r="Q32" i="34"/>
  <c r="Q25" i="38"/>
  <c r="BA29" i="38"/>
  <c r="AK29" i="38"/>
  <c r="AU29" i="38"/>
  <c r="AE29" i="38"/>
  <c r="Q29" i="38"/>
  <c r="Q33" i="38"/>
  <c r="Q12" i="38"/>
  <c r="S12" i="38"/>
  <c r="Q24" i="38"/>
  <c r="S24" i="38"/>
  <c r="AU28" i="38"/>
  <c r="AE28" i="38"/>
  <c r="Q28" i="38"/>
  <c r="BA28" i="38"/>
  <c r="AK28" i="38"/>
  <c r="S28" i="38"/>
  <c r="AU32" i="38"/>
  <c r="AE32" i="38"/>
  <c r="Q32" i="38"/>
  <c r="BA32" i="38"/>
  <c r="AK32" i="38"/>
  <c r="S32" i="38"/>
  <c r="Q25" i="42"/>
  <c r="BA29" i="42"/>
  <c r="AK29" i="42"/>
  <c r="AU29" i="42"/>
  <c r="AE29" i="42"/>
  <c r="Q29" i="42"/>
  <c r="Q33" i="42"/>
  <c r="Q12" i="42"/>
  <c r="S12" i="42"/>
  <c r="Q24" i="42"/>
  <c r="S24" i="42"/>
  <c r="AU28" i="42"/>
  <c r="AE28" i="42"/>
  <c r="Q28" i="42"/>
  <c r="BA28" i="42"/>
  <c r="AK28" i="42"/>
  <c r="S28" i="42"/>
  <c r="AU32" i="42"/>
  <c r="AE32" i="42"/>
  <c r="Q32" i="42"/>
  <c r="BA32" i="42"/>
  <c r="AK32" i="42"/>
  <c r="S32" i="42"/>
  <c r="Q25" i="46"/>
  <c r="BA29" i="46"/>
  <c r="AK29" i="46"/>
  <c r="AU29" i="46"/>
  <c r="AE29" i="46"/>
  <c r="Q29" i="46"/>
  <c r="Q33" i="46"/>
  <c r="Q12" i="46"/>
  <c r="S12" i="46"/>
  <c r="Q24" i="46"/>
  <c r="S24" i="46"/>
  <c r="AU28" i="46"/>
  <c r="AE28" i="46"/>
  <c r="Q28" i="46"/>
  <c r="BA28" i="46"/>
  <c r="AK28" i="46"/>
  <c r="S28" i="46"/>
  <c r="AU32" i="46"/>
  <c r="AE32" i="46"/>
  <c r="Q32" i="46"/>
  <c r="BA32" i="46"/>
  <c r="AK32" i="46"/>
  <c r="S32" i="46"/>
  <c r="CE17" i="52"/>
  <c r="I64" i="74"/>
  <c r="I23" i="52" s="1"/>
  <c r="M23" i="52" s="1"/>
  <c r="I68" i="74"/>
  <c r="I31" i="52" s="1"/>
  <c r="M31" i="52" s="1"/>
  <c r="I65" i="74"/>
  <c r="I25" i="52" s="1"/>
  <c r="M25" i="52" s="1"/>
  <c r="I69" i="74"/>
  <c r="I33" i="52" s="1"/>
  <c r="M33" i="52" s="1"/>
  <c r="BK78" i="52"/>
  <c r="BK79" i="52" s="1"/>
  <c r="AW46" i="40"/>
  <c r="AW41" i="40"/>
  <c r="AW40" i="40"/>
  <c r="AW38" i="40"/>
  <c r="AW36" i="40"/>
  <c r="AW32" i="40"/>
  <c r="AW30" i="40"/>
  <c r="AW28" i="40"/>
  <c r="AW20" i="40"/>
  <c r="AW18" i="40"/>
  <c r="AW16" i="40"/>
  <c r="AW14" i="40"/>
  <c r="I14" i="79"/>
  <c r="K14" i="79" s="1"/>
  <c r="AM41" i="40" s="1"/>
  <c r="AW37" i="40"/>
  <c r="AW43" i="40"/>
  <c r="AW33" i="40"/>
  <c r="AW39" i="40"/>
  <c r="AW45" i="40"/>
  <c r="AW42" i="40"/>
  <c r="AW11" i="40"/>
  <c r="AW15" i="40"/>
  <c r="AW17" i="40"/>
  <c r="AW19" i="40"/>
  <c r="AW25" i="40"/>
  <c r="AW27" i="40"/>
  <c r="AW29" i="40"/>
  <c r="AW31" i="40"/>
  <c r="AW46" i="36"/>
  <c r="AW41" i="36"/>
  <c r="AW40" i="36"/>
  <c r="AW38" i="36"/>
  <c r="AW36" i="36"/>
  <c r="AW32" i="36"/>
  <c r="AW30" i="36"/>
  <c r="AW28" i="36"/>
  <c r="AW20" i="36"/>
  <c r="AW18" i="36"/>
  <c r="AW16" i="36"/>
  <c r="AW14" i="36"/>
  <c r="I18" i="79"/>
  <c r="K18" i="79" s="1"/>
  <c r="AM41" i="36" s="1"/>
  <c r="AW37" i="36"/>
  <c r="AW43" i="36"/>
  <c r="AW33" i="36"/>
  <c r="AW39" i="36"/>
  <c r="AW45" i="36"/>
  <c r="AW42" i="36"/>
  <c r="AW11" i="36"/>
  <c r="AW15" i="36"/>
  <c r="AW17" i="36"/>
  <c r="AW19" i="36"/>
  <c r="AW25" i="36"/>
  <c r="AW27" i="36"/>
  <c r="AW29" i="36"/>
  <c r="AW31" i="36"/>
  <c r="AW46" i="32"/>
  <c r="AW41" i="32"/>
  <c r="AW40" i="32"/>
  <c r="AW38" i="32"/>
  <c r="AW36" i="32"/>
  <c r="AW32" i="32"/>
  <c r="AW30" i="32"/>
  <c r="AW28" i="32"/>
  <c r="AW20" i="32"/>
  <c r="AW18" i="32"/>
  <c r="AW16" i="32"/>
  <c r="AW14" i="32"/>
  <c r="I22" i="79"/>
  <c r="K22" i="79" s="1"/>
  <c r="AM41" i="32" s="1"/>
  <c r="AW37" i="32"/>
  <c r="AW43" i="32"/>
  <c r="AW42" i="32"/>
  <c r="AW11" i="32"/>
  <c r="AW15" i="32"/>
  <c r="AW17" i="32"/>
  <c r="AW19" i="32"/>
  <c r="AW25" i="32"/>
  <c r="AW27" i="32"/>
  <c r="AW29" i="32"/>
  <c r="AW31" i="32"/>
  <c r="AW33" i="32"/>
  <c r="AW39" i="32"/>
  <c r="AW45" i="32"/>
  <c r="M20" i="56"/>
  <c r="K17" i="56"/>
  <c r="AM17" i="56"/>
  <c r="AS17" i="56" s="1"/>
  <c r="AC17" i="56"/>
  <c r="AI17" i="56" s="1"/>
  <c r="Q17" i="56"/>
  <c r="Y17" i="56" s="1"/>
  <c r="BE22" i="90"/>
  <c r="BE20" i="90"/>
  <c r="BE18" i="90"/>
  <c r="BE16" i="90"/>
  <c r="BE14" i="90"/>
  <c r="BE12" i="90"/>
  <c r="BE10" i="90"/>
  <c r="BE8" i="90"/>
  <c r="BE23" i="90"/>
  <c r="BE21" i="90"/>
  <c r="BE19" i="90"/>
  <c r="BE17" i="90"/>
  <c r="BE15" i="90"/>
  <c r="BE13" i="90"/>
  <c r="BE11" i="90"/>
  <c r="BE9" i="90"/>
  <c r="AE8" i="79"/>
  <c r="AQ8" i="84"/>
  <c r="AG8" i="79" s="1"/>
  <c r="AK8" i="79" s="1"/>
  <c r="AM8" i="79" s="1"/>
  <c r="AE10" i="79"/>
  <c r="AQ10" i="84"/>
  <c r="AG10" i="79" s="1"/>
  <c r="AK10" i="79" s="1"/>
  <c r="AM10" i="79" s="1"/>
  <c r="AE12" i="79"/>
  <c r="AQ12" i="84"/>
  <c r="AG12" i="79" s="1"/>
  <c r="AK12" i="79" s="1"/>
  <c r="AM12" i="79" s="1"/>
  <c r="AE14" i="79"/>
  <c r="AQ14" i="84"/>
  <c r="AG14" i="79" s="1"/>
  <c r="AK14" i="79" s="1"/>
  <c r="AM14" i="79" s="1"/>
  <c r="AW15" i="79"/>
  <c r="BK15" i="84"/>
  <c r="AY15" i="79" s="1"/>
  <c r="BC15" i="79" s="1"/>
  <c r="BE15" i="79" s="1"/>
  <c r="W8" i="39" s="1"/>
  <c r="AE17" i="79"/>
  <c r="AQ17" i="84"/>
  <c r="AG17" i="79" s="1"/>
  <c r="AK17" i="79" s="1"/>
  <c r="AM17" i="79" s="1"/>
  <c r="AW16" i="79"/>
  <c r="BK16" i="84"/>
  <c r="AY16" i="79" s="1"/>
  <c r="BC16" i="79" s="1"/>
  <c r="BE16" i="79" s="1"/>
  <c r="W8" i="38" s="1"/>
  <c r="AE18" i="79"/>
  <c r="AQ18" i="84"/>
  <c r="AG18" i="79" s="1"/>
  <c r="AK18" i="79" s="1"/>
  <c r="AM18" i="79" s="1"/>
  <c r="AW19" i="79"/>
  <c r="BK19" i="84"/>
  <c r="AY19" i="79" s="1"/>
  <c r="BC19" i="79" s="1"/>
  <c r="BE19" i="79" s="1"/>
  <c r="AE20" i="79"/>
  <c r="AQ20" i="84"/>
  <c r="AG20" i="79" s="1"/>
  <c r="AK20" i="79" s="1"/>
  <c r="AM20" i="79" s="1"/>
  <c r="AW21" i="79"/>
  <c r="BK21" i="84"/>
  <c r="AY21" i="79" s="1"/>
  <c r="BC21" i="79" s="1"/>
  <c r="BE21" i="79" s="1"/>
  <c r="W8" i="33" s="1"/>
  <c r="AE22" i="79"/>
  <c r="AQ22" i="84"/>
  <c r="AG22" i="79" s="1"/>
  <c r="AK22" i="79" s="1"/>
  <c r="AM22" i="79" s="1"/>
  <c r="BG9" i="79"/>
  <c r="BK9" i="79" s="1"/>
  <c r="BM9" i="79" s="1"/>
  <c r="AO13" i="79"/>
  <c r="BG13" i="89"/>
  <c r="AG23" i="92"/>
  <c r="I81" i="98"/>
  <c r="I82" i="98"/>
  <c r="BG18" i="90"/>
  <c r="S10" i="25"/>
  <c r="K38" i="103"/>
  <c r="K37" i="103"/>
  <c r="K36" i="103"/>
  <c r="K35" i="103"/>
  <c r="K34" i="103"/>
  <c r="K33" i="103"/>
  <c r="K32" i="103"/>
  <c r="K31" i="103"/>
  <c r="AM40" i="46"/>
  <c r="AO40" i="46" s="1"/>
  <c r="CA78" i="52"/>
  <c r="AW21" i="39"/>
  <c r="AW13" i="39"/>
  <c r="AW9" i="39"/>
  <c r="CC15" i="79"/>
  <c r="CE15" i="79" s="1"/>
  <c r="AW10" i="39"/>
  <c r="AW12" i="39"/>
  <c r="BG17" i="79"/>
  <c r="BK17" i="79" s="1"/>
  <c r="BM17" i="79" s="1"/>
  <c r="AW12" i="38"/>
  <c r="AW10" i="38"/>
  <c r="CC16" i="79"/>
  <c r="CE16" i="79" s="1"/>
  <c r="AW9" i="38"/>
  <c r="AW13" i="38"/>
  <c r="AW21" i="38"/>
  <c r="AW21" i="31"/>
  <c r="AW13" i="31"/>
  <c r="AW9" i="31"/>
  <c r="AW12" i="35"/>
  <c r="AW13" i="35"/>
  <c r="AW9" i="35"/>
  <c r="CC19" i="79"/>
  <c r="CE19" i="79" s="1"/>
  <c r="AW21" i="35"/>
  <c r="AW10" i="35"/>
  <c r="AW12" i="31"/>
  <c r="AW10" i="31"/>
  <c r="AW21" i="33"/>
  <c r="AW13" i="33"/>
  <c r="AW9" i="33"/>
  <c r="CC21" i="79"/>
  <c r="CE21" i="79" s="1"/>
  <c r="AW10" i="33"/>
  <c r="AW12" i="33"/>
  <c r="BG21" i="90"/>
  <c r="Y15" i="50"/>
  <c r="BY8" i="79"/>
  <c r="AO10" i="79"/>
  <c r="BY12" i="79"/>
  <c r="AO14" i="79"/>
  <c r="W15" i="79"/>
  <c r="AA15" i="79" s="1"/>
  <c r="AC15" i="79" s="1"/>
  <c r="BY17" i="79"/>
  <c r="AO18" i="79"/>
  <c r="W19" i="79"/>
  <c r="AA19" i="79" s="1"/>
  <c r="AC19" i="79" s="1"/>
  <c r="BY20" i="79"/>
  <c r="BY22" i="79"/>
  <c r="BG17" i="90"/>
  <c r="BG9" i="91"/>
  <c r="BG13" i="91"/>
  <c r="BG17" i="91"/>
  <c r="BG21" i="91"/>
  <c r="AS22" i="56"/>
  <c r="AM22" i="56"/>
  <c r="AI22" i="56"/>
  <c r="AC22" i="56"/>
  <c r="Y22" i="56"/>
  <c r="Q22" i="56"/>
  <c r="W22" i="56" s="1"/>
  <c r="CE74" i="52"/>
  <c r="Y32" i="56"/>
  <c r="I33" i="17"/>
  <c r="BO9" i="51"/>
  <c r="BS9" i="51" s="1"/>
  <c r="BG9" i="51"/>
  <c r="AY9" i="51"/>
  <c r="AQ9" i="51"/>
  <c r="AI9" i="51"/>
  <c r="AM9" i="51" s="1"/>
  <c r="AA9" i="51"/>
  <c r="Q9" i="51"/>
  <c r="W9" i="51" s="1"/>
  <c r="AA24" i="48"/>
  <c r="AE24" i="48" s="1"/>
  <c r="AI24" i="48"/>
  <c r="Q24" i="48"/>
  <c r="AA23" i="48"/>
  <c r="AE23" i="48" s="1"/>
  <c r="AI23" i="48"/>
  <c r="Q23" i="48"/>
  <c r="AA27" i="48"/>
  <c r="AE27" i="48" s="1"/>
  <c r="AI27" i="48"/>
  <c r="Q27" i="48"/>
  <c r="K21" i="97"/>
  <c r="I37" i="45" s="1"/>
  <c r="M37" i="45" s="1"/>
  <c r="I21" i="97"/>
  <c r="I36" i="45" s="1"/>
  <c r="K25" i="97"/>
  <c r="I37" i="41" s="1"/>
  <c r="M37" i="41" s="1"/>
  <c r="I25" i="97"/>
  <c r="I36" i="41" s="1"/>
  <c r="K29" i="97"/>
  <c r="I37" i="37" s="1"/>
  <c r="M37" i="37" s="1"/>
  <c r="I29" i="97"/>
  <c r="I36" i="37" s="1"/>
  <c r="K33" i="97"/>
  <c r="I37" i="33" s="1"/>
  <c r="M37" i="33" s="1"/>
  <c r="I33" i="97"/>
  <c r="I36" i="33" s="1"/>
  <c r="K37" i="97"/>
  <c r="I37" i="30" s="1"/>
  <c r="M37" i="30" s="1"/>
  <c r="I37" i="97"/>
  <c r="I36" i="30" s="1"/>
  <c r="K41" i="97"/>
  <c r="I12" i="22" s="1"/>
  <c r="M12" i="22" s="1"/>
  <c r="S12" i="22" s="1"/>
  <c r="I41" i="97"/>
  <c r="I9" i="22" s="1"/>
  <c r="M9" i="22" s="1"/>
  <c r="S9" i="22" s="1"/>
  <c r="K44" i="97"/>
  <c r="I45" i="27" s="1"/>
  <c r="M45" i="27" s="1"/>
  <c r="I44" i="97"/>
  <c r="I44" i="27" s="1"/>
  <c r="K48" i="97"/>
  <c r="E56" i="96" s="1"/>
  <c r="I48" i="97"/>
  <c r="E55" i="96" s="1"/>
  <c r="K18" i="97"/>
  <c r="I11" i="51" s="1"/>
  <c r="M11" i="51" s="1"/>
  <c r="I18" i="97"/>
  <c r="I10" i="51" s="1"/>
  <c r="M10" i="51" s="1"/>
  <c r="K22" i="97"/>
  <c r="I37" i="44" s="1"/>
  <c r="M37" i="44" s="1"/>
  <c r="I22" i="97"/>
  <c r="I36" i="44" s="1"/>
  <c r="K26" i="97"/>
  <c r="I37" i="40" s="1"/>
  <c r="M37" i="40" s="1"/>
  <c r="I26" i="97"/>
  <c r="I36" i="40" s="1"/>
  <c r="K30" i="97"/>
  <c r="I37" i="36" s="1"/>
  <c r="M37" i="36" s="1"/>
  <c r="I30" i="97"/>
  <c r="I36" i="36" s="1"/>
  <c r="K34" i="97"/>
  <c r="I37" i="32" s="1"/>
  <c r="M37" i="32" s="1"/>
  <c r="I34" i="97"/>
  <c r="I36" i="32" s="1"/>
  <c r="K38" i="97"/>
  <c r="I11" i="24" s="1"/>
  <c r="M11" i="24" s="1"/>
  <c r="S11" i="24" s="1"/>
  <c r="I38" i="97"/>
  <c r="I8" i="24" s="1"/>
  <c r="K45" i="97"/>
  <c r="I45" i="26" s="1"/>
  <c r="M45" i="26" s="1"/>
  <c r="I45" i="97"/>
  <c r="I44" i="26" s="1"/>
  <c r="K42" i="97"/>
  <c r="E74" i="96" s="1"/>
  <c r="I42" i="97"/>
  <c r="E73" i="96" s="1"/>
  <c r="CE8" i="52"/>
  <c r="AQ9" i="52"/>
  <c r="BA70" i="52"/>
  <c r="BA66" i="52"/>
  <c r="BA78" i="52" s="1"/>
  <c r="BA79" i="52" s="1"/>
  <c r="BA67" i="52"/>
  <c r="AG45" i="46"/>
  <c r="AI45" i="46" s="1"/>
  <c r="AI47" i="46" s="1"/>
  <c r="AO8" i="7" s="1"/>
  <c r="AG43" i="46"/>
  <c r="AI43" i="46" s="1"/>
  <c r="AG42" i="46"/>
  <c r="AI42" i="46" s="1"/>
  <c r="AG39" i="46"/>
  <c r="AI39" i="46" s="1"/>
  <c r="AG37" i="46"/>
  <c r="AI37" i="46" s="1"/>
  <c r="AG33" i="46"/>
  <c r="AI33" i="46" s="1"/>
  <c r="AG31" i="46"/>
  <c r="AI31" i="46" s="1"/>
  <c r="AG29" i="46"/>
  <c r="AI29" i="46" s="1"/>
  <c r="AG27" i="46"/>
  <c r="AI27" i="46" s="1"/>
  <c r="AG25" i="46"/>
  <c r="AI25" i="46" s="1"/>
  <c r="AG19" i="46"/>
  <c r="AI19" i="46" s="1"/>
  <c r="AG17" i="46"/>
  <c r="AI17" i="46" s="1"/>
  <c r="AG15" i="46"/>
  <c r="AI15" i="46" s="1"/>
  <c r="AG11" i="46"/>
  <c r="AI11" i="46" s="1"/>
  <c r="AG36" i="46"/>
  <c r="AI36" i="46" s="1"/>
  <c r="AG40" i="46"/>
  <c r="AI40" i="46" s="1"/>
  <c r="AG41" i="46"/>
  <c r="AI41" i="46" s="1"/>
  <c r="AG14" i="46"/>
  <c r="AI14" i="46" s="1"/>
  <c r="AG16" i="46"/>
  <c r="AI16" i="46" s="1"/>
  <c r="AG18" i="46"/>
  <c r="AI18" i="46" s="1"/>
  <c r="AG20" i="46"/>
  <c r="AI20" i="46" s="1"/>
  <c r="AG28" i="46"/>
  <c r="AI28" i="46" s="1"/>
  <c r="AG30" i="46"/>
  <c r="AI30" i="46" s="1"/>
  <c r="AG32" i="46"/>
  <c r="AI32" i="46" s="1"/>
  <c r="AG38" i="46"/>
  <c r="AI38" i="46" s="1"/>
  <c r="AG46" i="46"/>
  <c r="AI46" i="46" s="1"/>
  <c r="AG45" i="42"/>
  <c r="AG43" i="42"/>
  <c r="AG42" i="42"/>
  <c r="AG39" i="42"/>
  <c r="AG37" i="42"/>
  <c r="AG33" i="42"/>
  <c r="AG31" i="42"/>
  <c r="AG29" i="42"/>
  <c r="AG27" i="42"/>
  <c r="AG25" i="42"/>
  <c r="AG19" i="42"/>
  <c r="AG17" i="42"/>
  <c r="AG15" i="42"/>
  <c r="AG11" i="42"/>
  <c r="AG36" i="42"/>
  <c r="AG40" i="42"/>
  <c r="AG41" i="42"/>
  <c r="AG14" i="42"/>
  <c r="AG16" i="42"/>
  <c r="AG18" i="42"/>
  <c r="AG20" i="42"/>
  <c r="AG28" i="42"/>
  <c r="AG30" i="42"/>
  <c r="AG32" i="42"/>
  <c r="AG38" i="42"/>
  <c r="AG46" i="42"/>
  <c r="AG45" i="39"/>
  <c r="AG43" i="39"/>
  <c r="AG42" i="39"/>
  <c r="AG39" i="39"/>
  <c r="AG37" i="39"/>
  <c r="AG33" i="39"/>
  <c r="AG31" i="39"/>
  <c r="AG29" i="39"/>
  <c r="AG27" i="39"/>
  <c r="AG25" i="39"/>
  <c r="AG19" i="39"/>
  <c r="AG17" i="39"/>
  <c r="AG15" i="39"/>
  <c r="AG11" i="39"/>
  <c r="AG36" i="39"/>
  <c r="AG40" i="39"/>
  <c r="AI40" i="39" s="1"/>
  <c r="AG46" i="39"/>
  <c r="AG14" i="39"/>
  <c r="AG16" i="39"/>
  <c r="AG18" i="39"/>
  <c r="AG20" i="39"/>
  <c r="AG28" i="39"/>
  <c r="AG30" i="39"/>
  <c r="AG32" i="39"/>
  <c r="AG38" i="39"/>
  <c r="AG41" i="39"/>
  <c r="AG45" i="37"/>
  <c r="AG43" i="37"/>
  <c r="AG42" i="37"/>
  <c r="AG39" i="37"/>
  <c r="AG37" i="37"/>
  <c r="AG33" i="37"/>
  <c r="AG31" i="37"/>
  <c r="AG29" i="37"/>
  <c r="AG27" i="37"/>
  <c r="AG25" i="37"/>
  <c r="AG19" i="37"/>
  <c r="AG17" i="37"/>
  <c r="AG15" i="37"/>
  <c r="AG11" i="37"/>
  <c r="AG14" i="37"/>
  <c r="AG16" i="37"/>
  <c r="AG18" i="37"/>
  <c r="AG20" i="37"/>
  <c r="AG28" i="37"/>
  <c r="AG30" i="37"/>
  <c r="AG32" i="37"/>
  <c r="AG38" i="37"/>
  <c r="AG41" i="37"/>
  <c r="AG36" i="37"/>
  <c r="AG40" i="37"/>
  <c r="AG46" i="37"/>
  <c r="AG45" i="31"/>
  <c r="AG43" i="31"/>
  <c r="AG42" i="31"/>
  <c r="AG39" i="31"/>
  <c r="AG37" i="31"/>
  <c r="AG33" i="31"/>
  <c r="AG31" i="31"/>
  <c r="AG29" i="31"/>
  <c r="AG27" i="31"/>
  <c r="AG25" i="31"/>
  <c r="AG19" i="31"/>
  <c r="AG17" i="31"/>
  <c r="AG45" i="35"/>
  <c r="AG43" i="35"/>
  <c r="AG42" i="35"/>
  <c r="AG15" i="31"/>
  <c r="AG11" i="31"/>
  <c r="AG40" i="35"/>
  <c r="AG38" i="35"/>
  <c r="AG36" i="35"/>
  <c r="AG32" i="35"/>
  <c r="AG30" i="35"/>
  <c r="AG28" i="35"/>
  <c r="AG20" i="35"/>
  <c r="AG18" i="35"/>
  <c r="AG16" i="35"/>
  <c r="AG14" i="35"/>
  <c r="AG19" i="35"/>
  <c r="AG17" i="35"/>
  <c r="AG15" i="35"/>
  <c r="AG11" i="35"/>
  <c r="AG25" i="35"/>
  <c r="AG27" i="35"/>
  <c r="AG29" i="35"/>
  <c r="AG31" i="35"/>
  <c r="AG33" i="35"/>
  <c r="AG39" i="35"/>
  <c r="AG16" i="31"/>
  <c r="AG14" i="31"/>
  <c r="AG18" i="31"/>
  <c r="AG20" i="31"/>
  <c r="AG28" i="31"/>
  <c r="AG30" i="31"/>
  <c r="AG32" i="31"/>
  <c r="AG38" i="31"/>
  <c r="AG41" i="31"/>
  <c r="AG37" i="35"/>
  <c r="AG41" i="35"/>
  <c r="AG46" i="35"/>
  <c r="AG36" i="31"/>
  <c r="AG40" i="31"/>
  <c r="AG46" i="31"/>
  <c r="AG45" i="33"/>
  <c r="AG43" i="33"/>
  <c r="AG42" i="33"/>
  <c r="AG39" i="33"/>
  <c r="AG37" i="33"/>
  <c r="AG33" i="33"/>
  <c r="AG31" i="33"/>
  <c r="AG29" i="33"/>
  <c r="AG27" i="33"/>
  <c r="AG25" i="33"/>
  <c r="AG19" i="33"/>
  <c r="AG17" i="33"/>
  <c r="AG15" i="33"/>
  <c r="AG11" i="33"/>
  <c r="AG14" i="33"/>
  <c r="AG16" i="33"/>
  <c r="AG18" i="33"/>
  <c r="AG20" i="33"/>
  <c r="AG28" i="33"/>
  <c r="AG30" i="33"/>
  <c r="AG32" i="33"/>
  <c r="AG38" i="33"/>
  <c r="AG46" i="33"/>
  <c r="AG36" i="33"/>
  <c r="AG40" i="33"/>
  <c r="AI40" i="33" s="1"/>
  <c r="AG41" i="33"/>
  <c r="BG12" i="89"/>
  <c r="BG18" i="89"/>
  <c r="BG22" i="89"/>
  <c r="W8" i="50"/>
  <c r="Y24" i="54"/>
  <c r="AQ23" i="43"/>
  <c r="AQ34" i="43"/>
  <c r="AQ26" i="43"/>
  <c r="AQ24" i="43"/>
  <c r="AQ22" i="43"/>
  <c r="AQ8" i="43"/>
  <c r="AQ23" i="39"/>
  <c r="AQ34" i="39"/>
  <c r="AQ26" i="39"/>
  <c r="AQ24" i="39"/>
  <c r="AQ22" i="39"/>
  <c r="AQ8" i="39"/>
  <c r="AQ23" i="31"/>
  <c r="AQ34" i="31"/>
  <c r="AQ26" i="31"/>
  <c r="AQ24" i="31"/>
  <c r="AQ22" i="31"/>
  <c r="AQ23" i="35"/>
  <c r="AQ34" i="35"/>
  <c r="AQ26" i="35"/>
  <c r="AQ24" i="35"/>
  <c r="AQ22" i="35"/>
  <c r="AQ8" i="35"/>
  <c r="AQ8" i="31"/>
  <c r="AQ34" i="30"/>
  <c r="AQ26" i="30"/>
  <c r="AQ24" i="30"/>
  <c r="AQ22" i="30"/>
  <c r="AQ8" i="30"/>
  <c r="AQ23" i="30"/>
  <c r="W40" i="42"/>
  <c r="S40" i="41"/>
  <c r="W40" i="40"/>
  <c r="Y40" i="40"/>
  <c r="AK40" i="40" s="1"/>
  <c r="S40" i="39"/>
  <c r="I15" i="52" l="1"/>
  <c r="M15" i="52" s="1"/>
  <c r="K62" i="74"/>
  <c r="I12" i="50" s="1"/>
  <c r="M12" i="50" s="1"/>
  <c r="I27" i="52"/>
  <c r="M27" i="52" s="1"/>
  <c r="K66" i="74"/>
  <c r="I19" i="50" s="1"/>
  <c r="M19" i="50" s="1"/>
  <c r="I87" i="52"/>
  <c r="M87" i="52" s="1"/>
  <c r="K79" i="74"/>
  <c r="I53" i="50" s="1"/>
  <c r="M53" i="50" s="1"/>
  <c r="I89" i="52"/>
  <c r="M89" i="52" s="1"/>
  <c r="K81" i="74"/>
  <c r="I55" i="50" s="1"/>
  <c r="M55" i="50" s="1"/>
  <c r="I91" i="52"/>
  <c r="M91" i="52" s="1"/>
  <c r="K83" i="74"/>
  <c r="I57" i="50" s="1"/>
  <c r="M57" i="50" s="1"/>
  <c r="I93" i="52"/>
  <c r="M93" i="52" s="1"/>
  <c r="K85" i="74"/>
  <c r="I59" i="50" s="1"/>
  <c r="M59" i="50" s="1"/>
  <c r="I21" i="52"/>
  <c r="M21" i="52" s="1"/>
  <c r="K63" i="74"/>
  <c r="I16" i="50" s="1"/>
  <c r="M16" i="50" s="1"/>
  <c r="I29" i="52"/>
  <c r="M29" i="52" s="1"/>
  <c r="K67" i="74"/>
  <c r="I20" i="50" s="1"/>
  <c r="M20" i="50" s="1"/>
  <c r="I88" i="52"/>
  <c r="M88" i="52" s="1"/>
  <c r="K80" i="74"/>
  <c r="I54" i="50" s="1"/>
  <c r="M54" i="50" s="1"/>
  <c r="I90" i="52"/>
  <c r="M90" i="52" s="1"/>
  <c r="K82" i="74"/>
  <c r="I56" i="50" s="1"/>
  <c r="M56" i="50" s="1"/>
  <c r="I92" i="52"/>
  <c r="M92" i="52" s="1"/>
  <c r="K84" i="74"/>
  <c r="I58" i="50" s="1"/>
  <c r="M58" i="50" s="1"/>
  <c r="I94" i="52"/>
  <c r="M94" i="52" s="1"/>
  <c r="K86" i="74"/>
  <c r="I60" i="50" s="1"/>
  <c r="M60" i="50" s="1"/>
  <c r="AI44" i="46"/>
  <c r="Y8" i="7" s="1"/>
  <c r="AU37" i="32"/>
  <c r="AE37" i="32"/>
  <c r="Q37" i="32"/>
  <c r="BA37" i="32"/>
  <c r="AK37" i="32"/>
  <c r="BA37" i="40"/>
  <c r="AK37" i="40"/>
  <c r="S37" i="40"/>
  <c r="AU37" i="40"/>
  <c r="AE37" i="40"/>
  <c r="Q37" i="40"/>
  <c r="BO11" i="51"/>
  <c r="BS11" i="51" s="1"/>
  <c r="BG11" i="51"/>
  <c r="AY11" i="51"/>
  <c r="AQ11" i="51"/>
  <c r="AI11" i="51"/>
  <c r="AM11" i="51" s="1"/>
  <c r="AA11" i="51"/>
  <c r="Q11" i="51"/>
  <c r="W11" i="51" s="1"/>
  <c r="BA37" i="33"/>
  <c r="AK37" i="33"/>
  <c r="AU37" i="33"/>
  <c r="AE37" i="33"/>
  <c r="Q37" i="33"/>
  <c r="AU37" i="41"/>
  <c r="AE37" i="41"/>
  <c r="Q37" i="41"/>
  <c r="BA37" i="41"/>
  <c r="AK37" i="41"/>
  <c r="S37" i="41"/>
  <c r="AW34" i="40"/>
  <c r="AW26" i="40"/>
  <c r="AW24" i="40"/>
  <c r="AW22" i="40"/>
  <c r="AW8" i="40"/>
  <c r="AS14" i="79"/>
  <c r="AU14" i="79" s="1"/>
  <c r="AM8" i="40" s="1"/>
  <c r="AW23" i="40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5" i="98"/>
  <c r="O45" i="98" s="1"/>
  <c r="K47" i="98"/>
  <c r="O47" i="98" s="1"/>
  <c r="K46" i="98"/>
  <c r="O46" i="98" s="1"/>
  <c r="S46" i="98" s="1"/>
  <c r="E84" i="95" s="1"/>
  <c r="G84" i="95" s="1"/>
  <c r="K41" i="98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O10" i="98" s="1"/>
  <c r="S10" i="98" s="1"/>
  <c r="E8" i="96" s="1"/>
  <c r="W8" i="35"/>
  <c r="W8" i="31"/>
  <c r="AU41" i="32"/>
  <c r="AS41" i="32"/>
  <c r="AO41" i="32"/>
  <c r="BA41" i="32" s="1"/>
  <c r="AS41" i="40"/>
  <c r="AO41" i="40"/>
  <c r="CG33" i="52"/>
  <c r="BQ33" i="52"/>
  <c r="BM33" i="52"/>
  <c r="AW33" i="52"/>
  <c r="AS33" i="52"/>
  <c r="AC33" i="52"/>
  <c r="Y33" i="52"/>
  <c r="CA33" i="52"/>
  <c r="CE33" i="52" s="1"/>
  <c r="BW33" i="52"/>
  <c r="BG33" i="52"/>
  <c r="BC33" i="52"/>
  <c r="AM33" i="52"/>
  <c r="AQ33" i="52" s="1"/>
  <c r="AI33" i="52"/>
  <c r="Q33" i="52"/>
  <c r="W33" i="52" s="1"/>
  <c r="BQ25" i="52"/>
  <c r="BW25" i="52" s="1"/>
  <c r="AW25" i="52"/>
  <c r="BC25" i="52" s="1"/>
  <c r="AC25" i="52"/>
  <c r="AI25" i="52" s="1"/>
  <c r="CA25" i="52"/>
  <c r="CE25" i="52" s="1"/>
  <c r="BG25" i="52"/>
  <c r="BM25" i="52" s="1"/>
  <c r="AM25" i="52"/>
  <c r="AQ25" i="52" s="1"/>
  <c r="Q25" i="52"/>
  <c r="W25" i="52" s="1"/>
  <c r="CG31" i="52"/>
  <c r="BQ31" i="52"/>
  <c r="BM31" i="52"/>
  <c r="AW31" i="52"/>
  <c r="AS31" i="52"/>
  <c r="AC31" i="52"/>
  <c r="Y31" i="52"/>
  <c r="CA31" i="52"/>
  <c r="CE31" i="52" s="1"/>
  <c r="BW31" i="52"/>
  <c r="BG31" i="52"/>
  <c r="BC31" i="52"/>
  <c r="AM31" i="52"/>
  <c r="AQ31" i="52" s="1"/>
  <c r="AI31" i="52"/>
  <c r="Q31" i="52"/>
  <c r="W31" i="52" s="1"/>
  <c r="BQ23" i="52"/>
  <c r="BW23" i="52" s="1"/>
  <c r="AW23" i="52"/>
  <c r="BC23" i="52" s="1"/>
  <c r="AC23" i="52"/>
  <c r="AI23" i="52" s="1"/>
  <c r="CA23" i="52"/>
  <c r="CE23" i="52" s="1"/>
  <c r="BG23" i="52"/>
  <c r="BM23" i="52" s="1"/>
  <c r="AM23" i="52"/>
  <c r="AQ23" i="52" s="1"/>
  <c r="Q23" i="52"/>
  <c r="W23" i="52" s="1"/>
  <c r="AM32" i="46"/>
  <c r="AO32" i="46"/>
  <c r="AM28" i="46"/>
  <c r="AO28" i="46"/>
  <c r="AM24" i="46"/>
  <c r="AU24" i="46" s="1"/>
  <c r="AO24" i="46"/>
  <c r="BA24" i="46" s="1"/>
  <c r="W33" i="46"/>
  <c r="AE33" i="46" s="1"/>
  <c r="W29" i="46"/>
  <c r="Y29" i="46" s="1"/>
  <c r="W25" i="46"/>
  <c r="AE25" i="46" s="1"/>
  <c r="AM32" i="42"/>
  <c r="AS32" i="42" s="1"/>
  <c r="AO32" i="42"/>
  <c r="AM28" i="42"/>
  <c r="AS28" i="42" s="1"/>
  <c r="AO28" i="42"/>
  <c r="AM24" i="42"/>
  <c r="AU24" i="42" s="1"/>
  <c r="AO24" i="42"/>
  <c r="BA24" i="42" s="1"/>
  <c r="W33" i="42"/>
  <c r="W29" i="42"/>
  <c r="AC29" i="42" s="1"/>
  <c r="W25" i="42"/>
  <c r="AM32" i="38"/>
  <c r="AS32" i="38" s="1"/>
  <c r="AO32" i="38"/>
  <c r="AM28" i="38"/>
  <c r="AS28" i="38" s="1"/>
  <c r="AO28" i="38"/>
  <c r="AM12" i="38"/>
  <c r="AO12" i="38"/>
  <c r="BA12" i="38" s="1"/>
  <c r="W33" i="38"/>
  <c r="W29" i="38"/>
  <c r="AC29" i="38" s="1"/>
  <c r="W25" i="38"/>
  <c r="W32" i="34"/>
  <c r="AC32" i="34" s="1"/>
  <c r="W28" i="34"/>
  <c r="AC28" i="34" s="1"/>
  <c r="W24" i="34"/>
  <c r="W12" i="34"/>
  <c r="AM33" i="34"/>
  <c r="AO33" i="34"/>
  <c r="BA33" i="34" s="1"/>
  <c r="AM29" i="34"/>
  <c r="AS29" i="34" s="1"/>
  <c r="AO29" i="34"/>
  <c r="AM25" i="34"/>
  <c r="AO25" i="34"/>
  <c r="BA25" i="34" s="1"/>
  <c r="W32" i="31"/>
  <c r="AC32" i="31" s="1"/>
  <c r="W28" i="31"/>
  <c r="AC28" i="31" s="1"/>
  <c r="W24" i="31"/>
  <c r="W12" i="31"/>
  <c r="AM33" i="31"/>
  <c r="AO33" i="31"/>
  <c r="BA33" i="31" s="1"/>
  <c r="AM29" i="31"/>
  <c r="AS29" i="31" s="1"/>
  <c r="AO29" i="31"/>
  <c r="AM25" i="31"/>
  <c r="AO25" i="31"/>
  <c r="BA25" i="31" s="1"/>
  <c r="W32" i="43"/>
  <c r="AC32" i="43" s="1"/>
  <c r="W28" i="43"/>
  <c r="AC28" i="43" s="1"/>
  <c r="W24" i="43"/>
  <c r="W12" i="43"/>
  <c r="AM33" i="43"/>
  <c r="AO33" i="43"/>
  <c r="BA33" i="43" s="1"/>
  <c r="AM29" i="43"/>
  <c r="AS29" i="43" s="1"/>
  <c r="AO29" i="43"/>
  <c r="AM25" i="43"/>
  <c r="AO25" i="43"/>
  <c r="BA25" i="43" s="1"/>
  <c r="W32" i="39"/>
  <c r="AC32" i="39" s="1"/>
  <c r="W28" i="39"/>
  <c r="AC28" i="39" s="1"/>
  <c r="W24" i="39"/>
  <c r="W12" i="39"/>
  <c r="AM33" i="39"/>
  <c r="AO33" i="39"/>
  <c r="BA33" i="39" s="1"/>
  <c r="AM29" i="39"/>
  <c r="AS29" i="39" s="1"/>
  <c r="AO29" i="39"/>
  <c r="AY29" i="39" s="1"/>
  <c r="AM25" i="39"/>
  <c r="AO25" i="39"/>
  <c r="BA25" i="39" s="1"/>
  <c r="W32" i="35"/>
  <c r="AC32" i="35" s="1"/>
  <c r="W28" i="35"/>
  <c r="AC28" i="35" s="1"/>
  <c r="W24" i="35"/>
  <c r="W12" i="35"/>
  <c r="AM33" i="35"/>
  <c r="AO33" i="35"/>
  <c r="BA33" i="35" s="1"/>
  <c r="AM29" i="35"/>
  <c r="AS29" i="35" s="1"/>
  <c r="AO29" i="35"/>
  <c r="AM25" i="35"/>
  <c r="AO25" i="35"/>
  <c r="BA25" i="35" s="1"/>
  <c r="Y23" i="90"/>
  <c r="Y22" i="90"/>
  <c r="Y20" i="90"/>
  <c r="Y18" i="90"/>
  <c r="Y16" i="90"/>
  <c r="Y14" i="90"/>
  <c r="Y12" i="90"/>
  <c r="Y10" i="90"/>
  <c r="Y8" i="90"/>
  <c r="Y21" i="90"/>
  <c r="Y19" i="90"/>
  <c r="Y17" i="90"/>
  <c r="Y15" i="90"/>
  <c r="Y13" i="90"/>
  <c r="Y11" i="90"/>
  <c r="Y9" i="90"/>
  <c r="BG23" i="90"/>
  <c r="AM43" i="32"/>
  <c r="AS43" i="42"/>
  <c r="AU43" i="42"/>
  <c r="AM42" i="37"/>
  <c r="AM42" i="45"/>
  <c r="AS40" i="33"/>
  <c r="AU40" i="33"/>
  <c r="Y63" i="54"/>
  <c r="Q63" i="54"/>
  <c r="W63" i="54" s="1"/>
  <c r="Y59" i="54"/>
  <c r="Q59" i="54"/>
  <c r="W59" i="54" s="1"/>
  <c r="Y55" i="54"/>
  <c r="Q55" i="54"/>
  <c r="W55" i="54" s="1"/>
  <c r="Q60" i="54"/>
  <c r="W60" i="54" s="1"/>
  <c r="Y60" i="54"/>
  <c r="Q56" i="54"/>
  <c r="W56" i="54" s="1"/>
  <c r="Q52" i="54"/>
  <c r="W52" i="54" s="1"/>
  <c r="W23" i="91"/>
  <c r="BG8" i="91"/>
  <c r="AM41" i="31"/>
  <c r="AM41" i="35"/>
  <c r="AY25" i="39"/>
  <c r="AY33" i="39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W12" i="30"/>
  <c r="AW10" i="30"/>
  <c r="CC23" i="79"/>
  <c r="CE23" i="79" s="1"/>
  <c r="AW9" i="30"/>
  <c r="AW13" i="30"/>
  <c r="AW21" i="30"/>
  <c r="Q8" i="49"/>
  <c r="Y23" i="89"/>
  <c r="Y22" i="89"/>
  <c r="Y20" i="89"/>
  <c r="Y18" i="89"/>
  <c r="Y16" i="89"/>
  <c r="Y14" i="89"/>
  <c r="Y12" i="89"/>
  <c r="Y10" i="89"/>
  <c r="Y8" i="89"/>
  <c r="Y21" i="89"/>
  <c r="Y19" i="89"/>
  <c r="Y17" i="89"/>
  <c r="Y15" i="89"/>
  <c r="Y13" i="89"/>
  <c r="Y11" i="89"/>
  <c r="Y9" i="89"/>
  <c r="BG23" i="89"/>
  <c r="AC40" i="35"/>
  <c r="AE40" i="35"/>
  <c r="AC40" i="37"/>
  <c r="AE40" i="37"/>
  <c r="AC40" i="31"/>
  <c r="AE40" i="31"/>
  <c r="Q29" i="54"/>
  <c r="W29" i="54" s="1"/>
  <c r="Y29" i="54"/>
  <c r="Q38" i="31"/>
  <c r="Q38" i="32"/>
  <c r="Q38" i="34"/>
  <c r="Q38" i="36"/>
  <c r="S38" i="36"/>
  <c r="Q38" i="38"/>
  <c r="S38" i="38"/>
  <c r="Q38" i="40"/>
  <c r="S38" i="40"/>
  <c r="Q38" i="42"/>
  <c r="S38" i="42"/>
  <c r="Q38" i="44"/>
  <c r="S38" i="44"/>
  <c r="AU38" i="46"/>
  <c r="AE38" i="46"/>
  <c r="Q38" i="46"/>
  <c r="BA38" i="46"/>
  <c r="AK38" i="46"/>
  <c r="S38" i="46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AU8" i="32"/>
  <c r="AO8" i="32"/>
  <c r="AU8" i="34"/>
  <c r="AO8" i="34"/>
  <c r="AY24" i="42"/>
  <c r="AU8" i="42"/>
  <c r="AO8" i="42"/>
  <c r="G10" i="103"/>
  <c r="G9" i="103"/>
  <c r="AS23" i="91"/>
  <c r="AS22" i="91"/>
  <c r="AS20" i="91"/>
  <c r="AS18" i="91"/>
  <c r="AS16" i="91"/>
  <c r="AS14" i="91"/>
  <c r="AS12" i="91"/>
  <c r="AS10" i="91"/>
  <c r="AS8" i="91"/>
  <c r="AS21" i="91"/>
  <c r="AS19" i="91"/>
  <c r="AS17" i="91"/>
  <c r="AS15" i="91"/>
  <c r="AS13" i="91"/>
  <c r="AS11" i="91"/>
  <c r="AS9" i="91"/>
  <c r="AI40" i="32"/>
  <c r="AI40" i="34"/>
  <c r="AI42" i="36"/>
  <c r="AI42" i="40"/>
  <c r="AI40" i="40"/>
  <c r="AI42" i="44"/>
  <c r="I14" i="73"/>
  <c r="I32" i="25" s="1"/>
  <c r="M32" i="25" s="1"/>
  <c r="S32" i="25" s="1"/>
  <c r="K14" i="73"/>
  <c r="I32" i="23" s="1"/>
  <c r="M32" i="23" s="1"/>
  <c r="S32" i="23" s="1"/>
  <c r="I40" i="74"/>
  <c r="I37" i="56" s="1"/>
  <c r="M37" i="56" s="1"/>
  <c r="K40" i="74"/>
  <c r="I37" i="54" s="1"/>
  <c r="M37" i="54" s="1"/>
  <c r="I13" i="73"/>
  <c r="I29" i="25" s="1"/>
  <c r="M29" i="25" s="1"/>
  <c r="S29" i="25" s="1"/>
  <c r="K13" i="73"/>
  <c r="I29" i="23" s="1"/>
  <c r="M29" i="23" s="1"/>
  <c r="S29" i="23" s="1"/>
  <c r="I39" i="74"/>
  <c r="I35" i="56" s="1"/>
  <c r="M35" i="56" s="1"/>
  <c r="K39" i="74"/>
  <c r="I35" i="54" s="1"/>
  <c r="M35" i="54" s="1"/>
  <c r="AU19" i="45"/>
  <c r="AE19" i="45"/>
  <c r="Q19" i="45"/>
  <c r="BA19" i="45"/>
  <c r="AK19" i="45"/>
  <c r="S19" i="45"/>
  <c r="AU19" i="43"/>
  <c r="AE19" i="43"/>
  <c r="Q19" i="43"/>
  <c r="BA19" i="43"/>
  <c r="AK19" i="43"/>
  <c r="S19" i="43"/>
  <c r="AU19" i="41"/>
  <c r="AE19" i="41"/>
  <c r="Q19" i="41"/>
  <c r="BA19" i="41"/>
  <c r="AK19" i="41"/>
  <c r="S19" i="41"/>
  <c r="AU19" i="39"/>
  <c r="AE19" i="39"/>
  <c r="Q19" i="39"/>
  <c r="BA19" i="39"/>
  <c r="AK19" i="39"/>
  <c r="S19" i="39"/>
  <c r="AU19" i="37"/>
  <c r="AE19" i="37"/>
  <c r="Q19" i="37"/>
  <c r="BA19" i="37"/>
  <c r="AK19" i="37"/>
  <c r="S19" i="37"/>
  <c r="AU19" i="35"/>
  <c r="AE19" i="35"/>
  <c r="Q19" i="35"/>
  <c r="BA19" i="35"/>
  <c r="AK19" i="35"/>
  <c r="S19" i="35"/>
  <c r="BA19" i="33"/>
  <c r="AK19" i="33"/>
  <c r="AU19" i="33"/>
  <c r="AE19" i="33"/>
  <c r="Q19" i="33"/>
  <c r="CA34" i="52"/>
  <c r="BW34" i="52"/>
  <c r="BG34" i="52"/>
  <c r="BC34" i="52"/>
  <c r="AM34" i="52"/>
  <c r="AI34" i="52"/>
  <c r="Q34" i="52"/>
  <c r="CG34" i="52"/>
  <c r="BQ34" i="52"/>
  <c r="BM34" i="52"/>
  <c r="AW34" i="52"/>
  <c r="BA34" i="52" s="1"/>
  <c r="AS34" i="52"/>
  <c r="AC34" i="52"/>
  <c r="Y34" i="52"/>
  <c r="BA19" i="30"/>
  <c r="AK19" i="30"/>
  <c r="AU19" i="30"/>
  <c r="AE19" i="30"/>
  <c r="Q19" i="30"/>
  <c r="Q15" i="45"/>
  <c r="S15" i="45"/>
  <c r="Q15" i="43"/>
  <c r="S15" i="43"/>
  <c r="Q15" i="41"/>
  <c r="S15" i="41"/>
  <c r="Q15" i="39"/>
  <c r="S15" i="39"/>
  <c r="Q15" i="37"/>
  <c r="S15" i="37"/>
  <c r="Q15" i="35"/>
  <c r="S15" i="35"/>
  <c r="Q15" i="33"/>
  <c r="CA26" i="52"/>
  <c r="BW26" i="52"/>
  <c r="BG26" i="52"/>
  <c r="BC26" i="52"/>
  <c r="AM26" i="52"/>
  <c r="AI26" i="52"/>
  <c r="Q26" i="52"/>
  <c r="CG26" i="52"/>
  <c r="BQ26" i="52"/>
  <c r="BM26" i="52"/>
  <c r="AW26" i="52"/>
  <c r="BA26" i="52" s="1"/>
  <c r="AS26" i="52"/>
  <c r="AC26" i="52"/>
  <c r="Y26" i="52"/>
  <c r="BA15" i="30"/>
  <c r="AK15" i="30"/>
  <c r="AU15" i="30"/>
  <c r="AE15" i="30"/>
  <c r="Q15" i="30"/>
  <c r="BA18" i="45"/>
  <c r="AK18" i="45"/>
  <c r="AU18" i="45"/>
  <c r="AE18" i="45"/>
  <c r="Q18" i="45"/>
  <c r="BA18" i="43"/>
  <c r="AK18" i="43"/>
  <c r="AU18" i="43"/>
  <c r="AE18" i="43"/>
  <c r="Q18" i="43"/>
  <c r="BA18" i="41"/>
  <c r="AK18" i="41"/>
  <c r="AU18" i="41"/>
  <c r="AE18" i="41"/>
  <c r="Q18" i="41"/>
  <c r="BA18" i="39"/>
  <c r="AK18" i="39"/>
  <c r="AU18" i="39"/>
  <c r="AE18" i="39"/>
  <c r="Q18" i="39"/>
  <c r="BA18" i="37"/>
  <c r="AK18" i="37"/>
  <c r="AU18" i="37"/>
  <c r="AE18" i="37"/>
  <c r="Q18" i="37"/>
  <c r="BA18" i="35"/>
  <c r="AK18" i="35"/>
  <c r="AU18" i="35"/>
  <c r="AE18" i="35"/>
  <c r="Q18" i="35"/>
  <c r="AU18" i="33"/>
  <c r="AE18" i="33"/>
  <c r="Q18" i="33"/>
  <c r="BA18" i="33"/>
  <c r="AK18" i="33"/>
  <c r="S18" i="33"/>
  <c r="CA32" i="52"/>
  <c r="BW32" i="52"/>
  <c r="BG32" i="52"/>
  <c r="BC32" i="52"/>
  <c r="AM32" i="52"/>
  <c r="AI32" i="52"/>
  <c r="Q32" i="52"/>
  <c r="CG32" i="52"/>
  <c r="BQ32" i="52"/>
  <c r="BM32" i="52"/>
  <c r="AW32" i="52"/>
  <c r="BA32" i="52" s="1"/>
  <c r="AS32" i="52"/>
  <c r="AC32" i="52"/>
  <c r="Y32" i="52"/>
  <c r="AU18" i="30"/>
  <c r="AE18" i="30"/>
  <c r="Q18" i="30"/>
  <c r="BA18" i="30"/>
  <c r="AK18" i="30"/>
  <c r="S18" i="30"/>
  <c r="Q14" i="45"/>
  <c r="Q14" i="43"/>
  <c r="Q14" i="41"/>
  <c r="Q14" i="39"/>
  <c r="Q14" i="37"/>
  <c r="Q14" i="35"/>
  <c r="Q14" i="33"/>
  <c r="S14" i="33"/>
  <c r="CA24" i="52"/>
  <c r="BW24" i="52"/>
  <c r="BG24" i="52"/>
  <c r="BC24" i="52"/>
  <c r="AM24" i="52"/>
  <c r="AI24" i="52"/>
  <c r="Q24" i="52"/>
  <c r="CG24" i="52"/>
  <c r="BQ24" i="52"/>
  <c r="BM24" i="52"/>
  <c r="AW24" i="52"/>
  <c r="BA24" i="52" s="1"/>
  <c r="AS24" i="52"/>
  <c r="AC24" i="52"/>
  <c r="Y24" i="52"/>
  <c r="AU14" i="30"/>
  <c r="AE14" i="30"/>
  <c r="Q14" i="30"/>
  <c r="BA14" i="30"/>
  <c r="AK14" i="30"/>
  <c r="S14" i="30"/>
  <c r="W32" i="44"/>
  <c r="AC32" i="44" s="1"/>
  <c r="Y32" i="44"/>
  <c r="AI32" i="44" s="1"/>
  <c r="W28" i="44"/>
  <c r="AC28" i="44" s="1"/>
  <c r="Y28" i="44"/>
  <c r="AI28" i="44" s="1"/>
  <c r="W24" i="44"/>
  <c r="Y24" i="44"/>
  <c r="AK24" i="44" s="1"/>
  <c r="W12" i="44"/>
  <c r="Y12" i="44"/>
  <c r="AK12" i="44" s="1"/>
  <c r="AM33" i="44"/>
  <c r="AM29" i="44"/>
  <c r="AS29" i="44" s="1"/>
  <c r="AM25" i="44"/>
  <c r="W32" i="40"/>
  <c r="AC32" i="40" s="1"/>
  <c r="Y32" i="40"/>
  <c r="W28" i="40"/>
  <c r="AC28" i="40" s="1"/>
  <c r="Y28" i="40"/>
  <c r="W24" i="40"/>
  <c r="Y24" i="40"/>
  <c r="AK24" i="40" s="1"/>
  <c r="W12" i="40"/>
  <c r="Y12" i="40"/>
  <c r="AK12" i="40" s="1"/>
  <c r="AM33" i="40"/>
  <c r="AM29" i="40"/>
  <c r="AS29" i="40" s="1"/>
  <c r="AM25" i="40"/>
  <c r="W32" i="36"/>
  <c r="AC32" i="36" s="1"/>
  <c r="Y32" i="36"/>
  <c r="W28" i="36"/>
  <c r="AC28" i="36" s="1"/>
  <c r="Y28" i="36"/>
  <c r="W24" i="36"/>
  <c r="Y24" i="36"/>
  <c r="AK24" i="36" s="1"/>
  <c r="W12" i="36"/>
  <c r="Y12" i="36"/>
  <c r="AK12" i="36" s="1"/>
  <c r="AM33" i="36"/>
  <c r="AM29" i="36"/>
  <c r="AS29" i="36" s="1"/>
  <c r="AM25" i="36"/>
  <c r="AM32" i="32"/>
  <c r="AS32" i="32" s="1"/>
  <c r="AM28" i="32"/>
  <c r="AS28" i="32" s="1"/>
  <c r="AM24" i="32"/>
  <c r="AU24" i="32" s="1"/>
  <c r="W33" i="32"/>
  <c r="Y33" i="32"/>
  <c r="AK33" i="32" s="1"/>
  <c r="W29" i="32"/>
  <c r="AC29" i="32" s="1"/>
  <c r="Y29" i="32"/>
  <c r="AI29" i="32" s="1"/>
  <c r="W25" i="32"/>
  <c r="Y25" i="32"/>
  <c r="AK25" i="32" s="1"/>
  <c r="AM32" i="45"/>
  <c r="AS32" i="45" s="1"/>
  <c r="AM28" i="45"/>
  <c r="AS28" i="45" s="1"/>
  <c r="AM24" i="45"/>
  <c r="AU24" i="45" s="1"/>
  <c r="AM12" i="45"/>
  <c r="AU12" i="45" s="1"/>
  <c r="W33" i="45"/>
  <c r="Y33" i="45"/>
  <c r="AK33" i="45" s="1"/>
  <c r="W29" i="45"/>
  <c r="AC29" i="45" s="1"/>
  <c r="Y29" i="45"/>
  <c r="W25" i="45"/>
  <c r="Y25" i="45"/>
  <c r="AK25" i="45" s="1"/>
  <c r="AM32" i="41"/>
  <c r="AS32" i="41" s="1"/>
  <c r="AM28" i="41"/>
  <c r="AS28" i="41" s="1"/>
  <c r="W33" i="41"/>
  <c r="Y33" i="41"/>
  <c r="AK33" i="41" s="1"/>
  <c r="W29" i="41"/>
  <c r="AC29" i="41" s="1"/>
  <c r="Y29" i="41"/>
  <c r="AI29" i="41" s="1"/>
  <c r="W25" i="41"/>
  <c r="Y25" i="41"/>
  <c r="AK25" i="41" s="1"/>
  <c r="AM32" i="37"/>
  <c r="AS32" i="37" s="1"/>
  <c r="AM28" i="37"/>
  <c r="AS28" i="37" s="1"/>
  <c r="AM24" i="37"/>
  <c r="AU24" i="37" s="1"/>
  <c r="W33" i="37"/>
  <c r="Y33" i="37"/>
  <c r="AK33" i="37" s="1"/>
  <c r="W29" i="37"/>
  <c r="AC29" i="37" s="1"/>
  <c r="Y29" i="37"/>
  <c r="W25" i="37"/>
  <c r="Y25" i="37"/>
  <c r="AK25" i="37" s="1"/>
  <c r="W32" i="33"/>
  <c r="AC32" i="33" s="1"/>
  <c r="Y32" i="33"/>
  <c r="W28" i="33"/>
  <c r="AC28" i="33" s="1"/>
  <c r="Y28" i="33"/>
  <c r="AI28" i="33" s="1"/>
  <c r="W24" i="33"/>
  <c r="Y24" i="33"/>
  <c r="AK24" i="33" s="1"/>
  <c r="W12" i="33"/>
  <c r="Y12" i="33"/>
  <c r="AK12" i="33" s="1"/>
  <c r="AM33" i="33"/>
  <c r="AM29" i="33"/>
  <c r="AS29" i="33" s="1"/>
  <c r="AM25" i="33"/>
  <c r="W32" i="30"/>
  <c r="AC32" i="30" s="1"/>
  <c r="Y32" i="30"/>
  <c r="W28" i="30"/>
  <c r="AC28" i="30" s="1"/>
  <c r="Y28" i="30"/>
  <c r="W24" i="30"/>
  <c r="AC24" i="30" s="1"/>
  <c r="Y24" i="30"/>
  <c r="AM33" i="30"/>
  <c r="AS33" i="30" s="1"/>
  <c r="AM29" i="30"/>
  <c r="AS29" i="30" s="1"/>
  <c r="AM25" i="30"/>
  <c r="AS25" i="30" s="1"/>
  <c r="S9" i="20"/>
  <c r="S15" i="20" s="1"/>
  <c r="E41" i="8" s="1"/>
  <c r="M15" i="20"/>
  <c r="E35" i="10" s="1"/>
  <c r="S9" i="21"/>
  <c r="Y43" i="43"/>
  <c r="AK43" i="43" s="1"/>
  <c r="AC43" i="43"/>
  <c r="AS43" i="41"/>
  <c r="AU43" i="41"/>
  <c r="AM42" i="42"/>
  <c r="W42" i="39"/>
  <c r="Y42" i="39"/>
  <c r="AK42" i="39" s="1"/>
  <c r="AM40" i="40"/>
  <c r="AU40" i="42"/>
  <c r="AS40" i="42"/>
  <c r="Y43" i="33"/>
  <c r="AK43" i="33" s="1"/>
  <c r="AC43" i="33"/>
  <c r="AE43" i="33"/>
  <c r="Y41" i="31"/>
  <c r="AK41" i="31" s="1"/>
  <c r="AC41" i="31"/>
  <c r="AE41" i="31"/>
  <c r="Y43" i="35"/>
  <c r="AK43" i="35" s="1"/>
  <c r="AC43" i="35"/>
  <c r="Y41" i="37"/>
  <c r="AK41" i="37" s="1"/>
  <c r="AE41" i="37"/>
  <c r="AC41" i="37"/>
  <c r="Y41" i="39"/>
  <c r="AK41" i="39" s="1"/>
  <c r="AC41" i="39"/>
  <c r="AE41" i="39"/>
  <c r="Y43" i="42"/>
  <c r="AK43" i="42" s="1"/>
  <c r="AC43" i="42"/>
  <c r="AE43" i="42"/>
  <c r="AW79" i="52"/>
  <c r="BC79" i="52" s="1"/>
  <c r="AU79" i="52"/>
  <c r="I162" i="11"/>
  <c r="I163" i="11" s="1"/>
  <c r="G53" i="10" s="1"/>
  <c r="AU37" i="31"/>
  <c r="AE37" i="31"/>
  <c r="Q37" i="31"/>
  <c r="BA37" i="31"/>
  <c r="AK37" i="31"/>
  <c r="S37" i="31"/>
  <c r="AU37" i="34"/>
  <c r="AE37" i="34"/>
  <c r="Q37" i="34"/>
  <c r="BA37" i="34"/>
  <c r="AK37" i="34"/>
  <c r="S37" i="34"/>
  <c r="BA37" i="38"/>
  <c r="AK37" i="38"/>
  <c r="AU37" i="38"/>
  <c r="AE37" i="38"/>
  <c r="Q37" i="38"/>
  <c r="BA37" i="42"/>
  <c r="AK37" i="42"/>
  <c r="AU37" i="42"/>
  <c r="AE37" i="42"/>
  <c r="Q37" i="42"/>
  <c r="BA37" i="46"/>
  <c r="AK37" i="46"/>
  <c r="AU37" i="46"/>
  <c r="AE37" i="46"/>
  <c r="Q37" i="46"/>
  <c r="M8" i="22"/>
  <c r="BO12" i="51"/>
  <c r="BG12" i="51"/>
  <c r="AY12" i="51"/>
  <c r="AQ12" i="51"/>
  <c r="AU12" i="51" s="1"/>
  <c r="AI12" i="51"/>
  <c r="AA12" i="51"/>
  <c r="Q12" i="51"/>
  <c r="I44" i="35"/>
  <c r="M36" i="35"/>
  <c r="I44" i="39"/>
  <c r="M36" i="39"/>
  <c r="I44" i="43"/>
  <c r="M36" i="43"/>
  <c r="AE8" i="36"/>
  <c r="Y8" i="36"/>
  <c r="AC8" i="36"/>
  <c r="AE8" i="40"/>
  <c r="Y8" i="40"/>
  <c r="AC8" i="40"/>
  <c r="AE8" i="44"/>
  <c r="Y8" i="44"/>
  <c r="AC8" i="44"/>
  <c r="AO82" i="52"/>
  <c r="AM82" i="52"/>
  <c r="AS82" i="52" s="1"/>
  <c r="AO81" i="52"/>
  <c r="AM81" i="52"/>
  <c r="AS81" i="52" s="1"/>
  <c r="AO85" i="52"/>
  <c r="AM85" i="52"/>
  <c r="AS85" i="52" s="1"/>
  <c r="AS8" i="40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AE19" i="77"/>
  <c r="AG19" i="77" s="1"/>
  <c r="I28" i="17" s="1"/>
  <c r="M28" i="17" s="1"/>
  <c r="S28" i="17" s="1"/>
  <c r="AE9" i="77"/>
  <c r="AG9" i="77" s="1"/>
  <c r="I18" i="17" s="1"/>
  <c r="AE20" i="77"/>
  <c r="AG20" i="77" s="1"/>
  <c r="I29" i="17" s="1"/>
  <c r="M29" i="17" s="1"/>
  <c r="S29" i="17" s="1"/>
  <c r="AE18" i="77"/>
  <c r="AG18" i="77" s="1"/>
  <c r="I27" i="17" s="1"/>
  <c r="M27" i="17" s="1"/>
  <c r="S27" i="17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19" i="77"/>
  <c r="AK19" i="77" s="1"/>
  <c r="I28" i="16" s="1"/>
  <c r="M28" i="16" s="1"/>
  <c r="AI9" i="77"/>
  <c r="AK9" i="77" s="1"/>
  <c r="I18" i="16" s="1"/>
  <c r="AI20" i="77"/>
  <c r="AK20" i="77" s="1"/>
  <c r="I29" i="16" s="1"/>
  <c r="M29" i="16" s="1"/>
  <c r="AI18" i="77"/>
  <c r="AK18" i="77" s="1"/>
  <c r="I27" i="16" s="1"/>
  <c r="M27" i="16" s="1"/>
  <c r="AY19" i="77"/>
  <c r="BA19" i="77" s="1"/>
  <c r="E88" i="74" s="1"/>
  <c r="AY9" i="77"/>
  <c r="BA9" i="77" s="1"/>
  <c r="E78" i="74" s="1"/>
  <c r="AY20" i="77"/>
  <c r="BA20" i="77" s="1"/>
  <c r="E89" i="74" s="1"/>
  <c r="AY18" i="77"/>
  <c r="BA18" i="77" s="1"/>
  <c r="E87" i="74" s="1"/>
  <c r="CE78" i="52"/>
  <c r="CE79" i="52" s="1"/>
  <c r="AM9" i="48"/>
  <c r="AM28" i="48" s="1"/>
  <c r="E21" i="8" s="1"/>
  <c r="E22" i="8" s="1"/>
  <c r="AI28" i="48"/>
  <c r="E21" i="10" s="1"/>
  <c r="AI21" i="88"/>
  <c r="AI19" i="88"/>
  <c r="AI17" i="88"/>
  <c r="AI15" i="88"/>
  <c r="AI13" i="88"/>
  <c r="AI11" i="88"/>
  <c r="AI9" i="88"/>
  <c r="AI23" i="88"/>
  <c r="AI22" i="88"/>
  <c r="AI20" i="88"/>
  <c r="AI18" i="88"/>
  <c r="AI16" i="88"/>
  <c r="AI14" i="88"/>
  <c r="AI12" i="88"/>
  <c r="AI10" i="88"/>
  <c r="AI8" i="88"/>
  <c r="AG8" i="41"/>
  <c r="AG23" i="41"/>
  <c r="AG22" i="41"/>
  <c r="AG24" i="41"/>
  <c r="AG34" i="41"/>
  <c r="AG26" i="41"/>
  <c r="AW23" i="33"/>
  <c r="AS21" i="79"/>
  <c r="AU21" i="79" s="1"/>
  <c r="AM8" i="33" s="1"/>
  <c r="AW8" i="33"/>
  <c r="AW24" i="33"/>
  <c r="AW22" i="33"/>
  <c r="AW34" i="33"/>
  <c r="AW26" i="33"/>
  <c r="AW23" i="31"/>
  <c r="AW34" i="35"/>
  <c r="AW26" i="35"/>
  <c r="AW24" i="35"/>
  <c r="AW22" i="35"/>
  <c r="AS19" i="79"/>
  <c r="AU19" i="79" s="1"/>
  <c r="AW8" i="35"/>
  <c r="AW24" i="31"/>
  <c r="AW22" i="31"/>
  <c r="AW23" i="35"/>
  <c r="AW8" i="31"/>
  <c r="AW34" i="31"/>
  <c r="AW26" i="31"/>
  <c r="AW34" i="38"/>
  <c r="AW26" i="38"/>
  <c r="AW24" i="38"/>
  <c r="AW22" i="38"/>
  <c r="AW8" i="38"/>
  <c r="AS16" i="79"/>
  <c r="AU16" i="79" s="1"/>
  <c r="AM8" i="38" s="1"/>
  <c r="AW23" i="38"/>
  <c r="AW23" i="39"/>
  <c r="AS15" i="79"/>
  <c r="AU15" i="79" s="1"/>
  <c r="AM8" i="39" s="1"/>
  <c r="AW8" i="39"/>
  <c r="AW24" i="39"/>
  <c r="AW26" i="39"/>
  <c r="AW34" i="39"/>
  <c r="AW22" i="39"/>
  <c r="AS41" i="34"/>
  <c r="AO41" i="34"/>
  <c r="AY28" i="38"/>
  <c r="AY32" i="38"/>
  <c r="AY41" i="44"/>
  <c r="AU41" i="44"/>
  <c r="AO41" i="44"/>
  <c r="BA41" i="44" s="1"/>
  <c r="AS41" i="44"/>
  <c r="G964" i="1"/>
  <c r="E23" i="2"/>
  <c r="AM34" i="46"/>
  <c r="AU34" i="46" s="1"/>
  <c r="AM30" i="46"/>
  <c r="AO30" i="46" s="1"/>
  <c r="AM26" i="46"/>
  <c r="AU26" i="46" s="1"/>
  <c r="Y31" i="46"/>
  <c r="W31" i="46"/>
  <c r="Y27" i="46"/>
  <c r="AK27" i="46" s="1"/>
  <c r="W27" i="46"/>
  <c r="AE27" i="46" s="1"/>
  <c r="Y23" i="46"/>
  <c r="AK23" i="46" s="1"/>
  <c r="W23" i="46"/>
  <c r="AE23" i="46" s="1"/>
  <c r="AM34" i="42"/>
  <c r="AU34" i="42" s="1"/>
  <c r="AM30" i="42"/>
  <c r="AS30" i="42" s="1"/>
  <c r="AM26" i="42"/>
  <c r="AU26" i="42" s="1"/>
  <c r="Y31" i="42"/>
  <c r="AI31" i="42" s="1"/>
  <c r="W31" i="42"/>
  <c r="AC31" i="42" s="1"/>
  <c r="Y27" i="42"/>
  <c r="AK27" i="42" s="1"/>
  <c r="W27" i="42"/>
  <c r="Y23" i="42"/>
  <c r="AK23" i="42" s="1"/>
  <c r="W23" i="42"/>
  <c r="AM34" i="38"/>
  <c r="AU34" i="38" s="1"/>
  <c r="AM30" i="38"/>
  <c r="AS30" i="38" s="1"/>
  <c r="AM26" i="38"/>
  <c r="AU26" i="38" s="1"/>
  <c r="Y31" i="38"/>
  <c r="AI31" i="38" s="1"/>
  <c r="W31" i="38"/>
  <c r="AC31" i="38" s="1"/>
  <c r="Y27" i="38"/>
  <c r="AK27" i="38" s="1"/>
  <c r="W27" i="38"/>
  <c r="Y23" i="38"/>
  <c r="AK23" i="38" s="1"/>
  <c r="W23" i="38"/>
  <c r="Y34" i="34"/>
  <c r="AK34" i="34" s="1"/>
  <c r="W34" i="34"/>
  <c r="Y30" i="34"/>
  <c r="AI30" i="34" s="1"/>
  <c r="W30" i="34"/>
  <c r="AC30" i="34" s="1"/>
  <c r="Y26" i="34"/>
  <c r="AK26" i="34" s="1"/>
  <c r="W26" i="34"/>
  <c r="AM31" i="34"/>
  <c r="AS31" i="34" s="1"/>
  <c r="AM27" i="34"/>
  <c r="AM23" i="34"/>
  <c r="AU23" i="34" s="1"/>
  <c r="Y34" i="31"/>
  <c r="AK34" i="31" s="1"/>
  <c r="W34" i="31"/>
  <c r="Y30" i="31"/>
  <c r="W30" i="31"/>
  <c r="AC30" i="31" s="1"/>
  <c r="Y26" i="31"/>
  <c r="AK26" i="31" s="1"/>
  <c r="W26" i="31"/>
  <c r="AM31" i="31"/>
  <c r="AS31" i="31" s="1"/>
  <c r="AM27" i="31"/>
  <c r="AM23" i="31"/>
  <c r="AU23" i="31" s="1"/>
  <c r="Y34" i="43"/>
  <c r="AK34" i="43" s="1"/>
  <c r="W34" i="43"/>
  <c r="Y30" i="43"/>
  <c r="W30" i="43"/>
  <c r="AC30" i="43" s="1"/>
  <c r="Y26" i="43"/>
  <c r="AK26" i="43" s="1"/>
  <c r="W26" i="43"/>
  <c r="AM31" i="43"/>
  <c r="AS31" i="43" s="1"/>
  <c r="AM27" i="43"/>
  <c r="Y34" i="39"/>
  <c r="AK34" i="39" s="1"/>
  <c r="W34" i="39"/>
  <c r="Y30" i="39"/>
  <c r="W30" i="39"/>
  <c r="AC30" i="39" s="1"/>
  <c r="Y26" i="39"/>
  <c r="AK26" i="39" s="1"/>
  <c r="W26" i="39"/>
  <c r="AM31" i="39"/>
  <c r="AS31" i="39" s="1"/>
  <c r="AM27" i="39"/>
  <c r="AM23" i="39"/>
  <c r="AU23" i="39" s="1"/>
  <c r="Y34" i="35"/>
  <c r="AK34" i="35" s="1"/>
  <c r="W34" i="35"/>
  <c r="Y30" i="35"/>
  <c r="W30" i="35"/>
  <c r="AC30" i="35" s="1"/>
  <c r="Y26" i="35"/>
  <c r="AK26" i="35" s="1"/>
  <c r="W26" i="35"/>
  <c r="AM31" i="35"/>
  <c r="AS31" i="35" s="1"/>
  <c r="AM27" i="35"/>
  <c r="AM23" i="35"/>
  <c r="AU23" i="35" s="1"/>
  <c r="Y41" i="41"/>
  <c r="AK41" i="41" s="1"/>
  <c r="AC41" i="41"/>
  <c r="AE41" i="41"/>
  <c r="Y43" i="45"/>
  <c r="AK43" i="45" s="1"/>
  <c r="AC43" i="45"/>
  <c r="AE43" i="45"/>
  <c r="AC42" i="32"/>
  <c r="AE42" i="32"/>
  <c r="AS43" i="45"/>
  <c r="AU43" i="45"/>
  <c r="AM43" i="31"/>
  <c r="AM43" i="34"/>
  <c r="AO42" i="33"/>
  <c r="BA42" i="33" s="1"/>
  <c r="AM42" i="33"/>
  <c r="W42" i="41"/>
  <c r="AS8" i="37"/>
  <c r="AS24" i="37"/>
  <c r="AS8" i="45"/>
  <c r="AS24" i="45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S53" i="56"/>
  <c r="AM53" i="56"/>
  <c r="AI53" i="56"/>
  <c r="AC53" i="56"/>
  <c r="Y53" i="56"/>
  <c r="Q53" i="56"/>
  <c r="W53" i="56" s="1"/>
  <c r="AS28" i="56"/>
  <c r="AM28" i="56"/>
  <c r="AI28" i="56"/>
  <c r="AC28" i="56"/>
  <c r="Y28" i="56"/>
  <c r="Q28" i="56"/>
  <c r="W28" i="56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AU41" i="37"/>
  <c r="AS41" i="37"/>
  <c r="AO41" i="37"/>
  <c r="BA41" i="37" s="1"/>
  <c r="AY32" i="42"/>
  <c r="AY28" i="42"/>
  <c r="AE8" i="43"/>
  <c r="Y8" i="43"/>
  <c r="AC8" i="43"/>
  <c r="BO8" i="51"/>
  <c r="BG8" i="51"/>
  <c r="AY8" i="51"/>
  <c r="AQ8" i="51"/>
  <c r="AI8" i="51"/>
  <c r="AA8" i="51"/>
  <c r="Q8" i="51"/>
  <c r="AE8" i="45"/>
  <c r="Y8" i="45"/>
  <c r="AC8" i="45"/>
  <c r="AS12" i="45"/>
  <c r="AI21" i="90"/>
  <c r="AI19" i="90"/>
  <c r="AI17" i="90"/>
  <c r="AI15" i="90"/>
  <c r="AI13" i="90"/>
  <c r="AI11" i="90"/>
  <c r="AI9" i="90"/>
  <c r="AI23" i="90"/>
  <c r="AI22" i="90"/>
  <c r="AI20" i="90"/>
  <c r="AI18" i="90"/>
  <c r="AI16" i="90"/>
  <c r="AI14" i="90"/>
  <c r="AI12" i="90"/>
  <c r="AI10" i="90"/>
  <c r="AI8" i="90"/>
  <c r="U80" i="52"/>
  <c r="W80" i="52" s="1"/>
  <c r="Q80" i="52"/>
  <c r="Y80" i="52" s="1"/>
  <c r="U84" i="52"/>
  <c r="W84" i="52" s="1"/>
  <c r="Q84" i="52"/>
  <c r="Y84" i="52" s="1"/>
  <c r="U83" i="52"/>
  <c r="W83" i="52" s="1"/>
  <c r="Q83" i="52"/>
  <c r="Y83" i="52" s="1"/>
  <c r="AS8" i="34"/>
  <c r="AS26" i="38"/>
  <c r="AS26" i="42"/>
  <c r="AM31" i="56"/>
  <c r="AS31" i="56" s="1"/>
  <c r="AC31" i="56"/>
  <c r="AI31" i="56" s="1"/>
  <c r="Q31" i="56"/>
  <c r="W31" i="56" s="1"/>
  <c r="M21" i="56"/>
  <c r="AI33" i="55"/>
  <c r="Q33" i="55"/>
  <c r="W33" i="55" s="1"/>
  <c r="AA33" i="55"/>
  <c r="AI27" i="55"/>
  <c r="Q27" i="55"/>
  <c r="W27" i="55" s="1"/>
  <c r="AA27" i="55"/>
  <c r="AI25" i="55"/>
  <c r="Q25" i="55"/>
  <c r="W25" i="55" s="1"/>
  <c r="AA25" i="55"/>
  <c r="AI11" i="55"/>
  <c r="Q11" i="55"/>
  <c r="W11" i="55" s="1"/>
  <c r="AA11" i="55"/>
  <c r="M9" i="55"/>
  <c r="AI21" i="89"/>
  <c r="AI19" i="89"/>
  <c r="AI17" i="89"/>
  <c r="AI15" i="89"/>
  <c r="AI13" i="89"/>
  <c r="AI11" i="89"/>
  <c r="AI9" i="89"/>
  <c r="AI23" i="89"/>
  <c r="AI22" i="89"/>
  <c r="AI20" i="89"/>
  <c r="AI18" i="89"/>
  <c r="AI16" i="89"/>
  <c r="AI14" i="89"/>
  <c r="AI12" i="89"/>
  <c r="AI10" i="89"/>
  <c r="AI8" i="89"/>
  <c r="K47" i="54"/>
  <c r="K48" i="54"/>
  <c r="K46" i="54"/>
  <c r="M46" i="54" s="1"/>
  <c r="BA39" i="30"/>
  <c r="AK39" i="30"/>
  <c r="S39" i="30"/>
  <c r="AU39" i="30"/>
  <c r="AE39" i="30"/>
  <c r="Q39" i="30"/>
  <c r="BO23" i="51"/>
  <c r="BG23" i="51"/>
  <c r="AY23" i="51"/>
  <c r="AQ23" i="51"/>
  <c r="AU23" i="51" s="1"/>
  <c r="AI23" i="51"/>
  <c r="AA23" i="51"/>
  <c r="Q23" i="51"/>
  <c r="BA39" i="33"/>
  <c r="AK39" i="33"/>
  <c r="AU39" i="33"/>
  <c r="AE39" i="33"/>
  <c r="Q39" i="33"/>
  <c r="AU39" i="35"/>
  <c r="AE39" i="35"/>
  <c r="Q39" i="35"/>
  <c r="BA39" i="35"/>
  <c r="AK39" i="35"/>
  <c r="S39" i="35"/>
  <c r="AU39" i="37"/>
  <c r="AE39" i="37"/>
  <c r="Q39" i="37"/>
  <c r="BA39" i="37"/>
  <c r="AK39" i="37"/>
  <c r="S39" i="37"/>
  <c r="AU39" i="39"/>
  <c r="AE39" i="39"/>
  <c r="Q39" i="39"/>
  <c r="BA39" i="39"/>
  <c r="AK39" i="39"/>
  <c r="S39" i="39"/>
  <c r="AU39" i="41"/>
  <c r="AE39" i="41"/>
  <c r="Q39" i="41"/>
  <c r="BA39" i="41"/>
  <c r="AK39" i="41"/>
  <c r="S39" i="41"/>
  <c r="AU39" i="43"/>
  <c r="AE39" i="43"/>
  <c r="Q39" i="43"/>
  <c r="BA39" i="43"/>
  <c r="AK39" i="43"/>
  <c r="S39" i="43"/>
  <c r="AU39" i="45"/>
  <c r="AE39" i="45"/>
  <c r="Q39" i="45"/>
  <c r="BA39" i="45"/>
  <c r="AK39" i="45"/>
  <c r="S39" i="45"/>
  <c r="AI39" i="55"/>
  <c r="Q39" i="55"/>
  <c r="W39" i="55" s="1"/>
  <c r="AA39" i="55"/>
  <c r="Y41" i="30"/>
  <c r="AC41" i="30"/>
  <c r="AE8" i="32"/>
  <c r="Y8" i="32"/>
  <c r="AC8" i="32"/>
  <c r="AE8" i="34"/>
  <c r="Y8" i="34"/>
  <c r="AC8" i="34"/>
  <c r="AE8" i="37"/>
  <c r="Y8" i="37"/>
  <c r="AC8" i="37"/>
  <c r="AE8" i="42"/>
  <c r="Y8" i="42"/>
  <c r="AC8" i="42"/>
  <c r="AE8" i="46"/>
  <c r="Y8" i="46"/>
  <c r="Y41" i="32"/>
  <c r="AK41" i="32" s="1"/>
  <c r="AE41" i="32"/>
  <c r="AC41" i="32"/>
  <c r="Y41" i="34"/>
  <c r="AC41" i="34"/>
  <c r="Y41" i="36"/>
  <c r="AK41" i="36" s="1"/>
  <c r="AC41" i="36"/>
  <c r="AE41" i="36"/>
  <c r="Y41" i="38"/>
  <c r="AC41" i="38"/>
  <c r="Y41" i="40"/>
  <c r="AC41" i="40"/>
  <c r="Y41" i="44"/>
  <c r="AK41" i="44" s="1"/>
  <c r="AE41" i="44"/>
  <c r="AC41" i="44"/>
  <c r="I12" i="73"/>
  <c r="I26" i="25" s="1"/>
  <c r="M26" i="25" s="1"/>
  <c r="S26" i="25" s="1"/>
  <c r="I38" i="74"/>
  <c r="I33" i="56" s="1"/>
  <c r="M33" i="56" s="1"/>
  <c r="I10" i="73"/>
  <c r="I20" i="25" s="1"/>
  <c r="M20" i="25" s="1"/>
  <c r="S20" i="25" s="1"/>
  <c r="I36" i="74"/>
  <c r="I27" i="56" s="1"/>
  <c r="M27" i="56" s="1"/>
  <c r="AU17" i="45"/>
  <c r="AE17" i="45"/>
  <c r="Q17" i="45"/>
  <c r="BA17" i="45"/>
  <c r="AK17" i="45"/>
  <c r="AU17" i="43"/>
  <c r="AE17" i="43"/>
  <c r="Q17" i="43"/>
  <c r="BA17" i="43"/>
  <c r="AK17" i="43"/>
  <c r="AU17" i="41"/>
  <c r="AE17" i="41"/>
  <c r="Q17" i="41"/>
  <c r="BA17" i="41"/>
  <c r="AK17" i="41"/>
  <c r="AU17" i="39"/>
  <c r="AE17" i="39"/>
  <c r="Q17" i="39"/>
  <c r="BA17" i="39"/>
  <c r="AK17" i="39"/>
  <c r="AU17" i="37"/>
  <c r="AE17" i="37"/>
  <c r="Q17" i="37"/>
  <c r="BA17" i="37"/>
  <c r="AK17" i="37"/>
  <c r="AU17" i="35"/>
  <c r="AE17" i="35"/>
  <c r="Q17" i="35"/>
  <c r="BA17" i="35"/>
  <c r="AK17" i="35"/>
  <c r="BA17" i="33"/>
  <c r="AK17" i="33"/>
  <c r="S17" i="33"/>
  <c r="AU17" i="33"/>
  <c r="AE17" i="33"/>
  <c r="Q17" i="33"/>
  <c r="CA30" i="52"/>
  <c r="BW30" i="52"/>
  <c r="BG30" i="52"/>
  <c r="BC30" i="52"/>
  <c r="AM30" i="52"/>
  <c r="AI30" i="52"/>
  <c r="Q30" i="52"/>
  <c r="CG30" i="52"/>
  <c r="BQ30" i="52"/>
  <c r="BM30" i="52"/>
  <c r="AW30" i="52"/>
  <c r="BA30" i="52" s="1"/>
  <c r="AS30" i="52"/>
  <c r="AC30" i="52"/>
  <c r="Y30" i="52"/>
  <c r="BA17" i="30"/>
  <c r="AK17" i="30"/>
  <c r="S17" i="30"/>
  <c r="AU17" i="30"/>
  <c r="AE17" i="30"/>
  <c r="Q17" i="30"/>
  <c r="Q13" i="45"/>
  <c r="Q13" i="43"/>
  <c r="Q13" i="41"/>
  <c r="Q13" i="39"/>
  <c r="Q13" i="37"/>
  <c r="Q13" i="35"/>
  <c r="S13" i="33"/>
  <c r="Q13" i="33"/>
  <c r="CA22" i="52"/>
  <c r="CG22" i="52" s="1"/>
  <c r="BG22" i="52"/>
  <c r="BM22" i="52" s="1"/>
  <c r="AM22" i="52"/>
  <c r="AS22" i="52" s="1"/>
  <c r="Q22" i="52"/>
  <c r="Y22" i="52" s="1"/>
  <c r="BQ22" i="52"/>
  <c r="BW22" i="52" s="1"/>
  <c r="AW22" i="52"/>
  <c r="BA22" i="52" s="1"/>
  <c r="AC22" i="52"/>
  <c r="AI22" i="52" s="1"/>
  <c r="BA13" i="30"/>
  <c r="AK13" i="30"/>
  <c r="S13" i="30"/>
  <c r="AU13" i="30"/>
  <c r="AE13" i="30"/>
  <c r="Q13" i="30"/>
  <c r="S16" i="45"/>
  <c r="Q16" i="45"/>
  <c r="S16" i="43"/>
  <c r="Q16" i="43"/>
  <c r="S16" i="41"/>
  <c r="Q16" i="41"/>
  <c r="S16" i="39"/>
  <c r="Q16" i="39"/>
  <c r="S16" i="37"/>
  <c r="Q16" i="37"/>
  <c r="S16" i="35"/>
  <c r="Q16" i="35"/>
  <c r="Q16" i="33"/>
  <c r="CA28" i="52"/>
  <c r="CG28" i="52" s="1"/>
  <c r="BG28" i="52"/>
  <c r="BM28" i="52" s="1"/>
  <c r="AM28" i="52"/>
  <c r="AS28" i="52" s="1"/>
  <c r="Q28" i="52"/>
  <c r="Y28" i="52" s="1"/>
  <c r="BQ28" i="52"/>
  <c r="BW28" i="52" s="1"/>
  <c r="AW28" i="52"/>
  <c r="BA28" i="52" s="1"/>
  <c r="AC28" i="52"/>
  <c r="AI28" i="52" s="1"/>
  <c r="AU16" i="30"/>
  <c r="AE16" i="30"/>
  <c r="Q16" i="30"/>
  <c r="BA16" i="30"/>
  <c r="AK16" i="30"/>
  <c r="AU11" i="45"/>
  <c r="AE11" i="45"/>
  <c r="Q11" i="45"/>
  <c r="BA11" i="45"/>
  <c r="AK11" i="45"/>
  <c r="AU11" i="43"/>
  <c r="AE11" i="43"/>
  <c r="Q11" i="43"/>
  <c r="BA11" i="43"/>
  <c r="AK11" i="43"/>
  <c r="AU11" i="41"/>
  <c r="AE11" i="41"/>
  <c r="Q11" i="41"/>
  <c r="BA11" i="41"/>
  <c r="AK11" i="41"/>
  <c r="AU11" i="39"/>
  <c r="AE11" i="39"/>
  <c r="Q11" i="39"/>
  <c r="BA11" i="39"/>
  <c r="AK11" i="39"/>
  <c r="AU11" i="37"/>
  <c r="AE11" i="37"/>
  <c r="Q11" i="37"/>
  <c r="BA11" i="37"/>
  <c r="AK11" i="37"/>
  <c r="AU11" i="35"/>
  <c r="AE11" i="35"/>
  <c r="Q11" i="35"/>
  <c r="BA11" i="35"/>
  <c r="AK11" i="35"/>
  <c r="BA11" i="33"/>
  <c r="AK11" i="33"/>
  <c r="S11" i="33"/>
  <c r="AU11" i="33"/>
  <c r="AE11" i="33"/>
  <c r="Q11" i="33"/>
  <c r="CA16" i="52"/>
  <c r="BW16" i="52"/>
  <c r="BG16" i="52"/>
  <c r="BC16" i="52"/>
  <c r="AM16" i="52"/>
  <c r="AI16" i="52"/>
  <c r="Q16" i="52"/>
  <c r="CG16" i="52"/>
  <c r="BQ16" i="52"/>
  <c r="BM16" i="52"/>
  <c r="AW16" i="52"/>
  <c r="BA16" i="52" s="1"/>
  <c r="AS16" i="52"/>
  <c r="AC16" i="52"/>
  <c r="Y16" i="52"/>
  <c r="BA11" i="30"/>
  <c r="AK11" i="30"/>
  <c r="S11" i="30"/>
  <c r="AU11" i="30"/>
  <c r="AE11" i="30"/>
  <c r="Q11" i="30"/>
  <c r="CE20" i="52"/>
  <c r="AM30" i="44"/>
  <c r="AS30" i="44" s="1"/>
  <c r="AO30" i="44"/>
  <c r="W31" i="44"/>
  <c r="AC31" i="44" s="1"/>
  <c r="W27" i="44"/>
  <c r="W23" i="44"/>
  <c r="AM34" i="40"/>
  <c r="AU34" i="40" s="1"/>
  <c r="AO34" i="40"/>
  <c r="BA34" i="40" s="1"/>
  <c r="AM30" i="40"/>
  <c r="AS30" i="40" s="1"/>
  <c r="AO30" i="40"/>
  <c r="AY30" i="40" s="1"/>
  <c r="AM26" i="40"/>
  <c r="AU26" i="40" s="1"/>
  <c r="AO26" i="40"/>
  <c r="BA26" i="40" s="1"/>
  <c r="W31" i="40"/>
  <c r="AC31" i="40" s="1"/>
  <c r="W27" i="40"/>
  <c r="W23" i="40"/>
  <c r="AM30" i="36"/>
  <c r="AS30" i="36" s="1"/>
  <c r="AO30" i="36"/>
  <c r="W31" i="36"/>
  <c r="AC31" i="36" s="1"/>
  <c r="W27" i="36"/>
  <c r="W23" i="36"/>
  <c r="W34" i="32"/>
  <c r="W30" i="32"/>
  <c r="AC30" i="32" s="1"/>
  <c r="W26" i="32"/>
  <c r="AM31" i="32"/>
  <c r="AS31" i="32" s="1"/>
  <c r="AO31" i="32"/>
  <c r="AM27" i="32"/>
  <c r="AO27" i="32"/>
  <c r="BA27" i="32" s="1"/>
  <c r="AM23" i="32"/>
  <c r="AU23" i="32" s="1"/>
  <c r="AO23" i="32"/>
  <c r="BA23" i="32" s="1"/>
  <c r="W34" i="45"/>
  <c r="W30" i="45"/>
  <c r="AC30" i="45" s="1"/>
  <c r="W26" i="45"/>
  <c r="AM31" i="45"/>
  <c r="AS31" i="45" s="1"/>
  <c r="AO31" i="45"/>
  <c r="AM27" i="45"/>
  <c r="AO27" i="45"/>
  <c r="BA27" i="45" s="1"/>
  <c r="AM23" i="45"/>
  <c r="AU23" i="45" s="1"/>
  <c r="AO23" i="45"/>
  <c r="BA23" i="45" s="1"/>
  <c r="W34" i="41"/>
  <c r="W30" i="41"/>
  <c r="AC30" i="41" s="1"/>
  <c r="W26" i="41"/>
  <c r="AM31" i="41"/>
  <c r="AS31" i="41" s="1"/>
  <c r="AO31" i="41"/>
  <c r="AM27" i="41"/>
  <c r="AO27" i="41"/>
  <c r="BA27" i="41" s="1"/>
  <c r="W34" i="37"/>
  <c r="W30" i="37"/>
  <c r="AC30" i="37" s="1"/>
  <c r="W26" i="37"/>
  <c r="AM31" i="37"/>
  <c r="AS31" i="37" s="1"/>
  <c r="AO31" i="37"/>
  <c r="AY31" i="37" s="1"/>
  <c r="AM27" i="37"/>
  <c r="AO27" i="37"/>
  <c r="BA27" i="37" s="1"/>
  <c r="AM23" i="37"/>
  <c r="AU23" i="37" s="1"/>
  <c r="AO23" i="37"/>
  <c r="BA23" i="37" s="1"/>
  <c r="AM34" i="33"/>
  <c r="AU34" i="33" s="1"/>
  <c r="AO34" i="33"/>
  <c r="BA34" i="33" s="1"/>
  <c r="AM30" i="33"/>
  <c r="AS30" i="33" s="1"/>
  <c r="AO30" i="33"/>
  <c r="AY30" i="33" s="1"/>
  <c r="AM26" i="33"/>
  <c r="AU26" i="33" s="1"/>
  <c r="AO26" i="33"/>
  <c r="BA26" i="33" s="1"/>
  <c r="W31" i="33"/>
  <c r="AC31" i="33" s="1"/>
  <c r="W27" i="33"/>
  <c r="W23" i="33"/>
  <c r="AM30" i="30"/>
  <c r="AS30" i="30" s="1"/>
  <c r="AO30" i="30"/>
  <c r="W31" i="30"/>
  <c r="AC31" i="30" s="1"/>
  <c r="W27" i="30"/>
  <c r="AC27" i="30" s="1"/>
  <c r="W23" i="30"/>
  <c r="AC23" i="30" s="1"/>
  <c r="AI43" i="43"/>
  <c r="AI30" i="43"/>
  <c r="AI40" i="43"/>
  <c r="AU41" i="41"/>
  <c r="AO41" i="41"/>
  <c r="BA41" i="41" s="1"/>
  <c r="AS41" i="41"/>
  <c r="AY31" i="41"/>
  <c r="AW21" i="41"/>
  <c r="AW12" i="41"/>
  <c r="AW10" i="41"/>
  <c r="CC13" i="79"/>
  <c r="CE13" i="79" s="1"/>
  <c r="AM12" i="41" s="1"/>
  <c r="AW9" i="41"/>
  <c r="AW13" i="41"/>
  <c r="AM43" i="33"/>
  <c r="AM43" i="44"/>
  <c r="AM42" i="31"/>
  <c r="AS42" i="31" s="1"/>
  <c r="AO42" i="31"/>
  <c r="AY42" i="31" s="1"/>
  <c r="AM42" i="38"/>
  <c r="AE43" i="43"/>
  <c r="AO42" i="35"/>
  <c r="BA42" i="35" s="1"/>
  <c r="AM42" i="35"/>
  <c r="AM42" i="43"/>
  <c r="AY31" i="45"/>
  <c r="AO41" i="45"/>
  <c r="AS41" i="45"/>
  <c r="W42" i="34"/>
  <c r="Y42" i="34"/>
  <c r="AK42" i="34" s="1"/>
  <c r="AM43" i="46"/>
  <c r="AO43" i="46" s="1"/>
  <c r="AM40" i="32"/>
  <c r="Q23" i="54"/>
  <c r="W23" i="54" s="1"/>
  <c r="Y23" i="54"/>
  <c r="AM40" i="43"/>
  <c r="AM40" i="45"/>
  <c r="AM40" i="31"/>
  <c r="AM40" i="37"/>
  <c r="AM42" i="46"/>
  <c r="AO42" i="46" s="1"/>
  <c r="AM42" i="40"/>
  <c r="AM40" i="34"/>
  <c r="AO40" i="41"/>
  <c r="BA40" i="41" s="1"/>
  <c r="AM40" i="41"/>
  <c r="AC40" i="42"/>
  <c r="AE40" i="42"/>
  <c r="AS23" i="31"/>
  <c r="AI32" i="33"/>
  <c r="AI30" i="31"/>
  <c r="AI41" i="37"/>
  <c r="AI30" i="39"/>
  <c r="AI27" i="42"/>
  <c r="I74" i="96"/>
  <c r="I13" i="24" s="1"/>
  <c r="M13" i="24" s="1"/>
  <c r="S13" i="24" s="1"/>
  <c r="K74" i="96"/>
  <c r="I13" i="22" s="1"/>
  <c r="M13" i="22" s="1"/>
  <c r="S13" i="22" s="1"/>
  <c r="BA37" i="36"/>
  <c r="AK37" i="36"/>
  <c r="AU37" i="36"/>
  <c r="AE37" i="36"/>
  <c r="Q37" i="36"/>
  <c r="BA37" i="44"/>
  <c r="AK37" i="44"/>
  <c r="AU37" i="44"/>
  <c r="AE37" i="44"/>
  <c r="Q37" i="44"/>
  <c r="I56" i="96"/>
  <c r="I30" i="55" s="1"/>
  <c r="M30" i="55" s="1"/>
  <c r="K56" i="96"/>
  <c r="I30" i="53" s="1"/>
  <c r="M30" i="53" s="1"/>
  <c r="Q30" i="53" s="1"/>
  <c r="W30" i="53" s="1"/>
  <c r="BA37" i="30"/>
  <c r="AK37" i="30"/>
  <c r="AU37" i="30"/>
  <c r="AE37" i="30"/>
  <c r="Q37" i="30"/>
  <c r="AU37" i="37"/>
  <c r="AE37" i="37"/>
  <c r="Q37" i="37"/>
  <c r="BA37" i="37"/>
  <c r="AK37" i="37"/>
  <c r="S37" i="37"/>
  <c r="AU37" i="45"/>
  <c r="AE37" i="45"/>
  <c r="Q37" i="45"/>
  <c r="BA37" i="45"/>
  <c r="AK37" i="45"/>
  <c r="S37" i="45"/>
  <c r="AW12" i="32"/>
  <c r="AW10" i="32"/>
  <c r="CC22" i="79"/>
  <c r="CE22" i="79" s="1"/>
  <c r="AM12" i="32" s="1"/>
  <c r="AW9" i="32"/>
  <c r="AW13" i="32"/>
  <c r="AW21" i="32"/>
  <c r="AW21" i="37"/>
  <c r="AW13" i="37"/>
  <c r="AW9" i="37"/>
  <c r="CC17" i="79"/>
  <c r="CE17" i="79" s="1"/>
  <c r="AM12" i="37" s="1"/>
  <c r="AW10" i="37"/>
  <c r="AW12" i="37"/>
  <c r="AW23" i="44"/>
  <c r="AS10" i="79"/>
  <c r="AU10" i="79" s="1"/>
  <c r="AM8" i="44" s="1"/>
  <c r="AW8" i="44"/>
  <c r="AW24" i="44"/>
  <c r="AW22" i="44"/>
  <c r="AW34" i="44"/>
  <c r="AW26" i="44"/>
  <c r="AY12" i="38"/>
  <c r="CA79" i="52"/>
  <c r="CG79" i="52" s="1"/>
  <c r="BY79" i="52"/>
  <c r="AE8" i="33"/>
  <c r="Y8" i="33"/>
  <c r="AC8" i="33"/>
  <c r="AE8" i="38"/>
  <c r="Y8" i="38"/>
  <c r="AC8" i="38"/>
  <c r="AE8" i="39"/>
  <c r="Y8" i="39"/>
  <c r="AC8" i="39"/>
  <c r="AM40" i="39"/>
  <c r="AC40" i="40"/>
  <c r="AE40" i="40"/>
  <c r="Y40" i="42"/>
  <c r="AK40" i="42" s="1"/>
  <c r="AS23" i="35"/>
  <c r="AS8" i="39"/>
  <c r="AI43" i="33"/>
  <c r="AI41" i="31"/>
  <c r="AI30" i="35"/>
  <c r="AI43" i="35"/>
  <c r="AI25" i="37"/>
  <c r="AI29" i="37"/>
  <c r="AI33" i="37"/>
  <c r="AI41" i="39"/>
  <c r="AI40" i="42"/>
  <c r="AI43" i="42"/>
  <c r="I73" i="96"/>
  <c r="I10" i="24" s="1"/>
  <c r="M10" i="24" s="1"/>
  <c r="S10" i="24" s="1"/>
  <c r="I50" i="26"/>
  <c r="E31" i="12" s="1"/>
  <c r="E38" i="12" s="1"/>
  <c r="E41" i="12" s="1"/>
  <c r="G52" i="10" s="1"/>
  <c r="G54" i="10" s="1"/>
  <c r="M44" i="26"/>
  <c r="M50" i="26" s="1"/>
  <c r="I31" i="24"/>
  <c r="M8" i="24"/>
  <c r="I44" i="32"/>
  <c r="M36" i="32"/>
  <c r="I44" i="36"/>
  <c r="M36" i="36"/>
  <c r="I44" i="40"/>
  <c r="M36" i="40"/>
  <c r="I44" i="44"/>
  <c r="M36" i="44"/>
  <c r="BO10" i="51"/>
  <c r="BS10" i="51" s="1"/>
  <c r="BG10" i="51"/>
  <c r="AY10" i="51"/>
  <c r="AQ10" i="51"/>
  <c r="AI10" i="51"/>
  <c r="AM10" i="51" s="1"/>
  <c r="AA10" i="51"/>
  <c r="Q10" i="51"/>
  <c r="W10" i="51" s="1"/>
  <c r="I55" i="96"/>
  <c r="I29" i="55" s="1"/>
  <c r="M29" i="55" s="1"/>
  <c r="K55" i="96"/>
  <c r="I29" i="53" s="1"/>
  <c r="M29" i="53" s="1"/>
  <c r="Q29" i="53" s="1"/>
  <c r="W29" i="53" s="1"/>
  <c r="I50" i="27"/>
  <c r="M44" i="27"/>
  <c r="M50" i="27" s="1"/>
  <c r="G26" i="10" s="1"/>
  <c r="M36" i="30"/>
  <c r="I44" i="30"/>
  <c r="I44" i="33"/>
  <c r="M36" i="33"/>
  <c r="I44" i="37"/>
  <c r="M36" i="37"/>
  <c r="I44" i="41"/>
  <c r="M36" i="41"/>
  <c r="I44" i="45"/>
  <c r="M36" i="45"/>
  <c r="AW12" i="34"/>
  <c r="AW10" i="34"/>
  <c r="CC20" i="79"/>
  <c r="CE20" i="79" s="1"/>
  <c r="AW9" i="34"/>
  <c r="AW13" i="34"/>
  <c r="AW21" i="34"/>
  <c r="AW34" i="36"/>
  <c r="AW26" i="36"/>
  <c r="AW24" i="36"/>
  <c r="AW22" i="36"/>
  <c r="AW8" i="36"/>
  <c r="AS18" i="79"/>
  <c r="AU18" i="79" s="1"/>
  <c r="AM8" i="36" s="1"/>
  <c r="AW23" i="36"/>
  <c r="AW21" i="42"/>
  <c r="AW13" i="42"/>
  <c r="AW9" i="42"/>
  <c r="CC12" i="79"/>
  <c r="CE12" i="79" s="1"/>
  <c r="AM12" i="42" s="1"/>
  <c r="AW10" i="42"/>
  <c r="AW12" i="42"/>
  <c r="AW21" i="46"/>
  <c r="AW13" i="46"/>
  <c r="AW9" i="46"/>
  <c r="CC8" i="79"/>
  <c r="CE8" i="79" s="1"/>
  <c r="AM12" i="46" s="1"/>
  <c r="AW10" i="46"/>
  <c r="AW12" i="46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I21" i="92"/>
  <c r="AI19" i="92"/>
  <c r="AI17" i="92"/>
  <c r="AI15" i="92"/>
  <c r="AI13" i="92"/>
  <c r="AI11" i="92"/>
  <c r="AI9" i="92"/>
  <c r="AI23" i="92"/>
  <c r="AI22" i="92"/>
  <c r="AI20" i="92"/>
  <c r="AI18" i="92"/>
  <c r="AI16" i="92"/>
  <c r="AI14" i="92"/>
  <c r="AI12" i="92"/>
  <c r="AI10" i="92"/>
  <c r="AI8" i="92"/>
  <c r="AW8" i="41"/>
  <c r="AW23" i="41"/>
  <c r="AS13" i="79"/>
  <c r="AU13" i="79" s="1"/>
  <c r="AM8" i="41" s="1"/>
  <c r="AW26" i="41"/>
  <c r="AW22" i="41"/>
  <c r="AW24" i="41"/>
  <c r="AW34" i="41"/>
  <c r="AG23" i="33"/>
  <c r="AG26" i="33"/>
  <c r="AG34" i="33"/>
  <c r="AG8" i="33"/>
  <c r="AI8" i="33" s="1"/>
  <c r="AG22" i="33"/>
  <c r="AG24" i="33"/>
  <c r="AI24" i="33" s="1"/>
  <c r="AG23" i="31"/>
  <c r="AG34" i="35"/>
  <c r="AI34" i="35" s="1"/>
  <c r="AG26" i="35"/>
  <c r="AI26" i="35" s="1"/>
  <c r="AG24" i="35"/>
  <c r="AG22" i="35"/>
  <c r="AG23" i="35"/>
  <c r="AG8" i="35"/>
  <c r="AG8" i="31"/>
  <c r="AG26" i="31"/>
  <c r="AI26" i="31" s="1"/>
  <c r="AG34" i="31"/>
  <c r="AI34" i="31" s="1"/>
  <c r="AG22" i="31"/>
  <c r="AG24" i="31"/>
  <c r="AG34" i="38"/>
  <c r="AG26" i="38"/>
  <c r="AG24" i="38"/>
  <c r="AG22" i="38"/>
  <c r="AG8" i="38"/>
  <c r="AG23" i="38"/>
  <c r="AI23" i="38" s="1"/>
  <c r="AG23" i="39"/>
  <c r="AG8" i="39"/>
  <c r="AI8" i="39" s="1"/>
  <c r="AG22" i="39"/>
  <c r="AG24" i="39"/>
  <c r="AG26" i="39"/>
  <c r="AI26" i="39" s="1"/>
  <c r="AG34" i="39"/>
  <c r="AI34" i="39" s="1"/>
  <c r="K20" i="56"/>
  <c r="AS20" i="56"/>
  <c r="AM20" i="56"/>
  <c r="AI20" i="56"/>
  <c r="AC20" i="56"/>
  <c r="Y20" i="56"/>
  <c r="Q20" i="56"/>
  <c r="AY31" i="32"/>
  <c r="AY27" i="32"/>
  <c r="AY41" i="32"/>
  <c r="AU41" i="36"/>
  <c r="AS41" i="36"/>
  <c r="AO41" i="36"/>
  <c r="BA41" i="36" s="1"/>
  <c r="AY30" i="36"/>
  <c r="AY41" i="40"/>
  <c r="K69" i="74"/>
  <c r="I22" i="50" s="1"/>
  <c r="M22" i="50" s="1"/>
  <c r="K65" i="74"/>
  <c r="I18" i="50" s="1"/>
  <c r="M18" i="50" s="1"/>
  <c r="K68" i="74"/>
  <c r="I21" i="50" s="1"/>
  <c r="M21" i="50" s="1"/>
  <c r="K64" i="74"/>
  <c r="I17" i="50" s="1"/>
  <c r="M17" i="50" s="1"/>
  <c r="W32" i="46"/>
  <c r="Y32" i="46" s="1"/>
  <c r="W28" i="46"/>
  <c r="Y28" i="46" s="1"/>
  <c r="W24" i="46"/>
  <c r="AE24" i="46" s="1"/>
  <c r="W12" i="46"/>
  <c r="AE12" i="46" s="1"/>
  <c r="S33" i="46"/>
  <c r="S29" i="46"/>
  <c r="S25" i="46"/>
  <c r="W32" i="42"/>
  <c r="AC32" i="42" s="1"/>
  <c r="Y32" i="42"/>
  <c r="AI32" i="42" s="1"/>
  <c r="W28" i="42"/>
  <c r="AC28" i="42" s="1"/>
  <c r="Y28" i="42"/>
  <c r="AI28" i="42" s="1"/>
  <c r="W24" i="42"/>
  <c r="Y24" i="42"/>
  <c r="AK24" i="42" s="1"/>
  <c r="W12" i="42"/>
  <c r="Y12" i="42"/>
  <c r="AK12" i="42" s="1"/>
  <c r="S33" i="42"/>
  <c r="S29" i="42"/>
  <c r="S25" i="42"/>
  <c r="W32" i="38"/>
  <c r="AC32" i="38" s="1"/>
  <c r="W28" i="38"/>
  <c r="AC28" i="38" s="1"/>
  <c r="W24" i="38"/>
  <c r="W12" i="38"/>
  <c r="S33" i="38"/>
  <c r="S29" i="38"/>
  <c r="S25" i="38"/>
  <c r="S32" i="34"/>
  <c r="S28" i="34"/>
  <c r="S24" i="34"/>
  <c r="S12" i="34"/>
  <c r="W33" i="34"/>
  <c r="Y33" i="34"/>
  <c r="AK33" i="34" s="1"/>
  <c r="W29" i="34"/>
  <c r="AC29" i="34" s="1"/>
  <c r="Y29" i="34"/>
  <c r="AI29" i="34" s="1"/>
  <c r="W25" i="34"/>
  <c r="Y25" i="34"/>
  <c r="AK25" i="34" s="1"/>
  <c r="S32" i="31"/>
  <c r="S28" i="31"/>
  <c r="S24" i="31"/>
  <c r="S12" i="31"/>
  <c r="W33" i="31"/>
  <c r="Y33" i="31"/>
  <c r="AK33" i="31" s="1"/>
  <c r="W29" i="31"/>
  <c r="AC29" i="31" s="1"/>
  <c r="Y29" i="31"/>
  <c r="AI29" i="31" s="1"/>
  <c r="W25" i="31"/>
  <c r="Y25" i="31"/>
  <c r="AK25" i="31" s="1"/>
  <c r="S32" i="43"/>
  <c r="S28" i="43"/>
  <c r="S24" i="43"/>
  <c r="S12" i="43"/>
  <c r="W33" i="43"/>
  <c r="Y33" i="43"/>
  <c r="AK33" i="43" s="1"/>
  <c r="W29" i="43"/>
  <c r="AC29" i="43" s="1"/>
  <c r="Y29" i="43"/>
  <c r="W25" i="43"/>
  <c r="Y25" i="43"/>
  <c r="AK25" i="43" s="1"/>
  <c r="S32" i="39"/>
  <c r="S28" i="39"/>
  <c r="S24" i="39"/>
  <c r="S12" i="39"/>
  <c r="W33" i="39"/>
  <c r="Y33" i="39"/>
  <c r="AK33" i="39" s="1"/>
  <c r="W29" i="39"/>
  <c r="AC29" i="39" s="1"/>
  <c r="Y29" i="39"/>
  <c r="AI29" i="39" s="1"/>
  <c r="W25" i="39"/>
  <c r="Y25" i="39"/>
  <c r="AK25" i="39" s="1"/>
  <c r="S32" i="35"/>
  <c r="S28" i="35"/>
  <c r="S24" i="35"/>
  <c r="S12" i="35"/>
  <c r="W33" i="35"/>
  <c r="Y33" i="35"/>
  <c r="AK33" i="35" s="1"/>
  <c r="W29" i="35"/>
  <c r="AC29" i="35" s="1"/>
  <c r="Y29" i="35"/>
  <c r="AI29" i="35" s="1"/>
  <c r="W25" i="35"/>
  <c r="Y25" i="35"/>
  <c r="AK25" i="35" s="1"/>
  <c r="BC19" i="52"/>
  <c r="BC63" i="52"/>
  <c r="BC55" i="52"/>
  <c r="S9" i="19"/>
  <c r="S15" i="19" s="1"/>
  <c r="E40" i="8" s="1"/>
  <c r="M15" i="19"/>
  <c r="E31" i="10" s="1"/>
  <c r="AY33" i="43"/>
  <c r="AY29" i="43"/>
  <c r="AY25" i="43"/>
  <c r="AS41" i="43"/>
  <c r="AO41" i="43"/>
  <c r="AY41" i="43" s="1"/>
  <c r="AI41" i="41"/>
  <c r="AI25" i="41"/>
  <c r="AI33" i="41"/>
  <c r="AI33" i="45"/>
  <c r="AI29" i="45"/>
  <c r="AI25" i="45"/>
  <c r="AI40" i="45"/>
  <c r="AM42" i="32"/>
  <c r="AS43" i="37"/>
  <c r="AU43" i="37"/>
  <c r="AC42" i="36"/>
  <c r="AE42" i="36"/>
  <c r="AC42" i="40"/>
  <c r="AE42" i="40"/>
  <c r="AC42" i="44"/>
  <c r="AE42" i="44"/>
  <c r="AO43" i="42"/>
  <c r="BA43" i="42" s="1"/>
  <c r="W42" i="37"/>
  <c r="W42" i="45"/>
  <c r="AC40" i="32"/>
  <c r="AE40" i="32"/>
  <c r="AO40" i="33"/>
  <c r="BA40" i="33" s="1"/>
  <c r="AC40" i="34"/>
  <c r="AE40" i="34"/>
  <c r="AM63" i="56"/>
  <c r="AS63" i="56" s="1"/>
  <c r="AC63" i="56"/>
  <c r="AI63" i="56" s="1"/>
  <c r="Q63" i="56"/>
  <c r="W63" i="56" s="1"/>
  <c r="AM59" i="56"/>
  <c r="AS59" i="56" s="1"/>
  <c r="AC59" i="56"/>
  <c r="AI59" i="56" s="1"/>
  <c r="Q59" i="56"/>
  <c r="W59" i="56" s="1"/>
  <c r="AM55" i="56"/>
  <c r="AS55" i="56" s="1"/>
  <c r="AC55" i="56"/>
  <c r="AI55" i="56" s="1"/>
  <c r="Q55" i="56"/>
  <c r="W55" i="56" s="1"/>
  <c r="AS60" i="56"/>
  <c r="AM60" i="56"/>
  <c r="AI60" i="56"/>
  <c r="AC60" i="56"/>
  <c r="Y60" i="56"/>
  <c r="Q60" i="56"/>
  <c r="W60" i="56" s="1"/>
  <c r="AM56" i="56"/>
  <c r="AS56" i="56" s="1"/>
  <c r="AC56" i="56"/>
  <c r="AI56" i="56" s="1"/>
  <c r="Q56" i="56"/>
  <c r="W56" i="56" s="1"/>
  <c r="AM52" i="56"/>
  <c r="AS52" i="56" s="1"/>
  <c r="AC52" i="56"/>
  <c r="AI52" i="56" s="1"/>
  <c r="Q52" i="56"/>
  <c r="W52" i="56" s="1"/>
  <c r="AY29" i="35"/>
  <c r="AY25" i="35"/>
  <c r="AY33" i="35"/>
  <c r="AY25" i="31"/>
  <c r="AY29" i="31"/>
  <c r="AY33" i="31"/>
  <c r="AU41" i="39"/>
  <c r="AO41" i="39"/>
  <c r="BA41" i="39" s="1"/>
  <c r="AS41" i="39"/>
  <c r="AY44" i="46"/>
  <c r="AG8" i="7" s="1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AA15" i="48"/>
  <c r="AI15" i="48"/>
  <c r="AI29" i="48" s="1"/>
  <c r="E19" i="10" s="1"/>
  <c r="Q15" i="48"/>
  <c r="Q29" i="48" s="1"/>
  <c r="E17" i="10" s="1"/>
  <c r="M29" i="48"/>
  <c r="Y23" i="88"/>
  <c r="Y22" i="88"/>
  <c r="Y20" i="88"/>
  <c r="Y18" i="88"/>
  <c r="Y16" i="88"/>
  <c r="Y14" i="88"/>
  <c r="Y12" i="88"/>
  <c r="Y10" i="88"/>
  <c r="Y8" i="88"/>
  <c r="Y21" i="88"/>
  <c r="Y19" i="88"/>
  <c r="Y17" i="88"/>
  <c r="Y15" i="88"/>
  <c r="Y13" i="88"/>
  <c r="Y11" i="88"/>
  <c r="Y9" i="88"/>
  <c r="BG23" i="88"/>
  <c r="CG23" i="79"/>
  <c r="CY23" i="84"/>
  <c r="CI23" i="79" s="1"/>
  <c r="CM23" i="79" s="1"/>
  <c r="CO23" i="79" s="1"/>
  <c r="W12" i="30" s="1"/>
  <c r="BO23" i="79"/>
  <c r="CE23" i="84"/>
  <c r="BQ23" i="79" s="1"/>
  <c r="BU23" i="79" s="1"/>
  <c r="BW23" i="79" s="1"/>
  <c r="AW34" i="43"/>
  <c r="AW26" i="43"/>
  <c r="AW24" i="43"/>
  <c r="AW22" i="43"/>
  <c r="AW8" i="43"/>
  <c r="AS11" i="79"/>
  <c r="AU11" i="79" s="1"/>
  <c r="AM8" i="43" s="1"/>
  <c r="AW23" i="43"/>
  <c r="AU8" i="45"/>
  <c r="AO8" i="45"/>
  <c r="BG23" i="92"/>
  <c r="Y22" i="54"/>
  <c r="AC40" i="43"/>
  <c r="AE40" i="43"/>
  <c r="AM40" i="35"/>
  <c r="Y40" i="35"/>
  <c r="AK40" i="35" s="1"/>
  <c r="AS40" i="44"/>
  <c r="AU40" i="44"/>
  <c r="AM40" i="36"/>
  <c r="Y40" i="45"/>
  <c r="Y40" i="37"/>
  <c r="AK40" i="37" s="1"/>
  <c r="AS40" i="30"/>
  <c r="AU40" i="30"/>
  <c r="AS40" i="38"/>
  <c r="AU40" i="38"/>
  <c r="Y40" i="31"/>
  <c r="AK40" i="31" s="1"/>
  <c r="AS29" i="56"/>
  <c r="AM29" i="56"/>
  <c r="AI29" i="56"/>
  <c r="AC29" i="56"/>
  <c r="Y29" i="56"/>
  <c r="Q29" i="56"/>
  <c r="W29" i="56" s="1"/>
  <c r="AI34" i="55"/>
  <c r="Q34" i="55"/>
  <c r="W34" i="55" s="1"/>
  <c r="AA34" i="55"/>
  <c r="AI28" i="55"/>
  <c r="Q28" i="55"/>
  <c r="W28" i="55" s="1"/>
  <c r="AA28" i="55"/>
  <c r="AI26" i="55"/>
  <c r="Q26" i="55"/>
  <c r="W26" i="55" s="1"/>
  <c r="AA26" i="55"/>
  <c r="AI12" i="55"/>
  <c r="Q12" i="55"/>
  <c r="W12" i="55" s="1"/>
  <c r="AA12" i="55"/>
  <c r="AI10" i="55"/>
  <c r="Q10" i="55"/>
  <c r="W10" i="55" s="1"/>
  <c r="AA10" i="55"/>
  <c r="AU39" i="31"/>
  <c r="AE39" i="31"/>
  <c r="Q39" i="31"/>
  <c r="BA39" i="31"/>
  <c r="AK39" i="31"/>
  <c r="S39" i="31"/>
  <c r="AU39" i="32"/>
  <c r="AE39" i="32"/>
  <c r="Q39" i="32"/>
  <c r="BA39" i="32"/>
  <c r="AK39" i="32"/>
  <c r="S39" i="32"/>
  <c r="AU39" i="34"/>
  <c r="AE39" i="34"/>
  <c r="Q39" i="34"/>
  <c r="BA39" i="34"/>
  <c r="AK39" i="34"/>
  <c r="S39" i="34"/>
  <c r="BA39" i="36"/>
  <c r="AK39" i="36"/>
  <c r="AU39" i="36"/>
  <c r="AE39" i="36"/>
  <c r="Q39" i="36"/>
  <c r="BA39" i="38"/>
  <c r="AK39" i="38"/>
  <c r="AU39" i="38"/>
  <c r="AE39" i="38"/>
  <c r="Q39" i="38"/>
  <c r="BA39" i="40"/>
  <c r="AK39" i="40"/>
  <c r="AU39" i="40"/>
  <c r="AE39" i="40"/>
  <c r="Q39" i="40"/>
  <c r="BA39" i="42"/>
  <c r="AK39" i="42"/>
  <c r="AU39" i="42"/>
  <c r="AE39" i="42"/>
  <c r="Q39" i="42"/>
  <c r="BA39" i="44"/>
  <c r="AK39" i="44"/>
  <c r="AU39" i="44"/>
  <c r="AE39" i="44"/>
  <c r="Q39" i="44"/>
  <c r="BA39" i="46"/>
  <c r="AK39" i="46"/>
  <c r="AU39" i="46"/>
  <c r="AE39" i="46"/>
  <c r="Q39" i="46"/>
  <c r="AW34" i="30"/>
  <c r="AW26" i="30"/>
  <c r="AW24" i="30"/>
  <c r="AW22" i="30"/>
  <c r="AW8" i="30"/>
  <c r="AS23" i="79"/>
  <c r="AU23" i="79" s="1"/>
  <c r="AM8" i="30" s="1"/>
  <c r="AW23" i="30"/>
  <c r="AO41" i="30"/>
  <c r="AY41" i="30" s="1"/>
  <c r="AS41" i="30"/>
  <c r="AY30" i="30"/>
  <c r="AY40" i="30"/>
  <c r="AY23" i="32"/>
  <c r="AY8" i="32"/>
  <c r="AY8" i="34"/>
  <c r="AU8" i="37"/>
  <c r="AO8" i="37"/>
  <c r="AY8" i="42"/>
  <c r="AY24" i="46"/>
  <c r="AU8" i="46"/>
  <c r="AO8" i="46"/>
  <c r="AI21" i="91"/>
  <c r="AI19" i="91"/>
  <c r="AI17" i="91"/>
  <c r="AI15" i="91"/>
  <c r="AI13" i="91"/>
  <c r="AI11" i="91"/>
  <c r="AI9" i="91"/>
  <c r="AI23" i="91"/>
  <c r="AI22" i="91"/>
  <c r="AI20" i="91"/>
  <c r="AI18" i="91"/>
  <c r="AI16" i="91"/>
  <c r="AI14" i="91"/>
  <c r="AI12" i="91"/>
  <c r="AI10" i="91"/>
  <c r="AI8" i="91"/>
  <c r="AI41" i="32"/>
  <c r="AI41" i="34"/>
  <c r="AI28" i="36"/>
  <c r="AI32" i="36"/>
  <c r="AI41" i="36"/>
  <c r="AI41" i="38"/>
  <c r="AI28" i="40"/>
  <c r="AI32" i="40"/>
  <c r="AI41" i="40"/>
  <c r="AI41" i="44"/>
  <c r="I18" i="73"/>
  <c r="I44" i="25" s="1"/>
  <c r="M44" i="25" s="1"/>
  <c r="S44" i="25" s="1"/>
  <c r="I44" i="74"/>
  <c r="I45" i="56" s="1"/>
  <c r="M45" i="56" s="1"/>
  <c r="I17" i="73"/>
  <c r="I41" i="25" s="1"/>
  <c r="M41" i="25" s="1"/>
  <c r="S41" i="25" s="1"/>
  <c r="I43" i="74"/>
  <c r="I43" i="56" s="1"/>
  <c r="M43" i="56" s="1"/>
  <c r="BA19" i="46"/>
  <c r="AK19" i="46"/>
  <c r="S19" i="46"/>
  <c r="AU19" i="46"/>
  <c r="AE19" i="46"/>
  <c r="Q19" i="46"/>
  <c r="BA19" i="44"/>
  <c r="AK19" i="44"/>
  <c r="S19" i="44"/>
  <c r="AU19" i="44"/>
  <c r="AE19" i="44"/>
  <c r="Q19" i="44"/>
  <c r="BA19" i="42"/>
  <c r="AK19" i="42"/>
  <c r="S19" i="42"/>
  <c r="AU19" i="42"/>
  <c r="AE19" i="42"/>
  <c r="Q19" i="42"/>
  <c r="BA19" i="40"/>
  <c r="AK19" i="40"/>
  <c r="S19" i="40"/>
  <c r="AU19" i="40"/>
  <c r="AE19" i="40"/>
  <c r="Q19" i="40"/>
  <c r="BA19" i="38"/>
  <c r="AK19" i="38"/>
  <c r="S19" i="38"/>
  <c r="AU19" i="38"/>
  <c r="AE19" i="38"/>
  <c r="Q19" i="38"/>
  <c r="BA19" i="36"/>
  <c r="AK19" i="36"/>
  <c r="S19" i="36"/>
  <c r="AU19" i="36"/>
  <c r="AE19" i="36"/>
  <c r="Q19" i="36"/>
  <c r="AU19" i="34"/>
  <c r="AE19" i="34"/>
  <c r="Q19" i="34"/>
  <c r="BA19" i="34"/>
  <c r="AK19" i="34"/>
  <c r="AU19" i="32"/>
  <c r="AE19" i="32"/>
  <c r="Q19" i="32"/>
  <c r="BA19" i="32"/>
  <c r="AK19" i="32"/>
  <c r="AU19" i="31"/>
  <c r="AE19" i="31"/>
  <c r="Q19" i="31"/>
  <c r="BA19" i="31"/>
  <c r="AK19" i="31"/>
  <c r="S15" i="46"/>
  <c r="Q15" i="46"/>
  <c r="S15" i="44"/>
  <c r="Q15" i="44"/>
  <c r="S15" i="42"/>
  <c r="Q15" i="42"/>
  <c r="S15" i="40"/>
  <c r="Q15" i="40"/>
  <c r="S15" i="38"/>
  <c r="Q15" i="38"/>
  <c r="S15" i="36"/>
  <c r="Q15" i="36"/>
  <c r="Q15" i="34"/>
  <c r="Q15" i="32"/>
  <c r="Q15" i="31"/>
  <c r="AU18" i="46"/>
  <c r="AE18" i="46"/>
  <c r="Q18" i="46"/>
  <c r="BA18" i="46"/>
  <c r="AK18" i="46"/>
  <c r="AU18" i="44"/>
  <c r="AE18" i="44"/>
  <c r="Q18" i="44"/>
  <c r="BA18" i="44"/>
  <c r="AK18" i="44"/>
  <c r="AU18" i="42"/>
  <c r="AE18" i="42"/>
  <c r="Q18" i="42"/>
  <c r="BA18" i="42"/>
  <c r="AK18" i="42"/>
  <c r="AU18" i="40"/>
  <c r="AE18" i="40"/>
  <c r="Q18" i="40"/>
  <c r="BA18" i="40"/>
  <c r="AK18" i="40"/>
  <c r="AU18" i="38"/>
  <c r="AE18" i="38"/>
  <c r="Q18" i="38"/>
  <c r="BA18" i="38"/>
  <c r="AK18" i="38"/>
  <c r="AU18" i="36"/>
  <c r="AE18" i="36"/>
  <c r="Q18" i="36"/>
  <c r="BA18" i="36"/>
  <c r="AK18" i="36"/>
  <c r="BA18" i="34"/>
  <c r="AK18" i="34"/>
  <c r="S18" i="34"/>
  <c r="AU18" i="34"/>
  <c r="AE18" i="34"/>
  <c r="Q18" i="34"/>
  <c r="BA18" i="32"/>
  <c r="AK18" i="32"/>
  <c r="S18" i="32"/>
  <c r="AU18" i="32"/>
  <c r="AE18" i="32"/>
  <c r="Q18" i="32"/>
  <c r="BA18" i="31"/>
  <c r="AK18" i="31"/>
  <c r="S18" i="31"/>
  <c r="AU18" i="31"/>
  <c r="AE18" i="31"/>
  <c r="Q18" i="31"/>
  <c r="Q14" i="46"/>
  <c r="Q14" i="44"/>
  <c r="Q14" i="42"/>
  <c r="Q14" i="40"/>
  <c r="Q14" i="38"/>
  <c r="Q14" i="36"/>
  <c r="S14" i="34"/>
  <c r="Q14" i="34"/>
  <c r="S14" i="32"/>
  <c r="Q14" i="32"/>
  <c r="S14" i="31"/>
  <c r="Q14" i="31"/>
  <c r="S32" i="44"/>
  <c r="S28" i="44"/>
  <c r="S24" i="44"/>
  <c r="S12" i="44"/>
  <c r="Y33" i="44"/>
  <c r="AK33" i="44" s="1"/>
  <c r="W33" i="44"/>
  <c r="Y29" i="44"/>
  <c r="AI29" i="44" s="1"/>
  <c r="W29" i="44"/>
  <c r="AC29" i="44" s="1"/>
  <c r="Y25" i="44"/>
  <c r="AK25" i="44" s="1"/>
  <c r="W25" i="44"/>
  <c r="S32" i="40"/>
  <c r="S28" i="40"/>
  <c r="S24" i="40"/>
  <c r="S12" i="40"/>
  <c r="Y33" i="40"/>
  <c r="AK33" i="40" s="1"/>
  <c r="W33" i="40"/>
  <c r="Y29" i="40"/>
  <c r="AI29" i="40" s="1"/>
  <c r="W29" i="40"/>
  <c r="AC29" i="40" s="1"/>
  <c r="Y25" i="40"/>
  <c r="AK25" i="40" s="1"/>
  <c r="W25" i="40"/>
  <c r="S32" i="36"/>
  <c r="S28" i="36"/>
  <c r="S24" i="36"/>
  <c r="S12" i="36"/>
  <c r="Y33" i="36"/>
  <c r="AK33" i="36" s="1"/>
  <c r="W33" i="36"/>
  <c r="Y29" i="36"/>
  <c r="AI29" i="36" s="1"/>
  <c r="W29" i="36"/>
  <c r="AC29" i="36" s="1"/>
  <c r="Y25" i="36"/>
  <c r="AK25" i="36" s="1"/>
  <c r="W25" i="36"/>
  <c r="Y32" i="32"/>
  <c r="AI32" i="32" s="1"/>
  <c r="W32" i="32"/>
  <c r="AC32" i="32" s="1"/>
  <c r="Y28" i="32"/>
  <c r="AI28" i="32" s="1"/>
  <c r="W28" i="32"/>
  <c r="AC28" i="32" s="1"/>
  <c r="Y24" i="32"/>
  <c r="AK24" i="32" s="1"/>
  <c r="W24" i="32"/>
  <c r="Y12" i="32"/>
  <c r="AK12" i="32" s="1"/>
  <c r="W12" i="32"/>
  <c r="S33" i="32"/>
  <c r="S29" i="32"/>
  <c r="S25" i="32"/>
  <c r="W32" i="45"/>
  <c r="AC32" i="45" s="1"/>
  <c r="W28" i="45"/>
  <c r="AC28" i="45" s="1"/>
  <c r="W24" i="45"/>
  <c r="W12" i="45"/>
  <c r="S33" i="45"/>
  <c r="S29" i="45"/>
  <c r="S25" i="45"/>
  <c r="Y32" i="41"/>
  <c r="AI32" i="41" s="1"/>
  <c r="W32" i="41"/>
  <c r="AC32" i="41" s="1"/>
  <c r="Y28" i="41"/>
  <c r="AI28" i="41" s="1"/>
  <c r="W28" i="41"/>
  <c r="AC28" i="41" s="1"/>
  <c r="Y24" i="41"/>
  <c r="AK24" i="41" s="1"/>
  <c r="W24" i="41"/>
  <c r="Y12" i="41"/>
  <c r="AK12" i="41" s="1"/>
  <c r="W12" i="41"/>
  <c r="S33" i="41"/>
  <c r="S29" i="41"/>
  <c r="S25" i="41"/>
  <c r="W32" i="37"/>
  <c r="AC32" i="37" s="1"/>
  <c r="W28" i="37"/>
  <c r="AC28" i="37" s="1"/>
  <c r="W24" i="37"/>
  <c r="W12" i="37"/>
  <c r="S33" i="37"/>
  <c r="S29" i="37"/>
  <c r="S25" i="37"/>
  <c r="S32" i="33"/>
  <c r="S28" i="33"/>
  <c r="S24" i="33"/>
  <c r="S12" i="33"/>
  <c r="Y33" i="33"/>
  <c r="AK33" i="33" s="1"/>
  <c r="W33" i="33"/>
  <c r="Y29" i="33"/>
  <c r="AI29" i="33" s="1"/>
  <c r="W29" i="33"/>
  <c r="AC29" i="33" s="1"/>
  <c r="Y25" i="33"/>
  <c r="AK25" i="33" s="1"/>
  <c r="W25" i="33"/>
  <c r="S32" i="30"/>
  <c r="S28" i="30"/>
  <c r="S24" i="30"/>
  <c r="S12" i="30"/>
  <c r="Y33" i="30"/>
  <c r="W33" i="30"/>
  <c r="AC33" i="30" s="1"/>
  <c r="Y29" i="30"/>
  <c r="W29" i="30"/>
  <c r="AC29" i="30" s="1"/>
  <c r="Y25" i="30"/>
  <c r="W25" i="30"/>
  <c r="AC25" i="30" s="1"/>
  <c r="Y41" i="43"/>
  <c r="AC41" i="43"/>
  <c r="AO43" i="41"/>
  <c r="BA43" i="41" s="1"/>
  <c r="Y42" i="42"/>
  <c r="AK42" i="42" s="1"/>
  <c r="W42" i="42"/>
  <c r="S42" i="39"/>
  <c r="AC40" i="39"/>
  <c r="AE40" i="39"/>
  <c r="AC40" i="41"/>
  <c r="AE40" i="41"/>
  <c r="AO40" i="42"/>
  <c r="BA40" i="42" s="1"/>
  <c r="Y41" i="33"/>
  <c r="AK41" i="33" s="1"/>
  <c r="AC41" i="33"/>
  <c r="AE41" i="33"/>
  <c r="Y43" i="31"/>
  <c r="AK43" i="31" s="1"/>
  <c r="AC43" i="31"/>
  <c r="AE43" i="31"/>
  <c r="Y41" i="35"/>
  <c r="AI41" i="35" s="1"/>
  <c r="AC41" i="35"/>
  <c r="Y43" i="37"/>
  <c r="AK43" i="37" s="1"/>
  <c r="AC43" i="37"/>
  <c r="AE43" i="37"/>
  <c r="Y43" i="39"/>
  <c r="AK43" i="39" s="1"/>
  <c r="AC43" i="39"/>
  <c r="Y41" i="42"/>
  <c r="AK41" i="42" s="1"/>
  <c r="AC41" i="42"/>
  <c r="AE41" i="42"/>
  <c r="CE9" i="52"/>
  <c r="I44" i="31"/>
  <c r="M36" i="31"/>
  <c r="I44" i="34"/>
  <c r="M36" i="34"/>
  <c r="I44" i="38"/>
  <c r="M36" i="38"/>
  <c r="I44" i="42"/>
  <c r="M36" i="42"/>
  <c r="I44" i="46"/>
  <c r="M36" i="46"/>
  <c r="BO13" i="51"/>
  <c r="BG13" i="51"/>
  <c r="AY13" i="51"/>
  <c r="AQ13" i="51"/>
  <c r="AU13" i="51" s="1"/>
  <c r="AI13" i="51"/>
  <c r="AA13" i="51"/>
  <c r="Q13" i="51"/>
  <c r="AU37" i="35"/>
  <c r="AE37" i="35"/>
  <c r="Q37" i="35"/>
  <c r="BA37" i="35"/>
  <c r="AK37" i="35"/>
  <c r="S37" i="35"/>
  <c r="AU37" i="39"/>
  <c r="AE37" i="39"/>
  <c r="Q37" i="39"/>
  <c r="BA37" i="39"/>
  <c r="AK37" i="39"/>
  <c r="S37" i="39"/>
  <c r="AU37" i="43"/>
  <c r="AE37" i="43"/>
  <c r="Q37" i="43"/>
  <c r="BA37" i="43"/>
  <c r="AK37" i="43"/>
  <c r="S37" i="43"/>
  <c r="AG12" i="32"/>
  <c r="AG10" i="32"/>
  <c r="AG9" i="32"/>
  <c r="AG13" i="32"/>
  <c r="AG21" i="32"/>
  <c r="AG12" i="34"/>
  <c r="AG10" i="34"/>
  <c r="AG9" i="34"/>
  <c r="AG13" i="34"/>
  <c r="AG21" i="34"/>
  <c r="AG34" i="36"/>
  <c r="AG26" i="36"/>
  <c r="AG24" i="36"/>
  <c r="AI24" i="36" s="1"/>
  <c r="AG22" i="36"/>
  <c r="AG8" i="36"/>
  <c r="AI8" i="36" s="1"/>
  <c r="AG23" i="36"/>
  <c r="AG21" i="37"/>
  <c r="AG13" i="37"/>
  <c r="AG9" i="37"/>
  <c r="AG10" i="37"/>
  <c r="AG12" i="37"/>
  <c r="AG34" i="40"/>
  <c r="AG26" i="40"/>
  <c r="AG24" i="40"/>
  <c r="AI24" i="40" s="1"/>
  <c r="AG22" i="40"/>
  <c r="AG8" i="40"/>
  <c r="AI8" i="40" s="1"/>
  <c r="AG23" i="40"/>
  <c r="AG21" i="42"/>
  <c r="AG13" i="42"/>
  <c r="AG9" i="42"/>
  <c r="AG10" i="42"/>
  <c r="AG12" i="42"/>
  <c r="AI12" i="42" s="1"/>
  <c r="AG23" i="44"/>
  <c r="AG26" i="44"/>
  <c r="AG34" i="44"/>
  <c r="AG8" i="44"/>
  <c r="AI8" i="44" s="1"/>
  <c r="AG22" i="44"/>
  <c r="AG24" i="44"/>
  <c r="AI24" i="44" s="1"/>
  <c r="AG21" i="46"/>
  <c r="AG13" i="46"/>
  <c r="AG9" i="46"/>
  <c r="AG10" i="46"/>
  <c r="AG12" i="46"/>
  <c r="AO80" i="52"/>
  <c r="AQ80" i="52" s="1"/>
  <c r="AM80" i="52"/>
  <c r="AS80" i="52" s="1"/>
  <c r="AO84" i="52"/>
  <c r="AQ84" i="52" s="1"/>
  <c r="AM84" i="52"/>
  <c r="AS84" i="52" s="1"/>
  <c r="AO83" i="52"/>
  <c r="AQ83" i="52" s="1"/>
  <c r="AM83" i="52"/>
  <c r="AS83" i="52" s="1"/>
  <c r="AS8" i="32"/>
  <c r="AS24" i="32"/>
  <c r="AS26" i="40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M47" i="54" s="1"/>
  <c r="AA19" i="77"/>
  <c r="AC19" i="77" s="1"/>
  <c r="I28" i="18" s="1"/>
  <c r="M28" i="18" s="1"/>
  <c r="AA9" i="77"/>
  <c r="AC9" i="77" s="1"/>
  <c r="I18" i="18" s="1"/>
  <c r="AA20" i="77"/>
  <c r="AC20" i="77" s="1"/>
  <c r="I29" i="18" s="1"/>
  <c r="M29" i="18" s="1"/>
  <c r="AA18" i="77"/>
  <c r="AC18" i="77" s="1"/>
  <c r="I27" i="18" s="1"/>
  <c r="M27" i="18" s="1"/>
  <c r="AQ19" i="77"/>
  <c r="AS19" i="77" s="1"/>
  <c r="I28" i="15" s="1"/>
  <c r="M28" i="15" s="1"/>
  <c r="S28" i="15" s="1"/>
  <c r="AQ9" i="77"/>
  <c r="AS9" i="77" s="1"/>
  <c r="I18" i="1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G21" i="33"/>
  <c r="AG13" i="33"/>
  <c r="AG9" i="33"/>
  <c r="AG10" i="33"/>
  <c r="AG12" i="33"/>
  <c r="AI12" i="33" s="1"/>
  <c r="AG21" i="31"/>
  <c r="AG13" i="31"/>
  <c r="AG9" i="31"/>
  <c r="AG12" i="35"/>
  <c r="AG21" i="35"/>
  <c r="AG13" i="35"/>
  <c r="AG9" i="35"/>
  <c r="AG10" i="35"/>
  <c r="AG12" i="31"/>
  <c r="AG10" i="31"/>
  <c r="AG12" i="38"/>
  <c r="AG10" i="38"/>
  <c r="AG9" i="38"/>
  <c r="AG13" i="38"/>
  <c r="AG21" i="38"/>
  <c r="AG21" i="39"/>
  <c r="AG13" i="39"/>
  <c r="AG9" i="39"/>
  <c r="AG10" i="39"/>
  <c r="AG12" i="39"/>
  <c r="AS23" i="88"/>
  <c r="AS22" i="88"/>
  <c r="AS20" i="88"/>
  <c r="AS18" i="88"/>
  <c r="AS16" i="88"/>
  <c r="AS14" i="88"/>
  <c r="AS12" i="88"/>
  <c r="AS10" i="88"/>
  <c r="AS8" i="88"/>
  <c r="AS21" i="88"/>
  <c r="AS19" i="88"/>
  <c r="AS17" i="88"/>
  <c r="AS15" i="88"/>
  <c r="AS13" i="88"/>
  <c r="AS11" i="88"/>
  <c r="AS9" i="88"/>
  <c r="AE8" i="41"/>
  <c r="Y8" i="41"/>
  <c r="AC8" i="41"/>
  <c r="AY29" i="34"/>
  <c r="AY25" i="34"/>
  <c r="AY33" i="34"/>
  <c r="AY41" i="34"/>
  <c r="AS41" i="38"/>
  <c r="AO41" i="38"/>
  <c r="AY41" i="38" s="1"/>
  <c r="AY40" i="38"/>
  <c r="AY30" i="44"/>
  <c r="AY40" i="44"/>
  <c r="BG79" i="52"/>
  <c r="BM79" i="52" s="1"/>
  <c r="BE79" i="52"/>
  <c r="W34" i="46"/>
  <c r="AE34" i="46" s="1"/>
  <c r="Y34" i="46"/>
  <c r="AK34" i="46" s="1"/>
  <c r="W30" i="46"/>
  <c r="Y30" i="46"/>
  <c r="W26" i="46"/>
  <c r="AE26" i="46" s="1"/>
  <c r="Y26" i="46"/>
  <c r="AK26" i="46" s="1"/>
  <c r="S31" i="46"/>
  <c r="S27" i="46"/>
  <c r="S23" i="46"/>
  <c r="W34" i="42"/>
  <c r="W30" i="42"/>
  <c r="AC30" i="42" s="1"/>
  <c r="W26" i="42"/>
  <c r="S31" i="42"/>
  <c r="S27" i="42"/>
  <c r="S23" i="42"/>
  <c r="W34" i="38"/>
  <c r="Y34" i="38"/>
  <c r="AK34" i="38" s="1"/>
  <c r="W30" i="38"/>
  <c r="AC30" i="38" s="1"/>
  <c r="Y30" i="38"/>
  <c r="AI30" i="38" s="1"/>
  <c r="W26" i="38"/>
  <c r="Y26" i="38"/>
  <c r="AK26" i="38" s="1"/>
  <c r="S31" i="38"/>
  <c r="S27" i="38"/>
  <c r="S23" i="38"/>
  <c r="S34" i="34"/>
  <c r="S30" i="34"/>
  <c r="S26" i="34"/>
  <c r="W31" i="34"/>
  <c r="AC31" i="34" s="1"/>
  <c r="Y31" i="34"/>
  <c r="AI31" i="34" s="1"/>
  <c r="W27" i="34"/>
  <c r="Y27" i="34"/>
  <c r="AK27" i="34" s="1"/>
  <c r="W23" i="34"/>
  <c r="Y23" i="34"/>
  <c r="AK23" i="34" s="1"/>
  <c r="S34" i="31"/>
  <c r="S30" i="31"/>
  <c r="S26" i="31"/>
  <c r="W31" i="31"/>
  <c r="AC31" i="31" s="1"/>
  <c r="W27" i="31"/>
  <c r="W23" i="31"/>
  <c r="S34" i="43"/>
  <c r="S30" i="43"/>
  <c r="S26" i="43"/>
  <c r="W31" i="43"/>
  <c r="AC31" i="43" s="1"/>
  <c r="Y31" i="43"/>
  <c r="AI31" i="43" s="1"/>
  <c r="W27" i="43"/>
  <c r="Y27" i="43"/>
  <c r="AK27" i="43" s="1"/>
  <c r="W23" i="43"/>
  <c r="Y23" i="43"/>
  <c r="AK23" i="43" s="1"/>
  <c r="S34" i="39"/>
  <c r="S30" i="39"/>
  <c r="S26" i="39"/>
  <c r="W31" i="39"/>
  <c r="AC31" i="39" s="1"/>
  <c r="W27" i="39"/>
  <c r="W23" i="39"/>
  <c r="S34" i="35"/>
  <c r="S30" i="35"/>
  <c r="S26" i="35"/>
  <c r="W31" i="35"/>
  <c r="AC31" i="35" s="1"/>
  <c r="Y31" i="35"/>
  <c r="AI31" i="35" s="1"/>
  <c r="W27" i="35"/>
  <c r="Y27" i="35"/>
  <c r="AK27" i="35" s="1"/>
  <c r="W23" i="35"/>
  <c r="Y23" i="35"/>
  <c r="AK23" i="35" s="1"/>
  <c r="BC57" i="52"/>
  <c r="BC53" i="52"/>
  <c r="AG12" i="43"/>
  <c r="AG10" i="43"/>
  <c r="AG9" i="43"/>
  <c r="AG13" i="43"/>
  <c r="AG21" i="43"/>
  <c r="Y43" i="41"/>
  <c r="AK43" i="41" s="1"/>
  <c r="AC43" i="41"/>
  <c r="AE43" i="41"/>
  <c r="Y41" i="45"/>
  <c r="AI41" i="45" s="1"/>
  <c r="AC41" i="45"/>
  <c r="Y42" i="32"/>
  <c r="AK42" i="32" s="1"/>
  <c r="AM43" i="40"/>
  <c r="AO43" i="45"/>
  <c r="BA43" i="45" s="1"/>
  <c r="AM43" i="39"/>
  <c r="Y42" i="33"/>
  <c r="AK42" i="33" s="1"/>
  <c r="W42" i="33"/>
  <c r="S42" i="41"/>
  <c r="AC40" i="33"/>
  <c r="AE40" i="33"/>
  <c r="AS8" i="33"/>
  <c r="AS34" i="33"/>
  <c r="AS23" i="37"/>
  <c r="AS23" i="45"/>
  <c r="K32" i="73"/>
  <c r="I89" i="23" s="1"/>
  <c r="M89" i="23" s="1"/>
  <c r="S89" i="23" s="1"/>
  <c r="K29" i="73"/>
  <c r="I80" i="23" s="1"/>
  <c r="M80" i="23" s="1"/>
  <c r="S80" i="23" s="1"/>
  <c r="K25" i="73"/>
  <c r="I68" i="23" s="1"/>
  <c r="M68" i="23" s="1"/>
  <c r="S68" i="23" s="1"/>
  <c r="K30" i="73"/>
  <c r="I83" i="23" s="1"/>
  <c r="M83" i="23" s="1"/>
  <c r="S83" i="23" s="1"/>
  <c r="K26" i="73"/>
  <c r="I71" i="23" s="1"/>
  <c r="M71" i="23" s="1"/>
  <c r="S71" i="23" s="1"/>
  <c r="K22" i="73"/>
  <c r="I56" i="23" s="1"/>
  <c r="M56" i="23" s="1"/>
  <c r="S56" i="23" s="1"/>
  <c r="K57" i="74"/>
  <c r="I61" i="54" s="1"/>
  <c r="M61" i="54" s="1"/>
  <c r="K53" i="74"/>
  <c r="I57" i="54" s="1"/>
  <c r="M57" i="54" s="1"/>
  <c r="K49" i="74"/>
  <c r="I53" i="54" s="1"/>
  <c r="M53" i="54" s="1"/>
  <c r="K37" i="74"/>
  <c r="I28" i="54" s="1"/>
  <c r="M28" i="54" s="1"/>
  <c r="K58" i="74"/>
  <c r="I62" i="54" s="1"/>
  <c r="M62" i="54" s="1"/>
  <c r="K54" i="74"/>
  <c r="I58" i="54" s="1"/>
  <c r="M58" i="54" s="1"/>
  <c r="K50" i="74"/>
  <c r="I54" i="54" s="1"/>
  <c r="M54" i="54" s="1"/>
  <c r="AY41" i="33"/>
  <c r="AU41" i="33"/>
  <c r="AO41" i="33"/>
  <c r="BA41" i="33" s="1"/>
  <c r="AS41" i="33"/>
  <c r="AY42" i="33"/>
  <c r="AY43" i="37"/>
  <c r="AY40" i="42"/>
  <c r="AY41" i="42"/>
  <c r="AU41" i="42"/>
  <c r="AS41" i="42"/>
  <c r="AO41" i="42"/>
  <c r="BA41" i="42" s="1"/>
  <c r="AG34" i="43"/>
  <c r="AI34" i="43" s="1"/>
  <c r="AG26" i="43"/>
  <c r="AI26" i="43" s="1"/>
  <c r="AG24" i="43"/>
  <c r="AG22" i="43"/>
  <c r="AG8" i="43"/>
  <c r="AI8" i="43" s="1"/>
  <c r="AG23" i="43"/>
  <c r="AI23" i="43" s="1"/>
  <c r="AG34" i="45"/>
  <c r="AG26" i="45"/>
  <c r="AG24" i="45"/>
  <c r="AG22" i="45"/>
  <c r="AG8" i="45"/>
  <c r="AI8" i="45" s="1"/>
  <c r="AG23" i="45"/>
  <c r="AS23" i="90"/>
  <c r="AS22" i="90"/>
  <c r="AS20" i="90"/>
  <c r="AS18" i="90"/>
  <c r="AS16" i="90"/>
  <c r="AS14" i="90"/>
  <c r="AS12" i="90"/>
  <c r="AS10" i="90"/>
  <c r="AS8" i="90"/>
  <c r="AS21" i="90"/>
  <c r="AS19" i="90"/>
  <c r="AS17" i="90"/>
  <c r="AS15" i="90"/>
  <c r="AS13" i="90"/>
  <c r="AS11" i="90"/>
  <c r="AS9" i="90"/>
  <c r="U82" i="52"/>
  <c r="Q82" i="52"/>
  <c r="Y82" i="52" s="1"/>
  <c r="U81" i="52"/>
  <c r="Q81" i="52"/>
  <c r="Y81" i="52" s="1"/>
  <c r="U85" i="52"/>
  <c r="Q85" i="52"/>
  <c r="Y85" i="52" s="1"/>
  <c r="AC40" i="44"/>
  <c r="AE40" i="44"/>
  <c r="AC40" i="36"/>
  <c r="AE40" i="36"/>
  <c r="W40" i="30"/>
  <c r="AC40" i="38"/>
  <c r="AE40" i="38"/>
  <c r="AS23" i="34"/>
  <c r="AS8" i="38"/>
  <c r="AS34" i="38"/>
  <c r="AS8" i="42"/>
  <c r="AS24" i="42"/>
  <c r="AS34" i="42"/>
  <c r="AS35" i="46"/>
  <c r="Q31" i="54"/>
  <c r="W31" i="54" s="1"/>
  <c r="M21" i="54"/>
  <c r="M9" i="53"/>
  <c r="I43" i="53"/>
  <c r="AS23" i="89"/>
  <c r="AS22" i="89"/>
  <c r="AS20" i="89"/>
  <c r="AS18" i="89"/>
  <c r="AS16" i="89"/>
  <c r="AS14" i="89"/>
  <c r="AS12" i="89"/>
  <c r="AS10" i="89"/>
  <c r="AS8" i="89"/>
  <c r="AS21" i="89"/>
  <c r="AS19" i="89"/>
  <c r="AS17" i="89"/>
  <c r="AS15" i="89"/>
  <c r="AS13" i="89"/>
  <c r="AS11" i="89"/>
  <c r="AS9" i="89"/>
  <c r="Q38" i="30"/>
  <c r="BO22" i="51"/>
  <c r="BG22" i="51"/>
  <c r="AY22" i="51"/>
  <c r="AQ22" i="51"/>
  <c r="AU22" i="51" s="1"/>
  <c r="AI22" i="51"/>
  <c r="AA22" i="51"/>
  <c r="Q22" i="51"/>
  <c r="Q38" i="33"/>
  <c r="S38" i="33"/>
  <c r="Q38" i="35"/>
  <c r="Q38" i="37"/>
  <c r="Q38" i="39"/>
  <c r="Q38" i="41"/>
  <c r="Q38" i="43"/>
  <c r="BA38" i="45"/>
  <c r="AK38" i="45"/>
  <c r="AU38" i="45"/>
  <c r="AE38" i="45"/>
  <c r="Q38" i="45"/>
  <c r="K71" i="96"/>
  <c r="I39" i="53" s="1"/>
  <c r="M39" i="53" s="1"/>
  <c r="Q39" i="53" s="1"/>
  <c r="W39" i="53" s="1"/>
  <c r="E28" i="28"/>
  <c r="AG45" i="30"/>
  <c r="AG41" i="30"/>
  <c r="AI41" i="30" s="1"/>
  <c r="AG40" i="30"/>
  <c r="AG38" i="30"/>
  <c r="AG36" i="30"/>
  <c r="AG32" i="30"/>
  <c r="AI32" i="30" s="1"/>
  <c r="AG30" i="30"/>
  <c r="AG28" i="30"/>
  <c r="AI28" i="30" s="1"/>
  <c r="AG20" i="30"/>
  <c r="AG18" i="30"/>
  <c r="AG16" i="30"/>
  <c r="AG14" i="30"/>
  <c r="AG11" i="30"/>
  <c r="AG15" i="30"/>
  <c r="AG17" i="30"/>
  <c r="AG19" i="30"/>
  <c r="AG25" i="30"/>
  <c r="AI25" i="30" s="1"/>
  <c r="AG27" i="30"/>
  <c r="AG29" i="30"/>
  <c r="AI29" i="30" s="1"/>
  <c r="AG31" i="30"/>
  <c r="AG33" i="30"/>
  <c r="AI33" i="30" s="1"/>
  <c r="AG39" i="30"/>
  <c r="AG37" i="30"/>
  <c r="AG46" i="30"/>
  <c r="AG34" i="32"/>
  <c r="AG26" i="32"/>
  <c r="AG24" i="32"/>
  <c r="AI24" i="32" s="1"/>
  <c r="AG22" i="32"/>
  <c r="AG8" i="32"/>
  <c r="AI8" i="32" s="1"/>
  <c r="AG23" i="32"/>
  <c r="AG34" i="34"/>
  <c r="AI34" i="34" s="1"/>
  <c r="AG26" i="34"/>
  <c r="AI26" i="34" s="1"/>
  <c r="AG24" i="34"/>
  <c r="AG22" i="34"/>
  <c r="AG8" i="34"/>
  <c r="AI8" i="34" s="1"/>
  <c r="AG23" i="34"/>
  <c r="AI23" i="34" s="1"/>
  <c r="AG12" i="36"/>
  <c r="AI12" i="36" s="1"/>
  <c r="AG10" i="36"/>
  <c r="AG9" i="36"/>
  <c r="AG13" i="36"/>
  <c r="AG21" i="36"/>
  <c r="AG23" i="37"/>
  <c r="AG26" i="37"/>
  <c r="AG34" i="37"/>
  <c r="AG8" i="37"/>
  <c r="AI8" i="37" s="1"/>
  <c r="AG22" i="37"/>
  <c r="AG24" i="37"/>
  <c r="AG12" i="40"/>
  <c r="AI12" i="40" s="1"/>
  <c r="AG10" i="40"/>
  <c r="AG9" i="40"/>
  <c r="AG13" i="40"/>
  <c r="AG21" i="40"/>
  <c r="AG23" i="42"/>
  <c r="AI23" i="42" s="1"/>
  <c r="AG8" i="42"/>
  <c r="AI8" i="42" s="1"/>
  <c r="AG22" i="42"/>
  <c r="AG24" i="42"/>
  <c r="AI24" i="42" s="1"/>
  <c r="AG26" i="42"/>
  <c r="AG34" i="42"/>
  <c r="AG21" i="44"/>
  <c r="AG13" i="44"/>
  <c r="AG9" i="44"/>
  <c r="AG10" i="44"/>
  <c r="AG12" i="44"/>
  <c r="AI12" i="44" s="1"/>
  <c r="AG23" i="46"/>
  <c r="AI23" i="46" s="1"/>
  <c r="AG8" i="46"/>
  <c r="AI8" i="46" s="1"/>
  <c r="AG22" i="46"/>
  <c r="AG24" i="46"/>
  <c r="AG26" i="46"/>
  <c r="AI26" i="46" s="1"/>
  <c r="AG34" i="46"/>
  <c r="W8" i="55"/>
  <c r="Y43" i="32"/>
  <c r="AK43" i="32" s="1"/>
  <c r="AC43" i="32"/>
  <c r="Y43" i="34"/>
  <c r="AK43" i="34" s="1"/>
  <c r="AC43" i="34"/>
  <c r="AE43" i="34"/>
  <c r="Y43" i="36"/>
  <c r="AK43" i="36" s="1"/>
  <c r="AC43" i="36"/>
  <c r="AE43" i="36"/>
  <c r="Y43" i="38"/>
  <c r="AK43" i="38" s="1"/>
  <c r="AC43" i="38"/>
  <c r="AE43" i="38"/>
  <c r="Y43" i="40"/>
  <c r="AK43" i="40" s="1"/>
  <c r="AC43" i="40"/>
  <c r="AE43" i="40"/>
  <c r="Y43" i="44"/>
  <c r="AK43" i="44" s="1"/>
  <c r="AC43" i="44"/>
  <c r="AE43" i="44"/>
  <c r="I16" i="73"/>
  <c r="I38" i="25" s="1"/>
  <c r="M38" i="25" s="1"/>
  <c r="S38" i="25" s="1"/>
  <c r="K16" i="73"/>
  <c r="I38" i="23" s="1"/>
  <c r="M38" i="23" s="1"/>
  <c r="S38" i="23" s="1"/>
  <c r="I42" i="74"/>
  <c r="I41" i="56" s="1"/>
  <c r="M41" i="56" s="1"/>
  <c r="K42" i="74"/>
  <c r="I41" i="54" s="1"/>
  <c r="M41" i="54" s="1"/>
  <c r="I15" i="73"/>
  <c r="I35" i="25" s="1"/>
  <c r="M35" i="25" s="1"/>
  <c r="S35" i="25" s="1"/>
  <c r="K15" i="73"/>
  <c r="I35" i="23" s="1"/>
  <c r="M35" i="23" s="1"/>
  <c r="S35" i="23" s="1"/>
  <c r="I41" i="74"/>
  <c r="I39" i="56" s="1"/>
  <c r="M39" i="56" s="1"/>
  <c r="K41" i="74"/>
  <c r="I39" i="54" s="1"/>
  <c r="M39" i="54" s="1"/>
  <c r="BA17" i="46"/>
  <c r="AK17" i="46"/>
  <c r="AU17" i="46"/>
  <c r="AE17" i="46"/>
  <c r="Q17" i="46"/>
  <c r="BA17" i="44"/>
  <c r="AK17" i="44"/>
  <c r="AU17" i="44"/>
  <c r="AE17" i="44"/>
  <c r="Q17" i="44"/>
  <c r="BA17" i="42"/>
  <c r="AK17" i="42"/>
  <c r="AU17" i="42"/>
  <c r="AE17" i="42"/>
  <c r="Q17" i="42"/>
  <c r="BA17" i="40"/>
  <c r="AK17" i="40"/>
  <c r="AU17" i="40"/>
  <c r="AE17" i="40"/>
  <c r="Q17" i="40"/>
  <c r="BA17" i="38"/>
  <c r="AK17" i="38"/>
  <c r="AU17" i="38"/>
  <c r="AE17" i="38"/>
  <c r="Q17" i="38"/>
  <c r="BA17" i="36"/>
  <c r="AK17" i="36"/>
  <c r="AU17" i="36"/>
  <c r="AE17" i="36"/>
  <c r="Q17" i="36"/>
  <c r="AU17" i="34"/>
  <c r="AE17" i="34"/>
  <c r="Q17" i="34"/>
  <c r="BA17" i="34"/>
  <c r="AK17" i="34"/>
  <c r="S17" i="34"/>
  <c r="AU17" i="32"/>
  <c r="AE17" i="32"/>
  <c r="Q17" i="32"/>
  <c r="BA17" i="32"/>
  <c r="AK17" i="32"/>
  <c r="S17" i="32"/>
  <c r="AU17" i="31"/>
  <c r="AE17" i="31"/>
  <c r="Q17" i="31"/>
  <c r="BA17" i="31"/>
  <c r="AK17" i="31"/>
  <c r="S17" i="31"/>
  <c r="Q13" i="46"/>
  <c r="Q13" i="44"/>
  <c r="Q13" i="42"/>
  <c r="Q13" i="40"/>
  <c r="Q13" i="38"/>
  <c r="Q13" i="36"/>
  <c r="Q13" i="34"/>
  <c r="S13" i="34"/>
  <c r="Q13" i="32"/>
  <c r="S13" i="32"/>
  <c r="Q13" i="31"/>
  <c r="S13" i="31"/>
  <c r="Q16" i="46"/>
  <c r="S16" i="46"/>
  <c r="Q16" i="44"/>
  <c r="S16" i="44"/>
  <c r="Q16" i="42"/>
  <c r="S16" i="42"/>
  <c r="Q16" i="40"/>
  <c r="S16" i="40"/>
  <c r="Q16" i="38"/>
  <c r="S16" i="38"/>
  <c r="Q16" i="36"/>
  <c r="S16" i="36"/>
  <c r="Q16" i="34"/>
  <c r="Q16" i="32"/>
  <c r="Q16" i="31"/>
  <c r="BA11" i="46"/>
  <c r="AK11" i="46"/>
  <c r="AU11" i="46"/>
  <c r="AE11" i="46"/>
  <c r="Q11" i="46"/>
  <c r="BA11" i="44"/>
  <c r="AK11" i="44"/>
  <c r="AU11" i="44"/>
  <c r="AE11" i="44"/>
  <c r="Q11" i="44"/>
  <c r="BA11" i="42"/>
  <c r="AK11" i="42"/>
  <c r="AU11" i="42"/>
  <c r="AE11" i="42"/>
  <c r="Q11" i="42"/>
  <c r="BA11" i="40"/>
  <c r="AK11" i="40"/>
  <c r="AU11" i="40"/>
  <c r="AE11" i="40"/>
  <c r="Q11" i="40"/>
  <c r="BA11" i="38"/>
  <c r="AK11" i="38"/>
  <c r="AU11" i="38"/>
  <c r="AE11" i="38"/>
  <c r="Q11" i="38"/>
  <c r="BA11" i="36"/>
  <c r="AK11" i="36"/>
  <c r="AU11" i="36"/>
  <c r="AE11" i="36"/>
  <c r="Q11" i="36"/>
  <c r="AU11" i="34"/>
  <c r="AE11" i="34"/>
  <c r="Q11" i="34"/>
  <c r="BA11" i="34"/>
  <c r="AK11" i="34"/>
  <c r="S11" i="34"/>
  <c r="AU11" i="32"/>
  <c r="AE11" i="32"/>
  <c r="Q11" i="32"/>
  <c r="BA11" i="32"/>
  <c r="AK11" i="32"/>
  <c r="S11" i="32"/>
  <c r="AU11" i="31"/>
  <c r="AE11" i="31"/>
  <c r="Q11" i="31"/>
  <c r="BA11" i="31"/>
  <c r="AK11" i="31"/>
  <c r="S11" i="31"/>
  <c r="W34" i="44"/>
  <c r="Y34" i="44"/>
  <c r="AK34" i="44" s="1"/>
  <c r="W30" i="44"/>
  <c r="AC30" i="44" s="1"/>
  <c r="Y30" i="44"/>
  <c r="AI30" i="44" s="1"/>
  <c r="W26" i="44"/>
  <c r="Y26" i="44"/>
  <c r="AK26" i="44" s="1"/>
  <c r="S31" i="44"/>
  <c r="S27" i="44"/>
  <c r="S23" i="44"/>
  <c r="W34" i="40"/>
  <c r="W30" i="40"/>
  <c r="AC30" i="40" s="1"/>
  <c r="W26" i="40"/>
  <c r="S31" i="40"/>
  <c r="S27" i="40"/>
  <c r="S23" i="40"/>
  <c r="W34" i="36"/>
  <c r="Y34" i="36"/>
  <c r="AK34" i="36" s="1"/>
  <c r="W30" i="36"/>
  <c r="AC30" i="36" s="1"/>
  <c r="Y30" i="36"/>
  <c r="AI30" i="36" s="1"/>
  <c r="W26" i="36"/>
  <c r="Y26" i="36"/>
  <c r="AK26" i="36" s="1"/>
  <c r="S31" i="36"/>
  <c r="S27" i="36"/>
  <c r="S23" i="36"/>
  <c r="S34" i="32"/>
  <c r="S30" i="32"/>
  <c r="S26" i="32"/>
  <c r="W31" i="32"/>
  <c r="AC31" i="32" s="1"/>
  <c r="Y31" i="32"/>
  <c r="AI31" i="32" s="1"/>
  <c r="W27" i="32"/>
  <c r="Y27" i="32"/>
  <c r="AK27" i="32" s="1"/>
  <c r="W23" i="32"/>
  <c r="Y23" i="32"/>
  <c r="AK23" i="32" s="1"/>
  <c r="S34" i="45"/>
  <c r="S30" i="45"/>
  <c r="S26" i="45"/>
  <c r="W31" i="45"/>
  <c r="AC31" i="45" s="1"/>
  <c r="W27" i="45"/>
  <c r="W23" i="45"/>
  <c r="S34" i="41"/>
  <c r="S30" i="41"/>
  <c r="S26" i="41"/>
  <c r="W31" i="41"/>
  <c r="AC31" i="41" s="1"/>
  <c r="Y31" i="41"/>
  <c r="AI31" i="41" s="1"/>
  <c r="W27" i="41"/>
  <c r="Y27" i="41"/>
  <c r="AK27" i="41" s="1"/>
  <c r="W23" i="41"/>
  <c r="Y23" i="41"/>
  <c r="AK23" i="41" s="1"/>
  <c r="S34" i="37"/>
  <c r="S30" i="37"/>
  <c r="S26" i="37"/>
  <c r="W31" i="37"/>
  <c r="AC31" i="37" s="1"/>
  <c r="W27" i="37"/>
  <c r="W23" i="37"/>
  <c r="W34" i="33"/>
  <c r="W30" i="33"/>
  <c r="AC30" i="33" s="1"/>
  <c r="W26" i="33"/>
  <c r="S31" i="33"/>
  <c r="S27" i="33"/>
  <c r="S23" i="33"/>
  <c r="W34" i="30"/>
  <c r="AC34" i="30" s="1"/>
  <c r="Y34" i="30"/>
  <c r="W30" i="30"/>
  <c r="AC30" i="30" s="1"/>
  <c r="Y30" i="30"/>
  <c r="W26" i="30"/>
  <c r="AC26" i="30" s="1"/>
  <c r="Y26" i="30"/>
  <c r="S31" i="30"/>
  <c r="S27" i="30"/>
  <c r="S23" i="30"/>
  <c r="AI33" i="43"/>
  <c r="AI29" i="43"/>
  <c r="AI25" i="43"/>
  <c r="AI41" i="43"/>
  <c r="AY40" i="41"/>
  <c r="AY27" i="41"/>
  <c r="AG12" i="45"/>
  <c r="AG10" i="45"/>
  <c r="AG9" i="45"/>
  <c r="AG13" i="45"/>
  <c r="AG21" i="45"/>
  <c r="Y42" i="38"/>
  <c r="AK42" i="38" s="1"/>
  <c r="W42" i="38"/>
  <c r="AM43" i="38"/>
  <c r="AM43" i="43"/>
  <c r="AO43" i="43"/>
  <c r="BA43" i="43" s="1"/>
  <c r="W42" i="35"/>
  <c r="W42" i="43"/>
  <c r="Y42" i="43"/>
  <c r="AK42" i="43" s="1"/>
  <c r="AG21" i="41"/>
  <c r="AG12" i="41"/>
  <c r="AI12" i="41" s="1"/>
  <c r="AG10" i="41"/>
  <c r="AG9" i="41"/>
  <c r="AG13" i="41"/>
  <c r="AY41" i="45"/>
  <c r="BA27" i="7"/>
  <c r="G41" i="10"/>
  <c r="AM43" i="36"/>
  <c r="Y42" i="31"/>
  <c r="AI42" i="31" s="1"/>
  <c r="S42" i="34"/>
  <c r="AE43" i="35"/>
  <c r="AM43" i="35"/>
  <c r="AM42" i="36"/>
  <c r="AM42" i="44"/>
  <c r="AM23" i="56"/>
  <c r="AS23" i="56" s="1"/>
  <c r="AC23" i="56"/>
  <c r="AI23" i="56" s="1"/>
  <c r="Q23" i="56"/>
  <c r="W23" i="56" s="1"/>
  <c r="AI38" i="55"/>
  <c r="Q38" i="55"/>
  <c r="W38" i="55" s="1"/>
  <c r="AA38" i="55"/>
  <c r="S9" i="44"/>
  <c r="Q9" i="44"/>
  <c r="Q9" i="40"/>
  <c r="S9" i="36"/>
  <c r="Q9" i="36"/>
  <c r="Q9" i="32"/>
  <c r="S9" i="32"/>
  <c r="Q9" i="45"/>
  <c r="Q9" i="37"/>
  <c r="S9" i="37"/>
  <c r="S9" i="33"/>
  <c r="Q9" i="33"/>
  <c r="BA9" i="30"/>
  <c r="AK9" i="30"/>
  <c r="AU9" i="30"/>
  <c r="AE9" i="30"/>
  <c r="Q9" i="30"/>
  <c r="S9" i="46"/>
  <c r="Q9" i="46"/>
  <c r="Q9" i="42"/>
  <c r="S9" i="38"/>
  <c r="Q9" i="38"/>
  <c r="Q9" i="34"/>
  <c r="S9" i="34"/>
  <c r="Q9" i="31"/>
  <c r="Q9" i="43"/>
  <c r="S9" i="43"/>
  <c r="Q9" i="39"/>
  <c r="Q9" i="35"/>
  <c r="S9" i="35"/>
  <c r="AI40" i="55"/>
  <c r="Q40" i="55"/>
  <c r="W40" i="55" s="1"/>
  <c r="AA40" i="55"/>
  <c r="Q9" i="41"/>
  <c r="S9" i="41"/>
  <c r="AU12" i="32" l="1"/>
  <c r="AS12" i="32"/>
  <c r="AO12" i="32"/>
  <c r="BA12" i="32" s="1"/>
  <c r="AC12" i="30"/>
  <c r="Y12" i="30"/>
  <c r="AU12" i="46"/>
  <c r="AO12" i="46"/>
  <c r="BA12" i="46" s="1"/>
  <c r="AU12" i="42"/>
  <c r="AS12" i="42"/>
  <c r="AO12" i="42"/>
  <c r="BA12" i="42" s="1"/>
  <c r="AU12" i="37"/>
  <c r="AO12" i="37"/>
  <c r="BA12" i="37" s="1"/>
  <c r="AS12" i="37"/>
  <c r="AU12" i="41"/>
  <c r="AO12" i="41"/>
  <c r="BA12" i="41" s="1"/>
  <c r="AS12" i="41"/>
  <c r="AM9" i="35"/>
  <c r="W9" i="39"/>
  <c r="Y9" i="39"/>
  <c r="AK9" i="39" s="1"/>
  <c r="AM9" i="43"/>
  <c r="W9" i="31"/>
  <c r="Y9" i="31"/>
  <c r="AK9" i="31" s="1"/>
  <c r="AM9" i="34"/>
  <c r="W9" i="30"/>
  <c r="AC9" i="30" s="1"/>
  <c r="W9" i="45"/>
  <c r="AM9" i="32"/>
  <c r="AO9" i="32"/>
  <c r="BA9" i="32" s="1"/>
  <c r="AO9" i="36"/>
  <c r="AM9" i="36"/>
  <c r="AM9" i="44"/>
  <c r="AC42" i="35"/>
  <c r="AE42" i="35"/>
  <c r="AU43" i="38"/>
  <c r="AS43" i="38"/>
  <c r="AO43" i="38"/>
  <c r="AI42" i="43"/>
  <c r="AM31" i="33"/>
  <c r="AS31" i="33" s="1"/>
  <c r="AC26" i="33"/>
  <c r="AE26" i="33"/>
  <c r="AC34" i="33"/>
  <c r="AE34" i="33"/>
  <c r="AM34" i="41"/>
  <c r="AM26" i="32"/>
  <c r="AM27" i="36"/>
  <c r="AM31" i="40"/>
  <c r="AS31" i="40" s="1"/>
  <c r="AM27" i="44"/>
  <c r="W11" i="36"/>
  <c r="AC11" i="36" s="1"/>
  <c r="W11" i="42"/>
  <c r="AC11" i="42" s="1"/>
  <c r="W11" i="46"/>
  <c r="Y11" i="46" s="1"/>
  <c r="W16" i="31"/>
  <c r="AM16" i="36"/>
  <c r="AO16" i="36"/>
  <c r="AM16" i="42"/>
  <c r="AO16" i="42"/>
  <c r="AM13" i="32"/>
  <c r="AO13" i="32"/>
  <c r="BA13" i="32" s="1"/>
  <c r="AM13" i="34"/>
  <c r="AO13" i="34"/>
  <c r="BA13" i="34" s="1"/>
  <c r="W13" i="44"/>
  <c r="AM17" i="34"/>
  <c r="AS17" i="34" s="1"/>
  <c r="AO17" i="34"/>
  <c r="AY17" i="34" s="1"/>
  <c r="W17" i="38"/>
  <c r="AC17" i="38" s="1"/>
  <c r="W17" i="40"/>
  <c r="AC17" i="40" s="1"/>
  <c r="W17" i="44"/>
  <c r="AC17" i="44" s="1"/>
  <c r="Q39" i="54"/>
  <c r="W39" i="54" s="1"/>
  <c r="Y39" i="54"/>
  <c r="Q41" i="54"/>
  <c r="W41" i="54" s="1"/>
  <c r="Y41" i="54"/>
  <c r="W38" i="45"/>
  <c r="AC38" i="45" s="1"/>
  <c r="W38" i="43"/>
  <c r="W38" i="41"/>
  <c r="W38" i="37"/>
  <c r="W38" i="35"/>
  <c r="AM38" i="33"/>
  <c r="AO38" i="33"/>
  <c r="W38" i="30"/>
  <c r="Y38" i="30"/>
  <c r="AK38" i="30" s="1"/>
  <c r="M41" i="53"/>
  <c r="Q9" i="53"/>
  <c r="Q21" i="54"/>
  <c r="Y21" i="54"/>
  <c r="Q58" i="54"/>
  <c r="W58" i="54" s="1"/>
  <c r="Y58" i="54"/>
  <c r="Q28" i="54"/>
  <c r="W28" i="54" s="1"/>
  <c r="Y57" i="54"/>
  <c r="Q57" i="54"/>
  <c r="W57" i="54" s="1"/>
  <c r="AM42" i="41"/>
  <c r="AO42" i="41"/>
  <c r="AS43" i="39"/>
  <c r="AU43" i="39"/>
  <c r="AU43" i="40"/>
  <c r="AS43" i="40"/>
  <c r="AO43" i="40"/>
  <c r="AO26" i="35"/>
  <c r="BA26" i="35" s="1"/>
  <c r="AM26" i="35"/>
  <c r="AO34" i="35"/>
  <c r="BA34" i="35" s="1"/>
  <c r="AM34" i="35"/>
  <c r="AC23" i="39"/>
  <c r="AE23" i="39"/>
  <c r="AC27" i="39"/>
  <c r="AE27" i="39"/>
  <c r="AO30" i="39"/>
  <c r="AY30" i="39" s="1"/>
  <c r="AM30" i="39"/>
  <c r="AS30" i="39" s="1"/>
  <c r="AO26" i="43"/>
  <c r="BA26" i="43" s="1"/>
  <c r="AM26" i="43"/>
  <c r="AO34" i="43"/>
  <c r="BA34" i="43" s="1"/>
  <c r="AM34" i="43"/>
  <c r="AC23" i="31"/>
  <c r="AE23" i="31"/>
  <c r="AC27" i="31"/>
  <c r="AE27" i="31"/>
  <c r="AO30" i="31"/>
  <c r="AY30" i="31" s="1"/>
  <c r="AM30" i="31"/>
  <c r="AS30" i="31" s="1"/>
  <c r="AO26" i="34"/>
  <c r="AM26" i="34"/>
  <c r="AO34" i="34"/>
  <c r="AM34" i="34"/>
  <c r="AO27" i="38"/>
  <c r="AM27" i="38"/>
  <c r="AO23" i="42"/>
  <c r="AM23" i="42"/>
  <c r="AO31" i="42"/>
  <c r="AY31" i="42" s="1"/>
  <c r="AM31" i="42"/>
  <c r="AS31" i="42" s="1"/>
  <c r="AC26" i="42"/>
  <c r="AE26" i="42"/>
  <c r="AC34" i="42"/>
  <c r="AE34" i="42"/>
  <c r="AO27" i="46"/>
  <c r="BA27" i="46" s="1"/>
  <c r="AM27" i="46"/>
  <c r="AU27" i="46" s="1"/>
  <c r="BE85" i="52"/>
  <c r="BE83" i="52"/>
  <c r="BE81" i="52"/>
  <c r="BE84" i="52"/>
  <c r="BE82" i="52"/>
  <c r="BE80" i="52"/>
  <c r="AI9" i="39"/>
  <c r="Q51" i="54"/>
  <c r="W51" i="54" s="1"/>
  <c r="Q30" i="54"/>
  <c r="W30" i="54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AM51" i="56"/>
  <c r="AS51" i="56" s="1"/>
  <c r="AC51" i="56"/>
  <c r="AI51" i="56" s="1"/>
  <c r="Q51" i="56"/>
  <c r="W51" i="56" s="1"/>
  <c r="AM30" i="56"/>
  <c r="AS30" i="56" s="1"/>
  <c r="AC30" i="56"/>
  <c r="AI30" i="56" s="1"/>
  <c r="Q30" i="56"/>
  <c r="W30" i="56" s="1"/>
  <c r="AI26" i="44"/>
  <c r="AI26" i="36"/>
  <c r="AM37" i="43"/>
  <c r="AS37" i="43" s="1"/>
  <c r="AM37" i="39"/>
  <c r="AS37" i="39" s="1"/>
  <c r="AM37" i="35"/>
  <c r="AS37" i="35" s="1"/>
  <c r="M44" i="46"/>
  <c r="Q36" i="46"/>
  <c r="S36" i="46"/>
  <c r="M44" i="42"/>
  <c r="Q36" i="42"/>
  <c r="M44" i="38"/>
  <c r="Q36" i="38"/>
  <c r="S36" i="38"/>
  <c r="M44" i="34"/>
  <c r="Q36" i="34"/>
  <c r="M44" i="31"/>
  <c r="Q36" i="31"/>
  <c r="AM42" i="39"/>
  <c r="AO42" i="39"/>
  <c r="AM24" i="30"/>
  <c r="AS24" i="30" s="1"/>
  <c r="AO24" i="30"/>
  <c r="AM32" i="30"/>
  <c r="AS32" i="30" s="1"/>
  <c r="AO32" i="30"/>
  <c r="AY32" i="30" s="1"/>
  <c r="AM24" i="33"/>
  <c r="AO24" i="33"/>
  <c r="BA24" i="33" s="1"/>
  <c r="AM32" i="33"/>
  <c r="AS32" i="33" s="1"/>
  <c r="AO32" i="33"/>
  <c r="AY32" i="33" s="1"/>
  <c r="AM29" i="37"/>
  <c r="AS29" i="37" s="1"/>
  <c r="AO29" i="37"/>
  <c r="AY29" i="37" s="1"/>
  <c r="AC12" i="37"/>
  <c r="AE12" i="37"/>
  <c r="AC24" i="37"/>
  <c r="AE24" i="37"/>
  <c r="AM25" i="41"/>
  <c r="AO25" i="41"/>
  <c r="AM33" i="41"/>
  <c r="AO33" i="41"/>
  <c r="AM29" i="45"/>
  <c r="AS29" i="45" s="1"/>
  <c r="AO29" i="45"/>
  <c r="AY29" i="45" s="1"/>
  <c r="AC12" i="45"/>
  <c r="AE12" i="45"/>
  <c r="AC24" i="45"/>
  <c r="AE24" i="45"/>
  <c r="AM25" i="32"/>
  <c r="AO25" i="32"/>
  <c r="AM33" i="32"/>
  <c r="AO33" i="32"/>
  <c r="AM24" i="36"/>
  <c r="AO24" i="36"/>
  <c r="BA24" i="36" s="1"/>
  <c r="AM32" i="36"/>
  <c r="AS32" i="36" s="1"/>
  <c r="AO32" i="36"/>
  <c r="AY32" i="36" s="1"/>
  <c r="AM24" i="40"/>
  <c r="AO24" i="40"/>
  <c r="BA24" i="40" s="1"/>
  <c r="AM32" i="40"/>
  <c r="AS32" i="40" s="1"/>
  <c r="AO32" i="40"/>
  <c r="AY32" i="40" s="1"/>
  <c r="AM24" i="44"/>
  <c r="AO24" i="44"/>
  <c r="BA24" i="44" s="1"/>
  <c r="AM32" i="44"/>
  <c r="AS32" i="44" s="1"/>
  <c r="AO32" i="44"/>
  <c r="AY32" i="44" s="1"/>
  <c r="AM14" i="31"/>
  <c r="AM14" i="32"/>
  <c r="AM14" i="34"/>
  <c r="W14" i="36"/>
  <c r="Y14" i="36"/>
  <c r="W14" i="38"/>
  <c r="Y14" i="38"/>
  <c r="W14" i="40"/>
  <c r="Y14" i="40"/>
  <c r="W14" i="42"/>
  <c r="Y14" i="42"/>
  <c r="W14" i="44"/>
  <c r="Y14" i="44"/>
  <c r="W14" i="46"/>
  <c r="AE14" i="46" s="1"/>
  <c r="Y14" i="46"/>
  <c r="AK14" i="46" s="1"/>
  <c r="AM18" i="31"/>
  <c r="AS18" i="31" s="1"/>
  <c r="AM18" i="32"/>
  <c r="AS18" i="32" s="1"/>
  <c r="AM18" i="34"/>
  <c r="AS18" i="34" s="1"/>
  <c r="W18" i="36"/>
  <c r="AC18" i="36" s="1"/>
  <c r="Y18" i="36"/>
  <c r="AI18" i="36" s="1"/>
  <c r="W18" i="38"/>
  <c r="AC18" i="38" s="1"/>
  <c r="Y18" i="38"/>
  <c r="AI18" i="38" s="1"/>
  <c r="W18" i="40"/>
  <c r="AC18" i="40" s="1"/>
  <c r="Y18" i="40"/>
  <c r="AI18" i="40" s="1"/>
  <c r="W18" i="42"/>
  <c r="AC18" i="42" s="1"/>
  <c r="Y18" i="42"/>
  <c r="AI18" i="42" s="1"/>
  <c r="W18" i="44"/>
  <c r="AC18" i="44" s="1"/>
  <c r="Y18" i="44"/>
  <c r="AI18" i="44" s="1"/>
  <c r="W18" i="46"/>
  <c r="Y18" i="46"/>
  <c r="W15" i="31"/>
  <c r="Y15" i="31"/>
  <c r="W15" i="32"/>
  <c r="Y15" i="32"/>
  <c r="W15" i="34"/>
  <c r="Y15" i="34"/>
  <c r="AM15" i="36"/>
  <c r="AM15" i="38"/>
  <c r="AM15" i="40"/>
  <c r="AM15" i="42"/>
  <c r="AM15" i="44"/>
  <c r="AM15" i="46"/>
  <c r="AU15" i="46" s="1"/>
  <c r="W19" i="31"/>
  <c r="AC19" i="31" s="1"/>
  <c r="Y19" i="31"/>
  <c r="AI19" i="31" s="1"/>
  <c r="W19" i="32"/>
  <c r="AC19" i="32" s="1"/>
  <c r="Y19" i="32"/>
  <c r="AI19" i="32" s="1"/>
  <c r="W19" i="34"/>
  <c r="AC19" i="34" s="1"/>
  <c r="Y19" i="34"/>
  <c r="AI19" i="34" s="1"/>
  <c r="AM19" i="36"/>
  <c r="AS19" i="36" s="1"/>
  <c r="AM19" i="38"/>
  <c r="AS19" i="38" s="1"/>
  <c r="AM19" i="40"/>
  <c r="AS19" i="40" s="1"/>
  <c r="AM19" i="42"/>
  <c r="AS19" i="42" s="1"/>
  <c r="AM19" i="44"/>
  <c r="AS19" i="44" s="1"/>
  <c r="AM19" i="46"/>
  <c r="AO19" i="46" s="1"/>
  <c r="AS43" i="56"/>
  <c r="AM43" i="56"/>
  <c r="AI43" i="56"/>
  <c r="AC43" i="56"/>
  <c r="Y43" i="56"/>
  <c r="Q43" i="56"/>
  <c r="W43" i="56" s="1"/>
  <c r="AS45" i="56"/>
  <c r="AM45" i="56"/>
  <c r="AI45" i="56"/>
  <c r="AC45" i="56"/>
  <c r="Y45" i="56"/>
  <c r="Q45" i="56"/>
  <c r="W45" i="56" s="1"/>
  <c r="AI42" i="32"/>
  <c r="AI27" i="32"/>
  <c r="BA8" i="37"/>
  <c r="AO8" i="30"/>
  <c r="W39" i="46"/>
  <c r="Y39" i="46" s="1"/>
  <c r="W39" i="44"/>
  <c r="AC39" i="44" s="1"/>
  <c r="W39" i="42"/>
  <c r="AC39" i="42" s="1"/>
  <c r="W39" i="40"/>
  <c r="AC39" i="40" s="1"/>
  <c r="W39" i="38"/>
  <c r="AC39" i="38" s="1"/>
  <c r="W39" i="36"/>
  <c r="AC39" i="36" s="1"/>
  <c r="AM39" i="34"/>
  <c r="AS39" i="34" s="1"/>
  <c r="AO39" i="34"/>
  <c r="AY39" i="34" s="1"/>
  <c r="AM39" i="32"/>
  <c r="AS39" i="32" s="1"/>
  <c r="AO39" i="32"/>
  <c r="AY39" i="32" s="1"/>
  <c r="AM39" i="31"/>
  <c r="AS39" i="31" s="1"/>
  <c r="AO39" i="31"/>
  <c r="AY39" i="31" s="1"/>
  <c r="AS40" i="36"/>
  <c r="AU40" i="36"/>
  <c r="AO40" i="36"/>
  <c r="AS40" i="35"/>
  <c r="AU40" i="35"/>
  <c r="BA8" i="45"/>
  <c r="AU8" i="43"/>
  <c r="AO8" i="43"/>
  <c r="AY26" i="43"/>
  <c r="BC24" i="88"/>
  <c r="BC25" i="88" s="1"/>
  <c r="AG24" i="88"/>
  <c r="AG25" i="88" s="1"/>
  <c r="I24" i="88"/>
  <c r="I25" i="88" s="1"/>
  <c r="AQ24" i="88"/>
  <c r="AQ25" i="88" s="1"/>
  <c r="BO9" i="88" s="1"/>
  <c r="CA9" i="88" s="1"/>
  <c r="W24" i="88"/>
  <c r="W25" i="88" s="1"/>
  <c r="BK11" i="88"/>
  <c r="BW11" i="88" s="1"/>
  <c r="BK15" i="88"/>
  <c r="BW15" i="88" s="1"/>
  <c r="BK19" i="88"/>
  <c r="BW19" i="88" s="1"/>
  <c r="BK8" i="88"/>
  <c r="BK12" i="88"/>
  <c r="BW12" i="88" s="1"/>
  <c r="BK16" i="88"/>
  <c r="BW16" i="88" s="1"/>
  <c r="BK20" i="88"/>
  <c r="BW20" i="88" s="1"/>
  <c r="AE15" i="48"/>
  <c r="AE29" i="48" s="1"/>
  <c r="E26" i="8" s="1"/>
  <c r="AA29" i="48"/>
  <c r="E18" i="10" s="1"/>
  <c r="M11" i="52"/>
  <c r="BQ51" i="52"/>
  <c r="BW51" i="52" s="1"/>
  <c r="AW51" i="52"/>
  <c r="BC51" i="52" s="1"/>
  <c r="AC51" i="52"/>
  <c r="AI51" i="52" s="1"/>
  <c r="CA51" i="52"/>
  <c r="CE51" i="52" s="1"/>
  <c r="BG51" i="52"/>
  <c r="BM51" i="52" s="1"/>
  <c r="AM51" i="52"/>
  <c r="AQ51" i="52" s="1"/>
  <c r="Q51" i="52"/>
  <c r="W51" i="52" s="1"/>
  <c r="CG49" i="52"/>
  <c r="BQ49" i="52"/>
  <c r="BM49" i="52"/>
  <c r="AW49" i="52"/>
  <c r="AS49" i="52"/>
  <c r="AC49" i="52"/>
  <c r="Y49" i="52"/>
  <c r="CA49" i="52"/>
  <c r="CE49" i="52" s="1"/>
  <c r="BW49" i="52"/>
  <c r="BG49" i="52"/>
  <c r="BC49" i="52"/>
  <c r="AM49" i="52"/>
  <c r="AQ49" i="52" s="1"/>
  <c r="AI49" i="52"/>
  <c r="Q49" i="52"/>
  <c r="W49" i="52" s="1"/>
  <c r="CG47" i="52"/>
  <c r="BQ47" i="52"/>
  <c r="BM47" i="52"/>
  <c r="AW47" i="52"/>
  <c r="AS47" i="52"/>
  <c r="AC47" i="52"/>
  <c r="Y47" i="52"/>
  <c r="CA47" i="52"/>
  <c r="CE47" i="52" s="1"/>
  <c r="BW47" i="52"/>
  <c r="BG47" i="52"/>
  <c r="BC47" i="52"/>
  <c r="AM47" i="52"/>
  <c r="AQ47" i="52" s="1"/>
  <c r="AI47" i="52"/>
  <c r="Q47" i="52"/>
  <c r="W47" i="52" s="1"/>
  <c r="BQ45" i="52"/>
  <c r="BW45" i="52" s="1"/>
  <c r="AW45" i="52"/>
  <c r="BC45" i="52" s="1"/>
  <c r="AC45" i="52"/>
  <c r="AI45" i="52" s="1"/>
  <c r="CA45" i="52"/>
  <c r="CE45" i="52" s="1"/>
  <c r="BG45" i="52"/>
  <c r="BM45" i="52" s="1"/>
  <c r="AM45" i="52"/>
  <c r="AQ45" i="52" s="1"/>
  <c r="Q45" i="52"/>
  <c r="W45" i="52" s="1"/>
  <c r="BQ43" i="52"/>
  <c r="BW43" i="52" s="1"/>
  <c r="AW43" i="52"/>
  <c r="BC43" i="52" s="1"/>
  <c r="AC43" i="52"/>
  <c r="AI43" i="52" s="1"/>
  <c r="CA43" i="52"/>
  <c r="CE43" i="52" s="1"/>
  <c r="BG43" i="52"/>
  <c r="BM43" i="52" s="1"/>
  <c r="AM43" i="52"/>
  <c r="AQ43" i="52" s="1"/>
  <c r="Q43" i="52"/>
  <c r="W43" i="52" s="1"/>
  <c r="BQ41" i="52"/>
  <c r="BW41" i="52" s="1"/>
  <c r="AW41" i="52"/>
  <c r="BC41" i="52" s="1"/>
  <c r="AC41" i="52"/>
  <c r="AI41" i="52" s="1"/>
  <c r="CA41" i="52"/>
  <c r="CE41" i="52" s="1"/>
  <c r="BG41" i="52"/>
  <c r="BM41" i="52" s="1"/>
  <c r="AM41" i="52"/>
  <c r="AQ41" i="52" s="1"/>
  <c r="Q41" i="52"/>
  <c r="W41" i="52" s="1"/>
  <c r="AY41" i="39"/>
  <c r="AC42" i="45"/>
  <c r="AE42" i="45"/>
  <c r="AC42" i="37"/>
  <c r="AE42" i="37"/>
  <c r="AS42" i="32"/>
  <c r="AU42" i="32"/>
  <c r="AO42" i="32"/>
  <c r="AY43" i="43"/>
  <c r="AM12" i="35"/>
  <c r="AM28" i="35"/>
  <c r="AS28" i="35" s="1"/>
  <c r="AM12" i="39"/>
  <c r="AM28" i="39"/>
  <c r="AS28" i="39" s="1"/>
  <c r="AM12" i="43"/>
  <c r="AM28" i="43"/>
  <c r="AS28" i="43" s="1"/>
  <c r="AM12" i="31"/>
  <c r="AM28" i="31"/>
  <c r="AS28" i="31" s="1"/>
  <c r="AM12" i="34"/>
  <c r="AM28" i="34"/>
  <c r="AS28" i="34" s="1"/>
  <c r="AM25" i="38"/>
  <c r="AM33" i="38"/>
  <c r="AC12" i="38"/>
  <c r="AE12" i="38"/>
  <c r="AC24" i="38"/>
  <c r="AE24" i="38"/>
  <c r="AM29" i="42"/>
  <c r="AS29" i="42" s="1"/>
  <c r="AM25" i="46"/>
  <c r="AU25" i="46" s="1"/>
  <c r="AM33" i="46"/>
  <c r="AU33" i="46" s="1"/>
  <c r="Q21" i="50"/>
  <c r="W21" i="50" s="1"/>
  <c r="Y21" i="50"/>
  <c r="Y22" i="50"/>
  <c r="Q22" i="50"/>
  <c r="W22" i="50" s="1"/>
  <c r="K47" i="56"/>
  <c r="K48" i="56"/>
  <c r="K46" i="56"/>
  <c r="M46" i="56" s="1"/>
  <c r="AI26" i="38"/>
  <c r="AI23" i="35"/>
  <c r="AU8" i="41"/>
  <c r="AO8" i="41"/>
  <c r="M82" i="98"/>
  <c r="Q41" i="98"/>
  <c r="Q82" i="98" s="1"/>
  <c r="AU8" i="36"/>
  <c r="AO8" i="36"/>
  <c r="M44" i="45"/>
  <c r="Q36" i="45"/>
  <c r="M44" i="41"/>
  <c r="Q36" i="41"/>
  <c r="M44" i="37"/>
  <c r="Q36" i="37"/>
  <c r="M44" i="33"/>
  <c r="Q36" i="33"/>
  <c r="AI43" i="39"/>
  <c r="AI33" i="39"/>
  <c r="AI25" i="39"/>
  <c r="AI43" i="37"/>
  <c r="AI25" i="35"/>
  <c r="AI33" i="35"/>
  <c r="AS8" i="43"/>
  <c r="AU40" i="39"/>
  <c r="AS40" i="39"/>
  <c r="AK8" i="39"/>
  <c r="AK8" i="38"/>
  <c r="AK8" i="33"/>
  <c r="AY24" i="44"/>
  <c r="AU8" i="44"/>
  <c r="AO8" i="44"/>
  <c r="AY12" i="37"/>
  <c r="AY9" i="32"/>
  <c r="AM37" i="45"/>
  <c r="AS37" i="45" s="1"/>
  <c r="AM37" i="37"/>
  <c r="AS37" i="37" s="1"/>
  <c r="Y37" i="30"/>
  <c r="W37" i="30"/>
  <c r="AC37" i="30" s="1"/>
  <c r="Y37" i="44"/>
  <c r="AI37" i="44" s="1"/>
  <c r="W37" i="44"/>
  <c r="AC37" i="44" s="1"/>
  <c r="Y37" i="36"/>
  <c r="AI37" i="36" s="1"/>
  <c r="W37" i="36"/>
  <c r="AC37" i="36" s="1"/>
  <c r="AI27" i="35"/>
  <c r="AI42" i="33"/>
  <c r="AU42" i="40"/>
  <c r="AS42" i="40"/>
  <c r="AO42" i="40"/>
  <c r="AS40" i="37"/>
  <c r="AU40" i="37"/>
  <c r="AO40" i="37"/>
  <c r="AS40" i="45"/>
  <c r="AO40" i="45"/>
  <c r="AY40" i="45" s="1"/>
  <c r="AU40" i="32"/>
  <c r="AS40" i="32"/>
  <c r="AO40" i="32"/>
  <c r="AY43" i="45"/>
  <c r="AS42" i="43"/>
  <c r="AU42" i="43"/>
  <c r="AS42" i="38"/>
  <c r="AU42" i="38"/>
  <c r="AU43" i="44"/>
  <c r="AS43" i="44"/>
  <c r="AO43" i="44"/>
  <c r="AY12" i="41"/>
  <c r="AY43" i="41"/>
  <c r="AC23" i="33"/>
  <c r="AE23" i="33"/>
  <c r="AC27" i="33"/>
  <c r="AE27" i="33"/>
  <c r="AC26" i="37"/>
  <c r="AE26" i="37"/>
  <c r="AC34" i="37"/>
  <c r="AE34" i="37"/>
  <c r="AC26" i="41"/>
  <c r="AE26" i="41"/>
  <c r="AC34" i="41"/>
  <c r="AE34" i="41"/>
  <c r="AC26" i="45"/>
  <c r="AE26" i="45"/>
  <c r="AC34" i="45"/>
  <c r="AE34" i="45"/>
  <c r="AC26" i="32"/>
  <c r="AE26" i="32"/>
  <c r="AC34" i="32"/>
  <c r="AE34" i="32"/>
  <c r="AC23" i="36"/>
  <c r="AE23" i="36"/>
  <c r="AC27" i="36"/>
  <c r="AE27" i="36"/>
  <c r="AC23" i="40"/>
  <c r="AE23" i="40"/>
  <c r="AC27" i="40"/>
  <c r="AE27" i="40"/>
  <c r="AC23" i="44"/>
  <c r="AE23" i="44"/>
  <c r="AC27" i="44"/>
  <c r="AE27" i="44"/>
  <c r="AO11" i="30"/>
  <c r="AY11" i="30" s="1"/>
  <c r="AM11" i="30"/>
  <c r="AS11" i="30" s="1"/>
  <c r="AO11" i="33"/>
  <c r="AY11" i="33" s="1"/>
  <c r="AM11" i="33"/>
  <c r="AS11" i="33" s="1"/>
  <c r="W11" i="35"/>
  <c r="AC11" i="35" s="1"/>
  <c r="W11" i="37"/>
  <c r="AC11" i="37" s="1"/>
  <c r="W11" i="39"/>
  <c r="AC11" i="39" s="1"/>
  <c r="W11" i="41"/>
  <c r="AC11" i="41" s="1"/>
  <c r="W11" i="43"/>
  <c r="AC11" i="43" s="1"/>
  <c r="W11" i="45"/>
  <c r="AC11" i="45" s="1"/>
  <c r="W16" i="30"/>
  <c r="AC16" i="30" s="1"/>
  <c r="W16" i="33"/>
  <c r="AO16" i="35"/>
  <c r="AM16" i="35"/>
  <c r="AO16" i="37"/>
  <c r="AM16" i="37"/>
  <c r="AO16" i="39"/>
  <c r="AM16" i="39"/>
  <c r="AO16" i="41"/>
  <c r="AM16" i="41"/>
  <c r="AO16" i="43"/>
  <c r="AM16" i="43"/>
  <c r="AO16" i="45"/>
  <c r="AM16" i="45"/>
  <c r="AO13" i="30"/>
  <c r="AM13" i="30"/>
  <c r="AS13" i="30" s="1"/>
  <c r="AO13" i="33"/>
  <c r="AM13" i="33"/>
  <c r="W13" i="35"/>
  <c r="W13" i="37"/>
  <c r="W13" i="39"/>
  <c r="W13" i="41"/>
  <c r="W13" i="43"/>
  <c r="W13" i="45"/>
  <c r="AO17" i="30"/>
  <c r="AY17" i="30" s="1"/>
  <c r="AM17" i="30"/>
  <c r="AS17" i="30" s="1"/>
  <c r="AO17" i="33"/>
  <c r="AY17" i="33" s="1"/>
  <c r="AM17" i="33"/>
  <c r="AS17" i="33" s="1"/>
  <c r="W17" i="35"/>
  <c r="AC17" i="35" s="1"/>
  <c r="W17" i="37"/>
  <c r="AC17" i="37" s="1"/>
  <c r="W17" i="39"/>
  <c r="AC17" i="39" s="1"/>
  <c r="W17" i="41"/>
  <c r="AC17" i="41" s="1"/>
  <c r="W17" i="43"/>
  <c r="AC17" i="43" s="1"/>
  <c r="W17" i="45"/>
  <c r="AC17" i="45" s="1"/>
  <c r="AS27" i="56"/>
  <c r="AM27" i="56"/>
  <c r="AI27" i="56"/>
  <c r="AC27" i="56"/>
  <c r="Y27" i="56"/>
  <c r="Q27" i="56"/>
  <c r="W27" i="56" s="1"/>
  <c r="AS33" i="56"/>
  <c r="AM33" i="56"/>
  <c r="AI33" i="56"/>
  <c r="AC33" i="56"/>
  <c r="Y33" i="56"/>
  <c r="Q33" i="56"/>
  <c r="W33" i="56" s="1"/>
  <c r="AK8" i="46"/>
  <c r="AK8" i="42"/>
  <c r="AK8" i="37"/>
  <c r="AK8" i="34"/>
  <c r="AK8" i="32"/>
  <c r="AM39" i="45"/>
  <c r="AS39" i="45" s="1"/>
  <c r="AM39" i="43"/>
  <c r="AS39" i="43" s="1"/>
  <c r="AM39" i="41"/>
  <c r="AS39" i="41" s="1"/>
  <c r="AM39" i="39"/>
  <c r="AS39" i="39" s="1"/>
  <c r="AM39" i="37"/>
  <c r="AS39" i="37" s="1"/>
  <c r="AM39" i="35"/>
  <c r="AS39" i="35" s="1"/>
  <c r="Y39" i="33"/>
  <c r="AI39" i="33" s="1"/>
  <c r="W39" i="33"/>
  <c r="AC39" i="33" s="1"/>
  <c r="AO39" i="30"/>
  <c r="AY39" i="30" s="1"/>
  <c r="AM39" i="30"/>
  <c r="AS39" i="30" s="1"/>
  <c r="I41" i="55"/>
  <c r="AK8" i="45"/>
  <c r="AK8" i="43"/>
  <c r="AY27" i="37"/>
  <c r="AY40" i="33"/>
  <c r="AS26" i="33"/>
  <c r="AC42" i="41"/>
  <c r="AE42" i="41"/>
  <c r="AS43" i="31"/>
  <c r="AU43" i="31"/>
  <c r="AO43" i="31"/>
  <c r="AS27" i="35"/>
  <c r="AU27" i="35"/>
  <c r="AS27" i="39"/>
  <c r="AU27" i="39"/>
  <c r="AM23" i="43"/>
  <c r="AS27" i="43"/>
  <c r="AU27" i="43"/>
  <c r="AS27" i="31"/>
  <c r="AU27" i="31"/>
  <c r="AS27" i="34"/>
  <c r="AU27" i="34"/>
  <c r="AU8" i="39"/>
  <c r="AO8" i="39"/>
  <c r="AM8" i="31"/>
  <c r="AM8" i="35"/>
  <c r="AY34" i="35"/>
  <c r="AY26" i="33"/>
  <c r="AI8" i="41"/>
  <c r="BM10" i="88"/>
  <c r="BY10" i="88" s="1"/>
  <c r="BM14" i="88"/>
  <c r="BY14" i="88" s="1"/>
  <c r="BM18" i="88"/>
  <c r="BY18" i="88" s="1"/>
  <c r="BM22" i="88"/>
  <c r="BY22" i="88" s="1"/>
  <c r="BM9" i="88"/>
  <c r="BY9" i="88" s="1"/>
  <c r="BM13" i="88"/>
  <c r="BY13" i="88" s="1"/>
  <c r="BM17" i="88"/>
  <c r="BY17" i="88" s="1"/>
  <c r="BM21" i="88"/>
  <c r="BY21" i="88" s="1"/>
  <c r="I87" i="74"/>
  <c r="I95" i="52" s="1"/>
  <c r="M95" i="52" s="1"/>
  <c r="I78" i="74"/>
  <c r="I86" i="52" s="1"/>
  <c r="M86" i="52" s="1"/>
  <c r="M18" i="16"/>
  <c r="M30" i="16" s="1"/>
  <c r="E29" i="10" s="1"/>
  <c r="I30" i="16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M18" i="13"/>
  <c r="M30" i="13" s="1"/>
  <c r="I30" i="13"/>
  <c r="E33" i="12" s="1"/>
  <c r="M18" i="17"/>
  <c r="I30" i="17"/>
  <c r="I70" i="74"/>
  <c r="I35" i="52" s="1"/>
  <c r="M35" i="52" s="1"/>
  <c r="I61" i="74"/>
  <c r="I13" i="52" s="1"/>
  <c r="M13" i="52" s="1"/>
  <c r="AS8" i="44"/>
  <c r="AS8" i="36"/>
  <c r="M44" i="43"/>
  <c r="Q36" i="43"/>
  <c r="M44" i="39"/>
  <c r="Q36" i="39"/>
  <c r="M44" i="35"/>
  <c r="S36" i="35"/>
  <c r="Q36" i="35"/>
  <c r="S8" i="22"/>
  <c r="Y37" i="46"/>
  <c r="W37" i="46"/>
  <c r="Y37" i="42"/>
  <c r="AI37" i="42" s="1"/>
  <c r="W37" i="42"/>
  <c r="AC37" i="42" s="1"/>
  <c r="Y37" i="38"/>
  <c r="AI37" i="38" s="1"/>
  <c r="W37" i="38"/>
  <c r="AC37" i="38" s="1"/>
  <c r="AM37" i="34"/>
  <c r="AS37" i="34" s="1"/>
  <c r="AM37" i="31"/>
  <c r="AS37" i="31" s="1"/>
  <c r="AU84" i="52"/>
  <c r="AU82" i="52"/>
  <c r="AU80" i="52"/>
  <c r="AU85" i="52"/>
  <c r="AU83" i="52"/>
  <c r="AU81" i="52"/>
  <c r="AS42" i="42"/>
  <c r="AU42" i="42"/>
  <c r="AS25" i="33"/>
  <c r="AU25" i="33"/>
  <c r="AS33" i="33"/>
  <c r="AU33" i="33"/>
  <c r="AM24" i="41"/>
  <c r="AS25" i="36"/>
  <c r="AU25" i="36"/>
  <c r="AS33" i="36"/>
  <c r="AU33" i="36"/>
  <c r="AS25" i="40"/>
  <c r="AU25" i="40"/>
  <c r="AS33" i="40"/>
  <c r="AU33" i="40"/>
  <c r="AS25" i="44"/>
  <c r="AU25" i="44"/>
  <c r="AS33" i="44"/>
  <c r="AU33" i="44"/>
  <c r="AM14" i="30"/>
  <c r="AS14" i="30" s="1"/>
  <c r="AO14" i="30"/>
  <c r="AY14" i="30" s="1"/>
  <c r="AM14" i="33"/>
  <c r="AO14" i="33"/>
  <c r="W14" i="35"/>
  <c r="W14" i="37"/>
  <c r="W14" i="39"/>
  <c r="W14" i="41"/>
  <c r="W14" i="43"/>
  <c r="W14" i="45"/>
  <c r="AM18" i="30"/>
  <c r="AS18" i="30" s="1"/>
  <c r="AO18" i="30"/>
  <c r="AY18" i="30" s="1"/>
  <c r="AM18" i="33"/>
  <c r="AS18" i="33" s="1"/>
  <c r="AO18" i="33"/>
  <c r="AY18" i="33" s="1"/>
  <c r="W18" i="35"/>
  <c r="AC18" i="35" s="1"/>
  <c r="W18" i="37"/>
  <c r="AC18" i="37" s="1"/>
  <c r="W18" i="39"/>
  <c r="AC18" i="39" s="1"/>
  <c r="W18" i="41"/>
  <c r="AC18" i="41" s="1"/>
  <c r="W18" i="43"/>
  <c r="AC18" i="43" s="1"/>
  <c r="W18" i="45"/>
  <c r="AC18" i="45" s="1"/>
  <c r="W15" i="30"/>
  <c r="AC15" i="30" s="1"/>
  <c r="W15" i="33"/>
  <c r="AM15" i="35"/>
  <c r="AO15" i="35"/>
  <c r="AM15" i="37"/>
  <c r="AO15" i="37"/>
  <c r="AM15" i="39"/>
  <c r="AO15" i="39"/>
  <c r="AM15" i="41"/>
  <c r="AO15" i="41"/>
  <c r="AM15" i="43"/>
  <c r="AO15" i="43"/>
  <c r="AM15" i="45"/>
  <c r="AO15" i="45"/>
  <c r="W19" i="30"/>
  <c r="AC19" i="30" s="1"/>
  <c r="W19" i="33"/>
  <c r="AC19" i="33" s="1"/>
  <c r="AM19" i="35"/>
  <c r="AS19" i="35" s="1"/>
  <c r="AO19" i="35"/>
  <c r="AY19" i="35" s="1"/>
  <c r="AM19" i="37"/>
  <c r="AS19" i="37" s="1"/>
  <c r="AO19" i="37"/>
  <c r="AY19" i="37" s="1"/>
  <c r="AM19" i="39"/>
  <c r="AS19" i="39" s="1"/>
  <c r="AO19" i="39"/>
  <c r="AY19" i="39" s="1"/>
  <c r="AM19" i="41"/>
  <c r="AS19" i="41" s="1"/>
  <c r="AO19" i="41"/>
  <c r="AY19" i="41" s="1"/>
  <c r="AM19" i="43"/>
  <c r="AS19" i="43" s="1"/>
  <c r="AO19" i="43"/>
  <c r="AY19" i="43" s="1"/>
  <c r="AM19" i="45"/>
  <c r="AS19" i="45" s="1"/>
  <c r="AO19" i="45"/>
  <c r="AY19" i="45" s="1"/>
  <c r="Q35" i="54"/>
  <c r="W35" i="54" s="1"/>
  <c r="Y35" i="54"/>
  <c r="Q37" i="54"/>
  <c r="W37" i="54" s="1"/>
  <c r="Y37" i="54"/>
  <c r="AI25" i="40"/>
  <c r="AI33" i="40"/>
  <c r="AI27" i="38"/>
  <c r="AI25" i="36"/>
  <c r="AI33" i="36"/>
  <c r="AI25" i="32"/>
  <c r="AI33" i="32"/>
  <c r="AY23" i="37"/>
  <c r="AY8" i="37"/>
  <c r="BA8" i="32"/>
  <c r="Y8" i="30"/>
  <c r="AC8" i="30"/>
  <c r="AM38" i="46"/>
  <c r="AO38" i="46" s="1"/>
  <c r="AM38" i="44"/>
  <c r="AM38" i="42"/>
  <c r="AM38" i="40"/>
  <c r="AM38" i="38"/>
  <c r="AM38" i="36"/>
  <c r="Y38" i="34"/>
  <c r="W38" i="34"/>
  <c r="Y38" i="32"/>
  <c r="W38" i="32"/>
  <c r="Y38" i="31"/>
  <c r="W38" i="31"/>
  <c r="AY8" i="45"/>
  <c r="BC24" i="89"/>
  <c r="BC25" i="89" s="1"/>
  <c r="AG24" i="89"/>
  <c r="AG25" i="89" s="1"/>
  <c r="BM12" i="89" s="1"/>
  <c r="BY12" i="89" s="1"/>
  <c r="I24" i="89"/>
  <c r="I25" i="89" s="1"/>
  <c r="AQ24" i="89"/>
  <c r="AQ25" i="89" s="1"/>
  <c r="BO9" i="89" s="1"/>
  <c r="CA9" i="89" s="1"/>
  <c r="W24" i="89"/>
  <c r="W25" i="89" s="1"/>
  <c r="BK11" i="89"/>
  <c r="BW11" i="89" s="1"/>
  <c r="BK15" i="89"/>
  <c r="BW15" i="89" s="1"/>
  <c r="BK19" i="89"/>
  <c r="BW19" i="89" s="1"/>
  <c r="BK8" i="89"/>
  <c r="BK12" i="89"/>
  <c r="BW12" i="89" s="1"/>
  <c r="BK16" i="89"/>
  <c r="BW16" i="89" s="1"/>
  <c r="BK20" i="89"/>
  <c r="BW20" i="89" s="1"/>
  <c r="W8" i="49"/>
  <c r="Y37" i="50"/>
  <c r="Q37" i="50"/>
  <c r="W37" i="50" s="1"/>
  <c r="Y35" i="50"/>
  <c r="Q35" i="50"/>
  <c r="W35" i="50" s="1"/>
  <c r="Q33" i="50"/>
  <c r="W33" i="50" s="1"/>
  <c r="Y33" i="50"/>
  <c r="Q31" i="50"/>
  <c r="W31" i="50" s="1"/>
  <c r="Y31" i="50"/>
  <c r="Q29" i="50"/>
  <c r="W29" i="50" s="1"/>
  <c r="Y29" i="50"/>
  <c r="Q27" i="50"/>
  <c r="W27" i="50" s="1"/>
  <c r="Y27" i="50"/>
  <c r="Y14" i="50"/>
  <c r="Q14" i="50"/>
  <c r="W14" i="50" s="1"/>
  <c r="AY42" i="35"/>
  <c r="AS41" i="35"/>
  <c r="AO41" i="35"/>
  <c r="AY41" i="35" s="1"/>
  <c r="Y23" i="91"/>
  <c r="Y22" i="91"/>
  <c r="Y20" i="91"/>
  <c r="Y18" i="91"/>
  <c r="Y16" i="91"/>
  <c r="Y14" i="91"/>
  <c r="Y12" i="91"/>
  <c r="Y10" i="91"/>
  <c r="Y8" i="91"/>
  <c r="Y21" i="91"/>
  <c r="Y19" i="91"/>
  <c r="Y17" i="91"/>
  <c r="Y15" i="91"/>
  <c r="Y13" i="91"/>
  <c r="Y11" i="91"/>
  <c r="Y9" i="91"/>
  <c r="BG23" i="91"/>
  <c r="AS42" i="45"/>
  <c r="AU42" i="45"/>
  <c r="AS42" i="37"/>
  <c r="AU42" i="37"/>
  <c r="AS43" i="32"/>
  <c r="AU43" i="32"/>
  <c r="AI43" i="41"/>
  <c r="AC12" i="35"/>
  <c r="AE12" i="35"/>
  <c r="AC24" i="35"/>
  <c r="AE24" i="35"/>
  <c r="AC12" i="39"/>
  <c r="AE12" i="39"/>
  <c r="AC24" i="39"/>
  <c r="AE24" i="39"/>
  <c r="AC12" i="43"/>
  <c r="AE12" i="43"/>
  <c r="AC24" i="43"/>
  <c r="AE24" i="43"/>
  <c r="AC12" i="31"/>
  <c r="AE12" i="31"/>
  <c r="AC24" i="31"/>
  <c r="AE24" i="31"/>
  <c r="AC12" i="34"/>
  <c r="AE12" i="34"/>
  <c r="AC24" i="34"/>
  <c r="AE24" i="34"/>
  <c r="AC25" i="38"/>
  <c r="AE25" i="38"/>
  <c r="AC33" i="38"/>
  <c r="AE33" i="38"/>
  <c r="AC25" i="42"/>
  <c r="AE25" i="42"/>
  <c r="AC33" i="42"/>
  <c r="AE33" i="42"/>
  <c r="AE8" i="35"/>
  <c r="Y8" i="35"/>
  <c r="AC8" i="35"/>
  <c r="S11" i="98"/>
  <c r="E9" i="96" s="1"/>
  <c r="S13" i="98"/>
  <c r="E11" i="96" s="1"/>
  <c r="S15" i="98"/>
  <c r="E13" i="96" s="1"/>
  <c r="S17" i="98"/>
  <c r="E15" i="96" s="1"/>
  <c r="S19" i="98"/>
  <c r="E17" i="96" s="1"/>
  <c r="S21" i="98"/>
  <c r="E18" i="96" s="1"/>
  <c r="S25" i="98"/>
  <c r="E8" i="97" s="1"/>
  <c r="S27" i="98"/>
  <c r="E69" i="95" s="1"/>
  <c r="G69" i="95" s="1"/>
  <c r="S29" i="98"/>
  <c r="E72" i="95" s="1"/>
  <c r="G72" i="95" s="1"/>
  <c r="S31" i="98"/>
  <c r="E23" i="96" s="1"/>
  <c r="S35" i="98"/>
  <c r="E25" i="96" s="1"/>
  <c r="S37" i="98"/>
  <c r="E9" i="97" s="1"/>
  <c r="S39" i="98"/>
  <c r="E11" i="97" s="1"/>
  <c r="K84" i="95"/>
  <c r="I173" i="11" s="1"/>
  <c r="S45" i="98"/>
  <c r="E83" i="95" s="1"/>
  <c r="G83" i="95" s="1"/>
  <c r="S49" i="98"/>
  <c r="E27" i="96" s="1"/>
  <c r="S51" i="98"/>
  <c r="E10" i="94" s="1"/>
  <c r="G10" i="94" s="1"/>
  <c r="S53" i="98"/>
  <c r="E12" i="94" s="1"/>
  <c r="G12" i="94" s="1"/>
  <c r="S55" i="98"/>
  <c r="E14" i="94" s="1"/>
  <c r="G14" i="94" s="1"/>
  <c r="S57" i="98"/>
  <c r="E16" i="94" s="1"/>
  <c r="G16" i="94" s="1"/>
  <c r="S59" i="98"/>
  <c r="E18" i="94" s="1"/>
  <c r="G18" i="94" s="1"/>
  <c r="S61" i="98"/>
  <c r="E20" i="94" s="1"/>
  <c r="G20" i="94" s="1"/>
  <c r="S63" i="98"/>
  <c r="E22" i="94" s="1"/>
  <c r="G22" i="94" s="1"/>
  <c r="S65" i="98"/>
  <c r="E24" i="94" s="1"/>
  <c r="G24" i="94" s="1"/>
  <c r="S67" i="98"/>
  <c r="E26" i="94" s="1"/>
  <c r="G26" i="94" s="1"/>
  <c r="S69" i="98"/>
  <c r="E28" i="94" s="1"/>
  <c r="G28" i="94" s="1"/>
  <c r="S71" i="98"/>
  <c r="S73" i="98"/>
  <c r="S75" i="98"/>
  <c r="E34" i="94" s="1"/>
  <c r="G34" i="94" s="1"/>
  <c r="S77" i="98"/>
  <c r="E30" i="96" s="1"/>
  <c r="S79" i="98"/>
  <c r="E37" i="94" s="1"/>
  <c r="G37" i="94" s="1"/>
  <c r="AU8" i="40"/>
  <c r="AO8" i="40"/>
  <c r="AY26" i="40"/>
  <c r="AM37" i="41"/>
  <c r="AS37" i="41" s="1"/>
  <c r="AO37" i="41"/>
  <c r="AY37" i="41" s="1"/>
  <c r="W37" i="33"/>
  <c r="AC37" i="33" s="1"/>
  <c r="AM37" i="40"/>
  <c r="AS37" i="40" s="1"/>
  <c r="W37" i="32"/>
  <c r="AC37" i="32" s="1"/>
  <c r="Y37" i="32"/>
  <c r="AI37" i="32" s="1"/>
  <c r="AI41" i="42"/>
  <c r="AI40" i="37"/>
  <c r="Y60" i="50"/>
  <c r="Q60" i="50"/>
  <c r="W60" i="50" s="1"/>
  <c r="Y58" i="50"/>
  <c r="Q58" i="50"/>
  <c r="W58" i="50" s="1"/>
  <c r="Y56" i="50"/>
  <c r="Q56" i="50"/>
  <c r="W56" i="50" s="1"/>
  <c r="Y54" i="50"/>
  <c r="Q54" i="50"/>
  <c r="W54" i="50" s="1"/>
  <c r="Y20" i="50"/>
  <c r="Q20" i="50"/>
  <c r="W20" i="50" s="1"/>
  <c r="Y16" i="50"/>
  <c r="Q16" i="50"/>
  <c r="W16" i="50" s="1"/>
  <c r="Q59" i="50"/>
  <c r="W59" i="50" s="1"/>
  <c r="Y59" i="50"/>
  <c r="Q57" i="50"/>
  <c r="W57" i="50" s="1"/>
  <c r="Y57" i="50"/>
  <c r="Q55" i="50"/>
  <c r="W55" i="50" s="1"/>
  <c r="Y55" i="50"/>
  <c r="Q53" i="50"/>
  <c r="W53" i="50" s="1"/>
  <c r="Y53" i="50"/>
  <c r="Q19" i="50"/>
  <c r="W19" i="50" s="1"/>
  <c r="Y19" i="50"/>
  <c r="Q12" i="50"/>
  <c r="W12" i="50" s="1"/>
  <c r="Y12" i="50"/>
  <c r="AM9" i="41"/>
  <c r="AM9" i="38"/>
  <c r="Y9" i="42"/>
  <c r="AK9" i="42" s="1"/>
  <c r="W9" i="42"/>
  <c r="AM9" i="46"/>
  <c r="AO9" i="33"/>
  <c r="AM9" i="33"/>
  <c r="AM9" i="37"/>
  <c r="AO9" i="37"/>
  <c r="BA9" i="37" s="1"/>
  <c r="Y9" i="40"/>
  <c r="AK9" i="40" s="1"/>
  <c r="W9" i="40"/>
  <c r="AU42" i="44"/>
  <c r="AS42" i="44"/>
  <c r="AO42" i="44"/>
  <c r="AS43" i="35"/>
  <c r="AU43" i="35"/>
  <c r="AO27" i="30"/>
  <c r="AY27" i="30" s="1"/>
  <c r="AM27" i="30"/>
  <c r="AS27" i="30" s="1"/>
  <c r="AO23" i="33"/>
  <c r="BA23" i="33" s="1"/>
  <c r="AM23" i="33"/>
  <c r="AC23" i="37"/>
  <c r="AE23" i="37"/>
  <c r="AC27" i="37"/>
  <c r="AE27" i="37"/>
  <c r="AO30" i="37"/>
  <c r="AY30" i="37" s="1"/>
  <c r="AM30" i="37"/>
  <c r="AS30" i="37" s="1"/>
  <c r="AO26" i="41"/>
  <c r="BA26" i="41" s="1"/>
  <c r="AM26" i="41"/>
  <c r="AC23" i="45"/>
  <c r="AE23" i="45"/>
  <c r="AC27" i="45"/>
  <c r="AE27" i="45"/>
  <c r="AO30" i="45"/>
  <c r="AY30" i="45" s="1"/>
  <c r="AM30" i="45"/>
  <c r="AS30" i="45" s="1"/>
  <c r="AO34" i="32"/>
  <c r="AM34" i="32"/>
  <c r="AO23" i="40"/>
  <c r="BA23" i="40" s="1"/>
  <c r="AM23" i="40"/>
  <c r="AC26" i="40"/>
  <c r="AE26" i="40"/>
  <c r="AC34" i="40"/>
  <c r="AE34" i="40"/>
  <c r="AM11" i="31"/>
  <c r="AS11" i="31" s="1"/>
  <c r="AM11" i="32"/>
  <c r="AS11" i="32" s="1"/>
  <c r="AM11" i="34"/>
  <c r="AS11" i="34" s="1"/>
  <c r="Y11" i="38"/>
  <c r="AI11" i="38" s="1"/>
  <c r="W11" i="38"/>
  <c r="AC11" i="38" s="1"/>
  <c r="Y11" i="40"/>
  <c r="AI11" i="40" s="1"/>
  <c r="W11" i="40"/>
  <c r="AC11" i="40" s="1"/>
  <c r="Y11" i="44"/>
  <c r="AI11" i="44" s="1"/>
  <c r="W11" i="44"/>
  <c r="AC11" i="44" s="1"/>
  <c r="Y16" i="32"/>
  <c r="W16" i="32"/>
  <c r="Y16" i="34"/>
  <c r="W16" i="34"/>
  <c r="AM16" i="38"/>
  <c r="AM16" i="40"/>
  <c r="AM16" i="44"/>
  <c r="AM16" i="46"/>
  <c r="AU16" i="46" s="1"/>
  <c r="AM13" i="31"/>
  <c r="Y13" i="36"/>
  <c r="AK13" i="36" s="1"/>
  <c r="W13" i="36"/>
  <c r="Y13" i="38"/>
  <c r="AK13" i="38" s="1"/>
  <c r="W13" i="38"/>
  <c r="Y13" i="40"/>
  <c r="AK13" i="40" s="1"/>
  <c r="W13" i="40"/>
  <c r="Y13" i="42"/>
  <c r="AK13" i="42" s="1"/>
  <c r="W13" i="42"/>
  <c r="Y13" i="46"/>
  <c r="AK13" i="46" s="1"/>
  <c r="W13" i="46"/>
  <c r="AE13" i="46" s="1"/>
  <c r="AM17" i="31"/>
  <c r="AS17" i="31" s="1"/>
  <c r="AM17" i="32"/>
  <c r="AS17" i="32" s="1"/>
  <c r="Y17" i="36"/>
  <c r="AI17" i="36" s="1"/>
  <c r="W17" i="36"/>
  <c r="AC17" i="36" s="1"/>
  <c r="Y17" i="42"/>
  <c r="AI17" i="42" s="1"/>
  <c r="W17" i="42"/>
  <c r="AC17" i="42" s="1"/>
  <c r="Y17" i="46"/>
  <c r="W17" i="46"/>
  <c r="AI23" i="32"/>
  <c r="Y38" i="39"/>
  <c r="W38" i="39"/>
  <c r="W9" i="41"/>
  <c r="W9" i="35"/>
  <c r="Y9" i="35"/>
  <c r="AK9" i="35" s="1"/>
  <c r="S9" i="39"/>
  <c r="W9" i="43"/>
  <c r="Y9" i="43"/>
  <c r="AK9" i="43" s="1"/>
  <c r="S9" i="31"/>
  <c r="W9" i="34"/>
  <c r="Y9" i="34"/>
  <c r="AK9" i="34" s="1"/>
  <c r="Y9" i="38"/>
  <c r="AK9" i="38" s="1"/>
  <c r="W9" i="38"/>
  <c r="S9" i="42"/>
  <c r="Y9" i="46"/>
  <c r="AK9" i="46" s="1"/>
  <c r="W9" i="46"/>
  <c r="S9" i="30"/>
  <c r="Y9" i="33"/>
  <c r="AK9" i="33" s="1"/>
  <c r="W9" i="33"/>
  <c r="W9" i="37"/>
  <c r="Y9" i="37"/>
  <c r="AK9" i="37" s="1"/>
  <c r="S9" i="45"/>
  <c r="W9" i="32"/>
  <c r="Y9" i="32"/>
  <c r="AK9" i="32" s="1"/>
  <c r="Y9" i="36"/>
  <c r="AK9" i="36" s="1"/>
  <c r="W9" i="36"/>
  <c r="S9" i="40"/>
  <c r="Y9" i="44"/>
  <c r="AK9" i="44" s="1"/>
  <c r="W9" i="44"/>
  <c r="Y23" i="56"/>
  <c r="AU42" i="36"/>
  <c r="AS42" i="36"/>
  <c r="AO42" i="36"/>
  <c r="AO43" i="35"/>
  <c r="AM42" i="34"/>
  <c r="AS43" i="36"/>
  <c r="AU43" i="36"/>
  <c r="AO43" i="36"/>
  <c r="AC42" i="43"/>
  <c r="AE42" i="43"/>
  <c r="Y42" i="35"/>
  <c r="AS43" i="43"/>
  <c r="AU43" i="43"/>
  <c r="AC42" i="38"/>
  <c r="AE42" i="38"/>
  <c r="AM23" i="30"/>
  <c r="AS23" i="30" s="1"/>
  <c r="AM31" i="30"/>
  <c r="AS31" i="30" s="1"/>
  <c r="AM27" i="33"/>
  <c r="Y26" i="33"/>
  <c r="AK26" i="33" s="1"/>
  <c r="Y30" i="33"/>
  <c r="AI30" i="33" s="1"/>
  <c r="Y34" i="33"/>
  <c r="AK34" i="33" s="1"/>
  <c r="Y23" i="37"/>
  <c r="AK23" i="37" s="1"/>
  <c r="Y27" i="37"/>
  <c r="Y31" i="37"/>
  <c r="AI31" i="37" s="1"/>
  <c r="AM26" i="37"/>
  <c r="AM34" i="37"/>
  <c r="AC23" i="41"/>
  <c r="AE23" i="41"/>
  <c r="AC27" i="41"/>
  <c r="AE27" i="41"/>
  <c r="AM30" i="41"/>
  <c r="AS30" i="41" s="1"/>
  <c r="Y23" i="45"/>
  <c r="AK23" i="45" s="1"/>
  <c r="Y27" i="45"/>
  <c r="Y31" i="45"/>
  <c r="AI31" i="45" s="1"/>
  <c r="AO26" i="45"/>
  <c r="AM26" i="45"/>
  <c r="AO34" i="45"/>
  <c r="AM34" i="45"/>
  <c r="AC23" i="32"/>
  <c r="AE23" i="32"/>
  <c r="AC27" i="32"/>
  <c r="AE27" i="32"/>
  <c r="AO30" i="32"/>
  <c r="AY30" i="32" s="1"/>
  <c r="AM30" i="32"/>
  <c r="AS30" i="32" s="1"/>
  <c r="AO23" i="36"/>
  <c r="BA23" i="36" s="1"/>
  <c r="AM23" i="36"/>
  <c r="AO31" i="36"/>
  <c r="AY31" i="36" s="1"/>
  <c r="AM31" i="36"/>
  <c r="AS31" i="36" s="1"/>
  <c r="AC26" i="36"/>
  <c r="AE26" i="36"/>
  <c r="AC34" i="36"/>
  <c r="AE34" i="36"/>
  <c r="AO27" i="40"/>
  <c r="AM27" i="40"/>
  <c r="Y26" i="40"/>
  <c r="AK26" i="40" s="1"/>
  <c r="Y30" i="40"/>
  <c r="AI30" i="40" s="1"/>
  <c r="Y34" i="40"/>
  <c r="AK34" i="40" s="1"/>
  <c r="AM23" i="44"/>
  <c r="AM31" i="44"/>
  <c r="AS31" i="44" s="1"/>
  <c r="AC26" i="44"/>
  <c r="AE26" i="44"/>
  <c r="AC34" i="44"/>
  <c r="AE34" i="44"/>
  <c r="W11" i="31"/>
  <c r="AC11" i="31" s="1"/>
  <c r="Y11" i="31"/>
  <c r="AI11" i="31" s="1"/>
  <c r="W11" i="32"/>
  <c r="AC11" i="32" s="1"/>
  <c r="Y11" i="32"/>
  <c r="AI11" i="32" s="1"/>
  <c r="W11" i="34"/>
  <c r="AC11" i="34" s="1"/>
  <c r="Y11" i="34"/>
  <c r="AI11" i="34" s="1"/>
  <c r="S11" i="36"/>
  <c r="S11" i="38"/>
  <c r="S11" i="40"/>
  <c r="S11" i="42"/>
  <c r="S11" i="44"/>
  <c r="S11" i="46"/>
  <c r="S16" i="31"/>
  <c r="S16" i="32"/>
  <c r="S16" i="34"/>
  <c r="W16" i="36"/>
  <c r="W16" i="38"/>
  <c r="W16" i="40"/>
  <c r="W16" i="42"/>
  <c r="W16" i="44"/>
  <c r="W16" i="46"/>
  <c r="AE16" i="46" s="1"/>
  <c r="W13" i="31"/>
  <c r="W13" i="32"/>
  <c r="W13" i="34"/>
  <c r="S13" i="36"/>
  <c r="S13" i="38"/>
  <c r="S13" i="40"/>
  <c r="S13" i="42"/>
  <c r="S13" i="44"/>
  <c r="S13" i="46"/>
  <c r="W17" i="31"/>
  <c r="AC17" i="31" s="1"/>
  <c r="W17" i="32"/>
  <c r="AC17" i="32" s="1"/>
  <c r="W17" i="34"/>
  <c r="AC17" i="34" s="1"/>
  <c r="S17" i="36"/>
  <c r="S17" i="38"/>
  <c r="S17" i="40"/>
  <c r="S17" i="42"/>
  <c r="S17" i="44"/>
  <c r="S17" i="46"/>
  <c r="AS39" i="56"/>
  <c r="AM39" i="56"/>
  <c r="AI39" i="56"/>
  <c r="AC39" i="56"/>
  <c r="Y39" i="56"/>
  <c r="Q39" i="56"/>
  <c r="W39" i="56" s="1"/>
  <c r="AS41" i="56"/>
  <c r="AM41" i="56"/>
  <c r="AI41" i="56"/>
  <c r="AC41" i="56"/>
  <c r="Y41" i="56"/>
  <c r="Q41" i="56"/>
  <c r="W41" i="56" s="1"/>
  <c r="AI34" i="46"/>
  <c r="AI9" i="44"/>
  <c r="AI13" i="40"/>
  <c r="AI9" i="36"/>
  <c r="AI37" i="30"/>
  <c r="AI30" i="30"/>
  <c r="AI40" i="30"/>
  <c r="S38" i="45"/>
  <c r="S38" i="43"/>
  <c r="S38" i="41"/>
  <c r="S38" i="39"/>
  <c r="S38" i="37"/>
  <c r="S38" i="35"/>
  <c r="W38" i="33"/>
  <c r="S38" i="30"/>
  <c r="BO11" i="89"/>
  <c r="CA11" i="89" s="1"/>
  <c r="BO15" i="89"/>
  <c r="CA15" i="89" s="1"/>
  <c r="BO19" i="89"/>
  <c r="CA19" i="89" s="1"/>
  <c r="BO8" i="89"/>
  <c r="BO12" i="89"/>
  <c r="CA12" i="89" s="1"/>
  <c r="BO16" i="89"/>
  <c r="CA16" i="89" s="1"/>
  <c r="BO20" i="89"/>
  <c r="CA20" i="89" s="1"/>
  <c r="I41" i="53"/>
  <c r="Y31" i="54"/>
  <c r="M8" i="7"/>
  <c r="AS48" i="46"/>
  <c r="AC40" i="30"/>
  <c r="AE40" i="30"/>
  <c r="Y40" i="30"/>
  <c r="AK40" i="30" s="1"/>
  <c r="W85" i="52"/>
  <c r="W81" i="52"/>
  <c r="W82" i="52"/>
  <c r="Q54" i="54"/>
  <c r="W54" i="54" s="1"/>
  <c r="Y54" i="54"/>
  <c r="Q62" i="54"/>
  <c r="W62" i="54" s="1"/>
  <c r="Y62" i="54"/>
  <c r="Q53" i="54"/>
  <c r="W53" i="54" s="1"/>
  <c r="Y61" i="54"/>
  <c r="Q61" i="54"/>
  <c r="W61" i="54" s="1"/>
  <c r="AC42" i="33"/>
  <c r="AE42" i="33"/>
  <c r="AO43" i="39"/>
  <c r="AI9" i="43"/>
  <c r="AC23" i="35"/>
  <c r="AE23" i="35"/>
  <c r="AC27" i="35"/>
  <c r="AE27" i="35"/>
  <c r="AO30" i="35"/>
  <c r="AY30" i="35" s="1"/>
  <c r="AM30" i="35"/>
  <c r="AS30" i="35" s="1"/>
  <c r="Y23" i="39"/>
  <c r="AK23" i="39" s="1"/>
  <c r="Y27" i="39"/>
  <c r="Y31" i="39"/>
  <c r="AI31" i="39" s="1"/>
  <c r="AM26" i="39"/>
  <c r="AM34" i="39"/>
  <c r="AC23" i="43"/>
  <c r="AE23" i="43"/>
  <c r="AC27" i="43"/>
  <c r="AE27" i="43"/>
  <c r="AM30" i="43"/>
  <c r="AS30" i="43" s="1"/>
  <c r="Y23" i="31"/>
  <c r="AK23" i="31" s="1"/>
  <c r="Y27" i="31"/>
  <c r="Y31" i="31"/>
  <c r="AI31" i="31" s="1"/>
  <c r="AO26" i="31"/>
  <c r="BA26" i="31" s="1"/>
  <c r="AM26" i="31"/>
  <c r="AO34" i="31"/>
  <c r="BA34" i="31" s="1"/>
  <c r="AM34" i="31"/>
  <c r="AC23" i="34"/>
  <c r="AE23" i="34"/>
  <c r="AC27" i="34"/>
  <c r="AE27" i="34"/>
  <c r="AO30" i="34"/>
  <c r="AY30" i="34" s="1"/>
  <c r="AM30" i="34"/>
  <c r="AS30" i="34" s="1"/>
  <c r="AO23" i="38"/>
  <c r="BA23" i="38" s="1"/>
  <c r="AM23" i="38"/>
  <c r="AO31" i="38"/>
  <c r="AY31" i="38" s="1"/>
  <c r="AM31" i="38"/>
  <c r="AS31" i="38" s="1"/>
  <c r="AC26" i="38"/>
  <c r="AE26" i="38"/>
  <c r="AC34" i="38"/>
  <c r="AE34" i="38"/>
  <c r="AO27" i="42"/>
  <c r="AM27" i="42"/>
  <c r="Y26" i="42"/>
  <c r="AK26" i="42" s="1"/>
  <c r="Y30" i="42"/>
  <c r="AI30" i="42" s="1"/>
  <c r="Y34" i="42"/>
  <c r="AK34" i="42" s="1"/>
  <c r="AM23" i="46"/>
  <c r="AU23" i="46" s="1"/>
  <c r="AM31" i="46"/>
  <c r="AO31" i="46" s="1"/>
  <c r="AK8" i="41"/>
  <c r="BO11" i="88"/>
  <c r="CA11" i="88" s="1"/>
  <c r="BO15" i="88"/>
  <c r="CA15" i="88" s="1"/>
  <c r="BO19" i="88"/>
  <c r="CA19" i="88" s="1"/>
  <c r="BO8" i="88"/>
  <c r="BO12" i="88"/>
  <c r="CA12" i="88" s="1"/>
  <c r="BO16" i="88"/>
  <c r="CA16" i="88" s="1"/>
  <c r="BO20" i="88"/>
  <c r="CA20" i="88" s="1"/>
  <c r="AI9" i="35"/>
  <c r="AI9" i="31"/>
  <c r="M18" i="15"/>
  <c r="I30" i="15"/>
  <c r="M18" i="18"/>
  <c r="M30" i="18" s="1"/>
  <c r="E27" i="10" s="1"/>
  <c r="I30" i="18"/>
  <c r="Y47" i="54"/>
  <c r="Q47" i="54"/>
  <c r="W47" i="54" s="1"/>
  <c r="Q25" i="54"/>
  <c r="W25" i="54" s="1"/>
  <c r="M13" i="11"/>
  <c r="M16" i="21"/>
  <c r="I28" i="2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I9" i="75"/>
  <c r="I15" i="25" s="1"/>
  <c r="M47" i="56"/>
  <c r="AS25" i="56"/>
  <c r="AM25" i="56"/>
  <c r="AI25" i="56"/>
  <c r="AC25" i="56"/>
  <c r="Y25" i="56"/>
  <c r="Q25" i="56"/>
  <c r="W25" i="56" s="1"/>
  <c r="AI34" i="44"/>
  <c r="AI13" i="42"/>
  <c r="AI23" i="40"/>
  <c r="AI26" i="40"/>
  <c r="AI9" i="37"/>
  <c r="AI34" i="36"/>
  <c r="AI12" i="32"/>
  <c r="W37" i="43"/>
  <c r="AC37" i="43" s="1"/>
  <c r="Y37" i="43"/>
  <c r="AI37" i="43" s="1"/>
  <c r="W37" i="39"/>
  <c r="AC37" i="39" s="1"/>
  <c r="Y37" i="39"/>
  <c r="AI37" i="39" s="1"/>
  <c r="W37" i="35"/>
  <c r="AC37" i="35" s="1"/>
  <c r="Y37" i="35"/>
  <c r="AI37" i="35" s="1"/>
  <c r="AC42" i="42"/>
  <c r="AE42" i="42"/>
  <c r="AM12" i="30"/>
  <c r="AS12" i="30" s="1"/>
  <c r="AO12" i="30"/>
  <c r="AM28" i="30"/>
  <c r="AS28" i="30" s="1"/>
  <c r="AO28" i="30"/>
  <c r="AY28" i="30" s="1"/>
  <c r="AC25" i="33"/>
  <c r="AE25" i="33"/>
  <c r="AC33" i="33"/>
  <c r="AE33" i="33"/>
  <c r="AM12" i="33"/>
  <c r="AO12" i="33"/>
  <c r="AM28" i="33"/>
  <c r="AS28" i="33" s="1"/>
  <c r="AO28" i="33"/>
  <c r="AY28" i="33" s="1"/>
  <c r="AM25" i="37"/>
  <c r="AO25" i="37"/>
  <c r="AM33" i="37"/>
  <c r="AO33" i="37"/>
  <c r="Y12" i="37"/>
  <c r="AK12" i="37" s="1"/>
  <c r="Y24" i="37"/>
  <c r="AK24" i="37" s="1"/>
  <c r="Y28" i="37"/>
  <c r="AI28" i="37" s="1"/>
  <c r="Y32" i="37"/>
  <c r="AI32" i="37" s="1"/>
  <c r="AM29" i="41"/>
  <c r="AS29" i="41" s="1"/>
  <c r="AO29" i="41"/>
  <c r="AY29" i="41" s="1"/>
  <c r="AC12" i="41"/>
  <c r="AE12" i="41"/>
  <c r="AC24" i="41"/>
  <c r="AE24" i="41"/>
  <c r="AM25" i="45"/>
  <c r="AO25" i="45"/>
  <c r="AM33" i="45"/>
  <c r="AO33" i="45"/>
  <c r="Y12" i="45"/>
  <c r="AK12" i="45" s="1"/>
  <c r="Y24" i="45"/>
  <c r="AK24" i="45" s="1"/>
  <c r="Y28" i="45"/>
  <c r="AI28" i="45" s="1"/>
  <c r="Y32" i="45"/>
  <c r="AI32" i="45" s="1"/>
  <c r="AM29" i="32"/>
  <c r="AS29" i="32" s="1"/>
  <c r="AO29" i="32"/>
  <c r="AY29" i="32" s="1"/>
  <c r="AC12" i="32"/>
  <c r="AE12" i="32"/>
  <c r="AC24" i="32"/>
  <c r="AE24" i="32"/>
  <c r="AC25" i="36"/>
  <c r="AE25" i="36"/>
  <c r="AC33" i="36"/>
  <c r="AE33" i="36"/>
  <c r="AM12" i="36"/>
  <c r="AO12" i="36"/>
  <c r="AM28" i="36"/>
  <c r="AS28" i="36" s="1"/>
  <c r="AO28" i="36"/>
  <c r="AY28" i="36" s="1"/>
  <c r="AC25" i="40"/>
  <c r="AE25" i="40"/>
  <c r="AC33" i="40"/>
  <c r="AE33" i="40"/>
  <c r="AM12" i="40"/>
  <c r="AO12" i="40"/>
  <c r="AM28" i="40"/>
  <c r="AS28" i="40" s="1"/>
  <c r="AO28" i="40"/>
  <c r="AY28" i="40" s="1"/>
  <c r="AC25" i="44"/>
  <c r="AE25" i="44"/>
  <c r="AC33" i="44"/>
  <c r="AE33" i="44"/>
  <c r="AM12" i="44"/>
  <c r="AO12" i="44"/>
  <c r="AM28" i="44"/>
  <c r="AS28" i="44" s="1"/>
  <c r="AO28" i="44"/>
  <c r="AY28" i="44" s="1"/>
  <c r="W14" i="31"/>
  <c r="W14" i="32"/>
  <c r="W14" i="34"/>
  <c r="S14" i="36"/>
  <c r="S14" i="38"/>
  <c r="S14" i="40"/>
  <c r="S14" i="42"/>
  <c r="S14" i="44"/>
  <c r="S14" i="46"/>
  <c r="W18" i="31"/>
  <c r="AC18" i="31" s="1"/>
  <c r="W18" i="32"/>
  <c r="AC18" i="32" s="1"/>
  <c r="W18" i="34"/>
  <c r="AC18" i="34" s="1"/>
  <c r="S18" i="36"/>
  <c r="S18" i="38"/>
  <c r="S18" i="40"/>
  <c r="S18" i="42"/>
  <c r="S18" i="44"/>
  <c r="S18" i="46"/>
  <c r="S15" i="31"/>
  <c r="S15" i="32"/>
  <c r="S15" i="34"/>
  <c r="Y15" i="36"/>
  <c r="W15" i="36"/>
  <c r="Y15" i="38"/>
  <c r="W15" i="38"/>
  <c r="Y15" i="40"/>
  <c r="W15" i="40"/>
  <c r="Y15" i="42"/>
  <c r="W15" i="42"/>
  <c r="Y15" i="44"/>
  <c r="W15" i="44"/>
  <c r="Y15" i="46"/>
  <c r="AK15" i="46" s="1"/>
  <c r="W15" i="46"/>
  <c r="AE15" i="46" s="1"/>
  <c r="S19" i="31"/>
  <c r="S19" i="32"/>
  <c r="S19" i="34"/>
  <c r="W19" i="36"/>
  <c r="AC19" i="36" s="1"/>
  <c r="W19" i="38"/>
  <c r="AC19" i="38" s="1"/>
  <c r="W19" i="40"/>
  <c r="AC19" i="40" s="1"/>
  <c r="W19" i="42"/>
  <c r="AC19" i="42" s="1"/>
  <c r="W19" i="44"/>
  <c r="AC19" i="44" s="1"/>
  <c r="W19" i="46"/>
  <c r="Y19" i="46" s="1"/>
  <c r="K43" i="74"/>
  <c r="I43" i="54" s="1"/>
  <c r="M43" i="54" s="1"/>
  <c r="K17" i="73"/>
  <c r="I41" i="23" s="1"/>
  <c r="M41" i="23" s="1"/>
  <c r="S41" i="23" s="1"/>
  <c r="K44" i="74"/>
  <c r="I45" i="54" s="1"/>
  <c r="M45" i="54" s="1"/>
  <c r="K18" i="73"/>
  <c r="I44" i="23" s="1"/>
  <c r="M44" i="23" s="1"/>
  <c r="S44" i="23" s="1"/>
  <c r="AI43" i="44"/>
  <c r="AI33" i="44"/>
  <c r="AI25" i="44"/>
  <c r="AI42" i="38"/>
  <c r="AI43" i="38"/>
  <c r="AI27" i="34"/>
  <c r="AI43" i="34"/>
  <c r="BA8" i="46"/>
  <c r="AY8" i="30"/>
  <c r="AY24" i="30"/>
  <c r="S39" i="46"/>
  <c r="S39" i="44"/>
  <c r="S39" i="42"/>
  <c r="S39" i="40"/>
  <c r="S39" i="38"/>
  <c r="S39" i="36"/>
  <c r="W39" i="34"/>
  <c r="AC39" i="34" s="1"/>
  <c r="W39" i="32"/>
  <c r="AC39" i="32" s="1"/>
  <c r="W39" i="31"/>
  <c r="AC39" i="31" s="1"/>
  <c r="AO40" i="35"/>
  <c r="BC24" i="92"/>
  <c r="BC25" i="92" s="1"/>
  <c r="AG24" i="92"/>
  <c r="AG25" i="92" s="1"/>
  <c r="BM14" i="92" s="1"/>
  <c r="BY14" i="92" s="1"/>
  <c r="BE14" i="3" s="1"/>
  <c r="G629" i="1" s="1"/>
  <c r="I24" i="92"/>
  <c r="I25" i="92" s="1"/>
  <c r="AQ24" i="92"/>
  <c r="AQ25" i="92" s="1"/>
  <c r="W24" i="92"/>
  <c r="W25" i="92" s="1"/>
  <c r="AY8" i="43"/>
  <c r="AY34" i="43"/>
  <c r="AG12" i="30"/>
  <c r="AI12" i="30" s="1"/>
  <c r="AG10" i="30"/>
  <c r="AG9" i="30"/>
  <c r="AG13" i="30"/>
  <c r="AG21" i="30"/>
  <c r="BK9" i="88"/>
  <c r="BW9" i="88" s="1"/>
  <c r="BK13" i="88"/>
  <c r="BW13" i="88" s="1"/>
  <c r="BK17" i="88"/>
  <c r="BW17" i="88" s="1"/>
  <c r="BK21" i="88"/>
  <c r="BW21" i="88" s="1"/>
  <c r="BK10" i="88"/>
  <c r="BW10" i="88" s="1"/>
  <c r="BK14" i="88"/>
  <c r="BW14" i="88" s="1"/>
  <c r="BK18" i="88"/>
  <c r="BW18" i="88" s="1"/>
  <c r="BK22" i="88"/>
  <c r="BW22" i="88" s="1"/>
  <c r="M10" i="50"/>
  <c r="Q36" i="50"/>
  <c r="W36" i="50" s="1"/>
  <c r="Y36" i="50"/>
  <c r="Y34" i="50"/>
  <c r="Q34" i="50"/>
  <c r="W34" i="50" s="1"/>
  <c r="Y32" i="50"/>
  <c r="Q32" i="50"/>
  <c r="W32" i="50" s="1"/>
  <c r="Y30" i="50"/>
  <c r="Q30" i="50"/>
  <c r="W30" i="50" s="1"/>
  <c r="Y28" i="50"/>
  <c r="Q28" i="50"/>
  <c r="W28" i="50" s="1"/>
  <c r="Y26" i="50"/>
  <c r="Q26" i="50"/>
  <c r="W26" i="50" s="1"/>
  <c r="Y52" i="56"/>
  <c r="Y56" i="56"/>
  <c r="Y55" i="56"/>
  <c r="Y59" i="56"/>
  <c r="Y63" i="56"/>
  <c r="Y42" i="45"/>
  <c r="Y42" i="37"/>
  <c r="AI27" i="41"/>
  <c r="AC25" i="35"/>
  <c r="AE25" i="35"/>
  <c r="AC33" i="35"/>
  <c r="AE33" i="35"/>
  <c r="AO24" i="35"/>
  <c r="BA24" i="35" s="1"/>
  <c r="AM24" i="35"/>
  <c r="AO32" i="35"/>
  <c r="AY32" i="35" s="1"/>
  <c r="AM32" i="35"/>
  <c r="AS32" i="35" s="1"/>
  <c r="AC25" i="39"/>
  <c r="AE25" i="39"/>
  <c r="AC33" i="39"/>
  <c r="AE33" i="39"/>
  <c r="AO24" i="39"/>
  <c r="BA24" i="39" s="1"/>
  <c r="AM24" i="39"/>
  <c r="AO32" i="39"/>
  <c r="AY32" i="39" s="1"/>
  <c r="AM32" i="39"/>
  <c r="AS32" i="39" s="1"/>
  <c r="AC25" i="43"/>
  <c r="AE25" i="43"/>
  <c r="AC33" i="43"/>
  <c r="AE33" i="43"/>
  <c r="AO24" i="43"/>
  <c r="BA24" i="43" s="1"/>
  <c r="AM24" i="43"/>
  <c r="AO32" i="43"/>
  <c r="AY32" i="43" s="1"/>
  <c r="AM32" i="43"/>
  <c r="AS32" i="43" s="1"/>
  <c r="AC25" i="31"/>
  <c r="AE25" i="31"/>
  <c r="AC33" i="31"/>
  <c r="AE33" i="31"/>
  <c r="AO24" i="31"/>
  <c r="BA24" i="31" s="1"/>
  <c r="AM24" i="31"/>
  <c r="AO32" i="31"/>
  <c r="AY32" i="31" s="1"/>
  <c r="AM32" i="31"/>
  <c r="AS32" i="31" s="1"/>
  <c r="AC25" i="34"/>
  <c r="AE25" i="34"/>
  <c r="AC33" i="34"/>
  <c r="AE33" i="34"/>
  <c r="AO24" i="34"/>
  <c r="AM24" i="34"/>
  <c r="AO32" i="34"/>
  <c r="AY32" i="34" s="1"/>
  <c r="AM32" i="34"/>
  <c r="AS32" i="34" s="1"/>
  <c r="AO29" i="38"/>
  <c r="AY29" i="38" s="1"/>
  <c r="AM29" i="38"/>
  <c r="AS29" i="38" s="1"/>
  <c r="Y12" i="38"/>
  <c r="AK12" i="38" s="1"/>
  <c r="Y24" i="38"/>
  <c r="AK24" i="38" s="1"/>
  <c r="Y28" i="38"/>
  <c r="AI28" i="38" s="1"/>
  <c r="Y32" i="38"/>
  <c r="AI32" i="38" s="1"/>
  <c r="AO25" i="42"/>
  <c r="AM25" i="42"/>
  <c r="AO33" i="42"/>
  <c r="AM33" i="42"/>
  <c r="AC12" i="42"/>
  <c r="AE12" i="42"/>
  <c r="AC24" i="42"/>
  <c r="AE24" i="42"/>
  <c r="AO29" i="46"/>
  <c r="AM29" i="46"/>
  <c r="Y12" i="46"/>
  <c r="AK12" i="46" s="1"/>
  <c r="Y24" i="46"/>
  <c r="AK24" i="46" s="1"/>
  <c r="Q17" i="50"/>
  <c r="W17" i="50" s="1"/>
  <c r="Y17" i="50"/>
  <c r="Y18" i="50"/>
  <c r="Q18" i="50"/>
  <c r="W18" i="50" s="1"/>
  <c r="AI23" i="39"/>
  <c r="AI8" i="38"/>
  <c r="AI24" i="38"/>
  <c r="AI34" i="38"/>
  <c r="AI8" i="35"/>
  <c r="AI23" i="31"/>
  <c r="AI34" i="33"/>
  <c r="AY26" i="41"/>
  <c r="BM12" i="92"/>
  <c r="BY12" i="92" s="1"/>
  <c r="BE12" i="3" s="1"/>
  <c r="G571" i="1" s="1"/>
  <c r="BM20" i="92"/>
  <c r="BY20" i="92" s="1"/>
  <c r="BE20" i="3" s="1"/>
  <c r="G803" i="1" s="1"/>
  <c r="BM15" i="92"/>
  <c r="BY15" i="92" s="1"/>
  <c r="BE15" i="3" s="1"/>
  <c r="G658" i="1" s="1"/>
  <c r="AY12" i="46"/>
  <c r="AY12" i="42"/>
  <c r="AY23" i="36"/>
  <c r="AY8" i="36"/>
  <c r="AY24" i="36"/>
  <c r="AY13" i="34"/>
  <c r="AU36" i="30"/>
  <c r="AE36" i="30"/>
  <c r="Q36" i="30"/>
  <c r="M44" i="30"/>
  <c r="BA36" i="30"/>
  <c r="AK36" i="30"/>
  <c r="S36" i="30"/>
  <c r="AI29" i="55"/>
  <c r="Q29" i="55"/>
  <c r="W29" i="55" s="1"/>
  <c r="AA29" i="55"/>
  <c r="M44" i="44"/>
  <c r="Q36" i="44"/>
  <c r="S36" i="44"/>
  <c r="M44" i="40"/>
  <c r="Q36" i="40"/>
  <c r="M44" i="36"/>
  <c r="Q36" i="36"/>
  <c r="S36" i="36"/>
  <c r="M44" i="32"/>
  <c r="Q36" i="32"/>
  <c r="M31" i="24"/>
  <c r="G32" i="10" s="1"/>
  <c r="S8" i="24"/>
  <c r="S31" i="24" s="1"/>
  <c r="I38" i="8" s="1"/>
  <c r="K73" i="96"/>
  <c r="I10" i="22" s="1"/>
  <c r="AI43" i="31"/>
  <c r="AI33" i="31"/>
  <c r="AI25" i="31"/>
  <c r="AI40" i="35"/>
  <c r="AI33" i="33"/>
  <c r="AI25" i="33"/>
  <c r="AI41" i="33"/>
  <c r="AO40" i="39"/>
  <c r="BY85" i="52"/>
  <c r="BY83" i="52"/>
  <c r="BY81" i="52"/>
  <c r="BY84" i="52"/>
  <c r="BY82" i="52"/>
  <c r="BY80" i="52"/>
  <c r="AY8" i="44"/>
  <c r="AY9" i="37"/>
  <c r="AY13" i="32"/>
  <c r="AY12" i="32"/>
  <c r="W37" i="45"/>
  <c r="AC37" i="45" s="1"/>
  <c r="W37" i="37"/>
  <c r="AC37" i="37" s="1"/>
  <c r="S37" i="30"/>
  <c r="AI30" i="55"/>
  <c r="Q30" i="55"/>
  <c r="W30" i="55" s="1"/>
  <c r="AA30" i="55"/>
  <c r="S37" i="44"/>
  <c r="S37" i="36"/>
  <c r="AI40" i="31"/>
  <c r="AS40" i="41"/>
  <c r="AU40" i="41"/>
  <c r="AU40" i="34"/>
  <c r="AS40" i="34"/>
  <c r="AO40" i="34"/>
  <c r="AU40" i="31"/>
  <c r="AS40" i="31"/>
  <c r="AO40" i="31"/>
  <c r="AU40" i="43"/>
  <c r="AS40" i="43"/>
  <c r="AO40" i="43"/>
  <c r="AC42" i="34"/>
  <c r="AE42" i="34"/>
  <c r="AY27" i="45"/>
  <c r="AO42" i="43"/>
  <c r="AS42" i="35"/>
  <c r="AU42" i="35"/>
  <c r="AO42" i="38"/>
  <c r="AU43" i="33"/>
  <c r="AS43" i="33"/>
  <c r="AO43" i="33"/>
  <c r="AY41" i="41"/>
  <c r="AI27" i="43"/>
  <c r="Y23" i="30"/>
  <c r="Y27" i="30"/>
  <c r="AI27" i="30" s="1"/>
  <c r="Y31" i="30"/>
  <c r="AI31" i="30" s="1"/>
  <c r="AM26" i="30"/>
  <c r="AM34" i="30"/>
  <c r="Y23" i="33"/>
  <c r="AK23" i="33" s="1"/>
  <c r="Y27" i="33"/>
  <c r="Y31" i="33"/>
  <c r="AI31" i="33" s="1"/>
  <c r="AS27" i="37"/>
  <c r="AU27" i="37"/>
  <c r="Y26" i="37"/>
  <c r="AK26" i="37" s="1"/>
  <c r="Y30" i="37"/>
  <c r="AI30" i="37" s="1"/>
  <c r="Y34" i="37"/>
  <c r="AK34" i="37" s="1"/>
  <c r="AM23" i="41"/>
  <c r="AS27" i="41"/>
  <c r="AU27" i="41"/>
  <c r="Y26" i="41"/>
  <c r="AK26" i="41" s="1"/>
  <c r="Y30" i="41"/>
  <c r="AI30" i="41" s="1"/>
  <c r="Y34" i="41"/>
  <c r="AK34" i="41" s="1"/>
  <c r="AS27" i="45"/>
  <c r="AU27" i="45"/>
  <c r="Y26" i="45"/>
  <c r="AK26" i="45" s="1"/>
  <c r="Y30" i="45"/>
  <c r="AI30" i="45" s="1"/>
  <c r="Y34" i="45"/>
  <c r="AK34" i="45" s="1"/>
  <c r="AS27" i="32"/>
  <c r="AU27" i="32"/>
  <c r="Y26" i="32"/>
  <c r="AK26" i="32" s="1"/>
  <c r="Y30" i="32"/>
  <c r="AI30" i="32" s="1"/>
  <c r="Y34" i="32"/>
  <c r="AK34" i="32" s="1"/>
  <c r="Y23" i="36"/>
  <c r="AK23" i="36" s="1"/>
  <c r="Y27" i="36"/>
  <c r="Y31" i="36"/>
  <c r="AI31" i="36" s="1"/>
  <c r="AM26" i="36"/>
  <c r="AM34" i="36"/>
  <c r="Y23" i="40"/>
  <c r="AK23" i="40" s="1"/>
  <c r="Y27" i="40"/>
  <c r="Y31" i="40"/>
  <c r="AI31" i="40" s="1"/>
  <c r="Y23" i="44"/>
  <c r="AK23" i="44" s="1"/>
  <c r="Y27" i="44"/>
  <c r="Y31" i="44"/>
  <c r="AI31" i="44" s="1"/>
  <c r="AM26" i="44"/>
  <c r="AM34" i="44"/>
  <c r="W11" i="30"/>
  <c r="AC11" i="30" s="1"/>
  <c r="W11" i="33"/>
  <c r="AC11" i="33" s="1"/>
  <c r="S11" i="35"/>
  <c r="S11" i="37"/>
  <c r="S11" i="39"/>
  <c r="S11" i="41"/>
  <c r="S11" i="43"/>
  <c r="S11" i="45"/>
  <c r="S16" i="30"/>
  <c r="BC28" i="52"/>
  <c r="S16" i="33"/>
  <c r="Y16" i="35"/>
  <c r="W16" i="35"/>
  <c r="Y16" i="37"/>
  <c r="W16" i="37"/>
  <c r="Y16" i="39"/>
  <c r="W16" i="39"/>
  <c r="Y16" i="41"/>
  <c r="W16" i="41"/>
  <c r="Y16" i="43"/>
  <c r="W16" i="43"/>
  <c r="Y16" i="45"/>
  <c r="W16" i="45"/>
  <c r="Y13" i="30"/>
  <c r="W13" i="30"/>
  <c r="AC13" i="30" s="1"/>
  <c r="BC22" i="52"/>
  <c r="W13" i="33"/>
  <c r="S13" i="35"/>
  <c r="S13" i="37"/>
  <c r="S13" i="39"/>
  <c r="S13" i="41"/>
  <c r="S13" i="43"/>
  <c r="S13" i="45"/>
  <c r="W17" i="30"/>
  <c r="AC17" i="30" s="1"/>
  <c r="W17" i="33"/>
  <c r="AC17" i="33" s="1"/>
  <c r="S17" i="35"/>
  <c r="S17" i="37"/>
  <c r="S17" i="39"/>
  <c r="S17" i="41"/>
  <c r="S17" i="43"/>
  <c r="S17" i="45"/>
  <c r="K36" i="74"/>
  <c r="I27" i="54" s="1"/>
  <c r="M27" i="54" s="1"/>
  <c r="K10" i="73"/>
  <c r="I20" i="23" s="1"/>
  <c r="M20" i="23" s="1"/>
  <c r="S20" i="23" s="1"/>
  <c r="K38" i="74"/>
  <c r="I33" i="54" s="1"/>
  <c r="M33" i="54" s="1"/>
  <c r="K12" i="73"/>
  <c r="I26" i="23" s="1"/>
  <c r="M26" i="23" s="1"/>
  <c r="S26" i="23" s="1"/>
  <c r="W39" i="45"/>
  <c r="AC39" i="45" s="1"/>
  <c r="Y39" i="45"/>
  <c r="AI39" i="45" s="1"/>
  <c r="W39" i="43"/>
  <c r="AC39" i="43" s="1"/>
  <c r="Y39" i="43"/>
  <c r="AI39" i="43" s="1"/>
  <c r="W39" i="41"/>
  <c r="AC39" i="41" s="1"/>
  <c r="Y39" i="41"/>
  <c r="AI39" i="41" s="1"/>
  <c r="W39" i="39"/>
  <c r="AC39" i="39" s="1"/>
  <c r="Y39" i="39"/>
  <c r="AI39" i="39" s="1"/>
  <c r="W39" i="37"/>
  <c r="AC39" i="37" s="1"/>
  <c r="Y39" i="37"/>
  <c r="AI39" i="37" s="1"/>
  <c r="W39" i="35"/>
  <c r="AC39" i="35" s="1"/>
  <c r="Y39" i="35"/>
  <c r="AI39" i="35" s="1"/>
  <c r="S39" i="33"/>
  <c r="Y39" i="30"/>
  <c r="AI39" i="30" s="1"/>
  <c r="W39" i="30"/>
  <c r="AC39" i="30" s="1"/>
  <c r="Q46" i="54"/>
  <c r="W46" i="54" s="1"/>
  <c r="BM10" i="89"/>
  <c r="BY10" i="89" s="1"/>
  <c r="BM14" i="89"/>
  <c r="BY14" i="89" s="1"/>
  <c r="BM18" i="89"/>
  <c r="BY18" i="89" s="1"/>
  <c r="BM22" i="89"/>
  <c r="BY22" i="89" s="1"/>
  <c r="BM9" i="89"/>
  <c r="BY9" i="89" s="1"/>
  <c r="BM13" i="89"/>
  <c r="BY13" i="89" s="1"/>
  <c r="BM17" i="89"/>
  <c r="BY17" i="89" s="1"/>
  <c r="BM21" i="89"/>
  <c r="BY21" i="89" s="1"/>
  <c r="AI9" i="55"/>
  <c r="AI41" i="55" s="1"/>
  <c r="G13" i="10" s="1"/>
  <c r="Q9" i="55"/>
  <c r="AA9" i="55"/>
  <c r="AA41" i="55" s="1"/>
  <c r="G10" i="10" s="1"/>
  <c r="M41" i="55"/>
  <c r="AS21" i="56"/>
  <c r="AM21" i="56"/>
  <c r="AI21" i="56"/>
  <c r="AC21" i="56"/>
  <c r="Y21" i="56"/>
  <c r="Q21" i="56"/>
  <c r="W21" i="56" s="1"/>
  <c r="Y31" i="56"/>
  <c r="BM12" i="90"/>
  <c r="BY12" i="90" s="1"/>
  <c r="BM20" i="90"/>
  <c r="BY20" i="90" s="1"/>
  <c r="BM15" i="90"/>
  <c r="BY15" i="90" s="1"/>
  <c r="W8" i="51"/>
  <c r="AM8" i="51"/>
  <c r="BS8" i="51"/>
  <c r="AY43" i="42"/>
  <c r="AY41" i="37"/>
  <c r="AS8" i="41"/>
  <c r="Y42" i="41"/>
  <c r="AS42" i="33"/>
  <c r="AU42" i="33"/>
  <c r="AU43" i="34"/>
  <c r="AS43" i="34"/>
  <c r="AO43" i="34"/>
  <c r="AO23" i="35"/>
  <c r="BA23" i="35" s="1"/>
  <c r="AO27" i="35"/>
  <c r="AO31" i="35"/>
  <c r="AY31" i="35" s="1"/>
  <c r="AC26" i="35"/>
  <c r="AE26" i="35"/>
  <c r="AC34" i="35"/>
  <c r="AE34" i="35"/>
  <c r="AO23" i="39"/>
  <c r="BA23" i="39" s="1"/>
  <c r="AO27" i="39"/>
  <c r="AO31" i="39"/>
  <c r="AY31" i="39" s="1"/>
  <c r="AC26" i="39"/>
  <c r="AE26" i="39"/>
  <c r="AC34" i="39"/>
  <c r="AE34" i="39"/>
  <c r="AO27" i="43"/>
  <c r="AO31" i="43"/>
  <c r="AY31" i="43" s="1"/>
  <c r="AC26" i="43"/>
  <c r="AE26" i="43"/>
  <c r="AC34" i="43"/>
  <c r="AE34" i="43"/>
  <c r="AO23" i="31"/>
  <c r="BA23" i="31" s="1"/>
  <c r="AO27" i="31"/>
  <c r="AO31" i="31"/>
  <c r="AY31" i="31" s="1"/>
  <c r="AC26" i="31"/>
  <c r="AE26" i="31"/>
  <c r="AC34" i="31"/>
  <c r="AE34" i="31"/>
  <c r="AO23" i="34"/>
  <c r="AO27" i="34"/>
  <c r="AO31" i="34"/>
  <c r="AY31" i="34" s="1"/>
  <c r="AC26" i="34"/>
  <c r="AE26" i="34"/>
  <c r="AC34" i="34"/>
  <c r="AE34" i="34"/>
  <c r="AC23" i="38"/>
  <c r="AE23" i="38"/>
  <c r="AC27" i="38"/>
  <c r="AE27" i="38"/>
  <c r="AO26" i="38"/>
  <c r="BA26" i="38" s="1"/>
  <c r="AO30" i="38"/>
  <c r="AY30" i="38" s="1"/>
  <c r="AO34" i="38"/>
  <c r="BA34" i="38" s="1"/>
  <c r="AC23" i="42"/>
  <c r="AE23" i="42"/>
  <c r="AC27" i="42"/>
  <c r="AE27" i="42"/>
  <c r="AO26" i="42"/>
  <c r="AO30" i="42"/>
  <c r="AY30" i="42" s="1"/>
  <c r="AO34" i="42"/>
  <c r="AO26" i="46"/>
  <c r="AO34" i="46"/>
  <c r="G966" i="1"/>
  <c r="E25" i="2"/>
  <c r="G968" i="1" s="1"/>
  <c r="AY8" i="39"/>
  <c r="AY23" i="39"/>
  <c r="AU8" i="38"/>
  <c r="AO8" i="38"/>
  <c r="AY26" i="38"/>
  <c r="AY26" i="31"/>
  <c r="AY26" i="35"/>
  <c r="AY34" i="33"/>
  <c r="AY24" i="33"/>
  <c r="AU8" i="33"/>
  <c r="AO8" i="33"/>
  <c r="AI26" i="41"/>
  <c r="AI24" i="41"/>
  <c r="AI23" i="41"/>
  <c r="BM8" i="88"/>
  <c r="BM12" i="88"/>
  <c r="BY12" i="88" s="1"/>
  <c r="BM16" i="88"/>
  <c r="BY16" i="88" s="1"/>
  <c r="BM20" i="88"/>
  <c r="BY20" i="88" s="1"/>
  <c r="BM11" i="88"/>
  <c r="BY11" i="88" s="1"/>
  <c r="BM15" i="88"/>
  <c r="BY15" i="88" s="1"/>
  <c r="BM19" i="88"/>
  <c r="BY19" i="88" s="1"/>
  <c r="I89" i="74"/>
  <c r="I97" i="52" s="1"/>
  <c r="M97" i="52" s="1"/>
  <c r="K89" i="74"/>
  <c r="I63" i="50" s="1"/>
  <c r="M63" i="50" s="1"/>
  <c r="I88" i="74"/>
  <c r="I96" i="52" s="1"/>
  <c r="M96" i="52" s="1"/>
  <c r="K88" i="74"/>
  <c r="I62" i="50" s="1"/>
  <c r="M62" i="50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I72" i="74"/>
  <c r="I37" i="52" s="1"/>
  <c r="M37" i="52" s="1"/>
  <c r="K72" i="74"/>
  <c r="I25" i="50" s="1"/>
  <c r="M25" i="50" s="1"/>
  <c r="I71" i="74"/>
  <c r="I36" i="52" s="1"/>
  <c r="M36" i="52" s="1"/>
  <c r="K71" i="74"/>
  <c r="I24" i="50" s="1"/>
  <c r="M24" i="50" s="1"/>
  <c r="AS34" i="40"/>
  <c r="AS23" i="32"/>
  <c r="AQ85" i="52"/>
  <c r="AQ81" i="52"/>
  <c r="AQ82" i="52"/>
  <c r="AK8" i="44"/>
  <c r="AK8" i="40"/>
  <c r="AK8" i="36"/>
  <c r="AU24" i="51"/>
  <c r="I16" i="8" s="1"/>
  <c r="I17" i="8" s="1"/>
  <c r="S37" i="46"/>
  <c r="S37" i="42"/>
  <c r="S37" i="38"/>
  <c r="W37" i="34"/>
  <c r="AC37" i="34" s="1"/>
  <c r="Y37" i="34"/>
  <c r="AI37" i="34" s="1"/>
  <c r="W37" i="31"/>
  <c r="AC37" i="31" s="1"/>
  <c r="Y37" i="31"/>
  <c r="AI37" i="31" s="1"/>
  <c r="AU40" i="40"/>
  <c r="AS40" i="40"/>
  <c r="AO40" i="40"/>
  <c r="AC42" i="39"/>
  <c r="AE42" i="39"/>
  <c r="AO42" i="42"/>
  <c r="AO25" i="30"/>
  <c r="AY25" i="30" s="1"/>
  <c r="AO29" i="30"/>
  <c r="AY29" i="30" s="1"/>
  <c r="AO33" i="30"/>
  <c r="AY33" i="30" s="1"/>
  <c r="AO25" i="33"/>
  <c r="AO29" i="33"/>
  <c r="AY29" i="33" s="1"/>
  <c r="AO33" i="33"/>
  <c r="AC12" i="33"/>
  <c r="AE12" i="33"/>
  <c r="AC24" i="33"/>
  <c r="AE24" i="33"/>
  <c r="AC25" i="37"/>
  <c r="AE25" i="37"/>
  <c r="AC33" i="37"/>
  <c r="AE33" i="37"/>
  <c r="AO24" i="37"/>
  <c r="AO28" i="37"/>
  <c r="AY28" i="37" s="1"/>
  <c r="AO32" i="37"/>
  <c r="AY32" i="37" s="1"/>
  <c r="AC25" i="41"/>
  <c r="AE25" i="41"/>
  <c r="AC33" i="41"/>
  <c r="AE33" i="41"/>
  <c r="AO28" i="41"/>
  <c r="AY28" i="41" s="1"/>
  <c r="AO32" i="41"/>
  <c r="AY32" i="41" s="1"/>
  <c r="AC25" i="45"/>
  <c r="AE25" i="45"/>
  <c r="AC33" i="45"/>
  <c r="AE33" i="45"/>
  <c r="AO12" i="45"/>
  <c r="AO24" i="45"/>
  <c r="AO28" i="45"/>
  <c r="AY28" i="45" s="1"/>
  <c r="AO32" i="45"/>
  <c r="AY32" i="45" s="1"/>
  <c r="AC25" i="32"/>
  <c r="AE25" i="32"/>
  <c r="AC33" i="32"/>
  <c r="AE33" i="32"/>
  <c r="AO24" i="32"/>
  <c r="AO28" i="32"/>
  <c r="AY28" i="32" s="1"/>
  <c r="AO32" i="32"/>
  <c r="AY32" i="32" s="1"/>
  <c r="AO25" i="36"/>
  <c r="AO29" i="36"/>
  <c r="AY29" i="36" s="1"/>
  <c r="AO33" i="36"/>
  <c r="AC12" i="36"/>
  <c r="AE12" i="36"/>
  <c r="AC24" i="36"/>
  <c r="AE24" i="36"/>
  <c r="AO25" i="40"/>
  <c r="AO29" i="40"/>
  <c r="AY29" i="40" s="1"/>
  <c r="AO33" i="40"/>
  <c r="AC12" i="40"/>
  <c r="AE12" i="40"/>
  <c r="AC24" i="40"/>
  <c r="AE24" i="40"/>
  <c r="AO25" i="44"/>
  <c r="AO29" i="44"/>
  <c r="AY29" i="44" s="1"/>
  <c r="AO33" i="44"/>
  <c r="AC12" i="44"/>
  <c r="AE12" i="44"/>
  <c r="AC24" i="44"/>
  <c r="AE24" i="44"/>
  <c r="W14" i="30"/>
  <c r="AC14" i="30" s="1"/>
  <c r="W14" i="33"/>
  <c r="S14" i="35"/>
  <c r="S14" i="37"/>
  <c r="S14" i="39"/>
  <c r="S14" i="41"/>
  <c r="S14" i="43"/>
  <c r="S14" i="45"/>
  <c r="W18" i="30"/>
  <c r="AC18" i="30" s="1"/>
  <c r="W18" i="33"/>
  <c r="AC18" i="33" s="1"/>
  <c r="S18" i="35"/>
  <c r="S18" i="37"/>
  <c r="S18" i="39"/>
  <c r="S18" i="41"/>
  <c r="S18" i="43"/>
  <c r="S18" i="45"/>
  <c r="S15" i="30"/>
  <c r="S15" i="33"/>
  <c r="W15" i="35"/>
  <c r="W15" i="37"/>
  <c r="W15" i="39"/>
  <c r="W15" i="41"/>
  <c r="W15" i="43"/>
  <c r="W15" i="45"/>
  <c r="S19" i="30"/>
  <c r="S19" i="33"/>
  <c r="W19" i="35"/>
  <c r="AC19" i="35" s="1"/>
  <c r="W19" i="37"/>
  <c r="AC19" i="37" s="1"/>
  <c r="W19" i="39"/>
  <c r="AC19" i="39" s="1"/>
  <c r="W19" i="41"/>
  <c r="AC19" i="41" s="1"/>
  <c r="W19" i="43"/>
  <c r="AC19" i="43" s="1"/>
  <c r="W19" i="45"/>
  <c r="AC19" i="45" s="1"/>
  <c r="AS35" i="56"/>
  <c r="AM35" i="56"/>
  <c r="AI35" i="56"/>
  <c r="AC35" i="56"/>
  <c r="Y35" i="56"/>
  <c r="Q35" i="56"/>
  <c r="W35" i="56" s="1"/>
  <c r="AS37" i="56"/>
  <c r="AM37" i="56"/>
  <c r="AI37" i="56"/>
  <c r="AC37" i="56"/>
  <c r="Y37" i="56"/>
  <c r="Q37" i="56"/>
  <c r="W37" i="56" s="1"/>
  <c r="AI43" i="40"/>
  <c r="AI43" i="36"/>
  <c r="AI25" i="34"/>
  <c r="AI33" i="34"/>
  <c r="AI42" i="34"/>
  <c r="AI43" i="32"/>
  <c r="G70" i="96"/>
  <c r="I70" i="96" s="1"/>
  <c r="G69" i="96"/>
  <c r="I69" i="96" s="1"/>
  <c r="AY8" i="46"/>
  <c r="BA8" i="42"/>
  <c r="BA8" i="34"/>
  <c r="AG34" i="30"/>
  <c r="AI34" i="30" s="1"/>
  <c r="AG26" i="30"/>
  <c r="AI26" i="30" s="1"/>
  <c r="AG24" i="30"/>
  <c r="AI24" i="30" s="1"/>
  <c r="AG22" i="30"/>
  <c r="AG8" i="30"/>
  <c r="AI8" i="30" s="1"/>
  <c r="AG23" i="30"/>
  <c r="AI23" i="30" s="1"/>
  <c r="W38" i="46"/>
  <c r="Y38" i="46"/>
  <c r="W38" i="44"/>
  <c r="Y38" i="44"/>
  <c r="W38" i="42"/>
  <c r="Y38" i="42"/>
  <c r="W38" i="40"/>
  <c r="Y38" i="40"/>
  <c r="W38" i="38"/>
  <c r="Y38" i="38"/>
  <c r="W38" i="36"/>
  <c r="Y38" i="36"/>
  <c r="S38" i="34"/>
  <c r="S38" i="32"/>
  <c r="S38" i="31"/>
  <c r="AY23" i="45"/>
  <c r="BK9" i="89"/>
  <c r="BW9" i="89" s="1"/>
  <c r="BK13" i="89"/>
  <c r="BW13" i="89" s="1"/>
  <c r="BK17" i="89"/>
  <c r="BW17" i="89" s="1"/>
  <c r="BK21" i="89"/>
  <c r="BW21" i="89" s="1"/>
  <c r="BK10" i="89"/>
  <c r="BW10" i="89" s="1"/>
  <c r="BK14" i="89"/>
  <c r="BW14" i="89" s="1"/>
  <c r="BK18" i="89"/>
  <c r="BW18" i="89" s="1"/>
  <c r="BK22" i="89"/>
  <c r="BW22" i="89" s="1"/>
  <c r="AY13" i="30"/>
  <c r="AY12" i="30"/>
  <c r="CA52" i="52"/>
  <c r="CE52" i="52" s="1"/>
  <c r="BW52" i="52"/>
  <c r="BG52" i="52"/>
  <c r="BC52" i="52"/>
  <c r="AM52" i="52"/>
  <c r="AQ52" i="52" s="1"/>
  <c r="AI52" i="52"/>
  <c r="Q52" i="52"/>
  <c r="W52" i="52" s="1"/>
  <c r="CG52" i="52"/>
  <c r="BQ52" i="52"/>
  <c r="BM52" i="52"/>
  <c r="AW52" i="52"/>
  <c r="AS52" i="52"/>
  <c r="AC52" i="52"/>
  <c r="Y52" i="52"/>
  <c r="CA50" i="52"/>
  <c r="CE50" i="52" s="1"/>
  <c r="BW50" i="52"/>
  <c r="BG50" i="52"/>
  <c r="BC50" i="52"/>
  <c r="AM50" i="52"/>
  <c r="AQ50" i="52" s="1"/>
  <c r="AI50" i="52"/>
  <c r="Q50" i="52"/>
  <c r="W50" i="52" s="1"/>
  <c r="CG50" i="52"/>
  <c r="BQ50" i="52"/>
  <c r="BM50" i="52"/>
  <c r="AW50" i="52"/>
  <c r="AS50" i="52"/>
  <c r="AC50" i="52"/>
  <c r="Y50" i="52"/>
  <c r="CA48" i="52"/>
  <c r="CE48" i="52" s="1"/>
  <c r="BW48" i="52"/>
  <c r="BG48" i="52"/>
  <c r="BC48" i="52"/>
  <c r="AM48" i="52"/>
  <c r="AQ48" i="52" s="1"/>
  <c r="AI48" i="52"/>
  <c r="Q48" i="52"/>
  <c r="W48" i="52" s="1"/>
  <c r="CG48" i="52"/>
  <c r="BQ48" i="52"/>
  <c r="BM48" i="52"/>
  <c r="AW48" i="52"/>
  <c r="AS48" i="52"/>
  <c r="AC48" i="52"/>
  <c r="Y48" i="52"/>
  <c r="CA46" i="52"/>
  <c r="CE46" i="52" s="1"/>
  <c r="BW46" i="52"/>
  <c r="BG46" i="52"/>
  <c r="BC46" i="52"/>
  <c r="AM46" i="52"/>
  <c r="AQ46" i="52" s="1"/>
  <c r="AI46" i="52"/>
  <c r="Q46" i="52"/>
  <c r="W46" i="52" s="1"/>
  <c r="CG46" i="52"/>
  <c r="BQ46" i="52"/>
  <c r="BM46" i="52"/>
  <c r="AW46" i="52"/>
  <c r="AS46" i="52"/>
  <c r="AC46" i="52"/>
  <c r="Y46" i="52"/>
  <c r="CA44" i="52"/>
  <c r="CE44" i="52" s="1"/>
  <c r="BW44" i="52"/>
  <c r="BG44" i="52"/>
  <c r="BC44" i="52"/>
  <c r="AM44" i="52"/>
  <c r="AQ44" i="52" s="1"/>
  <c r="AI44" i="52"/>
  <c r="Q44" i="52"/>
  <c r="W44" i="52" s="1"/>
  <c r="CG44" i="52"/>
  <c r="BQ44" i="52"/>
  <c r="BM44" i="52"/>
  <c r="AW44" i="52"/>
  <c r="AS44" i="52"/>
  <c r="AC44" i="52"/>
  <c r="Y44" i="52"/>
  <c r="CA42" i="52"/>
  <c r="CE42" i="52" s="1"/>
  <c r="BW42" i="52"/>
  <c r="BG42" i="52"/>
  <c r="BC42" i="52"/>
  <c r="AM42" i="52"/>
  <c r="AQ42" i="52" s="1"/>
  <c r="AI42" i="52"/>
  <c r="Q42" i="52"/>
  <c r="W42" i="52" s="1"/>
  <c r="CG42" i="52"/>
  <c r="BQ42" i="52"/>
  <c r="BM42" i="52"/>
  <c r="AW42" i="52"/>
  <c r="AS42" i="52"/>
  <c r="AC42" i="52"/>
  <c r="Y42" i="52"/>
  <c r="CA18" i="52"/>
  <c r="CE18" i="52" s="1"/>
  <c r="BW18" i="52"/>
  <c r="BG18" i="52"/>
  <c r="BC18" i="52"/>
  <c r="AM18" i="52"/>
  <c r="AQ18" i="52" s="1"/>
  <c r="AI18" i="52"/>
  <c r="Q18" i="52"/>
  <c r="W18" i="52" s="1"/>
  <c r="CG18" i="52"/>
  <c r="BQ18" i="52"/>
  <c r="BM18" i="52"/>
  <c r="AW18" i="52"/>
  <c r="AS18" i="52"/>
  <c r="AC18" i="52"/>
  <c r="Y18" i="52"/>
  <c r="AU41" i="31"/>
  <c r="AS41" i="31"/>
  <c r="AO41" i="31"/>
  <c r="Y52" i="54"/>
  <c r="Y56" i="54"/>
  <c r="AO42" i="45"/>
  <c r="AO42" i="37"/>
  <c r="AO43" i="32"/>
  <c r="AI43" i="45"/>
  <c r="BC24" i="90"/>
  <c r="BC25" i="90" s="1"/>
  <c r="AG24" i="90"/>
  <c r="AG25" i="90" s="1"/>
  <c r="BM14" i="90" s="1"/>
  <c r="BY14" i="90" s="1"/>
  <c r="I24" i="90"/>
  <c r="I25" i="90" s="1"/>
  <c r="AQ24" i="90"/>
  <c r="AQ25" i="90" s="1"/>
  <c r="BO9" i="90" s="1"/>
  <c r="CA9" i="90" s="1"/>
  <c r="W24" i="90"/>
  <c r="W25" i="90" s="1"/>
  <c r="BK13" i="90" s="1"/>
  <c r="BW13" i="90" s="1"/>
  <c r="BK8" i="90"/>
  <c r="BK16" i="90"/>
  <c r="BW16" i="90" s="1"/>
  <c r="AS25" i="35"/>
  <c r="AU25" i="35"/>
  <c r="AS33" i="35"/>
  <c r="AU33" i="35"/>
  <c r="Y12" i="35"/>
  <c r="AK12" i="35" s="1"/>
  <c r="Y24" i="35"/>
  <c r="AK24" i="35" s="1"/>
  <c r="Y28" i="35"/>
  <c r="AI28" i="35" s="1"/>
  <c r="Y32" i="35"/>
  <c r="AI32" i="35" s="1"/>
  <c r="AS25" i="39"/>
  <c r="AU25" i="39"/>
  <c r="AS33" i="39"/>
  <c r="AU33" i="39"/>
  <c r="Y12" i="39"/>
  <c r="AK12" i="39" s="1"/>
  <c r="Y24" i="39"/>
  <c r="AK24" i="39" s="1"/>
  <c r="Y28" i="39"/>
  <c r="AI28" i="39" s="1"/>
  <c r="Y32" i="39"/>
  <c r="AI32" i="39" s="1"/>
  <c r="AS25" i="43"/>
  <c r="AU25" i="43"/>
  <c r="AS33" i="43"/>
  <c r="AU33" i="43"/>
  <c r="Y12" i="43"/>
  <c r="AK12" i="43" s="1"/>
  <c r="Y24" i="43"/>
  <c r="AK24" i="43" s="1"/>
  <c r="Y28" i="43"/>
  <c r="AI28" i="43" s="1"/>
  <c r="Y32" i="43"/>
  <c r="AI32" i="43" s="1"/>
  <c r="AS25" i="31"/>
  <c r="AU25" i="31"/>
  <c r="AS33" i="31"/>
  <c r="AU33" i="31"/>
  <c r="Y12" i="31"/>
  <c r="AK12" i="31" s="1"/>
  <c r="Y24" i="31"/>
  <c r="AK24" i="31" s="1"/>
  <c r="Y28" i="31"/>
  <c r="AI28" i="31" s="1"/>
  <c r="Y32" i="31"/>
  <c r="AI32" i="31" s="1"/>
  <c r="AS25" i="34"/>
  <c r="AU25" i="34"/>
  <c r="AS33" i="34"/>
  <c r="AU33" i="34"/>
  <c r="Y12" i="34"/>
  <c r="AK12" i="34" s="1"/>
  <c r="Y24" i="34"/>
  <c r="AK24" i="34" s="1"/>
  <c r="Y28" i="34"/>
  <c r="AI28" i="34" s="1"/>
  <c r="Y32" i="34"/>
  <c r="AI32" i="34" s="1"/>
  <c r="Y25" i="38"/>
  <c r="Y29" i="38"/>
  <c r="AI29" i="38" s="1"/>
  <c r="Y33" i="38"/>
  <c r="AU12" i="38"/>
  <c r="AS12" i="38"/>
  <c r="AM24" i="38"/>
  <c r="Y25" i="42"/>
  <c r="Y29" i="42"/>
  <c r="AI29" i="42" s="1"/>
  <c r="Y33" i="42"/>
  <c r="Y25" i="46"/>
  <c r="AK25" i="46" s="1"/>
  <c r="Y33" i="46"/>
  <c r="AK33" i="46" s="1"/>
  <c r="Y23" i="52"/>
  <c r="AS23" i="52"/>
  <c r="CG23" i="52"/>
  <c r="Y25" i="52"/>
  <c r="AS25" i="52"/>
  <c r="CG25" i="52"/>
  <c r="AY41" i="36"/>
  <c r="AE8" i="31"/>
  <c r="Y8" i="31"/>
  <c r="AC8" i="31"/>
  <c r="I8" i="96"/>
  <c r="E8" i="95" s="1"/>
  <c r="S12" i="98"/>
  <c r="E10" i="96" s="1"/>
  <c r="S14" i="98"/>
  <c r="E12" i="96" s="1"/>
  <c r="S16" i="98"/>
  <c r="E14" i="96" s="1"/>
  <c r="S18" i="98"/>
  <c r="E16" i="96" s="1"/>
  <c r="S20" i="98"/>
  <c r="E28" i="95" s="1"/>
  <c r="G28" i="95" s="1"/>
  <c r="S24" i="98"/>
  <c r="E19" i="96" s="1"/>
  <c r="S26" i="98"/>
  <c r="E68" i="95" s="1"/>
  <c r="G68" i="95" s="1"/>
  <c r="S28" i="98"/>
  <c r="E22" i="96" s="1"/>
  <c r="S30" i="98"/>
  <c r="E73" i="95" s="1"/>
  <c r="G73" i="95" s="1"/>
  <c r="S34" i="98"/>
  <c r="E78" i="95" s="1"/>
  <c r="G78" i="95" s="1"/>
  <c r="S36" i="98"/>
  <c r="E26" i="96" s="1"/>
  <c r="S38" i="98"/>
  <c r="E10" i="97" s="1"/>
  <c r="K81" i="98"/>
  <c r="O41" i="98"/>
  <c r="S47" i="98"/>
  <c r="K85" i="95"/>
  <c r="I174" i="11" s="1"/>
  <c r="M85" i="95"/>
  <c r="S50" i="98"/>
  <c r="E28" i="96" s="1"/>
  <c r="S52" i="98"/>
  <c r="E11" i="94" s="1"/>
  <c r="G11" i="94" s="1"/>
  <c r="S54" i="98"/>
  <c r="E13" i="94" s="1"/>
  <c r="G13" i="94" s="1"/>
  <c r="S56" i="98"/>
  <c r="E15" i="94" s="1"/>
  <c r="G15" i="94" s="1"/>
  <c r="S58" i="98"/>
  <c r="E17" i="94" s="1"/>
  <c r="G17" i="94" s="1"/>
  <c r="S60" i="98"/>
  <c r="E19" i="94" s="1"/>
  <c r="G19" i="94" s="1"/>
  <c r="S62" i="98"/>
  <c r="E21" i="94" s="1"/>
  <c r="G21" i="94" s="1"/>
  <c r="S64" i="98"/>
  <c r="E23" i="94" s="1"/>
  <c r="G23" i="94" s="1"/>
  <c r="S66" i="98"/>
  <c r="E25" i="94" s="1"/>
  <c r="G25" i="94" s="1"/>
  <c r="S68" i="98"/>
  <c r="E27" i="94" s="1"/>
  <c r="G27" i="94" s="1"/>
  <c r="S70" i="98"/>
  <c r="E29" i="94" s="1"/>
  <c r="G29" i="94" s="1"/>
  <c r="S72" i="98"/>
  <c r="E31" i="94" s="1"/>
  <c r="G31" i="94" s="1"/>
  <c r="S74" i="98"/>
  <c r="S76" i="98"/>
  <c r="E29" i="96" s="1"/>
  <c r="S78" i="98"/>
  <c r="E38" i="94" s="1"/>
  <c r="G38" i="94" s="1"/>
  <c r="S80" i="98"/>
  <c r="E31" i="96" s="1"/>
  <c r="AY23" i="40"/>
  <c r="AY8" i="40"/>
  <c r="AY24" i="40"/>
  <c r="AY34" i="40"/>
  <c r="W37" i="41"/>
  <c r="AC37" i="41" s="1"/>
  <c r="Y37" i="41"/>
  <c r="AI37" i="41" s="1"/>
  <c r="S37" i="33"/>
  <c r="Y37" i="40"/>
  <c r="AI37" i="40" s="1"/>
  <c r="W37" i="40"/>
  <c r="AC37" i="40" s="1"/>
  <c r="S37" i="32"/>
  <c r="AI42" i="42"/>
  <c r="AI42" i="39"/>
  <c r="AS23" i="39"/>
  <c r="AS8" i="30"/>
  <c r="CA94" i="52"/>
  <c r="CE94" i="52" s="1"/>
  <c r="BW94" i="52"/>
  <c r="BG94" i="52"/>
  <c r="BC94" i="52"/>
  <c r="AM94" i="52"/>
  <c r="AQ94" i="52" s="1"/>
  <c r="AI94" i="52"/>
  <c r="Q94" i="52"/>
  <c r="W94" i="52" s="1"/>
  <c r="CG94" i="52"/>
  <c r="BQ94" i="52"/>
  <c r="BM94" i="52"/>
  <c r="AW94" i="52"/>
  <c r="AS94" i="52"/>
  <c r="AC94" i="52"/>
  <c r="Y94" i="52"/>
  <c r="CA92" i="52"/>
  <c r="CE92" i="52" s="1"/>
  <c r="BW92" i="52"/>
  <c r="BG92" i="52"/>
  <c r="BC92" i="52"/>
  <c r="AM92" i="52"/>
  <c r="AQ92" i="52" s="1"/>
  <c r="AI92" i="52"/>
  <c r="Q92" i="52"/>
  <c r="W92" i="52" s="1"/>
  <c r="CG92" i="52"/>
  <c r="BQ92" i="52"/>
  <c r="BM92" i="52"/>
  <c r="AW92" i="52"/>
  <c r="AS92" i="52"/>
  <c r="AC92" i="52"/>
  <c r="Y92" i="52"/>
  <c r="CA90" i="52"/>
  <c r="CE90" i="52" s="1"/>
  <c r="BW90" i="52"/>
  <c r="BG90" i="52"/>
  <c r="BC90" i="52"/>
  <c r="AM90" i="52"/>
  <c r="AQ90" i="52" s="1"/>
  <c r="AI90" i="52"/>
  <c r="Q90" i="52"/>
  <c r="W90" i="52" s="1"/>
  <c r="CG90" i="52"/>
  <c r="BQ90" i="52"/>
  <c r="BM90" i="52"/>
  <c r="AW90" i="52"/>
  <c r="AS90" i="52"/>
  <c r="AC90" i="52"/>
  <c r="Y90" i="52"/>
  <c r="CA88" i="52"/>
  <c r="CE88" i="52" s="1"/>
  <c r="BW88" i="52"/>
  <c r="BG88" i="52"/>
  <c r="BC88" i="52"/>
  <c r="AM88" i="52"/>
  <c r="AQ88" i="52" s="1"/>
  <c r="AI88" i="52"/>
  <c r="Q88" i="52"/>
  <c r="W88" i="52" s="1"/>
  <c r="CG88" i="52"/>
  <c r="BQ88" i="52"/>
  <c r="BM88" i="52"/>
  <c r="AW88" i="52"/>
  <c r="AS88" i="52"/>
  <c r="AC88" i="52"/>
  <c r="Y88" i="52"/>
  <c r="CG29" i="52"/>
  <c r="BQ29" i="52"/>
  <c r="BM29" i="52"/>
  <c r="AW29" i="52"/>
  <c r="AS29" i="52"/>
  <c r="AC29" i="52"/>
  <c r="Y29" i="52"/>
  <c r="CA29" i="52"/>
  <c r="CE29" i="52" s="1"/>
  <c r="BW29" i="52"/>
  <c r="BG29" i="52"/>
  <c r="BC29" i="52"/>
  <c r="AM29" i="52"/>
  <c r="AQ29" i="52" s="1"/>
  <c r="AI29" i="52"/>
  <c r="Q29" i="52"/>
  <c r="W29" i="52" s="1"/>
  <c r="BQ21" i="52"/>
  <c r="BW21" i="52" s="1"/>
  <c r="AW21" i="52"/>
  <c r="BC21" i="52" s="1"/>
  <c r="AC21" i="52"/>
  <c r="AI21" i="52" s="1"/>
  <c r="CA21" i="52"/>
  <c r="CE21" i="52" s="1"/>
  <c r="BG21" i="52"/>
  <c r="BM21" i="52" s="1"/>
  <c r="AM21" i="52"/>
  <c r="AQ21" i="52" s="1"/>
  <c r="Q21" i="52"/>
  <c r="W21" i="52" s="1"/>
  <c r="CG93" i="52"/>
  <c r="BQ93" i="52"/>
  <c r="BM93" i="52"/>
  <c r="AW93" i="52"/>
  <c r="AS93" i="52"/>
  <c r="AC93" i="52"/>
  <c r="Y93" i="52"/>
  <c r="CA93" i="52"/>
  <c r="CE93" i="52" s="1"/>
  <c r="BW93" i="52"/>
  <c r="BG93" i="52"/>
  <c r="BC93" i="52"/>
  <c r="AM93" i="52"/>
  <c r="AQ93" i="52" s="1"/>
  <c r="AI93" i="52"/>
  <c r="Q93" i="52"/>
  <c r="W93" i="52" s="1"/>
  <c r="BQ91" i="52"/>
  <c r="BW91" i="52" s="1"/>
  <c r="AW91" i="52"/>
  <c r="BC91" i="52" s="1"/>
  <c r="AC91" i="52"/>
  <c r="AI91" i="52" s="1"/>
  <c r="CA91" i="52"/>
  <c r="CE91" i="52" s="1"/>
  <c r="BG91" i="52"/>
  <c r="BM91" i="52" s="1"/>
  <c r="AM91" i="52"/>
  <c r="AQ91" i="52" s="1"/>
  <c r="Q91" i="52"/>
  <c r="W91" i="52" s="1"/>
  <c r="BQ89" i="52"/>
  <c r="BW89" i="52" s="1"/>
  <c r="AW89" i="52"/>
  <c r="BC89" i="52" s="1"/>
  <c r="AC89" i="52"/>
  <c r="AI89" i="52" s="1"/>
  <c r="CA89" i="52"/>
  <c r="CE89" i="52" s="1"/>
  <c r="BG89" i="52"/>
  <c r="BM89" i="52" s="1"/>
  <c r="AM89" i="52"/>
  <c r="AQ89" i="52" s="1"/>
  <c r="Q89" i="52"/>
  <c r="W89" i="52" s="1"/>
  <c r="CG87" i="52"/>
  <c r="BQ87" i="52"/>
  <c r="BM87" i="52"/>
  <c r="AW87" i="52"/>
  <c r="AS87" i="52"/>
  <c r="AC87" i="52"/>
  <c r="Y87" i="52"/>
  <c r="CA87" i="52"/>
  <c r="CE87" i="52" s="1"/>
  <c r="BW87" i="52"/>
  <c r="BG87" i="52"/>
  <c r="BC87" i="52"/>
  <c r="AM87" i="52"/>
  <c r="AQ87" i="52" s="1"/>
  <c r="AI87" i="52"/>
  <c r="Q87" i="52"/>
  <c r="W87" i="52" s="1"/>
  <c r="BQ27" i="52"/>
  <c r="BW27" i="52" s="1"/>
  <c r="AW27" i="52"/>
  <c r="BC27" i="52" s="1"/>
  <c r="AC27" i="52"/>
  <c r="AI27" i="52" s="1"/>
  <c r="CA27" i="52"/>
  <c r="CE27" i="52" s="1"/>
  <c r="BG27" i="52"/>
  <c r="BM27" i="52" s="1"/>
  <c r="AM27" i="52"/>
  <c r="AQ27" i="52" s="1"/>
  <c r="Q27" i="52"/>
  <c r="W27" i="52" s="1"/>
  <c r="CG15" i="52"/>
  <c r="BQ15" i="52"/>
  <c r="BM15" i="52"/>
  <c r="AW15" i="52"/>
  <c r="AS15" i="52"/>
  <c r="AC15" i="52"/>
  <c r="Y15" i="52"/>
  <c r="CA15" i="52"/>
  <c r="CE15" i="52" s="1"/>
  <c r="BW15" i="52"/>
  <c r="BG15" i="52"/>
  <c r="BC15" i="52"/>
  <c r="AM15" i="52"/>
  <c r="AQ15" i="52" s="1"/>
  <c r="AI15" i="52"/>
  <c r="Q15" i="52"/>
  <c r="W15" i="52" s="1"/>
  <c r="AM37" i="32" l="1"/>
  <c r="AS37" i="32" s="1"/>
  <c r="I31" i="96"/>
  <c r="E39" i="94" s="1"/>
  <c r="G39" i="94" s="1"/>
  <c r="M27" i="94"/>
  <c r="K27" i="94"/>
  <c r="I46" i="30" s="1"/>
  <c r="M46" i="30" s="1"/>
  <c r="M19" i="94"/>
  <c r="K19" i="94"/>
  <c r="I46" i="37" s="1"/>
  <c r="M46" i="37" s="1"/>
  <c r="M11" i="94"/>
  <c r="K11" i="94"/>
  <c r="I46" i="45" s="1"/>
  <c r="M46" i="45" s="1"/>
  <c r="I26" i="96"/>
  <c r="E81" i="95" s="1"/>
  <c r="G81" i="95" s="1"/>
  <c r="K26" i="96"/>
  <c r="E82" i="95" s="1"/>
  <c r="G82" i="95" s="1"/>
  <c r="K28" i="95"/>
  <c r="I164" i="11" s="1"/>
  <c r="I10" i="96"/>
  <c r="E12" i="95" s="1"/>
  <c r="G12" i="95" s="1"/>
  <c r="K10" i="96"/>
  <c r="E13" i="95" s="1"/>
  <c r="G13" i="95" s="1"/>
  <c r="AK8" i="31"/>
  <c r="AK25" i="42"/>
  <c r="AI25" i="42"/>
  <c r="AK33" i="38"/>
  <c r="AI33" i="38"/>
  <c r="BK15" i="90"/>
  <c r="BW15" i="90" s="1"/>
  <c r="BI8" i="90"/>
  <c r="BI16" i="90"/>
  <c r="BI11" i="90"/>
  <c r="BI19" i="90"/>
  <c r="BI14" i="90"/>
  <c r="BI22" i="90"/>
  <c r="BI13" i="90"/>
  <c r="BI21" i="90"/>
  <c r="BI12" i="90"/>
  <c r="BI20" i="90"/>
  <c r="BI15" i="90"/>
  <c r="BI10" i="90"/>
  <c r="BI18" i="90"/>
  <c r="BI9" i="90"/>
  <c r="BI17" i="90"/>
  <c r="BA42" i="45"/>
  <c r="AY42" i="45"/>
  <c r="AM38" i="32"/>
  <c r="AO38" i="32" s="1"/>
  <c r="AK38" i="38"/>
  <c r="AI38" i="38"/>
  <c r="AK38" i="44"/>
  <c r="AI38" i="44"/>
  <c r="AC15" i="45"/>
  <c r="AE15" i="45"/>
  <c r="AC15" i="41"/>
  <c r="AE15" i="41"/>
  <c r="AC15" i="37"/>
  <c r="AE15" i="37"/>
  <c r="AM15" i="30"/>
  <c r="AS15" i="30" s="1"/>
  <c r="AM18" i="35"/>
  <c r="AS18" i="35" s="1"/>
  <c r="AM14" i="39"/>
  <c r="BA25" i="40"/>
  <c r="AY25" i="40"/>
  <c r="BA24" i="32"/>
  <c r="AY24" i="32"/>
  <c r="BA25" i="33"/>
  <c r="AY25" i="33"/>
  <c r="AM37" i="46"/>
  <c r="AO37" i="46" s="1"/>
  <c r="Y24" i="50"/>
  <c r="Q24" i="50"/>
  <c r="W24" i="50" s="1"/>
  <c r="Q21" i="46"/>
  <c r="Q21" i="42"/>
  <c r="Q21" i="38"/>
  <c r="Q21" i="34"/>
  <c r="S21" i="34"/>
  <c r="Q21" i="31"/>
  <c r="S21" i="31"/>
  <c r="Q22" i="44"/>
  <c r="S22" i="44"/>
  <c r="Q22" i="40"/>
  <c r="S22" i="40"/>
  <c r="Q22" i="36"/>
  <c r="S22" i="36"/>
  <c r="Q22" i="32"/>
  <c r="Q22" i="31"/>
  <c r="Y62" i="50"/>
  <c r="Q62" i="50"/>
  <c r="W62" i="50" s="1"/>
  <c r="Q63" i="50"/>
  <c r="W63" i="50" s="1"/>
  <c r="Y63" i="50"/>
  <c r="BM23" i="88"/>
  <c r="BY8" i="88"/>
  <c r="BA8" i="33"/>
  <c r="BA8" i="38"/>
  <c r="BA26" i="46"/>
  <c r="AY26" i="46"/>
  <c r="BA27" i="34"/>
  <c r="AY27" i="34"/>
  <c r="BA27" i="43"/>
  <c r="AY27" i="43"/>
  <c r="BA27" i="39"/>
  <c r="AY27" i="39"/>
  <c r="AK42" i="41"/>
  <c r="AI42" i="41"/>
  <c r="AM17" i="45"/>
  <c r="AS17" i="45" s="1"/>
  <c r="AO17" i="45"/>
  <c r="AY17" i="45" s="1"/>
  <c r="AM17" i="41"/>
  <c r="AS17" i="41" s="1"/>
  <c r="AO17" i="41"/>
  <c r="AY17" i="41" s="1"/>
  <c r="AM17" i="37"/>
  <c r="AS17" i="37" s="1"/>
  <c r="AO17" i="37"/>
  <c r="AY17" i="37" s="1"/>
  <c r="AM13" i="45"/>
  <c r="AO13" i="45"/>
  <c r="AM13" i="41"/>
  <c r="AO13" i="41"/>
  <c r="AM13" i="37"/>
  <c r="AO13" i="37"/>
  <c r="AC13" i="33"/>
  <c r="AE13" i="33"/>
  <c r="AK16" i="45"/>
  <c r="AI16" i="45"/>
  <c r="AK16" i="43"/>
  <c r="AI16" i="43"/>
  <c r="AK16" i="41"/>
  <c r="AI16" i="41"/>
  <c r="AK16" i="39"/>
  <c r="AI16" i="39"/>
  <c r="AK16" i="37"/>
  <c r="AI16" i="37"/>
  <c r="AK16" i="35"/>
  <c r="AI16" i="35"/>
  <c r="AM11" i="45"/>
  <c r="AS11" i="45" s="1"/>
  <c r="AO11" i="45"/>
  <c r="AY11" i="45" s="1"/>
  <c r="AM11" i="41"/>
  <c r="AS11" i="41" s="1"/>
  <c r="AO11" i="41"/>
  <c r="AY11" i="41" s="1"/>
  <c r="AM11" i="37"/>
  <c r="AS11" i="37" s="1"/>
  <c r="AO11" i="37"/>
  <c r="AY11" i="37" s="1"/>
  <c r="AU34" i="44"/>
  <c r="AS34" i="44"/>
  <c r="AO34" i="44"/>
  <c r="AK27" i="40"/>
  <c r="AI27" i="40"/>
  <c r="AU34" i="36"/>
  <c r="AS34" i="36"/>
  <c r="AO34" i="36"/>
  <c r="AU23" i="41"/>
  <c r="AS23" i="41"/>
  <c r="AO23" i="41"/>
  <c r="AO26" i="30"/>
  <c r="AY26" i="30" s="1"/>
  <c r="AS26" i="30"/>
  <c r="BA42" i="38"/>
  <c r="AY42" i="38"/>
  <c r="BA40" i="31"/>
  <c r="AY40" i="31"/>
  <c r="AO37" i="44"/>
  <c r="AY37" i="44" s="1"/>
  <c r="AM37" i="44"/>
  <c r="AS37" i="44" s="1"/>
  <c r="AO37" i="30"/>
  <c r="AY37" i="30" s="1"/>
  <c r="AM37" i="30"/>
  <c r="AS37" i="30" s="1"/>
  <c r="CC80" i="52"/>
  <c r="CE80" i="52" s="1"/>
  <c r="CA80" i="52"/>
  <c r="CG80" i="52" s="1"/>
  <c r="CC84" i="52"/>
  <c r="CE84" i="52" s="1"/>
  <c r="CA84" i="52"/>
  <c r="CG84" i="52" s="1"/>
  <c r="CC83" i="52"/>
  <c r="CE83" i="52" s="1"/>
  <c r="CA83" i="52"/>
  <c r="CG83" i="52" s="1"/>
  <c r="M10" i="22"/>
  <c r="I31" i="22"/>
  <c r="S44" i="36"/>
  <c r="AM36" i="36"/>
  <c r="AO36" i="36"/>
  <c r="W36" i="40"/>
  <c r="Q44" i="40"/>
  <c r="Y36" i="40"/>
  <c r="S44" i="44"/>
  <c r="AM36" i="44"/>
  <c r="AO36" i="44"/>
  <c r="AM36" i="30"/>
  <c r="S44" i="30"/>
  <c r="AO36" i="30"/>
  <c r="Q44" i="30"/>
  <c r="W36" i="30"/>
  <c r="Y36" i="30"/>
  <c r="BA33" i="42"/>
  <c r="AY33" i="42"/>
  <c r="BA25" i="42"/>
  <c r="AY25" i="42"/>
  <c r="BA24" i="34"/>
  <c r="AY24" i="34"/>
  <c r="AK42" i="37"/>
  <c r="AI42" i="37"/>
  <c r="AY24" i="43"/>
  <c r="BO13" i="92"/>
  <c r="CA13" i="92" s="1"/>
  <c r="BG13" i="3" s="1"/>
  <c r="G601" i="1" s="1"/>
  <c r="BO21" i="92"/>
  <c r="CA21" i="92" s="1"/>
  <c r="BG21" i="3" s="1"/>
  <c r="G833" i="1" s="1"/>
  <c r="BO14" i="92"/>
  <c r="CA14" i="92" s="1"/>
  <c r="BG14" i="3" s="1"/>
  <c r="G630" i="1" s="1"/>
  <c r="BO22" i="92"/>
  <c r="CA22" i="92" s="1"/>
  <c r="BG24" i="3" s="1"/>
  <c r="G920" i="1" s="1"/>
  <c r="BO15" i="92"/>
  <c r="CA15" i="92" s="1"/>
  <c r="BG15" i="3" s="1"/>
  <c r="G659" i="1" s="1"/>
  <c r="BO8" i="92"/>
  <c r="BO16" i="92"/>
  <c r="CA16" i="92" s="1"/>
  <c r="BG16" i="3" s="1"/>
  <c r="G688" i="1" s="1"/>
  <c r="BO9" i="92"/>
  <c r="CA9" i="92" s="1"/>
  <c r="BG9" i="3" s="1"/>
  <c r="G485" i="1" s="1"/>
  <c r="BO17" i="92"/>
  <c r="CA17" i="92" s="1"/>
  <c r="BG17" i="3" s="1"/>
  <c r="G717" i="1" s="1"/>
  <c r="BO10" i="92"/>
  <c r="CA10" i="92" s="1"/>
  <c r="BG10" i="3" s="1"/>
  <c r="G514" i="1" s="1"/>
  <c r="BO18" i="92"/>
  <c r="CA18" i="92" s="1"/>
  <c r="BG18" i="3" s="1"/>
  <c r="G746" i="1" s="1"/>
  <c r="BO11" i="92"/>
  <c r="CA11" i="92" s="1"/>
  <c r="BG11" i="3" s="1"/>
  <c r="G543" i="1" s="1"/>
  <c r="BO19" i="92"/>
  <c r="CA19" i="92" s="1"/>
  <c r="BG19" i="3" s="1"/>
  <c r="G775" i="1" s="1"/>
  <c r="BO12" i="92"/>
  <c r="CA12" i="92" s="1"/>
  <c r="BG12" i="3" s="1"/>
  <c r="G572" i="1" s="1"/>
  <c r="BO20" i="92"/>
  <c r="CA20" i="92" s="1"/>
  <c r="BG20" i="3" s="1"/>
  <c r="G804" i="1" s="1"/>
  <c r="BA40" i="35"/>
  <c r="AY40" i="35"/>
  <c r="AM39" i="38"/>
  <c r="AS39" i="38" s="1"/>
  <c r="AM39" i="42"/>
  <c r="AS39" i="42" s="1"/>
  <c r="AM39" i="46"/>
  <c r="AO39" i="46" s="1"/>
  <c r="AM19" i="34"/>
  <c r="AS19" i="34" s="1"/>
  <c r="AO19" i="34"/>
  <c r="AY19" i="34" s="1"/>
  <c r="AM19" i="31"/>
  <c r="AS19" i="31" s="1"/>
  <c r="AO19" i="31"/>
  <c r="AY19" i="31" s="1"/>
  <c r="AK15" i="44"/>
  <c r="AI15" i="44"/>
  <c r="AK15" i="42"/>
  <c r="AI15" i="42"/>
  <c r="AK15" i="40"/>
  <c r="AI15" i="40"/>
  <c r="AK15" i="38"/>
  <c r="AI15" i="38"/>
  <c r="AK15" i="36"/>
  <c r="AI15" i="36"/>
  <c r="AM15" i="32"/>
  <c r="AO15" i="32"/>
  <c r="AM18" i="46"/>
  <c r="AO18" i="46"/>
  <c r="AM18" i="42"/>
  <c r="AS18" i="42" s="1"/>
  <c r="AO18" i="42"/>
  <c r="AY18" i="42" s="1"/>
  <c r="AM18" i="38"/>
  <c r="AS18" i="38" s="1"/>
  <c r="AO18" i="38"/>
  <c r="AY18" i="38" s="1"/>
  <c r="AM14" i="46"/>
  <c r="AU14" i="46" s="1"/>
  <c r="AO14" i="46"/>
  <c r="BA14" i="46" s="1"/>
  <c r="AM14" i="42"/>
  <c r="AO14" i="42"/>
  <c r="AM14" i="38"/>
  <c r="AO14" i="38"/>
  <c r="AC14" i="34"/>
  <c r="AE14" i="34"/>
  <c r="AC14" i="32"/>
  <c r="AE14" i="32"/>
  <c r="AC14" i="31"/>
  <c r="AE14" i="31"/>
  <c r="BA12" i="44"/>
  <c r="AY12" i="44"/>
  <c r="BA12" i="40"/>
  <c r="AY12" i="40"/>
  <c r="BA12" i="36"/>
  <c r="AY12" i="36"/>
  <c r="BA33" i="45"/>
  <c r="AY33" i="45"/>
  <c r="BA25" i="45"/>
  <c r="AY25" i="45"/>
  <c r="BA33" i="37"/>
  <c r="AY33" i="37"/>
  <c r="BA25" i="37"/>
  <c r="AY25" i="37"/>
  <c r="BA12" i="33"/>
  <c r="AY12" i="33"/>
  <c r="AI12" i="46"/>
  <c r="M15" i="25"/>
  <c r="I9" i="73"/>
  <c r="I17" i="25" s="1"/>
  <c r="M17" i="25" s="1"/>
  <c r="S17" i="25" s="1"/>
  <c r="M18" i="27"/>
  <c r="M43" i="27" s="1"/>
  <c r="E26" i="10" s="1"/>
  <c r="I43" i="27"/>
  <c r="I35" i="74"/>
  <c r="I26" i="56" s="1"/>
  <c r="I133" i="11"/>
  <c r="I134" i="11" s="1"/>
  <c r="E46" i="10" s="1"/>
  <c r="S18" i="15"/>
  <c r="S30" i="15" s="1"/>
  <c r="E36" i="8" s="1"/>
  <c r="M30" i="15"/>
  <c r="E36" i="10" s="1"/>
  <c r="AI12" i="38"/>
  <c r="CA8" i="88"/>
  <c r="BA27" i="42"/>
  <c r="AY27" i="42"/>
  <c r="AK27" i="31"/>
  <c r="AI27" i="31"/>
  <c r="AU34" i="39"/>
  <c r="AS34" i="39"/>
  <c r="AU26" i="39"/>
  <c r="AS26" i="39"/>
  <c r="BA43" i="39"/>
  <c r="AY43" i="39"/>
  <c r="AI24" i="43"/>
  <c r="AI34" i="45"/>
  <c r="BO16" i="90"/>
  <c r="CA16" i="90" s="1"/>
  <c r="BO8" i="90"/>
  <c r="BO15" i="90"/>
  <c r="CA15" i="90" s="1"/>
  <c r="CA8" i="89"/>
  <c r="AM38" i="30"/>
  <c r="AC38" i="33"/>
  <c r="AE38" i="33"/>
  <c r="AO38" i="37"/>
  <c r="AM38" i="37"/>
  <c r="AO38" i="41"/>
  <c r="AM38" i="41"/>
  <c r="AO38" i="45"/>
  <c r="AY38" i="45" s="1"/>
  <c r="AM38" i="45"/>
  <c r="AS38" i="45" s="1"/>
  <c r="AI34" i="32"/>
  <c r="AI24" i="34"/>
  <c r="AI26" i="37"/>
  <c r="AI24" i="37"/>
  <c r="AI26" i="42"/>
  <c r="AI24" i="46"/>
  <c r="AO17" i="44"/>
  <c r="AY17" i="44" s="1"/>
  <c r="AM17" i="44"/>
  <c r="AS17" i="44" s="1"/>
  <c r="AO17" i="40"/>
  <c r="AY17" i="40" s="1"/>
  <c r="AM17" i="40"/>
  <c r="AS17" i="40" s="1"/>
  <c r="AO17" i="36"/>
  <c r="AY17" i="36" s="1"/>
  <c r="AM17" i="36"/>
  <c r="AS17" i="36" s="1"/>
  <c r="AO13" i="44"/>
  <c r="AM13" i="44"/>
  <c r="AO13" i="40"/>
  <c r="AM13" i="40"/>
  <c r="AO13" i="36"/>
  <c r="AM13" i="36"/>
  <c r="AC13" i="34"/>
  <c r="AE13" i="34"/>
  <c r="AC13" i="32"/>
  <c r="AE13" i="32"/>
  <c r="AC13" i="31"/>
  <c r="AE13" i="31"/>
  <c r="AC16" i="44"/>
  <c r="AE16" i="44"/>
  <c r="AC16" i="42"/>
  <c r="AE16" i="42"/>
  <c r="AC16" i="40"/>
  <c r="AE16" i="40"/>
  <c r="AC16" i="38"/>
  <c r="AE16" i="38"/>
  <c r="AC16" i="36"/>
  <c r="AE16" i="36"/>
  <c r="AO16" i="32"/>
  <c r="AM16" i="32"/>
  <c r="AO11" i="46"/>
  <c r="AM11" i="46"/>
  <c r="AO11" i="42"/>
  <c r="AY11" i="42" s="1"/>
  <c r="AM11" i="42"/>
  <c r="AS11" i="42" s="1"/>
  <c r="AO11" i="38"/>
  <c r="AY11" i="38" s="1"/>
  <c r="AM11" i="38"/>
  <c r="AS11" i="38" s="1"/>
  <c r="AU23" i="44"/>
  <c r="AS23" i="44"/>
  <c r="BA27" i="40"/>
  <c r="AY27" i="40"/>
  <c r="BA34" i="45"/>
  <c r="AY34" i="45"/>
  <c r="BA26" i="45"/>
  <c r="AY26" i="45"/>
  <c r="AK27" i="45"/>
  <c r="AI27" i="45"/>
  <c r="AU34" i="37"/>
  <c r="AS34" i="37"/>
  <c r="AU26" i="37"/>
  <c r="AS26" i="37"/>
  <c r="AS27" i="33"/>
  <c r="AU27" i="33"/>
  <c r="AI12" i="45"/>
  <c r="BA43" i="36"/>
  <c r="AY43" i="36"/>
  <c r="AS42" i="34"/>
  <c r="AU42" i="34"/>
  <c r="BA42" i="36"/>
  <c r="AY42" i="36"/>
  <c r="AM9" i="45"/>
  <c r="AO9" i="45"/>
  <c r="AM9" i="31"/>
  <c r="AM9" i="39"/>
  <c r="AO9" i="39"/>
  <c r="AC9" i="41"/>
  <c r="AE9" i="41"/>
  <c r="AI38" i="39"/>
  <c r="AK38" i="39"/>
  <c r="AI34" i="37"/>
  <c r="AI34" i="42"/>
  <c r="AS13" i="31"/>
  <c r="AU13" i="31"/>
  <c r="AS16" i="44"/>
  <c r="AU16" i="44"/>
  <c r="AS16" i="40"/>
  <c r="AU16" i="40"/>
  <c r="AS16" i="38"/>
  <c r="AU16" i="38"/>
  <c r="AK16" i="34"/>
  <c r="AI16" i="34"/>
  <c r="AI16" i="32"/>
  <c r="AK16" i="32"/>
  <c r="BA34" i="32"/>
  <c r="AY34" i="32"/>
  <c r="AY9" i="33"/>
  <c r="BA9" i="33"/>
  <c r="AU9" i="46"/>
  <c r="AS9" i="38"/>
  <c r="AU9" i="38"/>
  <c r="AU9" i="41"/>
  <c r="AS9" i="41"/>
  <c r="BA8" i="40"/>
  <c r="I30" i="96"/>
  <c r="K30" i="96"/>
  <c r="E36" i="94" s="1"/>
  <c r="G36" i="94" s="1"/>
  <c r="K28" i="94"/>
  <c r="I35" i="24" s="1"/>
  <c r="M35" i="24" s="1"/>
  <c r="S35" i="24" s="1"/>
  <c r="K24" i="94"/>
  <c r="I46" i="32" s="1"/>
  <c r="M46" i="32" s="1"/>
  <c r="K20" i="94"/>
  <c r="I46" i="36" s="1"/>
  <c r="M46" i="36" s="1"/>
  <c r="K16" i="94"/>
  <c r="I46" i="40" s="1"/>
  <c r="M46" i="40" s="1"/>
  <c r="K12" i="94"/>
  <c r="I46" i="44" s="1"/>
  <c r="M46" i="44" s="1"/>
  <c r="I27" i="96"/>
  <c r="E8" i="94" s="1"/>
  <c r="AA48" i="97"/>
  <c r="AA46" i="97"/>
  <c r="AA44" i="97"/>
  <c r="AA42" i="97"/>
  <c r="AA40" i="97"/>
  <c r="AA38" i="97"/>
  <c r="AA47" i="97"/>
  <c r="AA45" i="97"/>
  <c r="AA43" i="97"/>
  <c r="AA41" i="97"/>
  <c r="AA39" i="97"/>
  <c r="I25" i="96"/>
  <c r="E79" i="95" s="1"/>
  <c r="G79" i="95" s="1"/>
  <c r="M72" i="95"/>
  <c r="K72" i="95"/>
  <c r="I32" i="21" s="1"/>
  <c r="M32" i="21" s="1"/>
  <c r="G48" i="97"/>
  <c r="AC48" i="97" s="1"/>
  <c r="E20" i="96" s="1"/>
  <c r="G46" i="97"/>
  <c r="G44" i="97"/>
  <c r="AC44" i="97" s="1"/>
  <c r="E60" i="95" s="1"/>
  <c r="G60" i="95" s="1"/>
  <c r="G42" i="97"/>
  <c r="G40" i="97"/>
  <c r="AC40" i="97" s="1"/>
  <c r="E55" i="95" s="1"/>
  <c r="G55" i="95" s="1"/>
  <c r="G38" i="97"/>
  <c r="G36" i="97"/>
  <c r="G34" i="97"/>
  <c r="G32" i="97"/>
  <c r="G30" i="97"/>
  <c r="G28" i="97"/>
  <c r="G26" i="97"/>
  <c r="G24" i="97"/>
  <c r="G22" i="97"/>
  <c r="G20" i="97"/>
  <c r="G18" i="97"/>
  <c r="G47" i="97"/>
  <c r="AC47" i="97" s="1"/>
  <c r="E63" i="95" s="1"/>
  <c r="G63" i="95" s="1"/>
  <c r="G45" i="97"/>
  <c r="G43" i="97"/>
  <c r="AC43" i="97" s="1"/>
  <c r="E59" i="95" s="1"/>
  <c r="G59" i="95" s="1"/>
  <c r="G41" i="97"/>
  <c r="G39" i="97"/>
  <c r="AC39" i="97" s="1"/>
  <c r="G37" i="97"/>
  <c r="G35" i="97"/>
  <c r="G33" i="97"/>
  <c r="G31" i="97"/>
  <c r="G29" i="97"/>
  <c r="G27" i="97"/>
  <c r="G25" i="97"/>
  <c r="G23" i="97"/>
  <c r="G21" i="97"/>
  <c r="G19" i="97"/>
  <c r="I17" i="96"/>
  <c r="E26" i="95" s="1"/>
  <c r="G26" i="95" s="1"/>
  <c r="K17" i="96"/>
  <c r="E27" i="95" s="1"/>
  <c r="G27" i="95" s="1"/>
  <c r="I13" i="96"/>
  <c r="E18" i="95" s="1"/>
  <c r="G18" i="95" s="1"/>
  <c r="K13" i="96"/>
  <c r="E19" i="95" s="1"/>
  <c r="G19" i="95" s="1"/>
  <c r="I9" i="96"/>
  <c r="E10" i="95" s="1"/>
  <c r="G10" i="95" s="1"/>
  <c r="K9" i="96"/>
  <c r="E11" i="95" s="1"/>
  <c r="G11" i="95" s="1"/>
  <c r="AK8" i="35"/>
  <c r="BK18" i="90"/>
  <c r="BW18" i="90" s="1"/>
  <c r="BK10" i="90"/>
  <c r="BW10" i="90" s="1"/>
  <c r="BK17" i="90"/>
  <c r="BW17" i="90" s="1"/>
  <c r="BK9" i="90"/>
  <c r="BW9" i="90" s="1"/>
  <c r="BC24" i="91"/>
  <c r="BC25" i="91" s="1"/>
  <c r="AG24" i="91"/>
  <c r="AG25" i="91" s="1"/>
  <c r="I24" i="91"/>
  <c r="I25" i="91" s="1"/>
  <c r="AQ24" i="91"/>
  <c r="AQ25" i="91" s="1"/>
  <c r="W24" i="91"/>
  <c r="W25" i="91" s="1"/>
  <c r="BK11" i="91"/>
  <c r="BW11" i="91" s="1"/>
  <c r="BK15" i="91"/>
  <c r="BW15" i="91" s="1"/>
  <c r="BK19" i="91"/>
  <c r="BW19" i="91" s="1"/>
  <c r="BK8" i="91"/>
  <c r="BK12" i="91"/>
  <c r="BW12" i="91" s="1"/>
  <c r="BK16" i="91"/>
  <c r="BW16" i="91" s="1"/>
  <c r="BK20" i="91"/>
  <c r="BW20" i="91" s="1"/>
  <c r="AI38" i="31"/>
  <c r="AK38" i="31"/>
  <c r="AI38" i="32"/>
  <c r="AK38" i="32"/>
  <c r="AK38" i="34"/>
  <c r="AI38" i="34"/>
  <c r="AS38" i="36"/>
  <c r="AU38" i="36"/>
  <c r="AS38" i="38"/>
  <c r="AU38" i="38"/>
  <c r="AS38" i="40"/>
  <c r="AU38" i="40"/>
  <c r="AS38" i="42"/>
  <c r="AU38" i="42"/>
  <c r="AS38" i="44"/>
  <c r="AU38" i="44"/>
  <c r="AY15" i="45"/>
  <c r="BA15" i="45"/>
  <c r="AY15" i="43"/>
  <c r="BA15" i="43"/>
  <c r="AY15" i="41"/>
  <c r="BA15" i="41"/>
  <c r="BA15" i="39"/>
  <c r="AY15" i="39"/>
  <c r="BA15" i="37"/>
  <c r="AY15" i="37"/>
  <c r="AY15" i="35"/>
  <c r="BA15" i="35"/>
  <c r="AC15" i="33"/>
  <c r="AE15" i="33"/>
  <c r="AC14" i="45"/>
  <c r="AE14" i="45"/>
  <c r="AC14" i="43"/>
  <c r="AE14" i="43"/>
  <c r="AC14" i="41"/>
  <c r="AE14" i="41"/>
  <c r="AC14" i="39"/>
  <c r="AE14" i="39"/>
  <c r="AC14" i="37"/>
  <c r="AE14" i="37"/>
  <c r="AC14" i="35"/>
  <c r="AE14" i="35"/>
  <c r="BA14" i="33"/>
  <c r="AY14" i="33"/>
  <c r="AU24" i="41"/>
  <c r="AO24" i="41"/>
  <c r="AS24" i="41"/>
  <c r="AY83" i="52"/>
  <c r="AW83" i="52"/>
  <c r="BC83" i="52" s="1"/>
  <c r="AY80" i="52"/>
  <c r="AW80" i="52"/>
  <c r="BC80" i="52" s="1"/>
  <c r="AY84" i="52"/>
  <c r="AW84" i="52"/>
  <c r="BC84" i="52" s="1"/>
  <c r="S44" i="35"/>
  <c r="AO36" i="35"/>
  <c r="AM36" i="35"/>
  <c r="Q44" i="39"/>
  <c r="W36" i="39"/>
  <c r="S36" i="39"/>
  <c r="BQ13" i="52"/>
  <c r="BW13" i="52" s="1"/>
  <c r="AW13" i="52"/>
  <c r="BC13" i="52" s="1"/>
  <c r="AC13" i="52"/>
  <c r="AI13" i="52" s="1"/>
  <c r="CA13" i="52"/>
  <c r="CE13" i="52" s="1"/>
  <c r="BG13" i="52"/>
  <c r="BM13" i="52" s="1"/>
  <c r="AM13" i="52"/>
  <c r="AQ13" i="52" s="1"/>
  <c r="Q13" i="52"/>
  <c r="W13" i="52" s="1"/>
  <c r="BQ35" i="52"/>
  <c r="BW35" i="52" s="1"/>
  <c r="AW35" i="52"/>
  <c r="BC35" i="52" s="1"/>
  <c r="AC35" i="52"/>
  <c r="AI35" i="52" s="1"/>
  <c r="CA35" i="52"/>
  <c r="CE35" i="52" s="1"/>
  <c r="BG35" i="52"/>
  <c r="BM35" i="52" s="1"/>
  <c r="AM35" i="52"/>
  <c r="AQ35" i="52" s="1"/>
  <c r="Q35" i="52"/>
  <c r="W35" i="52" s="1"/>
  <c r="S18" i="17"/>
  <c r="S30" i="17" s="1"/>
  <c r="E33" i="8" s="1"/>
  <c r="M30" i="17"/>
  <c r="E28" i="10" s="1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A14" i="52"/>
  <c r="BW14" i="52"/>
  <c r="BG14" i="52"/>
  <c r="BC14" i="52"/>
  <c r="AM14" i="52"/>
  <c r="AI14" i="52"/>
  <c r="Q14" i="52"/>
  <c r="CG14" i="52"/>
  <c r="BQ14" i="52"/>
  <c r="BM14" i="52"/>
  <c r="AW14" i="52"/>
  <c r="BA14" i="52" s="1"/>
  <c r="AS14" i="52"/>
  <c r="AC14" i="52"/>
  <c r="Y14" i="52"/>
  <c r="M10" i="30"/>
  <c r="I35" i="30"/>
  <c r="Q20" i="45"/>
  <c r="Q20" i="43"/>
  <c r="Q20" i="41"/>
  <c r="Q20" i="39"/>
  <c r="Q20" i="37"/>
  <c r="Q20" i="35"/>
  <c r="Q20" i="33"/>
  <c r="S20" i="33"/>
  <c r="CA38" i="52"/>
  <c r="BW38" i="52"/>
  <c r="BG38" i="52"/>
  <c r="BC38" i="52"/>
  <c r="AM38" i="52"/>
  <c r="AI38" i="52"/>
  <c r="Q38" i="52"/>
  <c r="CG38" i="52"/>
  <c r="BQ38" i="52"/>
  <c r="BM38" i="52"/>
  <c r="AW38" i="52"/>
  <c r="BA38" i="52" s="1"/>
  <c r="AS38" i="52"/>
  <c r="AC38" i="52"/>
  <c r="Y38" i="52"/>
  <c r="AU20" i="30"/>
  <c r="AE20" i="30"/>
  <c r="Q20" i="30"/>
  <c r="BA20" i="30"/>
  <c r="AK20" i="30"/>
  <c r="S20" i="30"/>
  <c r="CA86" i="52"/>
  <c r="CE86" i="52" s="1"/>
  <c r="BW86" i="52"/>
  <c r="BG86" i="52"/>
  <c r="BC86" i="52"/>
  <c r="AM86" i="52"/>
  <c r="AQ86" i="52" s="1"/>
  <c r="AI86" i="52"/>
  <c r="Q86" i="52"/>
  <c r="W86" i="52" s="1"/>
  <c r="CG86" i="52"/>
  <c r="BQ86" i="52"/>
  <c r="BM86" i="52"/>
  <c r="AW86" i="52"/>
  <c r="AS86" i="52"/>
  <c r="AC86" i="52"/>
  <c r="Y86" i="52"/>
  <c r="BQ95" i="52"/>
  <c r="BW95" i="52" s="1"/>
  <c r="AW95" i="52"/>
  <c r="BC95" i="52" s="1"/>
  <c r="AC95" i="52"/>
  <c r="AI95" i="52" s="1"/>
  <c r="CA95" i="52"/>
  <c r="CE95" i="52" s="1"/>
  <c r="BG95" i="52"/>
  <c r="BM95" i="52" s="1"/>
  <c r="AM95" i="52"/>
  <c r="AQ95" i="52" s="1"/>
  <c r="Q95" i="52"/>
  <c r="W95" i="52" s="1"/>
  <c r="AI34" i="41"/>
  <c r="AY8" i="33"/>
  <c r="AY24" i="35"/>
  <c r="AU8" i="31"/>
  <c r="AO8" i="31"/>
  <c r="AS8" i="31"/>
  <c r="AY23" i="35"/>
  <c r="AY34" i="38"/>
  <c r="AY8" i="38"/>
  <c r="BA8" i="39"/>
  <c r="BA43" i="31"/>
  <c r="AY43" i="31"/>
  <c r="BM17" i="90"/>
  <c r="BY17" i="90" s="1"/>
  <c r="BM9" i="90"/>
  <c r="BY9" i="90" s="1"/>
  <c r="BM18" i="90"/>
  <c r="BY18" i="90" s="1"/>
  <c r="BM10" i="90"/>
  <c r="BY10" i="90" s="1"/>
  <c r="BM19" i="89"/>
  <c r="BY19" i="89" s="1"/>
  <c r="BM11" i="89"/>
  <c r="BY11" i="89" s="1"/>
  <c r="BM16" i="89"/>
  <c r="BY16" i="89" s="1"/>
  <c r="BM8" i="89"/>
  <c r="AC13" i="45"/>
  <c r="AE13" i="45"/>
  <c r="AC13" i="43"/>
  <c r="AE13" i="43"/>
  <c r="AC13" i="41"/>
  <c r="AE13" i="41"/>
  <c r="AC13" i="39"/>
  <c r="AE13" i="39"/>
  <c r="AC13" i="37"/>
  <c r="AE13" i="37"/>
  <c r="AC13" i="35"/>
  <c r="AE13" i="35"/>
  <c r="AY13" i="33"/>
  <c r="BA13" i="33"/>
  <c r="AY16" i="45"/>
  <c r="BA16" i="45"/>
  <c r="AY16" i="43"/>
  <c r="BA16" i="43"/>
  <c r="AY16" i="41"/>
  <c r="BA16" i="41"/>
  <c r="AY16" i="39"/>
  <c r="BA16" i="39"/>
  <c r="AY16" i="37"/>
  <c r="BA16" i="37"/>
  <c r="AY16" i="35"/>
  <c r="BA16" i="35"/>
  <c r="AC16" i="33"/>
  <c r="AE16" i="33"/>
  <c r="BA43" i="44"/>
  <c r="AY43" i="44"/>
  <c r="BA40" i="32"/>
  <c r="AY40" i="32"/>
  <c r="BA42" i="40"/>
  <c r="AY42" i="40"/>
  <c r="BA8" i="44"/>
  <c r="W36" i="33"/>
  <c r="Q44" i="33"/>
  <c r="Y36" i="33"/>
  <c r="Q44" i="37"/>
  <c r="W36" i="37"/>
  <c r="S36" i="37"/>
  <c r="Q44" i="45"/>
  <c r="W36" i="45"/>
  <c r="S36" i="45"/>
  <c r="BA8" i="36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A8" i="41"/>
  <c r="AI24" i="31"/>
  <c r="AI24" i="39"/>
  <c r="AS33" i="38"/>
  <c r="AU33" i="38"/>
  <c r="AS25" i="38"/>
  <c r="AU25" i="38"/>
  <c r="AS12" i="34"/>
  <c r="AU12" i="34"/>
  <c r="AU12" i="31"/>
  <c r="AS12" i="31"/>
  <c r="AU12" i="43"/>
  <c r="AS12" i="43"/>
  <c r="AU12" i="39"/>
  <c r="AS12" i="39"/>
  <c r="AU12" i="35"/>
  <c r="AS12" i="35"/>
  <c r="BA42" i="32"/>
  <c r="AY42" i="32"/>
  <c r="I98" i="52"/>
  <c r="BA8" i="43"/>
  <c r="AS15" i="44"/>
  <c r="AU15" i="44"/>
  <c r="AS15" i="42"/>
  <c r="AU15" i="42"/>
  <c r="AS15" i="40"/>
  <c r="AU15" i="40"/>
  <c r="AS15" i="38"/>
  <c r="AU15" i="38"/>
  <c r="AS15" i="36"/>
  <c r="AU15" i="36"/>
  <c r="AI15" i="34"/>
  <c r="AK15" i="34"/>
  <c r="AI15" i="32"/>
  <c r="AK15" i="32"/>
  <c r="AI15" i="31"/>
  <c r="AK15" i="31"/>
  <c r="AI14" i="44"/>
  <c r="AK14" i="44"/>
  <c r="AI14" i="42"/>
  <c r="AK14" i="42"/>
  <c r="AI14" i="40"/>
  <c r="AK14" i="40"/>
  <c r="AI14" i="38"/>
  <c r="AK14" i="38"/>
  <c r="AI14" i="36"/>
  <c r="AK14" i="36"/>
  <c r="AS14" i="34"/>
  <c r="AU14" i="34"/>
  <c r="AS14" i="32"/>
  <c r="AU14" i="32"/>
  <c r="AS14" i="31"/>
  <c r="AU14" i="31"/>
  <c r="BA33" i="32"/>
  <c r="AY33" i="32"/>
  <c r="BA25" i="32"/>
  <c r="AY25" i="32"/>
  <c r="BA33" i="41"/>
  <c r="AY33" i="41"/>
  <c r="BA25" i="41"/>
  <c r="AY25" i="41"/>
  <c r="BA42" i="39"/>
  <c r="AY42" i="39"/>
  <c r="Q44" i="31"/>
  <c r="Y36" i="31"/>
  <c r="W36" i="31"/>
  <c r="S36" i="31"/>
  <c r="S44" i="38"/>
  <c r="AM36" i="38"/>
  <c r="W36" i="42"/>
  <c r="Q44" i="42"/>
  <c r="Y36" i="42"/>
  <c r="S44" i="46"/>
  <c r="AM36" i="46"/>
  <c r="AI9" i="34"/>
  <c r="AI23" i="36"/>
  <c r="AI9" i="42"/>
  <c r="I20" i="73"/>
  <c r="I50" i="25" s="1"/>
  <c r="M50" i="25" s="1"/>
  <c r="S50" i="25" s="1"/>
  <c r="K20" i="73"/>
  <c r="I50" i="23" s="1"/>
  <c r="M50" i="23" s="1"/>
  <c r="S50" i="23" s="1"/>
  <c r="I46" i="74"/>
  <c r="I49" i="56" s="1"/>
  <c r="M49" i="56" s="1"/>
  <c r="K46" i="74"/>
  <c r="I49" i="54" s="1"/>
  <c r="M49" i="54" s="1"/>
  <c r="AI13" i="38"/>
  <c r="BO22" i="88"/>
  <c r="CA22" i="88" s="1"/>
  <c r="BO14" i="88"/>
  <c r="CA14" i="88" s="1"/>
  <c r="BO21" i="88"/>
  <c r="CA21" i="88" s="1"/>
  <c r="BO13" i="88"/>
  <c r="CA13" i="88" s="1"/>
  <c r="BI82" i="52"/>
  <c r="BK82" i="52" s="1"/>
  <c r="BG82" i="52"/>
  <c r="BM82" i="52" s="1"/>
  <c r="BI81" i="52"/>
  <c r="BK81" i="52" s="1"/>
  <c r="BG81" i="52"/>
  <c r="BM81" i="52" s="1"/>
  <c r="BI85" i="52"/>
  <c r="BK85" i="52" s="1"/>
  <c r="BG85" i="52"/>
  <c r="BM85" i="52" s="1"/>
  <c r="BA23" i="42"/>
  <c r="AY23" i="42"/>
  <c r="BA27" i="38"/>
  <c r="AY27" i="38"/>
  <c r="BA34" i="34"/>
  <c r="AY34" i="34"/>
  <c r="BA26" i="34"/>
  <c r="AY26" i="34"/>
  <c r="BA42" i="41"/>
  <c r="AY42" i="41"/>
  <c r="BO22" i="90"/>
  <c r="CA22" i="90" s="1"/>
  <c r="BO14" i="90"/>
  <c r="CA14" i="90" s="1"/>
  <c r="BO21" i="90"/>
  <c r="CA21" i="90" s="1"/>
  <c r="BO13" i="90"/>
  <c r="CA13" i="90" s="1"/>
  <c r="Q41" i="53"/>
  <c r="W9" i="53"/>
  <c r="W41" i="53" s="1"/>
  <c r="BO22" i="89"/>
  <c r="CA22" i="89" s="1"/>
  <c r="BO14" i="89"/>
  <c r="CA14" i="89" s="1"/>
  <c r="BO21" i="89"/>
  <c r="CA21" i="89" s="1"/>
  <c r="BO13" i="89"/>
  <c r="CA13" i="89" s="1"/>
  <c r="AY38" i="33"/>
  <c r="BA38" i="33"/>
  <c r="AC38" i="35"/>
  <c r="AE38" i="35"/>
  <c r="AC38" i="37"/>
  <c r="AE38" i="37"/>
  <c r="AC38" i="41"/>
  <c r="AE38" i="41"/>
  <c r="AC38" i="43"/>
  <c r="AE38" i="43"/>
  <c r="AC13" i="44"/>
  <c r="AE13" i="44"/>
  <c r="BA16" i="42"/>
  <c r="AY16" i="42"/>
  <c r="AY16" i="36"/>
  <c r="BA16" i="36"/>
  <c r="AC16" i="31"/>
  <c r="AE16" i="31"/>
  <c r="AS27" i="44"/>
  <c r="AU27" i="44"/>
  <c r="AS27" i="36"/>
  <c r="AU27" i="36"/>
  <c r="AU26" i="32"/>
  <c r="AS26" i="32"/>
  <c r="AU34" i="41"/>
  <c r="AS34" i="41"/>
  <c r="BA43" i="38"/>
  <c r="AY43" i="38"/>
  <c r="AS9" i="44"/>
  <c r="AU9" i="44"/>
  <c r="AY9" i="36"/>
  <c r="BA9" i="36"/>
  <c r="AC9" i="45"/>
  <c r="AE9" i="45"/>
  <c r="AS9" i="34"/>
  <c r="AU9" i="34"/>
  <c r="AS9" i="43"/>
  <c r="AU9" i="43"/>
  <c r="AU9" i="35"/>
  <c r="AS9" i="35"/>
  <c r="I29" i="96"/>
  <c r="E35" i="94" s="1"/>
  <c r="G35" i="94" s="1"/>
  <c r="K29" i="96"/>
  <c r="K31" i="94"/>
  <c r="I36" i="22" s="1"/>
  <c r="M36" i="22" s="1"/>
  <c r="S36" i="22" s="1"/>
  <c r="K23" i="94"/>
  <c r="I46" i="33" s="1"/>
  <c r="M46" i="33" s="1"/>
  <c r="K15" i="94"/>
  <c r="I46" i="41" s="1"/>
  <c r="M46" i="41" s="1"/>
  <c r="K73" i="95"/>
  <c r="I168" i="11" s="1"/>
  <c r="M73" i="95"/>
  <c r="K68" i="95"/>
  <c r="I34" i="13" s="1"/>
  <c r="I14" i="96"/>
  <c r="E20" i="95" s="1"/>
  <c r="G20" i="95" s="1"/>
  <c r="K14" i="96"/>
  <c r="E21" i="95" s="1"/>
  <c r="G21" i="95" s="1"/>
  <c r="G8" i="95"/>
  <c r="AK33" i="42"/>
  <c r="AI33" i="42"/>
  <c r="AK25" i="38"/>
  <c r="AI25" i="38"/>
  <c r="BQ13" i="90"/>
  <c r="CC13" i="90" s="1"/>
  <c r="BQ21" i="90"/>
  <c r="CC21" i="90" s="1"/>
  <c r="BQ12" i="90"/>
  <c r="CC12" i="90" s="1"/>
  <c r="BQ11" i="90"/>
  <c r="CC11" i="90" s="1"/>
  <c r="BQ19" i="90"/>
  <c r="CC19" i="90" s="1"/>
  <c r="BQ14" i="90"/>
  <c r="CC14" i="90" s="1"/>
  <c r="BQ22" i="90"/>
  <c r="CC22" i="90" s="1"/>
  <c r="BQ9" i="90"/>
  <c r="CC9" i="90" s="1"/>
  <c r="BQ17" i="90"/>
  <c r="CC17" i="90" s="1"/>
  <c r="BQ8" i="90"/>
  <c r="BQ20" i="90"/>
  <c r="CC20" i="90" s="1"/>
  <c r="BQ16" i="90"/>
  <c r="CC16" i="90" s="1"/>
  <c r="BQ15" i="90"/>
  <c r="CC15" i="90" s="1"/>
  <c r="BQ10" i="90"/>
  <c r="CC10" i="90" s="1"/>
  <c r="BQ18" i="90"/>
  <c r="CC18" i="90" s="1"/>
  <c r="BA43" i="32"/>
  <c r="AY43" i="32"/>
  <c r="AK38" i="36"/>
  <c r="AI38" i="36"/>
  <c r="AK38" i="40"/>
  <c r="AI38" i="40"/>
  <c r="AK38" i="42"/>
  <c r="AI38" i="42"/>
  <c r="I21" i="51"/>
  <c r="M21" i="51" s="1"/>
  <c r="K70" i="96"/>
  <c r="I17" i="49" s="1"/>
  <c r="M17" i="49" s="1"/>
  <c r="Q17" i="49" s="1"/>
  <c r="W17" i="49" s="1"/>
  <c r="AO19" i="30"/>
  <c r="AY19" i="30" s="1"/>
  <c r="AM19" i="30"/>
  <c r="AS19" i="30" s="1"/>
  <c r="AC15" i="43"/>
  <c r="AE15" i="43"/>
  <c r="AC15" i="39"/>
  <c r="AE15" i="39"/>
  <c r="AC15" i="35"/>
  <c r="AE15" i="35"/>
  <c r="AO18" i="43"/>
  <c r="AY18" i="43" s="1"/>
  <c r="AM18" i="43"/>
  <c r="AS18" i="43" s="1"/>
  <c r="AO18" i="39"/>
  <c r="AY18" i="39" s="1"/>
  <c r="AM18" i="39"/>
  <c r="AS18" i="39" s="1"/>
  <c r="AO14" i="43"/>
  <c r="AM14" i="43"/>
  <c r="AO14" i="35"/>
  <c r="AM14" i="35"/>
  <c r="AC14" i="33"/>
  <c r="AE14" i="33"/>
  <c r="BA33" i="40"/>
  <c r="AY33" i="40"/>
  <c r="BA12" i="45"/>
  <c r="AY12" i="45"/>
  <c r="BA33" i="33"/>
  <c r="AY33" i="33"/>
  <c r="BA42" i="42"/>
  <c r="AY42" i="42"/>
  <c r="AO37" i="38"/>
  <c r="AY37" i="38" s="1"/>
  <c r="AM37" i="38"/>
  <c r="AS37" i="38" s="1"/>
  <c r="Q25" i="50"/>
  <c r="W25" i="50" s="1"/>
  <c r="Y25" i="50"/>
  <c r="S21" i="44"/>
  <c r="Q21" i="44"/>
  <c r="S21" i="40"/>
  <c r="Q21" i="40"/>
  <c r="S21" i="36"/>
  <c r="Q21" i="36"/>
  <c r="Q21" i="32"/>
  <c r="Q22" i="46"/>
  <c r="Q22" i="42"/>
  <c r="Q22" i="38"/>
  <c r="S22" i="34"/>
  <c r="Q22" i="34"/>
  <c r="Y27" i="52"/>
  <c r="AS27" i="52"/>
  <c r="CG27" i="52"/>
  <c r="Y89" i="52"/>
  <c r="AS89" i="52"/>
  <c r="CG89" i="52"/>
  <c r="Y91" i="52"/>
  <c r="AS91" i="52"/>
  <c r="CG91" i="52"/>
  <c r="Y21" i="52"/>
  <c r="AS21" i="52"/>
  <c r="CG21" i="52"/>
  <c r="AO37" i="33"/>
  <c r="AY37" i="33" s="1"/>
  <c r="AM37" i="33"/>
  <c r="AS37" i="33" s="1"/>
  <c r="K38" i="94"/>
  <c r="I172" i="11" s="1"/>
  <c r="M29" i="94"/>
  <c r="K29" i="94"/>
  <c r="I35" i="22" s="1"/>
  <c r="M35" i="22" s="1"/>
  <c r="S35" i="22" s="1"/>
  <c r="M25" i="94"/>
  <c r="K25" i="94"/>
  <c r="I30" i="51" s="1"/>
  <c r="M30" i="51" s="1"/>
  <c r="M21" i="94"/>
  <c r="K21" i="94"/>
  <c r="I46" i="35" s="1"/>
  <c r="M46" i="35" s="1"/>
  <c r="M17" i="94"/>
  <c r="K17" i="94"/>
  <c r="I46" i="39" s="1"/>
  <c r="M46" i="39" s="1"/>
  <c r="M13" i="94"/>
  <c r="K13" i="94"/>
  <c r="I46" i="43" s="1"/>
  <c r="M46" i="43" s="1"/>
  <c r="I28" i="96"/>
  <c r="K28" i="96" s="1"/>
  <c r="E9" i="94" s="1"/>
  <c r="G9" i="94" s="1"/>
  <c r="O81" i="98"/>
  <c r="S81" i="98" s="1"/>
  <c r="S41" i="98"/>
  <c r="E24" i="96" s="1"/>
  <c r="O36" i="97"/>
  <c r="O34" i="97"/>
  <c r="O32" i="97"/>
  <c r="O30" i="97"/>
  <c r="O28" i="97"/>
  <c r="O26" i="97"/>
  <c r="O24" i="97"/>
  <c r="O22" i="97"/>
  <c r="O20" i="97"/>
  <c r="O37" i="97"/>
  <c r="O35" i="97"/>
  <c r="O33" i="97"/>
  <c r="O31" i="97"/>
  <c r="O29" i="97"/>
  <c r="O27" i="97"/>
  <c r="O25" i="97"/>
  <c r="O23" i="97"/>
  <c r="O21" i="97"/>
  <c r="K78" i="95"/>
  <c r="I169" i="11" s="1"/>
  <c r="I22" i="96"/>
  <c r="E70" i="95" s="1"/>
  <c r="G70" i="95" s="1"/>
  <c r="K22" i="96"/>
  <c r="E71" i="95" s="1"/>
  <c r="G71" i="95" s="1"/>
  <c r="I19" i="96"/>
  <c r="E31" i="95" s="1"/>
  <c r="G31" i="95" s="1"/>
  <c r="K19" i="96"/>
  <c r="E32" i="95" s="1"/>
  <c r="G32" i="95" s="1"/>
  <c r="I16" i="96"/>
  <c r="E24" i="95" s="1"/>
  <c r="G24" i="95" s="1"/>
  <c r="K16" i="96"/>
  <c r="E25" i="95" s="1"/>
  <c r="G25" i="95" s="1"/>
  <c r="I12" i="96"/>
  <c r="E16" i="95" s="1"/>
  <c r="G16" i="95" s="1"/>
  <c r="K12" i="96"/>
  <c r="E17" i="95" s="1"/>
  <c r="G17" i="95" s="1"/>
  <c r="K8" i="96"/>
  <c r="E9" i="95" s="1"/>
  <c r="G9" i="95" s="1"/>
  <c r="AU24" i="38"/>
  <c r="AO24" i="38"/>
  <c r="AS24" i="38"/>
  <c r="BK20" i="90"/>
  <c r="BW20" i="90" s="1"/>
  <c r="BK12" i="90"/>
  <c r="BW12" i="90" s="1"/>
  <c r="BK19" i="90"/>
  <c r="BW19" i="90" s="1"/>
  <c r="BK11" i="90"/>
  <c r="BW11" i="90" s="1"/>
  <c r="BA42" i="37"/>
  <c r="AY42" i="37"/>
  <c r="BA41" i="31"/>
  <c r="AY41" i="31"/>
  <c r="AO38" i="31"/>
  <c r="AM38" i="31"/>
  <c r="AO38" i="34"/>
  <c r="AM38" i="34"/>
  <c r="AC38" i="36"/>
  <c r="AE38" i="36"/>
  <c r="AC38" i="38"/>
  <c r="AE38" i="38"/>
  <c r="AC38" i="40"/>
  <c r="AE38" i="40"/>
  <c r="AC38" i="42"/>
  <c r="AE38" i="42"/>
  <c r="AC38" i="44"/>
  <c r="AE38" i="44"/>
  <c r="I20" i="51"/>
  <c r="K69" i="96"/>
  <c r="I16" i="49" s="1"/>
  <c r="Y19" i="45"/>
  <c r="AI19" i="45" s="1"/>
  <c r="Y19" i="43"/>
  <c r="AI19" i="43" s="1"/>
  <c r="Y19" i="41"/>
  <c r="AI19" i="41" s="1"/>
  <c r="Y19" i="39"/>
  <c r="AI19" i="39" s="1"/>
  <c r="Y19" i="37"/>
  <c r="AI19" i="37" s="1"/>
  <c r="Y19" i="35"/>
  <c r="AI19" i="35" s="1"/>
  <c r="AM19" i="33"/>
  <c r="AS19" i="33" s="1"/>
  <c r="Y15" i="45"/>
  <c r="Y15" i="43"/>
  <c r="Y15" i="41"/>
  <c r="Y15" i="39"/>
  <c r="Y15" i="37"/>
  <c r="Y15" i="35"/>
  <c r="AM15" i="33"/>
  <c r="AM18" i="45"/>
  <c r="AS18" i="45" s="1"/>
  <c r="AM18" i="41"/>
  <c r="AS18" i="41" s="1"/>
  <c r="AM18" i="37"/>
  <c r="AS18" i="37" s="1"/>
  <c r="Y18" i="33"/>
  <c r="AI18" i="33" s="1"/>
  <c r="Y18" i="30"/>
  <c r="AI18" i="30" s="1"/>
  <c r="AM14" i="45"/>
  <c r="AM14" i="41"/>
  <c r="AM14" i="37"/>
  <c r="Y14" i="33"/>
  <c r="Y14" i="30"/>
  <c r="AI14" i="30" s="1"/>
  <c r="BA33" i="44"/>
  <c r="AY33" i="44"/>
  <c r="BA25" i="44"/>
  <c r="AY25" i="44"/>
  <c r="BA33" i="36"/>
  <c r="AY33" i="36"/>
  <c r="BA25" i="36"/>
  <c r="AY25" i="36"/>
  <c r="BA24" i="45"/>
  <c r="AY24" i="45"/>
  <c r="BA24" i="37"/>
  <c r="AY24" i="37"/>
  <c r="BA40" i="40"/>
  <c r="AY40" i="40"/>
  <c r="AM37" i="42"/>
  <c r="AS37" i="42" s="1"/>
  <c r="CA36" i="52"/>
  <c r="CE36" i="52" s="1"/>
  <c r="BG36" i="52"/>
  <c r="BM36" i="52" s="1"/>
  <c r="AM36" i="52"/>
  <c r="AQ36" i="52" s="1"/>
  <c r="Q36" i="52"/>
  <c r="W36" i="52" s="1"/>
  <c r="BQ36" i="52"/>
  <c r="BW36" i="52" s="1"/>
  <c r="AW36" i="52"/>
  <c r="BC36" i="52" s="1"/>
  <c r="AC36" i="52"/>
  <c r="AI36" i="52" s="1"/>
  <c r="CG37" i="52"/>
  <c r="BQ37" i="52"/>
  <c r="BM37" i="52"/>
  <c r="AW37" i="52"/>
  <c r="AS37" i="52"/>
  <c r="AC37" i="52"/>
  <c r="Y37" i="52"/>
  <c r="CA37" i="52"/>
  <c r="CE37" i="52" s="1"/>
  <c r="BW37" i="52"/>
  <c r="BG37" i="52"/>
  <c r="BC37" i="52"/>
  <c r="AM37" i="52"/>
  <c r="AQ37" i="52" s="1"/>
  <c r="AI37" i="52"/>
  <c r="Q37" i="52"/>
  <c r="W37" i="52" s="1"/>
  <c r="Q21" i="45"/>
  <c r="Q21" i="43"/>
  <c r="Q21" i="41"/>
  <c r="Q21" i="39"/>
  <c r="Q21" i="37"/>
  <c r="Q21" i="35"/>
  <c r="S21" i="33"/>
  <c r="Q21" i="33"/>
  <c r="CG39" i="52"/>
  <c r="BQ39" i="52"/>
  <c r="BM39" i="52"/>
  <c r="AW39" i="52"/>
  <c r="BA39" i="52" s="1"/>
  <c r="AS39" i="52"/>
  <c r="AC39" i="52"/>
  <c r="Y39" i="52"/>
  <c r="CA39" i="52"/>
  <c r="BW39" i="52"/>
  <c r="BG39" i="52"/>
  <c r="BC39" i="52"/>
  <c r="AM39" i="52"/>
  <c r="AI39" i="52"/>
  <c r="Q39" i="52"/>
  <c r="BA21" i="30"/>
  <c r="AK21" i="30"/>
  <c r="S21" i="30"/>
  <c r="AU21" i="30"/>
  <c r="AE21" i="30"/>
  <c r="Q21" i="30"/>
  <c r="S22" i="45"/>
  <c r="Q22" i="45"/>
  <c r="S22" i="43"/>
  <c r="Q22" i="43"/>
  <c r="S22" i="41"/>
  <c r="Q22" i="41"/>
  <c r="S22" i="39"/>
  <c r="Q22" i="39"/>
  <c r="S22" i="37"/>
  <c r="Q22" i="37"/>
  <c r="S22" i="35"/>
  <c r="Q22" i="35"/>
  <c r="Q22" i="33"/>
  <c r="CA40" i="52"/>
  <c r="CG40" i="52" s="1"/>
  <c r="BG40" i="52"/>
  <c r="BM40" i="52" s="1"/>
  <c r="AM40" i="52"/>
  <c r="AS40" i="52" s="1"/>
  <c r="Q40" i="52"/>
  <c r="Y40" i="52" s="1"/>
  <c r="BQ40" i="52"/>
  <c r="BW40" i="52" s="1"/>
  <c r="AW40" i="52"/>
  <c r="BA40" i="52" s="1"/>
  <c r="AC40" i="52"/>
  <c r="AI40" i="52" s="1"/>
  <c r="AU22" i="30"/>
  <c r="AE22" i="30"/>
  <c r="Q22" i="30"/>
  <c r="BA22" i="30"/>
  <c r="AK22" i="30"/>
  <c r="CA96" i="52"/>
  <c r="CE96" i="52" s="1"/>
  <c r="BG96" i="52"/>
  <c r="BM96" i="52" s="1"/>
  <c r="AM96" i="52"/>
  <c r="AQ96" i="52" s="1"/>
  <c r="Q96" i="52"/>
  <c r="W96" i="52" s="1"/>
  <c r="BQ96" i="52"/>
  <c r="BW96" i="52" s="1"/>
  <c r="AW96" i="52"/>
  <c r="BC96" i="52" s="1"/>
  <c r="AC96" i="52"/>
  <c r="AI96" i="52" s="1"/>
  <c r="CG97" i="52"/>
  <c r="BQ97" i="52"/>
  <c r="BM97" i="52"/>
  <c r="AW97" i="52"/>
  <c r="AS97" i="52"/>
  <c r="AC97" i="52"/>
  <c r="Y97" i="52"/>
  <c r="CA97" i="52"/>
  <c r="CE97" i="52" s="1"/>
  <c r="BW97" i="52"/>
  <c r="BG97" i="52"/>
  <c r="BC97" i="52"/>
  <c r="AM97" i="52"/>
  <c r="AQ97" i="52" s="1"/>
  <c r="AI97" i="52"/>
  <c r="Q97" i="52"/>
  <c r="W97" i="52" s="1"/>
  <c r="AY23" i="31"/>
  <c r="BA34" i="46"/>
  <c r="AY34" i="46"/>
  <c r="BA34" i="42"/>
  <c r="AY34" i="42"/>
  <c r="BA26" i="42"/>
  <c r="AY26" i="42"/>
  <c r="BA23" i="34"/>
  <c r="AY23" i="34"/>
  <c r="BA27" i="31"/>
  <c r="AY27" i="31"/>
  <c r="BA27" i="35"/>
  <c r="AY27" i="35"/>
  <c r="BA43" i="34"/>
  <c r="AY43" i="34"/>
  <c r="BM19" i="90"/>
  <c r="BY19" i="90" s="1"/>
  <c r="BM11" i="90"/>
  <c r="BY11" i="90" s="1"/>
  <c r="BM16" i="90"/>
  <c r="BY16" i="90" s="1"/>
  <c r="BM8" i="90"/>
  <c r="W9" i="55"/>
  <c r="W41" i="55" s="1"/>
  <c r="I8" i="8" s="1"/>
  <c r="Q41" i="55"/>
  <c r="G8" i="10" s="1"/>
  <c r="Y46" i="54"/>
  <c r="AO39" i="33"/>
  <c r="AY39" i="33" s="1"/>
  <c r="AM39" i="33"/>
  <c r="AS39" i="33" s="1"/>
  <c r="Q33" i="54"/>
  <c r="W33" i="54" s="1"/>
  <c r="Q27" i="54"/>
  <c r="W27" i="54" s="1"/>
  <c r="Y27" i="54"/>
  <c r="AM17" i="43"/>
  <c r="AS17" i="43" s="1"/>
  <c r="AM17" i="39"/>
  <c r="AS17" i="39" s="1"/>
  <c r="AM17" i="35"/>
  <c r="AS17" i="35" s="1"/>
  <c r="Y17" i="33"/>
  <c r="AI17" i="33" s="1"/>
  <c r="Y17" i="30"/>
  <c r="AI17" i="30" s="1"/>
  <c r="AM13" i="43"/>
  <c r="AM13" i="39"/>
  <c r="AM13" i="35"/>
  <c r="Y13" i="33"/>
  <c r="AC16" i="45"/>
  <c r="AE16" i="45"/>
  <c r="AC16" i="43"/>
  <c r="AE16" i="43"/>
  <c r="AC16" i="41"/>
  <c r="AE16" i="41"/>
  <c r="AC16" i="39"/>
  <c r="AE16" i="39"/>
  <c r="AC16" i="37"/>
  <c r="AE16" i="37"/>
  <c r="AC16" i="35"/>
  <c r="AE16" i="35"/>
  <c r="AM16" i="33"/>
  <c r="AO16" i="33"/>
  <c r="AM16" i="30"/>
  <c r="AS16" i="30" s="1"/>
  <c r="AO16" i="30"/>
  <c r="AY16" i="30" s="1"/>
  <c r="AM11" i="43"/>
  <c r="AS11" i="43" s="1"/>
  <c r="AO11" i="43"/>
  <c r="AY11" i="43" s="1"/>
  <c r="AM11" i="39"/>
  <c r="AS11" i="39" s="1"/>
  <c r="AO11" i="39"/>
  <c r="AY11" i="39" s="1"/>
  <c r="AM11" i="35"/>
  <c r="AS11" i="35" s="1"/>
  <c r="AO11" i="35"/>
  <c r="AY11" i="35" s="1"/>
  <c r="Y11" i="33"/>
  <c r="AI11" i="33" s="1"/>
  <c r="Y11" i="30"/>
  <c r="AI11" i="30" s="1"/>
  <c r="AU26" i="44"/>
  <c r="AS26" i="44"/>
  <c r="AO26" i="44"/>
  <c r="AK27" i="44"/>
  <c r="AI27" i="44"/>
  <c r="AU26" i="36"/>
  <c r="AS26" i="36"/>
  <c r="AO26" i="36"/>
  <c r="AK27" i="36"/>
  <c r="AI27" i="36"/>
  <c r="AK27" i="33"/>
  <c r="AI27" i="33"/>
  <c r="AS34" i="30"/>
  <c r="AO34" i="30"/>
  <c r="AY34" i="30" s="1"/>
  <c r="BA43" i="33"/>
  <c r="AY43" i="33"/>
  <c r="BA42" i="43"/>
  <c r="AY42" i="43"/>
  <c r="BA40" i="43"/>
  <c r="AY40" i="43"/>
  <c r="BA40" i="34"/>
  <c r="AY40" i="34"/>
  <c r="AM37" i="36"/>
  <c r="AS37" i="36" s="1"/>
  <c r="Y37" i="37"/>
  <c r="AI37" i="37" s="1"/>
  <c r="Y37" i="45"/>
  <c r="AI37" i="45" s="1"/>
  <c r="CC82" i="52"/>
  <c r="CE82" i="52" s="1"/>
  <c r="CA82" i="52"/>
  <c r="CG82" i="52" s="1"/>
  <c r="CC81" i="52"/>
  <c r="CE81" i="52" s="1"/>
  <c r="CA81" i="52"/>
  <c r="CG81" i="52" s="1"/>
  <c r="CC85" i="52"/>
  <c r="CE85" i="52" s="1"/>
  <c r="CA85" i="52"/>
  <c r="CG85" i="52" s="1"/>
  <c r="BA40" i="39"/>
  <c r="AY40" i="39"/>
  <c r="Q44" i="32"/>
  <c r="Y36" i="32"/>
  <c r="W36" i="32"/>
  <c r="S36" i="32"/>
  <c r="W36" i="36"/>
  <c r="Q44" i="36"/>
  <c r="Y36" i="36"/>
  <c r="S36" i="40"/>
  <c r="W36" i="44"/>
  <c r="Q44" i="44"/>
  <c r="Y36" i="44"/>
  <c r="BM19" i="92"/>
  <c r="BY19" i="92" s="1"/>
  <c r="BE19" i="3" s="1"/>
  <c r="G774" i="1" s="1"/>
  <c r="BM11" i="92"/>
  <c r="BY11" i="92" s="1"/>
  <c r="BE11" i="3" s="1"/>
  <c r="G542" i="1" s="1"/>
  <c r="BM16" i="92"/>
  <c r="BY16" i="92" s="1"/>
  <c r="BE16" i="3" s="1"/>
  <c r="G687" i="1" s="1"/>
  <c r="BM8" i="92"/>
  <c r="AI23" i="33"/>
  <c r="AS33" i="42"/>
  <c r="AU33" i="42"/>
  <c r="AS25" i="42"/>
  <c r="AU25" i="42"/>
  <c r="AU24" i="34"/>
  <c r="AS24" i="34"/>
  <c r="AU24" i="31"/>
  <c r="AS24" i="31"/>
  <c r="AU24" i="43"/>
  <c r="AS24" i="43"/>
  <c r="AU24" i="39"/>
  <c r="AS24" i="39"/>
  <c r="AU24" i="35"/>
  <c r="AS24" i="35"/>
  <c r="AK42" i="45"/>
  <c r="AI42" i="45"/>
  <c r="Q10" i="50"/>
  <c r="Y10" i="50"/>
  <c r="AI13" i="30"/>
  <c r="BK9" i="92"/>
  <c r="BW9" i="92" s="1"/>
  <c r="BC9" i="3" s="1"/>
  <c r="G483" i="1" s="1"/>
  <c r="BK17" i="92"/>
  <c r="BW17" i="92" s="1"/>
  <c r="BC17" i="3" s="1"/>
  <c r="G715" i="1" s="1"/>
  <c r="BK10" i="92"/>
  <c r="BW10" i="92" s="1"/>
  <c r="BC10" i="3" s="1"/>
  <c r="G512" i="1" s="1"/>
  <c r="BK18" i="92"/>
  <c r="BW18" i="92" s="1"/>
  <c r="BC18" i="3" s="1"/>
  <c r="G744" i="1" s="1"/>
  <c r="BK15" i="92"/>
  <c r="BW15" i="92" s="1"/>
  <c r="BC15" i="3" s="1"/>
  <c r="G657" i="1" s="1"/>
  <c r="BK8" i="92"/>
  <c r="BK16" i="92"/>
  <c r="BW16" i="92" s="1"/>
  <c r="BC16" i="3" s="1"/>
  <c r="G686" i="1" s="1"/>
  <c r="BK13" i="92"/>
  <c r="BW13" i="92" s="1"/>
  <c r="BC13" i="3" s="1"/>
  <c r="G599" i="1" s="1"/>
  <c r="BK21" i="92"/>
  <c r="BW21" i="92" s="1"/>
  <c r="BC21" i="3" s="1"/>
  <c r="G831" i="1" s="1"/>
  <c r="BK14" i="92"/>
  <c r="BW14" i="92" s="1"/>
  <c r="BC14" i="3" s="1"/>
  <c r="G628" i="1" s="1"/>
  <c r="BK22" i="92"/>
  <c r="BW22" i="92" s="1"/>
  <c r="BC24" i="3" s="1"/>
  <c r="G918" i="1" s="1"/>
  <c r="BK11" i="92"/>
  <c r="BW11" i="92" s="1"/>
  <c r="BC11" i="3" s="1"/>
  <c r="G541" i="1" s="1"/>
  <c r="BK19" i="92"/>
  <c r="BW19" i="92" s="1"/>
  <c r="BC19" i="3" s="1"/>
  <c r="G773" i="1" s="1"/>
  <c r="BK12" i="92"/>
  <c r="BW12" i="92" s="1"/>
  <c r="BC12" i="3" s="1"/>
  <c r="G570" i="1" s="1"/>
  <c r="BK20" i="92"/>
  <c r="BW20" i="92" s="1"/>
  <c r="BC20" i="3" s="1"/>
  <c r="G802" i="1" s="1"/>
  <c r="BI12" i="92"/>
  <c r="BI20" i="92"/>
  <c r="BI15" i="92"/>
  <c r="BI10" i="92"/>
  <c r="BI9" i="92"/>
  <c r="BI8" i="92"/>
  <c r="BI16" i="92"/>
  <c r="BI11" i="92"/>
  <c r="BI19" i="92"/>
  <c r="BI14" i="92"/>
  <c r="BI22" i="92"/>
  <c r="BI13" i="92"/>
  <c r="BI21" i="92"/>
  <c r="BI18" i="92"/>
  <c r="BI17" i="92"/>
  <c r="BQ9" i="92"/>
  <c r="CC9" i="92" s="1"/>
  <c r="BI9" i="3" s="1"/>
  <c r="G486" i="1" s="1"/>
  <c r="BQ17" i="92"/>
  <c r="CC17" i="92" s="1"/>
  <c r="BI17" i="3" s="1"/>
  <c r="G718" i="1" s="1"/>
  <c r="BQ8" i="92"/>
  <c r="BQ16" i="92"/>
  <c r="CC16" i="92" s="1"/>
  <c r="BI16" i="3" s="1"/>
  <c r="G689" i="1" s="1"/>
  <c r="BQ11" i="92"/>
  <c r="CC11" i="92" s="1"/>
  <c r="BI11" i="3" s="1"/>
  <c r="G544" i="1" s="1"/>
  <c r="BQ19" i="92"/>
  <c r="CC19" i="92" s="1"/>
  <c r="BI19" i="3" s="1"/>
  <c r="G776" i="1" s="1"/>
  <c r="BQ14" i="92"/>
  <c r="CC14" i="92" s="1"/>
  <c r="BI14" i="3" s="1"/>
  <c r="G631" i="1" s="1"/>
  <c r="BQ22" i="92"/>
  <c r="CC22" i="92" s="1"/>
  <c r="BI24" i="3" s="1"/>
  <c r="G921" i="1" s="1"/>
  <c r="BQ13" i="92"/>
  <c r="CC13" i="92" s="1"/>
  <c r="BI13" i="3" s="1"/>
  <c r="G602" i="1" s="1"/>
  <c r="BQ21" i="92"/>
  <c r="CC21" i="92" s="1"/>
  <c r="BI21" i="3" s="1"/>
  <c r="G834" i="1" s="1"/>
  <c r="BQ12" i="92"/>
  <c r="CC12" i="92" s="1"/>
  <c r="BI12" i="3" s="1"/>
  <c r="G573" i="1" s="1"/>
  <c r="BQ20" i="92"/>
  <c r="CC20" i="92" s="1"/>
  <c r="BI20" i="3" s="1"/>
  <c r="G805" i="1" s="1"/>
  <c r="BQ15" i="92"/>
  <c r="CC15" i="92" s="1"/>
  <c r="BI15" i="3" s="1"/>
  <c r="G660" i="1" s="1"/>
  <c r="BQ10" i="92"/>
  <c r="CC10" i="92" s="1"/>
  <c r="BI10" i="3" s="1"/>
  <c r="G515" i="1" s="1"/>
  <c r="BQ18" i="92"/>
  <c r="CC18" i="92" s="1"/>
  <c r="BI18" i="3" s="1"/>
  <c r="G747" i="1" s="1"/>
  <c r="Y39" i="31"/>
  <c r="AI39" i="31" s="1"/>
  <c r="Y39" i="32"/>
  <c r="AI39" i="32" s="1"/>
  <c r="Y39" i="34"/>
  <c r="AI39" i="34" s="1"/>
  <c r="AO39" i="36"/>
  <c r="AY39" i="36" s="1"/>
  <c r="AM39" i="36"/>
  <c r="AS39" i="36" s="1"/>
  <c r="AO39" i="40"/>
  <c r="AY39" i="40" s="1"/>
  <c r="AM39" i="40"/>
  <c r="AS39" i="40" s="1"/>
  <c r="AO39" i="44"/>
  <c r="AY39" i="44" s="1"/>
  <c r="AM39" i="44"/>
  <c r="AS39" i="44" s="1"/>
  <c r="Y45" i="54"/>
  <c r="Q45" i="54"/>
  <c r="W45" i="54" s="1"/>
  <c r="Q43" i="54"/>
  <c r="W43" i="54" s="1"/>
  <c r="Y43" i="54"/>
  <c r="Y19" i="44"/>
  <c r="AI19" i="44" s="1"/>
  <c r="Y19" i="42"/>
  <c r="AI19" i="42" s="1"/>
  <c r="Y19" i="40"/>
  <c r="AI19" i="40" s="1"/>
  <c r="Y19" i="38"/>
  <c r="AI19" i="38" s="1"/>
  <c r="Y19" i="36"/>
  <c r="AI19" i="36" s="1"/>
  <c r="AM19" i="32"/>
  <c r="AS19" i="32" s="1"/>
  <c r="AC15" i="44"/>
  <c r="AE15" i="44"/>
  <c r="AC15" i="42"/>
  <c r="AE15" i="42"/>
  <c r="AC15" i="40"/>
  <c r="AE15" i="40"/>
  <c r="AC15" i="38"/>
  <c r="AE15" i="38"/>
  <c r="AC15" i="36"/>
  <c r="AE15" i="36"/>
  <c r="AM15" i="34"/>
  <c r="AM15" i="31"/>
  <c r="AM18" i="44"/>
  <c r="AS18" i="44" s="1"/>
  <c r="AM18" i="40"/>
  <c r="AS18" i="40" s="1"/>
  <c r="AM18" i="36"/>
  <c r="AS18" i="36" s="1"/>
  <c r="Y18" i="34"/>
  <c r="AI18" i="34" s="1"/>
  <c r="Y18" i="32"/>
  <c r="AI18" i="32" s="1"/>
  <c r="Y18" i="31"/>
  <c r="AI18" i="31" s="1"/>
  <c r="AM14" i="44"/>
  <c r="AO14" i="44"/>
  <c r="AM14" i="40"/>
  <c r="AO14" i="40"/>
  <c r="AM14" i="36"/>
  <c r="AO14" i="36"/>
  <c r="Y14" i="34"/>
  <c r="Y14" i="32"/>
  <c r="Y14" i="31"/>
  <c r="AS12" i="44"/>
  <c r="AU12" i="44"/>
  <c r="AS12" i="40"/>
  <c r="AU12" i="40"/>
  <c r="AS12" i="36"/>
  <c r="AU12" i="36"/>
  <c r="AS33" i="45"/>
  <c r="AU33" i="45"/>
  <c r="AS25" i="45"/>
  <c r="AU25" i="45"/>
  <c r="AS33" i="37"/>
  <c r="AU33" i="37"/>
  <c r="AS25" i="37"/>
  <c r="AU25" i="37"/>
  <c r="AU12" i="33"/>
  <c r="AS12" i="33"/>
  <c r="AI9" i="32"/>
  <c r="AI12" i="37"/>
  <c r="AI23" i="44"/>
  <c r="AI9" i="46"/>
  <c r="AS47" i="56"/>
  <c r="AM47" i="56"/>
  <c r="AI47" i="56"/>
  <c r="AC47" i="56"/>
  <c r="Y47" i="56"/>
  <c r="Q47" i="56"/>
  <c r="W47" i="56" s="1"/>
  <c r="M15" i="23"/>
  <c r="M18" i="26"/>
  <c r="M43" i="26" s="1"/>
  <c r="I43" i="26"/>
  <c r="E30" i="12" s="1"/>
  <c r="E37" i="12" s="1"/>
  <c r="E40" i="12" s="1"/>
  <c r="I19" i="73"/>
  <c r="I47" i="25" s="1"/>
  <c r="M47" i="25" s="1"/>
  <c r="S47" i="25" s="1"/>
  <c r="I45" i="74"/>
  <c r="I48" i="56" s="1"/>
  <c r="M48" i="56" s="1"/>
  <c r="K45" i="74"/>
  <c r="I48" i="54" s="1"/>
  <c r="M48" i="54" s="1"/>
  <c r="S16" i="21"/>
  <c r="S28" i="21" s="1"/>
  <c r="E37" i="8" s="1"/>
  <c r="M28" i="21"/>
  <c r="E34" i="10" s="1"/>
  <c r="Y25" i="54"/>
  <c r="AI12" i="31"/>
  <c r="AI9" i="38"/>
  <c r="AO23" i="46"/>
  <c r="AS27" i="42"/>
  <c r="AU27" i="42"/>
  <c r="AU23" i="38"/>
  <c r="AS23" i="38"/>
  <c r="AU34" i="31"/>
  <c r="AS34" i="31"/>
  <c r="AU26" i="31"/>
  <c r="AS26" i="31"/>
  <c r="AO30" i="43"/>
  <c r="AY30" i="43" s="1"/>
  <c r="AO34" i="39"/>
  <c r="AO26" i="39"/>
  <c r="AK27" i="39"/>
  <c r="AI27" i="39"/>
  <c r="AI12" i="43"/>
  <c r="Y53" i="54"/>
  <c r="AI24" i="45"/>
  <c r="BO20" i="90"/>
  <c r="CA20" i="90" s="1"/>
  <c r="BO12" i="90"/>
  <c r="CA12" i="90" s="1"/>
  <c r="BO19" i="90"/>
  <c r="CA19" i="90" s="1"/>
  <c r="BO11" i="90"/>
  <c r="CA11" i="90" s="1"/>
  <c r="Y38" i="33"/>
  <c r="AM38" i="35"/>
  <c r="AM38" i="39"/>
  <c r="AM38" i="43"/>
  <c r="AM17" i="46"/>
  <c r="AO17" i="46" s="1"/>
  <c r="AM17" i="42"/>
  <c r="AS17" i="42" s="1"/>
  <c r="AM17" i="38"/>
  <c r="AS17" i="38" s="1"/>
  <c r="Y17" i="34"/>
  <c r="AI17" i="34" s="1"/>
  <c r="Y17" i="32"/>
  <c r="AI17" i="32" s="1"/>
  <c r="Y17" i="31"/>
  <c r="AI17" i="31" s="1"/>
  <c r="AO13" i="46"/>
  <c r="AM13" i="46"/>
  <c r="AU13" i="46" s="1"/>
  <c r="AO13" i="42"/>
  <c r="AM13" i="42"/>
  <c r="AO13" i="38"/>
  <c r="AM13" i="38"/>
  <c r="Y13" i="34"/>
  <c r="Y13" i="32"/>
  <c r="Y13" i="31"/>
  <c r="Y16" i="46"/>
  <c r="AK16" i="46" s="1"/>
  <c r="Y16" i="44"/>
  <c r="Y16" i="42"/>
  <c r="Y16" i="40"/>
  <c r="Y16" i="38"/>
  <c r="Y16" i="36"/>
  <c r="AM16" i="34"/>
  <c r="AM16" i="31"/>
  <c r="AM11" i="44"/>
  <c r="AS11" i="44" s="1"/>
  <c r="AM11" i="40"/>
  <c r="AS11" i="40" s="1"/>
  <c r="AM11" i="36"/>
  <c r="AS11" i="36" s="1"/>
  <c r="AO31" i="44"/>
  <c r="AY31" i="44" s="1"/>
  <c r="AO23" i="44"/>
  <c r="AS27" i="40"/>
  <c r="AU27" i="40"/>
  <c r="AU23" i="36"/>
  <c r="AS23" i="36"/>
  <c r="AU34" i="45"/>
  <c r="AS34" i="45"/>
  <c r="AU26" i="45"/>
  <c r="AS26" i="45"/>
  <c r="AO30" i="41"/>
  <c r="AY30" i="41" s="1"/>
  <c r="AO34" i="37"/>
  <c r="AO26" i="37"/>
  <c r="AK27" i="37"/>
  <c r="AI27" i="37"/>
  <c r="AO27" i="33"/>
  <c r="AO31" i="30"/>
  <c r="AY31" i="30" s="1"/>
  <c r="AO23" i="30"/>
  <c r="AY23" i="30" s="1"/>
  <c r="AK42" i="35"/>
  <c r="AI42" i="35"/>
  <c r="AO42" i="34"/>
  <c r="BA43" i="35"/>
  <c r="AY43" i="35"/>
  <c r="AC9" i="44"/>
  <c r="AE9" i="44"/>
  <c r="AM9" i="40"/>
  <c r="AC9" i="36"/>
  <c r="AE9" i="36"/>
  <c r="AC9" i="32"/>
  <c r="AE9" i="32"/>
  <c r="AC9" i="37"/>
  <c r="AE9" i="37"/>
  <c r="AC9" i="33"/>
  <c r="AE9" i="33"/>
  <c r="AO9" i="30"/>
  <c r="AY9" i="30" s="1"/>
  <c r="AM9" i="30"/>
  <c r="AE9" i="46"/>
  <c r="AM9" i="42"/>
  <c r="AC9" i="38"/>
  <c r="AE9" i="38"/>
  <c r="AC9" i="34"/>
  <c r="AE9" i="34"/>
  <c r="AC9" i="43"/>
  <c r="AE9" i="43"/>
  <c r="AC9" i="35"/>
  <c r="AE9" i="35"/>
  <c r="Y9" i="41"/>
  <c r="AC38" i="39"/>
  <c r="AE38" i="39"/>
  <c r="AI26" i="32"/>
  <c r="AI13" i="36"/>
  <c r="AO17" i="32"/>
  <c r="AY17" i="32" s="1"/>
  <c r="AO17" i="31"/>
  <c r="AY17" i="31" s="1"/>
  <c r="AC13" i="42"/>
  <c r="AE13" i="42"/>
  <c r="AC13" i="40"/>
  <c r="AE13" i="40"/>
  <c r="AC13" i="38"/>
  <c r="AE13" i="38"/>
  <c r="AC13" i="36"/>
  <c r="AE13" i="36"/>
  <c r="AO13" i="31"/>
  <c r="AO16" i="46"/>
  <c r="BA16" i="46" s="1"/>
  <c r="AO16" i="44"/>
  <c r="AO16" i="40"/>
  <c r="AO16" i="38"/>
  <c r="AC16" i="34"/>
  <c r="AE16" i="34"/>
  <c r="AC16" i="32"/>
  <c r="AE16" i="32"/>
  <c r="AO11" i="34"/>
  <c r="AY11" i="34" s="1"/>
  <c r="AO11" i="32"/>
  <c r="AY11" i="32" s="1"/>
  <c r="AO11" i="31"/>
  <c r="AY11" i="31" s="1"/>
  <c r="AU23" i="40"/>
  <c r="AS23" i="40"/>
  <c r="AU34" i="32"/>
  <c r="AS34" i="32"/>
  <c r="AU26" i="41"/>
  <c r="AS26" i="41"/>
  <c r="AU23" i="33"/>
  <c r="AS23" i="33"/>
  <c r="BA42" i="44"/>
  <c r="AY42" i="44"/>
  <c r="AC9" i="40"/>
  <c r="AE9" i="40"/>
  <c r="AU9" i="37"/>
  <c r="AS9" i="37"/>
  <c r="AU9" i="33"/>
  <c r="AS9" i="33"/>
  <c r="AO9" i="46"/>
  <c r="AC9" i="42"/>
  <c r="AE9" i="42"/>
  <c r="AO9" i="38"/>
  <c r="AO9" i="41"/>
  <c r="AO37" i="40"/>
  <c r="AY37" i="40" s="1"/>
  <c r="Y37" i="33"/>
  <c r="AI37" i="33" s="1"/>
  <c r="M37" i="94"/>
  <c r="K37" i="94"/>
  <c r="K34" i="94"/>
  <c r="I171" i="11" s="1"/>
  <c r="E33" i="94"/>
  <c r="G33" i="94" s="1"/>
  <c r="E30" i="94"/>
  <c r="G30" i="94" s="1"/>
  <c r="K26" i="94"/>
  <c r="I46" i="31" s="1"/>
  <c r="M46" i="31" s="1"/>
  <c r="K22" i="94"/>
  <c r="I46" i="34" s="1"/>
  <c r="M46" i="34" s="1"/>
  <c r="K18" i="94"/>
  <c r="I46" i="38" s="1"/>
  <c r="M46" i="38" s="1"/>
  <c r="K14" i="94"/>
  <c r="I46" i="42" s="1"/>
  <c r="M46" i="42" s="1"/>
  <c r="K10" i="94"/>
  <c r="I46" i="46" s="1"/>
  <c r="M46" i="46" s="1"/>
  <c r="K83" i="95"/>
  <c r="I170" i="11" s="1"/>
  <c r="M84" i="95"/>
  <c r="U18" i="97"/>
  <c r="U19" i="97"/>
  <c r="I23" i="96"/>
  <c r="E74" i="95" s="1"/>
  <c r="G74" i="95" s="1"/>
  <c r="K23" i="96"/>
  <c r="E75" i="95" s="1"/>
  <c r="G75" i="95" s="1"/>
  <c r="K69" i="95"/>
  <c r="I34" i="16" s="1"/>
  <c r="M34" i="16" s="1"/>
  <c r="I29" i="10" s="1"/>
  <c r="M69" i="95"/>
  <c r="I18" i="96"/>
  <c r="E29" i="95" s="1"/>
  <c r="G29" i="95" s="1"/>
  <c r="K18" i="96"/>
  <c r="E30" i="95" s="1"/>
  <c r="G30" i="95" s="1"/>
  <c r="I15" i="96"/>
  <c r="E22" i="95" s="1"/>
  <c r="G22" i="95" s="1"/>
  <c r="K15" i="96"/>
  <c r="E23" i="95" s="1"/>
  <c r="G23" i="95" s="1"/>
  <c r="I11" i="96"/>
  <c r="E14" i="95" s="1"/>
  <c r="G14" i="95" s="1"/>
  <c r="K11" i="96"/>
  <c r="E15" i="95" s="1"/>
  <c r="G15" i="95" s="1"/>
  <c r="BK22" i="90"/>
  <c r="BW22" i="90" s="1"/>
  <c r="BK14" i="90"/>
  <c r="BW14" i="90" s="1"/>
  <c r="BK21" i="90"/>
  <c r="BW21" i="90" s="1"/>
  <c r="BK9" i="91"/>
  <c r="BW9" i="91" s="1"/>
  <c r="BK13" i="91"/>
  <c r="BW13" i="91" s="1"/>
  <c r="BK17" i="91"/>
  <c r="BW17" i="91" s="1"/>
  <c r="BK21" i="91"/>
  <c r="BW21" i="91" s="1"/>
  <c r="BK10" i="91"/>
  <c r="BW10" i="91" s="1"/>
  <c r="BK14" i="91"/>
  <c r="BW14" i="91" s="1"/>
  <c r="BK18" i="91"/>
  <c r="BW18" i="91" s="1"/>
  <c r="BK22" i="91"/>
  <c r="BW22" i="91" s="1"/>
  <c r="BK23" i="89"/>
  <c r="BI8" i="89"/>
  <c r="BI16" i="89"/>
  <c r="BI11" i="89"/>
  <c r="BI19" i="89"/>
  <c r="BI10" i="89"/>
  <c r="BI18" i="89"/>
  <c r="BI9" i="89"/>
  <c r="BI17" i="89"/>
  <c r="BI12" i="89"/>
  <c r="BI20" i="89"/>
  <c r="BI15" i="89"/>
  <c r="BI14" i="89"/>
  <c r="BI22" i="89"/>
  <c r="BI13" i="89"/>
  <c r="BI21" i="89"/>
  <c r="BQ11" i="89"/>
  <c r="CC11" i="89" s="1"/>
  <c r="BQ19" i="89"/>
  <c r="CC19" i="89" s="1"/>
  <c r="BQ14" i="89"/>
  <c r="CC14" i="89" s="1"/>
  <c r="BQ22" i="89"/>
  <c r="CC22" i="89" s="1"/>
  <c r="BQ9" i="89"/>
  <c r="CC9" i="89" s="1"/>
  <c r="BQ17" i="89"/>
  <c r="CC17" i="89" s="1"/>
  <c r="BQ8" i="89"/>
  <c r="BQ16" i="89"/>
  <c r="CC16" i="89" s="1"/>
  <c r="BQ21" i="89"/>
  <c r="CC21" i="89" s="1"/>
  <c r="BQ15" i="89"/>
  <c r="CC15" i="89" s="1"/>
  <c r="BQ10" i="89"/>
  <c r="CC10" i="89" s="1"/>
  <c r="BQ18" i="89"/>
  <c r="CC18" i="89" s="1"/>
  <c r="BQ13" i="89"/>
  <c r="CC13" i="89" s="1"/>
  <c r="BQ12" i="89"/>
  <c r="CC12" i="89" s="1"/>
  <c r="BQ20" i="89"/>
  <c r="CC20" i="89" s="1"/>
  <c r="AC38" i="31"/>
  <c r="AE38" i="31"/>
  <c r="AC38" i="32"/>
  <c r="AE38" i="32"/>
  <c r="AC38" i="34"/>
  <c r="AE38" i="34"/>
  <c r="AO38" i="36"/>
  <c r="AO38" i="38"/>
  <c r="AO38" i="40"/>
  <c r="AO38" i="42"/>
  <c r="AO38" i="44"/>
  <c r="Y19" i="33"/>
  <c r="AI19" i="33" s="1"/>
  <c r="Y19" i="30"/>
  <c r="AI19" i="30" s="1"/>
  <c r="AS15" i="45"/>
  <c r="AU15" i="45"/>
  <c r="AS15" i="43"/>
  <c r="AU15" i="43"/>
  <c r="AS15" i="41"/>
  <c r="AU15" i="41"/>
  <c r="AS15" i="39"/>
  <c r="AU15" i="39"/>
  <c r="AS15" i="37"/>
  <c r="AU15" i="37"/>
  <c r="AS15" i="35"/>
  <c r="AU15" i="35"/>
  <c r="Y15" i="33"/>
  <c r="Y15" i="30"/>
  <c r="AI15" i="30" s="1"/>
  <c r="Y18" i="45"/>
  <c r="AI18" i="45" s="1"/>
  <c r="Y18" i="43"/>
  <c r="AI18" i="43" s="1"/>
  <c r="Y18" i="41"/>
  <c r="AI18" i="41" s="1"/>
  <c r="Y18" i="39"/>
  <c r="AI18" i="39" s="1"/>
  <c r="Y18" i="37"/>
  <c r="AI18" i="37" s="1"/>
  <c r="Y18" i="35"/>
  <c r="AI18" i="35" s="1"/>
  <c r="Y14" i="45"/>
  <c r="Y14" i="43"/>
  <c r="Y14" i="41"/>
  <c r="Y14" i="39"/>
  <c r="Y14" i="37"/>
  <c r="Y14" i="35"/>
  <c r="AS14" i="33"/>
  <c r="AU14" i="33"/>
  <c r="AY81" i="52"/>
  <c r="BA81" i="52" s="1"/>
  <c r="AW81" i="52"/>
  <c r="BC81" i="52" s="1"/>
  <c r="AY85" i="52"/>
  <c r="BA85" i="52" s="1"/>
  <c r="AW85" i="52"/>
  <c r="BC85" i="52" s="1"/>
  <c r="AY82" i="52"/>
  <c r="BA82" i="52" s="1"/>
  <c r="AW82" i="52"/>
  <c r="BC82" i="52" s="1"/>
  <c r="AO37" i="31"/>
  <c r="AY37" i="31" s="1"/>
  <c r="AO37" i="34"/>
  <c r="AY37" i="34" s="1"/>
  <c r="Q44" i="35"/>
  <c r="Y36" i="35"/>
  <c r="W36" i="35"/>
  <c r="Q44" i="43"/>
  <c r="W36" i="43"/>
  <c r="S36" i="43"/>
  <c r="K61" i="74"/>
  <c r="I11" i="50" s="1"/>
  <c r="K70" i="74"/>
  <c r="I23" i="50" s="1"/>
  <c r="M23" i="50" s="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Q20" i="46"/>
  <c r="S20" i="46"/>
  <c r="Q20" i="44"/>
  <c r="S20" i="44"/>
  <c r="Q20" i="42"/>
  <c r="S20" i="42"/>
  <c r="Q20" i="40"/>
  <c r="S20" i="40"/>
  <c r="Q20" i="38"/>
  <c r="S20" i="38"/>
  <c r="Q20" i="36"/>
  <c r="S20" i="36"/>
  <c r="Q20" i="34"/>
  <c r="Q20" i="32"/>
  <c r="Q20" i="31"/>
  <c r="K78" i="74"/>
  <c r="I52" i="50" s="1"/>
  <c r="M52" i="50" s="1"/>
  <c r="K87" i="74"/>
  <c r="I61" i="50" s="1"/>
  <c r="M61" i="50" s="1"/>
  <c r="AY23" i="33"/>
  <c r="AU8" i="35"/>
  <c r="AO8" i="35"/>
  <c r="AS8" i="35"/>
  <c r="AY24" i="31"/>
  <c r="AY34" i="31"/>
  <c r="AY23" i="38"/>
  <c r="AY24" i="39"/>
  <c r="AU23" i="43"/>
  <c r="AS23" i="43"/>
  <c r="AO23" i="43"/>
  <c r="BM21" i="90"/>
  <c r="BY21" i="90" s="1"/>
  <c r="BM13" i="90"/>
  <c r="BY13" i="90" s="1"/>
  <c r="BM22" i="90"/>
  <c r="BY22" i="90" s="1"/>
  <c r="BM15" i="89"/>
  <c r="BY15" i="89" s="1"/>
  <c r="BM20" i="89"/>
  <c r="BY20" i="89" s="1"/>
  <c r="AO39" i="35"/>
  <c r="AY39" i="35" s="1"/>
  <c r="AO39" i="37"/>
  <c r="AY39" i="37" s="1"/>
  <c r="AO39" i="39"/>
  <c r="AY39" i="39" s="1"/>
  <c r="AO39" i="41"/>
  <c r="AY39" i="41" s="1"/>
  <c r="AO39" i="43"/>
  <c r="AY39" i="43" s="1"/>
  <c r="AO39" i="45"/>
  <c r="AY39" i="45" s="1"/>
  <c r="Y17" i="45"/>
  <c r="AI17" i="45" s="1"/>
  <c r="Y17" i="43"/>
  <c r="AI17" i="43" s="1"/>
  <c r="Y17" i="41"/>
  <c r="AI17" i="41" s="1"/>
  <c r="Y17" i="39"/>
  <c r="AI17" i="39" s="1"/>
  <c r="Y17" i="37"/>
  <c r="AI17" i="37" s="1"/>
  <c r="Y17" i="35"/>
  <c r="AI17" i="35" s="1"/>
  <c r="Y13" i="45"/>
  <c r="Y13" i="43"/>
  <c r="Y13" i="41"/>
  <c r="Y13" i="39"/>
  <c r="Y13" i="37"/>
  <c r="Y13" i="35"/>
  <c r="AU13" i="33"/>
  <c r="AS13" i="33"/>
  <c r="AS16" i="45"/>
  <c r="AU16" i="45"/>
  <c r="AS16" i="43"/>
  <c r="AU16" i="43"/>
  <c r="AS16" i="41"/>
  <c r="AU16" i="41"/>
  <c r="AS16" i="39"/>
  <c r="AU16" i="39"/>
  <c r="AS16" i="37"/>
  <c r="AU16" i="37"/>
  <c r="AS16" i="35"/>
  <c r="AU16" i="35"/>
  <c r="Y16" i="33"/>
  <c r="Y16" i="30"/>
  <c r="AI16" i="30" s="1"/>
  <c r="Y11" i="45"/>
  <c r="AI11" i="45" s="1"/>
  <c r="Y11" i="43"/>
  <c r="AI11" i="43" s="1"/>
  <c r="Y11" i="41"/>
  <c r="AI11" i="41" s="1"/>
  <c r="Y11" i="39"/>
  <c r="AI11" i="39" s="1"/>
  <c r="Y11" i="37"/>
  <c r="AI11" i="37" s="1"/>
  <c r="Y11" i="35"/>
  <c r="AI11" i="35" s="1"/>
  <c r="BA40" i="37"/>
  <c r="AY40" i="37"/>
  <c r="AO37" i="37"/>
  <c r="AY37" i="37" s="1"/>
  <c r="AO37" i="45"/>
  <c r="AY37" i="45" s="1"/>
  <c r="S36" i="33"/>
  <c r="Q44" i="41"/>
  <c r="Y36" i="41"/>
  <c r="W36" i="41"/>
  <c r="S36" i="4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AY8" i="41"/>
  <c r="AI26" i="33"/>
  <c r="AI24" i="35"/>
  <c r="AI8" i="31"/>
  <c r="AS46" i="56"/>
  <c r="AM46" i="56"/>
  <c r="AI46" i="56"/>
  <c r="AC46" i="56"/>
  <c r="Y46" i="56"/>
  <c r="Q46" i="56"/>
  <c r="W46" i="56" s="1"/>
  <c r="AO33" i="46"/>
  <c r="BA33" i="46" s="1"/>
  <c r="AO25" i="46"/>
  <c r="BA25" i="46" s="1"/>
  <c r="AO29" i="42"/>
  <c r="AY29" i="42" s="1"/>
  <c r="AO33" i="38"/>
  <c r="AO25" i="38"/>
  <c r="AO28" i="34"/>
  <c r="AY28" i="34" s="1"/>
  <c r="AO12" i="34"/>
  <c r="AO28" i="31"/>
  <c r="AY28" i="31" s="1"/>
  <c r="AO12" i="31"/>
  <c r="AO28" i="43"/>
  <c r="AY28" i="43" s="1"/>
  <c r="AO12" i="43"/>
  <c r="AO28" i="39"/>
  <c r="AY28" i="39" s="1"/>
  <c r="AO12" i="39"/>
  <c r="AO28" i="35"/>
  <c r="AY28" i="35" s="1"/>
  <c r="AO12" i="35"/>
  <c r="Y41" i="52"/>
  <c r="AS41" i="52"/>
  <c r="CG41" i="52"/>
  <c r="Y43" i="52"/>
  <c r="AS43" i="52"/>
  <c r="CG43" i="52"/>
  <c r="Y45" i="52"/>
  <c r="AS45" i="52"/>
  <c r="CG45" i="52"/>
  <c r="Y51" i="52"/>
  <c r="AS51" i="52"/>
  <c r="CG51" i="52"/>
  <c r="BQ11" i="52"/>
  <c r="BQ98" i="52" s="1"/>
  <c r="E20" i="10" s="1"/>
  <c r="AW11" i="52"/>
  <c r="AW98" i="52" s="1"/>
  <c r="E14" i="10" s="1"/>
  <c r="AC11" i="52"/>
  <c r="AC98" i="52" s="1"/>
  <c r="E11" i="10" s="1"/>
  <c r="CA11" i="52"/>
  <c r="BG11" i="52"/>
  <c r="BG98" i="52" s="1"/>
  <c r="E16" i="10" s="1"/>
  <c r="AM11" i="52"/>
  <c r="Q11" i="52"/>
  <c r="M98" i="52"/>
  <c r="BK23" i="88"/>
  <c r="BI8" i="88"/>
  <c r="BI16" i="88"/>
  <c r="BI11" i="88"/>
  <c r="BI19" i="88"/>
  <c r="BI14" i="88"/>
  <c r="BI22" i="88"/>
  <c r="BI13" i="88"/>
  <c r="BI21" i="88"/>
  <c r="BI10" i="88"/>
  <c r="BI18" i="88"/>
  <c r="BI9" i="88"/>
  <c r="BI17" i="88"/>
  <c r="BI12" i="88"/>
  <c r="BI20" i="88"/>
  <c r="BI15" i="88"/>
  <c r="BQ13" i="88"/>
  <c r="CC13" i="88" s="1"/>
  <c r="BQ21" i="88"/>
  <c r="CC21" i="88" s="1"/>
  <c r="BQ12" i="88"/>
  <c r="CC12" i="88" s="1"/>
  <c r="BQ20" i="88"/>
  <c r="CC20" i="88" s="1"/>
  <c r="BQ11" i="88"/>
  <c r="CC11" i="88" s="1"/>
  <c r="BQ19" i="88"/>
  <c r="CC19" i="88" s="1"/>
  <c r="BQ14" i="88"/>
  <c r="CC14" i="88" s="1"/>
  <c r="BQ22" i="88"/>
  <c r="CC22" i="88" s="1"/>
  <c r="BQ9" i="88"/>
  <c r="CC9" i="88" s="1"/>
  <c r="BQ17" i="88"/>
  <c r="CC17" i="88" s="1"/>
  <c r="BQ8" i="88"/>
  <c r="BQ16" i="88"/>
  <c r="CC16" i="88" s="1"/>
  <c r="BQ15" i="88"/>
  <c r="CC15" i="88" s="1"/>
  <c r="BQ10" i="88"/>
  <c r="CC10" i="88" s="1"/>
  <c r="BQ18" i="88"/>
  <c r="CC18" i="88" s="1"/>
  <c r="BA40" i="36"/>
  <c r="AY40" i="36"/>
  <c r="Y39" i="36"/>
  <c r="AI39" i="36" s="1"/>
  <c r="Y39" i="38"/>
  <c r="AI39" i="38" s="1"/>
  <c r="Y39" i="40"/>
  <c r="AI39" i="40" s="1"/>
  <c r="Y39" i="42"/>
  <c r="AI39" i="42" s="1"/>
  <c r="Y39" i="44"/>
  <c r="AI39" i="44" s="1"/>
  <c r="AO19" i="44"/>
  <c r="AY19" i="44" s="1"/>
  <c r="AO19" i="42"/>
  <c r="AY19" i="42" s="1"/>
  <c r="AO19" i="40"/>
  <c r="AY19" i="40" s="1"/>
  <c r="AO19" i="38"/>
  <c r="AY19" i="38" s="1"/>
  <c r="AO19" i="36"/>
  <c r="AY19" i="36" s="1"/>
  <c r="AO15" i="46"/>
  <c r="BA15" i="46" s="1"/>
  <c r="AO15" i="44"/>
  <c r="AO15" i="42"/>
  <c r="AO15" i="40"/>
  <c r="AO15" i="38"/>
  <c r="AO15" i="36"/>
  <c r="AC15" i="34"/>
  <c r="AE15" i="34"/>
  <c r="AC15" i="32"/>
  <c r="AE15" i="32"/>
  <c r="AC15" i="31"/>
  <c r="AE15" i="31"/>
  <c r="AO18" i="34"/>
  <c r="AY18" i="34" s="1"/>
  <c r="AO18" i="32"/>
  <c r="AY18" i="32" s="1"/>
  <c r="AO18" i="31"/>
  <c r="AY18" i="31" s="1"/>
  <c r="AC14" i="44"/>
  <c r="AE14" i="44"/>
  <c r="AC14" i="42"/>
  <c r="AE14" i="42"/>
  <c r="AC14" i="40"/>
  <c r="AE14" i="40"/>
  <c r="AC14" i="38"/>
  <c r="AE14" i="38"/>
  <c r="AC14" i="36"/>
  <c r="AE14" i="36"/>
  <c r="AO14" i="34"/>
  <c r="AO14" i="32"/>
  <c r="AO14" i="31"/>
  <c r="AU24" i="44"/>
  <c r="AS24" i="44"/>
  <c r="AU24" i="40"/>
  <c r="AS24" i="40"/>
  <c r="AU24" i="36"/>
  <c r="AS24" i="36"/>
  <c r="AS33" i="32"/>
  <c r="AU33" i="32"/>
  <c r="AS25" i="32"/>
  <c r="AU25" i="32"/>
  <c r="AS33" i="41"/>
  <c r="AU33" i="41"/>
  <c r="AS25" i="41"/>
  <c r="AU25" i="41"/>
  <c r="AU24" i="33"/>
  <c r="AS24" i="33"/>
  <c r="AS42" i="39"/>
  <c r="AU42" i="39"/>
  <c r="Q44" i="34"/>
  <c r="Y36" i="34"/>
  <c r="W36" i="34"/>
  <c r="S36" i="34"/>
  <c r="W36" i="38"/>
  <c r="Q44" i="38"/>
  <c r="Y36" i="38"/>
  <c r="S36" i="42"/>
  <c r="W36" i="46"/>
  <c r="Q44" i="46"/>
  <c r="Y36" i="46"/>
  <c r="AO37" i="35"/>
  <c r="AY37" i="35" s="1"/>
  <c r="AO37" i="39"/>
  <c r="AY37" i="39" s="1"/>
  <c r="AO37" i="43"/>
  <c r="AY37" i="43" s="1"/>
  <c r="AI12" i="34"/>
  <c r="AI34" i="40"/>
  <c r="AI13" i="46"/>
  <c r="Y30" i="56"/>
  <c r="Y51" i="56"/>
  <c r="I21" i="73"/>
  <c r="I53" i="25" s="1"/>
  <c r="M53" i="25" s="1"/>
  <c r="S53" i="25" s="1"/>
  <c r="I47" i="74"/>
  <c r="I50" i="56" s="1"/>
  <c r="M50" i="56" s="1"/>
  <c r="Y30" i="54"/>
  <c r="Y51" i="54"/>
  <c r="AI9" i="33"/>
  <c r="AI12" i="35"/>
  <c r="AI12" i="39"/>
  <c r="BO18" i="88"/>
  <c r="CA18" i="88" s="1"/>
  <c r="BO10" i="88"/>
  <c r="CA10" i="88" s="1"/>
  <c r="BO17" i="88"/>
  <c r="CA17" i="88" s="1"/>
  <c r="BI80" i="52"/>
  <c r="BK80" i="52" s="1"/>
  <c r="BK98" i="52" s="1"/>
  <c r="E18" i="8" s="1"/>
  <c r="BG80" i="52"/>
  <c r="BM80" i="52" s="1"/>
  <c r="BI84" i="52"/>
  <c r="BK84" i="52" s="1"/>
  <c r="BG84" i="52"/>
  <c r="BM84" i="52" s="1"/>
  <c r="BI83" i="52"/>
  <c r="BK83" i="52" s="1"/>
  <c r="BG83" i="52"/>
  <c r="BM83" i="52" s="1"/>
  <c r="AU23" i="42"/>
  <c r="AS23" i="42"/>
  <c r="AS27" i="38"/>
  <c r="AU27" i="38"/>
  <c r="AU34" i="34"/>
  <c r="AS34" i="34"/>
  <c r="AU26" i="34"/>
  <c r="AS26" i="34"/>
  <c r="AU34" i="43"/>
  <c r="AS34" i="43"/>
  <c r="AU26" i="43"/>
  <c r="AS26" i="43"/>
  <c r="AU34" i="35"/>
  <c r="AS34" i="35"/>
  <c r="AU26" i="35"/>
  <c r="AS26" i="35"/>
  <c r="BA43" i="40"/>
  <c r="AY43" i="40"/>
  <c r="AS42" i="41"/>
  <c r="AU42" i="41"/>
  <c r="Y28" i="54"/>
  <c r="AI26" i="45"/>
  <c r="AI23" i="45"/>
  <c r="BO18" i="90"/>
  <c r="CA18" i="90" s="1"/>
  <c r="BO10" i="90"/>
  <c r="CA10" i="90" s="1"/>
  <c r="BO17" i="90"/>
  <c r="CA17" i="90" s="1"/>
  <c r="W21" i="54"/>
  <c r="K41" i="53"/>
  <c r="K42" i="53" s="1"/>
  <c r="M42" i="53" s="1"/>
  <c r="BO18" i="89"/>
  <c r="CA18" i="89" s="1"/>
  <c r="BO10" i="89"/>
  <c r="CA10" i="89" s="1"/>
  <c r="BO17" i="89"/>
  <c r="CA17" i="89" s="1"/>
  <c r="AC38" i="30"/>
  <c r="AE38" i="30"/>
  <c r="AS38" i="33"/>
  <c r="AU38" i="33"/>
  <c r="Y38" i="35"/>
  <c r="Y38" i="37"/>
  <c r="Y38" i="41"/>
  <c r="Y38" i="43"/>
  <c r="Y38" i="45"/>
  <c r="AI38" i="45" s="1"/>
  <c r="AI38" i="30"/>
  <c r="AI23" i="37"/>
  <c r="AI9" i="40"/>
  <c r="Y17" i="44"/>
  <c r="AI17" i="44" s="1"/>
  <c r="Y17" i="40"/>
  <c r="AI17" i="40" s="1"/>
  <c r="Y17" i="38"/>
  <c r="AI17" i="38" s="1"/>
  <c r="Y13" i="44"/>
  <c r="AS13" i="34"/>
  <c r="AU13" i="34"/>
  <c r="AS13" i="32"/>
  <c r="AU13" i="32"/>
  <c r="AS16" i="42"/>
  <c r="AU16" i="42"/>
  <c r="AS16" i="36"/>
  <c r="AU16" i="36"/>
  <c r="Y16" i="31"/>
  <c r="Y11" i="42"/>
  <c r="AI11" i="42" s="1"/>
  <c r="Y11" i="36"/>
  <c r="AI11" i="36" s="1"/>
  <c r="AO27" i="44"/>
  <c r="AO31" i="40"/>
  <c r="AY31" i="40" s="1"/>
  <c r="AO27" i="36"/>
  <c r="AO26" i="32"/>
  <c r="AO34" i="41"/>
  <c r="AO31" i="33"/>
  <c r="AY31" i="33" s="1"/>
  <c r="AO9" i="44"/>
  <c r="AS9" i="36"/>
  <c r="AU9" i="36"/>
  <c r="AS9" i="32"/>
  <c r="AU9" i="32"/>
  <c r="Y9" i="45"/>
  <c r="Y9" i="30"/>
  <c r="AI9" i="30" s="1"/>
  <c r="AO9" i="34"/>
  <c r="AC9" i="31"/>
  <c r="AE9" i="31"/>
  <c r="AO9" i="43"/>
  <c r="AC9" i="39"/>
  <c r="AE9" i="39"/>
  <c r="AO9" i="35"/>
  <c r="K9" i="94" l="1"/>
  <c r="I24" i="49" s="1"/>
  <c r="M24" i="49" s="1"/>
  <c r="Q24" i="49" s="1"/>
  <c r="W24" i="49" s="1"/>
  <c r="BA38" i="32"/>
  <c r="AY38" i="32"/>
  <c r="AI16" i="31"/>
  <c r="AK16" i="31"/>
  <c r="M43" i="53"/>
  <c r="Q42" i="53"/>
  <c r="AM50" i="56"/>
  <c r="AS50" i="56" s="1"/>
  <c r="AC50" i="56"/>
  <c r="AI50" i="56" s="1"/>
  <c r="Q50" i="56"/>
  <c r="W50" i="56" s="1"/>
  <c r="S44" i="42"/>
  <c r="AM36" i="42"/>
  <c r="Y44" i="34"/>
  <c r="AI36" i="34"/>
  <c r="AI44" i="34" s="1"/>
  <c r="Y20" i="7" s="1"/>
  <c r="AK36" i="34"/>
  <c r="AY14" i="34"/>
  <c r="BA14" i="34"/>
  <c r="AY15" i="40"/>
  <c r="BA15" i="40"/>
  <c r="BS12" i="88"/>
  <c r="BU12" i="88"/>
  <c r="CE11" i="52"/>
  <c r="CE98" i="52" s="1"/>
  <c r="E28" i="8" s="1"/>
  <c r="CA98" i="52"/>
  <c r="E24" i="10" s="1"/>
  <c r="BA12" i="43"/>
  <c r="AY12" i="43"/>
  <c r="BA12" i="34"/>
  <c r="AY12" i="34"/>
  <c r="S44" i="33"/>
  <c r="AM36" i="33"/>
  <c r="AO36" i="33"/>
  <c r="AK13" i="35"/>
  <c r="AI13" i="35"/>
  <c r="AK13" i="43"/>
  <c r="AI13" i="43"/>
  <c r="BA8" i="35"/>
  <c r="AY8" i="35"/>
  <c r="Q61" i="50"/>
  <c r="W61" i="50" s="1"/>
  <c r="Y61" i="50"/>
  <c r="Y20" i="31"/>
  <c r="W20" i="31"/>
  <c r="Y20" i="32"/>
  <c r="W20" i="32"/>
  <c r="Y20" i="34"/>
  <c r="W20" i="34"/>
  <c r="AM20" i="36"/>
  <c r="AM20" i="38"/>
  <c r="AM20" i="40"/>
  <c r="AM20" i="42"/>
  <c r="AM20" i="44"/>
  <c r="AM20" i="46"/>
  <c r="AU20" i="46" s="1"/>
  <c r="Q23" i="50"/>
  <c r="W23" i="50" s="1"/>
  <c r="Y23" i="50"/>
  <c r="W44" i="43"/>
  <c r="AC36" i="43"/>
  <c r="AC44" i="43" s="1"/>
  <c r="U11" i="7" s="1"/>
  <c r="AE36" i="43"/>
  <c r="Y44" i="35"/>
  <c r="AI36" i="35"/>
  <c r="AK36" i="35"/>
  <c r="AI14" i="37"/>
  <c r="AK14" i="37"/>
  <c r="AI14" i="41"/>
  <c r="AK14" i="41"/>
  <c r="AI14" i="45"/>
  <c r="AK14" i="45"/>
  <c r="AI15" i="33"/>
  <c r="AK15" i="33"/>
  <c r="AY38" i="44"/>
  <c r="BA38" i="44"/>
  <c r="BA38" i="40"/>
  <c r="AY38" i="40"/>
  <c r="AY38" i="36"/>
  <c r="BA38" i="36"/>
  <c r="BS21" i="89"/>
  <c r="BU21" i="89"/>
  <c r="BS22" i="89"/>
  <c r="BU22" i="89"/>
  <c r="BS15" i="89"/>
  <c r="BU15" i="89"/>
  <c r="BS12" i="89"/>
  <c r="BU12" i="89"/>
  <c r="BS9" i="89"/>
  <c r="BU9" i="89"/>
  <c r="BS10" i="89"/>
  <c r="BU10" i="89"/>
  <c r="BS11" i="89"/>
  <c r="BU11" i="89"/>
  <c r="BI23" i="89"/>
  <c r="BS8" i="89"/>
  <c r="BU8" i="89"/>
  <c r="K15" i="95"/>
  <c r="I47" i="53" s="1"/>
  <c r="M47" i="53" s="1"/>
  <c r="Q47" i="53" s="1"/>
  <c r="W47" i="53" s="1"/>
  <c r="K23" i="95"/>
  <c r="I51" i="53" s="1"/>
  <c r="M51" i="53" s="1"/>
  <c r="Q51" i="53" s="1"/>
  <c r="W51" i="53" s="1"/>
  <c r="M30" i="95"/>
  <c r="K30" i="95"/>
  <c r="I54" i="53" s="1"/>
  <c r="M54" i="53" s="1"/>
  <c r="Q54" i="53" s="1"/>
  <c r="W54" i="53" s="1"/>
  <c r="K75" i="95"/>
  <c r="I56" i="53" s="1"/>
  <c r="M56" i="53" s="1"/>
  <c r="Q56" i="53" s="1"/>
  <c r="W56" i="53" s="1"/>
  <c r="AU46" i="46"/>
  <c r="AE46" i="46"/>
  <c r="Q46" i="46"/>
  <c r="BA46" i="46"/>
  <c r="AK46" i="46"/>
  <c r="S46" i="46"/>
  <c r="Q46" i="42"/>
  <c r="S46" i="42"/>
  <c r="Q46" i="38"/>
  <c r="S46" i="38"/>
  <c r="Q46" i="34"/>
  <c r="Q46" i="31"/>
  <c r="K33" i="94"/>
  <c r="I37" i="22" s="1"/>
  <c r="M37" i="22" s="1"/>
  <c r="S37" i="22" s="1"/>
  <c r="AY9" i="38"/>
  <c r="BA9" i="38"/>
  <c r="BA9" i="46"/>
  <c r="AY9" i="46"/>
  <c r="AY16" i="38"/>
  <c r="BA16" i="38"/>
  <c r="AY16" i="44"/>
  <c r="BA16" i="44"/>
  <c r="AY13" i="31"/>
  <c r="BA13" i="31"/>
  <c r="AS9" i="42"/>
  <c r="AU9" i="42"/>
  <c r="AS9" i="40"/>
  <c r="AU9" i="40"/>
  <c r="BA27" i="33"/>
  <c r="AY27" i="33"/>
  <c r="BA34" i="37"/>
  <c r="AY34" i="37"/>
  <c r="BA23" i="44"/>
  <c r="AY23" i="44"/>
  <c r="AS16" i="31"/>
  <c r="AU16" i="31"/>
  <c r="AS16" i="34"/>
  <c r="AU16" i="34"/>
  <c r="AI16" i="36"/>
  <c r="AK16" i="36"/>
  <c r="AI16" i="40"/>
  <c r="AK16" i="40"/>
  <c r="AK16" i="44"/>
  <c r="AI16" i="44"/>
  <c r="AK13" i="31"/>
  <c r="AI13" i="31"/>
  <c r="AK13" i="34"/>
  <c r="AI13" i="34"/>
  <c r="BA13" i="38"/>
  <c r="AY13" i="38"/>
  <c r="BA13" i="42"/>
  <c r="AY13" i="42"/>
  <c r="BA13" i="46"/>
  <c r="AY13" i="46"/>
  <c r="AS38" i="43"/>
  <c r="AU38" i="43"/>
  <c r="AS38" i="39"/>
  <c r="AU38" i="39"/>
  <c r="AS38" i="35"/>
  <c r="AU38" i="35"/>
  <c r="AI38" i="33"/>
  <c r="AK38" i="33"/>
  <c r="BA26" i="39"/>
  <c r="AY26" i="39"/>
  <c r="Q48" i="54"/>
  <c r="W48" i="54" s="1"/>
  <c r="Y48" i="54"/>
  <c r="S15" i="23"/>
  <c r="AI14" i="32"/>
  <c r="AK14" i="32"/>
  <c r="BA14" i="36"/>
  <c r="AY14" i="36"/>
  <c r="BA14" i="40"/>
  <c r="AY14" i="40"/>
  <c r="BA14" i="44"/>
  <c r="AY14" i="44"/>
  <c r="AS15" i="31"/>
  <c r="AU15" i="31"/>
  <c r="AS15" i="34"/>
  <c r="AU15" i="34"/>
  <c r="BQ23" i="92"/>
  <c r="BI25" i="3" s="1"/>
  <c r="G950" i="1" s="1"/>
  <c r="BS18" i="92"/>
  <c r="BU18" i="92"/>
  <c r="BA18" i="3" s="1"/>
  <c r="G743" i="1" s="1"/>
  <c r="BS13" i="92"/>
  <c r="BU13" i="92"/>
  <c r="BA13" i="3" s="1"/>
  <c r="G598" i="1" s="1"/>
  <c r="BS14" i="92"/>
  <c r="BU14" i="92"/>
  <c r="BA14" i="3" s="1"/>
  <c r="G627" i="1" s="1"/>
  <c r="BS11" i="92"/>
  <c r="BU11" i="92"/>
  <c r="BA11" i="3" s="1"/>
  <c r="G540" i="1" s="1"/>
  <c r="BI23" i="92"/>
  <c r="BA25" i="3" s="1"/>
  <c r="G946" i="1" s="1"/>
  <c r="BS8" i="92"/>
  <c r="BS10" i="92"/>
  <c r="BU10" i="92"/>
  <c r="BA10" i="3" s="1"/>
  <c r="G511" i="1" s="1"/>
  <c r="BS20" i="92"/>
  <c r="BU20" i="92"/>
  <c r="BA20" i="3" s="1"/>
  <c r="G801" i="1" s="1"/>
  <c r="W10" i="50"/>
  <c r="BM23" i="92"/>
  <c r="BE25" i="3" s="1"/>
  <c r="G948" i="1" s="1"/>
  <c r="S44" i="40"/>
  <c r="AM36" i="40"/>
  <c r="AO36" i="40"/>
  <c r="S44" i="32"/>
  <c r="AM36" i="32"/>
  <c r="Y44" i="32"/>
  <c r="AI36" i="32"/>
  <c r="AI44" i="32" s="1"/>
  <c r="Y24" i="7" s="1"/>
  <c r="AK36" i="32"/>
  <c r="BA26" i="36"/>
  <c r="AY26" i="36"/>
  <c r="BA16" i="33"/>
  <c r="AY16" i="33"/>
  <c r="AK13" i="33"/>
  <c r="AI13" i="33"/>
  <c r="AS13" i="35"/>
  <c r="AU13" i="35"/>
  <c r="AS13" i="39"/>
  <c r="AU13" i="39"/>
  <c r="AU13" i="43"/>
  <c r="AS13" i="43"/>
  <c r="W22" i="30"/>
  <c r="AC22" i="30" s="1"/>
  <c r="W22" i="33"/>
  <c r="AO22" i="35"/>
  <c r="AM22" i="35"/>
  <c r="AO22" i="37"/>
  <c r="AM22" i="37"/>
  <c r="AO22" i="39"/>
  <c r="AM22" i="39"/>
  <c r="AO22" i="41"/>
  <c r="AM22" i="41"/>
  <c r="AO22" i="43"/>
  <c r="AM22" i="43"/>
  <c r="AO22" i="45"/>
  <c r="AM22" i="45"/>
  <c r="AO21" i="30"/>
  <c r="AY21" i="30" s="1"/>
  <c r="AM21" i="30"/>
  <c r="AS21" i="30" s="1"/>
  <c r="AO21" i="33"/>
  <c r="AM21" i="33"/>
  <c r="W21" i="35"/>
  <c r="W21" i="37"/>
  <c r="W21" i="39"/>
  <c r="W21" i="41"/>
  <c r="W21" i="43"/>
  <c r="W21" i="45"/>
  <c r="AS14" i="37"/>
  <c r="AU14" i="37"/>
  <c r="AS14" i="41"/>
  <c r="AU14" i="41"/>
  <c r="AS14" i="45"/>
  <c r="AU14" i="45"/>
  <c r="AS15" i="33"/>
  <c r="AU15" i="33"/>
  <c r="AK15" i="35"/>
  <c r="AI15" i="35"/>
  <c r="AK15" i="39"/>
  <c r="AI15" i="39"/>
  <c r="AK15" i="43"/>
  <c r="AI15" i="43"/>
  <c r="M16" i="49"/>
  <c r="I18" i="49"/>
  <c r="I20" i="49"/>
  <c r="BA38" i="34"/>
  <c r="AY38" i="34"/>
  <c r="BA38" i="31"/>
  <c r="AY38" i="31"/>
  <c r="BA24" i="38"/>
  <c r="AY24" i="38"/>
  <c r="K17" i="95"/>
  <c r="I48" i="53" s="1"/>
  <c r="M48" i="53" s="1"/>
  <c r="Q48" i="53" s="1"/>
  <c r="W48" i="53" s="1"/>
  <c r="M17" i="95"/>
  <c r="K25" i="95"/>
  <c r="I52" i="53" s="1"/>
  <c r="M52" i="53" s="1"/>
  <c r="Q52" i="53" s="1"/>
  <c r="W52" i="53" s="1"/>
  <c r="M25" i="95"/>
  <c r="K32" i="95"/>
  <c r="I21" i="49" s="1"/>
  <c r="K71" i="95"/>
  <c r="I34" i="17" s="1"/>
  <c r="M34" i="17" s="1"/>
  <c r="M71" i="95"/>
  <c r="I24" i="96"/>
  <c r="E76" i="95" s="1"/>
  <c r="G76" i="95" s="1"/>
  <c r="AM22" i="34"/>
  <c r="W22" i="38"/>
  <c r="Y22" i="38"/>
  <c r="W22" i="42"/>
  <c r="Y22" i="42"/>
  <c r="W22" i="46"/>
  <c r="AE22" i="46" s="1"/>
  <c r="Y22" i="46"/>
  <c r="W21" i="32"/>
  <c r="Y21" i="32"/>
  <c r="AM21" i="36"/>
  <c r="AM21" i="40"/>
  <c r="AM21" i="44"/>
  <c r="BA14" i="35"/>
  <c r="AY14" i="35"/>
  <c r="AY14" i="43"/>
  <c r="BA14" i="43"/>
  <c r="BO21" i="51"/>
  <c r="BS21" i="51" s="1"/>
  <c r="BG21" i="51"/>
  <c r="AY21" i="51"/>
  <c r="AQ21" i="51"/>
  <c r="AI21" i="51"/>
  <c r="AM21" i="51" s="1"/>
  <c r="AA21" i="51"/>
  <c r="Q21" i="51"/>
  <c r="W21" i="51" s="1"/>
  <c r="K8" i="95"/>
  <c r="K21" i="95"/>
  <c r="I50" i="53" s="1"/>
  <c r="M50" i="53" s="1"/>
  <c r="Q50" i="53" s="1"/>
  <c r="W50" i="53" s="1"/>
  <c r="M21" i="95"/>
  <c r="E35" i="12"/>
  <c r="M34" i="13"/>
  <c r="Q46" i="41"/>
  <c r="Q46" i="33"/>
  <c r="S46" i="33"/>
  <c r="Y49" i="54"/>
  <c r="Q49" i="54"/>
  <c r="W49" i="54" s="1"/>
  <c r="AM44" i="46"/>
  <c r="AU36" i="46"/>
  <c r="Y44" i="42"/>
  <c r="AI36" i="42"/>
  <c r="AI44" i="42" s="1"/>
  <c r="Y12" i="7" s="1"/>
  <c r="AK36" i="42"/>
  <c r="W44" i="42"/>
  <c r="AC36" i="42"/>
  <c r="AC44" i="42" s="1"/>
  <c r="U12" i="7" s="1"/>
  <c r="AE36" i="42"/>
  <c r="AM44" i="38"/>
  <c r="AS36" i="38"/>
  <c r="AS44" i="38" s="1"/>
  <c r="AC16" i="7" s="1"/>
  <c r="AU36" i="38"/>
  <c r="S44" i="31"/>
  <c r="AM36" i="31"/>
  <c r="Y44" i="31"/>
  <c r="AI36" i="31"/>
  <c r="AI44" i="31" s="1"/>
  <c r="Y25" i="7" s="1"/>
  <c r="AK36" i="31"/>
  <c r="W44" i="45"/>
  <c r="AC36" i="45"/>
  <c r="AC44" i="45" s="1"/>
  <c r="U9" i="7" s="1"/>
  <c r="AE36" i="45"/>
  <c r="W44" i="37"/>
  <c r="AC36" i="37"/>
  <c r="AC44" i="37" s="1"/>
  <c r="U17" i="7" s="1"/>
  <c r="AE36" i="37"/>
  <c r="AM20" i="30"/>
  <c r="AS20" i="30" s="1"/>
  <c r="AO20" i="30"/>
  <c r="AY20" i="30" s="1"/>
  <c r="AM20" i="33"/>
  <c r="AO20" i="33"/>
  <c r="W20" i="35"/>
  <c r="W20" i="37"/>
  <c r="W20" i="39"/>
  <c r="W20" i="41"/>
  <c r="W20" i="43"/>
  <c r="W20" i="45"/>
  <c r="W44" i="39"/>
  <c r="AC36" i="39"/>
  <c r="AC44" i="39" s="1"/>
  <c r="U15" i="7" s="1"/>
  <c r="AE36" i="39"/>
  <c r="AY36" i="35"/>
  <c r="BA36" i="35"/>
  <c r="BO15" i="91"/>
  <c r="CA15" i="91" s="1"/>
  <c r="BO8" i="91"/>
  <c r="BO16" i="91"/>
  <c r="CA16" i="91" s="1"/>
  <c r="BO13" i="91"/>
  <c r="CA13" i="91" s="1"/>
  <c r="BO21" i="91"/>
  <c r="CA21" i="91" s="1"/>
  <c r="BO14" i="91"/>
  <c r="CA14" i="91" s="1"/>
  <c r="BO22" i="91"/>
  <c r="CA22" i="91" s="1"/>
  <c r="BO17" i="91"/>
  <c r="CA17" i="91" s="1"/>
  <c r="BO18" i="91"/>
  <c r="CA18" i="91" s="1"/>
  <c r="BO11" i="91"/>
  <c r="CA11" i="91" s="1"/>
  <c r="BO19" i="91"/>
  <c r="CA19" i="91" s="1"/>
  <c r="BO12" i="91"/>
  <c r="CA12" i="91" s="1"/>
  <c r="BO20" i="91"/>
  <c r="CA20" i="91" s="1"/>
  <c r="BO9" i="91"/>
  <c r="CA9" i="91" s="1"/>
  <c r="BO10" i="91"/>
  <c r="CA10" i="91" s="1"/>
  <c r="BM10" i="91"/>
  <c r="BY10" i="91" s="1"/>
  <c r="BM18" i="91"/>
  <c r="BY18" i="91" s="1"/>
  <c r="BM9" i="91"/>
  <c r="BY9" i="91" s="1"/>
  <c r="BM17" i="91"/>
  <c r="BY17" i="91" s="1"/>
  <c r="BM12" i="91"/>
  <c r="BY12" i="91" s="1"/>
  <c r="BM20" i="91"/>
  <c r="BY20" i="91" s="1"/>
  <c r="BM15" i="91"/>
  <c r="BY15" i="91" s="1"/>
  <c r="BM14" i="91"/>
  <c r="BY14" i="91" s="1"/>
  <c r="BM22" i="91"/>
  <c r="BY22" i="91" s="1"/>
  <c r="BM13" i="91"/>
  <c r="BY13" i="91" s="1"/>
  <c r="BM21" i="91"/>
  <c r="BY21" i="91" s="1"/>
  <c r="BM8" i="91"/>
  <c r="BM16" i="91"/>
  <c r="BY16" i="91" s="1"/>
  <c r="BM11" i="91"/>
  <c r="BY11" i="91" s="1"/>
  <c r="BM19" i="91"/>
  <c r="BY19" i="91" s="1"/>
  <c r="K11" i="95"/>
  <c r="I45" i="53" s="1"/>
  <c r="M45" i="53" s="1"/>
  <c r="Q45" i="53" s="1"/>
  <c r="W45" i="53" s="1"/>
  <c r="K19" i="95"/>
  <c r="I49" i="53" s="1"/>
  <c r="M49" i="53" s="1"/>
  <c r="Q49" i="53" s="1"/>
  <c r="W49" i="53" s="1"/>
  <c r="K27" i="95"/>
  <c r="I53" i="53" s="1"/>
  <c r="M53" i="53" s="1"/>
  <c r="Q53" i="53" s="1"/>
  <c r="W53" i="53" s="1"/>
  <c r="AC19" i="97"/>
  <c r="E34" i="95" s="1"/>
  <c r="G34" i="95" s="1"/>
  <c r="AC23" i="97"/>
  <c r="E38" i="95" s="1"/>
  <c r="G38" i="95" s="1"/>
  <c r="AC27" i="97"/>
  <c r="E42" i="95" s="1"/>
  <c r="G42" i="95" s="1"/>
  <c r="AC31" i="97"/>
  <c r="E46" i="95" s="1"/>
  <c r="G46" i="95" s="1"/>
  <c r="AC35" i="97"/>
  <c r="E50" i="95" s="1"/>
  <c r="G50" i="95" s="1"/>
  <c r="E54" i="95"/>
  <c r="G54" i="95" s="1"/>
  <c r="K59" i="95"/>
  <c r="I165" i="11" s="1"/>
  <c r="M59" i="95"/>
  <c r="K63" i="95"/>
  <c r="I167" i="11" s="1"/>
  <c r="M63" i="95"/>
  <c r="AC20" i="97"/>
  <c r="E35" i="95" s="1"/>
  <c r="G35" i="95" s="1"/>
  <c r="AC24" i="97"/>
  <c r="E39" i="95" s="1"/>
  <c r="G39" i="95" s="1"/>
  <c r="AC28" i="97"/>
  <c r="E43" i="95" s="1"/>
  <c r="G43" i="95" s="1"/>
  <c r="AC32" i="97"/>
  <c r="E47" i="95" s="1"/>
  <c r="G47" i="95" s="1"/>
  <c r="AC36" i="97"/>
  <c r="E51" i="95" s="1"/>
  <c r="G51" i="95" s="1"/>
  <c r="K55" i="95"/>
  <c r="I33" i="24" s="1"/>
  <c r="M33" i="24" s="1"/>
  <c r="S33" i="24" s="1"/>
  <c r="M60" i="95"/>
  <c r="K60" i="95"/>
  <c r="I51" i="27" s="1"/>
  <c r="I20" i="96"/>
  <c r="E64" i="95" s="1"/>
  <c r="G64" i="95" s="1"/>
  <c r="K79" i="95"/>
  <c r="I55" i="55" s="1"/>
  <c r="M55" i="55" s="1"/>
  <c r="G8" i="94"/>
  <c r="Q46" i="44"/>
  <c r="Q46" i="40"/>
  <c r="Q46" i="36"/>
  <c r="Q46" i="32"/>
  <c r="K36" i="94"/>
  <c r="I52" i="26" s="1"/>
  <c r="M52" i="26" s="1"/>
  <c r="BA9" i="39"/>
  <c r="AY9" i="39"/>
  <c r="AU9" i="31"/>
  <c r="AS9" i="31"/>
  <c r="AY9" i="45"/>
  <c r="BA9" i="45"/>
  <c r="AY16" i="32"/>
  <c r="BA16" i="32"/>
  <c r="BA13" i="36"/>
  <c r="AY13" i="36"/>
  <c r="AY13" i="40"/>
  <c r="BA13" i="40"/>
  <c r="AY13" i="44"/>
  <c r="BA13" i="44"/>
  <c r="BA38" i="41"/>
  <c r="AY38" i="41"/>
  <c r="BA38" i="37"/>
  <c r="AY38" i="37"/>
  <c r="AS38" i="30"/>
  <c r="AU38" i="30"/>
  <c r="BO23" i="89"/>
  <c r="BO23" i="88"/>
  <c r="M26" i="56"/>
  <c r="I64" i="56"/>
  <c r="S15" i="25"/>
  <c r="S90" i="25" s="1"/>
  <c r="E38" i="8" s="1"/>
  <c r="M90" i="25"/>
  <c r="E32" i="10" s="1"/>
  <c r="BA14" i="38"/>
  <c r="AY14" i="38"/>
  <c r="BA14" i="42"/>
  <c r="AY14" i="42"/>
  <c r="BA15" i="32"/>
  <c r="AY15" i="32"/>
  <c r="Y44" i="30"/>
  <c r="AI36" i="30"/>
  <c r="AI44" i="30" s="1"/>
  <c r="Y26" i="7" s="1"/>
  <c r="AO44" i="44"/>
  <c r="AY36" i="44"/>
  <c r="AY44" i="44" s="1"/>
  <c r="AG10" i="7" s="1"/>
  <c r="BA36" i="44"/>
  <c r="AY36" i="36"/>
  <c r="BA36" i="36"/>
  <c r="S10" i="22"/>
  <c r="S31" i="22" s="1"/>
  <c r="I39" i="8" s="1"/>
  <c r="M31" i="22"/>
  <c r="G33" i="10" s="1"/>
  <c r="BA34" i="36"/>
  <c r="AY34" i="36"/>
  <c r="BA13" i="37"/>
  <c r="AY13" i="37"/>
  <c r="BA13" i="41"/>
  <c r="AY13" i="41"/>
  <c r="AY13" i="45"/>
  <c r="BA13" i="45"/>
  <c r="Y22" i="31"/>
  <c r="W22" i="31"/>
  <c r="Y22" i="32"/>
  <c r="W22" i="32"/>
  <c r="AM22" i="36"/>
  <c r="AM22" i="40"/>
  <c r="AM22" i="44"/>
  <c r="AM21" i="31"/>
  <c r="AM21" i="34"/>
  <c r="Y21" i="38"/>
  <c r="W21" i="38"/>
  <c r="Y21" i="42"/>
  <c r="W21" i="42"/>
  <c r="Y21" i="46"/>
  <c r="W21" i="46"/>
  <c r="AE21" i="46" s="1"/>
  <c r="AS14" i="39"/>
  <c r="AU14" i="39"/>
  <c r="BS9" i="90"/>
  <c r="BU9" i="90"/>
  <c r="BS10" i="90"/>
  <c r="BU10" i="90"/>
  <c r="BS20" i="90"/>
  <c r="BU20" i="90"/>
  <c r="BS21" i="90"/>
  <c r="BU21" i="90"/>
  <c r="BS22" i="90"/>
  <c r="BU22" i="90"/>
  <c r="BS19" i="90"/>
  <c r="BU19" i="90"/>
  <c r="BS16" i="90"/>
  <c r="BU16" i="90"/>
  <c r="M12" i="95"/>
  <c r="K12" i="95"/>
  <c r="I44" i="55" s="1"/>
  <c r="M44" i="55" s="1"/>
  <c r="M28" i="95"/>
  <c r="K81" i="95"/>
  <c r="I56" i="55" s="1"/>
  <c r="M56" i="55" s="1"/>
  <c r="M81" i="95"/>
  <c r="K39" i="94"/>
  <c r="I57" i="55" s="1"/>
  <c r="M57" i="55" s="1"/>
  <c r="AY9" i="35"/>
  <c r="BA9" i="35"/>
  <c r="BA9" i="43"/>
  <c r="AY9" i="43"/>
  <c r="BA26" i="32"/>
  <c r="AY26" i="32"/>
  <c r="AI38" i="41"/>
  <c r="AK38" i="41"/>
  <c r="AI38" i="35"/>
  <c r="AK38" i="35"/>
  <c r="S44" i="34"/>
  <c r="AM36" i="34"/>
  <c r="AY14" i="31"/>
  <c r="BA14" i="31"/>
  <c r="AY15" i="36"/>
  <c r="BA15" i="36"/>
  <c r="AY15" i="44"/>
  <c r="BA15" i="44"/>
  <c r="BS15" i="88"/>
  <c r="BU15" i="88"/>
  <c r="BS9" i="88"/>
  <c r="BU9" i="88"/>
  <c r="BS10" i="88"/>
  <c r="BU10" i="88"/>
  <c r="BS13" i="88"/>
  <c r="BU13" i="88"/>
  <c r="BS14" i="88"/>
  <c r="BU14" i="88"/>
  <c r="BS11" i="88"/>
  <c r="BU11" i="88"/>
  <c r="BI23" i="88"/>
  <c r="BS8" i="88"/>
  <c r="BU8" i="88"/>
  <c r="W11" i="52"/>
  <c r="W98" i="52" s="1"/>
  <c r="E9" i="8" s="1"/>
  <c r="Q98" i="52"/>
  <c r="E9" i="10" s="1"/>
  <c r="AQ11" i="52"/>
  <c r="AQ98" i="52" s="1"/>
  <c r="E19" i="8" s="1"/>
  <c r="AM98" i="52"/>
  <c r="E15" i="10" s="1"/>
  <c r="BA12" i="35"/>
  <c r="AY12" i="35"/>
  <c r="BA12" i="39"/>
  <c r="AY12" i="39"/>
  <c r="BA12" i="31"/>
  <c r="AY12" i="31"/>
  <c r="BA25" i="38"/>
  <c r="AY25" i="38"/>
  <c r="S44" i="41"/>
  <c r="AM36" i="41"/>
  <c r="Y44" i="41"/>
  <c r="AI36" i="41"/>
  <c r="AI44" i="41" s="1"/>
  <c r="Y13" i="7" s="1"/>
  <c r="AK36" i="41"/>
  <c r="AK13" i="39"/>
  <c r="AI13" i="39"/>
  <c r="BA23" i="43"/>
  <c r="AY23" i="43"/>
  <c r="BA9" i="34"/>
  <c r="AY9" i="34"/>
  <c r="AK9" i="45"/>
  <c r="AI9" i="45"/>
  <c r="AY9" i="44"/>
  <c r="BA9" i="44"/>
  <c r="BA34" i="41"/>
  <c r="AY34" i="41"/>
  <c r="BA27" i="36"/>
  <c r="AY27" i="36"/>
  <c r="BA27" i="44"/>
  <c r="AY27" i="44"/>
  <c r="AK13" i="44"/>
  <c r="AI13" i="44"/>
  <c r="AI38" i="43"/>
  <c r="AK38" i="43"/>
  <c r="AI38" i="37"/>
  <c r="AK38" i="37"/>
  <c r="K47" i="74"/>
  <c r="I50" i="54" s="1"/>
  <c r="M50" i="54" s="1"/>
  <c r="K21" i="73"/>
  <c r="I53" i="23" s="1"/>
  <c r="M53" i="23" s="1"/>
  <c r="S53" i="23" s="1"/>
  <c r="Y44" i="46"/>
  <c r="AK36" i="46"/>
  <c r="W44" i="46"/>
  <c r="AE36" i="46"/>
  <c r="Y44" i="38"/>
  <c r="AI36" i="38"/>
  <c r="AI44" i="38" s="1"/>
  <c r="Y16" i="7" s="1"/>
  <c r="AK36" i="38"/>
  <c r="W44" i="38"/>
  <c r="AC36" i="38"/>
  <c r="AC44" i="38" s="1"/>
  <c r="U16" i="7" s="1"/>
  <c r="AE36" i="38"/>
  <c r="W44" i="34"/>
  <c r="AC36" i="34"/>
  <c r="AC44" i="34" s="1"/>
  <c r="U20" i="7" s="1"/>
  <c r="AE36" i="34"/>
  <c r="AY14" i="32"/>
  <c r="BA14" i="32"/>
  <c r="AY15" i="38"/>
  <c r="BA15" i="38"/>
  <c r="BA15" i="42"/>
  <c r="AY15" i="42"/>
  <c r="BQ23" i="88"/>
  <c r="BS20" i="88"/>
  <c r="BU20" i="88"/>
  <c r="BS17" i="88"/>
  <c r="BU17" i="88"/>
  <c r="BS18" i="88"/>
  <c r="BU18" i="88"/>
  <c r="BS21" i="88"/>
  <c r="BU21" i="88"/>
  <c r="BS22" i="88"/>
  <c r="BU22" i="88"/>
  <c r="BS19" i="88"/>
  <c r="BU19" i="88"/>
  <c r="BS16" i="88"/>
  <c r="BU16" i="88"/>
  <c r="AI11" i="52"/>
  <c r="BC11" i="52"/>
  <c r="BW11" i="52"/>
  <c r="Y11" i="52"/>
  <c r="AS11" i="52"/>
  <c r="BM11" i="52"/>
  <c r="CG11" i="52"/>
  <c r="BA33" i="38"/>
  <c r="AY33" i="38"/>
  <c r="W44" i="41"/>
  <c r="AC36" i="41"/>
  <c r="AC44" i="41" s="1"/>
  <c r="U13" i="7" s="1"/>
  <c r="AE36" i="41"/>
  <c r="AK16" i="33"/>
  <c r="AI16" i="33"/>
  <c r="AK13" i="37"/>
  <c r="AI13" i="37"/>
  <c r="AK13" i="41"/>
  <c r="AI13" i="41"/>
  <c r="AK13" i="45"/>
  <c r="AI13" i="45"/>
  <c r="Y52" i="50"/>
  <c r="Q52" i="50"/>
  <c r="W52" i="50" s="1"/>
  <c r="S20" i="31"/>
  <c r="S20" i="32"/>
  <c r="S20" i="34"/>
  <c r="W20" i="36"/>
  <c r="Y20" i="36"/>
  <c r="W20" i="38"/>
  <c r="Y20" i="38"/>
  <c r="W20" i="40"/>
  <c r="Y20" i="40"/>
  <c r="W20" i="42"/>
  <c r="Y20" i="42"/>
  <c r="W20" i="44"/>
  <c r="Y20" i="44"/>
  <c r="W20" i="46"/>
  <c r="AE20" i="46" s="1"/>
  <c r="Y20" i="46"/>
  <c r="AK20" i="46" s="1"/>
  <c r="Q10" i="31"/>
  <c r="M35" i="31"/>
  <c r="S10" i="32"/>
  <c r="Q10" i="32"/>
  <c r="M35" i="32"/>
  <c r="Q10" i="34"/>
  <c r="M35" i="34"/>
  <c r="Q10" i="36"/>
  <c r="M35" i="36"/>
  <c r="Q10" i="38"/>
  <c r="S10" i="38"/>
  <c r="M35" i="38"/>
  <c r="Q10" i="40"/>
  <c r="M35" i="40"/>
  <c r="Q10" i="42"/>
  <c r="S10" i="42"/>
  <c r="M35" i="42"/>
  <c r="Q10" i="44"/>
  <c r="M35" i="44"/>
  <c r="Q10" i="46"/>
  <c r="S10" i="46"/>
  <c r="M35" i="46"/>
  <c r="M11" i="50"/>
  <c r="I64" i="50"/>
  <c r="S44" i="43"/>
  <c r="AM36" i="43"/>
  <c r="Y36" i="43"/>
  <c r="W44" i="35"/>
  <c r="AC36" i="35"/>
  <c r="AC44" i="35" s="1"/>
  <c r="U19" i="7" s="1"/>
  <c r="AE36" i="35"/>
  <c r="AI14" i="35"/>
  <c r="AK14" i="35"/>
  <c r="AI14" i="39"/>
  <c r="AK14" i="39"/>
  <c r="AI14" i="43"/>
  <c r="AK14" i="43"/>
  <c r="BA38" i="42"/>
  <c r="AY38" i="42"/>
  <c r="BA38" i="38"/>
  <c r="AY38" i="38"/>
  <c r="BQ23" i="89"/>
  <c r="BS13" i="89"/>
  <c r="BU13" i="89"/>
  <c r="BS14" i="89"/>
  <c r="BU14" i="89"/>
  <c r="BS20" i="89"/>
  <c r="BU20" i="89"/>
  <c r="BS17" i="89"/>
  <c r="BU17" i="89"/>
  <c r="BS18" i="89"/>
  <c r="BU18" i="89"/>
  <c r="BS19" i="89"/>
  <c r="BU19" i="89"/>
  <c r="BS16" i="89"/>
  <c r="BU16" i="89"/>
  <c r="M14" i="95"/>
  <c r="K14" i="95"/>
  <c r="I45" i="55" s="1"/>
  <c r="M45" i="55" s="1"/>
  <c r="M22" i="95"/>
  <c r="K22" i="95"/>
  <c r="I49" i="55" s="1"/>
  <c r="M49" i="55" s="1"/>
  <c r="K29" i="95"/>
  <c r="I52" i="55" s="1"/>
  <c r="M52" i="55" s="1"/>
  <c r="M74" i="95"/>
  <c r="K74" i="95"/>
  <c r="I54" i="55" s="1"/>
  <c r="M54" i="55" s="1"/>
  <c r="M83" i="95"/>
  <c r="M10" i="94"/>
  <c r="M14" i="94"/>
  <c r="M18" i="94"/>
  <c r="M22" i="94"/>
  <c r="M26" i="94"/>
  <c r="K30" i="94"/>
  <c r="I36" i="24" s="1"/>
  <c r="M36" i="24" s="1"/>
  <c r="S36" i="24" s="1"/>
  <c r="M34" i="94"/>
  <c r="BA9" i="41"/>
  <c r="AY9" i="41"/>
  <c r="AY16" i="40"/>
  <c r="BA16" i="40"/>
  <c r="AK9" i="41"/>
  <c r="AI9" i="41"/>
  <c r="AO9" i="42"/>
  <c r="AS9" i="30"/>
  <c r="AO9" i="40"/>
  <c r="BA42" i="34"/>
  <c r="AY42" i="34"/>
  <c r="BA26" i="37"/>
  <c r="AY26" i="37"/>
  <c r="AO11" i="36"/>
  <c r="AY11" i="36" s="1"/>
  <c r="AO11" i="40"/>
  <c r="AY11" i="40" s="1"/>
  <c r="AO11" i="44"/>
  <c r="AY11" i="44" s="1"/>
  <c r="AO16" i="31"/>
  <c r="AO16" i="34"/>
  <c r="AI16" i="38"/>
  <c r="AK16" i="38"/>
  <c r="AK16" i="42"/>
  <c r="AI16" i="42"/>
  <c r="AK13" i="32"/>
  <c r="AI13" i="32"/>
  <c r="AS13" i="38"/>
  <c r="AU13" i="38"/>
  <c r="AS13" i="42"/>
  <c r="AU13" i="42"/>
  <c r="AO17" i="38"/>
  <c r="AY17" i="38" s="1"/>
  <c r="AO17" i="42"/>
  <c r="AY17" i="42" s="1"/>
  <c r="AO38" i="43"/>
  <c r="AO38" i="39"/>
  <c r="AO38" i="35"/>
  <c r="AO44" i="35" s="1"/>
  <c r="BA34" i="39"/>
  <c r="AY34" i="39"/>
  <c r="BA23" i="46"/>
  <c r="AY23" i="46"/>
  <c r="AM48" i="56"/>
  <c r="AS48" i="56" s="1"/>
  <c r="AC48" i="56"/>
  <c r="AI48" i="56" s="1"/>
  <c r="Q48" i="56"/>
  <c r="W48" i="56" s="1"/>
  <c r="K19" i="73"/>
  <c r="I47" i="23" s="1"/>
  <c r="M47" i="23" s="1"/>
  <c r="S47" i="23" s="1"/>
  <c r="E45" i="10"/>
  <c r="E47" i="10" s="1"/>
  <c r="AK14" i="31"/>
  <c r="AI14" i="31"/>
  <c r="AK14" i="34"/>
  <c r="AI14" i="34"/>
  <c r="AS14" i="36"/>
  <c r="AU14" i="36"/>
  <c r="AS14" i="40"/>
  <c r="AU14" i="40"/>
  <c r="AS14" i="44"/>
  <c r="AU14" i="44"/>
  <c r="AO18" i="36"/>
  <c r="AY18" i="36" s="1"/>
  <c r="AO18" i="40"/>
  <c r="AY18" i="40" s="1"/>
  <c r="AO18" i="44"/>
  <c r="AY18" i="44" s="1"/>
  <c r="AO15" i="31"/>
  <c r="AO15" i="34"/>
  <c r="AO19" i="32"/>
  <c r="AY19" i="32" s="1"/>
  <c r="BS17" i="92"/>
  <c r="BU17" i="92"/>
  <c r="BA17" i="3" s="1"/>
  <c r="G714" i="1" s="1"/>
  <c r="BS21" i="92"/>
  <c r="BU21" i="92"/>
  <c r="BA21" i="3" s="1"/>
  <c r="G830" i="1" s="1"/>
  <c r="BS22" i="92"/>
  <c r="BU22" i="92"/>
  <c r="BA24" i="3" s="1"/>
  <c r="G917" i="1" s="1"/>
  <c r="BS19" i="92"/>
  <c r="BU19" i="92"/>
  <c r="BA19" i="3" s="1"/>
  <c r="G772" i="1" s="1"/>
  <c r="BS16" i="92"/>
  <c r="BU16" i="92"/>
  <c r="BA16" i="3" s="1"/>
  <c r="G685" i="1" s="1"/>
  <c r="BS9" i="92"/>
  <c r="BU9" i="92"/>
  <c r="BA9" i="3" s="1"/>
  <c r="G482" i="1" s="1"/>
  <c r="BS15" i="92"/>
  <c r="BU15" i="92"/>
  <c r="BA15" i="3" s="1"/>
  <c r="G656" i="1" s="1"/>
  <c r="BS12" i="92"/>
  <c r="BU12" i="92"/>
  <c r="BA12" i="3" s="1"/>
  <c r="G569" i="1" s="1"/>
  <c r="BK23" i="92"/>
  <c r="BC25" i="3" s="1"/>
  <c r="G947" i="1" s="1"/>
  <c r="Y44" i="44"/>
  <c r="AI36" i="44"/>
  <c r="AI44" i="44" s="1"/>
  <c r="Y10" i="7" s="1"/>
  <c r="AK36" i="44"/>
  <c r="W44" i="44"/>
  <c r="AC36" i="44"/>
  <c r="AC44" i="44" s="1"/>
  <c r="U10" i="7" s="1"/>
  <c r="AE36" i="44"/>
  <c r="Y44" i="36"/>
  <c r="AI36" i="36"/>
  <c r="AI44" i="36" s="1"/>
  <c r="Y18" i="7" s="1"/>
  <c r="AK36" i="36"/>
  <c r="W44" i="36"/>
  <c r="AC36" i="36"/>
  <c r="AC44" i="36" s="1"/>
  <c r="U18" i="7" s="1"/>
  <c r="AE36" i="36"/>
  <c r="W44" i="32"/>
  <c r="AC36" i="32"/>
  <c r="AC44" i="32" s="1"/>
  <c r="U24" i="7" s="1"/>
  <c r="AE36" i="32"/>
  <c r="AO37" i="36"/>
  <c r="AY37" i="36" s="1"/>
  <c r="BA26" i="44"/>
  <c r="AY26" i="44"/>
  <c r="AS16" i="33"/>
  <c r="AU16" i="33"/>
  <c r="AO13" i="35"/>
  <c r="AO13" i="39"/>
  <c r="AO13" i="43"/>
  <c r="AO17" i="35"/>
  <c r="AY17" i="35" s="1"/>
  <c r="AO17" i="39"/>
  <c r="AY17" i="39" s="1"/>
  <c r="AO17" i="43"/>
  <c r="AY17" i="43" s="1"/>
  <c r="Y33" i="54"/>
  <c r="BM23" i="90"/>
  <c r="BY8" i="90"/>
  <c r="Y96" i="52"/>
  <c r="AS96" i="52"/>
  <c r="CG96" i="52"/>
  <c r="S22" i="30"/>
  <c r="BC40" i="52"/>
  <c r="S22" i="33"/>
  <c r="Y22" i="35"/>
  <c r="W22" i="35"/>
  <c r="Y22" i="37"/>
  <c r="W22" i="37"/>
  <c r="Y22" i="39"/>
  <c r="W22" i="39"/>
  <c r="Y22" i="41"/>
  <c r="W22" i="41"/>
  <c r="Y22" i="43"/>
  <c r="W22" i="43"/>
  <c r="Y22" i="45"/>
  <c r="W22" i="45"/>
  <c r="Y21" i="30"/>
  <c r="AI21" i="30" s="1"/>
  <c r="W21" i="30"/>
  <c r="AC21" i="30" s="1"/>
  <c r="Y21" i="33"/>
  <c r="W21" i="33"/>
  <c r="S21" i="35"/>
  <c r="S21" i="37"/>
  <c r="S21" i="39"/>
  <c r="S21" i="41"/>
  <c r="S21" i="43"/>
  <c r="S21" i="45"/>
  <c r="Y36" i="52"/>
  <c r="AS36" i="52"/>
  <c r="CG36" i="52"/>
  <c r="AO37" i="42"/>
  <c r="AY37" i="42" s="1"/>
  <c r="AK14" i="33"/>
  <c r="AI14" i="33"/>
  <c r="AO14" i="37"/>
  <c r="AO14" i="41"/>
  <c r="AO14" i="45"/>
  <c r="AO18" i="37"/>
  <c r="AY18" i="37" s="1"/>
  <c r="AO18" i="41"/>
  <c r="AY18" i="41" s="1"/>
  <c r="AO18" i="45"/>
  <c r="AY18" i="45" s="1"/>
  <c r="AO15" i="33"/>
  <c r="AK15" i="37"/>
  <c r="AI15" i="37"/>
  <c r="AK15" i="41"/>
  <c r="AI15" i="41"/>
  <c r="AI15" i="45"/>
  <c r="AK15" i="45"/>
  <c r="AO19" i="33"/>
  <c r="AY19" i="33" s="1"/>
  <c r="M20" i="51"/>
  <c r="I24" i="51"/>
  <c r="AS38" i="34"/>
  <c r="AU38" i="34"/>
  <c r="AS38" i="31"/>
  <c r="AU38" i="31"/>
  <c r="K9" i="95"/>
  <c r="I44" i="53" s="1"/>
  <c r="M16" i="95"/>
  <c r="K16" i="95"/>
  <c r="I46" i="55" s="1"/>
  <c r="M46" i="55" s="1"/>
  <c r="M24" i="95"/>
  <c r="K24" i="95"/>
  <c r="I50" i="55" s="1"/>
  <c r="M50" i="55" s="1"/>
  <c r="K31" i="95"/>
  <c r="I25" i="51" s="1"/>
  <c r="M70" i="95"/>
  <c r="K70" i="95"/>
  <c r="I34" i="18" s="1"/>
  <c r="M34" i="18" s="1"/>
  <c r="I27" i="10" s="1"/>
  <c r="M78" i="95"/>
  <c r="Q46" i="43"/>
  <c r="Q46" i="39"/>
  <c r="Q46" i="35"/>
  <c r="S46" i="35"/>
  <c r="BO30" i="51"/>
  <c r="BG30" i="51"/>
  <c r="AY30" i="51"/>
  <c r="AQ30" i="51"/>
  <c r="AU30" i="51" s="1"/>
  <c r="AI30" i="51"/>
  <c r="AA30" i="51"/>
  <c r="Q30" i="51"/>
  <c r="M38" i="94"/>
  <c r="W22" i="34"/>
  <c r="S22" i="38"/>
  <c r="S22" i="42"/>
  <c r="S22" i="46"/>
  <c r="S21" i="32"/>
  <c r="W21" i="36"/>
  <c r="W21" i="40"/>
  <c r="W21" i="44"/>
  <c r="AS14" i="35"/>
  <c r="AU14" i="35"/>
  <c r="AS14" i="43"/>
  <c r="AU14" i="43"/>
  <c r="BQ23" i="90"/>
  <c r="BK23" i="90"/>
  <c r="M20" i="95"/>
  <c r="K20" i="95"/>
  <c r="I48" i="55" s="1"/>
  <c r="M48" i="55" s="1"/>
  <c r="M68" i="95"/>
  <c r="M15" i="94"/>
  <c r="M23" i="94"/>
  <c r="M31" i="94"/>
  <c r="K35" i="94"/>
  <c r="I52" i="27" s="1"/>
  <c r="M52" i="27" s="1"/>
  <c r="AS49" i="56"/>
  <c r="AM49" i="56"/>
  <c r="AI49" i="56"/>
  <c r="AC49" i="56"/>
  <c r="Y49" i="56"/>
  <c r="Q49" i="56"/>
  <c r="W49" i="56" s="1"/>
  <c r="AO36" i="46"/>
  <c r="AO36" i="38"/>
  <c r="W44" i="31"/>
  <c r="AC36" i="31"/>
  <c r="AC44" i="31" s="1"/>
  <c r="U25" i="7" s="1"/>
  <c r="AE36" i="31"/>
  <c r="K98" i="52"/>
  <c r="S44" i="45"/>
  <c r="AM36" i="45"/>
  <c r="Y36" i="45"/>
  <c r="S44" i="37"/>
  <c r="AM36" i="37"/>
  <c r="Y36" i="37"/>
  <c r="Y44" i="33"/>
  <c r="AI36" i="33"/>
  <c r="AI44" i="33" s="1"/>
  <c r="Y21" i="7" s="1"/>
  <c r="AK36" i="33"/>
  <c r="W44" i="33"/>
  <c r="AC36" i="33"/>
  <c r="AC44" i="33" s="1"/>
  <c r="U21" i="7" s="1"/>
  <c r="AE36" i="33"/>
  <c r="BM23" i="89"/>
  <c r="BY8" i="89"/>
  <c r="BA8" i="31"/>
  <c r="AY8" i="31"/>
  <c r="Y95" i="52"/>
  <c r="AS95" i="52"/>
  <c r="CG95" i="52"/>
  <c r="W20" i="30"/>
  <c r="AC20" i="30" s="1"/>
  <c r="Y20" i="30"/>
  <c r="AI20" i="30" s="1"/>
  <c r="W20" i="33"/>
  <c r="Y20" i="33"/>
  <c r="S20" i="35"/>
  <c r="S20" i="37"/>
  <c r="S20" i="39"/>
  <c r="S20" i="41"/>
  <c r="S20" i="43"/>
  <c r="S20" i="45"/>
  <c r="AU10" i="30"/>
  <c r="AE10" i="30"/>
  <c r="Q10" i="30"/>
  <c r="BA10" i="30"/>
  <c r="AK10" i="30"/>
  <c r="S10" i="30"/>
  <c r="M35" i="30"/>
  <c r="Q10" i="33"/>
  <c r="S10" i="33"/>
  <c r="M35" i="33"/>
  <c r="S10" i="35"/>
  <c r="Q10" i="35"/>
  <c r="M35" i="35"/>
  <c r="Q10" i="37"/>
  <c r="M35" i="37"/>
  <c r="S10" i="39"/>
  <c r="Q10" i="39"/>
  <c r="M35" i="39"/>
  <c r="Q10" i="41"/>
  <c r="M35" i="41"/>
  <c r="S10" i="43"/>
  <c r="Q10" i="43"/>
  <c r="M35" i="43"/>
  <c r="Q10" i="45"/>
  <c r="M35" i="45"/>
  <c r="Y35" i="52"/>
  <c r="AS35" i="52"/>
  <c r="CG35" i="52"/>
  <c r="Y13" i="52"/>
  <c r="AS13" i="52"/>
  <c r="CG13" i="52"/>
  <c r="S44" i="39"/>
  <c r="AM36" i="39"/>
  <c r="Y36" i="39"/>
  <c r="AM44" i="35"/>
  <c r="AS36" i="35"/>
  <c r="AS44" i="35" s="1"/>
  <c r="AC19" i="7" s="1"/>
  <c r="AU36" i="35"/>
  <c r="BA84" i="52"/>
  <c r="BA80" i="52"/>
  <c r="BA83" i="52"/>
  <c r="BA98" i="52" s="1"/>
  <c r="E16" i="8" s="1"/>
  <c r="E17" i="8" s="1"/>
  <c r="BA24" i="41"/>
  <c r="AY24" i="41"/>
  <c r="BK23" i="91"/>
  <c r="BI14" i="91"/>
  <c r="BI22" i="91"/>
  <c r="BI13" i="91"/>
  <c r="BI21" i="91"/>
  <c r="BI12" i="91"/>
  <c r="BI20" i="91"/>
  <c r="BI15" i="91"/>
  <c r="BI10" i="91"/>
  <c r="BI18" i="91"/>
  <c r="BI9" i="91"/>
  <c r="BI17" i="91"/>
  <c r="BI8" i="91"/>
  <c r="BI16" i="91"/>
  <c r="BI11" i="91"/>
  <c r="BI19" i="91"/>
  <c r="BQ13" i="91"/>
  <c r="CC13" i="91" s="1"/>
  <c r="BQ21" i="91"/>
  <c r="CC21" i="91" s="1"/>
  <c r="BQ12" i="91"/>
  <c r="CC12" i="91" s="1"/>
  <c r="BQ20" i="91"/>
  <c r="CC20" i="91" s="1"/>
  <c r="BQ11" i="91"/>
  <c r="CC11" i="91" s="1"/>
  <c r="BQ19" i="91"/>
  <c r="CC19" i="91" s="1"/>
  <c r="BQ14" i="91"/>
  <c r="CC14" i="91" s="1"/>
  <c r="BQ22" i="91"/>
  <c r="CC22" i="91" s="1"/>
  <c r="BQ10" i="91"/>
  <c r="CC10" i="91" s="1"/>
  <c r="BQ9" i="91"/>
  <c r="CC9" i="91" s="1"/>
  <c r="BQ17" i="91"/>
  <c r="CC17" i="91" s="1"/>
  <c r="BQ8" i="91"/>
  <c r="BQ16" i="91"/>
  <c r="CC16" i="91" s="1"/>
  <c r="BQ15" i="91"/>
  <c r="CC15" i="91" s="1"/>
  <c r="BQ18" i="91"/>
  <c r="CC18" i="91" s="1"/>
  <c r="M10" i="95"/>
  <c r="K10" i="95"/>
  <c r="I43" i="55" s="1"/>
  <c r="M43" i="55" s="1"/>
  <c r="M18" i="95"/>
  <c r="K18" i="95"/>
  <c r="I47" i="55" s="1"/>
  <c r="M47" i="55" s="1"/>
  <c r="M26" i="95"/>
  <c r="K26" i="95"/>
  <c r="I51" i="55" s="1"/>
  <c r="M51" i="55" s="1"/>
  <c r="AC21" i="97"/>
  <c r="E36" i="95" s="1"/>
  <c r="G36" i="95" s="1"/>
  <c r="AC25" i="97"/>
  <c r="E40" i="95" s="1"/>
  <c r="G40" i="95" s="1"/>
  <c r="AC29" i="97"/>
  <c r="E44" i="95" s="1"/>
  <c r="G44" i="95" s="1"/>
  <c r="AC33" i="97"/>
  <c r="E48" i="95" s="1"/>
  <c r="G48" i="95" s="1"/>
  <c r="AC37" i="97"/>
  <c r="E52" i="95" s="1"/>
  <c r="G52" i="95" s="1"/>
  <c r="AC41" i="97"/>
  <c r="E56" i="95" s="1"/>
  <c r="G56" i="95" s="1"/>
  <c r="AC45" i="97"/>
  <c r="E61" i="95" s="1"/>
  <c r="G61" i="95" s="1"/>
  <c r="AC18" i="97"/>
  <c r="E33" i="95" s="1"/>
  <c r="G33" i="95" s="1"/>
  <c r="AC22" i="97"/>
  <c r="E37" i="95" s="1"/>
  <c r="G37" i="95" s="1"/>
  <c r="AC26" i="97"/>
  <c r="E41" i="95" s="1"/>
  <c r="G41" i="95" s="1"/>
  <c r="AC30" i="97"/>
  <c r="E45" i="95" s="1"/>
  <c r="G45" i="95" s="1"/>
  <c r="AC34" i="97"/>
  <c r="E49" i="95" s="1"/>
  <c r="G49" i="95" s="1"/>
  <c r="AC38" i="97"/>
  <c r="AC42" i="97"/>
  <c r="E21" i="96" s="1"/>
  <c r="AC46" i="97"/>
  <c r="E62" i="95" s="1"/>
  <c r="G62" i="95" s="1"/>
  <c r="I34" i="10"/>
  <c r="S32" i="21"/>
  <c r="M37" i="8" s="1"/>
  <c r="K25" i="96"/>
  <c r="E80" i="95" s="1"/>
  <c r="G80" i="95" s="1"/>
  <c r="K27" i="96"/>
  <c r="M12" i="94"/>
  <c r="M16" i="94"/>
  <c r="M20" i="94"/>
  <c r="M24" i="94"/>
  <c r="M28" i="94"/>
  <c r="E32" i="94"/>
  <c r="G32" i="94" s="1"/>
  <c r="AS9" i="39"/>
  <c r="AU9" i="39"/>
  <c r="AO9" i="31"/>
  <c r="AS9" i="45"/>
  <c r="AU9" i="45"/>
  <c r="AS16" i="32"/>
  <c r="AU16" i="32"/>
  <c r="AS13" i="36"/>
  <c r="AU13" i="36"/>
  <c r="AS13" i="40"/>
  <c r="AU13" i="40"/>
  <c r="AS13" i="44"/>
  <c r="AU13" i="44"/>
  <c r="AS38" i="41"/>
  <c r="AU38" i="41"/>
  <c r="AS38" i="37"/>
  <c r="AU38" i="37"/>
  <c r="AO38" i="30"/>
  <c r="BO23" i="90"/>
  <c r="CA8" i="90"/>
  <c r="K35" i="74"/>
  <c r="I26" i="54" s="1"/>
  <c r="K9" i="73"/>
  <c r="I17" i="23" s="1"/>
  <c r="I90" i="25"/>
  <c r="AS14" i="38"/>
  <c r="AU14" i="38"/>
  <c r="AS14" i="42"/>
  <c r="AU14" i="42"/>
  <c r="AS15" i="32"/>
  <c r="AU15" i="32"/>
  <c r="AO39" i="42"/>
  <c r="AY39" i="42" s="1"/>
  <c r="AO39" i="38"/>
  <c r="AY39" i="38" s="1"/>
  <c r="BO23" i="92"/>
  <c r="BG25" i="3" s="1"/>
  <c r="G949" i="1" s="1"/>
  <c r="W44" i="30"/>
  <c r="AC36" i="30"/>
  <c r="AC44" i="30" s="1"/>
  <c r="U26" i="7" s="1"/>
  <c r="AO44" i="30"/>
  <c r="AY36" i="30"/>
  <c r="AM44" i="30"/>
  <c r="AS36" i="30"/>
  <c r="AS44" i="30" s="1"/>
  <c r="AC26" i="7" s="1"/>
  <c r="AM44" i="44"/>
  <c r="AS36" i="44"/>
  <c r="AS44" i="44" s="1"/>
  <c r="AC10" i="7" s="1"/>
  <c r="AU36" i="44"/>
  <c r="Y44" i="40"/>
  <c r="AI36" i="40"/>
  <c r="AI44" i="40" s="1"/>
  <c r="Y14" i="7" s="1"/>
  <c r="AK36" i="40"/>
  <c r="W44" i="40"/>
  <c r="AC36" i="40"/>
  <c r="AC44" i="40" s="1"/>
  <c r="U14" i="7" s="1"/>
  <c r="AE36" i="40"/>
  <c r="AM44" i="36"/>
  <c r="AS36" i="36"/>
  <c r="AS44" i="36" s="1"/>
  <c r="AC18" i="7" s="1"/>
  <c r="AU36" i="36"/>
  <c r="BA23" i="41"/>
  <c r="AY23" i="41"/>
  <c r="BA34" i="44"/>
  <c r="AY34" i="44"/>
  <c r="AS13" i="37"/>
  <c r="AU13" i="37"/>
  <c r="AS13" i="41"/>
  <c r="AU13" i="41"/>
  <c r="AS13" i="45"/>
  <c r="AU13" i="45"/>
  <c r="S22" i="31"/>
  <c r="S22" i="32"/>
  <c r="W22" i="36"/>
  <c r="W22" i="40"/>
  <c r="W22" i="44"/>
  <c r="W21" i="31"/>
  <c r="W21" i="34"/>
  <c r="S21" i="38"/>
  <c r="S21" i="42"/>
  <c r="S21" i="46"/>
  <c r="AO14" i="39"/>
  <c r="AO18" i="35"/>
  <c r="AY18" i="35" s="1"/>
  <c r="AO15" i="30"/>
  <c r="AY15" i="30" s="1"/>
  <c r="AS38" i="32"/>
  <c r="AU38" i="32"/>
  <c r="BS17" i="90"/>
  <c r="BU17" i="90"/>
  <c r="BS18" i="90"/>
  <c r="BU18" i="90"/>
  <c r="BS15" i="90"/>
  <c r="BU15" i="90"/>
  <c r="BS12" i="90"/>
  <c r="BU12" i="90"/>
  <c r="BS13" i="90"/>
  <c r="BU13" i="90"/>
  <c r="BS14" i="90"/>
  <c r="BU14" i="90"/>
  <c r="BS11" i="90"/>
  <c r="BU11" i="90"/>
  <c r="BI23" i="90"/>
  <c r="BS8" i="90"/>
  <c r="BU8" i="90"/>
  <c r="K13" i="95"/>
  <c r="I46" i="53" s="1"/>
  <c r="M46" i="53" s="1"/>
  <c r="Q46" i="53" s="1"/>
  <c r="W46" i="53" s="1"/>
  <c r="M13" i="95"/>
  <c r="K82" i="95"/>
  <c r="I58" i="53" s="1"/>
  <c r="M58" i="53" s="1"/>
  <c r="Q58" i="53" s="1"/>
  <c r="W58" i="53" s="1"/>
  <c r="BA46" i="45"/>
  <c r="AK46" i="45"/>
  <c r="AU46" i="45"/>
  <c r="AE46" i="45"/>
  <c r="Q46" i="45"/>
  <c r="Q46" i="37"/>
  <c r="Q46" i="30"/>
  <c r="K31" i="96"/>
  <c r="E40" i="94" s="1"/>
  <c r="G40" i="94" s="1"/>
  <c r="AO37" i="32"/>
  <c r="AY37" i="32" s="1"/>
  <c r="Y19" i="28" l="1"/>
  <c r="BA44" i="35"/>
  <c r="W46" i="30"/>
  <c r="AM21" i="46"/>
  <c r="AU21" i="46" s="1"/>
  <c r="AM21" i="38"/>
  <c r="AC22" i="44"/>
  <c r="AE22" i="44"/>
  <c r="AC22" i="36"/>
  <c r="AE22" i="36"/>
  <c r="S18" i="28"/>
  <c r="AU44" i="36"/>
  <c r="K32" i="94"/>
  <c r="I37" i="24" s="1"/>
  <c r="M37" i="24" s="1"/>
  <c r="S37" i="24" s="1"/>
  <c r="M32" i="94"/>
  <c r="M62" i="95"/>
  <c r="K62" i="95"/>
  <c r="I166" i="11" s="1"/>
  <c r="E66" i="95"/>
  <c r="G66" i="95" s="1"/>
  <c r="E53" i="95"/>
  <c r="G53" i="95" s="1"/>
  <c r="K45" i="95"/>
  <c r="I45" i="36" s="1"/>
  <c r="K37" i="95"/>
  <c r="I45" i="44" s="1"/>
  <c r="K61" i="95"/>
  <c r="I51" i="26" s="1"/>
  <c r="M52" i="95"/>
  <c r="K52" i="95"/>
  <c r="I45" i="30" s="1"/>
  <c r="M44" i="95"/>
  <c r="K44" i="95"/>
  <c r="I45" i="37" s="1"/>
  <c r="M36" i="95"/>
  <c r="K36" i="95"/>
  <c r="I45" i="45" s="1"/>
  <c r="BQ23" i="91"/>
  <c r="BS19" i="91"/>
  <c r="BU19" i="91"/>
  <c r="BS16" i="91"/>
  <c r="BU16" i="91"/>
  <c r="BS17" i="91"/>
  <c r="BU17" i="91"/>
  <c r="BS18" i="91"/>
  <c r="BU18" i="91"/>
  <c r="BS15" i="91"/>
  <c r="BU15" i="91"/>
  <c r="BS12" i="91"/>
  <c r="BU12" i="91"/>
  <c r="BS13" i="91"/>
  <c r="BU13" i="91"/>
  <c r="BS14" i="91"/>
  <c r="BU14" i="91"/>
  <c r="Y44" i="39"/>
  <c r="AI36" i="39"/>
  <c r="AI44" i="39" s="1"/>
  <c r="Y15" i="7" s="1"/>
  <c r="AK36" i="39"/>
  <c r="W10" i="45"/>
  <c r="Q35" i="45"/>
  <c r="AM10" i="43"/>
  <c r="S35" i="43"/>
  <c r="W10" i="41"/>
  <c r="Y10" i="41" s="1"/>
  <c r="Q35" i="41"/>
  <c r="AM10" i="39"/>
  <c r="AO10" i="39" s="1"/>
  <c r="S35" i="39"/>
  <c r="W10" i="37"/>
  <c r="Q35" i="37"/>
  <c r="AM10" i="35"/>
  <c r="S35" i="35"/>
  <c r="AM10" i="33"/>
  <c r="AO10" i="33"/>
  <c r="S35" i="33"/>
  <c r="AM10" i="30"/>
  <c r="AO10" i="30"/>
  <c r="S35" i="30"/>
  <c r="AM20" i="45"/>
  <c r="AO20" i="45" s="1"/>
  <c r="AM20" i="41"/>
  <c r="AO20" i="41" s="1"/>
  <c r="AM20" i="37"/>
  <c r="AO20" i="37" s="1"/>
  <c r="AI20" i="33"/>
  <c r="AK20" i="33"/>
  <c r="M21" i="28"/>
  <c r="AK44" i="33"/>
  <c r="AM44" i="37"/>
  <c r="AS36" i="37"/>
  <c r="AS44" i="37" s="1"/>
  <c r="AC17" i="7" s="1"/>
  <c r="AU36" i="37"/>
  <c r="AO36" i="37"/>
  <c r="AM44" i="45"/>
  <c r="AS36" i="45"/>
  <c r="AS44" i="45" s="1"/>
  <c r="AC9" i="7" s="1"/>
  <c r="AU36" i="45"/>
  <c r="AO36" i="45"/>
  <c r="G23" i="28"/>
  <c r="AE44" i="31"/>
  <c r="AO44" i="46"/>
  <c r="BA36" i="46"/>
  <c r="AC21" i="44"/>
  <c r="AE21" i="44"/>
  <c r="AC21" i="40"/>
  <c r="AE21" i="40"/>
  <c r="AC21" i="36"/>
  <c r="AE21" i="36"/>
  <c r="AM21" i="32"/>
  <c r="AO21" i="32"/>
  <c r="AM22" i="42"/>
  <c r="AO22" i="42"/>
  <c r="AC22" i="34"/>
  <c r="AE22" i="34"/>
  <c r="AM46" i="35"/>
  <c r="AO46" i="35"/>
  <c r="W46" i="39"/>
  <c r="Y46" i="39" s="1"/>
  <c r="W46" i="43"/>
  <c r="Y46" i="43" s="1"/>
  <c r="M25" i="51"/>
  <c r="M44" i="53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BA15" i="33"/>
  <c r="AY15" i="33"/>
  <c r="BA14" i="45"/>
  <c r="AY14" i="45"/>
  <c r="BA14" i="37"/>
  <c r="AY14" i="37"/>
  <c r="AM21" i="43"/>
  <c r="AO21" i="43"/>
  <c r="AM21" i="39"/>
  <c r="AO21" i="39"/>
  <c r="AM21" i="35"/>
  <c r="AO21" i="35"/>
  <c r="AI21" i="33"/>
  <c r="AK21" i="33"/>
  <c r="AI22" i="45"/>
  <c r="AK22" i="45"/>
  <c r="AI22" i="43"/>
  <c r="AK22" i="43"/>
  <c r="AI22" i="41"/>
  <c r="AK22" i="41"/>
  <c r="AI22" i="39"/>
  <c r="AK22" i="39"/>
  <c r="AI22" i="37"/>
  <c r="AK22" i="37"/>
  <c r="AI22" i="35"/>
  <c r="AK22" i="35"/>
  <c r="BA13" i="43"/>
  <c r="AY13" i="43"/>
  <c r="BA13" i="35"/>
  <c r="AY13" i="35"/>
  <c r="G22" i="28"/>
  <c r="AE44" i="32"/>
  <c r="M18" i="28"/>
  <c r="AK44" i="36"/>
  <c r="M10" i="28"/>
  <c r="AK44" i="44"/>
  <c r="AY15" i="31"/>
  <c r="BA15" i="31"/>
  <c r="BA38" i="39"/>
  <c r="AY38" i="39"/>
  <c r="AY16" i="34"/>
  <c r="BA16" i="34"/>
  <c r="BA9" i="42"/>
  <c r="AY9" i="42"/>
  <c r="AA52" i="55"/>
  <c r="AI52" i="55"/>
  <c r="Q52" i="55"/>
  <c r="W52" i="55" s="1"/>
  <c r="G19" i="28"/>
  <c r="AE44" i="35"/>
  <c r="AM44" i="43"/>
  <c r="AS36" i="43"/>
  <c r="AS44" i="43" s="1"/>
  <c r="AC11" i="7" s="1"/>
  <c r="AU36" i="43"/>
  <c r="AO36" i="43"/>
  <c r="Y11" i="50"/>
  <c r="Q11" i="50"/>
  <c r="M64" i="50"/>
  <c r="AM10" i="46"/>
  <c r="AO10" i="46" s="1"/>
  <c r="S35" i="46"/>
  <c r="W10" i="44"/>
  <c r="Y10" i="44" s="1"/>
  <c r="Q35" i="44"/>
  <c r="AM10" i="42"/>
  <c r="AO10" i="42"/>
  <c r="S35" i="42"/>
  <c r="W10" i="40"/>
  <c r="Y10" i="40"/>
  <c r="Q35" i="40"/>
  <c r="AM10" i="38"/>
  <c r="AO10" i="38" s="1"/>
  <c r="S35" i="38"/>
  <c r="W10" i="36"/>
  <c r="Y10" i="36" s="1"/>
  <c r="Q35" i="36"/>
  <c r="W10" i="34"/>
  <c r="Y10" i="34" s="1"/>
  <c r="Q35" i="34"/>
  <c r="AM10" i="32"/>
  <c r="AO10" i="32" s="1"/>
  <c r="S35" i="32"/>
  <c r="Y10" i="31"/>
  <c r="W10" i="31"/>
  <c r="Q35" i="31"/>
  <c r="AI20" i="44"/>
  <c r="AK20" i="44"/>
  <c r="AI20" i="42"/>
  <c r="AK20" i="42"/>
  <c r="AI20" i="40"/>
  <c r="AK20" i="40"/>
  <c r="AI20" i="38"/>
  <c r="AK20" i="38"/>
  <c r="AI20" i="36"/>
  <c r="AK20" i="36"/>
  <c r="AM20" i="34"/>
  <c r="AO20" i="34" s="1"/>
  <c r="AM20" i="31"/>
  <c r="AO20" i="31" s="1"/>
  <c r="G13" i="28"/>
  <c r="AE44" i="41"/>
  <c r="G20" i="28"/>
  <c r="AE44" i="34"/>
  <c r="M16" i="28"/>
  <c r="AK44" i="38"/>
  <c r="G8" i="28"/>
  <c r="AE44" i="46"/>
  <c r="M8" i="28"/>
  <c r="AK44" i="46"/>
  <c r="Q50" i="54"/>
  <c r="W50" i="54" s="1"/>
  <c r="AM44" i="41"/>
  <c r="AS36" i="41"/>
  <c r="AS44" i="41" s="1"/>
  <c r="AC13" i="7" s="1"/>
  <c r="AU36" i="41"/>
  <c r="AO36" i="41"/>
  <c r="AM44" i="34"/>
  <c r="AS36" i="34"/>
  <c r="AS44" i="34" s="1"/>
  <c r="AC20" i="7" s="1"/>
  <c r="AU36" i="34"/>
  <c r="AO36" i="34"/>
  <c r="AA57" i="55"/>
  <c r="AI57" i="55"/>
  <c r="Q57" i="55"/>
  <c r="W57" i="55" s="1"/>
  <c r="AI21" i="46"/>
  <c r="AK21" i="46"/>
  <c r="AI21" i="42"/>
  <c r="AK21" i="42"/>
  <c r="AI21" i="38"/>
  <c r="AK21" i="38"/>
  <c r="AS21" i="34"/>
  <c r="AU21" i="34"/>
  <c r="AS21" i="31"/>
  <c r="AU21" i="31"/>
  <c r="AS22" i="44"/>
  <c r="AU22" i="44"/>
  <c r="AS22" i="40"/>
  <c r="AU22" i="40"/>
  <c r="AS22" i="36"/>
  <c r="AU22" i="36"/>
  <c r="AI22" i="32"/>
  <c r="AK22" i="32"/>
  <c r="AI22" i="31"/>
  <c r="AK22" i="31"/>
  <c r="AY44" i="36"/>
  <c r="AG18" i="7" s="1"/>
  <c r="Y10" i="28"/>
  <c r="BA44" i="44"/>
  <c r="M24" i="28"/>
  <c r="AK44" i="30"/>
  <c r="AM26" i="56"/>
  <c r="AM64" i="56" s="1"/>
  <c r="E13" i="10" s="1"/>
  <c r="AC26" i="56"/>
  <c r="AC64" i="56" s="1"/>
  <c r="E10" i="10" s="1"/>
  <c r="Q26" i="56"/>
  <c r="Y26" i="56" s="1"/>
  <c r="M64" i="56"/>
  <c r="W46" i="32"/>
  <c r="Y46" i="32"/>
  <c r="W46" i="36"/>
  <c r="Y46" i="36"/>
  <c r="W46" i="40"/>
  <c r="Y46" i="40"/>
  <c r="W46" i="44"/>
  <c r="Y46" i="44"/>
  <c r="E41" i="94"/>
  <c r="AA55" i="55"/>
  <c r="AI55" i="55"/>
  <c r="Q55" i="55"/>
  <c r="W55" i="55" s="1"/>
  <c r="K64" i="95"/>
  <c r="I53" i="55" s="1"/>
  <c r="M53" i="55" s="1"/>
  <c r="K47" i="95"/>
  <c r="I45" i="34" s="1"/>
  <c r="M47" i="95"/>
  <c r="K39" i="95"/>
  <c r="I45" i="42" s="1"/>
  <c r="M39" i="95"/>
  <c r="E67" i="95"/>
  <c r="G67" i="95" s="1"/>
  <c r="M50" i="95"/>
  <c r="K50" i="95"/>
  <c r="I27" i="51" s="1"/>
  <c r="M27" i="51" s="1"/>
  <c r="M42" i="95"/>
  <c r="K42" i="95"/>
  <c r="I45" i="39" s="1"/>
  <c r="M34" i="95"/>
  <c r="K34" i="95"/>
  <c r="I22" i="49" s="1"/>
  <c r="M22" i="49" s="1"/>
  <c r="Q22" i="49" s="1"/>
  <c r="W22" i="49" s="1"/>
  <c r="BM23" i="91"/>
  <c r="BY8" i="91"/>
  <c r="AC20" i="45"/>
  <c r="AE20" i="45"/>
  <c r="AC20" i="43"/>
  <c r="AE20" i="43"/>
  <c r="AC20" i="41"/>
  <c r="AE20" i="41"/>
  <c r="AC20" i="39"/>
  <c r="AE20" i="39"/>
  <c r="AC20" i="37"/>
  <c r="AE20" i="37"/>
  <c r="AC20" i="35"/>
  <c r="AE20" i="35"/>
  <c r="AY20" i="33"/>
  <c r="BA20" i="33"/>
  <c r="G9" i="28"/>
  <c r="AE44" i="45"/>
  <c r="M23" i="28"/>
  <c r="AK44" i="31"/>
  <c r="S16" i="28"/>
  <c r="AU44" i="38"/>
  <c r="M12" i="28"/>
  <c r="AK44" i="42"/>
  <c r="S8" i="28"/>
  <c r="AU44" i="46"/>
  <c r="AM46" i="33"/>
  <c r="AO46" i="33"/>
  <c r="W46" i="41"/>
  <c r="Y46" i="41" s="1"/>
  <c r="I42" i="55"/>
  <c r="M8" i="95"/>
  <c r="AS21" i="44"/>
  <c r="AU21" i="44"/>
  <c r="AS21" i="40"/>
  <c r="AU21" i="40"/>
  <c r="AS21" i="36"/>
  <c r="AU21" i="36"/>
  <c r="AI21" i="32"/>
  <c r="AK21" i="32"/>
  <c r="AI22" i="46"/>
  <c r="AK22" i="46"/>
  <c r="AI22" i="42"/>
  <c r="AK22" i="42"/>
  <c r="AI22" i="38"/>
  <c r="AK22" i="38"/>
  <c r="AS22" i="34"/>
  <c r="AU22" i="34"/>
  <c r="M76" i="95"/>
  <c r="K76" i="95"/>
  <c r="I28" i="51" s="1"/>
  <c r="M28" i="51" s="1"/>
  <c r="M21" i="49"/>
  <c r="Q16" i="49"/>
  <c r="M20" i="49"/>
  <c r="M18" i="49"/>
  <c r="AC21" i="45"/>
  <c r="AE21" i="45"/>
  <c r="AC21" i="43"/>
  <c r="AE21" i="43"/>
  <c r="AC21" i="41"/>
  <c r="AE21" i="41"/>
  <c r="AC21" i="39"/>
  <c r="AE21" i="39"/>
  <c r="AC21" i="37"/>
  <c r="AE21" i="37"/>
  <c r="AC21" i="35"/>
  <c r="AE21" i="35"/>
  <c r="AY21" i="33"/>
  <c r="BA21" i="33"/>
  <c r="AY22" i="45"/>
  <c r="BA22" i="45"/>
  <c r="AY22" i="43"/>
  <c r="BA22" i="43"/>
  <c r="AY22" i="41"/>
  <c r="BA22" i="41"/>
  <c r="AY22" i="39"/>
  <c r="BA22" i="39"/>
  <c r="AY22" i="37"/>
  <c r="BA22" i="37"/>
  <c r="AY22" i="35"/>
  <c r="BA22" i="35"/>
  <c r="AC22" i="33"/>
  <c r="AE22" i="33"/>
  <c r="M22" i="28"/>
  <c r="AK44" i="32"/>
  <c r="AO44" i="40"/>
  <c r="AY36" i="40"/>
  <c r="AY44" i="40" s="1"/>
  <c r="AG14" i="7" s="1"/>
  <c r="BA36" i="40"/>
  <c r="W46" i="31"/>
  <c r="Y46" i="31" s="1"/>
  <c r="W46" i="34"/>
  <c r="Y46" i="34" s="1"/>
  <c r="AM46" i="38"/>
  <c r="AO46" i="38"/>
  <c r="AM46" i="42"/>
  <c r="AO46" i="42"/>
  <c r="AM46" i="46"/>
  <c r="AO46" i="46"/>
  <c r="M19" i="28"/>
  <c r="AK44" i="35"/>
  <c r="AS20" i="44"/>
  <c r="AU20" i="44"/>
  <c r="AS20" i="42"/>
  <c r="AU20" i="42"/>
  <c r="AS20" i="40"/>
  <c r="AU20" i="40"/>
  <c r="AS20" i="38"/>
  <c r="AU20" i="38"/>
  <c r="AS20" i="36"/>
  <c r="AU20" i="36"/>
  <c r="AI20" i="34"/>
  <c r="AK20" i="34"/>
  <c r="AI20" i="32"/>
  <c r="AK20" i="32"/>
  <c r="AI20" i="31"/>
  <c r="AK20" i="31"/>
  <c r="AO44" i="33"/>
  <c r="AY36" i="33"/>
  <c r="AY44" i="33" s="1"/>
  <c r="AG21" i="7" s="1"/>
  <c r="BA36" i="33"/>
  <c r="M20" i="28"/>
  <c r="AK44" i="34"/>
  <c r="AM44" i="42"/>
  <c r="AS36" i="42"/>
  <c r="AS44" i="42" s="1"/>
  <c r="AC12" i="7" s="1"/>
  <c r="AU36" i="42"/>
  <c r="Y46" i="37"/>
  <c r="W46" i="37"/>
  <c r="Y46" i="45"/>
  <c r="AI46" i="45" s="1"/>
  <c r="W46" i="45"/>
  <c r="AC46" i="45" s="1"/>
  <c r="AC21" i="34"/>
  <c r="AE21" i="34"/>
  <c r="AC21" i="31"/>
  <c r="AE21" i="31"/>
  <c r="AC22" i="40"/>
  <c r="AE22" i="40"/>
  <c r="AM22" i="31"/>
  <c r="M14" i="28"/>
  <c r="AK44" i="40"/>
  <c r="M17" i="23"/>
  <c r="I90" i="23"/>
  <c r="K40" i="94"/>
  <c r="I59" i="53" s="1"/>
  <c r="M59" i="53" s="1"/>
  <c r="Q59" i="53" s="1"/>
  <c r="W59" i="53" s="1"/>
  <c r="M40" i="94"/>
  <c r="S46" i="30"/>
  <c r="S46" i="37"/>
  <c r="S46" i="45"/>
  <c r="M82" i="95"/>
  <c r="BA14" i="39"/>
  <c r="AY14" i="39"/>
  <c r="AM21" i="42"/>
  <c r="AO21" i="42" s="1"/>
  <c r="Y21" i="34"/>
  <c r="Y21" i="31"/>
  <c r="Y22" i="44"/>
  <c r="Y22" i="40"/>
  <c r="Y22" i="36"/>
  <c r="AO22" i="32"/>
  <c r="AM22" i="32"/>
  <c r="G14" i="28"/>
  <c r="AE44" i="40"/>
  <c r="S10" i="28"/>
  <c r="AU44" i="44"/>
  <c r="S24" i="28"/>
  <c r="AU44" i="30"/>
  <c r="Y24" i="28"/>
  <c r="BA44" i="30"/>
  <c r="G24" i="28"/>
  <c r="AE44" i="30"/>
  <c r="M26" i="54"/>
  <c r="I64" i="54"/>
  <c r="I66" i="54" s="1"/>
  <c r="AY38" i="30"/>
  <c r="AY44" i="30" s="1"/>
  <c r="AG26" i="7" s="1"/>
  <c r="BA38" i="30"/>
  <c r="AY9" i="31"/>
  <c r="BA9" i="31"/>
  <c r="K80" i="95"/>
  <c r="I57" i="53" s="1"/>
  <c r="M57" i="53" s="1"/>
  <c r="Q57" i="53" s="1"/>
  <c r="W57" i="53" s="1"/>
  <c r="I21" i="96"/>
  <c r="E57" i="95" s="1"/>
  <c r="G57" i="95" s="1"/>
  <c r="K21" i="96"/>
  <c r="E58" i="95" s="1"/>
  <c r="G58" i="95" s="1"/>
  <c r="K49" i="95"/>
  <c r="I45" i="32" s="1"/>
  <c r="M49" i="95"/>
  <c r="K41" i="95"/>
  <c r="I45" i="40" s="1"/>
  <c r="M41" i="95"/>
  <c r="K33" i="95"/>
  <c r="I26" i="51" s="1"/>
  <c r="M26" i="51" s="1"/>
  <c r="M33" i="95"/>
  <c r="K56" i="95"/>
  <c r="I33" i="22" s="1"/>
  <c r="M33" i="22" s="1"/>
  <c r="S33" i="22" s="1"/>
  <c r="K48" i="95"/>
  <c r="I45" i="33" s="1"/>
  <c r="K40" i="95"/>
  <c r="I45" i="41" s="1"/>
  <c r="AA51" i="55"/>
  <c r="AI51" i="55"/>
  <c r="Q51" i="55"/>
  <c r="W51" i="55" s="1"/>
  <c r="AA47" i="55"/>
  <c r="AI47" i="55"/>
  <c r="Q47" i="55"/>
  <c r="W47" i="55" s="1"/>
  <c r="AA43" i="55"/>
  <c r="AI43" i="55"/>
  <c r="Q43" i="55"/>
  <c r="W43" i="55" s="1"/>
  <c r="BS11" i="91"/>
  <c r="BU11" i="91"/>
  <c r="BI23" i="91"/>
  <c r="BS8" i="91"/>
  <c r="BU8" i="91"/>
  <c r="BS9" i="91"/>
  <c r="BU9" i="91"/>
  <c r="BS10" i="91"/>
  <c r="BU10" i="91"/>
  <c r="BS20" i="91"/>
  <c r="BU20" i="91"/>
  <c r="BS21" i="91"/>
  <c r="BU21" i="91"/>
  <c r="BS22" i="91"/>
  <c r="BU22" i="91"/>
  <c r="S19" i="28"/>
  <c r="AU44" i="35"/>
  <c r="AM44" i="39"/>
  <c r="AS36" i="39"/>
  <c r="AS44" i="39" s="1"/>
  <c r="AC15" i="7" s="1"/>
  <c r="AU36" i="39"/>
  <c r="AO36" i="39"/>
  <c r="S10" i="45"/>
  <c r="W10" i="43"/>
  <c r="Q35" i="43"/>
  <c r="S10" i="41"/>
  <c r="Y10" i="39"/>
  <c r="W10" i="39"/>
  <c r="Q35" i="39"/>
  <c r="S10" i="37"/>
  <c r="W10" i="35"/>
  <c r="Q35" i="35"/>
  <c r="W10" i="33"/>
  <c r="Y10" i="33"/>
  <c r="Q35" i="33"/>
  <c r="BA35" i="30"/>
  <c r="AU35" i="30"/>
  <c r="AK35" i="30"/>
  <c r="AE35" i="30"/>
  <c r="W10" i="30"/>
  <c r="Y10" i="30"/>
  <c r="Q35" i="30"/>
  <c r="AM20" i="43"/>
  <c r="AO20" i="43" s="1"/>
  <c r="AM20" i="39"/>
  <c r="AO20" i="39" s="1"/>
  <c r="AM20" i="35"/>
  <c r="AO20" i="35" s="1"/>
  <c r="AC20" i="33"/>
  <c r="AE20" i="33"/>
  <c r="G21" i="28"/>
  <c r="AE44" i="33"/>
  <c r="Y44" i="37"/>
  <c r="AI36" i="37"/>
  <c r="AI44" i="37" s="1"/>
  <c r="Y17" i="7" s="1"/>
  <c r="AK36" i="37"/>
  <c r="Y44" i="45"/>
  <c r="AI36" i="45"/>
  <c r="AI44" i="45" s="1"/>
  <c r="Y9" i="7" s="1"/>
  <c r="AK36" i="45"/>
  <c r="AO44" i="38"/>
  <c r="AY36" i="38"/>
  <c r="AY44" i="38" s="1"/>
  <c r="AG16" i="7" s="1"/>
  <c r="BA36" i="38"/>
  <c r="M35" i="94"/>
  <c r="AA48" i="55"/>
  <c r="AI48" i="55"/>
  <c r="Q48" i="55"/>
  <c r="W48" i="55" s="1"/>
  <c r="Y21" i="44"/>
  <c r="Y21" i="40"/>
  <c r="Y21" i="36"/>
  <c r="AM22" i="46"/>
  <c r="AU22" i="46" s="1"/>
  <c r="AM22" i="38"/>
  <c r="AO22" i="38" s="1"/>
  <c r="Y22" i="34"/>
  <c r="W46" i="35"/>
  <c r="Y46" i="35"/>
  <c r="S46" i="39"/>
  <c r="S46" i="43"/>
  <c r="M31" i="95"/>
  <c r="AA50" i="55"/>
  <c r="AI50" i="55"/>
  <c r="Q50" i="55"/>
  <c r="W50" i="55" s="1"/>
  <c r="AA46" i="55"/>
  <c r="AI46" i="55"/>
  <c r="Q46" i="55"/>
  <c r="W46" i="55" s="1"/>
  <c r="M9" i="95"/>
  <c r="BA14" i="41"/>
  <c r="AY14" i="41"/>
  <c r="AM21" i="45"/>
  <c r="AO21" i="45"/>
  <c r="AM21" i="41"/>
  <c r="AO21" i="41"/>
  <c r="AM21" i="37"/>
  <c r="AO21" i="37"/>
  <c r="AC21" i="33"/>
  <c r="AE21" i="33"/>
  <c r="AC22" i="45"/>
  <c r="AE22" i="45"/>
  <c r="AC22" i="43"/>
  <c r="AE22" i="43"/>
  <c r="AC22" i="41"/>
  <c r="AE22" i="41"/>
  <c r="AC22" i="39"/>
  <c r="AE22" i="39"/>
  <c r="AC22" i="37"/>
  <c r="AE22" i="37"/>
  <c r="AC22" i="35"/>
  <c r="AE22" i="35"/>
  <c r="AM22" i="33"/>
  <c r="AO22" i="33"/>
  <c r="AM22" i="30"/>
  <c r="AS22" i="30" s="1"/>
  <c r="AO22" i="30"/>
  <c r="AY22" i="30" s="1"/>
  <c r="BA13" i="39"/>
  <c r="AY13" i="39"/>
  <c r="G18" i="28"/>
  <c r="AE44" i="36"/>
  <c r="G10" i="28"/>
  <c r="AE44" i="44"/>
  <c r="AY15" i="34"/>
  <c r="BA15" i="34"/>
  <c r="Y48" i="56"/>
  <c r="BA38" i="35"/>
  <c r="AY38" i="35"/>
  <c r="AY38" i="43"/>
  <c r="BA38" i="43"/>
  <c r="BA16" i="31"/>
  <c r="AY16" i="31"/>
  <c r="BA9" i="40"/>
  <c r="AY9" i="40"/>
  <c r="M30" i="94"/>
  <c r="AA54" i="55"/>
  <c r="AI54" i="55"/>
  <c r="Q54" i="55"/>
  <c r="W54" i="55" s="1"/>
  <c r="M29" i="95"/>
  <c r="AA49" i="55"/>
  <c r="AI49" i="55"/>
  <c r="Q49" i="55"/>
  <c r="W49" i="55" s="1"/>
  <c r="AA45" i="55"/>
  <c r="AI45" i="55"/>
  <c r="Q45" i="55"/>
  <c r="W45" i="55" s="1"/>
  <c r="Y44" i="43"/>
  <c r="AI36" i="43"/>
  <c r="AI44" i="43" s="1"/>
  <c r="Y11" i="7" s="1"/>
  <c r="AK36" i="43"/>
  <c r="I66" i="50"/>
  <c r="K64" i="50"/>
  <c r="K65" i="50" s="1"/>
  <c r="M65" i="50" s="1"/>
  <c r="Q65" i="50" s="1"/>
  <c r="W65" i="50" s="1"/>
  <c r="W10" i="46"/>
  <c r="Y10" i="46"/>
  <c r="Q35" i="46"/>
  <c r="S10" i="44"/>
  <c r="W10" i="42"/>
  <c r="Y10" i="42"/>
  <c r="Q35" i="42"/>
  <c r="S10" i="40"/>
  <c r="W10" i="38"/>
  <c r="Y10" i="38"/>
  <c r="Q35" i="38"/>
  <c r="S10" i="36"/>
  <c r="S10" i="34"/>
  <c r="Y10" i="32"/>
  <c r="W10" i="32"/>
  <c r="Q35" i="32"/>
  <c r="S10" i="31"/>
  <c r="AC20" i="44"/>
  <c r="AE20" i="44"/>
  <c r="AC20" i="42"/>
  <c r="AE20" i="42"/>
  <c r="AC20" i="40"/>
  <c r="AE20" i="40"/>
  <c r="AC20" i="38"/>
  <c r="AE20" i="38"/>
  <c r="AC20" i="36"/>
  <c r="AE20" i="36"/>
  <c r="AM20" i="32"/>
  <c r="G16" i="28"/>
  <c r="AE44" i="38"/>
  <c r="M13" i="28"/>
  <c r="AK44" i="41"/>
  <c r="M39" i="94"/>
  <c r="AA56" i="55"/>
  <c r="AI56" i="55"/>
  <c r="Q56" i="55"/>
  <c r="W56" i="55" s="1"/>
  <c r="AA44" i="55"/>
  <c r="AI44" i="55"/>
  <c r="Q44" i="55"/>
  <c r="W44" i="55" s="1"/>
  <c r="AC21" i="42"/>
  <c r="AE21" i="42"/>
  <c r="AC21" i="38"/>
  <c r="AE21" i="38"/>
  <c r="AO21" i="34"/>
  <c r="AO21" i="31"/>
  <c r="AO22" i="44"/>
  <c r="AO22" i="40"/>
  <c r="AO22" i="36"/>
  <c r="AC22" i="32"/>
  <c r="AE22" i="32"/>
  <c r="AC22" i="31"/>
  <c r="AE22" i="31"/>
  <c r="AO44" i="36"/>
  <c r="M36" i="94"/>
  <c r="S46" i="32"/>
  <c r="S46" i="36"/>
  <c r="S46" i="40"/>
  <c r="S46" i="44"/>
  <c r="K8" i="94"/>
  <c r="G41" i="94"/>
  <c r="M8" i="94"/>
  <c r="M79" i="95"/>
  <c r="K20" i="96"/>
  <c r="E65" i="95" s="1"/>
  <c r="G65" i="95" s="1"/>
  <c r="I53" i="27"/>
  <c r="M51" i="27"/>
  <c r="M53" i="27" s="1"/>
  <c r="I26" i="10" s="1"/>
  <c r="M55" i="95"/>
  <c r="K51" i="95"/>
  <c r="I45" i="31" s="1"/>
  <c r="K43" i="95"/>
  <c r="I45" i="38" s="1"/>
  <c r="K35" i="95"/>
  <c r="I45" i="46" s="1"/>
  <c r="M54" i="95"/>
  <c r="K54" i="95"/>
  <c r="I32" i="22" s="1"/>
  <c r="M46" i="95"/>
  <c r="K46" i="95"/>
  <c r="I45" i="35" s="1"/>
  <c r="M38" i="95"/>
  <c r="K38" i="95"/>
  <c r="I45" i="43" s="1"/>
  <c r="M27" i="95"/>
  <c r="M19" i="95"/>
  <c r="M11" i="95"/>
  <c r="BO23" i="91"/>
  <c r="CA8" i="91"/>
  <c r="AY44" i="35"/>
  <c r="AG19" i="7" s="1"/>
  <c r="G15" i="28"/>
  <c r="AE44" i="39"/>
  <c r="Y20" i="45"/>
  <c r="Y20" i="43"/>
  <c r="Y20" i="41"/>
  <c r="Y20" i="39"/>
  <c r="Y20" i="37"/>
  <c r="Y20" i="35"/>
  <c r="AS20" i="33"/>
  <c r="AU20" i="33"/>
  <c r="G17" i="28"/>
  <c r="AE44" i="37"/>
  <c r="AM44" i="31"/>
  <c r="AS36" i="31"/>
  <c r="AS44" i="31" s="1"/>
  <c r="AC25" i="7" s="1"/>
  <c r="AU36" i="31"/>
  <c r="AO36" i="31"/>
  <c r="G12" i="28"/>
  <c r="AE44" i="42"/>
  <c r="W46" i="33"/>
  <c r="S46" i="41"/>
  <c r="AO21" i="44"/>
  <c r="AO21" i="40"/>
  <c r="AO21" i="36"/>
  <c r="AC21" i="32"/>
  <c r="AE21" i="32"/>
  <c r="AC22" i="42"/>
  <c r="AE22" i="42"/>
  <c r="AC22" i="38"/>
  <c r="AE22" i="38"/>
  <c r="AO22" i="34"/>
  <c r="K24" i="96"/>
  <c r="E77" i="95" s="1"/>
  <c r="G77" i="95" s="1"/>
  <c r="I28" i="10"/>
  <c r="S34" i="17"/>
  <c r="M33" i="8" s="1"/>
  <c r="M32" i="95"/>
  <c r="K18" i="49"/>
  <c r="K19" i="49" s="1"/>
  <c r="M19" i="49" s="1"/>
  <c r="Q19" i="49" s="1"/>
  <c r="W19" i="49" s="1"/>
  <c r="Y21" i="45"/>
  <c r="Y21" i="43"/>
  <c r="Y21" i="41"/>
  <c r="Y21" i="39"/>
  <c r="Y21" i="37"/>
  <c r="Y21" i="35"/>
  <c r="AS21" i="33"/>
  <c r="AU21" i="33"/>
  <c r="AS22" i="45"/>
  <c r="AU22" i="45"/>
  <c r="AS22" i="43"/>
  <c r="AU22" i="43"/>
  <c r="AS22" i="41"/>
  <c r="AU22" i="41"/>
  <c r="AS22" i="39"/>
  <c r="AU22" i="39"/>
  <c r="AS22" i="37"/>
  <c r="AU22" i="37"/>
  <c r="AS22" i="35"/>
  <c r="AU22" i="35"/>
  <c r="Y22" i="33"/>
  <c r="Y22" i="30"/>
  <c r="AI22" i="30" s="1"/>
  <c r="AM44" i="32"/>
  <c r="AS36" i="32"/>
  <c r="AS44" i="32" s="1"/>
  <c r="AC24" i="7" s="1"/>
  <c r="AU36" i="32"/>
  <c r="AO36" i="32"/>
  <c r="AM44" i="40"/>
  <c r="AS36" i="40"/>
  <c r="AS44" i="40" s="1"/>
  <c r="AC14" i="7" s="1"/>
  <c r="AU36" i="40"/>
  <c r="M33" i="94"/>
  <c r="S46" i="31"/>
  <c r="S46" i="34"/>
  <c r="W46" i="38"/>
  <c r="W46" i="42"/>
  <c r="W46" i="46"/>
  <c r="Y46" i="46" s="1"/>
  <c r="M75" i="95"/>
  <c r="M23" i="95"/>
  <c r="M15" i="95"/>
  <c r="AI44" i="35"/>
  <c r="Y19" i="7" s="1"/>
  <c r="G11" i="28"/>
  <c r="AE44" i="43"/>
  <c r="AO20" i="46"/>
  <c r="BA20" i="46" s="1"/>
  <c r="AO20" i="44"/>
  <c r="AO20" i="42"/>
  <c r="AO20" i="40"/>
  <c r="AO20" i="38"/>
  <c r="AO20" i="36"/>
  <c r="AC20" i="34"/>
  <c r="AE20" i="34"/>
  <c r="AC20" i="32"/>
  <c r="AE20" i="32"/>
  <c r="AC20" i="31"/>
  <c r="AE20" i="31"/>
  <c r="AM44" i="33"/>
  <c r="AS36" i="33"/>
  <c r="AS44" i="33" s="1"/>
  <c r="AC21" i="7" s="1"/>
  <c r="AU36" i="33"/>
  <c r="AO36" i="42"/>
  <c r="Y50" i="56"/>
  <c r="Q43" i="53"/>
  <c r="G23" i="10" s="1"/>
  <c r="W42" i="53"/>
  <c r="W43" i="53" s="1"/>
  <c r="I27" i="8" s="1"/>
  <c r="M9" i="94"/>
  <c r="AY20" i="39" l="1"/>
  <c r="BA20" i="39"/>
  <c r="AI46" i="31"/>
  <c r="AK46" i="31"/>
  <c r="AI46" i="41"/>
  <c r="AK46" i="41"/>
  <c r="AY20" i="31"/>
  <c r="BA20" i="31"/>
  <c r="AY10" i="32"/>
  <c r="BA10" i="32"/>
  <c r="AI10" i="34"/>
  <c r="Y35" i="34"/>
  <c r="AK10" i="34"/>
  <c r="Y35" i="36"/>
  <c r="AI10" i="36"/>
  <c r="AK10" i="36"/>
  <c r="AY10" i="38"/>
  <c r="BA10" i="38"/>
  <c r="AI10" i="44"/>
  <c r="Y35" i="44"/>
  <c r="AK10" i="44"/>
  <c r="AY10" i="46"/>
  <c r="BA10" i="46"/>
  <c r="AI46" i="39"/>
  <c r="AK46" i="39"/>
  <c r="AY20" i="41"/>
  <c r="BA20" i="41"/>
  <c r="AY22" i="38"/>
  <c r="BA22" i="38"/>
  <c r="AY20" i="35"/>
  <c r="BA20" i="35"/>
  <c r="AY20" i="43"/>
  <c r="BA20" i="43"/>
  <c r="AY21" i="42"/>
  <c r="BA21" i="42"/>
  <c r="AI46" i="34"/>
  <c r="AK46" i="34"/>
  <c r="AY20" i="34"/>
  <c r="BA20" i="34"/>
  <c r="AO35" i="42"/>
  <c r="AI46" i="43"/>
  <c r="AK46" i="43"/>
  <c r="AY20" i="37"/>
  <c r="BA20" i="37"/>
  <c r="AY20" i="45"/>
  <c r="BA20" i="45"/>
  <c r="AY10" i="39"/>
  <c r="AO35" i="39"/>
  <c r="BA10" i="39"/>
  <c r="AI10" i="41"/>
  <c r="Y35" i="41"/>
  <c r="AK10" i="41"/>
  <c r="AY20" i="42"/>
  <c r="BA20" i="42"/>
  <c r="S14" i="28"/>
  <c r="AU44" i="40"/>
  <c r="S22" i="28"/>
  <c r="AU44" i="32"/>
  <c r="AI21" i="35"/>
  <c r="AK21" i="35"/>
  <c r="AI21" i="39"/>
  <c r="AK21" i="39"/>
  <c r="AI21" i="43"/>
  <c r="AK21" i="43"/>
  <c r="K77" i="95"/>
  <c r="I23" i="49" s="1"/>
  <c r="AY21" i="36"/>
  <c r="BA21" i="36"/>
  <c r="AY21" i="44"/>
  <c r="BA21" i="44"/>
  <c r="AO46" i="41"/>
  <c r="AM46" i="41"/>
  <c r="AC46" i="33"/>
  <c r="AE46" i="33"/>
  <c r="S23" i="28"/>
  <c r="AU44" i="31"/>
  <c r="AI20" i="37"/>
  <c r="AK20" i="37"/>
  <c r="AI20" i="41"/>
  <c r="AK20" i="41"/>
  <c r="AI20" i="45"/>
  <c r="AK20" i="45"/>
  <c r="I47" i="46"/>
  <c r="I48" i="46" s="1"/>
  <c r="M45" i="46"/>
  <c r="I47" i="38"/>
  <c r="I48" i="38" s="1"/>
  <c r="M45" i="38"/>
  <c r="I47" i="31"/>
  <c r="I48" i="31" s="1"/>
  <c r="M45" i="31"/>
  <c r="K65" i="95"/>
  <c r="I55" i="53" s="1"/>
  <c r="M41" i="94"/>
  <c r="I29" i="51"/>
  <c r="M29" i="51" s="1"/>
  <c r="K41" i="94"/>
  <c r="E28" i="12" s="1"/>
  <c r="AM46" i="40"/>
  <c r="AO46" i="40"/>
  <c r="AM46" i="32"/>
  <c r="AO46" i="32"/>
  <c r="AY22" i="36"/>
  <c r="BA22" i="36"/>
  <c r="AY22" i="44"/>
  <c r="BA22" i="44"/>
  <c r="AY21" i="34"/>
  <c r="BA21" i="34"/>
  <c r="AS20" i="32"/>
  <c r="AU20" i="32"/>
  <c r="AM10" i="31"/>
  <c r="S35" i="31"/>
  <c r="AI10" i="32"/>
  <c r="AI35" i="32" s="1"/>
  <c r="Y35" i="32"/>
  <c r="AK10" i="32"/>
  <c r="AC10" i="38"/>
  <c r="AC35" i="38" s="1"/>
  <c r="W35" i="38"/>
  <c r="AE10" i="38"/>
  <c r="AM10" i="40"/>
  <c r="S35" i="40"/>
  <c r="AI10" i="42"/>
  <c r="AI35" i="42" s="1"/>
  <c r="Y35" i="42"/>
  <c r="AK10" i="42"/>
  <c r="W35" i="46"/>
  <c r="AE10" i="46"/>
  <c r="M11" i="28"/>
  <c r="AK44" i="43"/>
  <c r="AS22" i="33"/>
  <c r="AU22" i="33"/>
  <c r="AS21" i="37"/>
  <c r="AU21" i="37"/>
  <c r="AS21" i="41"/>
  <c r="AU21" i="41"/>
  <c r="AS21" i="45"/>
  <c r="AU21" i="45"/>
  <c r="AM46" i="39"/>
  <c r="AC46" i="35"/>
  <c r="AE46" i="35"/>
  <c r="AO22" i="46"/>
  <c r="AI21" i="36"/>
  <c r="AK21" i="36"/>
  <c r="AI21" i="44"/>
  <c r="AK21" i="44"/>
  <c r="Y16" i="28"/>
  <c r="BA44" i="38"/>
  <c r="M9" i="28"/>
  <c r="AK44" i="45"/>
  <c r="AI10" i="30"/>
  <c r="AI35" i="30" s="1"/>
  <c r="Y35" i="30"/>
  <c r="AI10" i="33"/>
  <c r="Y35" i="33"/>
  <c r="AK10" i="33"/>
  <c r="AC10" i="35"/>
  <c r="AC35" i="35" s="1"/>
  <c r="W35" i="35"/>
  <c r="AE10" i="35"/>
  <c r="AM10" i="37"/>
  <c r="S35" i="37"/>
  <c r="Y35" i="39"/>
  <c r="AI10" i="39"/>
  <c r="AK10" i="39"/>
  <c r="AC10" i="43"/>
  <c r="AC35" i="43" s="1"/>
  <c r="W35" i="43"/>
  <c r="AE10" i="43"/>
  <c r="AM10" i="45"/>
  <c r="S35" i="45"/>
  <c r="AO44" i="39"/>
  <c r="AY36" i="39"/>
  <c r="AY44" i="39" s="1"/>
  <c r="AG15" i="7" s="1"/>
  <c r="BA36" i="39"/>
  <c r="I47" i="41"/>
  <c r="I48" i="41" s="1"/>
  <c r="M45" i="41"/>
  <c r="I47" i="33"/>
  <c r="I48" i="33" s="1"/>
  <c r="M45" i="33"/>
  <c r="M58" i="95"/>
  <c r="K58" i="95"/>
  <c r="I34" i="22" s="1"/>
  <c r="M34" i="22" s="1"/>
  <c r="S34" i="22" s="1"/>
  <c r="AS22" i="32"/>
  <c r="AU22" i="32"/>
  <c r="AI22" i="36"/>
  <c r="AK22" i="36"/>
  <c r="AI22" i="44"/>
  <c r="AK22" i="44"/>
  <c r="AI21" i="34"/>
  <c r="AK21" i="34"/>
  <c r="AO46" i="45"/>
  <c r="AY46" i="45" s="1"/>
  <c r="AM46" i="45"/>
  <c r="AS46" i="45" s="1"/>
  <c r="AM46" i="30"/>
  <c r="AO46" i="30" s="1"/>
  <c r="S17" i="23"/>
  <c r="S90" i="23" s="1"/>
  <c r="E39" i="8" s="1"/>
  <c r="M90" i="23"/>
  <c r="E33" i="10" s="1"/>
  <c r="AS22" i="31"/>
  <c r="AU22" i="31"/>
  <c r="AC46" i="37"/>
  <c r="AE46" i="37"/>
  <c r="S12" i="28"/>
  <c r="AU44" i="42"/>
  <c r="AS46" i="42"/>
  <c r="AU46" i="42"/>
  <c r="AS46" i="38"/>
  <c r="AU46" i="38"/>
  <c r="Y14" i="28"/>
  <c r="BA44" i="40"/>
  <c r="Q21" i="49"/>
  <c r="BO28" i="51"/>
  <c r="BS28" i="51" s="1"/>
  <c r="BG28" i="51"/>
  <c r="AY28" i="51"/>
  <c r="AQ28" i="51"/>
  <c r="AI28" i="51"/>
  <c r="AM28" i="51" s="1"/>
  <c r="AA28" i="51"/>
  <c r="Q28" i="51"/>
  <c r="W28" i="51" s="1"/>
  <c r="I58" i="55"/>
  <c r="M42" i="55"/>
  <c r="AS46" i="33"/>
  <c r="AU46" i="33"/>
  <c r="I47" i="39"/>
  <c r="I48" i="39" s="1"/>
  <c r="M45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K67" i="95"/>
  <c r="M67" i="95"/>
  <c r="I47" i="42"/>
  <c r="I48" i="42" s="1"/>
  <c r="M45" i="42"/>
  <c r="I47" i="34"/>
  <c r="I48" i="34" s="1"/>
  <c r="M45" i="34"/>
  <c r="M64" i="95"/>
  <c r="AC46" i="44"/>
  <c r="AE46" i="44"/>
  <c r="AC46" i="40"/>
  <c r="AE46" i="40"/>
  <c r="AC46" i="36"/>
  <c r="AE46" i="36"/>
  <c r="AC46" i="32"/>
  <c r="AE46" i="32"/>
  <c r="AI26" i="56"/>
  <c r="AS26" i="56"/>
  <c r="AO44" i="34"/>
  <c r="AY36" i="34"/>
  <c r="AY44" i="34" s="1"/>
  <c r="AG20" i="7" s="1"/>
  <c r="BA36" i="34"/>
  <c r="S13" i="28"/>
  <c r="AU44" i="41"/>
  <c r="Y50" i="54"/>
  <c r="AC10" i="31"/>
  <c r="AC35" i="31" s="1"/>
  <c r="W35" i="31"/>
  <c r="AE10" i="31"/>
  <c r="AC10" i="40"/>
  <c r="AC35" i="40" s="1"/>
  <c r="W35" i="40"/>
  <c r="AE10" i="40"/>
  <c r="AS10" i="42"/>
  <c r="AM35" i="42"/>
  <c r="AU10" i="42"/>
  <c r="M66" i="50"/>
  <c r="S11" i="28"/>
  <c r="AU44" i="43"/>
  <c r="AS21" i="35"/>
  <c r="AU21" i="35"/>
  <c r="AS21" i="39"/>
  <c r="AU21" i="39"/>
  <c r="AS21" i="43"/>
  <c r="AU21" i="43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I31" i="51"/>
  <c r="AS46" i="35"/>
  <c r="AU46" i="35"/>
  <c r="AS22" i="42"/>
  <c r="AU22" i="42"/>
  <c r="AS21" i="32"/>
  <c r="AU21" i="32"/>
  <c r="Y8" i="28"/>
  <c r="BA44" i="46"/>
  <c r="S9" i="28"/>
  <c r="S25" i="28" s="1"/>
  <c r="AU44" i="45"/>
  <c r="S17" i="28"/>
  <c r="AU44" i="37"/>
  <c r="AY10" i="30"/>
  <c r="AY35" i="30" s="1"/>
  <c r="AO35" i="30"/>
  <c r="AS10" i="33"/>
  <c r="AS35" i="33" s="1"/>
  <c r="AM35" i="33"/>
  <c r="AU10" i="33"/>
  <c r="AS10" i="35"/>
  <c r="AM35" i="35"/>
  <c r="AU10" i="35"/>
  <c r="AC10" i="37"/>
  <c r="AC35" i="37" s="1"/>
  <c r="W35" i="37"/>
  <c r="AE10" i="37"/>
  <c r="AS10" i="43"/>
  <c r="AM35" i="43"/>
  <c r="AU10" i="43"/>
  <c r="AC10" i="45"/>
  <c r="AC35" i="45" s="1"/>
  <c r="W35" i="45"/>
  <c r="AE10" i="45"/>
  <c r="M15" i="28"/>
  <c r="AK44" i="39"/>
  <c r="I53" i="26"/>
  <c r="E32" i="12" s="1"/>
  <c r="E39" i="12" s="1"/>
  <c r="M51" i="26"/>
  <c r="M53" i="26" s="1"/>
  <c r="I47" i="44"/>
  <c r="I48" i="44" s="1"/>
  <c r="M45" i="44"/>
  <c r="I47" i="36"/>
  <c r="I48" i="36" s="1"/>
  <c r="M45" i="36"/>
  <c r="K66" i="95"/>
  <c r="M66" i="95" s="1"/>
  <c r="AS21" i="38"/>
  <c r="AU21" i="38"/>
  <c r="AC46" i="30"/>
  <c r="AE46" i="30"/>
  <c r="AY20" i="38"/>
  <c r="BA20" i="38"/>
  <c r="AC46" i="42"/>
  <c r="AE46" i="42"/>
  <c r="AC46" i="38"/>
  <c r="AE46" i="38"/>
  <c r="AO46" i="31"/>
  <c r="AM46" i="31"/>
  <c r="AO44" i="42"/>
  <c r="AY36" i="42"/>
  <c r="AY44" i="42" s="1"/>
  <c r="AG12" i="7" s="1"/>
  <c r="BA36" i="42"/>
  <c r="S21" i="28"/>
  <c r="AU44" i="33"/>
  <c r="AY20" i="36"/>
  <c r="BA20" i="36"/>
  <c r="AY20" i="40"/>
  <c r="BA20" i="40"/>
  <c r="AY20" i="44"/>
  <c r="BA20" i="44"/>
  <c r="Y46" i="42"/>
  <c r="Y46" i="38"/>
  <c r="AO46" i="34"/>
  <c r="AM46" i="34"/>
  <c r="AO44" i="32"/>
  <c r="AY36" i="32"/>
  <c r="AY44" i="32" s="1"/>
  <c r="AG24" i="7" s="1"/>
  <c r="BA36" i="32"/>
  <c r="AI22" i="33"/>
  <c r="AK22" i="33"/>
  <c r="AI21" i="37"/>
  <c r="AK21" i="37"/>
  <c r="AI21" i="41"/>
  <c r="AK21" i="41"/>
  <c r="AI21" i="45"/>
  <c r="AK21" i="45"/>
  <c r="AY22" i="34"/>
  <c r="BA22" i="34"/>
  <c r="AY21" i="40"/>
  <c r="BA21" i="40"/>
  <c r="G86" i="95"/>
  <c r="Y46" i="33"/>
  <c r="AO44" i="31"/>
  <c r="AY36" i="31"/>
  <c r="AY44" i="31" s="1"/>
  <c r="AG25" i="7" s="1"/>
  <c r="BA36" i="31"/>
  <c r="AI20" i="35"/>
  <c r="AK20" i="35"/>
  <c r="AI20" i="39"/>
  <c r="AK20" i="39"/>
  <c r="AI20" i="43"/>
  <c r="AK20" i="43"/>
  <c r="I47" i="43"/>
  <c r="I48" i="43" s="1"/>
  <c r="M45" i="43"/>
  <c r="I47" i="35"/>
  <c r="I48" i="35" s="1"/>
  <c r="M45" i="35"/>
  <c r="M32" i="22"/>
  <c r="I38" i="22"/>
  <c r="M35" i="95"/>
  <c r="M43" i="95"/>
  <c r="M51" i="95"/>
  <c r="AM46" i="44"/>
  <c r="AO46" i="44"/>
  <c r="AM46" i="36"/>
  <c r="AO46" i="36"/>
  <c r="Y18" i="28"/>
  <c r="BA44" i="36"/>
  <c r="AY22" i="40"/>
  <c r="BA22" i="40"/>
  <c r="AY21" i="31"/>
  <c r="BA21" i="31"/>
  <c r="AO20" i="32"/>
  <c r="AO35" i="32" s="1"/>
  <c r="AC10" i="32"/>
  <c r="AC35" i="32" s="1"/>
  <c r="W35" i="32"/>
  <c r="AE10" i="32"/>
  <c r="AM10" i="34"/>
  <c r="S35" i="34"/>
  <c r="AM10" i="36"/>
  <c r="S35" i="36"/>
  <c r="AI10" i="38"/>
  <c r="AI35" i="38" s="1"/>
  <c r="Y35" i="38"/>
  <c r="AK10" i="38"/>
  <c r="AC10" i="42"/>
  <c r="AC35" i="42" s="1"/>
  <c r="W35" i="42"/>
  <c r="AE10" i="42"/>
  <c r="AM10" i="44"/>
  <c r="S35" i="44"/>
  <c r="AI10" i="46"/>
  <c r="AI35" i="46" s="1"/>
  <c r="Y35" i="46"/>
  <c r="AK10" i="46"/>
  <c r="AY22" i="33"/>
  <c r="BA22" i="33"/>
  <c r="AY21" i="37"/>
  <c r="BA21" i="37"/>
  <c r="AY21" i="41"/>
  <c r="BA21" i="41"/>
  <c r="AY21" i="45"/>
  <c r="BA21" i="45"/>
  <c r="AO46" i="43"/>
  <c r="AM46" i="43"/>
  <c r="AI46" i="35"/>
  <c r="AK46" i="35"/>
  <c r="AI22" i="34"/>
  <c r="AK22" i="34"/>
  <c r="AS22" i="38"/>
  <c r="AU22" i="38"/>
  <c r="AI21" i="40"/>
  <c r="AK21" i="40"/>
  <c r="E86" i="95"/>
  <c r="M17" i="28"/>
  <c r="AK44" i="37"/>
  <c r="AS20" i="35"/>
  <c r="AU20" i="35"/>
  <c r="AS20" i="39"/>
  <c r="AU20" i="39"/>
  <c r="AS20" i="43"/>
  <c r="AU20" i="43"/>
  <c r="AC10" i="30"/>
  <c r="AC35" i="30" s="1"/>
  <c r="W35" i="30"/>
  <c r="AC10" i="33"/>
  <c r="AC35" i="33" s="1"/>
  <c r="W35" i="33"/>
  <c r="AE10" i="33"/>
  <c r="Y10" i="35"/>
  <c r="AC10" i="39"/>
  <c r="AC35" i="39" s="1"/>
  <c r="W35" i="39"/>
  <c r="AE10" i="39"/>
  <c r="AM10" i="41"/>
  <c r="S35" i="41"/>
  <c r="Y10" i="43"/>
  <c r="S15" i="28"/>
  <c r="AU44" i="39"/>
  <c r="M40" i="95"/>
  <c r="M48" i="95"/>
  <c r="M56" i="95"/>
  <c r="BO26" i="51"/>
  <c r="BS26" i="51" s="1"/>
  <c r="BG26" i="51"/>
  <c r="AY26" i="51"/>
  <c r="AQ26" i="51"/>
  <c r="AI26" i="51"/>
  <c r="AM26" i="51" s="1"/>
  <c r="AA26" i="51"/>
  <c r="Q26" i="51"/>
  <c r="W26" i="51" s="1"/>
  <c r="I47" i="40"/>
  <c r="I48" i="40" s="1"/>
  <c r="M45" i="40"/>
  <c r="M45" i="32"/>
  <c r="I47" i="32"/>
  <c r="I48" i="32" s="1"/>
  <c r="K57" i="95"/>
  <c r="I34" i="24" s="1"/>
  <c r="M34" i="24" s="1"/>
  <c r="S34" i="24" s="1"/>
  <c r="M80" i="95"/>
  <c r="Q26" i="54"/>
  <c r="M64" i="54"/>
  <c r="AY22" i="32"/>
  <c r="BA22" i="32"/>
  <c r="AI22" i="40"/>
  <c r="AK22" i="40"/>
  <c r="AI21" i="31"/>
  <c r="AK21" i="31"/>
  <c r="AS21" i="42"/>
  <c r="AU21" i="42"/>
  <c r="AM46" i="37"/>
  <c r="AO22" i="31"/>
  <c r="AI46" i="37"/>
  <c r="AK46" i="37"/>
  <c r="Y21" i="28"/>
  <c r="BA44" i="33"/>
  <c r="AY46" i="42"/>
  <c r="BA46" i="42"/>
  <c r="AY46" i="38"/>
  <c r="BA46" i="38"/>
  <c r="AC46" i="34"/>
  <c r="AE46" i="34"/>
  <c r="AC46" i="31"/>
  <c r="AE46" i="31"/>
  <c r="W16" i="49"/>
  <c r="Q18" i="49"/>
  <c r="O18" i="49" s="1"/>
  <c r="Q20" i="49"/>
  <c r="G25" i="10" s="1"/>
  <c r="AC46" i="41"/>
  <c r="AE46" i="41"/>
  <c r="AY46" i="33"/>
  <c r="BA46" i="33"/>
  <c r="AA53" i="55"/>
  <c r="AI53" i="55"/>
  <c r="Q53" i="55"/>
  <c r="W53" i="55" s="1"/>
  <c r="AI46" i="44"/>
  <c r="AK46" i="44"/>
  <c r="AI46" i="40"/>
  <c r="AK46" i="40"/>
  <c r="AI46" i="36"/>
  <c r="AK46" i="36"/>
  <c r="AI46" i="32"/>
  <c r="AK46" i="32"/>
  <c r="W26" i="56"/>
  <c r="W64" i="56" s="1"/>
  <c r="E8" i="8" s="1"/>
  <c r="E10" i="8" s="1"/>
  <c r="Q64" i="56"/>
  <c r="E8" i="10" s="1"/>
  <c r="M26" i="28"/>
  <c r="G38" i="10" s="1"/>
  <c r="S20" i="28"/>
  <c r="AU44" i="34"/>
  <c r="AO44" i="41"/>
  <c r="AY36" i="41"/>
  <c r="AY44" i="41" s="1"/>
  <c r="AG13" i="7" s="1"/>
  <c r="BA36" i="41"/>
  <c r="M25" i="28"/>
  <c r="M31" i="28" s="1"/>
  <c r="Y27" i="7" s="1"/>
  <c r="G25" i="28"/>
  <c r="G31" i="28" s="1"/>
  <c r="U27" i="7" s="1"/>
  <c r="AS20" i="31"/>
  <c r="AU20" i="31"/>
  <c r="AS20" i="34"/>
  <c r="AU20" i="34"/>
  <c r="AI10" i="31"/>
  <c r="AI35" i="31" s="1"/>
  <c r="Y35" i="31"/>
  <c r="AK10" i="31"/>
  <c r="AS10" i="32"/>
  <c r="AS35" i="32" s="1"/>
  <c r="AM35" i="32"/>
  <c r="AU10" i="32"/>
  <c r="AC10" i="34"/>
  <c r="AC35" i="34" s="1"/>
  <c r="W35" i="34"/>
  <c r="AE10" i="34"/>
  <c r="AC10" i="36"/>
  <c r="AC35" i="36" s="1"/>
  <c r="W35" i="36"/>
  <c r="AE10" i="36"/>
  <c r="AS10" i="38"/>
  <c r="AS35" i="38" s="1"/>
  <c r="AM35" i="38"/>
  <c r="AU10" i="38"/>
  <c r="AI10" i="40"/>
  <c r="AI35" i="40" s="1"/>
  <c r="Y35" i="40"/>
  <c r="AK10" i="40"/>
  <c r="AY10" i="42"/>
  <c r="AY35" i="42" s="1"/>
  <c r="BA10" i="42"/>
  <c r="AC10" i="44"/>
  <c r="AC35" i="44" s="1"/>
  <c r="W35" i="44"/>
  <c r="AE10" i="44"/>
  <c r="AM35" i="46"/>
  <c r="AU10" i="46"/>
  <c r="W11" i="50"/>
  <c r="W64" i="50" s="1"/>
  <c r="W66" i="50" s="1"/>
  <c r="E29" i="8" s="1"/>
  <c r="Q64" i="50"/>
  <c r="Q66" i="50" s="1"/>
  <c r="E25" i="10" s="1"/>
  <c r="AO44" i="43"/>
  <c r="AY36" i="43"/>
  <c r="AY44" i="43" s="1"/>
  <c r="AG11" i="7" s="1"/>
  <c r="BA36" i="43"/>
  <c r="AY21" i="35"/>
  <c r="BA21" i="35"/>
  <c r="AY21" i="39"/>
  <c r="BA21" i="39"/>
  <c r="AY21" i="43"/>
  <c r="BA21" i="43"/>
  <c r="Q44" i="53"/>
  <c r="M31" i="51"/>
  <c r="BO25" i="51"/>
  <c r="BG25" i="51"/>
  <c r="AY25" i="51"/>
  <c r="AQ25" i="51"/>
  <c r="AI25" i="51"/>
  <c r="AA25" i="51"/>
  <c r="Q25" i="51"/>
  <c r="AC46" i="43"/>
  <c r="AE46" i="43"/>
  <c r="AC46" i="39"/>
  <c r="AE46" i="39"/>
  <c r="AY46" i="35"/>
  <c r="BA46" i="35"/>
  <c r="AY22" i="42"/>
  <c r="BA22" i="42"/>
  <c r="AY21" i="32"/>
  <c r="BA21" i="32"/>
  <c r="AO44" i="45"/>
  <c r="AY36" i="45"/>
  <c r="AY44" i="45" s="1"/>
  <c r="AG9" i="7" s="1"/>
  <c r="BA36" i="45"/>
  <c r="AO44" i="37"/>
  <c r="AY36" i="37"/>
  <c r="AY44" i="37" s="1"/>
  <c r="AG17" i="7" s="1"/>
  <c r="BA36" i="37"/>
  <c r="AS20" i="37"/>
  <c r="AU20" i="37"/>
  <c r="AS20" i="41"/>
  <c r="AU20" i="41"/>
  <c r="AS20" i="45"/>
  <c r="AU20" i="45"/>
  <c r="AS10" i="30"/>
  <c r="AS35" i="30" s="1"/>
  <c r="AM35" i="30"/>
  <c r="AY10" i="33"/>
  <c r="AY35" i="33" s="1"/>
  <c r="AO35" i="33"/>
  <c r="BA10" i="33"/>
  <c r="AO10" i="35"/>
  <c r="Y10" i="37"/>
  <c r="AS10" i="39"/>
  <c r="AS35" i="39" s="1"/>
  <c r="AU10" i="39"/>
  <c r="AM35" i="39"/>
  <c r="AC10" i="41"/>
  <c r="AC35" i="41" s="1"/>
  <c r="W35" i="41"/>
  <c r="AE10" i="41"/>
  <c r="AO10" i="43"/>
  <c r="Y10" i="45"/>
  <c r="I47" i="45"/>
  <c r="I48" i="45" s="1"/>
  <c r="M45" i="45"/>
  <c r="I47" i="37"/>
  <c r="I48" i="37" s="1"/>
  <c r="M45" i="37"/>
  <c r="I47" i="30"/>
  <c r="I48" i="30" s="1"/>
  <c r="M45" i="30"/>
  <c r="M61" i="95"/>
  <c r="M37" i="95"/>
  <c r="M45" i="95"/>
  <c r="K53" i="95"/>
  <c r="I32" i="24" s="1"/>
  <c r="I176" i="11"/>
  <c r="I177" i="11" s="1"/>
  <c r="I60" i="10" s="1"/>
  <c r="AO21" i="38"/>
  <c r="AO21" i="46"/>
  <c r="Y46" i="30"/>
  <c r="Q12" i="7" l="1"/>
  <c r="W22" i="28"/>
  <c r="BA35" i="32"/>
  <c r="S31" i="28"/>
  <c r="AC27" i="7" s="1"/>
  <c r="S26" i="28"/>
  <c r="G39" i="10" s="1"/>
  <c r="AY46" i="30"/>
  <c r="BA46" i="30"/>
  <c r="M47" i="30"/>
  <c r="Q45" i="30"/>
  <c r="M47" i="37"/>
  <c r="Q45" i="37"/>
  <c r="S45" i="37"/>
  <c r="M15" i="7"/>
  <c r="W21" i="28"/>
  <c r="BA35" i="33"/>
  <c r="Q24" i="28"/>
  <c r="Y17" i="28"/>
  <c r="BA44" i="37"/>
  <c r="Y9" i="28"/>
  <c r="BA44" i="45"/>
  <c r="E10" i="28"/>
  <c r="AE35" i="44"/>
  <c r="K14" i="28"/>
  <c r="AK35" i="40"/>
  <c r="M16" i="7"/>
  <c r="E18" i="7"/>
  <c r="E20" i="7"/>
  <c r="Q22" i="28"/>
  <c r="AU35" i="32"/>
  <c r="I25" i="7"/>
  <c r="K86" i="95"/>
  <c r="E27" i="12" s="1"/>
  <c r="AS46" i="37"/>
  <c r="AU46" i="37"/>
  <c r="G26" i="28"/>
  <c r="G37" i="10" s="1"/>
  <c r="W26" i="54"/>
  <c r="W64" i="54" s="1"/>
  <c r="Q64" i="54"/>
  <c r="M47" i="32"/>
  <c r="Q45" i="32"/>
  <c r="AS10" i="41"/>
  <c r="AS35" i="41" s="1"/>
  <c r="AM35" i="41"/>
  <c r="AU10" i="41"/>
  <c r="E15" i="7"/>
  <c r="E21" i="28"/>
  <c r="AE35" i="33"/>
  <c r="E26" i="7"/>
  <c r="AY46" i="43"/>
  <c r="BA46" i="43"/>
  <c r="K8" i="28"/>
  <c r="AK35" i="46"/>
  <c r="AS10" i="44"/>
  <c r="AS35" i="44" s="1"/>
  <c r="AM35" i="44"/>
  <c r="AU10" i="44"/>
  <c r="E12" i="28"/>
  <c r="AE35" i="42"/>
  <c r="K16" i="28"/>
  <c r="AK35" i="38"/>
  <c r="AS10" i="36"/>
  <c r="AS35" i="36" s="1"/>
  <c r="AM35" i="36"/>
  <c r="AU10" i="36"/>
  <c r="AS10" i="34"/>
  <c r="AS35" i="34" s="1"/>
  <c r="AM35" i="34"/>
  <c r="AU10" i="34"/>
  <c r="E24" i="7"/>
  <c r="AY46" i="36"/>
  <c r="BA46" i="36"/>
  <c r="AY46" i="44"/>
  <c r="BA46" i="44"/>
  <c r="M38" i="22"/>
  <c r="I33" i="10" s="1"/>
  <c r="S32" i="22"/>
  <c r="S38" i="22" s="1"/>
  <c r="M39" i="8" s="1"/>
  <c r="AI46" i="33"/>
  <c r="AK46" i="33"/>
  <c r="AY46" i="34"/>
  <c r="BA46" i="34"/>
  <c r="AI46" i="42"/>
  <c r="AK46" i="42"/>
  <c r="Y12" i="28"/>
  <c r="BA44" i="42"/>
  <c r="AY46" i="31"/>
  <c r="BA46" i="31"/>
  <c r="M47" i="36"/>
  <c r="Q45" i="36"/>
  <c r="M47" i="44"/>
  <c r="Q45" i="44"/>
  <c r="E9" i="7"/>
  <c r="Q11" i="28"/>
  <c r="AU35" i="43"/>
  <c r="E17" i="7"/>
  <c r="Q19" i="28"/>
  <c r="AU35" i="35"/>
  <c r="M21" i="7"/>
  <c r="W24" i="28"/>
  <c r="O64" i="50"/>
  <c r="AS35" i="42"/>
  <c r="E14" i="7"/>
  <c r="E25" i="7"/>
  <c r="M47" i="34"/>
  <c r="Q45" i="34"/>
  <c r="S45" i="34"/>
  <c r="M47" i="42"/>
  <c r="Q45" i="42"/>
  <c r="AA42" i="55"/>
  <c r="M58" i="55"/>
  <c r="AI42" i="55"/>
  <c r="AI58" i="55" s="1"/>
  <c r="I13" i="10" s="1"/>
  <c r="Q42" i="55"/>
  <c r="Y15" i="28"/>
  <c r="BA44" i="39"/>
  <c r="AS10" i="45"/>
  <c r="AS35" i="45" s="1"/>
  <c r="AU10" i="45"/>
  <c r="AM35" i="45"/>
  <c r="E11" i="7"/>
  <c r="AI35" i="39"/>
  <c r="AS10" i="37"/>
  <c r="AS35" i="37" s="1"/>
  <c r="AM35" i="37"/>
  <c r="AU10" i="37"/>
  <c r="E19" i="7"/>
  <c r="K21" i="28"/>
  <c r="AK35" i="33"/>
  <c r="K24" i="28"/>
  <c r="AS46" i="39"/>
  <c r="AU46" i="39"/>
  <c r="K12" i="28"/>
  <c r="AK35" i="42"/>
  <c r="AS10" i="40"/>
  <c r="AS35" i="40" s="1"/>
  <c r="AM35" i="40"/>
  <c r="AU10" i="40"/>
  <c r="E16" i="28"/>
  <c r="AE35" i="38"/>
  <c r="K22" i="28"/>
  <c r="AK35" i="32"/>
  <c r="AS10" i="31"/>
  <c r="AS35" i="31" s="1"/>
  <c r="AM35" i="31"/>
  <c r="AU10" i="31"/>
  <c r="AY46" i="32"/>
  <c r="BA46" i="32"/>
  <c r="AY46" i="40"/>
  <c r="BA46" i="40"/>
  <c r="M55" i="53"/>
  <c r="I60" i="53"/>
  <c r="I62" i="53" s="1"/>
  <c r="AY46" i="41"/>
  <c r="BA46" i="41"/>
  <c r="M23" i="49"/>
  <c r="I25" i="49"/>
  <c r="K13" i="28"/>
  <c r="AK35" i="41"/>
  <c r="AY35" i="39"/>
  <c r="K10" i="28"/>
  <c r="AK35" i="44"/>
  <c r="AI35" i="36"/>
  <c r="AI35" i="34"/>
  <c r="AI46" i="30"/>
  <c r="AK46" i="30"/>
  <c r="AY21" i="38"/>
  <c r="AY35" i="38" s="1"/>
  <c r="BA21" i="38"/>
  <c r="M32" i="24"/>
  <c r="I38" i="24"/>
  <c r="M47" i="45"/>
  <c r="Q45" i="45"/>
  <c r="S45" i="45"/>
  <c r="E13" i="28"/>
  <c r="AE35" i="41"/>
  <c r="Q15" i="28"/>
  <c r="AU35" i="39"/>
  <c r="AY21" i="46"/>
  <c r="BA21" i="46"/>
  <c r="M53" i="95"/>
  <c r="M86" i="95" s="1"/>
  <c r="AI10" i="45"/>
  <c r="AI35" i="45" s="1"/>
  <c r="Y35" i="45"/>
  <c r="AK10" i="45"/>
  <c r="AY10" i="43"/>
  <c r="AY35" i="43" s="1"/>
  <c r="AO35" i="43"/>
  <c r="BA10" i="43"/>
  <c r="E13" i="7"/>
  <c r="AI10" i="37"/>
  <c r="AI35" i="37" s="1"/>
  <c r="Y35" i="37"/>
  <c r="AK10" i="37"/>
  <c r="AY10" i="35"/>
  <c r="AY35" i="35" s="1"/>
  <c r="AO35" i="35"/>
  <c r="BA10" i="35"/>
  <c r="Q21" i="7"/>
  <c r="M26" i="7"/>
  <c r="W25" i="51"/>
  <c r="AM25" i="51"/>
  <c r="BS25" i="51"/>
  <c r="W44" i="53"/>
  <c r="Y11" i="28"/>
  <c r="BA44" i="43"/>
  <c r="Q8" i="28"/>
  <c r="AU35" i="46"/>
  <c r="E10" i="7"/>
  <c r="I14" i="7"/>
  <c r="Q16" i="28"/>
  <c r="AU35" i="38"/>
  <c r="E18" i="28"/>
  <c r="AE35" i="36"/>
  <c r="E20" i="28"/>
  <c r="AE35" i="34"/>
  <c r="M24" i="7"/>
  <c r="K23" i="28"/>
  <c r="AK35" i="31"/>
  <c r="Y13" i="28"/>
  <c r="BA44" i="41"/>
  <c r="W20" i="49"/>
  <c r="I29" i="8" s="1"/>
  <c r="I30" i="8" s="1"/>
  <c r="W18" i="49"/>
  <c r="AY22" i="31"/>
  <c r="BA22" i="31"/>
  <c r="AO46" i="37"/>
  <c r="K64" i="54"/>
  <c r="K65" i="54" s="1"/>
  <c r="M65" i="54" s="1"/>
  <c r="Q65" i="54" s="1"/>
  <c r="W65" i="54" s="1"/>
  <c r="Y26" i="54"/>
  <c r="M57" i="95"/>
  <c r="M47" i="40"/>
  <c r="Q45" i="40"/>
  <c r="AI10" i="43"/>
  <c r="AI35" i="43" s="1"/>
  <c r="Y35" i="43"/>
  <c r="AK10" i="43"/>
  <c r="AO10" i="41"/>
  <c r="E15" i="28"/>
  <c r="AE35" i="39"/>
  <c r="AI10" i="35"/>
  <c r="AI35" i="35" s="1"/>
  <c r="Y35" i="35"/>
  <c r="AK10" i="35"/>
  <c r="E21" i="7"/>
  <c r="E24" i="28"/>
  <c r="AS46" i="43"/>
  <c r="AU46" i="43"/>
  <c r="I8" i="7"/>
  <c r="AI48" i="46"/>
  <c r="AO10" i="44"/>
  <c r="E12" i="7"/>
  <c r="I16" i="7"/>
  <c r="AO10" i="36"/>
  <c r="AO10" i="34"/>
  <c r="E22" i="28"/>
  <c r="AE35" i="32"/>
  <c r="AY20" i="32"/>
  <c r="BA20" i="32"/>
  <c r="AS46" i="36"/>
  <c r="AU46" i="36"/>
  <c r="AS46" i="44"/>
  <c r="AU46" i="44"/>
  <c r="M47" i="35"/>
  <c r="Q45" i="35"/>
  <c r="M47" i="43"/>
  <c r="Q45" i="43"/>
  <c r="Y23" i="28"/>
  <c r="BA44" i="31"/>
  <c r="Y22" i="28"/>
  <c r="BA44" i="32"/>
  <c r="AS46" i="34"/>
  <c r="AU46" i="34"/>
  <c r="AI46" i="38"/>
  <c r="AK46" i="38"/>
  <c r="AS46" i="31"/>
  <c r="AU46" i="31"/>
  <c r="E42" i="12"/>
  <c r="E9" i="28"/>
  <c r="AE35" i="45"/>
  <c r="AS35" i="43"/>
  <c r="E17" i="28"/>
  <c r="AE35" i="37"/>
  <c r="AS35" i="35"/>
  <c r="Q21" i="28"/>
  <c r="AU35" i="33"/>
  <c r="Q26" i="7"/>
  <c r="Y64" i="50"/>
  <c r="Q12" i="28"/>
  <c r="AU35" i="42"/>
  <c r="E14" i="28"/>
  <c r="AE35" i="40"/>
  <c r="E23" i="28"/>
  <c r="AE35" i="31"/>
  <c r="Y20" i="28"/>
  <c r="Y25" i="28" s="1"/>
  <c r="BA44" i="34"/>
  <c r="M47" i="39"/>
  <c r="Q45" i="39"/>
  <c r="S45" i="39"/>
  <c r="W21" i="49"/>
  <c r="AS46" i="30"/>
  <c r="AU46" i="30"/>
  <c r="M47" i="33"/>
  <c r="Q45" i="33"/>
  <c r="M47" i="41"/>
  <c r="Q45" i="41"/>
  <c r="S45" i="41"/>
  <c r="AO10" i="45"/>
  <c r="E11" i="28"/>
  <c r="AE35" i="43"/>
  <c r="K15" i="28"/>
  <c r="AK35" i="39"/>
  <c r="AO10" i="37"/>
  <c r="E19" i="28"/>
  <c r="AE35" i="35"/>
  <c r="AI35" i="33"/>
  <c r="I26" i="7"/>
  <c r="AY22" i="46"/>
  <c r="AY35" i="46" s="1"/>
  <c r="BA22" i="46"/>
  <c r="AO46" i="39"/>
  <c r="E8" i="28"/>
  <c r="AE35" i="46"/>
  <c r="I12" i="7"/>
  <c r="AO10" i="40"/>
  <c r="E16" i="7"/>
  <c r="I24" i="7"/>
  <c r="AO10" i="31"/>
  <c r="AS46" i="32"/>
  <c r="AU46" i="32"/>
  <c r="AS46" i="40"/>
  <c r="AU46" i="40"/>
  <c r="BO29" i="51"/>
  <c r="BS29" i="51" s="1"/>
  <c r="BG29" i="51"/>
  <c r="BG31" i="51" s="1"/>
  <c r="I20" i="10" s="1"/>
  <c r="AY29" i="51"/>
  <c r="AY31" i="51" s="1"/>
  <c r="I16" i="10" s="1"/>
  <c r="AQ29" i="51"/>
  <c r="AQ31" i="51" s="1"/>
  <c r="I14" i="10" s="1"/>
  <c r="AI29" i="51"/>
  <c r="AM29" i="51" s="1"/>
  <c r="AA29" i="51"/>
  <c r="AA31" i="51" s="1"/>
  <c r="I11" i="10" s="1"/>
  <c r="Q29" i="51"/>
  <c r="W29" i="51" s="1"/>
  <c r="M65" i="95"/>
  <c r="M47" i="31"/>
  <c r="Q45" i="31"/>
  <c r="M47" i="38"/>
  <c r="Q45" i="38"/>
  <c r="M47" i="46"/>
  <c r="Q45" i="46"/>
  <c r="AS46" i="41"/>
  <c r="AU46" i="41"/>
  <c r="M77" i="95"/>
  <c r="AI35" i="41"/>
  <c r="W15" i="28"/>
  <c r="BA35" i="39"/>
  <c r="W12" i="28"/>
  <c r="BA35" i="42"/>
  <c r="AO35" i="46"/>
  <c r="AI35" i="44"/>
  <c r="AO35" i="38"/>
  <c r="K18" i="28"/>
  <c r="AK35" i="36"/>
  <c r="K20" i="28"/>
  <c r="AK35" i="34"/>
  <c r="AY35" i="32"/>
  <c r="Q8" i="7" l="1"/>
  <c r="AY48" i="46"/>
  <c r="Q16" i="7"/>
  <c r="Y31" i="28"/>
  <c r="AG27" i="7" s="1"/>
  <c r="Y26" i="28"/>
  <c r="G40" i="10" s="1"/>
  <c r="G42" i="10" s="1"/>
  <c r="W16" i="28"/>
  <c r="BA35" i="38"/>
  <c r="M48" i="46"/>
  <c r="Q47" i="38"/>
  <c r="Q48" i="38" s="1"/>
  <c r="Y45" i="38"/>
  <c r="W45" i="38"/>
  <c r="S45" i="38"/>
  <c r="W45" i="31"/>
  <c r="Q47" i="31"/>
  <c r="Q48" i="31" s="1"/>
  <c r="Y45" i="31"/>
  <c r="AY10" i="31"/>
  <c r="AY35" i="31" s="1"/>
  <c r="BA10" i="31"/>
  <c r="AO35" i="31"/>
  <c r="AY10" i="40"/>
  <c r="AY35" i="40" s="1"/>
  <c r="BA10" i="40"/>
  <c r="AO35" i="40"/>
  <c r="AY46" i="39"/>
  <c r="BA46" i="39"/>
  <c r="S47" i="41"/>
  <c r="S48" i="41" s="1"/>
  <c r="AM45" i="41"/>
  <c r="M48" i="41"/>
  <c r="M48" i="33"/>
  <c r="S47" i="39"/>
  <c r="S48" i="39" s="1"/>
  <c r="AM45" i="39"/>
  <c r="M48" i="39"/>
  <c r="W45" i="43"/>
  <c r="Q47" i="43"/>
  <c r="Q48" i="43" s="1"/>
  <c r="Y45" i="43"/>
  <c r="Q47" i="35"/>
  <c r="Q48" i="35" s="1"/>
  <c r="W45" i="35"/>
  <c r="S45" i="35"/>
  <c r="AY10" i="34"/>
  <c r="AY35" i="34" s="1"/>
  <c r="BA10" i="34"/>
  <c r="AO35" i="34"/>
  <c r="AY10" i="36"/>
  <c r="AY35" i="36" s="1"/>
  <c r="AO35" i="36"/>
  <c r="BA10" i="36"/>
  <c r="I19" i="7"/>
  <c r="AY10" i="41"/>
  <c r="AY35" i="41" s="1"/>
  <c r="BA10" i="41"/>
  <c r="AO35" i="41"/>
  <c r="I11" i="7"/>
  <c r="M48" i="40"/>
  <c r="AY46" i="37"/>
  <c r="BA46" i="37"/>
  <c r="BS31" i="51"/>
  <c r="M28" i="8" s="1"/>
  <c r="AI31" i="51"/>
  <c r="I15" i="10" s="1"/>
  <c r="Q31" i="51"/>
  <c r="I9" i="10" s="1"/>
  <c r="W19" i="28"/>
  <c r="BA35" i="35"/>
  <c r="I17" i="7"/>
  <c r="W11" i="28"/>
  <c r="BA35" i="43"/>
  <c r="I9" i="7"/>
  <c r="S47" i="45"/>
  <c r="S48" i="45" s="1"/>
  <c r="AM45" i="45"/>
  <c r="M48" i="45"/>
  <c r="M38" i="24"/>
  <c r="I32" i="10" s="1"/>
  <c r="S32" i="24"/>
  <c r="S38" i="24" s="1"/>
  <c r="M38" i="8" s="1"/>
  <c r="I18" i="7"/>
  <c r="Q15" i="7"/>
  <c r="I27" i="49"/>
  <c r="M25" i="7"/>
  <c r="Q14" i="28"/>
  <c r="AU35" i="40"/>
  <c r="Q17" i="28"/>
  <c r="AU35" i="37"/>
  <c r="I15" i="7"/>
  <c r="M48" i="42"/>
  <c r="S47" i="34"/>
  <c r="S48" i="34" s="1"/>
  <c r="AM45" i="34"/>
  <c r="AO45" i="34"/>
  <c r="M48" i="34"/>
  <c r="M12" i="7"/>
  <c r="Q47" i="44"/>
  <c r="Q48" i="44" s="1"/>
  <c r="Y45" i="44"/>
  <c r="W45" i="44"/>
  <c r="S45" i="44"/>
  <c r="M48" i="36"/>
  <c r="M20" i="7"/>
  <c r="Q18" i="28"/>
  <c r="AU35" i="36"/>
  <c r="Q10" i="28"/>
  <c r="AU35" i="44"/>
  <c r="Q13" i="28"/>
  <c r="AU35" i="41"/>
  <c r="Q47" i="32"/>
  <c r="Q48" i="32" s="1"/>
  <c r="Y45" i="32"/>
  <c r="W45" i="32"/>
  <c r="S45" i="32"/>
  <c r="W66" i="54"/>
  <c r="E27" i="8" s="1"/>
  <c r="E30" i="8" s="1"/>
  <c r="S47" i="37"/>
  <c r="S48" i="37" s="1"/>
  <c r="AM45" i="37"/>
  <c r="M48" i="37"/>
  <c r="W45" i="30"/>
  <c r="Q47" i="30"/>
  <c r="Q48" i="30" s="1"/>
  <c r="Y45" i="30"/>
  <c r="W8" i="28"/>
  <c r="BA35" i="46"/>
  <c r="Q24" i="7"/>
  <c r="I10" i="7"/>
  <c r="I13" i="7"/>
  <c r="Q47" i="46"/>
  <c r="Q48" i="46" s="1"/>
  <c r="W45" i="46"/>
  <c r="Y45" i="46" s="1"/>
  <c r="S45" i="46"/>
  <c r="M48" i="38"/>
  <c r="S45" i="31"/>
  <c r="M48" i="31"/>
  <c r="E25" i="28"/>
  <c r="E31" i="28" s="1"/>
  <c r="E27" i="7" s="1"/>
  <c r="I21" i="7"/>
  <c r="AY10" i="37"/>
  <c r="AY35" i="37" s="1"/>
  <c r="AO35" i="37"/>
  <c r="BA10" i="37"/>
  <c r="AY10" i="45"/>
  <c r="AY35" i="45" s="1"/>
  <c r="AO35" i="45"/>
  <c r="BA10" i="45"/>
  <c r="W45" i="41"/>
  <c r="Q47" i="41"/>
  <c r="Q48" i="41" s="1"/>
  <c r="Y45" i="41"/>
  <c r="Q47" i="33"/>
  <c r="Q48" i="33" s="1"/>
  <c r="W45" i="33"/>
  <c r="S45" i="33"/>
  <c r="W45" i="39"/>
  <c r="Q47" i="39"/>
  <c r="Q48" i="39" s="1"/>
  <c r="Y45" i="39"/>
  <c r="M19" i="7"/>
  <c r="M11" i="7"/>
  <c r="I59" i="10"/>
  <c r="I61" i="10" s="1"/>
  <c r="E43" i="12"/>
  <c r="E20" i="9" s="1"/>
  <c r="S45" i="43"/>
  <c r="M48" i="43"/>
  <c r="M48" i="35"/>
  <c r="AY10" i="44"/>
  <c r="AY35" i="44" s="1"/>
  <c r="BA10" i="44"/>
  <c r="AO35" i="44"/>
  <c r="K19" i="28"/>
  <c r="AK35" i="35"/>
  <c r="K11" i="28"/>
  <c r="AK35" i="43"/>
  <c r="Q47" i="40"/>
  <c r="Q48" i="40" s="1"/>
  <c r="W45" i="40"/>
  <c r="S45" i="40"/>
  <c r="M66" i="54"/>
  <c r="BO31" i="51"/>
  <c r="I24" i="10" s="1"/>
  <c r="AM31" i="51"/>
  <c r="M19" i="8" s="1"/>
  <c r="W31" i="51"/>
  <c r="M9" i="8" s="1"/>
  <c r="Q19" i="7"/>
  <c r="K17" i="28"/>
  <c r="AK35" i="37"/>
  <c r="Q11" i="7"/>
  <c r="K9" i="28"/>
  <c r="AK35" i="45"/>
  <c r="W45" i="45"/>
  <c r="Q47" i="45"/>
  <c r="Q48" i="45" s="1"/>
  <c r="Y45" i="45"/>
  <c r="I20" i="7"/>
  <c r="Q23" i="49"/>
  <c r="M25" i="49"/>
  <c r="Q55" i="53"/>
  <c r="M60" i="53"/>
  <c r="Q23" i="28"/>
  <c r="AU35" i="31"/>
  <c r="M14" i="7"/>
  <c r="M17" i="7"/>
  <c r="Q9" i="28"/>
  <c r="Q25" i="28" s="1"/>
  <c r="AU35" i="45"/>
  <c r="M9" i="7"/>
  <c r="Q58" i="55"/>
  <c r="I8" i="10" s="1"/>
  <c r="W42" i="55"/>
  <c r="Q47" i="42"/>
  <c r="Q48" i="42" s="1"/>
  <c r="W45" i="42"/>
  <c r="S45" i="42"/>
  <c r="W45" i="34"/>
  <c r="Q47" i="34"/>
  <c r="Q48" i="34" s="1"/>
  <c r="Y45" i="34"/>
  <c r="M48" i="44"/>
  <c r="Q47" i="36"/>
  <c r="Q48" i="36" s="1"/>
  <c r="Y45" i="36"/>
  <c r="W45" i="36"/>
  <c r="S45" i="36"/>
  <c r="Q20" i="28"/>
  <c r="AU35" i="34"/>
  <c r="M18" i="7"/>
  <c r="M10" i="7"/>
  <c r="K25" i="28"/>
  <c r="K31" i="28" s="1"/>
  <c r="I27" i="7" s="1"/>
  <c r="M13" i="7"/>
  <c r="M48" i="32"/>
  <c r="Q66" i="54"/>
  <c r="E23" i="10" s="1"/>
  <c r="W45" i="37"/>
  <c r="Y45" i="37" s="1"/>
  <c r="Q47" i="37"/>
  <c r="Q48" i="37" s="1"/>
  <c r="S45" i="30"/>
  <c r="M48" i="30"/>
  <c r="Y47" i="37" l="1"/>
  <c r="AI45" i="37"/>
  <c r="AI47" i="37" s="1"/>
  <c r="AK45" i="37"/>
  <c r="Q31" i="28"/>
  <c r="M27" i="7" s="1"/>
  <c r="Q26" i="28"/>
  <c r="E39" i="10" s="1"/>
  <c r="Y47" i="46"/>
  <c r="AK45" i="46"/>
  <c r="S47" i="36"/>
  <c r="S48" i="36" s="1"/>
  <c r="AM45" i="36"/>
  <c r="Y47" i="36"/>
  <c r="AI45" i="36"/>
  <c r="AI47" i="36" s="1"/>
  <c r="AK45" i="36"/>
  <c r="Y47" i="34"/>
  <c r="AI45" i="34"/>
  <c r="AI47" i="34" s="1"/>
  <c r="AK45" i="34"/>
  <c r="W47" i="34"/>
  <c r="AC45" i="34"/>
  <c r="AC47" i="34" s="1"/>
  <c r="AE45" i="34"/>
  <c r="W47" i="42"/>
  <c r="AC45" i="42"/>
  <c r="AC47" i="42" s="1"/>
  <c r="AE45" i="42"/>
  <c r="K26" i="28"/>
  <c r="E38" i="10" s="1"/>
  <c r="K60" i="53"/>
  <c r="K61" i="53" s="1"/>
  <c r="M61" i="53" s="1"/>
  <c r="Q61" i="53" s="1"/>
  <c r="W61" i="53" s="1"/>
  <c r="Y47" i="45"/>
  <c r="AI45" i="45"/>
  <c r="AI47" i="45" s="1"/>
  <c r="AK45" i="45"/>
  <c r="W47" i="45"/>
  <c r="AC45" i="45"/>
  <c r="AC47" i="45" s="1"/>
  <c r="AE45" i="45"/>
  <c r="W47" i="40"/>
  <c r="AC45" i="40"/>
  <c r="AC47" i="40" s="1"/>
  <c r="AE45" i="40"/>
  <c r="S47" i="43"/>
  <c r="S48" i="43" s="1"/>
  <c r="AM45" i="43"/>
  <c r="AO45" i="43"/>
  <c r="Y47" i="39"/>
  <c r="AI45" i="39"/>
  <c r="AI47" i="39" s="1"/>
  <c r="AK45" i="39"/>
  <c r="W47" i="39"/>
  <c r="AC45" i="39"/>
  <c r="AC47" i="39" s="1"/>
  <c r="AE45" i="39"/>
  <c r="W47" i="33"/>
  <c r="AC45" i="33"/>
  <c r="AC47" i="33" s="1"/>
  <c r="AE45" i="33"/>
  <c r="Q9" i="7"/>
  <c r="W17" i="28"/>
  <c r="BA35" i="37"/>
  <c r="S47" i="31"/>
  <c r="S48" i="31" s="1"/>
  <c r="AM45" i="31"/>
  <c r="AO45" i="31" s="1"/>
  <c r="S47" i="46"/>
  <c r="S48" i="46" s="1"/>
  <c r="AM45" i="46"/>
  <c r="AM47" i="37"/>
  <c r="AS45" i="37"/>
  <c r="AS47" i="37" s="1"/>
  <c r="AU45" i="37"/>
  <c r="S47" i="32"/>
  <c r="S48" i="32" s="1"/>
  <c r="AM45" i="32"/>
  <c r="Y47" i="32"/>
  <c r="AI45" i="32"/>
  <c r="AI47" i="32" s="1"/>
  <c r="AK45" i="32"/>
  <c r="S47" i="44"/>
  <c r="S48" i="44" s="1"/>
  <c r="AM45" i="44"/>
  <c r="Y47" i="44"/>
  <c r="AI45" i="44"/>
  <c r="AI47" i="44" s="1"/>
  <c r="AK45" i="44"/>
  <c r="AO47" i="34"/>
  <c r="AY45" i="34"/>
  <c r="AY47" i="34" s="1"/>
  <c r="AW20" i="7" s="1"/>
  <c r="BA45" i="34"/>
  <c r="K25" i="49"/>
  <c r="K26" i="49" s="1"/>
  <c r="M26" i="49" s="1"/>
  <c r="Q26" i="49" s="1"/>
  <c r="W26" i="49" s="1"/>
  <c r="AM47" i="45"/>
  <c r="AS45" i="45"/>
  <c r="AS47" i="45" s="1"/>
  <c r="AU45" i="45"/>
  <c r="E26" i="28"/>
  <c r="E37" i="10" s="1"/>
  <c r="W18" i="28"/>
  <c r="BA35" i="36"/>
  <c r="W20" i="28"/>
  <c r="AO48" i="34"/>
  <c r="BA35" i="34"/>
  <c r="Q20" i="7"/>
  <c r="W47" i="35"/>
  <c r="AC45" i="35"/>
  <c r="AC47" i="35" s="1"/>
  <c r="AE45" i="35"/>
  <c r="AM47" i="39"/>
  <c r="AS45" i="39"/>
  <c r="AS47" i="39" s="1"/>
  <c r="AU45" i="39"/>
  <c r="AM47" i="41"/>
  <c r="AS45" i="41"/>
  <c r="AS47" i="41" s="1"/>
  <c r="AU45" i="41"/>
  <c r="W23" i="28"/>
  <c r="BA35" i="31"/>
  <c r="Q25" i="7"/>
  <c r="S47" i="38"/>
  <c r="S48" i="38" s="1"/>
  <c r="AM45" i="38"/>
  <c r="Y47" i="38"/>
  <c r="AI45" i="38"/>
  <c r="AI47" i="38" s="1"/>
  <c r="AK45" i="38"/>
  <c r="G50" i="10"/>
  <c r="G55" i="10" s="1"/>
  <c r="G56" i="10" s="1"/>
  <c r="K56" i="10" s="1"/>
  <c r="E12" i="9"/>
  <c r="W47" i="37"/>
  <c r="AC45" i="37"/>
  <c r="AC47" i="37" s="1"/>
  <c r="AE45" i="37"/>
  <c r="S47" i="30"/>
  <c r="S48" i="30" s="1"/>
  <c r="AM45" i="30"/>
  <c r="AO45" i="30" s="1"/>
  <c r="W47" i="36"/>
  <c r="AC45" i="36"/>
  <c r="AC47" i="36" s="1"/>
  <c r="AE45" i="36"/>
  <c r="S47" i="42"/>
  <c r="S48" i="42" s="1"/>
  <c r="AM45" i="42"/>
  <c r="Y45" i="42"/>
  <c r="AA58" i="55"/>
  <c r="I10" i="10" s="1"/>
  <c r="W58" i="55"/>
  <c r="M8" i="8" s="1"/>
  <c r="M10" i="8" s="1"/>
  <c r="W55" i="53"/>
  <c r="W60" i="53" s="1"/>
  <c r="W62" i="53" s="1"/>
  <c r="M27" i="8" s="1"/>
  <c r="Q60" i="53"/>
  <c r="Q62" i="53" s="1"/>
  <c r="I23" i="10" s="1"/>
  <c r="W23" i="49"/>
  <c r="W25" i="49" s="1"/>
  <c r="W27" i="49" s="1"/>
  <c r="M29" i="8" s="1"/>
  <c r="Q25" i="49"/>
  <c r="Q27" i="49" s="1"/>
  <c r="I25" i="10" s="1"/>
  <c r="S47" i="40"/>
  <c r="S48" i="40" s="1"/>
  <c r="AM45" i="40"/>
  <c r="Y45" i="40"/>
  <c r="W10" i="28"/>
  <c r="BA35" i="44"/>
  <c r="Q10" i="7"/>
  <c r="S47" i="33"/>
  <c r="S48" i="33" s="1"/>
  <c r="AM45" i="33"/>
  <c r="Y45" i="33"/>
  <c r="Y47" i="41"/>
  <c r="AI45" i="41"/>
  <c r="AI47" i="41" s="1"/>
  <c r="AK45" i="41"/>
  <c r="W47" i="41"/>
  <c r="AC45" i="41"/>
  <c r="AC47" i="41" s="1"/>
  <c r="AE45" i="41"/>
  <c r="W9" i="28"/>
  <c r="W25" i="28" s="1"/>
  <c r="BA35" i="45"/>
  <c r="Q17" i="7"/>
  <c r="W47" i="46"/>
  <c r="AE45" i="46"/>
  <c r="Y47" i="30"/>
  <c r="AI45" i="30"/>
  <c r="AI47" i="30" s="1"/>
  <c r="AK45" i="30"/>
  <c r="W47" i="30"/>
  <c r="AC45" i="30"/>
  <c r="AC47" i="30" s="1"/>
  <c r="AE45" i="30"/>
  <c r="AO45" i="37"/>
  <c r="W47" i="32"/>
  <c r="AC45" i="32"/>
  <c r="AC47" i="32" s="1"/>
  <c r="AE45" i="32"/>
  <c r="W47" i="44"/>
  <c r="AC45" i="44"/>
  <c r="AC47" i="44" s="1"/>
  <c r="AE45" i="44"/>
  <c r="BA48" i="34"/>
  <c r="AM47" i="34"/>
  <c r="AS45" i="34"/>
  <c r="AS47" i="34" s="1"/>
  <c r="AU45" i="34"/>
  <c r="AO45" i="45"/>
  <c r="W13" i="28"/>
  <c r="BA35" i="41"/>
  <c r="Q13" i="7"/>
  <c r="Q18" i="7"/>
  <c r="S47" i="35"/>
  <c r="S48" i="35" s="1"/>
  <c r="AM45" i="35"/>
  <c r="Y45" i="35"/>
  <c r="Y47" i="43"/>
  <c r="AI45" i="43"/>
  <c r="AI47" i="43" s="1"/>
  <c r="AK45" i="43"/>
  <c r="W47" i="43"/>
  <c r="AC45" i="43"/>
  <c r="AC47" i="43" s="1"/>
  <c r="AE45" i="43"/>
  <c r="AO45" i="39"/>
  <c r="AO45" i="41"/>
  <c r="W14" i="28"/>
  <c r="BA35" i="40"/>
  <c r="Q14" i="7"/>
  <c r="Y47" i="31"/>
  <c r="AI45" i="31"/>
  <c r="AI47" i="31" s="1"/>
  <c r="AK45" i="31"/>
  <c r="W47" i="31"/>
  <c r="AC45" i="31"/>
  <c r="AC47" i="31" s="1"/>
  <c r="AE45" i="31"/>
  <c r="W47" i="38"/>
  <c r="AC45" i="38"/>
  <c r="AC47" i="38" s="1"/>
  <c r="AE45" i="38"/>
  <c r="W31" i="28" l="1"/>
  <c r="Q27" i="7" s="1"/>
  <c r="W26" i="28"/>
  <c r="E40" i="10" s="1"/>
  <c r="E42" i="10" s="1"/>
  <c r="AO47" i="30"/>
  <c r="AY45" i="30"/>
  <c r="AY47" i="30" s="1"/>
  <c r="BA45" i="30"/>
  <c r="AO47" i="31"/>
  <c r="AY45" i="31"/>
  <c r="AY47" i="31" s="1"/>
  <c r="BA45" i="31"/>
  <c r="AK16" i="7"/>
  <c r="AC48" i="38"/>
  <c r="AO25" i="7"/>
  <c r="AI48" i="31"/>
  <c r="AO47" i="39"/>
  <c r="AY45" i="39"/>
  <c r="AY47" i="39" s="1"/>
  <c r="BA45" i="39"/>
  <c r="AM47" i="35"/>
  <c r="AS45" i="35"/>
  <c r="AS47" i="35" s="1"/>
  <c r="AU45" i="35"/>
  <c r="AO45" i="35"/>
  <c r="AS20" i="7"/>
  <c r="AS48" i="34"/>
  <c r="I10" i="28"/>
  <c r="W48" i="44"/>
  <c r="AE48" i="44" s="1"/>
  <c r="AE47" i="44"/>
  <c r="AK26" i="7"/>
  <c r="AC48" i="30"/>
  <c r="I8" i="28"/>
  <c r="W48" i="46"/>
  <c r="AE48" i="46" s="1"/>
  <c r="AE47" i="46"/>
  <c r="O13" i="28"/>
  <c r="Y48" i="41"/>
  <c r="AK48" i="41" s="1"/>
  <c r="AK47" i="41"/>
  <c r="I16" i="28"/>
  <c r="W48" i="38"/>
  <c r="AE48" i="38" s="1"/>
  <c r="AE47" i="38"/>
  <c r="AK25" i="7"/>
  <c r="AC48" i="31"/>
  <c r="O23" i="28"/>
  <c r="Y48" i="31"/>
  <c r="AK48" i="31" s="1"/>
  <c r="AK47" i="31"/>
  <c r="AO47" i="41"/>
  <c r="AY45" i="41"/>
  <c r="AY47" i="41" s="1"/>
  <c r="BA45" i="41"/>
  <c r="I11" i="28"/>
  <c r="W48" i="43"/>
  <c r="AE48" i="43" s="1"/>
  <c r="AE47" i="43"/>
  <c r="AO11" i="7"/>
  <c r="AI48" i="43"/>
  <c r="Y47" i="35"/>
  <c r="AI45" i="35"/>
  <c r="AI47" i="35" s="1"/>
  <c r="AK45" i="35"/>
  <c r="AO47" i="45"/>
  <c r="AY45" i="45"/>
  <c r="AY47" i="45" s="1"/>
  <c r="BA45" i="45"/>
  <c r="U20" i="28"/>
  <c r="AM48" i="34"/>
  <c r="AU48" i="34" s="1"/>
  <c r="AU47" i="34"/>
  <c r="AK10" i="7"/>
  <c r="AC48" i="44"/>
  <c r="AK24" i="7"/>
  <c r="AC48" i="32"/>
  <c r="I24" i="28"/>
  <c r="W48" i="30"/>
  <c r="AE48" i="30" s="1"/>
  <c r="AE47" i="30"/>
  <c r="AO26" i="7"/>
  <c r="AI48" i="30"/>
  <c r="I13" i="28"/>
  <c r="W48" i="41"/>
  <c r="AE48" i="41" s="1"/>
  <c r="AE47" i="41"/>
  <c r="AO13" i="7"/>
  <c r="AI48" i="41"/>
  <c r="Y47" i="33"/>
  <c r="AI45" i="33"/>
  <c r="AI47" i="33" s="1"/>
  <c r="AK45" i="33"/>
  <c r="Y47" i="40"/>
  <c r="AI45" i="40"/>
  <c r="AI47" i="40" s="1"/>
  <c r="AK45" i="40"/>
  <c r="AM47" i="42"/>
  <c r="AS45" i="42"/>
  <c r="AS47" i="42" s="1"/>
  <c r="AU45" i="42"/>
  <c r="AO45" i="42"/>
  <c r="AK18" i="7"/>
  <c r="AC48" i="36"/>
  <c r="AK17" i="7"/>
  <c r="AC48" i="37"/>
  <c r="O16" i="28"/>
  <c r="Y48" i="38"/>
  <c r="AK48" i="38" s="1"/>
  <c r="AK47" i="38"/>
  <c r="AS13" i="7"/>
  <c r="AS48" i="41"/>
  <c r="U15" i="28"/>
  <c r="AM48" i="39"/>
  <c r="AU48" i="39" s="1"/>
  <c r="AU47" i="39"/>
  <c r="AK19" i="7"/>
  <c r="AC48" i="35"/>
  <c r="AY48" i="34"/>
  <c r="U9" i="28"/>
  <c r="AU47" i="45"/>
  <c r="AM48" i="45"/>
  <c r="AU48" i="45" s="1"/>
  <c r="AA20" i="28"/>
  <c r="BA47" i="34"/>
  <c r="O10" i="28"/>
  <c r="Y48" i="44"/>
  <c r="AK48" i="44" s="1"/>
  <c r="AK47" i="44"/>
  <c r="O22" i="28"/>
  <c r="Y48" i="32"/>
  <c r="AK48" i="32" s="1"/>
  <c r="AK47" i="32"/>
  <c r="U17" i="28"/>
  <c r="AU47" i="37"/>
  <c r="AM48" i="37"/>
  <c r="AU48" i="37" s="1"/>
  <c r="AK21" i="7"/>
  <c r="AC48" i="33"/>
  <c r="I15" i="28"/>
  <c r="W48" i="39"/>
  <c r="AE48" i="39" s="1"/>
  <c r="AE47" i="39"/>
  <c r="AO15" i="7"/>
  <c r="AI48" i="39"/>
  <c r="AM47" i="43"/>
  <c r="AS45" i="43"/>
  <c r="AS47" i="43" s="1"/>
  <c r="AU45" i="43"/>
  <c r="I14" i="28"/>
  <c r="W48" i="40"/>
  <c r="AE48" i="40" s="1"/>
  <c r="AE47" i="40"/>
  <c r="AK9" i="7"/>
  <c r="AC48" i="45"/>
  <c r="O9" i="28"/>
  <c r="AK47" i="45"/>
  <c r="Y48" i="45"/>
  <c r="AK48" i="45" s="1"/>
  <c r="M27" i="49"/>
  <c r="M62" i="53"/>
  <c r="AK12" i="7"/>
  <c r="AC48" i="42"/>
  <c r="I20" i="28"/>
  <c r="W48" i="34"/>
  <c r="AE48" i="34" s="1"/>
  <c r="AE47" i="34"/>
  <c r="AO20" i="7"/>
  <c r="AI48" i="34"/>
  <c r="O18" i="28"/>
  <c r="Y48" i="36"/>
  <c r="AK48" i="36" s="1"/>
  <c r="AK47" i="36"/>
  <c r="O8" i="28"/>
  <c r="Y48" i="46"/>
  <c r="AK48" i="46" s="1"/>
  <c r="AK47" i="46"/>
  <c r="AO17" i="7"/>
  <c r="AI48" i="37"/>
  <c r="I23" i="28"/>
  <c r="W48" i="31"/>
  <c r="AE48" i="31" s="1"/>
  <c r="AE47" i="31"/>
  <c r="AK11" i="7"/>
  <c r="AC48" i="43"/>
  <c r="O11" i="28"/>
  <c r="AK47" i="43"/>
  <c r="Y48" i="43"/>
  <c r="AK48" i="43" s="1"/>
  <c r="I22" i="28"/>
  <c r="W48" i="32"/>
  <c r="AE48" i="32" s="1"/>
  <c r="AE47" i="32"/>
  <c r="AO47" i="37"/>
  <c r="AY45" i="37"/>
  <c r="AY47" i="37" s="1"/>
  <c r="BA45" i="37"/>
  <c r="O24" i="28"/>
  <c r="Y48" i="30"/>
  <c r="AK48" i="30" s="1"/>
  <c r="AK47" i="30"/>
  <c r="AK13" i="7"/>
  <c r="AC48" i="41"/>
  <c r="AM47" i="33"/>
  <c r="AS45" i="33"/>
  <c r="AS47" i="33" s="1"/>
  <c r="AU45" i="33"/>
  <c r="AO45" i="33"/>
  <c r="AM47" i="40"/>
  <c r="AS45" i="40"/>
  <c r="AS47" i="40" s="1"/>
  <c r="AU45" i="40"/>
  <c r="AO45" i="40"/>
  <c r="M30" i="8"/>
  <c r="Y47" i="42"/>
  <c r="AI45" i="42"/>
  <c r="AI47" i="42" s="1"/>
  <c r="AK45" i="42"/>
  <c r="I18" i="28"/>
  <c r="W48" i="36"/>
  <c r="AE48" i="36" s="1"/>
  <c r="AE47" i="36"/>
  <c r="AM47" i="30"/>
  <c r="AS45" i="30"/>
  <c r="AS47" i="30" s="1"/>
  <c r="AU45" i="30"/>
  <c r="I17" i="28"/>
  <c r="W48" i="37"/>
  <c r="AE48" i="37" s="1"/>
  <c r="AE47" i="37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AO16" i="7"/>
  <c r="AI48" i="38"/>
  <c r="AM47" i="38"/>
  <c r="AS45" i="38"/>
  <c r="AS47" i="38" s="1"/>
  <c r="AU45" i="38"/>
  <c r="AO45" i="38"/>
  <c r="U13" i="28"/>
  <c r="AU47" i="41"/>
  <c r="AM48" i="41"/>
  <c r="AU48" i="41" s="1"/>
  <c r="AS15" i="7"/>
  <c r="AS48" i="39"/>
  <c r="I19" i="28"/>
  <c r="W48" i="35"/>
  <c r="AE48" i="35" s="1"/>
  <c r="AE47" i="35"/>
  <c r="AS9" i="7"/>
  <c r="AS48" i="45"/>
  <c r="AO10" i="7"/>
  <c r="AI48" i="44"/>
  <c r="AM47" i="44"/>
  <c r="AS45" i="44"/>
  <c r="AS47" i="44" s="1"/>
  <c r="AU45" i="44"/>
  <c r="AO45" i="44"/>
  <c r="AO24" i="7"/>
  <c r="AI48" i="32"/>
  <c r="AM47" i="32"/>
  <c r="AS45" i="32"/>
  <c r="AS47" i="32" s="1"/>
  <c r="AU45" i="32"/>
  <c r="AO45" i="32"/>
  <c r="AS17" i="7"/>
  <c r="AS48" i="37"/>
  <c r="AM47" i="46"/>
  <c r="AU45" i="46"/>
  <c r="AO45" i="46"/>
  <c r="AM47" i="31"/>
  <c r="AS45" i="31"/>
  <c r="AS47" i="31" s="1"/>
  <c r="AU45" i="31"/>
  <c r="I21" i="28"/>
  <c r="W48" i="33"/>
  <c r="AE48" i="33" s="1"/>
  <c r="AE47" i="33"/>
  <c r="AK15" i="7"/>
  <c r="AC48" i="39"/>
  <c r="O15" i="28"/>
  <c r="Y48" i="39"/>
  <c r="AK48" i="39" s="1"/>
  <c r="AK47" i="39"/>
  <c r="AO47" i="43"/>
  <c r="AY45" i="43"/>
  <c r="AY47" i="43" s="1"/>
  <c r="BA45" i="43"/>
  <c r="AK14" i="7"/>
  <c r="AC48" i="40"/>
  <c r="I9" i="28"/>
  <c r="W48" i="45"/>
  <c r="AE48" i="45" s="1"/>
  <c r="AE47" i="45"/>
  <c r="AO9" i="7"/>
  <c r="AI48" i="45"/>
  <c r="O25" i="49"/>
  <c r="I12" i="28"/>
  <c r="W48" i="42"/>
  <c r="AE48" i="42" s="1"/>
  <c r="AE47" i="42"/>
  <c r="AK20" i="7"/>
  <c r="AC48" i="34"/>
  <c r="O20" i="28"/>
  <c r="Y48" i="34"/>
  <c r="AK48" i="34" s="1"/>
  <c r="AK47" i="34"/>
  <c r="AO18" i="7"/>
  <c r="AI48" i="36"/>
  <c r="AM47" i="36"/>
  <c r="AS45" i="36"/>
  <c r="AS47" i="36" s="1"/>
  <c r="AU45" i="36"/>
  <c r="AO45" i="36"/>
  <c r="O17" i="28"/>
  <c r="Y48" i="37"/>
  <c r="AK48" i="37" s="1"/>
  <c r="AK47" i="37"/>
  <c r="E11" i="9" l="1"/>
  <c r="E43" i="10"/>
  <c r="E48" i="10" s="1"/>
  <c r="E49" i="10" s="1"/>
  <c r="K49" i="10" s="1"/>
  <c r="AS18" i="7"/>
  <c r="AS48" i="36"/>
  <c r="AA11" i="28"/>
  <c r="AO48" i="43"/>
  <c r="BA48" i="43" s="1"/>
  <c r="BA47" i="43"/>
  <c r="AS25" i="7"/>
  <c r="AS48" i="31"/>
  <c r="AO47" i="46"/>
  <c r="BA45" i="46"/>
  <c r="U8" i="28"/>
  <c r="AM48" i="46"/>
  <c r="AU48" i="46" s="1"/>
  <c r="AU47" i="46"/>
  <c r="U22" i="28"/>
  <c r="AM48" i="32"/>
  <c r="AU48" i="32" s="1"/>
  <c r="AU47" i="32"/>
  <c r="U10" i="28"/>
  <c r="AM48" i="44"/>
  <c r="AU48" i="44" s="1"/>
  <c r="AU47" i="44"/>
  <c r="AO47" i="38"/>
  <c r="AY45" i="38"/>
  <c r="AY47" i="38" s="1"/>
  <c r="BA45" i="38"/>
  <c r="AS16" i="7"/>
  <c r="AS48" i="38"/>
  <c r="M162" i="11"/>
  <c r="AS26" i="7"/>
  <c r="AS48" i="30"/>
  <c r="AO12" i="7"/>
  <c r="AI48" i="42"/>
  <c r="AO47" i="40"/>
  <c r="AY45" i="40"/>
  <c r="AY47" i="40" s="1"/>
  <c r="BA45" i="40"/>
  <c r="AS14" i="7"/>
  <c r="AS48" i="40"/>
  <c r="AO47" i="33"/>
  <c r="AY45" i="33"/>
  <c r="AY47" i="33" s="1"/>
  <c r="BA45" i="33"/>
  <c r="AS21" i="7"/>
  <c r="AS48" i="33"/>
  <c r="AW17" i="7"/>
  <c r="AY48" i="37"/>
  <c r="U11" i="28"/>
  <c r="AM48" i="43"/>
  <c r="AU48" i="43" s="1"/>
  <c r="AU47" i="43"/>
  <c r="U12" i="28"/>
  <c r="AM48" i="42"/>
  <c r="AU48" i="42" s="1"/>
  <c r="AU47" i="42"/>
  <c r="AO14" i="7"/>
  <c r="AI48" i="40"/>
  <c r="AO21" i="7"/>
  <c r="AI48" i="33"/>
  <c r="AA9" i="28"/>
  <c r="BA47" i="45"/>
  <c r="AO48" i="45"/>
  <c r="BA48" i="45" s="1"/>
  <c r="O19" i="28"/>
  <c r="Y48" i="35"/>
  <c r="AK48" i="35" s="1"/>
  <c r="AK47" i="35"/>
  <c r="AA13" i="28"/>
  <c r="BA47" i="41"/>
  <c r="AO48" i="41"/>
  <c r="BA48" i="41" s="1"/>
  <c r="U19" i="28"/>
  <c r="AM48" i="35"/>
  <c r="AU48" i="35" s="1"/>
  <c r="AU47" i="35"/>
  <c r="AW15" i="7"/>
  <c r="AY48" i="39"/>
  <c r="AA23" i="28"/>
  <c r="BA47" i="31"/>
  <c r="AO48" i="31"/>
  <c r="BA48" i="31" s="1"/>
  <c r="AA24" i="28"/>
  <c r="AO48" i="30"/>
  <c r="BA48" i="30" s="1"/>
  <c r="BA47" i="30"/>
  <c r="AO47" i="36"/>
  <c r="AY45" i="36"/>
  <c r="AY47" i="36" s="1"/>
  <c r="BA45" i="36"/>
  <c r="U18" i="28"/>
  <c r="AU47" i="36"/>
  <c r="AM48" i="36"/>
  <c r="AU48" i="36" s="1"/>
  <c r="AW11" i="7"/>
  <c r="AY48" i="43"/>
  <c r="U23" i="28"/>
  <c r="AM48" i="31"/>
  <c r="AU48" i="31" s="1"/>
  <c r="AU47" i="31"/>
  <c r="AO47" i="32"/>
  <c r="AY45" i="32"/>
  <c r="AY47" i="32" s="1"/>
  <c r="BA45" i="32"/>
  <c r="AS24" i="7"/>
  <c r="AS48" i="32"/>
  <c r="AO47" i="44"/>
  <c r="AY45" i="44"/>
  <c r="AY47" i="44" s="1"/>
  <c r="BA45" i="44"/>
  <c r="AS10" i="7"/>
  <c r="AS48" i="44"/>
  <c r="U16" i="28"/>
  <c r="AM48" i="38"/>
  <c r="AU48" i="38" s="1"/>
  <c r="AU47" i="38"/>
  <c r="U24" i="28"/>
  <c r="AM48" i="30"/>
  <c r="AU48" i="30" s="1"/>
  <c r="AU47" i="30"/>
  <c r="O12" i="28"/>
  <c r="Y48" i="42"/>
  <c r="AK48" i="42" s="1"/>
  <c r="AK47" i="42"/>
  <c r="U14" i="28"/>
  <c r="AU47" i="40"/>
  <c r="AM48" i="40"/>
  <c r="AU48" i="40" s="1"/>
  <c r="U21" i="28"/>
  <c r="AM48" i="33"/>
  <c r="AU48" i="33" s="1"/>
  <c r="AU47" i="33"/>
  <c r="AA17" i="28"/>
  <c r="BA47" i="37"/>
  <c r="AO48" i="37"/>
  <c r="BA48" i="37" s="1"/>
  <c r="AS11" i="7"/>
  <c r="AS48" i="43"/>
  <c r="AO47" i="42"/>
  <c r="AY45" i="42"/>
  <c r="AY47" i="42" s="1"/>
  <c r="BA45" i="42"/>
  <c r="AS12" i="7"/>
  <c r="AS48" i="42"/>
  <c r="O14" i="28"/>
  <c r="Y48" i="40"/>
  <c r="AK48" i="40" s="1"/>
  <c r="AK47" i="40"/>
  <c r="O21" i="28"/>
  <c r="O25" i="28" s="1"/>
  <c r="Y48" i="33"/>
  <c r="AK48" i="33" s="1"/>
  <c r="AK47" i="33"/>
  <c r="AW9" i="7"/>
  <c r="AY48" i="45"/>
  <c r="AO19" i="7"/>
  <c r="AI48" i="35"/>
  <c r="AW13" i="7"/>
  <c r="AY48" i="41"/>
  <c r="I25" i="28"/>
  <c r="I31" i="28" s="1"/>
  <c r="AK27" i="7" s="1"/>
  <c r="AO47" i="35"/>
  <c r="AY45" i="35"/>
  <c r="AY47" i="35" s="1"/>
  <c r="BA45" i="35"/>
  <c r="AS19" i="7"/>
  <c r="AS48" i="35"/>
  <c r="AA15" i="28"/>
  <c r="AO48" i="39"/>
  <c r="BA48" i="39" s="1"/>
  <c r="BA47" i="39"/>
  <c r="AW25" i="7"/>
  <c r="AY48" i="31"/>
  <c r="AW26" i="7"/>
  <c r="AY48" i="30"/>
  <c r="O31" i="28" l="1"/>
  <c r="AO27" i="7" s="1"/>
  <c r="O26" i="28"/>
  <c r="I38" i="10" s="1"/>
  <c r="AA19" i="28"/>
  <c r="AO48" i="35"/>
  <c r="BA48" i="35" s="1"/>
  <c r="BA47" i="35"/>
  <c r="AW12" i="7"/>
  <c r="AY48" i="42"/>
  <c r="AA10" i="28"/>
  <c r="BA47" i="44"/>
  <c r="AO48" i="44"/>
  <c r="BA48" i="44" s="1"/>
  <c r="AW24" i="7"/>
  <c r="AY48" i="32"/>
  <c r="AW18" i="7"/>
  <c r="AY48" i="36"/>
  <c r="I26" i="28"/>
  <c r="I37" i="10" s="1"/>
  <c r="AW21" i="7"/>
  <c r="AY48" i="33"/>
  <c r="AA14" i="28"/>
  <c r="BA47" i="40"/>
  <c r="AO48" i="40"/>
  <c r="BA48" i="40" s="1"/>
  <c r="AA16" i="28"/>
  <c r="BA47" i="38"/>
  <c r="AO48" i="38"/>
  <c r="BA48" i="38" s="1"/>
  <c r="U25" i="28"/>
  <c r="U31" i="28" s="1"/>
  <c r="AS27" i="7" s="1"/>
  <c r="AA8" i="28"/>
  <c r="BA47" i="46"/>
  <c r="AO48" i="46"/>
  <c r="BA48" i="46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K131" i="11"/>
  <c r="M131" i="11" s="1"/>
  <c r="AW19" i="7"/>
  <c r="AY48" i="35"/>
  <c r="AA12" i="28"/>
  <c r="AO48" i="42"/>
  <c r="BA48" i="42" s="1"/>
  <c r="BA47" i="42"/>
  <c r="U26" i="28"/>
  <c r="I39" i="10" s="1"/>
  <c r="AW10" i="7"/>
  <c r="AY48" i="44"/>
  <c r="AA22" i="28"/>
  <c r="AO48" i="32"/>
  <c r="BA48" i="32" s="1"/>
  <c r="BA47" i="32"/>
  <c r="AA18" i="28"/>
  <c r="BA47" i="36"/>
  <c r="AO48" i="36"/>
  <c r="BA48" i="36" s="1"/>
  <c r="AA21" i="28"/>
  <c r="AO48" i="33"/>
  <c r="BA48" i="33" s="1"/>
  <c r="BA47" i="33"/>
  <c r="AW14" i="7"/>
  <c r="AY48" i="40"/>
  <c r="E9" i="9"/>
  <c r="E15" i="9" s="1"/>
  <c r="M163" i="11"/>
  <c r="AW16" i="7"/>
  <c r="AY48" i="38"/>
  <c r="E8" i="9" l="1"/>
  <c r="M134" i="11"/>
  <c r="K31" i="8"/>
  <c r="G19" i="6" s="1"/>
  <c r="G42" i="1" s="1"/>
  <c r="K18" i="8"/>
  <c r="K34" i="8"/>
  <c r="G22" i="6" s="1"/>
  <c r="G51" i="1" s="1"/>
  <c r="K32" i="8"/>
  <c r="G20" i="6" s="1"/>
  <c r="G45" i="1" s="1"/>
  <c r="K22" i="8"/>
  <c r="G13" i="6" s="1"/>
  <c r="G24" i="1" s="1"/>
  <c r="K14" i="8"/>
  <c r="G9" i="6" s="1"/>
  <c r="G12" i="1" s="1"/>
  <c r="BC8" i="7"/>
  <c r="AC8" i="5" s="1"/>
  <c r="G86" i="1" s="1"/>
  <c r="BC18" i="7"/>
  <c r="AC18" i="5" s="1"/>
  <c r="G216" i="1" s="1"/>
  <c r="BC12" i="7"/>
  <c r="AC12" i="5" s="1"/>
  <c r="G138" i="1" s="1"/>
  <c r="BC23" i="7"/>
  <c r="AC23" i="5" s="1"/>
  <c r="G281" i="1" s="1"/>
  <c r="BC11" i="7"/>
  <c r="AC11" i="5" s="1"/>
  <c r="G125" i="1" s="1"/>
  <c r="BC17" i="7"/>
  <c r="AC17" i="5" s="1"/>
  <c r="G203" i="1" s="1"/>
  <c r="W8" i="7"/>
  <c r="G8" i="5" s="1"/>
  <c r="G75" i="1" s="1"/>
  <c r="BC10" i="7"/>
  <c r="AC10" i="5" s="1"/>
  <c r="G112" i="1" s="1"/>
  <c r="BC25" i="7"/>
  <c r="AC25" i="5" s="1"/>
  <c r="G307" i="1" s="1"/>
  <c r="BC13" i="7"/>
  <c r="AC13" i="5" s="1"/>
  <c r="G151" i="1" s="1"/>
  <c r="BC14" i="7"/>
  <c r="AC14" i="5" s="1"/>
  <c r="G164" i="1" s="1"/>
  <c r="BC24" i="7"/>
  <c r="AC24" i="5" s="1"/>
  <c r="G294" i="1" s="1"/>
  <c r="BC19" i="7"/>
  <c r="AC19" i="5" s="1"/>
  <c r="BC16" i="7"/>
  <c r="AC16" i="5" s="1"/>
  <c r="G190" i="1" s="1"/>
  <c r="BC20" i="7"/>
  <c r="AC20" i="5" s="1"/>
  <c r="G242" i="1" s="1"/>
  <c r="BC15" i="7"/>
  <c r="AC15" i="5" s="1"/>
  <c r="G177" i="1" s="1"/>
  <c r="BC21" i="7"/>
  <c r="AC21" i="5" s="1"/>
  <c r="G255" i="1" s="1"/>
  <c r="AE8" i="7"/>
  <c r="S8" i="5" s="1"/>
  <c r="G81" i="1" s="1"/>
  <c r="BC22" i="7"/>
  <c r="AC22" i="5" s="1"/>
  <c r="G268" i="1" s="1"/>
  <c r="K37" i="8"/>
  <c r="G27" i="6" s="1"/>
  <c r="G66" i="1" s="1"/>
  <c r="BC9" i="7"/>
  <c r="AC9" i="5" s="1"/>
  <c r="G99" i="1" s="1"/>
  <c r="K33" i="8"/>
  <c r="G21" i="6" s="1"/>
  <c r="G48" i="1" s="1"/>
  <c r="AA8" i="7"/>
  <c r="M8" i="5" s="1"/>
  <c r="G78" i="1" s="1"/>
  <c r="BC27" i="7"/>
  <c r="AC27" i="5" s="1"/>
  <c r="G333" i="1" s="1"/>
  <c r="AI8" i="7"/>
  <c r="Y8" i="5" s="1"/>
  <c r="G84" i="1" s="1"/>
  <c r="K17" i="8"/>
  <c r="G10" i="6" s="1"/>
  <c r="G15" i="1" s="1"/>
  <c r="K38" i="8"/>
  <c r="G25" i="6" s="1"/>
  <c r="G60" i="1" s="1"/>
  <c r="AE10" i="7"/>
  <c r="S10" i="5" s="1"/>
  <c r="G107" i="1" s="1"/>
  <c r="AE19" i="7"/>
  <c r="W21" i="7"/>
  <c r="G21" i="5" s="1"/>
  <c r="G244" i="1" s="1"/>
  <c r="W10" i="7"/>
  <c r="G10" i="5" s="1"/>
  <c r="G101" i="1" s="1"/>
  <c r="AA13" i="7"/>
  <c r="M13" i="5" s="1"/>
  <c r="G143" i="1" s="1"/>
  <c r="K39" i="8"/>
  <c r="G26" i="6" s="1"/>
  <c r="G63" i="1" s="1"/>
  <c r="W15" i="7"/>
  <c r="G15" i="5" s="1"/>
  <c r="G166" i="1" s="1"/>
  <c r="W12" i="7"/>
  <c r="G12" i="5" s="1"/>
  <c r="G127" i="1" s="1"/>
  <c r="W14" i="7"/>
  <c r="G14" i="5" s="1"/>
  <c r="G153" i="1" s="1"/>
  <c r="W26" i="7"/>
  <c r="G26" i="5" s="1"/>
  <c r="G309" i="1" s="1"/>
  <c r="AE18" i="7"/>
  <c r="S18" i="5" s="1"/>
  <c r="G211" i="1" s="1"/>
  <c r="W25" i="7"/>
  <c r="G25" i="5" s="1"/>
  <c r="G296" i="1" s="1"/>
  <c r="AA18" i="7"/>
  <c r="M18" i="5" s="1"/>
  <c r="G208" i="1" s="1"/>
  <c r="W19" i="7"/>
  <c r="G19" i="5" s="1"/>
  <c r="W13" i="7"/>
  <c r="G13" i="5" s="1"/>
  <c r="G140" i="1" s="1"/>
  <c r="AA16" i="7"/>
  <c r="M16" i="5" s="1"/>
  <c r="G182" i="1" s="1"/>
  <c r="AA26" i="7"/>
  <c r="M26" i="5" s="1"/>
  <c r="G312" i="1" s="1"/>
  <c r="AA25" i="7"/>
  <c r="M25" i="5" s="1"/>
  <c r="G299" i="1" s="1"/>
  <c r="AA12" i="7"/>
  <c r="M12" i="5" s="1"/>
  <c r="G130" i="1" s="1"/>
  <c r="AA24" i="7"/>
  <c r="M24" i="5" s="1"/>
  <c r="G286" i="1" s="1"/>
  <c r="AA20" i="7"/>
  <c r="M20" i="5" s="1"/>
  <c r="G234" i="1" s="1"/>
  <c r="W18" i="7"/>
  <c r="G18" i="5" s="1"/>
  <c r="G205" i="1" s="1"/>
  <c r="W16" i="7"/>
  <c r="G16" i="5" s="1"/>
  <c r="G179" i="1" s="1"/>
  <c r="W17" i="7"/>
  <c r="G17" i="5" s="1"/>
  <c r="G192" i="1" s="1"/>
  <c r="W11" i="7"/>
  <c r="G11" i="5" s="1"/>
  <c r="G114" i="1" s="1"/>
  <c r="AE26" i="7"/>
  <c r="S26" i="5" s="1"/>
  <c r="G315" i="1" s="1"/>
  <c r="AA14" i="7"/>
  <c r="M14" i="5" s="1"/>
  <c r="G156" i="1" s="1"/>
  <c r="AA21" i="7"/>
  <c r="M21" i="5" s="1"/>
  <c r="G247" i="1" s="1"/>
  <c r="W24" i="7"/>
  <c r="G24" i="5" s="1"/>
  <c r="G283" i="1" s="1"/>
  <c r="AA10" i="7"/>
  <c r="M10" i="5" s="1"/>
  <c r="G104" i="1" s="1"/>
  <c r="W20" i="7"/>
  <c r="G20" i="5" s="1"/>
  <c r="G231" i="1" s="1"/>
  <c r="AI10" i="7"/>
  <c r="Y10" i="5" s="1"/>
  <c r="G110" i="1" s="1"/>
  <c r="W9" i="7"/>
  <c r="G9" i="5" s="1"/>
  <c r="G88" i="1" s="1"/>
  <c r="AE16" i="7"/>
  <c r="S16" i="5" s="1"/>
  <c r="G185" i="1" s="1"/>
  <c r="AE15" i="7"/>
  <c r="S15" i="5" s="1"/>
  <c r="G172" i="1" s="1"/>
  <c r="AA19" i="7"/>
  <c r="M19" i="5" s="1"/>
  <c r="AI19" i="7"/>
  <c r="AI16" i="7"/>
  <c r="Y16" i="5" s="1"/>
  <c r="G188" i="1" s="1"/>
  <c r="AI14" i="7"/>
  <c r="Y14" i="5" s="1"/>
  <c r="G162" i="1" s="1"/>
  <c r="AE9" i="7"/>
  <c r="S9" i="5" s="1"/>
  <c r="G94" i="1" s="1"/>
  <c r="AE17" i="7"/>
  <c r="S17" i="5" s="1"/>
  <c r="G198" i="1" s="1"/>
  <c r="AI26" i="7"/>
  <c r="Y26" i="5" s="1"/>
  <c r="G318" i="1" s="1"/>
  <c r="AE21" i="7"/>
  <c r="S21" i="5" s="1"/>
  <c r="G250" i="1" s="1"/>
  <c r="AA17" i="7"/>
  <c r="M17" i="5" s="1"/>
  <c r="G195" i="1" s="1"/>
  <c r="AI21" i="7"/>
  <c r="Y21" i="5" s="1"/>
  <c r="G253" i="1" s="1"/>
  <c r="AI18" i="7"/>
  <c r="Y18" i="5" s="1"/>
  <c r="G214" i="1" s="1"/>
  <c r="AE20" i="7"/>
  <c r="S20" i="5" s="1"/>
  <c r="G237" i="1" s="1"/>
  <c r="AE14" i="7"/>
  <c r="S14" i="5" s="1"/>
  <c r="G159" i="1" s="1"/>
  <c r="AE24" i="7"/>
  <c r="S24" i="5" s="1"/>
  <c r="G289" i="1" s="1"/>
  <c r="AE25" i="7"/>
  <c r="S25" i="5" s="1"/>
  <c r="G302" i="1" s="1"/>
  <c r="AA11" i="7"/>
  <c r="M11" i="5" s="1"/>
  <c r="G117" i="1" s="1"/>
  <c r="AA9" i="7"/>
  <c r="M9" i="5" s="1"/>
  <c r="G91" i="1" s="1"/>
  <c r="AE12" i="7"/>
  <c r="S12" i="5" s="1"/>
  <c r="G133" i="1" s="1"/>
  <c r="AE13" i="7"/>
  <c r="S13" i="5" s="1"/>
  <c r="G146" i="1" s="1"/>
  <c r="AE11" i="7"/>
  <c r="S11" i="5" s="1"/>
  <c r="G120" i="1" s="1"/>
  <c r="AA15" i="7"/>
  <c r="M15" i="5" s="1"/>
  <c r="G169" i="1" s="1"/>
  <c r="AI11" i="7"/>
  <c r="Y11" i="5" s="1"/>
  <c r="G123" i="1" s="1"/>
  <c r="W27" i="7"/>
  <c r="G27" i="5" s="1"/>
  <c r="G322" i="1" s="1"/>
  <c r="AI25" i="7"/>
  <c r="Y25" i="5" s="1"/>
  <c r="G305" i="1" s="1"/>
  <c r="K19" i="8"/>
  <c r="G12" i="6" s="1"/>
  <c r="G21" i="1" s="1"/>
  <c r="AI20" i="7"/>
  <c r="Y20" i="5" s="1"/>
  <c r="G240" i="1" s="1"/>
  <c r="AI9" i="7"/>
  <c r="Y9" i="5" s="1"/>
  <c r="G97" i="1" s="1"/>
  <c r="AI15" i="7"/>
  <c r="Y15" i="5" s="1"/>
  <c r="G175" i="1" s="1"/>
  <c r="AI13" i="7"/>
  <c r="Y13" i="5" s="1"/>
  <c r="G149" i="1" s="1"/>
  <c r="AI24" i="7"/>
  <c r="Y24" i="5" s="1"/>
  <c r="G292" i="1" s="1"/>
  <c r="K10" i="8"/>
  <c r="G8" i="6" s="1"/>
  <c r="G9" i="1" s="1"/>
  <c r="AI17" i="7"/>
  <c r="Y17" i="5" s="1"/>
  <c r="G201" i="1" s="1"/>
  <c r="AA27" i="7"/>
  <c r="M27" i="5" s="1"/>
  <c r="G325" i="1" s="1"/>
  <c r="AI12" i="7"/>
  <c r="Y12" i="5" s="1"/>
  <c r="G136" i="1" s="1"/>
  <c r="K30" i="8"/>
  <c r="G18" i="6" s="1"/>
  <c r="G39" i="1" s="1"/>
  <c r="AE27" i="7"/>
  <c r="S27" i="5" s="1"/>
  <c r="G328" i="1" s="1"/>
  <c r="AI27" i="7"/>
  <c r="Y27" i="5" s="1"/>
  <c r="G331" i="1" s="1"/>
  <c r="AA25" i="28"/>
  <c r="Y19" i="5" l="1"/>
  <c r="E14" i="9"/>
  <c r="AA31" i="28"/>
  <c r="AW27" i="7" s="1"/>
  <c r="AA26" i="28"/>
  <c r="I40" i="10" s="1"/>
  <c r="I42" i="10" s="1"/>
  <c r="G221" i="1"/>
  <c r="M28" i="5"/>
  <c r="G338" i="1" s="1"/>
  <c r="G218" i="1"/>
  <c r="G28" i="5"/>
  <c r="G335" i="1" s="1"/>
  <c r="S19" i="5"/>
  <c r="G229" i="1"/>
  <c r="AC28" i="5"/>
  <c r="G346" i="1" s="1"/>
  <c r="G224" i="1" l="1"/>
  <c r="S28" i="5"/>
  <c r="G341" i="1" s="1"/>
  <c r="E13" i="9"/>
  <c r="I57" i="10"/>
  <c r="I62" i="10" s="1"/>
  <c r="I63" i="10" s="1"/>
  <c r="K63" i="10" s="1"/>
  <c r="G24" i="8"/>
  <c r="E17" i="6" s="1"/>
  <c r="G35" i="1" s="1"/>
  <c r="G25" i="8"/>
  <c r="E14" i="6" s="1"/>
  <c r="G26" i="1" s="1"/>
  <c r="G23" i="8"/>
  <c r="E15" i="6" s="1"/>
  <c r="G29" i="1" s="1"/>
  <c r="G34" i="8"/>
  <c r="E22" i="6" s="1"/>
  <c r="G50" i="1" s="1"/>
  <c r="G31" i="8"/>
  <c r="E19" i="6" s="1"/>
  <c r="G41" i="1" s="1"/>
  <c r="G32" i="8"/>
  <c r="E20" i="6" s="1"/>
  <c r="G44" i="1" s="1"/>
  <c r="G14" i="8"/>
  <c r="E9" i="6" s="1"/>
  <c r="G1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G41" i="8"/>
  <c r="E29" i="6" s="1"/>
  <c r="G71" i="1" s="1"/>
  <c r="O8" i="7"/>
  <c r="Q8" i="5" s="1"/>
  <c r="G80" i="1" s="1"/>
  <c r="G26" i="8"/>
  <c r="E16" i="6" s="1"/>
  <c r="G32" i="1" s="1"/>
  <c r="G18" i="8"/>
  <c r="E11" i="6" s="1"/>
  <c r="G17" i="1" s="1"/>
  <c r="G37" i="8"/>
  <c r="E27" i="6" s="1"/>
  <c r="G65" i="1" s="1"/>
  <c r="G33" i="8"/>
  <c r="E21" i="6" s="1"/>
  <c r="G47" i="1" s="1"/>
  <c r="G36" i="8"/>
  <c r="E28" i="6" s="1"/>
  <c r="G68" i="1" s="1"/>
  <c r="G17" i="8"/>
  <c r="E10" i="6" s="1"/>
  <c r="G14" i="1" s="1"/>
  <c r="G38" i="8"/>
  <c r="E25" i="6" s="1"/>
  <c r="G59" i="1" s="1"/>
  <c r="G19" i="8"/>
  <c r="E12" i="6" s="1"/>
  <c r="G20" i="1" s="1"/>
  <c r="G10" i="8"/>
  <c r="E8" i="6" s="1"/>
  <c r="G8" i="1" s="1"/>
  <c r="G39" i="8"/>
  <c r="E26" i="6" s="1"/>
  <c r="G62" i="1" s="1"/>
  <c r="G12" i="7"/>
  <c r="E12" i="5" s="1"/>
  <c r="G126" i="1" s="1"/>
  <c r="G10" i="7"/>
  <c r="E10" i="5" s="1"/>
  <c r="G100" i="1" s="1"/>
  <c r="S21" i="7"/>
  <c r="W21" i="5" s="1"/>
  <c r="G252" i="1" s="1"/>
  <c r="G13" i="7"/>
  <c r="E13" i="5" s="1"/>
  <c r="G139" i="1" s="1"/>
  <c r="G15" i="7"/>
  <c r="E15" i="5" s="1"/>
  <c r="G165" i="1" s="1"/>
  <c r="G18" i="7"/>
  <c r="E18" i="5" s="1"/>
  <c r="G204" i="1" s="1"/>
  <c r="G16" i="7"/>
  <c r="E16" i="5" s="1"/>
  <c r="G178" i="1" s="1"/>
  <c r="S26" i="7"/>
  <c r="W26" i="5" s="1"/>
  <c r="G317" i="1" s="1"/>
  <c r="G21" i="7"/>
  <c r="E21" i="5" s="1"/>
  <c r="G243" i="1" s="1"/>
  <c r="O24" i="7"/>
  <c r="Q24" i="5" s="1"/>
  <c r="G288" i="1" s="1"/>
  <c r="G25" i="7"/>
  <c r="E25" i="5" s="1"/>
  <c r="G295" i="1" s="1"/>
  <c r="G9" i="7"/>
  <c r="E9" i="5" s="1"/>
  <c r="G87" i="1" s="1"/>
  <c r="G24" i="7"/>
  <c r="E24" i="5" s="1"/>
  <c r="G282" i="1" s="1"/>
  <c r="K25" i="7"/>
  <c r="K25" i="5" s="1"/>
  <c r="G298" i="1" s="1"/>
  <c r="O15" i="7"/>
  <c r="Q15" i="5" s="1"/>
  <c r="G171" i="1" s="1"/>
  <c r="S12" i="7"/>
  <c r="W12" i="5" s="1"/>
  <c r="G135" i="1" s="1"/>
  <c r="K26" i="7"/>
  <c r="K26" i="5" s="1"/>
  <c r="G311" i="1" s="1"/>
  <c r="K16" i="7"/>
  <c r="K16" i="5" s="1"/>
  <c r="G181" i="1" s="1"/>
  <c r="K14" i="7"/>
  <c r="K14" i="5" s="1"/>
  <c r="G155" i="1" s="1"/>
  <c r="O26" i="7"/>
  <c r="Q26" i="5" s="1"/>
  <c r="G314" i="1" s="1"/>
  <c r="G19" i="7"/>
  <c r="E19" i="5" s="1"/>
  <c r="G11" i="7"/>
  <c r="E11" i="5" s="1"/>
  <c r="G113" i="1" s="1"/>
  <c r="G17" i="7"/>
  <c r="E17" i="5" s="1"/>
  <c r="G191" i="1" s="1"/>
  <c r="G20" i="7"/>
  <c r="E20" i="5" s="1"/>
  <c r="G230" i="1" s="1"/>
  <c r="O16" i="7"/>
  <c r="Q16" i="5" s="1"/>
  <c r="G184" i="1" s="1"/>
  <c r="K12" i="7"/>
  <c r="K12" i="5" s="1"/>
  <c r="G129" i="1" s="1"/>
  <c r="K24" i="7"/>
  <c r="K24" i="5" s="1"/>
  <c r="G285" i="1" s="1"/>
  <c r="K8" i="7"/>
  <c r="K8" i="5" s="1"/>
  <c r="G77" i="1" s="1"/>
  <c r="G14" i="7"/>
  <c r="E14" i="5" s="1"/>
  <c r="G152" i="1" s="1"/>
  <c r="O21" i="7"/>
  <c r="Q21" i="5" s="1"/>
  <c r="G249" i="1" s="1"/>
  <c r="G26" i="7"/>
  <c r="E26" i="5" s="1"/>
  <c r="G308" i="1" s="1"/>
  <c r="O9" i="7"/>
  <c r="Q9" i="5" s="1"/>
  <c r="G93" i="1" s="1"/>
  <c r="O14" i="7"/>
  <c r="Q14" i="5" s="1"/>
  <c r="G158" i="1" s="1"/>
  <c r="O11" i="7"/>
  <c r="Q11" i="5" s="1"/>
  <c r="G119" i="1" s="1"/>
  <c r="G27" i="7"/>
  <c r="E27" i="5" s="1"/>
  <c r="G321" i="1" s="1"/>
  <c r="O12" i="7"/>
  <c r="Q12" i="5" s="1"/>
  <c r="G132" i="1" s="1"/>
  <c r="K15" i="7"/>
  <c r="K15" i="5" s="1"/>
  <c r="G168" i="1" s="1"/>
  <c r="K11" i="7"/>
  <c r="K11" i="5" s="1"/>
  <c r="G116" i="1" s="1"/>
  <c r="O13" i="7"/>
  <c r="Q13" i="5" s="1"/>
  <c r="G145" i="1" s="1"/>
  <c r="O10" i="7"/>
  <c r="Q10" i="5" s="1"/>
  <c r="G106" i="1" s="1"/>
  <c r="K20" i="7"/>
  <c r="K20" i="5" s="1"/>
  <c r="G233" i="1" s="1"/>
  <c r="K13" i="7"/>
  <c r="K13" i="5" s="1"/>
  <c r="G142" i="1" s="1"/>
  <c r="K18" i="7"/>
  <c r="K18" i="5" s="1"/>
  <c r="G207" i="1" s="1"/>
  <c r="S8" i="7"/>
  <c r="W8" i="5" s="1"/>
  <c r="G83" i="1" s="1"/>
  <c r="S19" i="7"/>
  <c r="O19" i="7"/>
  <c r="K27" i="7"/>
  <c r="K27" i="5" s="1"/>
  <c r="G324" i="1" s="1"/>
  <c r="O18" i="7"/>
  <c r="Q18" i="5" s="1"/>
  <c r="G210" i="1" s="1"/>
  <c r="O17" i="7"/>
  <c r="Q17" i="5" s="1"/>
  <c r="G197" i="1" s="1"/>
  <c r="S11" i="7"/>
  <c r="W11" i="5" s="1"/>
  <c r="G122" i="1" s="1"/>
  <c r="K21" i="7"/>
  <c r="K21" i="5" s="1"/>
  <c r="G246" i="1" s="1"/>
  <c r="K10" i="7"/>
  <c r="K10" i="5" s="1"/>
  <c r="G103" i="1" s="1"/>
  <c r="G30" i="8"/>
  <c r="E18" i="6" s="1"/>
  <c r="G38" i="1" s="1"/>
  <c r="O20" i="7"/>
  <c r="Q20" i="5" s="1"/>
  <c r="G236" i="1" s="1"/>
  <c r="S15" i="7"/>
  <c r="W15" i="5" s="1"/>
  <c r="G174" i="1" s="1"/>
  <c r="K17" i="7"/>
  <c r="K17" i="5" s="1"/>
  <c r="G194" i="1" s="1"/>
  <c r="K19" i="7"/>
  <c r="K19" i="5" s="1"/>
  <c r="S16" i="7"/>
  <c r="W16" i="5" s="1"/>
  <c r="G187" i="1" s="1"/>
  <c r="S24" i="7"/>
  <c r="W24" i="5" s="1"/>
  <c r="G291" i="1" s="1"/>
  <c r="O25" i="7"/>
  <c r="Q25" i="5" s="1"/>
  <c r="G301" i="1" s="1"/>
  <c r="K9" i="7"/>
  <c r="K9" i="5" s="1"/>
  <c r="G90" i="1" s="1"/>
  <c r="S14" i="7"/>
  <c r="W14" i="5" s="1"/>
  <c r="G161" i="1" s="1"/>
  <c r="S13" i="7"/>
  <c r="W13" i="5" s="1"/>
  <c r="G148" i="1" s="1"/>
  <c r="S17" i="7"/>
  <c r="W17" i="5" s="1"/>
  <c r="G200" i="1" s="1"/>
  <c r="S18" i="7"/>
  <c r="W18" i="5" s="1"/>
  <c r="G213" i="1" s="1"/>
  <c r="S25" i="7"/>
  <c r="W25" i="5" s="1"/>
  <c r="G304" i="1" s="1"/>
  <c r="S10" i="7"/>
  <c r="W10" i="5" s="1"/>
  <c r="G109" i="1" s="1"/>
  <c r="S9" i="7"/>
  <c r="W9" i="5" s="1"/>
  <c r="G96" i="1" s="1"/>
  <c r="O27" i="7"/>
  <c r="Q27" i="5" s="1"/>
  <c r="G327" i="1" s="1"/>
  <c r="S20" i="7"/>
  <c r="W20" i="5" s="1"/>
  <c r="G239" i="1" s="1"/>
  <c r="S27" i="7"/>
  <c r="W27" i="5" s="1"/>
  <c r="G330" i="1" s="1"/>
  <c r="G227" i="1"/>
  <c r="Y28" i="5"/>
  <c r="G344" i="1" s="1"/>
  <c r="Q19" i="5" l="1"/>
  <c r="E18" i="9"/>
  <c r="G220" i="1"/>
  <c r="K28" i="5"/>
  <c r="G337" i="1" s="1"/>
  <c r="W19" i="5"/>
  <c r="G217" i="1"/>
  <c r="E28" i="5"/>
  <c r="G334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G226" i="1" l="1"/>
  <c r="W28" i="5"/>
  <c r="G343" i="1" s="1"/>
  <c r="M177" i="11"/>
  <c r="E10" i="9"/>
  <c r="G223" i="1"/>
  <c r="Q28" i="5"/>
  <c r="G340" i="1" s="1"/>
  <c r="E17" i="9" l="1"/>
  <c r="E16" i="9"/>
  <c r="O22" i="8" l="1"/>
  <c r="I13" i="6" s="1"/>
  <c r="G25" i="1" s="1"/>
  <c r="O31" i="8"/>
  <c r="I19" i="6" s="1"/>
  <c r="G43" i="1" s="1"/>
  <c r="O34" i="8"/>
  <c r="I22" i="6" s="1"/>
  <c r="G52" i="1" s="1"/>
  <c r="O32" i="8"/>
  <c r="I20" i="6" s="1"/>
  <c r="G46" i="1" s="1"/>
  <c r="O18" i="8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3" i="8"/>
  <c r="I21" i="6" s="1"/>
  <c r="G49" i="1" s="1"/>
  <c r="O17" i="8"/>
  <c r="I10" i="6" s="1"/>
  <c r="G16" i="1" s="1"/>
  <c r="O39" i="8"/>
  <c r="I26" i="6" s="1"/>
  <c r="G64" i="1" s="1"/>
  <c r="O19" i="8"/>
  <c r="I12" i="6" s="1"/>
  <c r="G22" i="1" s="1"/>
  <c r="O38" i="8"/>
  <c r="I25" i="6" s="1"/>
  <c r="G61" i="1" s="1"/>
  <c r="AY20" i="7"/>
  <c r="AA20" i="5" s="1"/>
  <c r="G241" i="1" s="1"/>
  <c r="O10" i="8"/>
  <c r="I8" i="6" s="1"/>
  <c r="G10" i="1" s="1"/>
  <c r="AM20" i="7"/>
  <c r="I20" i="5" s="1"/>
  <c r="G232" i="1" s="1"/>
  <c r="AU17" i="7"/>
  <c r="U17" i="5" s="1"/>
  <c r="G199" i="1" s="1"/>
  <c r="AQ24" i="7"/>
  <c r="O24" i="5" s="1"/>
  <c r="G287" i="1" s="1"/>
  <c r="AQ10" i="7"/>
  <c r="O10" i="5" s="1"/>
  <c r="G105" i="1" s="1"/>
  <c r="AM11" i="7"/>
  <c r="I11" i="5" s="1"/>
  <c r="G115" i="1" s="1"/>
  <c r="AM9" i="7"/>
  <c r="I9" i="5" s="1"/>
  <c r="G89" i="1" s="1"/>
  <c r="AQ15" i="7"/>
  <c r="O15" i="5" s="1"/>
  <c r="G170" i="1" s="1"/>
  <c r="AM17" i="7"/>
  <c r="I17" i="5" s="1"/>
  <c r="G193" i="1" s="1"/>
  <c r="AM24" i="7"/>
  <c r="I24" i="5" s="1"/>
  <c r="G284" i="1" s="1"/>
  <c r="AQ11" i="7"/>
  <c r="O11" i="5" s="1"/>
  <c r="G118" i="1" s="1"/>
  <c r="AM25" i="7"/>
  <c r="I25" i="5" s="1"/>
  <c r="G297" i="1" s="1"/>
  <c r="AQ18" i="7"/>
  <c r="O18" i="5" s="1"/>
  <c r="G209" i="1" s="1"/>
  <c r="AM15" i="7"/>
  <c r="I15" i="5" s="1"/>
  <c r="G167" i="1" s="1"/>
  <c r="AU9" i="7"/>
  <c r="U9" i="5" s="1"/>
  <c r="G95" i="1" s="1"/>
  <c r="O30" i="8"/>
  <c r="I18" i="6" s="1"/>
  <c r="G40" i="1" s="1"/>
  <c r="AM21" i="7"/>
  <c r="I21" i="5" s="1"/>
  <c r="G245" i="1" s="1"/>
  <c r="AQ26" i="7"/>
  <c r="O26" i="5" s="1"/>
  <c r="G313" i="1" s="1"/>
  <c r="AM26" i="7"/>
  <c r="I26" i="5" s="1"/>
  <c r="G310" i="1" s="1"/>
  <c r="AQ9" i="7"/>
  <c r="O9" i="5" s="1"/>
  <c r="G92" i="1" s="1"/>
  <c r="AQ20" i="7"/>
  <c r="O20" i="5" s="1"/>
  <c r="G235" i="1" s="1"/>
  <c r="AU13" i="7"/>
  <c r="U13" i="5" s="1"/>
  <c r="G147" i="1" s="1"/>
  <c r="AM18" i="7"/>
  <c r="I18" i="5" s="1"/>
  <c r="G206" i="1" s="1"/>
  <c r="AM10" i="7"/>
  <c r="I10" i="5" s="1"/>
  <c r="G102" i="1" s="1"/>
  <c r="AU20" i="7"/>
  <c r="U20" i="5" s="1"/>
  <c r="G238" i="1" s="1"/>
  <c r="AM14" i="7"/>
  <c r="I14" i="5" s="1"/>
  <c r="G154" i="1" s="1"/>
  <c r="AU15" i="7"/>
  <c r="U15" i="5" s="1"/>
  <c r="G173" i="1" s="1"/>
  <c r="AQ16" i="7"/>
  <c r="O16" i="5" s="1"/>
  <c r="G183" i="1" s="1"/>
  <c r="AM13" i="7"/>
  <c r="I13" i="5" s="1"/>
  <c r="G141" i="1" s="1"/>
  <c r="AQ17" i="7"/>
  <c r="O17" i="5" s="1"/>
  <c r="G196" i="1" s="1"/>
  <c r="AM12" i="7"/>
  <c r="I12" i="5" s="1"/>
  <c r="G128" i="1" s="1"/>
  <c r="AM19" i="7"/>
  <c r="I19" i="5" s="1"/>
  <c r="AQ13" i="7"/>
  <c r="O13" i="5" s="1"/>
  <c r="G144" i="1" s="1"/>
  <c r="AQ25" i="7"/>
  <c r="O25" i="5" s="1"/>
  <c r="G300" i="1" s="1"/>
  <c r="AM16" i="7"/>
  <c r="I16" i="5" s="1"/>
  <c r="G180" i="1" s="1"/>
  <c r="AY26" i="7"/>
  <c r="AA26" i="5" s="1"/>
  <c r="G319" i="1" s="1"/>
  <c r="AY13" i="7"/>
  <c r="AA13" i="5" s="1"/>
  <c r="G150" i="1" s="1"/>
  <c r="AY9" i="7"/>
  <c r="AA9" i="5" s="1"/>
  <c r="G98" i="1" s="1"/>
  <c r="AY15" i="7"/>
  <c r="AA15" i="5" s="1"/>
  <c r="G176" i="1" s="1"/>
  <c r="AQ21" i="7"/>
  <c r="O21" i="5" s="1"/>
  <c r="G248" i="1" s="1"/>
  <c r="AU21" i="7"/>
  <c r="U21" i="5" s="1"/>
  <c r="G251" i="1" s="1"/>
  <c r="AQ12" i="7"/>
  <c r="O12" i="5" s="1"/>
  <c r="G131" i="1" s="1"/>
  <c r="AY17" i="7"/>
  <c r="AA17" i="5" s="1"/>
  <c r="G202" i="1" s="1"/>
  <c r="AU14" i="7"/>
  <c r="U14" i="5" s="1"/>
  <c r="G160" i="1" s="1"/>
  <c r="AU18" i="7"/>
  <c r="U18" i="5" s="1"/>
  <c r="G212" i="1" s="1"/>
  <c r="AU11" i="7"/>
  <c r="U11" i="5" s="1"/>
  <c r="G121" i="1" s="1"/>
  <c r="AU10" i="7"/>
  <c r="U10" i="5" s="1"/>
  <c r="G108" i="1" s="1"/>
  <c r="AY25" i="7"/>
  <c r="AA25" i="5" s="1"/>
  <c r="G306" i="1" s="1"/>
  <c r="AM27" i="7"/>
  <c r="I27" i="5" s="1"/>
  <c r="G323" i="1" s="1"/>
  <c r="AQ19" i="7"/>
  <c r="O19" i="5" s="1"/>
  <c r="AU12" i="7"/>
  <c r="U12" i="5" s="1"/>
  <c r="G134" i="1" s="1"/>
  <c r="AU24" i="7"/>
  <c r="U24" i="5" s="1"/>
  <c r="G290" i="1" s="1"/>
  <c r="AQ14" i="7"/>
  <c r="O14" i="5" s="1"/>
  <c r="G157" i="1" s="1"/>
  <c r="AU26" i="7"/>
  <c r="U26" i="5" s="1"/>
  <c r="G316" i="1" s="1"/>
  <c r="AU25" i="7"/>
  <c r="U25" i="5" s="1"/>
  <c r="G303" i="1" s="1"/>
  <c r="AU19" i="7"/>
  <c r="AY11" i="7"/>
  <c r="AA11" i="5" s="1"/>
  <c r="G124" i="1" s="1"/>
  <c r="AU16" i="7"/>
  <c r="U16" i="5" s="1"/>
  <c r="G186" i="1" s="1"/>
  <c r="AY14" i="7"/>
  <c r="AA14" i="5" s="1"/>
  <c r="G163" i="1" s="1"/>
  <c r="AY21" i="7"/>
  <c r="AA21" i="5" s="1"/>
  <c r="G254" i="1" s="1"/>
  <c r="AY10" i="7"/>
  <c r="AA10" i="5" s="1"/>
  <c r="G111" i="1" s="1"/>
  <c r="AY24" i="7"/>
  <c r="AA24" i="5" s="1"/>
  <c r="G293" i="1" s="1"/>
  <c r="AQ27" i="7"/>
  <c r="O27" i="5" s="1"/>
  <c r="G326" i="1" s="1"/>
  <c r="AY16" i="7"/>
  <c r="AA16" i="5" s="1"/>
  <c r="G189" i="1" s="1"/>
  <c r="AY19" i="7"/>
  <c r="AA19" i="5" s="1"/>
  <c r="AY18" i="7"/>
  <c r="AA18" i="5" s="1"/>
  <c r="G215" i="1" s="1"/>
  <c r="AY12" i="7"/>
  <c r="AA12" i="5" s="1"/>
  <c r="G137" i="1" s="1"/>
  <c r="AU27" i="7"/>
  <c r="U27" i="5" s="1"/>
  <c r="G329" i="1" s="1"/>
  <c r="AY27" i="7"/>
  <c r="AA27" i="5" s="1"/>
  <c r="G332" i="1" s="1"/>
  <c r="E21" i="9"/>
  <c r="E19" i="9"/>
  <c r="E26" i="2" s="1"/>
  <c r="G969" i="1" s="1"/>
  <c r="G228" i="1" l="1"/>
  <c r="AA28" i="5"/>
  <c r="G345" i="1" s="1"/>
  <c r="E24" i="9"/>
  <c r="E27" i="2" s="1"/>
  <c r="G970" i="1" s="1"/>
  <c r="E22" i="9"/>
  <c r="E23" i="9" s="1"/>
  <c r="U19" i="5"/>
  <c r="G222" i="1"/>
  <c r="O28" i="5"/>
  <c r="G339" i="1" s="1"/>
  <c r="G219" i="1"/>
  <c r="I28" i="5"/>
  <c r="G336" i="1" s="1"/>
  <c r="G225" i="1" l="1"/>
  <c r="U28" i="5"/>
  <c r="G342" i="1" s="1"/>
</calcChain>
</file>

<file path=xl/sharedStrings.xml><?xml version="1.0" encoding="utf-8"?>
<sst xmlns="http://schemas.openxmlformats.org/spreadsheetml/2006/main" count="90973" uniqueCount="47981">
  <si>
    <t>BNSF 2021 Run: 11/29/2022 11:04:23 AM</t>
  </si>
  <si>
    <t>User Inputs and Index</t>
  </si>
  <si>
    <t>User Input values:</t>
  </si>
  <si>
    <t>RRICC:</t>
  </si>
  <si>
    <t>Railroad Short Name:</t>
  </si>
  <si>
    <t>BNSF</t>
  </si>
  <si>
    <t>Railroad Name:</t>
  </si>
  <si>
    <t>Burlington Northern Santa Fe Railroad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</si>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</sst>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0CFC6-8726-4A02-B7F1-8B9C82BA308C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130500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4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0B1A4-4F6C-46B7-B6EA-DAF4989907B9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49601.942000000003</v>
      </c>
      <c r="F8" s="16" t="s">
        <v>175</v>
      </c>
      <c r="G8" s="15">
        <v>47857.375</v>
      </c>
      <c r="H8" s="16" t="s">
        <v>176</v>
      </c>
      <c r="I8" s="15">
        <v>59073.862000000001</v>
      </c>
      <c r="J8" s="16" t="s">
        <v>177</v>
      </c>
      <c r="K8" s="15">
        <v>62541.826000000001</v>
      </c>
      <c r="L8" s="16" t="s">
        <v>178</v>
      </c>
      <c r="M8" s="15">
        <v>58655.741999999998</v>
      </c>
      <c r="N8" s="16" t="s">
        <v>179</v>
      </c>
      <c r="O8" s="17">
        <f>IF(RUN_YEARS &gt; 1,(A1L101C1 + A1L101C2) / 2, 0)</f>
        <v>48729.658500000005</v>
      </c>
      <c r="P8" s="16" t="s">
        <v>180</v>
      </c>
      <c r="Q8" s="17">
        <f>IF(RUN_YEARS &gt; 2,(A1L101C1 + A1L101C2 + A1L101C3) / 3, 0)</f>
        <v>52177.726333333332</v>
      </c>
      <c r="R8" s="16" t="s">
        <v>181</v>
      </c>
      <c r="S8" s="17">
        <f>IF(RUN_YEARS &gt; 3,(A1L101C1 + A1L101C2 + A1L101C3 + A1L101C4) / 4, 0)</f>
        <v>54768.751250000001</v>
      </c>
      <c r="T8" s="16" t="s">
        <v>182</v>
      </c>
      <c r="U8" s="17">
        <f>IF(RUN_YEARS &gt; 4,(A1L101C1 + A1L101C2 + A1L101C3 + A1L101C4 + A1L101C5) / 5, 0)</f>
        <v>55546.149399999995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6064.9719999999998</v>
      </c>
      <c r="F9" s="16" t="s">
        <v>175</v>
      </c>
      <c r="G9" s="15">
        <v>6144.14</v>
      </c>
      <c r="H9" s="16" t="s">
        <v>176</v>
      </c>
      <c r="I9" s="15">
        <v>6342.7849999999999</v>
      </c>
      <c r="J9" s="16" t="s">
        <v>177</v>
      </c>
      <c r="K9" s="15">
        <v>6492.4070000000002</v>
      </c>
      <c r="L9" s="16" t="s">
        <v>178</v>
      </c>
      <c r="M9" s="15">
        <v>6320.0510000000004</v>
      </c>
      <c r="N9" s="16" t="s">
        <v>183</v>
      </c>
      <c r="O9" s="17">
        <f>IF(RUN_YEARS &gt; 1,(A1L102C1 + A1L102C2) / 2, 0)</f>
        <v>6104.5560000000005</v>
      </c>
      <c r="P9" s="16" t="s">
        <v>184</v>
      </c>
      <c r="Q9" s="17">
        <f>IF(RUN_YEARS &gt; 2,(A1L102C1 + A1L102C2 + A1L102C3) / 3, 0)</f>
        <v>6183.9656666666669</v>
      </c>
      <c r="R9" s="16" t="s">
        <v>185</v>
      </c>
      <c r="S9" s="17">
        <f>IF(RUN_YEARS &gt; 3,(A1L102C1 + A1L102C2 + A1L102C3 + A1L102C4) / 4, 0)</f>
        <v>6261.076</v>
      </c>
      <c r="T9" s="16" t="s">
        <v>186</v>
      </c>
      <c r="U9" s="17">
        <f>IF(RUN_YEARS &gt; 4,(A1L102C1 + A1L102C2 + A1L102C3 + A1L102C4 + A1L102C5) / 5, 0)</f>
        <v>6272.8710000000001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87496.192999999999</v>
      </c>
      <c r="F10" s="16" t="s">
        <v>175</v>
      </c>
      <c r="G10" s="15">
        <v>88741.494000000006</v>
      </c>
      <c r="H10" s="16" t="s">
        <v>176</v>
      </c>
      <c r="I10" s="15">
        <v>95976.173999999999</v>
      </c>
      <c r="J10" s="16" t="s">
        <v>177</v>
      </c>
      <c r="K10" s="15">
        <v>103160.70299999999</v>
      </c>
      <c r="L10" s="16" t="s">
        <v>178</v>
      </c>
      <c r="M10" s="15">
        <v>99451.051999999996</v>
      </c>
      <c r="N10" s="16" t="s">
        <v>187</v>
      </c>
      <c r="O10" s="17">
        <f>IF(RUN_YEARS &gt; 1,(A1L103C1 + A1L103C2) / 2, 0)</f>
        <v>88118.843500000003</v>
      </c>
      <c r="P10" s="16" t="s">
        <v>188</v>
      </c>
      <c r="Q10" s="17">
        <f>IF(RUN_YEARS &gt; 2,(A1L103C1 + A1L103C2 + A1L103C3) / 3, 0)</f>
        <v>90737.953666666683</v>
      </c>
      <c r="R10" s="16" t="s">
        <v>189</v>
      </c>
      <c r="S10" s="17">
        <f>IF(RUN_YEARS &gt; 3,(A1L103C1 + A1L103C2 + A1L103C3 + A1L103C4) / 4, 0)</f>
        <v>93843.641000000003</v>
      </c>
      <c r="T10" s="16" t="s">
        <v>190</v>
      </c>
      <c r="U10" s="17">
        <f>IF(RUN_YEARS &gt; 4,(A1L103C1 + A1L103C2 + A1L103C3 + A1L103C4 + A1L103C5) / 5, 0)</f>
        <v>94965.123200000002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143163.10699999999</v>
      </c>
      <c r="F11" s="16" t="s">
        <v>175</v>
      </c>
      <c r="G11" s="15">
        <v>142743.00899999999</v>
      </c>
      <c r="H11" s="16" t="s">
        <v>176</v>
      </c>
      <c r="I11" s="15">
        <v>161392.821</v>
      </c>
      <c r="J11" s="16" t="s">
        <v>177</v>
      </c>
      <c r="K11" s="15">
        <v>172194.93599999999</v>
      </c>
      <c r="L11" s="16" t="s">
        <v>178</v>
      </c>
      <c r="M11" s="15">
        <v>164426.845</v>
      </c>
      <c r="N11" s="16" t="s">
        <v>191</v>
      </c>
      <c r="O11" s="17">
        <f>IF(RUN_YEARS &gt; 1,(A1L104C1 + A1L104C2) / 2, 0)</f>
        <v>142953.05799999999</v>
      </c>
      <c r="P11" s="16" t="s">
        <v>192</v>
      </c>
      <c r="Q11" s="17">
        <f>IF(RUN_YEARS &gt; 2,(A1L104C1 + A1L104C2 + A1L104C3) / 3, 0)</f>
        <v>149099.64566666665</v>
      </c>
      <c r="R11" s="16" t="s">
        <v>193</v>
      </c>
      <c r="S11" s="17">
        <f>IF(RUN_YEARS &gt; 3,(A1L104C1 + A1L104C2 + A1L104C3 + A1L104C4) / 4, 0)</f>
        <v>154873.46824999998</v>
      </c>
      <c r="T11" s="16" t="s">
        <v>194</v>
      </c>
      <c r="U11" s="17">
        <f>IF(RUN_YEARS &gt; 4,(A1L104C1 + A1L104C2 + A1L104C3 + A1L104C4 + A1L104C5) / 5, 0)</f>
        <v>156784.14359999998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170335.72700000001</v>
      </c>
      <c r="F12" s="16" t="s">
        <v>175</v>
      </c>
      <c r="G12" s="15">
        <v>162744.84400000001</v>
      </c>
      <c r="H12" s="16" t="s">
        <v>176</v>
      </c>
      <c r="I12" s="15">
        <v>201301.13</v>
      </c>
      <c r="J12" s="16" t="s">
        <v>177</v>
      </c>
      <c r="K12" s="15">
        <v>211785.61600000001</v>
      </c>
      <c r="L12" s="16" t="s">
        <v>178</v>
      </c>
      <c r="M12" s="15">
        <v>200761.94899999999</v>
      </c>
      <c r="N12" s="16" t="s">
        <v>195</v>
      </c>
      <c r="O12" s="17">
        <f>IF(RUN_YEARS &gt; 1,(A1L105C1 + A1L105C2) / 2, 0)</f>
        <v>166540.2855</v>
      </c>
      <c r="P12" s="16" t="s">
        <v>196</v>
      </c>
      <c r="Q12" s="17">
        <f>IF(RUN_YEARS &gt; 2,(A1L105C1 + A1L105C2 + A1L105C3) / 3, 0)</f>
        <v>178127.23366666667</v>
      </c>
      <c r="R12" s="16" t="s">
        <v>197</v>
      </c>
      <c r="S12" s="17">
        <f>IF(RUN_YEARS &gt; 3,(A1L105C1 + A1L105C2 + A1L105C3 + A1L105C4) / 4, 0)</f>
        <v>186541.82925000001</v>
      </c>
      <c r="T12" s="16" t="s">
        <v>198</v>
      </c>
      <c r="U12" s="17">
        <f>IF(RUN_YEARS &gt; 4,(A1L105C1 + A1L105C2 + A1L105C3 + A1L105C4 + A1L105C5) / 5, 0)</f>
        <v>189385.85320000001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12912.865</v>
      </c>
      <c r="F13" s="16" t="s">
        <v>175</v>
      </c>
      <c r="G13" s="15">
        <v>13608.195</v>
      </c>
      <c r="H13" s="16" t="s">
        <v>176</v>
      </c>
      <c r="I13" s="15">
        <v>14433.053</v>
      </c>
      <c r="J13" s="16" t="s">
        <v>177</v>
      </c>
      <c r="K13" s="15">
        <v>14452.331</v>
      </c>
      <c r="L13" s="16" t="s">
        <v>178</v>
      </c>
      <c r="M13" s="15">
        <v>14113.856</v>
      </c>
      <c r="N13" s="16" t="s">
        <v>199</v>
      </c>
      <c r="O13" s="17">
        <f>IF(RUN_YEARS &gt; 1,(A1L106C1 + A1L106C2) / 2, 0)</f>
        <v>13260.529999999999</v>
      </c>
      <c r="P13" s="16" t="s">
        <v>200</v>
      </c>
      <c r="Q13" s="17">
        <f>IF(RUN_YEARS &gt; 2,(A1L106C1 + A1L106C2 + A1L106C3) / 3, 0)</f>
        <v>13651.370999999999</v>
      </c>
      <c r="R13" s="16" t="s">
        <v>201</v>
      </c>
      <c r="S13" s="17">
        <f>IF(RUN_YEARS &gt; 3,(A1L106C1 + A1L106C2 + A1L106C3 + A1L106C4) / 4, 0)</f>
        <v>13851.610999999999</v>
      </c>
      <c r="T13" s="16" t="s">
        <v>202</v>
      </c>
      <c r="U13" s="17">
        <f>IF(RUN_YEARS &gt; 4,(A1L106C1 + A1L106C2 + A1L106C3 + A1L106C4 + A1L106C5) / 5, 0)</f>
        <v>13904.059999999998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300259.87199999997</v>
      </c>
      <c r="F14" s="16" t="s">
        <v>175</v>
      </c>
      <c r="G14" s="15">
        <v>302558.83399999997</v>
      </c>
      <c r="H14" s="16" t="s">
        <v>176</v>
      </c>
      <c r="I14" s="15">
        <v>316673.80900000001</v>
      </c>
      <c r="J14" s="16" t="s">
        <v>177</v>
      </c>
      <c r="K14" s="15">
        <v>336529.50699999998</v>
      </c>
      <c r="L14" s="16" t="s">
        <v>178</v>
      </c>
      <c r="M14" s="15">
        <v>331674.01699999999</v>
      </c>
      <c r="N14" s="16" t="s">
        <v>203</v>
      </c>
      <c r="O14" s="17">
        <f>IF(RUN_YEARS &gt; 1,(A1L107C1 + A1L107C2) / 2, 0)</f>
        <v>301409.353</v>
      </c>
      <c r="P14" s="16" t="s">
        <v>204</v>
      </c>
      <c r="Q14" s="17">
        <f>IF(RUN_YEARS &gt; 2,(A1L107C1 + A1L107C2 + A1L107C3) / 3, 0)</f>
        <v>306497.505</v>
      </c>
      <c r="R14" s="16" t="s">
        <v>205</v>
      </c>
      <c r="S14" s="17">
        <f>IF(RUN_YEARS &gt; 3,(A1L107C1 + A1L107C2 + A1L107C3 + A1L107C4) / 4, 0)</f>
        <v>314005.50549999997</v>
      </c>
      <c r="T14" s="16" t="s">
        <v>206</v>
      </c>
      <c r="U14" s="17">
        <f>IF(RUN_YEARS &gt; 4,(A1L107C1 + A1L107C2 + A1L107C3 + A1L107C4 + A1L107C5) / 5, 0)</f>
        <v>317539.20779999997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483508.46399999998</v>
      </c>
      <c r="F15" s="16" t="s">
        <v>175</v>
      </c>
      <c r="G15" s="15">
        <v>478911.87300000002</v>
      </c>
      <c r="H15" s="16" t="s">
        <v>176</v>
      </c>
      <c r="I15" s="15">
        <v>532407.99199999997</v>
      </c>
      <c r="J15" s="16" t="s">
        <v>177</v>
      </c>
      <c r="K15" s="15">
        <v>562767.45400000003</v>
      </c>
      <c r="L15" s="16" t="s">
        <v>178</v>
      </c>
      <c r="M15" s="15">
        <v>546549.82200000004</v>
      </c>
      <c r="N15" s="16" t="s">
        <v>207</v>
      </c>
      <c r="O15" s="17">
        <f>IF(RUN_YEARS &gt; 1,(A1L108C1 + A1L108C2) / 2, 0)</f>
        <v>481210.16850000003</v>
      </c>
      <c r="P15" s="16" t="s">
        <v>208</v>
      </c>
      <c r="Q15" s="17">
        <f>IF(RUN_YEARS &gt; 2,(A1L108C1 + A1L108C2 + A1L108C3) / 3, 0)</f>
        <v>498276.10966666666</v>
      </c>
      <c r="R15" s="16" t="s">
        <v>209</v>
      </c>
      <c r="S15" s="17">
        <f>IF(RUN_YEARS &gt; 3,(A1L108C1 + A1L108C2 + A1L108C3 + A1L108C4) / 4, 0)</f>
        <v>514398.94574999996</v>
      </c>
      <c r="T15" s="16" t="s">
        <v>210</v>
      </c>
      <c r="U15" s="17">
        <f>IF(RUN_YEARS &gt; 4,(A1L108C1 + A1L108C2 + A1L108C3 + A1L108C4 + A1L108C5) / 5, 0)</f>
        <v>520829.12099999998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4308.1059999999998</v>
      </c>
      <c r="F16" s="16" t="s">
        <v>175</v>
      </c>
      <c r="G16" s="15">
        <v>3590.51</v>
      </c>
      <c r="H16" s="16" t="s">
        <v>176</v>
      </c>
      <c r="I16" s="15">
        <v>4360.8969999999999</v>
      </c>
      <c r="J16" s="16" t="s">
        <v>177</v>
      </c>
      <c r="K16" s="15">
        <v>4215.8059999999996</v>
      </c>
      <c r="L16" s="16" t="s">
        <v>178</v>
      </c>
      <c r="M16" s="15">
        <v>4120.8900000000003</v>
      </c>
      <c r="N16" s="16" t="s">
        <v>211</v>
      </c>
      <c r="O16" s="17">
        <f>IF(RUN_YEARS &gt; 1,(A1L109C1 + A1L109C2) / 2, 0)</f>
        <v>3949.308</v>
      </c>
      <c r="P16" s="16" t="s">
        <v>212</v>
      </c>
      <c r="Q16" s="17">
        <f>IF(RUN_YEARS &gt; 2,(A1L109C1 + A1L109C2 + A1L109C3) / 3, 0)</f>
        <v>4086.5043333333329</v>
      </c>
      <c r="R16" s="16" t="s">
        <v>213</v>
      </c>
      <c r="S16" s="17">
        <f>IF(RUN_YEARS &gt; 3,(A1L109C1 + A1L109C2 + A1L109C3 + A1L109C4) / 4, 0)</f>
        <v>4118.8297499999999</v>
      </c>
      <c r="T16" s="16" t="s">
        <v>214</v>
      </c>
      <c r="U16" s="17">
        <f>IF(RUN_YEARS &gt; 4,(A1L109C1 + A1L109C2 + A1L109C3 + A1L109C4 + A1L109C5) / 5, 0)</f>
        <v>4119.2417999999998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12187.802</v>
      </c>
      <c r="F17" s="16" t="s">
        <v>175</v>
      </c>
      <c r="G17" s="15">
        <v>12487.77</v>
      </c>
      <c r="H17" s="16" t="s">
        <v>176</v>
      </c>
      <c r="I17" s="15">
        <v>14606.700999999999</v>
      </c>
      <c r="J17" s="16" t="s">
        <v>177</v>
      </c>
      <c r="K17" s="15">
        <v>14739.521000000001</v>
      </c>
      <c r="L17" s="16" t="s">
        <v>178</v>
      </c>
      <c r="M17" s="15">
        <v>13921.583000000001</v>
      </c>
      <c r="N17" s="16" t="s">
        <v>215</v>
      </c>
      <c r="O17" s="17">
        <f>IF(RUN_YEARS &gt; 1,(A1L110C1 + A1L110C2) / 2, 0)</f>
        <v>12337.786</v>
      </c>
      <c r="P17" s="16" t="s">
        <v>216</v>
      </c>
      <c r="Q17" s="17">
        <f>IF(RUN_YEARS &gt; 2,(A1L110C1 + A1L110C2 + A1L110C3) / 3, 0)</f>
        <v>13094.091</v>
      </c>
      <c r="R17" s="16" t="s">
        <v>217</v>
      </c>
      <c r="S17" s="17">
        <f>IF(RUN_YEARS &gt; 3,(A1L110C1 + A1L110C2 + A1L110C3 + A1L110C4) / 4, 0)</f>
        <v>13505.4485</v>
      </c>
      <c r="T17" s="16" t="s">
        <v>218</v>
      </c>
      <c r="U17" s="17">
        <f>IF(RUN_YEARS &gt; 4,(A1L110C1 + A1L110C2 + A1L110C3 + A1L110C4 + A1L110C5) / 5, 0)</f>
        <v>13588.675400000002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16495.907999999999</v>
      </c>
      <c r="F18" s="16" t="s">
        <v>220</v>
      </c>
      <c r="G18" s="17">
        <f>(A1L109C2 + A1L110C2)</f>
        <v>16078.28</v>
      </c>
      <c r="H18" s="16" t="s">
        <v>221</v>
      </c>
      <c r="I18" s="17">
        <f>(A1L109C3 + A1L110C3)</f>
        <v>18967.597999999998</v>
      </c>
      <c r="J18" s="16" t="s">
        <v>222</v>
      </c>
      <c r="K18" s="17">
        <f>(A1L109C4 + A1L110C4)</f>
        <v>18955.327000000001</v>
      </c>
      <c r="L18" s="16" t="s">
        <v>223</v>
      </c>
      <c r="M18" s="17">
        <f>(A1L109C5 + A1L110C5)</f>
        <v>18042.473000000002</v>
      </c>
      <c r="N18" s="16" t="s">
        <v>224</v>
      </c>
      <c r="O18" s="17">
        <f>IF(RUN_YEARS &gt; 1,(_xlfn.SINGLE(A1L111C1) +_xlfn.SINGLE( A1L111C2)) / 2, 0)</f>
        <v>16287.094000000001</v>
      </c>
      <c r="P18" s="16" t="s">
        <v>225</v>
      </c>
      <c r="Q18" s="17">
        <f>IF(RUN_YEARS &gt; 2,(_xlfn.SINGLE(A1L111C1) +_xlfn.SINGLE( A1L111C2) +_xlfn.SINGLE( A1L111C3)) / 3, 0)</f>
        <v>17180.595333333335</v>
      </c>
      <c r="R18" s="16" t="s">
        <v>226</v>
      </c>
      <c r="S18" s="17">
        <f>IF(RUN_YEARS &gt; 3,(_xlfn.SINGLE(A1L111C1) +_xlfn.SINGLE( A1L111C2) +_xlfn.SINGLE( A1L111C3) +_xlfn.SINGLE( A1L111C4)) / 4, 0)</f>
        <v>17624.278249999999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17707.9172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500004.37199999997</v>
      </c>
      <c r="F19" s="16" t="s">
        <v>175</v>
      </c>
      <c r="G19" s="15">
        <v>494990.15299999999</v>
      </c>
      <c r="H19" s="16" t="s">
        <v>176</v>
      </c>
      <c r="I19" s="15">
        <v>551375.59</v>
      </c>
      <c r="J19" s="16" t="s">
        <v>177</v>
      </c>
      <c r="K19" s="15">
        <v>581722.78099999996</v>
      </c>
      <c r="L19" s="16" t="s">
        <v>178</v>
      </c>
      <c r="M19" s="15">
        <v>564592.29500000004</v>
      </c>
      <c r="N19" s="16" t="s">
        <v>228</v>
      </c>
      <c r="O19" s="17">
        <f>IF(RUN_YEARS &gt; 1,(A1L112C1 + A1L112C2) / 2, 0)</f>
        <v>497497.26249999995</v>
      </c>
      <c r="P19" s="16" t="s">
        <v>229</v>
      </c>
      <c r="Q19" s="17">
        <f>IF(RUN_YEARS &gt; 2,(A1L112C1 + A1L112C2 + A1L112C3) / 3, 0)</f>
        <v>515456.7049999999</v>
      </c>
      <c r="R19" s="16" t="s">
        <v>230</v>
      </c>
      <c r="S19" s="17">
        <f>IF(RUN_YEARS &gt; 3,(A1L112C1 + A1L112C2 + A1L112C3 + A1L112C4) / 4, 0)</f>
        <v>532023.22399999993</v>
      </c>
      <c r="T19" s="16" t="s">
        <v>231</v>
      </c>
      <c r="U19" s="17">
        <f>IF(RUN_YEARS &gt; 4,(A1L112C1 + A1L112C2 + A1L112C3 + A1L112C4 + A1L112C5) / 5, 0)</f>
        <v>538537.03819999995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36</v>
      </c>
      <c r="F20" s="16" t="s">
        <v>175</v>
      </c>
      <c r="G20" s="15">
        <v>44</v>
      </c>
      <c r="H20" s="16" t="s">
        <v>176</v>
      </c>
      <c r="I20" s="15">
        <v>32</v>
      </c>
      <c r="J20" s="16" t="s">
        <v>177</v>
      </c>
      <c r="K20" s="15">
        <v>65</v>
      </c>
      <c r="L20" s="16" t="s">
        <v>178</v>
      </c>
      <c r="M20" s="15">
        <v>59</v>
      </c>
      <c r="N20" s="16" t="s">
        <v>232</v>
      </c>
      <c r="O20" s="17">
        <f>IF(RUN_YEARS &gt; 1,(A1L113C1 + A1L113C2) / 2, 0)</f>
        <v>40</v>
      </c>
      <c r="P20" s="16" t="s">
        <v>233</v>
      </c>
      <c r="Q20" s="17">
        <f>IF(RUN_YEARS &gt; 2,(A1L113C1 + A1L113C2 + A1L113C3) / 3, 0)</f>
        <v>37.333333333333336</v>
      </c>
      <c r="R20" s="16" t="s">
        <v>234</v>
      </c>
      <c r="S20" s="17">
        <f>IF(RUN_YEARS &gt; 3,(A1L113C1 + A1L113C2 + A1L113C3 + A1L113C4) / 4, 0)</f>
        <v>44.25</v>
      </c>
      <c r="T20" s="16" t="s">
        <v>235</v>
      </c>
      <c r="U20" s="17">
        <f>IF(RUN_YEARS &gt; 4,(A1L113C1 + A1L113C2 + A1L113C3 + A1L113C4 + A1L113C5) / 5, 0)</f>
        <v>47.2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10946755</v>
      </c>
      <c r="F21" s="16" t="s">
        <v>175</v>
      </c>
      <c r="G21" s="15">
        <v>10342058</v>
      </c>
      <c r="H21" s="16" t="s">
        <v>176</v>
      </c>
      <c r="I21" s="15">
        <v>11768639</v>
      </c>
      <c r="J21" s="16" t="s">
        <v>177</v>
      </c>
      <c r="K21" s="15">
        <v>12235109</v>
      </c>
      <c r="L21" s="16" t="s">
        <v>178</v>
      </c>
      <c r="M21" s="15">
        <v>11696453</v>
      </c>
      <c r="N21" s="16" t="s">
        <v>236</v>
      </c>
      <c r="O21" s="17">
        <f>IF(RUN_YEARS &gt; 1,(A1L114C1 + A1L114C2) / 2, 0)</f>
        <v>10644406.5</v>
      </c>
      <c r="P21" s="16" t="s">
        <v>237</v>
      </c>
      <c r="Q21" s="17">
        <f>IF(RUN_YEARS &gt; 2,(A1L114C1 + A1L114C2 + A1L114C3) / 3, 0)</f>
        <v>11019150.666666666</v>
      </c>
      <c r="R21" s="16" t="s">
        <v>238</v>
      </c>
      <c r="S21" s="17">
        <f>IF(RUN_YEARS &gt; 3,(A1L114C1 + A1L114C2 + A1L114C3 + A1L114C4) / 4, 0)</f>
        <v>11323140.25</v>
      </c>
      <c r="T21" s="16" t="s">
        <v>239</v>
      </c>
      <c r="U21" s="17">
        <f>IF(RUN_YEARS &gt; 4,(A1L114C1 + A1L114C2 + A1L114C3 + A1L114C4 + A1L114C5) / 5, 0)</f>
        <v>11397802.800000001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5487146</v>
      </c>
      <c r="F22" s="16" t="s">
        <v>175</v>
      </c>
      <c r="G22" s="15">
        <v>5193373</v>
      </c>
      <c r="H22" s="16" t="s">
        <v>176</v>
      </c>
      <c r="I22" s="15">
        <v>6361768</v>
      </c>
      <c r="J22" s="16" t="s">
        <v>177</v>
      </c>
      <c r="K22" s="15">
        <v>6737858</v>
      </c>
      <c r="L22" s="16" t="s">
        <v>178</v>
      </c>
      <c r="M22" s="15">
        <v>6399985</v>
      </c>
      <c r="N22" s="16" t="s">
        <v>240</v>
      </c>
      <c r="O22" s="17">
        <f>IF(RUN_YEARS &gt; 1,(A1L115C1 + A1L115C2) / 2, 0)</f>
        <v>5340259.5</v>
      </c>
      <c r="P22" s="16" t="s">
        <v>241</v>
      </c>
      <c r="Q22" s="17">
        <f>IF(RUN_YEARS &gt; 2,(A1L115C1 + A1L115C2 + A1L115C3) / 3, 0)</f>
        <v>5680762.333333333</v>
      </c>
      <c r="R22" s="16" t="s">
        <v>242</v>
      </c>
      <c r="S22" s="17">
        <f>IF(RUN_YEARS &gt; 3,(A1L115C1 + A1L115C2 + A1L115C3 + A1L115C4) / 4, 0)</f>
        <v>5945036.25</v>
      </c>
      <c r="T22" s="16" t="s">
        <v>243</v>
      </c>
      <c r="U22" s="17">
        <f>IF(RUN_YEARS &gt; 4,(A1L115C1 + A1L115C2 + A1L115C3 + A1L115C4 + A1L115C5) / 5, 0)</f>
        <v>6036026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144793</v>
      </c>
      <c r="F23" s="16" t="s">
        <v>175</v>
      </c>
      <c r="G23" s="15">
        <v>153266</v>
      </c>
      <c r="H23" s="16" t="s">
        <v>176</v>
      </c>
      <c r="I23" s="15">
        <v>148615</v>
      </c>
      <c r="J23" s="16" t="s">
        <v>177</v>
      </c>
      <c r="K23" s="15">
        <v>155423</v>
      </c>
      <c r="L23" s="16" t="s">
        <v>178</v>
      </c>
      <c r="M23" s="15">
        <v>154173</v>
      </c>
      <c r="N23" s="16" t="s">
        <v>244</v>
      </c>
      <c r="O23" s="17">
        <f>IF(RUN_YEARS &gt; 1,(A1L116C1 + A1L116C2) / 2, 0)</f>
        <v>149029.5</v>
      </c>
      <c r="P23" s="16" t="s">
        <v>245</v>
      </c>
      <c r="Q23" s="17">
        <f>IF(RUN_YEARS &gt; 2,(A1L116C1 + A1L116C2 + A1L116C3) / 3, 0)</f>
        <v>148891.33333333334</v>
      </c>
      <c r="R23" s="16" t="s">
        <v>246</v>
      </c>
      <c r="S23" s="17">
        <f>IF(RUN_YEARS &gt; 3,(A1L116C1 + A1L116C2 + A1L116C3 + A1L116C4) / 4, 0)</f>
        <v>150524.25</v>
      </c>
      <c r="T23" s="16" t="s">
        <v>247</v>
      </c>
      <c r="U23" s="17">
        <f>IF(RUN_YEARS &gt; 4,(A1L116C1 + A1L116C2 + A1L116C3 + A1L116C4 + A1L116C5) / 5, 0)</f>
        <v>151254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5314816</v>
      </c>
      <c r="F24" s="16" t="s">
        <v>175</v>
      </c>
      <c r="G24" s="15">
        <v>4995419</v>
      </c>
      <c r="H24" s="16" t="s">
        <v>176</v>
      </c>
      <c r="I24" s="15">
        <v>5258256</v>
      </c>
      <c r="J24" s="16" t="s">
        <v>177</v>
      </c>
      <c r="K24" s="15">
        <v>5341828</v>
      </c>
      <c r="L24" s="16" t="s">
        <v>178</v>
      </c>
      <c r="M24" s="15">
        <v>5142295</v>
      </c>
      <c r="N24" s="16" t="s">
        <v>248</v>
      </c>
      <c r="O24" s="17">
        <f>IF(RUN_YEARS &gt; 1,(A1L117C1 + A1L117C2) / 2, 0)</f>
        <v>5155117.5</v>
      </c>
      <c r="P24" s="16" t="s">
        <v>249</v>
      </c>
      <c r="Q24" s="17">
        <f>IF(RUN_YEARS &gt; 2,(A1L117C1 + A1L117C2 + A1L117C3) / 3, 0)</f>
        <v>5189497</v>
      </c>
      <c r="R24" s="16" t="s">
        <v>250</v>
      </c>
      <c r="S24" s="17">
        <f>IF(RUN_YEARS &gt; 3,(A1L117C1 + A1L117C2 + A1L117C3 + A1L117C4) / 4, 0)</f>
        <v>5227579.75</v>
      </c>
      <c r="T24" s="16" t="s">
        <v>251</v>
      </c>
      <c r="U24" s="17">
        <f>IF(RUN_YEARS &gt; 4,(A1L117C1 + A1L117C2 + A1L117C3 + A1L117C4 + A1L117C5) / 5, 0)</f>
        <v>5210522.8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100174365</v>
      </c>
      <c r="F25" s="16" t="s">
        <v>175</v>
      </c>
      <c r="G25" s="15">
        <v>99270291</v>
      </c>
      <c r="H25" s="16" t="s">
        <v>176</v>
      </c>
      <c r="I25" s="15">
        <v>109762761</v>
      </c>
      <c r="J25" s="16" t="s">
        <v>177</v>
      </c>
      <c r="K25" s="15">
        <v>116295236</v>
      </c>
      <c r="L25" s="16" t="s">
        <v>178</v>
      </c>
      <c r="M25" s="15">
        <v>113135232</v>
      </c>
      <c r="N25" s="16" t="s">
        <v>252</v>
      </c>
      <c r="O25" s="17">
        <f>IF(RUN_YEARS &gt; 1,(A1L118C1 + A1L118C2) / 2, 0)</f>
        <v>99722328</v>
      </c>
      <c r="P25" s="16" t="s">
        <v>253</v>
      </c>
      <c r="Q25" s="17">
        <f>IF(RUN_YEARS &gt; 2,(A1L118C1 + A1L118C2 + A1L118C3) / 3, 0)</f>
        <v>103069139</v>
      </c>
      <c r="R25" s="16" t="s">
        <v>254</v>
      </c>
      <c r="S25" s="17">
        <f>IF(RUN_YEARS &gt; 3,(A1L118C1 + A1L118C2 + A1L118C3 + A1L118C4) / 4, 0)</f>
        <v>106375663.25</v>
      </c>
      <c r="T25" s="16" t="s">
        <v>255</v>
      </c>
      <c r="U25" s="17">
        <f>IF(RUN_YEARS &gt; 4,(A1L118C1 + A1L118C2 + A1L118C3 + A1L118C4 + A1L118C5) / 5, 0)</f>
        <v>107727577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500160669</v>
      </c>
      <c r="F26" s="16" t="s">
        <v>175</v>
      </c>
      <c r="G26" s="15">
        <v>473241976</v>
      </c>
      <c r="H26" s="16" t="s">
        <v>176</v>
      </c>
      <c r="I26" s="15">
        <v>573716808</v>
      </c>
      <c r="J26" s="16" t="s">
        <v>177</v>
      </c>
      <c r="K26" s="15">
        <v>603943516</v>
      </c>
      <c r="L26" s="16" t="s">
        <v>178</v>
      </c>
      <c r="M26" s="15">
        <v>564805861</v>
      </c>
      <c r="N26" s="16" t="s">
        <v>256</v>
      </c>
      <c r="O26" s="17">
        <f>IF(RUN_YEARS &gt; 1,(A1L119C1 + A1L119C2) / 2, 0)</f>
        <v>486701322.5</v>
      </c>
      <c r="P26" s="16" t="s">
        <v>257</v>
      </c>
      <c r="Q26" s="17">
        <f>IF(RUN_YEARS &gt; 2,(A1L119C1 + A1L119C2 + A1L119C3) / 3, 0)</f>
        <v>515706484.33333331</v>
      </c>
      <c r="R26" s="16" t="s">
        <v>258</v>
      </c>
      <c r="S26" s="17">
        <f>IF(RUN_YEARS &gt; 3,(A1L119C1 + A1L119C2 + A1L119C3 + A1L119C4) / 4, 0)</f>
        <v>537765742.25</v>
      </c>
      <c r="T26" s="16" t="s">
        <v>259</v>
      </c>
      <c r="U26" s="17">
        <f>IF(RUN_YEARS &gt; 4,(A1L119C1 + A1L119C2 + A1L119C3 + A1L119C4 + A1L119C5) / 5, 0)</f>
        <v>543173766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15816641</v>
      </c>
      <c r="F27" s="16" t="s">
        <v>175</v>
      </c>
      <c r="G27" s="15">
        <v>14254599</v>
      </c>
      <c r="H27" s="16" t="s">
        <v>176</v>
      </c>
      <c r="I27" s="15">
        <v>14001077</v>
      </c>
      <c r="J27" s="16" t="s">
        <v>177</v>
      </c>
      <c r="K27" s="15">
        <v>14009530</v>
      </c>
      <c r="L27" s="16" t="s">
        <v>178</v>
      </c>
      <c r="M27" s="15">
        <v>13125126</v>
      </c>
      <c r="N27" s="16" t="s">
        <v>260</v>
      </c>
      <c r="O27" s="17">
        <f>IF(RUN_YEARS &gt; 1,(A1L120C1 + A1L120C2) / 2, 0)</f>
        <v>15035620</v>
      </c>
      <c r="P27" s="16" t="s">
        <v>261</v>
      </c>
      <c r="Q27" s="17">
        <f>IF(RUN_YEARS &gt; 2,(A1L120C1 + A1L120C2 + A1L120C3) / 3, 0)</f>
        <v>14690772.333333334</v>
      </c>
      <c r="R27" s="16" t="s">
        <v>262</v>
      </c>
      <c r="S27" s="17">
        <f>IF(RUN_YEARS &gt; 3,(A1L120C1 + A1L120C2 + A1L120C3 + A1L120C4) / 4, 0)</f>
        <v>14520461.75</v>
      </c>
      <c r="T27" s="16" t="s">
        <v>263</v>
      </c>
      <c r="U27" s="17">
        <f>IF(RUN_YEARS &gt; 4,(A1L120C1 + A1L120C2 + A1L120C3 + A1L120C4 + A1L120C5) / 5, 0)</f>
        <v>14241394.6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571992426</v>
      </c>
      <c r="F28" s="16" t="s">
        <v>175</v>
      </c>
      <c r="G28" s="15">
        <v>550843628</v>
      </c>
      <c r="H28" s="16" t="s">
        <v>176</v>
      </c>
      <c r="I28" s="15">
        <v>570867224</v>
      </c>
      <c r="J28" s="16" t="s">
        <v>177</v>
      </c>
      <c r="K28" s="15">
        <v>589797497</v>
      </c>
      <c r="L28" s="16" t="s">
        <v>178</v>
      </c>
      <c r="M28" s="15">
        <v>566605674</v>
      </c>
      <c r="N28" s="16" t="s">
        <v>264</v>
      </c>
      <c r="O28" s="17">
        <f>IF(RUN_YEARS &gt; 1,(A1L121C1 + A1L121C2) / 2, 0)</f>
        <v>561418027</v>
      </c>
      <c r="P28" s="16" t="s">
        <v>265</v>
      </c>
      <c r="Q28" s="17">
        <f>IF(RUN_YEARS &gt; 2,(A1L121C1 + A1L121C2 + A1L121C3) / 3, 0)</f>
        <v>564567759.33333337</v>
      </c>
      <c r="R28" s="16" t="s">
        <v>266</v>
      </c>
      <c r="S28" s="17">
        <f>IF(RUN_YEARS &gt; 3,(A1L121C1 + A1L121C2 + A1L121C3 + A1L121C4) / 4, 0)</f>
        <v>570875193.75</v>
      </c>
      <c r="T28" s="16" t="s">
        <v>267</v>
      </c>
      <c r="U28" s="17">
        <f>IF(RUN_YEARS &gt; 4,(A1L121C1 + A1L121C2 + A1L121C3 + A1L121C4 + A1L121C5) / 5, 0)</f>
        <v>570021289.79999995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1087969736</v>
      </c>
      <c r="F29" s="16" t="s">
        <v>269</v>
      </c>
      <c r="G29" s="17">
        <f>SUM(A1L119C2:A1L121C2)</f>
        <v>1038340203</v>
      </c>
      <c r="H29" s="16" t="s">
        <v>270</v>
      </c>
      <c r="I29" s="17">
        <f>SUM(A1L119C3:A1L121C3)</f>
        <v>1158585109</v>
      </c>
      <c r="J29" s="16" t="s">
        <v>271</v>
      </c>
      <c r="K29" s="17">
        <f>SUM(A1L119C4:A1L121C4)</f>
        <v>1207750543</v>
      </c>
      <c r="L29" s="16" t="s">
        <v>272</v>
      </c>
      <c r="M29" s="17">
        <f>SUM(A1L119C5:A1L121C5)</f>
        <v>1144536661</v>
      </c>
      <c r="N29" s="16" t="s">
        <v>273</v>
      </c>
      <c r="O29" s="17">
        <f>IF(RUN_YEARS &gt; 1,(_xlfn.SINGLE(A1L122C1) +_xlfn.SINGLE( A1L122C2)) / 2, 0)</f>
        <v>1063154969.5</v>
      </c>
      <c r="P29" s="16" t="s">
        <v>274</v>
      </c>
      <c r="Q29" s="17">
        <f>IF(RUN_YEARS &gt; 2,(_xlfn.SINGLE(A1L122C1) +_xlfn.SINGLE( A1L122C2) +_xlfn.SINGLE( A1L122C3)) / 3, 0)</f>
        <v>1094965016</v>
      </c>
      <c r="R29" s="16" t="s">
        <v>275</v>
      </c>
      <c r="S29" s="17">
        <f>IF(RUN_YEARS &gt; 3,(_xlfn.SINGLE(A1L122C1) +_xlfn.SINGLE( A1L122C2) +_xlfn.SINGLE( A1L122C3) +_xlfn.SINGLE( A1L122C4)) / 4, 0)</f>
        <v>1123161397.75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1127436450.4000001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1198128917</v>
      </c>
      <c r="F30" s="16" t="s">
        <v>175</v>
      </c>
      <c r="G30" s="15">
        <v>1148664525</v>
      </c>
      <c r="H30" s="16" t="s">
        <v>176</v>
      </c>
      <c r="I30" s="15">
        <v>1279539104</v>
      </c>
      <c r="J30" s="16" t="s">
        <v>177</v>
      </c>
      <c r="K30" s="15">
        <v>1334442321</v>
      </c>
      <c r="L30" s="16" t="s">
        <v>178</v>
      </c>
      <c r="M30" s="15">
        <v>1270332339</v>
      </c>
      <c r="N30" s="16" t="s">
        <v>277</v>
      </c>
      <c r="O30" s="17">
        <f>IF(RUN_YEARS &gt; 1,(A1L123C1 + A1L123C2) / 2, 0)</f>
        <v>1173396721</v>
      </c>
      <c r="P30" s="16" t="s">
        <v>278</v>
      </c>
      <c r="Q30" s="17">
        <f>IF(RUN_YEARS &gt; 2,(A1L123C1 + A1L123C2 + A1L123C3) / 3, 0)</f>
        <v>1208777515.3333333</v>
      </c>
      <c r="R30" s="16" t="s">
        <v>279</v>
      </c>
      <c r="S30" s="17">
        <f>IF(RUN_YEARS &gt; 3,(A1L123C1 + A1L123C2 + A1L123C3 + A1L123C4) / 4, 0)</f>
        <v>1240193716.75</v>
      </c>
      <c r="T30" s="16" t="s">
        <v>280</v>
      </c>
      <c r="U30" s="17">
        <f>IF(RUN_YEARS &gt; 4,(A1L123C1 + A1L123C2 + A1L123C3 + A1L123C4 + A1L123C5) / 5, 0)</f>
        <v>1246221441.2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535178</v>
      </c>
      <c r="F31" s="16" t="s">
        <v>175</v>
      </c>
      <c r="G31" s="15">
        <v>501290</v>
      </c>
      <c r="H31" s="16" t="s">
        <v>176</v>
      </c>
      <c r="I31" s="15">
        <v>573682</v>
      </c>
      <c r="J31" s="16" t="s">
        <v>177</v>
      </c>
      <c r="K31" s="15">
        <v>606168</v>
      </c>
      <c r="L31" s="16" t="s">
        <v>178</v>
      </c>
      <c r="M31" s="15">
        <v>582183</v>
      </c>
      <c r="N31" s="16" t="s">
        <v>281</v>
      </c>
      <c r="O31" s="17">
        <f>IF(RUN_YEARS &gt; 1,(A1L124C1 + A1L124C2) / 2, 0)</f>
        <v>518234</v>
      </c>
      <c r="P31" s="16" t="s">
        <v>282</v>
      </c>
      <c r="Q31" s="17">
        <f>IF(RUN_YEARS &gt; 2,(A1L124C1 + A1L124C2 + A1L124C3) / 3, 0)</f>
        <v>536716.66666666663</v>
      </c>
      <c r="R31" s="16" t="s">
        <v>283</v>
      </c>
      <c r="S31" s="17">
        <f>IF(RUN_YEARS &gt; 3,(A1L124C1 + A1L124C2 + A1L124C3 + A1L124C4) / 4, 0)</f>
        <v>554079.5</v>
      </c>
      <c r="T31" s="16" t="s">
        <v>284</v>
      </c>
      <c r="U31" s="17">
        <f>IF(RUN_YEARS &gt; 4,(A1L124C1 + A1L124C2 + A1L124C3 + A1L124C4 + A1L124C5) / 5, 0)</f>
        <v>559700.19999999995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12143.572</v>
      </c>
      <c r="F33" s="16" t="s">
        <v>175</v>
      </c>
      <c r="G33" s="15">
        <v>6888.7420000000002</v>
      </c>
      <c r="H33" s="16" t="s">
        <v>176</v>
      </c>
      <c r="I33" s="15">
        <v>11168.213</v>
      </c>
      <c r="J33" s="16" t="s">
        <v>177</v>
      </c>
      <c r="K33" s="15">
        <v>12445.195</v>
      </c>
      <c r="L33" s="16" t="s">
        <v>178</v>
      </c>
      <c r="M33" s="15">
        <v>13216.546</v>
      </c>
      <c r="N33" s="16" t="s">
        <v>289</v>
      </c>
      <c r="O33" s="17">
        <f>IF(RUN_YEARS &gt; 1,(A1L126C1 + A1L126C2) / 2, 0)</f>
        <v>9516.1569999999992</v>
      </c>
      <c r="P33" s="16" t="s">
        <v>290</v>
      </c>
      <c r="Q33" s="17">
        <f>IF(RUN_YEARS &gt; 2,(A1L126C1 + A1L126C2 + A1L126C3) / 3, 0)</f>
        <v>10066.842333333332</v>
      </c>
      <c r="R33" s="16" t="s">
        <v>291</v>
      </c>
      <c r="S33" s="17">
        <f>IF(RUN_YEARS &gt; 3,(A1L126C1 + A1L126C2 + A1L126C3 + A1L126C4) / 4, 0)</f>
        <v>10661.430499999999</v>
      </c>
      <c r="T33" s="16" t="s">
        <v>292</v>
      </c>
      <c r="U33" s="17">
        <f>IF(RUN_YEARS &gt; 4,(A1L126C1 + A1L126C2 + A1L126C3 + A1L126C4 + A1L126C5) / 5, 0)</f>
        <v>11172.453599999999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8389.6450000000004</v>
      </c>
      <c r="F36" s="16" t="s">
        <v>175</v>
      </c>
      <c r="G36" s="15">
        <v>7450.1170000000002</v>
      </c>
      <c r="H36" s="16" t="s">
        <v>176</v>
      </c>
      <c r="I36" s="15">
        <v>9835.1630000000005</v>
      </c>
      <c r="J36" s="16" t="s">
        <v>177</v>
      </c>
      <c r="K36" s="15">
        <v>9877.7039999999997</v>
      </c>
      <c r="L36" s="16" t="s">
        <v>178</v>
      </c>
      <c r="M36" s="15">
        <v>8881.9599999999991</v>
      </c>
      <c r="N36" s="16" t="s">
        <v>301</v>
      </c>
      <c r="O36" s="17">
        <f>IF(RUN_YEARS &gt; 1,(A1L129C1 + A1L129C2) / 2, 0)</f>
        <v>7919.8810000000003</v>
      </c>
      <c r="P36" s="16" t="s">
        <v>302</v>
      </c>
      <c r="Q36" s="17">
        <f>IF(RUN_YEARS &gt; 2,(A1L129C1 + A1L129C2 + A1L129C3) / 3, 0)</f>
        <v>8558.3083333333343</v>
      </c>
      <c r="R36" s="16" t="s">
        <v>303</v>
      </c>
      <c r="S36" s="17">
        <f>IF(RUN_YEARS &gt; 3,(A1L129C1 + A1L129C2 + A1L129C3 + A1L129C4) / 4, 0)</f>
        <v>8888.1572500000002</v>
      </c>
      <c r="T36" s="16" t="s">
        <v>304</v>
      </c>
      <c r="U36" s="17">
        <f>IF(RUN_YEARS &gt; 4,(A1L129C1 + A1L129C2 + A1L129C3 + A1L129C4 + A1L129C5) / 5, 0)</f>
        <v>8886.9177999999993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265.87799999999999</v>
      </c>
      <c r="F37" s="16" t="s">
        <v>175</v>
      </c>
      <c r="G37" s="15">
        <v>224.322</v>
      </c>
      <c r="H37" s="16" t="s">
        <v>176</v>
      </c>
      <c r="I37" s="15">
        <v>265.31599999999997</v>
      </c>
      <c r="J37" s="16" t="s">
        <v>177</v>
      </c>
      <c r="K37" s="15">
        <v>261.512</v>
      </c>
      <c r="L37" s="16" t="s">
        <v>178</v>
      </c>
      <c r="M37" s="15">
        <v>246.518</v>
      </c>
      <c r="N37" s="16" t="s">
        <v>305</v>
      </c>
      <c r="O37" s="17">
        <f>IF(RUN_YEARS &gt; 1,(A1L130C1 + A1L130C2) / 2, 0)</f>
        <v>245.1</v>
      </c>
      <c r="P37" s="16" t="s">
        <v>306</v>
      </c>
      <c r="Q37" s="17">
        <f>IF(RUN_YEARS &gt; 2,(A1L130C1 + A1L130C2 + A1L130C3) / 3, 0)</f>
        <v>251.83866666666665</v>
      </c>
      <c r="R37" s="16" t="s">
        <v>307</v>
      </c>
      <c r="S37" s="17">
        <f>IF(RUN_YEARS &gt; 3,(A1L130C1 + A1L130C2 + A1L130C3 + A1L130C4) / 4, 0)</f>
        <v>254.25700000000001</v>
      </c>
      <c r="T37" s="16" t="s">
        <v>308</v>
      </c>
      <c r="U37" s="17">
        <f>IF(RUN_YEARS &gt; 4,(A1L130C1 + A1L130C2 + A1L130C3 + A1L130C4 + A1L130C5) / 5, 0)</f>
        <v>252.70920000000001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8123.7670000000007</v>
      </c>
      <c r="F38" s="16" t="s">
        <v>310</v>
      </c>
      <c r="G38" s="17">
        <f>(A1L129C2 - A1L130C2)</f>
        <v>7225.7950000000001</v>
      </c>
      <c r="H38" s="16" t="s">
        <v>311</v>
      </c>
      <c r="I38" s="17">
        <f>(A1L129C3 - A1L130C3)</f>
        <v>9569.8469999999998</v>
      </c>
      <c r="J38" s="16" t="s">
        <v>312</v>
      </c>
      <c r="K38" s="17">
        <f>(A1L129C4 - A1L130C4)</f>
        <v>9616.1919999999991</v>
      </c>
      <c r="L38" s="16" t="s">
        <v>313</v>
      </c>
      <c r="M38" s="17">
        <f>(A1L129C5 - A1L130C5)</f>
        <v>8635.4419999999991</v>
      </c>
      <c r="N38" s="16" t="s">
        <v>314</v>
      </c>
      <c r="O38" s="17">
        <f>IF(RUN_YEARS &gt; 1,(_xlfn.SINGLE(A1L131C1) +_xlfn.SINGLE( A1L131C2)) / 2, 0)</f>
        <v>7674.7810000000009</v>
      </c>
      <c r="P38" s="16" t="s">
        <v>315</v>
      </c>
      <c r="Q38" s="17">
        <f>IF(RUN_YEARS &gt; 2,(_xlfn.SINGLE(A1L131C1) +_xlfn.SINGLE( A1L131C2) +_xlfn.SINGLE( A1L131C3)) / 3, 0)</f>
        <v>8306.4696666666659</v>
      </c>
      <c r="R38" s="16" t="s">
        <v>316</v>
      </c>
      <c r="S38" s="17">
        <f>IF(RUN_YEARS &gt; 3,(_xlfn.SINGLE(A1L131C1) +_xlfn.SINGLE( A1L131C2) +_xlfn.SINGLE( A1L131C3) +_xlfn.SINGLE( A1L131C4)) / 4, 0)</f>
        <v>8633.9002499999988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8634.2085999999981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2031.3</v>
      </c>
      <c r="F39" s="16" t="s">
        <v>175</v>
      </c>
      <c r="G39" s="15">
        <v>2081.2950000000001</v>
      </c>
      <c r="H39" s="16" t="s">
        <v>176</v>
      </c>
      <c r="I39" s="15">
        <v>2434.4499999999998</v>
      </c>
      <c r="J39" s="16" t="s">
        <v>177</v>
      </c>
      <c r="K39" s="15">
        <v>2456.587</v>
      </c>
      <c r="L39" s="16" t="s">
        <v>178</v>
      </c>
      <c r="M39" s="15">
        <v>2320.2640000000001</v>
      </c>
      <c r="N39" s="16" t="s">
        <v>318</v>
      </c>
      <c r="O39" s="17">
        <f>IF(RUN_YEARS &gt; 1,(A1L132C1 + A1L132C2) / 2, 0)</f>
        <v>2056.2975000000001</v>
      </c>
      <c r="P39" s="16" t="s">
        <v>319</v>
      </c>
      <c r="Q39" s="17">
        <f>IF(RUN_YEARS &gt; 2,(A1L132C1 + A1L132C2 + A1L132C3) / 3, 0)</f>
        <v>2182.3483333333334</v>
      </c>
      <c r="R39" s="16" t="s">
        <v>320</v>
      </c>
      <c r="S39" s="17">
        <f>IF(RUN_YEARS &gt; 3,(A1L132C1 + A1L132C2 + A1L132C3 + A1L132C4) / 4, 0)</f>
        <v>2250.9079999999999</v>
      </c>
      <c r="T39" s="16" t="s">
        <v>321</v>
      </c>
      <c r="U39" s="17">
        <f>IF(RUN_YEARS &gt; 4,(A1L132C1 + A1L132C2 + A1L132C3 + A1L132C4 + A1L132C5) / 5, 0)</f>
        <v>2264.7791999999999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2297.1779999999999</v>
      </c>
      <c r="F40" s="16" t="s">
        <v>323</v>
      </c>
      <c r="G40" s="17">
        <f>(A1L130C2 + A1L132C2)</f>
        <v>2305.6170000000002</v>
      </c>
      <c r="H40" s="16" t="s">
        <v>324</v>
      </c>
      <c r="I40" s="17">
        <f>(A1L130C3 + A1L132C3)</f>
        <v>2699.7659999999996</v>
      </c>
      <c r="J40" s="16" t="s">
        <v>325</v>
      </c>
      <c r="K40" s="17">
        <f>(A1L130C4 + A1L132C4)</f>
        <v>2718.0990000000002</v>
      </c>
      <c r="L40" s="16" t="s">
        <v>326</v>
      </c>
      <c r="M40" s="17">
        <f>(A1L130C5 + A1L132C5)</f>
        <v>2566.7820000000002</v>
      </c>
      <c r="N40" s="16" t="s">
        <v>327</v>
      </c>
      <c r="O40" s="17">
        <f>IF(RUN_YEARS &gt; 1,(_xlfn.SINGLE(A1L133C1) +_xlfn.SINGLE( A1L133C2)) / 2, 0)</f>
        <v>2301.3975</v>
      </c>
      <c r="P40" s="16" t="s">
        <v>328</v>
      </c>
      <c r="Q40" s="17">
        <f>IF(RUN_YEARS &gt; 2,(_xlfn.SINGLE(A1L133C1) +_xlfn.SINGLE( A1L133C2) +_xlfn.SINGLE( A1L133C3)) / 3, 0)</f>
        <v>2434.1869999999999</v>
      </c>
      <c r="R40" s="16" t="s">
        <v>329</v>
      </c>
      <c r="S40" s="17">
        <f>IF(RUN_YEARS &gt; 3,(_xlfn.SINGLE(A1L133C1) +_xlfn.SINGLE( A1L133C2) +_xlfn.SINGLE( A1L133C3) +_xlfn.SINGLE( A1L133C4)) / 4, 0)</f>
        <v>2505.165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2517.4883999999997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3493.2289999999998</v>
      </c>
      <c r="F41" s="16" t="s">
        <v>175</v>
      </c>
      <c r="G41" s="15">
        <v>3178.569</v>
      </c>
      <c r="H41" s="16" t="s">
        <v>176</v>
      </c>
      <c r="I41" s="15">
        <v>3916.9290000000001</v>
      </c>
      <c r="J41" s="16" t="s">
        <v>177</v>
      </c>
      <c r="K41" s="15">
        <v>4025.83</v>
      </c>
      <c r="L41" s="16" t="s">
        <v>178</v>
      </c>
      <c r="M41" s="15">
        <v>3833.3890000000001</v>
      </c>
      <c r="N41" s="16" t="s">
        <v>331</v>
      </c>
      <c r="O41" s="17">
        <f>IF(RUN_YEARS &gt; 1,(A1L134C1 + A1L134C2) / 2, 0)</f>
        <v>3335.8989999999999</v>
      </c>
      <c r="P41" s="16" t="s">
        <v>332</v>
      </c>
      <c r="Q41" s="17">
        <f>IF(RUN_YEARS &gt; 2,(A1L134C1 + A1L134C2 + A1L134C3) / 3, 0)</f>
        <v>3529.5756666666662</v>
      </c>
      <c r="R41" s="16" t="s">
        <v>333</v>
      </c>
      <c r="S41" s="17">
        <f>IF(RUN_YEARS &gt; 3,(A1L134C1 + A1L134C2 + A1L134C3 + A1L134C4) / 4, 0)</f>
        <v>3653.6392499999997</v>
      </c>
      <c r="T41" s="16" t="s">
        <v>334</v>
      </c>
      <c r="U41" s="17">
        <f>IF(RUN_YEARS &gt; 4,(A1L134C1 + A1L134C2 + A1L134C3 + A1L134C4 + A1L134C5) / 5, 0)</f>
        <v>3689.5891999999999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2291.5079999999998</v>
      </c>
      <c r="F42" s="16" t="s">
        <v>175</v>
      </c>
      <c r="G42" s="15">
        <v>2279.2220000000002</v>
      </c>
      <c r="H42" s="16" t="s">
        <v>176</v>
      </c>
      <c r="I42" s="15">
        <v>2364.645</v>
      </c>
      <c r="J42" s="16" t="s">
        <v>177</v>
      </c>
      <c r="K42" s="15">
        <v>2465.6550000000002</v>
      </c>
      <c r="L42" s="16" t="s">
        <v>178</v>
      </c>
      <c r="M42" s="15">
        <v>2337.5569999999998</v>
      </c>
      <c r="N42" s="16" t="s">
        <v>335</v>
      </c>
      <c r="O42" s="17">
        <f>IF(RUN_YEARS &gt; 1,(A1L135C1 + A1L135C2) / 2, 0)</f>
        <v>2285.3649999999998</v>
      </c>
      <c r="P42" s="16" t="s">
        <v>336</v>
      </c>
      <c r="Q42" s="17">
        <f>IF(RUN_YEARS &gt; 2,(A1L135C1 + A1L135C2 + A1L135C3) / 3, 0)</f>
        <v>2311.7916666666665</v>
      </c>
      <c r="R42" s="16" t="s">
        <v>337</v>
      </c>
      <c r="S42" s="17">
        <f>IF(RUN_YEARS &gt; 3,(A1L135C1 + A1L135C2 + A1L135C3 + A1L135C4) / 4, 0)</f>
        <v>2350.2575000000002</v>
      </c>
      <c r="T42" s="16" t="s">
        <v>338</v>
      </c>
      <c r="U42" s="17">
        <f>IF(RUN_YEARS &gt; 4,(A1L135C1 + A1L135C2 + A1L135C3 + A1L135C4 + A1L135C5) / 5, 0)</f>
        <v>2347.7174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5968.32</v>
      </c>
      <c r="F43" s="16" t="s">
        <v>175</v>
      </c>
      <c r="G43" s="15">
        <v>5332.5749999999998</v>
      </c>
      <c r="H43" s="16" t="s">
        <v>176</v>
      </c>
      <c r="I43" s="15">
        <v>5514.07</v>
      </c>
      <c r="J43" s="16" t="s">
        <v>177</v>
      </c>
      <c r="K43" s="15">
        <v>5643.7070000000003</v>
      </c>
      <c r="L43" s="16" t="s">
        <v>178</v>
      </c>
      <c r="M43" s="15">
        <v>5334.5140000000001</v>
      </c>
      <c r="N43" s="16" t="s">
        <v>339</v>
      </c>
      <c r="O43" s="17">
        <f>IF(RUN_YEARS &gt; 1,(A1L136C1 + A1L136C2) / 2, 0)</f>
        <v>5650.4475000000002</v>
      </c>
      <c r="P43" s="16" t="s">
        <v>340</v>
      </c>
      <c r="Q43" s="17">
        <f>IF(RUN_YEARS &gt; 2,(A1L136C1 + A1L136C2 + A1L136C3) / 3, 0)</f>
        <v>5604.9883333333337</v>
      </c>
      <c r="R43" s="16" t="s">
        <v>341</v>
      </c>
      <c r="S43" s="17">
        <f>IF(RUN_YEARS &gt; 3,(A1L136C1 + A1L136C2 + A1L136C3 + A1L136C4) / 4, 0)</f>
        <v>5614.6679999999997</v>
      </c>
      <c r="T43" s="16" t="s">
        <v>342</v>
      </c>
      <c r="U43" s="17">
        <f>IF(RUN_YEARS &gt; 4,(A1L136C1 + A1L136C2 + A1L136C3 + A1L136C4 + A1L136C5) / 5, 0)</f>
        <v>5558.6371999999992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11753.056999999999</v>
      </c>
      <c r="F44" s="16" t="s">
        <v>344</v>
      </c>
      <c r="G44" s="17">
        <f>(A1L134C2 + A1L135C2 + A1L136C2)</f>
        <v>10790.366</v>
      </c>
      <c r="H44" s="16" t="s">
        <v>345</v>
      </c>
      <c r="I44" s="17">
        <f>(A1L134C3 + A1L135C3 + A1L136C3)</f>
        <v>11795.644</v>
      </c>
      <c r="J44" s="16" t="s">
        <v>346</v>
      </c>
      <c r="K44" s="17">
        <f>(A1L134C4 + A1L135C4 + A1L136C4)</f>
        <v>12135.192000000001</v>
      </c>
      <c r="L44" s="16" t="s">
        <v>347</v>
      </c>
      <c r="M44" s="17">
        <f>(A1L134C5 + A1L135C5 + A1L136C5)</f>
        <v>11505.46</v>
      </c>
      <c r="N44" s="16" t="s">
        <v>348</v>
      </c>
      <c r="O44" s="17">
        <f>IF(RUN_YEARS &gt; 1,(_xlfn.SINGLE(A1L137C1) +_xlfn.SINGLE( A1L137C2)) / 2, 0)</f>
        <v>11271.711499999999</v>
      </c>
      <c r="P44" s="16" t="s">
        <v>349</v>
      </c>
      <c r="Q44" s="17">
        <f>IF(RUN_YEARS &gt; 2,(_xlfn.SINGLE(A1L137C1) +_xlfn.SINGLE( A1L137C2) +_xlfn.SINGLE( A1L137C3)) / 3, 0)</f>
        <v>11446.355666666665</v>
      </c>
      <c r="R44" s="16" t="s">
        <v>350</v>
      </c>
      <c r="S44" s="17">
        <f>IF(RUN_YEARS &gt; 3,(_xlfn.SINGLE(A1L137C1) +_xlfn.SINGLE( A1L137C2) +_xlfn.SINGLE( A1L137C3) +_xlfn.SINGLE( A1L137C4)) / 4, 0)</f>
        <v>11618.56475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11595.943799999999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8390.2929999999997</v>
      </c>
      <c r="F45" s="16" t="s">
        <v>175</v>
      </c>
      <c r="G45" s="15">
        <v>8119.8469999999998</v>
      </c>
      <c r="H45" s="16" t="s">
        <v>176</v>
      </c>
      <c r="I45" s="15">
        <v>8116.8</v>
      </c>
      <c r="J45" s="16" t="s">
        <v>177</v>
      </c>
      <c r="K45" s="15">
        <v>8465.4979999999996</v>
      </c>
      <c r="L45" s="16" t="s">
        <v>178</v>
      </c>
      <c r="M45" s="15">
        <v>8064.6090000000004</v>
      </c>
      <c r="N45" s="16" t="s">
        <v>352</v>
      </c>
      <c r="O45" s="17">
        <f>IF(RUN_YEARS &gt; 1,(A1L138C1 + A1L138C2) / 2, 0)</f>
        <v>8255.07</v>
      </c>
      <c r="P45" s="16" t="s">
        <v>353</v>
      </c>
      <c r="Q45" s="17">
        <f>IF(RUN_YEARS &gt; 2,(A1L138C1 + A1L138C2 + A1L138C3) / 3, 0)</f>
        <v>8208.98</v>
      </c>
      <c r="R45" s="16" t="s">
        <v>354</v>
      </c>
      <c r="S45" s="17">
        <f>IF(RUN_YEARS &gt; 3,(A1L138C1 + A1L138C2 + A1L138C3 + A1L138C4) / 4, 0)</f>
        <v>8273.1094999999987</v>
      </c>
      <c r="T45" s="16" t="s">
        <v>355</v>
      </c>
      <c r="U45" s="17">
        <f>IF(RUN_YEARS &gt; 4,(A1L138C1 + A1L138C2 + A1L138C3 + A1L138C4 + A1L138C5) / 5, 0)</f>
        <v>8231.4093999999986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2080.9740000000002</v>
      </c>
      <c r="F46" s="16" t="s">
        <v>175</v>
      </c>
      <c r="G46" s="15">
        <v>2161.1190000000001</v>
      </c>
      <c r="H46" s="16" t="s">
        <v>176</v>
      </c>
      <c r="I46" s="15">
        <v>2443.9949999999999</v>
      </c>
      <c r="J46" s="16" t="s">
        <v>177</v>
      </c>
      <c r="K46" s="15">
        <v>2659.4270000000001</v>
      </c>
      <c r="L46" s="16" t="s">
        <v>178</v>
      </c>
      <c r="M46" s="15">
        <v>2637.7869999999998</v>
      </c>
      <c r="N46" s="16" t="s">
        <v>356</v>
      </c>
      <c r="O46" s="17">
        <f>IF(RUN_YEARS &gt; 1,(A1L139C1 + A1L139C2) / 2, 0)</f>
        <v>2121.0465000000004</v>
      </c>
      <c r="P46" s="16" t="s">
        <v>357</v>
      </c>
      <c r="Q46" s="17">
        <f>IF(RUN_YEARS &gt; 2,(A1L139C1 + A1L139C2 + A1L139C3) / 3, 0)</f>
        <v>2228.6960000000004</v>
      </c>
      <c r="R46" s="16" t="s">
        <v>358</v>
      </c>
      <c r="S46" s="17">
        <f>IF(RUN_YEARS &gt; 3,(A1L139C1 + A1L139C2 + A1L139C3 + A1L139C4) / 4, 0)</f>
        <v>2336.3787500000003</v>
      </c>
      <c r="T46" s="16" t="s">
        <v>359</v>
      </c>
      <c r="U46" s="17">
        <f>IF(RUN_YEARS &gt; 4,(A1L139C1 + A1L139C2 + A1L139C3 + A1L139C4 + A1L139C5) / 5, 0)</f>
        <v>2396.6604000000002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7765.8329999999996</v>
      </c>
      <c r="F47" s="16" t="s">
        <v>361</v>
      </c>
      <c r="G47" s="15">
        <v>7277.1409999999996</v>
      </c>
      <c r="H47" s="16" t="s">
        <v>362</v>
      </c>
      <c r="I47" s="15">
        <v>7654.9849999999997</v>
      </c>
      <c r="J47" s="16" t="s">
        <v>363</v>
      </c>
      <c r="K47" s="15">
        <v>8059.1559999999999</v>
      </c>
      <c r="L47" s="16" t="s">
        <v>364</v>
      </c>
      <c r="M47" s="15">
        <v>7692.3180000000002</v>
      </c>
      <c r="N47" s="16" t="s">
        <v>365</v>
      </c>
      <c r="O47" s="17">
        <f>IF(RUN_YEARS &gt; 1,(A1L140C1 + A1L140C2) / 2, 0)</f>
        <v>7521.4869999999992</v>
      </c>
      <c r="P47" s="16" t="s">
        <v>366</v>
      </c>
      <c r="Q47" s="17">
        <f>IF(RUN_YEARS &gt; 2,(A1L140C1 + A1L140C2 + A1L140C3) / 3, 0)</f>
        <v>7565.9863333333333</v>
      </c>
      <c r="R47" s="16" t="s">
        <v>367</v>
      </c>
      <c r="S47" s="17">
        <f>IF(RUN_YEARS &gt; 3,(A1L140C1 + A1L140C2 + A1L140C3 + A1L140C4) / 4, 0)</f>
        <v>7689.2787499999995</v>
      </c>
      <c r="T47" s="16" t="s">
        <v>368</v>
      </c>
      <c r="U47" s="17">
        <f>IF(RUN_YEARS &gt; 4,(A1L140C1 + A1L140C2 + A1L140C3 + A1L140C4 + A1L140C5) / 5, 0)</f>
        <v>7689.8865999999998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1366.019</v>
      </c>
      <c r="F48" s="16" t="s">
        <v>370</v>
      </c>
      <c r="G48" s="15">
        <v>1315.65</v>
      </c>
      <c r="H48" s="16" t="s">
        <v>371</v>
      </c>
      <c r="I48" s="15">
        <v>1542.8589999999999</v>
      </c>
      <c r="J48" s="16" t="s">
        <v>372</v>
      </c>
      <c r="K48" s="15">
        <v>1577.3520000000001</v>
      </c>
      <c r="L48" s="16" t="s">
        <v>373</v>
      </c>
      <c r="M48" s="15">
        <v>1546.508</v>
      </c>
      <c r="N48" s="16" t="s">
        <v>374</v>
      </c>
      <c r="O48" s="17">
        <f>IF(RUN_YEARS &gt; 1,(A1L141C1 + A1L141C2) / 2, 0)</f>
        <v>1340.8344999999999</v>
      </c>
      <c r="P48" s="16" t="s">
        <v>375</v>
      </c>
      <c r="Q48" s="17">
        <f>IF(RUN_YEARS &gt; 2,(A1L141C1 + A1L141C2 + A1L141C3) / 3, 0)</f>
        <v>1408.1760000000002</v>
      </c>
      <c r="R48" s="16" t="s">
        <v>376</v>
      </c>
      <c r="S48" s="17">
        <f>IF(RUN_YEARS &gt; 3,(A1L141C1 + A1L141C2 + A1L141C3 + A1L141C4) / 4, 0)</f>
        <v>1450.47</v>
      </c>
      <c r="T48" s="16" t="s">
        <v>377</v>
      </c>
      <c r="U48" s="17">
        <f>IF(RUN_YEARS &gt; 4,(A1L141C1 + A1L141C2 + A1L141C3 + A1L141C4 + A1L141C5) / 5, 0)</f>
        <v>1469.6776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919.971</v>
      </c>
      <c r="F49" s="16" t="s">
        <v>379</v>
      </c>
      <c r="G49" s="15">
        <v>817.43700000000001</v>
      </c>
      <c r="H49" s="16" t="s">
        <v>380</v>
      </c>
      <c r="I49" s="15">
        <v>934.53300000000002</v>
      </c>
      <c r="J49" s="16" t="s">
        <v>381</v>
      </c>
      <c r="K49" s="15">
        <v>969.56200000000001</v>
      </c>
      <c r="L49" s="16" t="s">
        <v>382</v>
      </c>
      <c r="M49" s="15">
        <v>956.84400000000005</v>
      </c>
      <c r="N49" s="16" t="s">
        <v>383</v>
      </c>
      <c r="O49" s="17">
        <f>IF(RUN_YEARS &gt; 1,(A1L142C1 + A1L142C2) / 2, 0)</f>
        <v>868.70399999999995</v>
      </c>
      <c r="P49" s="16" t="s">
        <v>384</v>
      </c>
      <c r="Q49" s="17">
        <f>IF(RUN_YEARS &gt; 2,(A1L142C1 + A1L142C2 + A1L142C3) / 3, 0)</f>
        <v>890.64699999999993</v>
      </c>
      <c r="R49" s="16" t="s">
        <v>385</v>
      </c>
      <c r="S49" s="17">
        <f>IF(RUN_YEARS &gt; 3,(A1L142C1 + A1L142C2 + A1L142C3 + A1L142C4) / 4, 0)</f>
        <v>910.37574999999993</v>
      </c>
      <c r="T49" s="16" t="s">
        <v>386</v>
      </c>
      <c r="U49" s="17">
        <f>IF(RUN_YEARS &gt; 4,(A1L142C1 + A1L142C2 + A1L142C3 + A1L142C4 + A1L142C5) / 5, 0)</f>
        <v>919.6694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83.552999999999997</v>
      </c>
      <c r="F50" s="16" t="s">
        <v>388</v>
      </c>
      <c r="G50" s="15">
        <v>70.844999999999999</v>
      </c>
      <c r="H50" s="16" t="s">
        <v>389</v>
      </c>
      <c r="I50" s="15">
        <v>88.48</v>
      </c>
      <c r="J50" s="16" t="s">
        <v>390</v>
      </c>
      <c r="K50" s="15">
        <v>91.644000000000005</v>
      </c>
      <c r="L50" s="16" t="s">
        <v>391</v>
      </c>
      <c r="M50" s="15">
        <v>81.096999999999994</v>
      </c>
      <c r="N50" s="16" t="s">
        <v>392</v>
      </c>
      <c r="O50" s="17">
        <f>IF(RUN_YEARS &gt; 1,(A1L143C1 + A1L143C2) / 2, 0)</f>
        <v>77.198999999999998</v>
      </c>
      <c r="P50" s="16" t="s">
        <v>393</v>
      </c>
      <c r="Q50" s="17">
        <f>IF(RUN_YEARS &gt; 2,(A1L143C1 + A1L143C2 + A1L143C3) / 3, 0)</f>
        <v>80.959333333333333</v>
      </c>
      <c r="R50" s="16" t="s">
        <v>394</v>
      </c>
      <c r="S50" s="17">
        <f>IF(RUN_YEARS &gt; 3,(A1L143C1 + A1L143C2 + A1L143C3 + A1L143C4) / 4, 0)</f>
        <v>83.630499999999998</v>
      </c>
      <c r="T50" s="16" t="s">
        <v>395</v>
      </c>
      <c r="U50" s="17">
        <f>IF(RUN_YEARS &gt; 4,(A1L143C1 + A1L143C2 + A1L143C3 + A1L143C4 + A1L143C5) / 5, 0)</f>
        <v>83.123799999999989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17817.655999999999</v>
      </c>
      <c r="F51" s="16" t="s">
        <v>397</v>
      </c>
      <c r="G51" s="15">
        <f>(2 * A1L140C2) + A1L141C2 + A1L142C2</f>
        <v>16687.368999999999</v>
      </c>
      <c r="H51" s="16" t="s">
        <v>398</v>
      </c>
      <c r="I51" s="15">
        <f>(2 * A1L140C3) + A1L141C3 + A1L142C3</f>
        <v>17787.361999999997</v>
      </c>
      <c r="J51" s="16" t="s">
        <v>399</v>
      </c>
      <c r="K51" s="15">
        <f>(2 * A1L140C4) + A1L141C4 + A1L142C4</f>
        <v>18665.226000000002</v>
      </c>
      <c r="L51" s="16" t="s">
        <v>400</v>
      </c>
      <c r="M51" s="15">
        <f>(2 * A1L140C5) + A1L141C5 + A1L142C5</f>
        <v>17887.988000000001</v>
      </c>
      <c r="N51" s="16" t="s">
        <v>401</v>
      </c>
      <c r="O51" s="17">
        <f>IF(RUN_YEARS &gt; 1,(A1L144C1 + A1L144C2) / 2, 0)</f>
        <v>17252.512499999997</v>
      </c>
      <c r="P51" s="16" t="s">
        <v>402</v>
      </c>
      <c r="Q51" s="17">
        <f>IF(RUN_YEARS &gt; 2,(A1L144C1 + A1L144C2 + A1L144C3) / 3, 0)</f>
        <v>17430.795666666661</v>
      </c>
      <c r="R51" s="16" t="s">
        <v>403</v>
      </c>
      <c r="S51" s="17">
        <f>IF(RUN_YEARS &gt; 3,(A1L144C1 + A1L144C2 + A1L144C3 + A1L144C4) / 4, 0)</f>
        <v>17739.403249999996</v>
      </c>
      <c r="T51" s="16" t="s">
        <v>404</v>
      </c>
      <c r="U51" s="17">
        <f>IF(RUN_YEARS &gt; 4,(A1L144C1 + A1L144C2 + A1L144C3 + A1L144C4 + A1L144C5) / 5, 0)</f>
        <v>17769.120199999998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10135.375999999998</v>
      </c>
      <c r="F52" s="16" t="s">
        <v>406</v>
      </c>
      <c r="G52" s="15">
        <f>SUM(A1L140C2:A1L143C2)</f>
        <v>9481.0729999999985</v>
      </c>
      <c r="H52" s="16" t="s">
        <v>407</v>
      </c>
      <c r="I52" s="15">
        <f>SUM(A1L140C3:A1L143C3)</f>
        <v>10220.856999999998</v>
      </c>
      <c r="J52" s="16" t="s">
        <v>408</v>
      </c>
      <c r="K52" s="15">
        <f>SUM(A1L140C4:A1L143C4)</f>
        <v>10697.714</v>
      </c>
      <c r="L52" s="16" t="s">
        <v>409</v>
      </c>
      <c r="M52" s="15">
        <f>SUM(A1L140C5:A1L143C5)</f>
        <v>10276.767000000002</v>
      </c>
      <c r="N52" s="16" t="s">
        <v>410</v>
      </c>
      <c r="O52" s="17">
        <f>IF(RUN_YEARS &gt; 1,(A1L145C1 + A1L145C2) / 2, 0)</f>
        <v>9808.2244999999984</v>
      </c>
      <c r="P52" s="16" t="s">
        <v>411</v>
      </c>
      <c r="Q52" s="17">
        <f>IF(RUN_YEARS &gt; 2,(A1L145C1 + A1L145C2 + A1L145C3) / 3, 0)</f>
        <v>9945.768666666665</v>
      </c>
      <c r="R52" s="16" t="s">
        <v>412</v>
      </c>
      <c r="S52" s="17">
        <f>IF(RUN_YEARS &gt; 3,(A1L145C1 + A1L145C2 + A1L145C3 + A1L145C4) / 4, 0)</f>
        <v>10133.754999999999</v>
      </c>
      <c r="T52" s="16" t="s">
        <v>413</v>
      </c>
      <c r="U52" s="17">
        <f>IF(RUN_YEARS &gt; 4,(A1L145C1 + A1L145C2 + A1L145C3 + A1L145C4 + A1L145C5) / 5, 0)</f>
        <v>10162.357399999999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2453.096</v>
      </c>
      <c r="F53" s="16" t="s">
        <v>415</v>
      </c>
      <c r="G53" s="15">
        <f>(2 * A1L143C2) + A1L141C2 + A1L142C2</f>
        <v>2274.777</v>
      </c>
      <c r="H53" s="16" t="s">
        <v>416</v>
      </c>
      <c r="I53" s="15">
        <f>(2 * A1L143C3) + A1L141C3 + A1L142C3</f>
        <v>2654.3519999999999</v>
      </c>
      <c r="J53" s="16" t="s">
        <v>417</v>
      </c>
      <c r="K53" s="15">
        <f>(2 * A1L143C4) + A1L141C4 + A1L142C4</f>
        <v>2730.2020000000002</v>
      </c>
      <c r="L53" s="16" t="s">
        <v>418</v>
      </c>
      <c r="M53" s="15">
        <f>(2 * A1L143C5) + A1L141C5 + A1L142C5</f>
        <v>2665.5460000000003</v>
      </c>
      <c r="N53" s="16" t="s">
        <v>419</v>
      </c>
      <c r="O53" s="17">
        <f>IF(RUN_YEARS &gt; 1,(A1L146C1 + A1L146C2) / 2, 0)</f>
        <v>2363.9364999999998</v>
      </c>
      <c r="P53" s="16" t="s">
        <v>420</v>
      </c>
      <c r="Q53" s="17">
        <f>IF(RUN_YEARS &gt; 2,(A1L146C1 + A1L146C2 + A1L146C3) / 3, 0)</f>
        <v>2460.7416666666663</v>
      </c>
      <c r="R53" s="16" t="s">
        <v>421</v>
      </c>
      <c r="S53" s="17">
        <f>IF(RUN_YEARS &gt; 3,(A1L146C1 + A1L146C2 + A1L146C3 + A1L146C4) / 4, 0)</f>
        <v>2528.1067499999999</v>
      </c>
      <c r="T53" s="16" t="s">
        <v>422</v>
      </c>
      <c r="U53" s="17">
        <f>IF(RUN_YEARS &gt; 4,(A1L146C1 + A1L146C2 + A1L146C3 + A1L146C4 + A1L146C5) / 5, 0)</f>
        <v>2555.5945999999999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32.805999999999997</v>
      </c>
      <c r="F54" s="16" t="s">
        <v>424</v>
      </c>
      <c r="G54" s="15">
        <v>32.601999999999997</v>
      </c>
      <c r="H54" s="16" t="s">
        <v>425</v>
      </c>
      <c r="I54" s="15">
        <v>32.619</v>
      </c>
      <c r="J54" s="16" t="s">
        <v>426</v>
      </c>
      <c r="K54" s="15">
        <v>32.445</v>
      </c>
      <c r="L54" s="16" t="s">
        <v>427</v>
      </c>
      <c r="M54" s="15">
        <v>32.401000000000003</v>
      </c>
      <c r="N54" s="16" t="s">
        <v>428</v>
      </c>
      <c r="O54" s="17">
        <f>IF(RUN_YEARS &gt; 1,(A1L147C1 + A1L147C2) / 2, 0)</f>
        <v>32.703999999999994</v>
      </c>
      <c r="P54" s="16" t="s">
        <v>429</v>
      </c>
      <c r="Q54" s="17">
        <f>IF(RUN_YEARS &gt; 2,(A1L147C1 + A1L147C2 + A1L147C3) / 3, 0)</f>
        <v>32.675666666666665</v>
      </c>
      <c r="R54" s="16" t="s">
        <v>430</v>
      </c>
      <c r="S54" s="17">
        <f>IF(RUN_YEARS &gt; 3,(A1L147C1 + A1L147C2 + A1L147C3 + A1L147C4) / 4, 0)</f>
        <v>32.617999999999995</v>
      </c>
      <c r="T54" s="16" t="s">
        <v>431</v>
      </c>
      <c r="U54" s="17">
        <f>IF(RUN_YEARS &gt; 4,(A1L147C1 + A1L147C2 + A1L147C3 + A1L147C4 + A1L147C5) / 5, 0)</f>
        <v>32.574599999999997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5.5510000000000002</v>
      </c>
      <c r="F55" s="16" t="s">
        <v>433</v>
      </c>
      <c r="G55" s="15">
        <v>5.4560000000000004</v>
      </c>
      <c r="H55" s="16" t="s">
        <v>434</v>
      </c>
      <c r="I55" s="15">
        <v>5.4240000000000004</v>
      </c>
      <c r="J55" s="16" t="s">
        <v>435</v>
      </c>
      <c r="K55" s="15">
        <v>5.3680000000000003</v>
      </c>
      <c r="L55" s="16" t="s">
        <v>436</v>
      </c>
      <c r="M55" s="15">
        <v>5.3609999999999998</v>
      </c>
      <c r="N55" s="16" t="s">
        <v>437</v>
      </c>
      <c r="O55" s="17">
        <f>IF(RUN_YEARS &gt; 1,(A1L148C1 + A1L148C2) / 2, 0)</f>
        <v>5.5035000000000007</v>
      </c>
      <c r="P55" s="16" t="s">
        <v>438</v>
      </c>
      <c r="Q55" s="17">
        <f>IF(RUN_YEARS &gt; 2,(A1L148C1 + A1L148C2 + A1L148C3) / 3, 0)</f>
        <v>5.4770000000000003</v>
      </c>
      <c r="R55" s="16" t="s">
        <v>439</v>
      </c>
      <c r="S55" s="17">
        <f>IF(RUN_YEARS &gt; 3,(A1L148C1 + A1L148C2 + A1L148C3 + A1L148C4) / 4, 0)</f>
        <v>5.4497499999999999</v>
      </c>
      <c r="T55" s="16" t="s">
        <v>440</v>
      </c>
      <c r="U55" s="17">
        <f>IF(RUN_YEARS &gt; 4,(A1L148C1 + A1L148C2 + A1L148C3 + A1L148C4 + A1L148C5) / 5, 0)</f>
        <v>5.4320000000000004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0.57399999999999995</v>
      </c>
      <c r="F56" s="16" t="s">
        <v>442</v>
      </c>
      <c r="G56" s="15">
        <v>0.57199999999999995</v>
      </c>
      <c r="H56" s="16" t="s">
        <v>443</v>
      </c>
      <c r="I56" s="15">
        <v>0.56899999999999995</v>
      </c>
      <c r="J56" s="16" t="s">
        <v>444</v>
      </c>
      <c r="K56" s="15">
        <v>0.56200000000000006</v>
      </c>
      <c r="L56" s="16" t="s">
        <v>445</v>
      </c>
      <c r="M56" s="15">
        <v>0.54800000000000004</v>
      </c>
      <c r="N56" s="16" t="s">
        <v>446</v>
      </c>
      <c r="O56" s="17">
        <f>IF(RUN_YEARS &gt; 1,(A1L149C1 + A1L149C2) / 2, 0)</f>
        <v>0.57299999999999995</v>
      </c>
      <c r="P56" s="16" t="s">
        <v>447</v>
      </c>
      <c r="Q56" s="17">
        <f>IF(RUN_YEARS &gt; 2,(A1L149C1 + A1L149C2 + A1L149C3) / 3, 0)</f>
        <v>0.57166666666666666</v>
      </c>
      <c r="R56" s="16" t="s">
        <v>448</v>
      </c>
      <c r="S56" s="17">
        <f>IF(RUN_YEARS &gt; 3,(A1L149C1 + A1L149C2 + A1L149C3 + A1L149C4) / 4, 0)</f>
        <v>0.56925000000000003</v>
      </c>
      <c r="T56" s="16" t="s">
        <v>449</v>
      </c>
      <c r="U56" s="17">
        <f>IF(RUN_YEARS &gt; 4,(A1L149C1 + A1L149C2 + A1L149C3 + A1L149C4 + A1L149C5) / 5, 0)</f>
        <v>0.56500000000000006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2.2690000000000001</v>
      </c>
      <c r="F57" s="16" t="s">
        <v>451</v>
      </c>
      <c r="G57" s="15">
        <v>2.2749999999999999</v>
      </c>
      <c r="H57" s="16" t="s">
        <v>452</v>
      </c>
      <c r="I57" s="15">
        <v>2.2829999999999999</v>
      </c>
      <c r="J57" s="16" t="s">
        <v>453</v>
      </c>
      <c r="K57" s="15">
        <v>2.2789999999999999</v>
      </c>
      <c r="L57" s="16" t="s">
        <v>454</v>
      </c>
      <c r="M57" s="15">
        <v>2.2959999999999998</v>
      </c>
      <c r="N57" s="16" t="s">
        <v>455</v>
      </c>
      <c r="O57" s="17">
        <f>IF(RUN_YEARS &gt; 1,(A1L150C1 + A1L150C2) / 2, 0)</f>
        <v>2.2720000000000002</v>
      </c>
      <c r="P57" s="16" t="s">
        <v>456</v>
      </c>
      <c r="Q57" s="17">
        <f>IF(RUN_YEARS &gt; 2,(A1L150C1 + A1L150C2 + A1L150C3) / 3, 0)</f>
        <v>2.2756666666666665</v>
      </c>
      <c r="R57" s="16" t="s">
        <v>457</v>
      </c>
      <c r="S57" s="17">
        <f>IF(RUN_YEARS &gt; 3,(A1L150C1 + A1L150C2 + A1L150C3 + A1L150C4) / 4, 0)</f>
        <v>2.2765</v>
      </c>
      <c r="T57" s="16" t="s">
        <v>458</v>
      </c>
      <c r="U57" s="17">
        <f>IF(RUN_YEARS &gt; 4,(A1L150C1 + A1L150C2 + A1L150C3 + A1L150C4 + A1L150C5) / 5, 0)</f>
        <v>2.2803999999999998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41.199999999999996</v>
      </c>
      <c r="F58" s="16" t="s">
        <v>460</v>
      </c>
      <c r="G58" s="15">
        <f>SUM(A1L147C2:A1L150C2)</f>
        <v>40.905000000000001</v>
      </c>
      <c r="H58" s="16" t="s">
        <v>461</v>
      </c>
      <c r="I58" s="15">
        <f>SUM(A1L147C3:A1L150C3)</f>
        <v>40.895000000000003</v>
      </c>
      <c r="J58" s="16" t="s">
        <v>462</v>
      </c>
      <c r="K58" s="15">
        <f>SUM(A1L147C4:A1L150C4)</f>
        <v>40.653999999999996</v>
      </c>
      <c r="L58" s="16" t="s">
        <v>463</v>
      </c>
      <c r="M58" s="15">
        <f>SUM(A1L147C5:A1L150C5)</f>
        <v>40.606000000000002</v>
      </c>
      <c r="N58" s="16" t="s">
        <v>464</v>
      </c>
      <c r="O58" s="17">
        <f>IF(RUN_YEARS &gt; 1,(A1L151C1 + A1L151C2) / 2, 0)</f>
        <v>41.052499999999995</v>
      </c>
      <c r="P58" s="16" t="s">
        <v>465</v>
      </c>
      <c r="Q58" s="17">
        <f>IF(RUN_YEARS &gt; 2,(A1L151C1 + A1L151C2 + A1L151C3) / 3, 0)</f>
        <v>41</v>
      </c>
      <c r="R58" s="16" t="s">
        <v>466</v>
      </c>
      <c r="S58" s="17">
        <f>IF(RUN_YEARS &gt; 3,(A1L151C1 + A1L151C2 + A1L151C3 + A1L151C4) / 4, 0)</f>
        <v>40.913499999999999</v>
      </c>
      <c r="T58" s="16" t="s">
        <v>467</v>
      </c>
      <c r="U58" s="17">
        <f>IF(RUN_YEARS &gt; 4,(A1L151C1 + A1L151C2 + A1L151C3 + A1L151C4 + A1L151C5) / 5, 0)</f>
        <v>40.851999999999997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4.7439999999999998</v>
      </c>
      <c r="F59" s="16" t="s">
        <v>469</v>
      </c>
      <c r="G59" s="15">
        <v>4.7350000000000003</v>
      </c>
      <c r="H59" s="16" t="s">
        <v>470</v>
      </c>
      <c r="I59" s="15">
        <v>4.7210000000000001</v>
      </c>
      <c r="J59" s="16" t="s">
        <v>471</v>
      </c>
      <c r="K59" s="15">
        <v>4.7279999999999998</v>
      </c>
      <c r="L59" s="16" t="s">
        <v>472</v>
      </c>
      <c r="M59" s="15">
        <v>4.6849999999999996</v>
      </c>
      <c r="N59" s="16" t="s">
        <v>473</v>
      </c>
      <c r="O59" s="17">
        <f>IF(RUN_YEARS &gt; 1,(A1L152C1 + A1L152C2) / 2, 0)</f>
        <v>4.7394999999999996</v>
      </c>
      <c r="P59" s="16" t="s">
        <v>474</v>
      </c>
      <c r="Q59" s="17">
        <f>IF(RUN_YEARS &gt; 2,(A1L152C1 + A1L152C2 + A1L152C3) / 3, 0)</f>
        <v>4.7333333333333334</v>
      </c>
      <c r="R59" s="16" t="s">
        <v>475</v>
      </c>
      <c r="S59" s="17">
        <f>IF(RUN_YEARS &gt; 3,(A1L152C1 + A1L152C2 + A1L152C3 + A1L152C4) / 4, 0)</f>
        <v>4.7319999999999993</v>
      </c>
      <c r="T59" s="16" t="s">
        <v>476</v>
      </c>
      <c r="U59" s="17">
        <f>IF(RUN_YEARS &gt; 4,(A1L152C1 + A1L152C2 + A1L152C3 + A1L152C4 + A1L152C5) / 5, 0)</f>
        <v>4.722599999999999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8.5790000000000006</v>
      </c>
      <c r="F60" s="16" t="s">
        <v>478</v>
      </c>
      <c r="G60" s="15">
        <v>8.4909999999999997</v>
      </c>
      <c r="H60" s="16" t="s">
        <v>479</v>
      </c>
      <c r="I60" s="15">
        <v>8.4009999999999998</v>
      </c>
      <c r="J60" s="16" t="s">
        <v>480</v>
      </c>
      <c r="K60" s="15">
        <v>8.2669999999999995</v>
      </c>
      <c r="L60" s="16" t="s">
        <v>481</v>
      </c>
      <c r="M60" s="15">
        <v>8.0649999999999995</v>
      </c>
      <c r="N60" s="16" t="s">
        <v>482</v>
      </c>
      <c r="O60" s="17">
        <f>IF(RUN_YEARS &gt; 1,(A1L153C1 + A1L153C2) / 2, 0)</f>
        <v>8.5350000000000001</v>
      </c>
      <c r="P60" s="16" t="s">
        <v>483</v>
      </c>
      <c r="Q60" s="17">
        <f>IF(RUN_YEARS &gt; 2,(A1L153C1 + A1L153C2 + A1L153C3) / 3, 0)</f>
        <v>8.490333333333334</v>
      </c>
      <c r="R60" s="16" t="s">
        <v>484</v>
      </c>
      <c r="S60" s="17">
        <f>IF(RUN_YEARS &gt; 3,(A1L153C1 + A1L153C2 + A1L153C3 + A1L153C4) / 4, 0)</f>
        <v>8.4344999999999999</v>
      </c>
      <c r="T60" s="16" t="s">
        <v>485</v>
      </c>
      <c r="U60" s="17">
        <f>IF(RUN_YEARS &gt; 4,(A1L153C1 + A1L153C2 + A1L153C3 + A1L153C4 + A1L153C5) / 5, 0)</f>
        <v>8.3605999999999998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13.323</v>
      </c>
      <c r="F61" s="16" t="s">
        <v>487</v>
      </c>
      <c r="G61" s="15">
        <f>A1L152C2 + A1L153C2</f>
        <v>13.225999999999999</v>
      </c>
      <c r="H61" s="16" t="s">
        <v>488</v>
      </c>
      <c r="I61" s="15">
        <f>A1L152C3 + A1L153C3</f>
        <v>13.122</v>
      </c>
      <c r="J61" s="16" t="s">
        <v>489</v>
      </c>
      <c r="K61" s="15">
        <f>A1L152C4 + A1L153C4</f>
        <v>12.994999999999999</v>
      </c>
      <c r="L61" s="16" t="s">
        <v>490</v>
      </c>
      <c r="M61" s="15">
        <f>A1L152C5 + A1L153C5</f>
        <v>12.75</v>
      </c>
      <c r="N61" s="16" t="s">
        <v>491</v>
      </c>
      <c r="O61" s="17">
        <f>IF(RUN_YEARS &gt; 1,(A1L154C1 + A1L154C2) / 2, 0)</f>
        <v>13.2745</v>
      </c>
      <c r="P61" s="16" t="s">
        <v>492</v>
      </c>
      <c r="Q61" s="17">
        <f>IF(RUN_YEARS &gt; 2,(A1L154C1 + A1L154C2 + A1L154C3) / 3, 0)</f>
        <v>13.223666666666666</v>
      </c>
      <c r="R61" s="16" t="s">
        <v>493</v>
      </c>
      <c r="S61" s="17">
        <f>IF(RUN_YEARS &gt; 3,(A1L154C1 + A1L154C2 + A1L154C3 + A1L154C4) / 4, 0)</f>
        <v>13.166499999999999</v>
      </c>
      <c r="T61" s="16" t="s">
        <v>494</v>
      </c>
      <c r="U61" s="17">
        <f>IF(RUN_YEARS &gt; 4,(A1L154C1 + A1L154C2 + A1L154C3 + A1L154C4 + A1L154C5) / 5, 0)</f>
        <v>13.0832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49.778999999999996</v>
      </c>
      <c r="F62" s="16" t="s">
        <v>496</v>
      </c>
      <c r="G62" s="15">
        <f>A1L151C2 + A1L153C2</f>
        <v>49.396000000000001</v>
      </c>
      <c r="H62" s="16" t="s">
        <v>497</v>
      </c>
      <c r="I62" s="15">
        <f>A1L151C3 + A1L153C3</f>
        <v>49.296000000000006</v>
      </c>
      <c r="J62" s="16" t="s">
        <v>498</v>
      </c>
      <c r="K62" s="15">
        <f>A1L151C4 + A1L153C4</f>
        <v>48.920999999999992</v>
      </c>
      <c r="L62" s="16" t="s">
        <v>499</v>
      </c>
      <c r="M62" s="15">
        <f>A1L151C5 + A1L153C5</f>
        <v>48.670999999999999</v>
      </c>
      <c r="N62" s="16" t="s">
        <v>500</v>
      </c>
      <c r="O62" s="17">
        <f>IF(RUN_YEARS &gt; 1,(A1L155C1 + A1L155C2) / 2, 0)</f>
        <v>49.587499999999999</v>
      </c>
      <c r="P62" s="16" t="s">
        <v>501</v>
      </c>
      <c r="Q62" s="17">
        <f>IF(RUN_YEARS &gt; 2,(A1L155C1 + A1L155C2 + A1L155C3) / 3, 0)</f>
        <v>49.490333333333332</v>
      </c>
      <c r="R62" s="16" t="s">
        <v>502</v>
      </c>
      <c r="S62" s="17">
        <f>IF(RUN_YEARS &gt; 3,(A1L155C1 + A1L155C2 + A1L155C3 + A1L155C4) / 4, 0)</f>
        <v>49.347999999999999</v>
      </c>
      <c r="T62" s="16" t="s">
        <v>503</v>
      </c>
      <c r="U62" s="17">
        <f>IF(RUN_YEARS &gt; 4,(A1L155C1 + A1L155C2 + A1L155C3 + A1L155C4 + A1L155C5) / 5, 0)</f>
        <v>49.212599999999995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54.523000000000003</v>
      </c>
      <c r="F63" s="16" t="s">
        <v>505</v>
      </c>
      <c r="G63" s="15">
        <v>54.131</v>
      </c>
      <c r="H63" s="16" t="s">
        <v>506</v>
      </c>
      <c r="I63" s="15">
        <v>54.017000000000003</v>
      </c>
      <c r="J63" s="16" t="s">
        <v>507</v>
      </c>
      <c r="K63" s="15">
        <v>53.649000000000001</v>
      </c>
      <c r="L63" s="16" t="s">
        <v>508</v>
      </c>
      <c r="M63" s="15">
        <v>53.356000000000002</v>
      </c>
      <c r="N63" s="16" t="s">
        <v>509</v>
      </c>
      <c r="O63" s="17">
        <f>IF(RUN_YEARS &gt; 1,(A1L156C1 + A1L156C2) / 2, 0)</f>
        <v>54.326999999999998</v>
      </c>
      <c r="P63" s="16" t="s">
        <v>510</v>
      </c>
      <c r="Q63" s="17">
        <f>IF(RUN_YEARS &gt; 2,(A1L156C1 + A1L156C2 + A1L156C3) / 3, 0)</f>
        <v>54.223666666666666</v>
      </c>
      <c r="R63" s="16" t="s">
        <v>511</v>
      </c>
      <c r="S63" s="17">
        <f>IF(RUN_YEARS &gt; 3,(A1L156C1 + A1L156C2 + A1L156C3 + A1L156C4) / 4, 0)</f>
        <v>54.08</v>
      </c>
      <c r="T63" s="16" t="s">
        <v>512</v>
      </c>
      <c r="U63" s="17">
        <f>IF(RUN_YEARS &gt; 4,(A1L156C1 + A1L156C2 + A1L156C3 + A1L156C4 + A1L156C5) / 5, 0)</f>
        <v>53.935199999999995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165.001</v>
      </c>
      <c r="F66" s="16" t="s">
        <v>175</v>
      </c>
      <c r="G66" s="15">
        <v>131.05799999999999</v>
      </c>
      <c r="H66" s="16" t="s">
        <v>176</v>
      </c>
      <c r="I66" s="15">
        <v>164.69499999999999</v>
      </c>
      <c r="J66" s="16" t="s">
        <v>177</v>
      </c>
      <c r="K66" s="15">
        <v>199.85499999999999</v>
      </c>
      <c r="L66" s="16" t="s">
        <v>178</v>
      </c>
      <c r="M66" s="15">
        <v>149.01</v>
      </c>
      <c r="N66" s="16" t="s">
        <v>523</v>
      </c>
      <c r="O66" s="17">
        <f>IF(RUN_YEARS &gt; 1,(A1L159C1 + A1L159C2) / 2, 0)</f>
        <v>148.02949999999998</v>
      </c>
      <c r="P66" s="16" t="s">
        <v>524</v>
      </c>
      <c r="Q66" s="17">
        <f>IF(RUN_YEARS &gt; 2,(A1L159C1 + A1L159C2 + A1L159C3) / 3, 0)</f>
        <v>153.58466666666666</v>
      </c>
      <c r="R66" s="16" t="s">
        <v>525</v>
      </c>
      <c r="S66" s="17">
        <f>IF(RUN_YEARS &gt; 3,(A1L159C1 + A1L159C2 + A1L159C3 + A1L159C4) / 4, 0)</f>
        <v>165.15224999999998</v>
      </c>
      <c r="T66" s="16" t="s">
        <v>526</v>
      </c>
      <c r="U66" s="17">
        <f>IF(RUN_YEARS &gt; 4,(A1L159C1 + A1L159C2 + A1L159C3 + A1L159C4 + A1L159C5) / 5, 0)</f>
        <v>161.92379999999997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8390.2929999999997</v>
      </c>
      <c r="F67" s="16" t="s">
        <v>175</v>
      </c>
      <c r="G67" s="15">
        <v>8119.8469999999998</v>
      </c>
      <c r="H67" s="16" t="s">
        <v>176</v>
      </c>
      <c r="I67" s="15">
        <v>8116.8</v>
      </c>
      <c r="J67" s="16" t="s">
        <v>177</v>
      </c>
      <c r="K67" s="15">
        <v>8465.4979999999996</v>
      </c>
      <c r="L67" s="16" t="s">
        <v>178</v>
      </c>
      <c r="M67" s="15">
        <v>8064.6090000000004</v>
      </c>
      <c r="N67" s="16" t="s">
        <v>527</v>
      </c>
      <c r="O67" s="17">
        <f>IF(RUN_YEARS &gt; 1,(A1L160C1 + A1L160C2) / 2, 0)</f>
        <v>8255.07</v>
      </c>
      <c r="P67" s="16" t="s">
        <v>528</v>
      </c>
      <c r="Q67" s="17">
        <f>IF(RUN_YEARS &gt; 2,(A1L160C1 + A1L160C2 + A1L160C3) / 3, 0)</f>
        <v>8208.98</v>
      </c>
      <c r="R67" s="16" t="s">
        <v>529</v>
      </c>
      <c r="S67" s="17">
        <f>IF(RUN_YEARS &gt; 3,(A1L160C1 + A1L160C2 + A1L160C3 + A1L160C4) / 4, 0)</f>
        <v>8273.1094999999987</v>
      </c>
      <c r="T67" s="16" t="s">
        <v>530</v>
      </c>
      <c r="U67" s="17">
        <f>IF(RUN_YEARS &gt; 4,(A1L160C1 + A1L160C2 + A1L160C3 + A1L160C4 + A1L160C5) / 5, 0)</f>
        <v>8231.4093999999986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6B064-719F-48F9-BE8E-CEFC35ECCC5C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12976</v>
      </c>
      <c r="F9" s="16" t="s">
        <v>174</v>
      </c>
      <c r="G9" s="15">
        <v>9324</v>
      </c>
      <c r="H9" s="16" t="s">
        <v>647</v>
      </c>
      <c r="I9" s="17">
        <f>(A1L202C1 + A1L202C2)</f>
        <v>22300</v>
      </c>
      <c r="J9" s="16" t="s">
        <v>175</v>
      </c>
      <c r="K9" s="15">
        <v>10065</v>
      </c>
      <c r="L9" s="16" t="s">
        <v>175</v>
      </c>
      <c r="M9" s="15">
        <v>7944</v>
      </c>
      <c r="N9" s="16" t="s">
        <v>648</v>
      </c>
      <c r="O9" s="17">
        <f>(A1L202C4 + A1L202C5)</f>
        <v>18009</v>
      </c>
      <c r="P9" s="16" t="s">
        <v>176</v>
      </c>
      <c r="Q9" s="15">
        <v>10536</v>
      </c>
      <c r="R9" s="16" t="s">
        <v>176</v>
      </c>
      <c r="S9" s="15">
        <v>8859</v>
      </c>
      <c r="T9" s="16" t="s">
        <v>649</v>
      </c>
      <c r="U9" s="17">
        <f>(A1L202C7 + A1L202C8)</f>
        <v>19395</v>
      </c>
      <c r="V9" s="16" t="s">
        <v>177</v>
      </c>
      <c r="W9" s="15">
        <v>8763</v>
      </c>
      <c r="X9" s="16" t="s">
        <v>177</v>
      </c>
      <c r="Y9" s="15">
        <v>7031</v>
      </c>
      <c r="Z9" s="16" t="s">
        <v>650</v>
      </c>
      <c r="AA9" s="17">
        <f>(A1L202C10 + A1L202C11)</f>
        <v>15794</v>
      </c>
      <c r="AB9" s="16" t="s">
        <v>178</v>
      </c>
      <c r="AC9" s="15">
        <v>8011</v>
      </c>
      <c r="AD9" s="16" t="s">
        <v>178</v>
      </c>
      <c r="AE9" s="15">
        <v>6744</v>
      </c>
      <c r="AF9" s="16" t="s">
        <v>651</v>
      </c>
      <c r="AG9" s="17">
        <f>(A1L202C13 + A1L202C14)</f>
        <v>14755</v>
      </c>
      <c r="AH9" s="16" t="s">
        <v>652</v>
      </c>
      <c r="AI9" s="17">
        <f>IF(RUN_YEARS &gt; 1,(A1L202C1 + A1L202C4) / 2, 0)</f>
        <v>11520.5</v>
      </c>
      <c r="AJ9" s="16" t="s">
        <v>653</v>
      </c>
      <c r="AK9" s="17">
        <f>IF(RUN_YEARS &gt; 1,(A1L202C2 + A1L202C5) / 2, 0)</f>
        <v>8634</v>
      </c>
      <c r="AL9" s="16" t="s">
        <v>654</v>
      </c>
      <c r="AM9" s="17">
        <f>(A1L202C16 + A1L202C17)</f>
        <v>20154.5</v>
      </c>
      <c r="AN9" s="16" t="s">
        <v>655</v>
      </c>
      <c r="AO9" s="17">
        <f>IF(RUN_YEARS &gt; 2,(A1L202C1 + A1L202C4 + A1L202C7) / 3, 0)</f>
        <v>11192.333333333334</v>
      </c>
      <c r="AP9" s="16" t="s">
        <v>656</v>
      </c>
      <c r="AQ9" s="17">
        <f>IF(RUN_YEARS &gt; 2,(A1L202C2 + A1L202C5 + A1L202C8) / 3, 0)</f>
        <v>8709</v>
      </c>
      <c r="AR9" s="16" t="s">
        <v>657</v>
      </c>
      <c r="AS9" s="17">
        <f>(A1L202C19 + A1L202C20)</f>
        <v>19901.333333333336</v>
      </c>
      <c r="AT9" s="16" t="s">
        <v>658</v>
      </c>
      <c r="AU9" s="17">
        <f>IF(RUN_YEARS &gt; 3,(A1L202C1 + A1L202C4 + A1L202C7 + A1L202C10) / 4, 0)</f>
        <v>10585</v>
      </c>
      <c r="AV9" s="16" t="s">
        <v>659</v>
      </c>
      <c r="AW9" s="17">
        <f>IF(RUN_YEARS &gt; 3,(A1L202C2 + A1L202C5 + A1L202C8 + A1L202C11) / 4, 0)</f>
        <v>8289.5</v>
      </c>
      <c r="AX9" s="16" t="s">
        <v>660</v>
      </c>
      <c r="AY9" s="17">
        <f>(A1L202C22 + A1L202C23)</f>
        <v>18874.5</v>
      </c>
      <c r="AZ9" s="16" t="s">
        <v>661</v>
      </c>
      <c r="BA9" s="17">
        <f>IF(RUN_YEARS &gt; 4,(A1L202C1 + A1L202C4 + A1L202C7 + A1L202C10 + A1L202C13) / 5, 0)</f>
        <v>10070.200000000001</v>
      </c>
      <c r="BB9" s="16" t="s">
        <v>662</v>
      </c>
      <c r="BC9" s="17">
        <f>IF(RUN_YEARS &gt; 4,(A1L202C2 + A1L202C5 + A1L202C8 + A1L202C11 + A1L202C14) / 5, 0)</f>
        <v>7980.4</v>
      </c>
      <c r="BD9" s="16" t="s">
        <v>663</v>
      </c>
      <c r="BE9" s="17">
        <f>(A1L202C25 + A1L202C26)</f>
        <v>18050.599999999999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86784</v>
      </c>
      <c r="F10" s="16" t="s">
        <v>174</v>
      </c>
      <c r="G10" s="15">
        <v>67878</v>
      </c>
      <c r="H10" s="16" t="s">
        <v>664</v>
      </c>
      <c r="I10" s="17">
        <f>(A1L203C1 + A1L203C2)</f>
        <v>154662</v>
      </c>
      <c r="J10" s="16" t="s">
        <v>175</v>
      </c>
      <c r="K10" s="15">
        <v>86421</v>
      </c>
      <c r="L10" s="16" t="s">
        <v>175</v>
      </c>
      <c r="M10" s="15">
        <v>71122</v>
      </c>
      <c r="N10" s="16" t="s">
        <v>665</v>
      </c>
      <c r="O10" s="17">
        <f>(A1L203C4 + A1L203C5)</f>
        <v>157543</v>
      </c>
      <c r="P10" s="16" t="s">
        <v>176</v>
      </c>
      <c r="Q10" s="15">
        <v>103780</v>
      </c>
      <c r="R10" s="16" t="s">
        <v>176</v>
      </c>
      <c r="S10" s="15">
        <v>83620</v>
      </c>
      <c r="T10" s="16" t="s">
        <v>666</v>
      </c>
      <c r="U10" s="17">
        <f>(A1L203C7 + A1L203C8)</f>
        <v>187400</v>
      </c>
      <c r="V10" s="16" t="s">
        <v>177</v>
      </c>
      <c r="W10" s="15">
        <v>113219</v>
      </c>
      <c r="X10" s="16" t="s">
        <v>177</v>
      </c>
      <c r="Y10" s="15">
        <v>89164</v>
      </c>
      <c r="Z10" s="16" t="s">
        <v>667</v>
      </c>
      <c r="AA10" s="17">
        <f>(A1L203C10 + A1L203C11)</f>
        <v>202383</v>
      </c>
      <c r="AB10" s="16" t="s">
        <v>178</v>
      </c>
      <c r="AC10" s="15">
        <v>112510</v>
      </c>
      <c r="AD10" s="16" t="s">
        <v>178</v>
      </c>
      <c r="AE10" s="15">
        <v>91967</v>
      </c>
      <c r="AF10" s="16" t="s">
        <v>668</v>
      </c>
      <c r="AG10" s="17">
        <f>(A1L203C13 + A1L203C14)</f>
        <v>204477</v>
      </c>
      <c r="AH10" s="16" t="s">
        <v>669</v>
      </c>
      <c r="AI10" s="17">
        <f>IF(RUN_YEARS &gt; 1,(A1L203C1 + A1L203C4) / 2, 0)</f>
        <v>86602.5</v>
      </c>
      <c r="AJ10" s="16" t="s">
        <v>670</v>
      </c>
      <c r="AK10" s="17">
        <f>IF(RUN_YEARS &gt; 1,(A1L203C2 + A1L203C5) / 2, 0)</f>
        <v>69500</v>
      </c>
      <c r="AL10" s="16" t="s">
        <v>671</v>
      </c>
      <c r="AM10" s="17">
        <f>(A1L203C16 + A1L203C17)</f>
        <v>156102.5</v>
      </c>
      <c r="AN10" s="16" t="s">
        <v>672</v>
      </c>
      <c r="AO10" s="17">
        <f>IF(RUN_YEARS &gt; 2,(A1L203C1 + A1L203C4 + A1L203C7) / 3, 0)</f>
        <v>92328.333333333328</v>
      </c>
      <c r="AP10" s="16" t="s">
        <v>673</v>
      </c>
      <c r="AQ10" s="17">
        <f>IF(RUN_YEARS &gt; 2,(A1L203C2 + A1L203C5 + A1L203C8) / 3, 0)</f>
        <v>74206.666666666672</v>
      </c>
      <c r="AR10" s="16" t="s">
        <v>674</v>
      </c>
      <c r="AS10" s="17">
        <f>(A1L203C19 + A1L203C20)</f>
        <v>166535</v>
      </c>
      <c r="AT10" s="16" t="s">
        <v>675</v>
      </c>
      <c r="AU10" s="17">
        <f>IF(RUN_YEARS &gt; 3,(A1L203C1 + A1L203C4 + A1L203C7 + A1L203C10) / 4, 0)</f>
        <v>97551</v>
      </c>
      <c r="AV10" s="16" t="s">
        <v>676</v>
      </c>
      <c r="AW10" s="17">
        <f>IF(RUN_YEARS &gt; 3,(A1L203C2 + A1L203C5 + A1L203C8 + A1L203C11) / 4, 0)</f>
        <v>77946</v>
      </c>
      <c r="AX10" s="16" t="s">
        <v>677</v>
      </c>
      <c r="AY10" s="17">
        <f>(A1L203C22 + A1L203C23)</f>
        <v>175497</v>
      </c>
      <c r="AZ10" s="16" t="s">
        <v>678</v>
      </c>
      <c r="BA10" s="17">
        <f>IF(RUN_YEARS &gt; 4,(A1L203C1 + A1L203C4 + A1L203C7 + A1L203C10 + A1L203C13) / 5, 0)</f>
        <v>100542.8</v>
      </c>
      <c r="BB10" s="16" t="s">
        <v>679</v>
      </c>
      <c r="BC10" s="17">
        <f>IF(RUN_YEARS &gt; 4,(A1L203C2 + A1L203C5 + A1L203C8 + A1L203C11 + A1L203C14) / 5, 0)</f>
        <v>80750.2</v>
      </c>
      <c r="BD10" s="16" t="s">
        <v>680</v>
      </c>
      <c r="BE10" s="17">
        <f>(A1L203C25 + A1L203C26)</f>
        <v>181293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234076</v>
      </c>
      <c r="F11" s="16" t="s">
        <v>174</v>
      </c>
      <c r="G11" s="15">
        <v>205610</v>
      </c>
      <c r="H11" s="16" t="s">
        <v>681</v>
      </c>
      <c r="I11" s="17">
        <f>(A1L204C1 + A1L204C2)</f>
        <v>439686</v>
      </c>
      <c r="J11" s="16" t="s">
        <v>175</v>
      </c>
      <c r="K11" s="15">
        <v>227441</v>
      </c>
      <c r="L11" s="16" t="s">
        <v>175</v>
      </c>
      <c r="M11" s="15">
        <v>212724</v>
      </c>
      <c r="N11" s="16" t="s">
        <v>682</v>
      </c>
      <c r="O11" s="17">
        <f>(A1L204C4 + A1L204C5)</f>
        <v>440165</v>
      </c>
      <c r="P11" s="16" t="s">
        <v>176</v>
      </c>
      <c r="Q11" s="15">
        <v>255964</v>
      </c>
      <c r="R11" s="16" t="s">
        <v>176</v>
      </c>
      <c r="S11" s="15">
        <v>241466</v>
      </c>
      <c r="T11" s="16" t="s">
        <v>683</v>
      </c>
      <c r="U11" s="17">
        <f>(A1L204C7 + A1L204C8)</f>
        <v>497430</v>
      </c>
      <c r="V11" s="16" t="s">
        <v>177</v>
      </c>
      <c r="W11" s="15">
        <v>297896</v>
      </c>
      <c r="X11" s="16" t="s">
        <v>177</v>
      </c>
      <c r="Y11" s="15">
        <v>273799</v>
      </c>
      <c r="Z11" s="16" t="s">
        <v>684</v>
      </c>
      <c r="AA11" s="17">
        <f>(A1L204C10 + A1L204C11)</f>
        <v>571695</v>
      </c>
      <c r="AB11" s="16" t="s">
        <v>178</v>
      </c>
      <c r="AC11" s="15">
        <v>275988</v>
      </c>
      <c r="AD11" s="16" t="s">
        <v>178</v>
      </c>
      <c r="AE11" s="15">
        <v>252312</v>
      </c>
      <c r="AF11" s="16" t="s">
        <v>685</v>
      </c>
      <c r="AG11" s="17">
        <f>(A1L204C13 + A1L204C14)</f>
        <v>528300</v>
      </c>
      <c r="AH11" s="16" t="s">
        <v>686</v>
      </c>
      <c r="AI11" s="17">
        <f>IF(RUN_YEARS &gt; 1,(A1L204C1 + A1L204C4) / 2, 0)</f>
        <v>230758.5</v>
      </c>
      <c r="AJ11" s="16" t="s">
        <v>687</v>
      </c>
      <c r="AK11" s="17">
        <f>IF(RUN_YEARS &gt; 1,(A1L204C2 + A1L204C5) / 2, 0)</f>
        <v>209167</v>
      </c>
      <c r="AL11" s="16" t="s">
        <v>688</v>
      </c>
      <c r="AM11" s="17">
        <f>(A1L204C16 + A1L204C17)</f>
        <v>439925.5</v>
      </c>
      <c r="AN11" s="16" t="s">
        <v>689</v>
      </c>
      <c r="AO11" s="17">
        <f>IF(RUN_YEARS &gt; 2,(A1L204C1 + A1L204C4 + A1L204C7) / 3, 0)</f>
        <v>239160.33333333334</v>
      </c>
      <c r="AP11" s="16" t="s">
        <v>690</v>
      </c>
      <c r="AQ11" s="17">
        <f>IF(RUN_YEARS &gt; 2,(A1L204C2 + A1L204C5 + A1L204C8) / 3, 0)</f>
        <v>219933.33333333334</v>
      </c>
      <c r="AR11" s="16" t="s">
        <v>691</v>
      </c>
      <c r="AS11" s="17">
        <f>(A1L204C19 + A1L204C20)</f>
        <v>459093.66666666669</v>
      </c>
      <c r="AT11" s="16" t="s">
        <v>692</v>
      </c>
      <c r="AU11" s="17">
        <f>IF(RUN_YEARS &gt; 3,(A1L204C1 + A1L204C4 + A1L204C7 + A1L204C10) / 4, 0)</f>
        <v>253844.25</v>
      </c>
      <c r="AV11" s="16" t="s">
        <v>693</v>
      </c>
      <c r="AW11" s="17">
        <f>IF(RUN_YEARS &gt; 3,(A1L204C2 + A1L204C5 + A1L204C8 + A1L204C11) / 4, 0)</f>
        <v>233399.75</v>
      </c>
      <c r="AX11" s="16" t="s">
        <v>694</v>
      </c>
      <c r="AY11" s="17">
        <f>(A1L204C22 + A1L204C23)</f>
        <v>487244</v>
      </c>
      <c r="AZ11" s="16" t="s">
        <v>695</v>
      </c>
      <c r="BA11" s="17">
        <f>IF(RUN_YEARS &gt; 4,(A1L204C1 + A1L204C4 + A1L204C7 + A1L204C10 + A1L204C13) / 5, 0)</f>
        <v>258273</v>
      </c>
      <c r="BB11" s="16" t="s">
        <v>696</v>
      </c>
      <c r="BC11" s="17">
        <f>IF(RUN_YEARS &gt; 4,(A1L204C2 + A1L204C5 + A1L204C8 + A1L204C11 + A1L204C14) / 5, 0)</f>
        <v>237182.2</v>
      </c>
      <c r="BD11" s="16" t="s">
        <v>697</v>
      </c>
      <c r="BE11" s="17">
        <f>(A1L204C25 + A1L204C26)</f>
        <v>495455.2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64955</v>
      </c>
      <c r="F12" s="16" t="s">
        <v>174</v>
      </c>
      <c r="G12" s="15">
        <v>56084</v>
      </c>
      <c r="H12" s="16" t="s">
        <v>698</v>
      </c>
      <c r="I12" s="17">
        <f>(A1L205C1 + A1L205C2)</f>
        <v>121039</v>
      </c>
      <c r="J12" s="16" t="s">
        <v>175</v>
      </c>
      <c r="K12" s="15">
        <v>56897</v>
      </c>
      <c r="L12" s="16" t="s">
        <v>175</v>
      </c>
      <c r="M12" s="15">
        <v>53646</v>
      </c>
      <c r="N12" s="16" t="s">
        <v>699</v>
      </c>
      <c r="O12" s="17">
        <f>(A1L205C4 + A1L205C5)</f>
        <v>110543</v>
      </c>
      <c r="P12" s="16" t="s">
        <v>176</v>
      </c>
      <c r="Q12" s="15">
        <v>60662</v>
      </c>
      <c r="R12" s="16" t="s">
        <v>176</v>
      </c>
      <c r="S12" s="15">
        <v>57573</v>
      </c>
      <c r="T12" s="16" t="s">
        <v>700</v>
      </c>
      <c r="U12" s="17">
        <f>(A1L205C7 + A1L205C8)</f>
        <v>118235</v>
      </c>
      <c r="V12" s="16" t="s">
        <v>177</v>
      </c>
      <c r="W12" s="15">
        <v>60305</v>
      </c>
      <c r="X12" s="16" t="s">
        <v>177</v>
      </c>
      <c r="Y12" s="15">
        <v>53558</v>
      </c>
      <c r="Z12" s="16" t="s">
        <v>701</v>
      </c>
      <c r="AA12" s="17">
        <f>(A1L205C10 + A1L205C11)</f>
        <v>113863</v>
      </c>
      <c r="AB12" s="16" t="s">
        <v>178</v>
      </c>
      <c r="AC12" s="15">
        <v>57600</v>
      </c>
      <c r="AD12" s="16" t="s">
        <v>178</v>
      </c>
      <c r="AE12" s="15">
        <v>55826</v>
      </c>
      <c r="AF12" s="16" t="s">
        <v>702</v>
      </c>
      <c r="AG12" s="17">
        <f>(A1L205C13 + A1L205C14)</f>
        <v>113426</v>
      </c>
      <c r="AH12" s="16" t="s">
        <v>703</v>
      </c>
      <c r="AI12" s="17">
        <f>IF(RUN_YEARS &gt; 1,(A1L205C1 + A1L205C4) / 2, 0)</f>
        <v>60926</v>
      </c>
      <c r="AJ12" s="16" t="s">
        <v>704</v>
      </c>
      <c r="AK12" s="17">
        <f>IF(RUN_YEARS &gt; 1,(A1L205C2 + A1L205C5) / 2, 0)</f>
        <v>54865</v>
      </c>
      <c r="AL12" s="16" t="s">
        <v>705</v>
      </c>
      <c r="AM12" s="17">
        <f>(A1L205C16 + A1L205C17)</f>
        <v>115791</v>
      </c>
      <c r="AN12" s="16" t="s">
        <v>706</v>
      </c>
      <c r="AO12" s="17">
        <f>IF(RUN_YEARS &gt; 2,(A1L205C1 + A1L205C4 + A1L205C7) / 3, 0)</f>
        <v>60838</v>
      </c>
      <c r="AP12" s="16" t="s">
        <v>707</v>
      </c>
      <c r="AQ12" s="17">
        <f>IF(RUN_YEARS &gt; 2,(A1L205C2 + A1L205C5 + A1L205C8) / 3, 0)</f>
        <v>55767.666666666664</v>
      </c>
      <c r="AR12" s="16" t="s">
        <v>708</v>
      </c>
      <c r="AS12" s="17">
        <f>(A1L205C19 + A1L205C20)</f>
        <v>116605.66666666666</v>
      </c>
      <c r="AT12" s="16" t="s">
        <v>709</v>
      </c>
      <c r="AU12" s="17">
        <f>IF(RUN_YEARS &gt; 3,(A1L205C1 + A1L205C4 + A1L205C7 + A1L205C10) / 4, 0)</f>
        <v>60704.75</v>
      </c>
      <c r="AV12" s="16" t="s">
        <v>710</v>
      </c>
      <c r="AW12" s="17">
        <f>IF(RUN_YEARS &gt; 3,(A1L205C2 + A1L205C5 + A1L205C8 + A1L205C11) / 4, 0)</f>
        <v>55215.25</v>
      </c>
      <c r="AX12" s="16" t="s">
        <v>711</v>
      </c>
      <c r="AY12" s="17">
        <f>(A1L205C22 + A1L205C23)</f>
        <v>115920</v>
      </c>
      <c r="AZ12" s="16" t="s">
        <v>712</v>
      </c>
      <c r="BA12" s="17">
        <f>IF(RUN_YEARS &gt; 4,(A1L205C1 + A1L205C4 + A1L205C7 + A1L205C10 + A1L205C13) / 5, 0)</f>
        <v>60083.8</v>
      </c>
      <c r="BB12" s="16" t="s">
        <v>713</v>
      </c>
      <c r="BC12" s="17">
        <f>IF(RUN_YEARS &gt; 4,(A1L205C2 + A1L205C5 + A1L205C8 + A1L205C11 + A1L205C14) / 5, 0)</f>
        <v>55337.4</v>
      </c>
      <c r="BD12" s="16" t="s">
        <v>714</v>
      </c>
      <c r="BE12" s="17">
        <f>(A1L205C25 + A1L205C26)</f>
        <v>115421.20000000001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820830</v>
      </c>
      <c r="F13" s="16" t="s">
        <v>174</v>
      </c>
      <c r="G13" s="15">
        <v>769725</v>
      </c>
      <c r="H13" s="16" t="s">
        <v>715</v>
      </c>
      <c r="I13" s="17">
        <f>(A1L206C1 + A1L206C2)</f>
        <v>1590555</v>
      </c>
      <c r="J13" s="16" t="s">
        <v>175</v>
      </c>
      <c r="K13" s="15">
        <v>814024</v>
      </c>
      <c r="L13" s="16" t="s">
        <v>175</v>
      </c>
      <c r="M13" s="15">
        <v>772695</v>
      </c>
      <c r="N13" s="16" t="s">
        <v>716</v>
      </c>
      <c r="O13" s="17">
        <f>(A1L206C4 + A1L206C5)</f>
        <v>1586719</v>
      </c>
      <c r="P13" s="16" t="s">
        <v>176</v>
      </c>
      <c r="Q13" s="15">
        <v>746216</v>
      </c>
      <c r="R13" s="16" t="s">
        <v>176</v>
      </c>
      <c r="S13" s="15">
        <v>751595</v>
      </c>
      <c r="T13" s="16" t="s">
        <v>717</v>
      </c>
      <c r="U13" s="17">
        <f>(A1L206C7 + A1L206C8)</f>
        <v>1497811</v>
      </c>
      <c r="V13" s="16" t="s">
        <v>177</v>
      </c>
      <c r="W13" s="15">
        <v>858111</v>
      </c>
      <c r="X13" s="16" t="s">
        <v>177</v>
      </c>
      <c r="Y13" s="15">
        <v>858559</v>
      </c>
      <c r="Z13" s="16" t="s">
        <v>718</v>
      </c>
      <c r="AA13" s="17">
        <f>(A1L206C10 + A1L206C11)</f>
        <v>1716670</v>
      </c>
      <c r="AB13" s="16" t="s">
        <v>178</v>
      </c>
      <c r="AC13" s="15">
        <v>783534</v>
      </c>
      <c r="AD13" s="16" t="s">
        <v>178</v>
      </c>
      <c r="AE13" s="15">
        <v>796562</v>
      </c>
      <c r="AF13" s="16" t="s">
        <v>719</v>
      </c>
      <c r="AG13" s="17">
        <f>(A1L206C13 + A1L206C14)</f>
        <v>1580096</v>
      </c>
      <c r="AH13" s="16" t="s">
        <v>720</v>
      </c>
      <c r="AI13" s="17">
        <f>IF(RUN_YEARS &gt; 1,(A1L206C1 + A1L206C4) / 2, 0)</f>
        <v>817427</v>
      </c>
      <c r="AJ13" s="16" t="s">
        <v>721</v>
      </c>
      <c r="AK13" s="17">
        <f>IF(RUN_YEARS &gt; 1,(A1L206C2 + A1L206C5) / 2, 0)</f>
        <v>771210</v>
      </c>
      <c r="AL13" s="16" t="s">
        <v>722</v>
      </c>
      <c r="AM13" s="17">
        <f>(A1L206C16 + A1L206C17)</f>
        <v>1588637</v>
      </c>
      <c r="AN13" s="16" t="s">
        <v>723</v>
      </c>
      <c r="AO13" s="17">
        <f>IF(RUN_YEARS &gt; 2,(A1L206C1 + A1L206C4 + A1L206C7) / 3, 0)</f>
        <v>793690</v>
      </c>
      <c r="AP13" s="16" t="s">
        <v>724</v>
      </c>
      <c r="AQ13" s="17">
        <f>IF(RUN_YEARS &gt; 2,(A1L206C2 + A1L206C5 + A1L206C8) / 3, 0)</f>
        <v>764671.66666666663</v>
      </c>
      <c r="AR13" s="16" t="s">
        <v>725</v>
      </c>
      <c r="AS13" s="17">
        <f>(A1L206C19 + A1L206C20)</f>
        <v>1558361.6666666665</v>
      </c>
      <c r="AT13" s="16" t="s">
        <v>726</v>
      </c>
      <c r="AU13" s="17">
        <f>IF(RUN_YEARS &gt; 3,(A1L206C1 + A1L206C4 + A1L206C7 + A1L206C10) / 4, 0)</f>
        <v>809795.25</v>
      </c>
      <c r="AV13" s="16" t="s">
        <v>727</v>
      </c>
      <c r="AW13" s="17">
        <f>IF(RUN_YEARS &gt; 3,(A1L206C2 + A1L206C5 + A1L206C8 + A1L206C11) / 4, 0)</f>
        <v>788143.5</v>
      </c>
      <c r="AX13" s="16" t="s">
        <v>728</v>
      </c>
      <c r="AY13" s="17">
        <f>(A1L206C22 + A1L206C23)</f>
        <v>1597938.75</v>
      </c>
      <c r="AZ13" s="16" t="s">
        <v>729</v>
      </c>
      <c r="BA13" s="17">
        <f>IF(RUN_YEARS &gt; 4,(A1L206C1 + A1L206C4 + A1L206C7 + A1L206C10 + A1L206C13) / 5, 0)</f>
        <v>804543</v>
      </c>
      <c r="BB13" s="16" t="s">
        <v>730</v>
      </c>
      <c r="BC13" s="17">
        <f>IF(RUN_YEARS &gt; 4,(A1L206C2 + A1L206C5 + A1L206C8 + A1L206C11 + A1L206C14) / 5, 0)</f>
        <v>789827.2</v>
      </c>
      <c r="BD13" s="16" t="s">
        <v>731</v>
      </c>
      <c r="BE13" s="17">
        <f>(A1L206C25 + A1L206C26)</f>
        <v>1594370.2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13472</v>
      </c>
      <c r="F14" s="16" t="s">
        <v>174</v>
      </c>
      <c r="G14" s="15">
        <v>18590</v>
      </c>
      <c r="H14" s="16" t="s">
        <v>732</v>
      </c>
      <c r="I14" s="17">
        <f>(A1L207C1 + A1L207C2)</f>
        <v>32062</v>
      </c>
      <c r="J14" s="16" t="s">
        <v>175</v>
      </c>
      <c r="K14" s="15">
        <v>8244</v>
      </c>
      <c r="L14" s="16" t="s">
        <v>175</v>
      </c>
      <c r="M14" s="15">
        <v>13781</v>
      </c>
      <c r="N14" s="16" t="s">
        <v>733</v>
      </c>
      <c r="O14" s="17">
        <f>(A1L207C4 + A1L207C5)</f>
        <v>22025</v>
      </c>
      <c r="P14" s="16" t="s">
        <v>176</v>
      </c>
      <c r="Q14" s="15">
        <v>12795</v>
      </c>
      <c r="R14" s="16" t="s">
        <v>176</v>
      </c>
      <c r="S14" s="15">
        <v>19415</v>
      </c>
      <c r="T14" s="16" t="s">
        <v>734</v>
      </c>
      <c r="U14" s="17">
        <f>(A1L207C7 + A1L207C8)</f>
        <v>32210</v>
      </c>
      <c r="V14" s="16" t="s">
        <v>177</v>
      </c>
      <c r="W14" s="15">
        <v>23113</v>
      </c>
      <c r="X14" s="16" t="s">
        <v>177</v>
      </c>
      <c r="Y14" s="15">
        <v>27819</v>
      </c>
      <c r="Z14" s="16" t="s">
        <v>735</v>
      </c>
      <c r="AA14" s="17">
        <f>(A1L207C10 + A1L207C11)</f>
        <v>50932</v>
      </c>
      <c r="AB14" s="16" t="s">
        <v>178</v>
      </c>
      <c r="AC14" s="15">
        <v>17945</v>
      </c>
      <c r="AD14" s="16" t="s">
        <v>178</v>
      </c>
      <c r="AE14" s="15">
        <v>22156</v>
      </c>
      <c r="AF14" s="16" t="s">
        <v>736</v>
      </c>
      <c r="AG14" s="17">
        <f>(A1L207C13 + A1L207C14)</f>
        <v>40101</v>
      </c>
      <c r="AH14" s="16" t="s">
        <v>737</v>
      </c>
      <c r="AI14" s="17">
        <f>IF(RUN_YEARS &gt; 1,(A1L207C1 + A1L207C4) / 2, 0)</f>
        <v>10858</v>
      </c>
      <c r="AJ14" s="16" t="s">
        <v>738</v>
      </c>
      <c r="AK14" s="17">
        <f>IF(RUN_YEARS &gt; 1,(A1L207C2 + A1L207C5) / 2, 0)</f>
        <v>16185.5</v>
      </c>
      <c r="AL14" s="16" t="s">
        <v>739</v>
      </c>
      <c r="AM14" s="17">
        <f>(A1L207C16 + A1L207C17)</f>
        <v>27043.5</v>
      </c>
      <c r="AN14" s="16" t="s">
        <v>740</v>
      </c>
      <c r="AO14" s="17">
        <f>IF(RUN_YEARS &gt; 2,(A1L207C1 + A1L207C4 + A1L207C7) / 3, 0)</f>
        <v>11503.666666666666</v>
      </c>
      <c r="AP14" s="16" t="s">
        <v>741</v>
      </c>
      <c r="AQ14" s="17">
        <f>IF(RUN_YEARS &gt; 2,(A1L207C2 + A1L207C5 + A1L207C8) / 3, 0)</f>
        <v>17262</v>
      </c>
      <c r="AR14" s="16" t="s">
        <v>742</v>
      </c>
      <c r="AS14" s="17">
        <f>(A1L207C19 + A1L207C20)</f>
        <v>28765.666666666664</v>
      </c>
      <c r="AT14" s="16" t="s">
        <v>743</v>
      </c>
      <c r="AU14" s="17">
        <f>IF(RUN_YEARS &gt; 3,(A1L207C1 + A1L207C4 + A1L207C7 + A1L207C10) / 4, 0)</f>
        <v>14406</v>
      </c>
      <c r="AV14" s="16" t="s">
        <v>744</v>
      </c>
      <c r="AW14" s="17">
        <f>IF(RUN_YEARS &gt; 3,(A1L207C2 + A1L207C5 + A1L207C8 + A1L207C11) / 4, 0)</f>
        <v>19901.25</v>
      </c>
      <c r="AX14" s="16" t="s">
        <v>745</v>
      </c>
      <c r="AY14" s="17">
        <f>(A1L207C22 + A1L207C23)</f>
        <v>34307.25</v>
      </c>
      <c r="AZ14" s="16" t="s">
        <v>746</v>
      </c>
      <c r="BA14" s="17">
        <f>IF(RUN_YEARS &gt; 4,(A1L207C1 + A1L207C4 + A1L207C7 + A1L207C10 + A1L207C13) / 5, 0)</f>
        <v>15113.8</v>
      </c>
      <c r="BB14" s="16" t="s">
        <v>747</v>
      </c>
      <c r="BC14" s="17">
        <f>IF(RUN_YEARS &gt; 4,(A1L207C2 + A1L207C5 + A1L207C8 + A1L207C11 + A1L207C14) / 5, 0)</f>
        <v>20352.2</v>
      </c>
      <c r="BD14" s="16" t="s">
        <v>748</v>
      </c>
      <c r="BE14" s="17">
        <f>(A1L207C25 + A1L207C26)</f>
        <v>35466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114319</v>
      </c>
      <c r="F15" s="16" t="s">
        <v>174</v>
      </c>
      <c r="G15" s="15">
        <v>115662</v>
      </c>
      <c r="H15" s="16" t="s">
        <v>749</v>
      </c>
      <c r="I15" s="17">
        <f>(A1L208C1 + A1L208C2)</f>
        <v>229981</v>
      </c>
      <c r="J15" s="16" t="s">
        <v>175</v>
      </c>
      <c r="K15" s="15">
        <v>98927</v>
      </c>
      <c r="L15" s="16" t="s">
        <v>175</v>
      </c>
      <c r="M15" s="15">
        <v>99296</v>
      </c>
      <c r="N15" s="16" t="s">
        <v>750</v>
      </c>
      <c r="O15" s="17">
        <f>(A1L208C4 + A1L208C5)</f>
        <v>198223</v>
      </c>
      <c r="P15" s="16" t="s">
        <v>176</v>
      </c>
      <c r="Q15" s="15">
        <v>153675</v>
      </c>
      <c r="R15" s="16" t="s">
        <v>176</v>
      </c>
      <c r="S15" s="15">
        <v>155290</v>
      </c>
      <c r="T15" s="16" t="s">
        <v>751</v>
      </c>
      <c r="U15" s="17">
        <f>(A1L208C7 + A1L208C8)</f>
        <v>308965</v>
      </c>
      <c r="V15" s="16" t="s">
        <v>177</v>
      </c>
      <c r="W15" s="15">
        <v>168776</v>
      </c>
      <c r="X15" s="16" t="s">
        <v>177</v>
      </c>
      <c r="Y15" s="15">
        <v>169824</v>
      </c>
      <c r="Z15" s="16" t="s">
        <v>752</v>
      </c>
      <c r="AA15" s="17">
        <f>(A1L208C10 + A1L208C11)</f>
        <v>338600</v>
      </c>
      <c r="AB15" s="16" t="s">
        <v>178</v>
      </c>
      <c r="AC15" s="15">
        <v>132505</v>
      </c>
      <c r="AD15" s="16" t="s">
        <v>178</v>
      </c>
      <c r="AE15" s="15">
        <v>133118</v>
      </c>
      <c r="AF15" s="16" t="s">
        <v>753</v>
      </c>
      <c r="AG15" s="17">
        <f>(A1L208C13 + A1L208C14)</f>
        <v>265623</v>
      </c>
      <c r="AH15" s="16" t="s">
        <v>754</v>
      </c>
      <c r="AI15" s="17">
        <f>IF(RUN_YEARS &gt; 1,(A1L208C1 + A1L208C4) / 2, 0)</f>
        <v>106623</v>
      </c>
      <c r="AJ15" s="16" t="s">
        <v>755</v>
      </c>
      <c r="AK15" s="17">
        <f>IF(RUN_YEARS &gt; 1,(A1L208C2 + A1L208C5) / 2, 0)</f>
        <v>107479</v>
      </c>
      <c r="AL15" s="16" t="s">
        <v>756</v>
      </c>
      <c r="AM15" s="17">
        <f>(A1L208C16 + A1L208C17)</f>
        <v>214102</v>
      </c>
      <c r="AN15" s="16" t="s">
        <v>757</v>
      </c>
      <c r="AO15" s="17">
        <f>IF(RUN_YEARS &gt; 2,(A1L208C1 + A1L208C4 + A1L208C7) / 3, 0)</f>
        <v>122307</v>
      </c>
      <c r="AP15" s="16" t="s">
        <v>758</v>
      </c>
      <c r="AQ15" s="17">
        <f>IF(RUN_YEARS &gt; 2,(A1L208C2 + A1L208C5 + A1L208C8) / 3, 0)</f>
        <v>123416</v>
      </c>
      <c r="AR15" s="16" t="s">
        <v>759</v>
      </c>
      <c r="AS15" s="17">
        <f>(A1L208C19 + A1L208C20)</f>
        <v>245723</v>
      </c>
      <c r="AT15" s="16" t="s">
        <v>760</v>
      </c>
      <c r="AU15" s="17">
        <f>IF(RUN_YEARS &gt; 3,(A1L208C1 + A1L208C4 + A1L208C7 + A1L208C10) / 4, 0)</f>
        <v>133924.25</v>
      </c>
      <c r="AV15" s="16" t="s">
        <v>761</v>
      </c>
      <c r="AW15" s="17">
        <f>IF(RUN_YEARS &gt; 3,(A1L208C2 + A1L208C5 + A1L208C8 + A1L208C11) / 4, 0)</f>
        <v>135018</v>
      </c>
      <c r="AX15" s="16" t="s">
        <v>762</v>
      </c>
      <c r="AY15" s="17">
        <f>(A1L208C22 + A1L208C23)</f>
        <v>268942.25</v>
      </c>
      <c r="AZ15" s="16" t="s">
        <v>763</v>
      </c>
      <c r="BA15" s="17">
        <f>IF(RUN_YEARS &gt; 4,(A1L208C1 + A1L208C4 + A1L208C7 + A1L208C10 + A1L208C13) / 5, 0)</f>
        <v>133640.4</v>
      </c>
      <c r="BB15" s="16" t="s">
        <v>764</v>
      </c>
      <c r="BC15" s="17">
        <f>IF(RUN_YEARS &gt; 4,(A1L208C2 + A1L208C5 + A1L208C8 + A1L208C11 + A1L208C14) / 5, 0)</f>
        <v>134638</v>
      </c>
      <c r="BD15" s="16" t="s">
        <v>765</v>
      </c>
      <c r="BE15" s="17">
        <f>(A1L208C25 + A1L208C26)</f>
        <v>268278.40000000002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16215</v>
      </c>
      <c r="F16" s="16" t="s">
        <v>174</v>
      </c>
      <c r="G16" s="15">
        <v>12814</v>
      </c>
      <c r="H16" s="16" t="s">
        <v>766</v>
      </c>
      <c r="I16" s="17">
        <f>(A1L209C1 + A1L209C2)</f>
        <v>29029</v>
      </c>
      <c r="J16" s="16" t="s">
        <v>175</v>
      </c>
      <c r="K16" s="15">
        <v>15558</v>
      </c>
      <c r="L16" s="16" t="s">
        <v>175</v>
      </c>
      <c r="M16" s="15">
        <v>10535</v>
      </c>
      <c r="N16" s="16" t="s">
        <v>767</v>
      </c>
      <c r="O16" s="17">
        <f>(A1L209C4 + A1L209C5)</f>
        <v>26093</v>
      </c>
      <c r="P16" s="16" t="s">
        <v>176</v>
      </c>
      <c r="Q16" s="15">
        <v>15809</v>
      </c>
      <c r="R16" s="16" t="s">
        <v>176</v>
      </c>
      <c r="S16" s="15">
        <v>10442</v>
      </c>
      <c r="T16" s="16" t="s">
        <v>768</v>
      </c>
      <c r="U16" s="17">
        <f>(A1L209C7 + A1L209C8)</f>
        <v>26251</v>
      </c>
      <c r="V16" s="16" t="s">
        <v>177</v>
      </c>
      <c r="W16" s="15">
        <v>13798</v>
      </c>
      <c r="X16" s="16" t="s">
        <v>177</v>
      </c>
      <c r="Y16" s="15">
        <v>8306</v>
      </c>
      <c r="Z16" s="16" t="s">
        <v>769</v>
      </c>
      <c r="AA16" s="17">
        <f>(A1L209C10 + A1L209C11)</f>
        <v>22104</v>
      </c>
      <c r="AB16" s="16" t="s">
        <v>178</v>
      </c>
      <c r="AC16" s="15">
        <v>11621</v>
      </c>
      <c r="AD16" s="16" t="s">
        <v>178</v>
      </c>
      <c r="AE16" s="15">
        <v>6298</v>
      </c>
      <c r="AF16" s="16" t="s">
        <v>770</v>
      </c>
      <c r="AG16" s="17">
        <f>(A1L209C13 + A1L209C14)</f>
        <v>17919</v>
      </c>
      <c r="AH16" s="16" t="s">
        <v>771</v>
      </c>
      <c r="AI16" s="17">
        <f>IF(RUN_YEARS &gt; 1,(A1L209C1 + A1L209C4) / 2, 0)</f>
        <v>15886.5</v>
      </c>
      <c r="AJ16" s="16" t="s">
        <v>772</v>
      </c>
      <c r="AK16" s="17">
        <f>IF(RUN_YEARS &gt; 1,(A1L209C2 + A1L209C5) / 2, 0)</f>
        <v>11674.5</v>
      </c>
      <c r="AL16" s="16" t="s">
        <v>773</v>
      </c>
      <c r="AM16" s="17">
        <f>(A1L209C16 + A1L209C17)</f>
        <v>27561</v>
      </c>
      <c r="AN16" s="16" t="s">
        <v>774</v>
      </c>
      <c r="AO16" s="17">
        <f>IF(RUN_YEARS &gt; 2,(A1L209C1 + A1L209C4 + A1L209C7) / 3, 0)</f>
        <v>15860.666666666666</v>
      </c>
      <c r="AP16" s="16" t="s">
        <v>775</v>
      </c>
      <c r="AQ16" s="17">
        <f>IF(RUN_YEARS &gt; 2,(A1L209C2 + A1L209C5 + A1L209C8) / 3, 0)</f>
        <v>11263.666666666666</v>
      </c>
      <c r="AR16" s="16" t="s">
        <v>776</v>
      </c>
      <c r="AS16" s="17">
        <f>(A1L209C19 + A1L209C20)</f>
        <v>27124.333333333332</v>
      </c>
      <c r="AT16" s="16" t="s">
        <v>777</v>
      </c>
      <c r="AU16" s="17">
        <f>IF(RUN_YEARS &gt; 3,(A1L209C1 + A1L209C4 + A1L209C7 + A1L209C10) / 4, 0)</f>
        <v>15345</v>
      </c>
      <c r="AV16" s="16" t="s">
        <v>778</v>
      </c>
      <c r="AW16" s="17">
        <f>IF(RUN_YEARS &gt; 3,(A1L209C2 + A1L209C5 + A1L209C8 + A1L209C11) / 4, 0)</f>
        <v>10524.25</v>
      </c>
      <c r="AX16" s="16" t="s">
        <v>779</v>
      </c>
      <c r="AY16" s="17">
        <f>(A1L209C22 + A1L209C23)</f>
        <v>25869.25</v>
      </c>
      <c r="AZ16" s="16" t="s">
        <v>780</v>
      </c>
      <c r="BA16" s="17">
        <f>IF(RUN_YEARS &gt; 4,(A1L209C1 + A1L209C4 + A1L209C7 + A1L209C10 + A1L209C13) / 5, 0)</f>
        <v>14600.2</v>
      </c>
      <c r="BB16" s="16" t="s">
        <v>781</v>
      </c>
      <c r="BC16" s="17">
        <f>IF(RUN_YEARS &gt; 4,(A1L209C2 + A1L209C5 + A1L209C8 + A1L209C11 + A1L209C14) / 5, 0)</f>
        <v>9679</v>
      </c>
      <c r="BD16" s="16" t="s">
        <v>782</v>
      </c>
      <c r="BE16" s="17">
        <f>(A1L209C25 + A1L209C26)</f>
        <v>24279.200000000001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21151</v>
      </c>
      <c r="F17" s="16" t="s">
        <v>174</v>
      </c>
      <c r="G17" s="15">
        <v>18913</v>
      </c>
      <c r="H17" s="16" t="s">
        <v>783</v>
      </c>
      <c r="I17" s="17">
        <f>(A1L210C1 + A1L210C2)</f>
        <v>40064</v>
      </c>
      <c r="J17" s="16" t="s">
        <v>175</v>
      </c>
      <c r="K17" s="15">
        <v>18234</v>
      </c>
      <c r="L17" s="16" t="s">
        <v>175</v>
      </c>
      <c r="M17" s="15">
        <v>15896</v>
      </c>
      <c r="N17" s="16" t="s">
        <v>784</v>
      </c>
      <c r="O17" s="17">
        <f>(A1L210C4 + A1L210C5)</f>
        <v>34130</v>
      </c>
      <c r="P17" s="16" t="s">
        <v>176</v>
      </c>
      <c r="Q17" s="15">
        <v>19329</v>
      </c>
      <c r="R17" s="16" t="s">
        <v>176</v>
      </c>
      <c r="S17" s="15">
        <v>14813</v>
      </c>
      <c r="T17" s="16" t="s">
        <v>785</v>
      </c>
      <c r="U17" s="17">
        <f>(A1L210C7 + A1L210C8)</f>
        <v>34142</v>
      </c>
      <c r="V17" s="16" t="s">
        <v>177</v>
      </c>
      <c r="W17" s="15">
        <v>22472</v>
      </c>
      <c r="X17" s="16" t="s">
        <v>177</v>
      </c>
      <c r="Y17" s="15">
        <v>15237</v>
      </c>
      <c r="Z17" s="16" t="s">
        <v>786</v>
      </c>
      <c r="AA17" s="17">
        <f>(A1L210C10 + A1L210C11)</f>
        <v>37709</v>
      </c>
      <c r="AB17" s="16" t="s">
        <v>178</v>
      </c>
      <c r="AC17" s="15">
        <v>25230</v>
      </c>
      <c r="AD17" s="16" t="s">
        <v>178</v>
      </c>
      <c r="AE17" s="15">
        <v>19304</v>
      </c>
      <c r="AF17" s="16" t="s">
        <v>787</v>
      </c>
      <c r="AG17" s="17">
        <f>(A1L210C13 + A1L210C14)</f>
        <v>44534</v>
      </c>
      <c r="AH17" s="16" t="s">
        <v>788</v>
      </c>
      <c r="AI17" s="17">
        <f>IF(RUN_YEARS &gt; 1,(A1L210C1 + A1L210C4) / 2, 0)</f>
        <v>19692.5</v>
      </c>
      <c r="AJ17" s="16" t="s">
        <v>789</v>
      </c>
      <c r="AK17" s="17">
        <f>IF(RUN_YEARS &gt; 1,(A1L210C2 + A1L210C5) / 2, 0)</f>
        <v>17404.5</v>
      </c>
      <c r="AL17" s="16" t="s">
        <v>790</v>
      </c>
      <c r="AM17" s="17">
        <f>(A1L210C16 + A1L210C17)</f>
        <v>37097</v>
      </c>
      <c r="AN17" s="16" t="s">
        <v>791</v>
      </c>
      <c r="AO17" s="17">
        <f>IF(RUN_YEARS &gt; 2,(A1L210C1 + A1L210C4 + A1L210C7) / 3, 0)</f>
        <v>19571.333333333332</v>
      </c>
      <c r="AP17" s="16" t="s">
        <v>792</v>
      </c>
      <c r="AQ17" s="17">
        <f>IF(RUN_YEARS &gt; 2,(A1L210C2 + A1L210C5 + A1L210C8) / 3, 0)</f>
        <v>16540.666666666668</v>
      </c>
      <c r="AR17" s="16" t="s">
        <v>793</v>
      </c>
      <c r="AS17" s="17">
        <f>(A1L210C19 + A1L210C20)</f>
        <v>36112</v>
      </c>
      <c r="AT17" s="16" t="s">
        <v>794</v>
      </c>
      <c r="AU17" s="17">
        <f>IF(RUN_YEARS &gt; 3,(A1L210C1 + A1L210C4 + A1L210C7 + A1L210C10) / 4, 0)</f>
        <v>20296.5</v>
      </c>
      <c r="AV17" s="16" t="s">
        <v>795</v>
      </c>
      <c r="AW17" s="17">
        <f>IF(RUN_YEARS &gt; 3,(A1L210C2 + A1L210C5 + A1L210C8 + A1L210C11) / 4, 0)</f>
        <v>16214.75</v>
      </c>
      <c r="AX17" s="16" t="s">
        <v>796</v>
      </c>
      <c r="AY17" s="17">
        <f>(A1L210C22 + A1L210C23)</f>
        <v>36511.25</v>
      </c>
      <c r="AZ17" s="16" t="s">
        <v>797</v>
      </c>
      <c r="BA17" s="17">
        <f>IF(RUN_YEARS &gt; 4,(A1L210C1 + A1L210C4 + A1L210C7 + A1L210C10 + A1L210C13) / 5, 0)</f>
        <v>21283.200000000001</v>
      </c>
      <c r="BB17" s="16" t="s">
        <v>798</v>
      </c>
      <c r="BC17" s="17">
        <f>IF(RUN_YEARS &gt; 4,(A1L210C2 + A1L210C5 + A1L210C8 + A1L210C11 + A1L210C14) / 5, 0)</f>
        <v>16832.599999999999</v>
      </c>
      <c r="BD17" s="16" t="s">
        <v>799</v>
      </c>
      <c r="BE17" s="17">
        <f>(A1L210C25 + A1L210C26)</f>
        <v>38115.800000000003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490537</v>
      </c>
      <c r="F18" s="16" t="s">
        <v>174</v>
      </c>
      <c r="G18" s="15">
        <v>92128</v>
      </c>
      <c r="H18" s="16" t="s">
        <v>800</v>
      </c>
      <c r="I18" s="17">
        <f>(A1L211C1 + A1L211C2)</f>
        <v>582665</v>
      </c>
      <c r="J18" s="16" t="s">
        <v>175</v>
      </c>
      <c r="K18" s="15">
        <v>597932</v>
      </c>
      <c r="L18" s="16" t="s">
        <v>175</v>
      </c>
      <c r="M18" s="15">
        <v>81990</v>
      </c>
      <c r="N18" s="16" t="s">
        <v>801</v>
      </c>
      <c r="O18" s="17">
        <f>(A1L211C4 + A1L211C5)</f>
        <v>679922</v>
      </c>
      <c r="P18" s="16" t="s">
        <v>176</v>
      </c>
      <c r="Q18" s="15">
        <v>601681</v>
      </c>
      <c r="R18" s="16" t="s">
        <v>176</v>
      </c>
      <c r="S18" s="15">
        <v>85206</v>
      </c>
      <c r="T18" s="16" t="s">
        <v>802</v>
      </c>
      <c r="U18" s="17">
        <f>(A1L211C7 + A1L211C8)</f>
        <v>686887</v>
      </c>
      <c r="V18" s="16" t="s">
        <v>177</v>
      </c>
      <c r="W18" s="15">
        <v>539611</v>
      </c>
      <c r="X18" s="16" t="s">
        <v>177</v>
      </c>
      <c r="Y18" s="15">
        <v>72012</v>
      </c>
      <c r="Z18" s="16" t="s">
        <v>803</v>
      </c>
      <c r="AA18" s="17">
        <f>(A1L211C10 + A1L211C11)</f>
        <v>611623</v>
      </c>
      <c r="AB18" s="16" t="s">
        <v>178</v>
      </c>
      <c r="AC18" s="15">
        <v>585318</v>
      </c>
      <c r="AD18" s="16" t="s">
        <v>178</v>
      </c>
      <c r="AE18" s="15">
        <v>79369</v>
      </c>
      <c r="AF18" s="16" t="s">
        <v>804</v>
      </c>
      <c r="AG18" s="17">
        <f>(A1L211C13 + A1L211C14)</f>
        <v>664687</v>
      </c>
      <c r="AH18" s="16" t="s">
        <v>805</v>
      </c>
      <c r="AI18" s="17">
        <f>IF(RUN_YEARS &gt; 1,(A1L211C1 + A1L211C4) / 2, 0)</f>
        <v>544234.5</v>
      </c>
      <c r="AJ18" s="16" t="s">
        <v>806</v>
      </c>
      <c r="AK18" s="17">
        <f>IF(RUN_YEARS &gt; 1,(A1L211C2 + A1L211C5) / 2, 0)</f>
        <v>87059</v>
      </c>
      <c r="AL18" s="16" t="s">
        <v>807</v>
      </c>
      <c r="AM18" s="17">
        <f>(A1L211C16 + A1L211C17)</f>
        <v>631293.5</v>
      </c>
      <c r="AN18" s="16" t="s">
        <v>808</v>
      </c>
      <c r="AO18" s="17">
        <f>IF(RUN_YEARS &gt; 2,(A1L211C1 + A1L211C4 + A1L211C7) / 3, 0)</f>
        <v>563383.33333333337</v>
      </c>
      <c r="AP18" s="16" t="s">
        <v>809</v>
      </c>
      <c r="AQ18" s="17">
        <f>IF(RUN_YEARS &gt; 2,(A1L211C2 + A1L211C5 + A1L211C8) / 3, 0)</f>
        <v>86441.333333333328</v>
      </c>
      <c r="AR18" s="16" t="s">
        <v>810</v>
      </c>
      <c r="AS18" s="17">
        <f>(A1L211C19 + A1L211C20)</f>
        <v>649824.66666666674</v>
      </c>
      <c r="AT18" s="16" t="s">
        <v>811</v>
      </c>
      <c r="AU18" s="17">
        <f>IF(RUN_YEARS &gt; 3,(A1L211C1 + A1L211C4 + A1L211C7 + A1L211C10) / 4, 0)</f>
        <v>557440.25</v>
      </c>
      <c r="AV18" s="16" t="s">
        <v>812</v>
      </c>
      <c r="AW18" s="17">
        <f>IF(RUN_YEARS &gt; 3,(A1L211C2 + A1L211C5 + A1L211C8 + A1L211C11) / 4, 0)</f>
        <v>82834</v>
      </c>
      <c r="AX18" s="16" t="s">
        <v>813</v>
      </c>
      <c r="AY18" s="17">
        <f>(A1L211C22 + A1L211C23)</f>
        <v>640274.25</v>
      </c>
      <c r="AZ18" s="16" t="s">
        <v>814</v>
      </c>
      <c r="BA18" s="17">
        <f>IF(RUN_YEARS &gt; 4,(A1L211C1 + A1L211C4 + A1L211C7 + A1L211C10 + A1L211C13) / 5, 0)</f>
        <v>563015.80000000005</v>
      </c>
      <c r="BB18" s="16" t="s">
        <v>815</v>
      </c>
      <c r="BC18" s="17">
        <f>IF(RUN_YEARS &gt; 4,(A1L211C2 + A1L211C5 + A1L211C8 + A1L211C11 + A1L211C14) / 5, 0)</f>
        <v>82141</v>
      </c>
      <c r="BD18" s="16" t="s">
        <v>816</v>
      </c>
      <c r="BE18" s="17">
        <f>(A1L211C25 + A1L211C26)</f>
        <v>645156.80000000005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55854</v>
      </c>
      <c r="F19" s="16" t="s">
        <v>174</v>
      </c>
      <c r="G19" s="15">
        <v>16178</v>
      </c>
      <c r="H19" s="16" t="s">
        <v>817</v>
      </c>
      <c r="I19" s="17">
        <f>(A1L212C1 + A1L212C2)</f>
        <v>72032</v>
      </c>
      <c r="J19" s="16" t="s">
        <v>175</v>
      </c>
      <c r="K19" s="15">
        <v>59498</v>
      </c>
      <c r="L19" s="16" t="s">
        <v>175</v>
      </c>
      <c r="M19" s="15">
        <v>21965</v>
      </c>
      <c r="N19" s="16" t="s">
        <v>818</v>
      </c>
      <c r="O19" s="17">
        <f>(A1L212C4 + A1L212C5)</f>
        <v>81463</v>
      </c>
      <c r="P19" s="16" t="s">
        <v>176</v>
      </c>
      <c r="Q19" s="15">
        <v>71455</v>
      </c>
      <c r="R19" s="16" t="s">
        <v>176</v>
      </c>
      <c r="S19" s="15">
        <v>20865</v>
      </c>
      <c r="T19" s="16" t="s">
        <v>819</v>
      </c>
      <c r="U19" s="17">
        <f>(A1L212C7 + A1L212C8)</f>
        <v>92320</v>
      </c>
      <c r="V19" s="16" t="s">
        <v>177</v>
      </c>
      <c r="W19" s="15">
        <v>67873</v>
      </c>
      <c r="X19" s="16" t="s">
        <v>177</v>
      </c>
      <c r="Y19" s="15">
        <v>17882</v>
      </c>
      <c r="Z19" s="16" t="s">
        <v>820</v>
      </c>
      <c r="AA19" s="17">
        <f>(A1L212C10 + A1L212C11)</f>
        <v>85755</v>
      </c>
      <c r="AB19" s="16" t="s">
        <v>178</v>
      </c>
      <c r="AC19" s="15">
        <v>54276</v>
      </c>
      <c r="AD19" s="16" t="s">
        <v>178</v>
      </c>
      <c r="AE19" s="15">
        <v>18218</v>
      </c>
      <c r="AF19" s="16" t="s">
        <v>821</v>
      </c>
      <c r="AG19" s="17">
        <f>(A1L212C13 + A1L212C14)</f>
        <v>72494</v>
      </c>
      <c r="AH19" s="16" t="s">
        <v>822</v>
      </c>
      <c r="AI19" s="17">
        <f>IF(RUN_YEARS &gt; 1,(A1L212C1 + A1L212C4) / 2, 0)</f>
        <v>57676</v>
      </c>
      <c r="AJ19" s="16" t="s">
        <v>823</v>
      </c>
      <c r="AK19" s="17">
        <f>IF(RUN_YEARS &gt; 1,(A1L212C2 + A1L212C5) / 2, 0)</f>
        <v>19071.5</v>
      </c>
      <c r="AL19" s="16" t="s">
        <v>824</v>
      </c>
      <c r="AM19" s="17">
        <f>(A1L212C16 + A1L212C17)</f>
        <v>76747.5</v>
      </c>
      <c r="AN19" s="16" t="s">
        <v>825</v>
      </c>
      <c r="AO19" s="17">
        <f>IF(RUN_YEARS &gt; 2,(A1L212C1 + A1L212C4 + A1L212C7) / 3, 0)</f>
        <v>62269</v>
      </c>
      <c r="AP19" s="16" t="s">
        <v>826</v>
      </c>
      <c r="AQ19" s="17">
        <f>IF(RUN_YEARS &gt; 2,(A1L212C2 + A1L212C5 + A1L212C8) / 3, 0)</f>
        <v>19669.333333333332</v>
      </c>
      <c r="AR19" s="16" t="s">
        <v>827</v>
      </c>
      <c r="AS19" s="17">
        <f>(A1L212C19 + A1L212C20)</f>
        <v>81938.333333333328</v>
      </c>
      <c r="AT19" s="16" t="s">
        <v>828</v>
      </c>
      <c r="AU19" s="17">
        <f>IF(RUN_YEARS &gt; 3,(A1L212C1 + A1L212C4 + A1L212C7 + A1L212C10) / 4, 0)</f>
        <v>63670</v>
      </c>
      <c r="AV19" s="16" t="s">
        <v>829</v>
      </c>
      <c r="AW19" s="17">
        <f>IF(RUN_YEARS &gt; 3,(A1L212C2 + A1L212C5 + A1L212C8 + A1L212C11) / 4, 0)</f>
        <v>19222.5</v>
      </c>
      <c r="AX19" s="16" t="s">
        <v>830</v>
      </c>
      <c r="AY19" s="17">
        <f>(A1L212C22 + A1L212C23)</f>
        <v>82892.5</v>
      </c>
      <c r="AZ19" s="16" t="s">
        <v>831</v>
      </c>
      <c r="BA19" s="17">
        <f>IF(RUN_YEARS &gt; 4,(A1L212C1 + A1L212C4 + A1L212C7 + A1L212C10 + A1L212C13) / 5, 0)</f>
        <v>61791.199999999997</v>
      </c>
      <c r="BB19" s="16" t="s">
        <v>832</v>
      </c>
      <c r="BC19" s="17">
        <f>IF(RUN_YEARS &gt; 4,(A1L212C2 + A1L212C5 + A1L212C8 + A1L212C11 + A1L212C14) / 5, 0)</f>
        <v>19021.599999999999</v>
      </c>
      <c r="BD19" s="16" t="s">
        <v>833</v>
      </c>
      <c r="BE19" s="17">
        <f>(A1L212C25 + A1L212C26)</f>
        <v>80812.799999999988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189</v>
      </c>
      <c r="F20" s="16" t="s">
        <v>174</v>
      </c>
      <c r="G20" s="15">
        <v>377</v>
      </c>
      <c r="H20" s="16" t="s">
        <v>834</v>
      </c>
      <c r="I20" s="17">
        <f>(A1L213C1 + A1L213C2)</f>
        <v>566</v>
      </c>
      <c r="J20" s="16" t="s">
        <v>175</v>
      </c>
      <c r="K20" s="15">
        <v>166</v>
      </c>
      <c r="L20" s="16" t="s">
        <v>175</v>
      </c>
      <c r="M20" s="15">
        <v>323</v>
      </c>
      <c r="N20" s="16" t="s">
        <v>835</v>
      </c>
      <c r="O20" s="17">
        <f>(A1L213C4 + A1L213C5)</f>
        <v>489</v>
      </c>
      <c r="P20" s="16" t="s">
        <v>176</v>
      </c>
      <c r="Q20" s="15">
        <v>189</v>
      </c>
      <c r="R20" s="16" t="s">
        <v>176</v>
      </c>
      <c r="S20" s="15">
        <v>372</v>
      </c>
      <c r="T20" s="16" t="s">
        <v>836</v>
      </c>
      <c r="U20" s="17">
        <f>(A1L213C7 + A1L213C8)</f>
        <v>561</v>
      </c>
      <c r="V20" s="16" t="s">
        <v>177</v>
      </c>
      <c r="W20" s="15">
        <v>195</v>
      </c>
      <c r="X20" s="16" t="s">
        <v>177</v>
      </c>
      <c r="Y20" s="15">
        <v>349</v>
      </c>
      <c r="Z20" s="16" t="s">
        <v>837</v>
      </c>
      <c r="AA20" s="17">
        <f>(A1L213C10 + A1L213C11)</f>
        <v>544</v>
      </c>
      <c r="AB20" s="16" t="s">
        <v>178</v>
      </c>
      <c r="AC20" s="15">
        <v>149</v>
      </c>
      <c r="AD20" s="16" t="s">
        <v>178</v>
      </c>
      <c r="AE20" s="15">
        <v>383</v>
      </c>
      <c r="AF20" s="16" t="s">
        <v>838</v>
      </c>
      <c r="AG20" s="17">
        <f>(A1L213C13 + A1L213C14)</f>
        <v>532</v>
      </c>
      <c r="AH20" s="16" t="s">
        <v>839</v>
      </c>
      <c r="AI20" s="17">
        <f>IF(RUN_YEARS &gt; 1,(A1L213C1 + A1L213C4) / 2, 0)</f>
        <v>177.5</v>
      </c>
      <c r="AJ20" s="16" t="s">
        <v>840</v>
      </c>
      <c r="AK20" s="17">
        <f>IF(RUN_YEARS &gt; 1,(A1L213C2 + A1L213C5) / 2, 0)</f>
        <v>350</v>
      </c>
      <c r="AL20" s="16" t="s">
        <v>841</v>
      </c>
      <c r="AM20" s="17">
        <f>(A1L213C16 + A1L213C17)</f>
        <v>527.5</v>
      </c>
      <c r="AN20" s="16" t="s">
        <v>842</v>
      </c>
      <c r="AO20" s="17">
        <f>IF(RUN_YEARS &gt; 2,(A1L213C1 + A1L213C4 + A1L213C7) / 3, 0)</f>
        <v>181.33333333333334</v>
      </c>
      <c r="AP20" s="16" t="s">
        <v>843</v>
      </c>
      <c r="AQ20" s="17">
        <f>IF(RUN_YEARS &gt; 2,(A1L213C2 + A1L213C5 + A1L213C8) / 3, 0)</f>
        <v>357.33333333333331</v>
      </c>
      <c r="AR20" s="16" t="s">
        <v>844</v>
      </c>
      <c r="AS20" s="17">
        <f>(A1L213C19 + A1L213C20)</f>
        <v>538.66666666666663</v>
      </c>
      <c r="AT20" s="16" t="s">
        <v>845</v>
      </c>
      <c r="AU20" s="17">
        <f>IF(RUN_YEARS &gt; 3,(A1L213C1 + A1L213C4 + A1L213C7 + A1L213C10) / 4, 0)</f>
        <v>184.75</v>
      </c>
      <c r="AV20" s="16" t="s">
        <v>846</v>
      </c>
      <c r="AW20" s="17">
        <f>IF(RUN_YEARS &gt; 3,(A1L213C2 + A1L213C5 + A1L213C8 + A1L213C11) / 4, 0)</f>
        <v>355.25</v>
      </c>
      <c r="AX20" s="16" t="s">
        <v>847</v>
      </c>
      <c r="AY20" s="17">
        <f>(A1L213C22 + A1L213C23)</f>
        <v>540</v>
      </c>
      <c r="AZ20" s="16" t="s">
        <v>848</v>
      </c>
      <c r="BA20" s="17">
        <f>IF(RUN_YEARS &gt; 4,(A1L213C1 + A1L213C4 + A1L213C7 + A1L213C10 + A1L213C13) / 5, 0)</f>
        <v>177.6</v>
      </c>
      <c r="BB20" s="16" t="s">
        <v>849</v>
      </c>
      <c r="BC20" s="17">
        <f>IF(RUN_YEARS &gt; 4,(A1L213C2 + A1L213C5 + A1L213C8 + A1L213C11 + A1L213C14) / 5, 0)</f>
        <v>360.8</v>
      </c>
      <c r="BD20" s="16" t="s">
        <v>850</v>
      </c>
      <c r="BE20" s="17">
        <f>(A1L213C25 + A1L213C26)</f>
        <v>538.4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82589</v>
      </c>
      <c r="F21" s="16" t="s">
        <v>174</v>
      </c>
      <c r="G21" s="15">
        <v>79909</v>
      </c>
      <c r="H21" s="16" t="s">
        <v>851</v>
      </c>
      <c r="I21" s="17">
        <f>(A1L214C1 + A1L214C2)</f>
        <v>162498</v>
      </c>
      <c r="J21" s="16" t="s">
        <v>175</v>
      </c>
      <c r="K21" s="15">
        <v>74885</v>
      </c>
      <c r="L21" s="16" t="s">
        <v>175</v>
      </c>
      <c r="M21" s="15">
        <v>73138</v>
      </c>
      <c r="N21" s="16" t="s">
        <v>852</v>
      </c>
      <c r="O21" s="17">
        <f>(A1L214C4 + A1L214C5)</f>
        <v>148023</v>
      </c>
      <c r="P21" s="16" t="s">
        <v>176</v>
      </c>
      <c r="Q21" s="15">
        <v>82865</v>
      </c>
      <c r="R21" s="16" t="s">
        <v>176</v>
      </c>
      <c r="S21" s="15">
        <v>77383</v>
      </c>
      <c r="T21" s="16" t="s">
        <v>853</v>
      </c>
      <c r="U21" s="17">
        <f>(A1L214C7 + A1L214C8)</f>
        <v>160248</v>
      </c>
      <c r="V21" s="16" t="s">
        <v>177</v>
      </c>
      <c r="W21" s="15">
        <v>82310</v>
      </c>
      <c r="X21" s="16" t="s">
        <v>177</v>
      </c>
      <c r="Y21" s="15">
        <v>74811</v>
      </c>
      <c r="Z21" s="16" t="s">
        <v>854</v>
      </c>
      <c r="AA21" s="17">
        <f>(A1L214C10 + A1L214C11)</f>
        <v>157121</v>
      </c>
      <c r="AB21" s="16" t="s">
        <v>178</v>
      </c>
      <c r="AC21" s="15">
        <v>80520</v>
      </c>
      <c r="AD21" s="16" t="s">
        <v>178</v>
      </c>
      <c r="AE21" s="15">
        <v>74930</v>
      </c>
      <c r="AF21" s="16" t="s">
        <v>855</v>
      </c>
      <c r="AG21" s="17">
        <f>(A1L214C13 + A1L214C14)</f>
        <v>155450</v>
      </c>
      <c r="AH21" s="16" t="s">
        <v>856</v>
      </c>
      <c r="AI21" s="17">
        <f>IF(RUN_YEARS &gt; 1,(A1L214C1 + A1L214C4) / 2, 0)</f>
        <v>78737</v>
      </c>
      <c r="AJ21" s="16" t="s">
        <v>857</v>
      </c>
      <c r="AK21" s="17">
        <f>IF(RUN_YEARS &gt; 1,(A1L214C2 + A1L214C5) / 2, 0)</f>
        <v>76523.5</v>
      </c>
      <c r="AL21" s="16" t="s">
        <v>858</v>
      </c>
      <c r="AM21" s="17">
        <f>(A1L214C16 + A1L214C17)</f>
        <v>155260.5</v>
      </c>
      <c r="AN21" s="16" t="s">
        <v>859</v>
      </c>
      <c r="AO21" s="17">
        <f>IF(RUN_YEARS &gt; 2,(A1L214C1 + A1L214C4 + A1L214C7) / 3, 0)</f>
        <v>80113</v>
      </c>
      <c r="AP21" s="16" t="s">
        <v>860</v>
      </c>
      <c r="AQ21" s="17">
        <f>IF(RUN_YEARS &gt; 2,(A1L214C2 + A1L214C5 + A1L214C8) / 3, 0)</f>
        <v>76810</v>
      </c>
      <c r="AR21" s="16" t="s">
        <v>861</v>
      </c>
      <c r="AS21" s="17">
        <f>(A1L214C19 + A1L214C20)</f>
        <v>156923</v>
      </c>
      <c r="AT21" s="16" t="s">
        <v>862</v>
      </c>
      <c r="AU21" s="17">
        <f>IF(RUN_YEARS &gt; 3,(A1L214C1 + A1L214C4 + A1L214C7 + A1L214C10) / 4, 0)</f>
        <v>80662.25</v>
      </c>
      <c r="AV21" s="16" t="s">
        <v>863</v>
      </c>
      <c r="AW21" s="17">
        <f>IF(RUN_YEARS &gt; 3,(A1L214C2 + A1L214C5 + A1L214C8 + A1L214C11) / 4, 0)</f>
        <v>76310.25</v>
      </c>
      <c r="AX21" s="16" t="s">
        <v>864</v>
      </c>
      <c r="AY21" s="17">
        <f>(A1L214C22 + A1L214C23)</f>
        <v>156972.5</v>
      </c>
      <c r="AZ21" s="16" t="s">
        <v>865</v>
      </c>
      <c r="BA21" s="17">
        <f>IF(RUN_YEARS &gt; 4,(A1L214C1 + A1L214C4 + A1L214C7 + A1L214C10 + A1L214C13) / 5, 0)</f>
        <v>80633.8</v>
      </c>
      <c r="BB21" s="16" t="s">
        <v>866</v>
      </c>
      <c r="BC21" s="17">
        <f>IF(RUN_YEARS &gt; 4,(A1L214C2 + A1L214C5 + A1L214C8 + A1L214C11 + A1L214C14) / 5, 0)</f>
        <v>76034.2</v>
      </c>
      <c r="BD21" s="16" t="s">
        <v>867</v>
      </c>
      <c r="BE21" s="17">
        <f>(A1L214C25 + A1L214C26)</f>
        <v>156668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545</v>
      </c>
      <c r="F22" s="16" t="s">
        <v>174</v>
      </c>
      <c r="G22" s="15">
        <v>682</v>
      </c>
      <c r="H22" s="16" t="s">
        <v>868</v>
      </c>
      <c r="I22" s="17">
        <f>(A1L215C1 + A1L215C2)</f>
        <v>1227</v>
      </c>
      <c r="J22" s="16" t="s">
        <v>175</v>
      </c>
      <c r="K22" s="15">
        <v>605</v>
      </c>
      <c r="L22" s="16" t="s">
        <v>175</v>
      </c>
      <c r="M22" s="15">
        <v>534</v>
      </c>
      <c r="N22" s="16" t="s">
        <v>869</v>
      </c>
      <c r="O22" s="17">
        <f>(A1L215C4 + A1L215C5)</f>
        <v>1139</v>
      </c>
      <c r="P22" s="16" t="s">
        <v>176</v>
      </c>
      <c r="Q22" s="15">
        <v>575</v>
      </c>
      <c r="R22" s="16" t="s">
        <v>176</v>
      </c>
      <c r="S22" s="15">
        <v>517</v>
      </c>
      <c r="T22" s="16" t="s">
        <v>870</v>
      </c>
      <c r="U22" s="17">
        <f>(A1L215C7 + A1L215C8)</f>
        <v>1092</v>
      </c>
      <c r="V22" s="16" t="s">
        <v>177</v>
      </c>
      <c r="W22" s="15">
        <v>551</v>
      </c>
      <c r="X22" s="16" t="s">
        <v>177</v>
      </c>
      <c r="Y22" s="15">
        <v>918</v>
      </c>
      <c r="Z22" s="16" t="s">
        <v>871</v>
      </c>
      <c r="AA22" s="17">
        <f>(A1L215C10 + A1L215C11)</f>
        <v>1469</v>
      </c>
      <c r="AB22" s="16" t="s">
        <v>178</v>
      </c>
      <c r="AC22" s="15">
        <v>580</v>
      </c>
      <c r="AD22" s="16" t="s">
        <v>178</v>
      </c>
      <c r="AE22" s="15">
        <v>794</v>
      </c>
      <c r="AF22" s="16" t="s">
        <v>872</v>
      </c>
      <c r="AG22" s="17">
        <f>(A1L215C13 + A1L215C14)</f>
        <v>1374</v>
      </c>
      <c r="AH22" s="16" t="s">
        <v>873</v>
      </c>
      <c r="AI22" s="17">
        <f>IF(RUN_YEARS &gt; 1,(A1L215C1 + A1L215C4) / 2, 0)</f>
        <v>575</v>
      </c>
      <c r="AJ22" s="16" t="s">
        <v>874</v>
      </c>
      <c r="AK22" s="17">
        <f>IF(RUN_YEARS &gt; 1,(A1L215C2 + A1L215C5) / 2, 0)</f>
        <v>608</v>
      </c>
      <c r="AL22" s="16" t="s">
        <v>875</v>
      </c>
      <c r="AM22" s="17">
        <f>(A1L215C16 + A1L215C17)</f>
        <v>1183</v>
      </c>
      <c r="AN22" s="16" t="s">
        <v>876</v>
      </c>
      <c r="AO22" s="17">
        <f>IF(RUN_YEARS &gt; 2,(A1L215C1 + A1L215C4 + A1L215C7) / 3, 0)</f>
        <v>575</v>
      </c>
      <c r="AP22" s="16" t="s">
        <v>877</v>
      </c>
      <c r="AQ22" s="17">
        <f>IF(RUN_YEARS &gt; 2,(A1L215C2 + A1L215C5 + A1L215C8) / 3, 0)</f>
        <v>577.66666666666663</v>
      </c>
      <c r="AR22" s="16" t="s">
        <v>878</v>
      </c>
      <c r="AS22" s="17">
        <f>(A1L215C19 + A1L215C20)</f>
        <v>1152.6666666666665</v>
      </c>
      <c r="AT22" s="16" t="s">
        <v>879</v>
      </c>
      <c r="AU22" s="17">
        <f>IF(RUN_YEARS &gt; 3,(A1L215C1 + A1L215C4 + A1L215C7 + A1L215C10) / 4, 0)</f>
        <v>569</v>
      </c>
      <c r="AV22" s="16" t="s">
        <v>880</v>
      </c>
      <c r="AW22" s="17">
        <f>IF(RUN_YEARS &gt; 3,(A1L215C2 + A1L215C5 + A1L215C8 + A1L215C11) / 4, 0)</f>
        <v>662.75</v>
      </c>
      <c r="AX22" s="16" t="s">
        <v>881</v>
      </c>
      <c r="AY22" s="17">
        <f>(A1L215C22 + A1L215C23)</f>
        <v>1231.75</v>
      </c>
      <c r="AZ22" s="16" t="s">
        <v>882</v>
      </c>
      <c r="BA22" s="17">
        <f>IF(RUN_YEARS &gt; 4,(A1L215C1 + A1L215C4 + A1L215C7 + A1L215C10 + A1L215C13) / 5, 0)</f>
        <v>571.20000000000005</v>
      </c>
      <c r="BB22" s="16" t="s">
        <v>883</v>
      </c>
      <c r="BC22" s="17">
        <f>IF(RUN_YEARS &gt; 4,(A1L215C2 + A1L215C5 + A1L215C8 + A1L215C11 + A1L215C14) / 5, 0)</f>
        <v>689</v>
      </c>
      <c r="BD22" s="16" t="s">
        <v>884</v>
      </c>
      <c r="BE22" s="17">
        <f>(A1L215C25 + A1L215C26)</f>
        <v>1260.2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2014492</v>
      </c>
      <c r="F23" s="16" t="s">
        <v>174</v>
      </c>
      <c r="G23" s="15">
        <v>1463874</v>
      </c>
      <c r="H23" s="16" t="s">
        <v>885</v>
      </c>
      <c r="I23" s="17">
        <f>(A1L216C1 + A1L216C2)</f>
        <v>3478366</v>
      </c>
      <c r="J23" s="16" t="s">
        <v>175</v>
      </c>
      <c r="K23" s="15">
        <v>2068897</v>
      </c>
      <c r="L23" s="16" t="s">
        <v>175</v>
      </c>
      <c r="M23" s="15">
        <v>1435589</v>
      </c>
      <c r="N23" s="16" t="s">
        <v>886</v>
      </c>
      <c r="O23" s="17">
        <f>(A1L216C4 + A1L216C5)</f>
        <v>3504486</v>
      </c>
      <c r="P23" s="16" t="s">
        <v>176</v>
      </c>
      <c r="Q23" s="15">
        <v>2135531</v>
      </c>
      <c r="R23" s="16" t="s">
        <v>176</v>
      </c>
      <c r="S23" s="15">
        <v>1527416</v>
      </c>
      <c r="T23" s="16" t="s">
        <v>887</v>
      </c>
      <c r="U23" s="17">
        <f>(A1L216C7 + A1L216C8)</f>
        <v>3662947</v>
      </c>
      <c r="V23" s="16" t="s">
        <v>177</v>
      </c>
      <c r="W23" s="15">
        <v>2256993</v>
      </c>
      <c r="X23" s="16" t="s">
        <v>177</v>
      </c>
      <c r="Y23" s="15">
        <v>1669269</v>
      </c>
      <c r="Z23" s="16" t="s">
        <v>888</v>
      </c>
      <c r="AA23" s="17">
        <f>(A1L216C10 + A1L216C11)</f>
        <v>3926262</v>
      </c>
      <c r="AB23" s="16" t="s">
        <v>178</v>
      </c>
      <c r="AC23" s="15">
        <v>2145787</v>
      </c>
      <c r="AD23" s="16" t="s">
        <v>178</v>
      </c>
      <c r="AE23" s="15">
        <v>1557981</v>
      </c>
      <c r="AF23" s="16" t="s">
        <v>889</v>
      </c>
      <c r="AG23" s="17">
        <f>(A1L216C13 + A1L216C14)</f>
        <v>3703768</v>
      </c>
      <c r="AH23" s="16" t="s">
        <v>890</v>
      </c>
      <c r="AI23" s="17">
        <f>IF(RUN_YEARS &gt; 1,(A1L216C1 + A1L216C4) / 2, 0)</f>
        <v>2041694.5</v>
      </c>
      <c r="AJ23" s="16" t="s">
        <v>891</v>
      </c>
      <c r="AK23" s="17">
        <f>IF(RUN_YEARS &gt; 1,(A1L216C2 + A1L216C5) / 2, 0)</f>
        <v>1449731.5</v>
      </c>
      <c r="AL23" s="16" t="s">
        <v>892</v>
      </c>
      <c r="AM23" s="17">
        <f>(A1L216C16 + A1L216C17)</f>
        <v>3491426</v>
      </c>
      <c r="AN23" s="16" t="s">
        <v>893</v>
      </c>
      <c r="AO23" s="17">
        <f>IF(RUN_YEARS &gt; 2,(A1L216C1 + A1L216C4 + A1L216C7) / 3, 0)</f>
        <v>2072973.3333333333</v>
      </c>
      <c r="AP23" s="16" t="s">
        <v>894</v>
      </c>
      <c r="AQ23" s="17">
        <f>IF(RUN_YEARS &gt; 2,(A1L216C2 + A1L216C5 + A1L216C8) / 3, 0)</f>
        <v>1475626.3333333333</v>
      </c>
      <c r="AR23" s="16" t="s">
        <v>895</v>
      </c>
      <c r="AS23" s="17">
        <f>(A1L216C19 + A1L216C20)</f>
        <v>3548599.6666666665</v>
      </c>
      <c r="AT23" s="16" t="s">
        <v>896</v>
      </c>
      <c r="AU23" s="17">
        <f>IF(RUN_YEARS &gt; 3,(A1L216C1 + A1L216C4 + A1L216C7 + A1L216C10) / 4, 0)</f>
        <v>2118978.25</v>
      </c>
      <c r="AV23" s="16" t="s">
        <v>897</v>
      </c>
      <c r="AW23" s="17">
        <f>IF(RUN_YEARS &gt; 3,(A1L216C2 + A1L216C5 + A1L216C8 + A1L216C11) / 4, 0)</f>
        <v>1524037</v>
      </c>
      <c r="AX23" s="16" t="s">
        <v>898</v>
      </c>
      <c r="AY23" s="17">
        <f>(A1L216C22 + A1L216C23)</f>
        <v>3643015.25</v>
      </c>
      <c r="AZ23" s="16" t="s">
        <v>899</v>
      </c>
      <c r="BA23" s="17">
        <f>IF(RUN_YEARS &gt; 4,(A1L216C1 + A1L216C4 + A1L216C7 + A1L216C10 + A1L216C13) / 5, 0)</f>
        <v>2124340</v>
      </c>
      <c r="BB23" s="16" t="s">
        <v>900</v>
      </c>
      <c r="BC23" s="17">
        <f>IF(RUN_YEARS &gt; 4,(A1L216C2 + A1L216C5 + A1L216C8 + A1L216C11 + A1L216C14) / 5, 0)</f>
        <v>1530825.8</v>
      </c>
      <c r="BD23" s="16" t="s">
        <v>901</v>
      </c>
      <c r="BE23" s="17">
        <f>(A1L216C25 + A1L216C26)</f>
        <v>3655165.8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8718A-AB6E-43CE-B21D-7B39DF0A056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4465</v>
      </c>
      <c r="F9" s="16" t="s">
        <v>174</v>
      </c>
      <c r="G9" s="15">
        <v>3634</v>
      </c>
      <c r="H9" s="16" t="s">
        <v>969</v>
      </c>
      <c r="I9" s="17">
        <f>(A1L218C1 + A1L218C2)</f>
        <v>8099</v>
      </c>
      <c r="J9" s="16" t="s">
        <v>175</v>
      </c>
      <c r="K9" s="15">
        <v>3049</v>
      </c>
      <c r="L9" s="16" t="s">
        <v>175</v>
      </c>
      <c r="M9" s="15">
        <v>3052</v>
      </c>
      <c r="N9" s="16" t="s">
        <v>970</v>
      </c>
      <c r="O9" s="17">
        <f>(A1L218C4 + A1L218C5)</f>
        <v>6101</v>
      </c>
      <c r="P9" s="16" t="s">
        <v>176</v>
      </c>
      <c r="Q9" s="15">
        <v>3502</v>
      </c>
      <c r="R9" s="16" t="s">
        <v>176</v>
      </c>
      <c r="S9" s="15">
        <v>2451</v>
      </c>
      <c r="T9" s="16" t="s">
        <v>971</v>
      </c>
      <c r="U9" s="17">
        <f>(A1L218C7 + A1L218C8)</f>
        <v>5953</v>
      </c>
      <c r="V9" s="16" t="s">
        <v>177</v>
      </c>
      <c r="W9" s="15">
        <v>6197</v>
      </c>
      <c r="X9" s="16" t="s">
        <v>177</v>
      </c>
      <c r="Y9" s="15">
        <v>3533</v>
      </c>
      <c r="Z9" s="16" t="s">
        <v>972</v>
      </c>
      <c r="AA9" s="17">
        <f>(A1L218C10 + A1L218C11)</f>
        <v>9730</v>
      </c>
      <c r="AB9" s="16" t="s">
        <v>178</v>
      </c>
      <c r="AC9" s="15">
        <v>4620</v>
      </c>
      <c r="AD9" s="16" t="s">
        <v>178</v>
      </c>
      <c r="AE9" s="15">
        <v>2477</v>
      </c>
      <c r="AF9" s="16" t="s">
        <v>973</v>
      </c>
      <c r="AG9" s="17">
        <f>(A1L218C13 + A1L218C14)</f>
        <v>7097</v>
      </c>
      <c r="AH9" s="16" t="s">
        <v>974</v>
      </c>
      <c r="AI9" s="17">
        <f>IF(RUN_YEARS &gt; 1,(A1L218C1 + A1L218C4) / 2, 0)</f>
        <v>3757</v>
      </c>
      <c r="AJ9" s="16" t="s">
        <v>975</v>
      </c>
      <c r="AK9" s="17">
        <f>IF(RUN_YEARS &gt; 1,(A1L218C2 + A1L218C5) / 2, 0)</f>
        <v>3343</v>
      </c>
      <c r="AL9" s="16" t="s">
        <v>976</v>
      </c>
      <c r="AM9" s="17">
        <f>(A1L218C16 + A1L218C17)</f>
        <v>7100</v>
      </c>
      <c r="AN9" s="16" t="s">
        <v>977</v>
      </c>
      <c r="AO9" s="17">
        <f>IF(RUN_YEARS &gt; 2,(A1L218C1 + A1L218C4 + A1L218C7) / 3, 0)</f>
        <v>3672</v>
      </c>
      <c r="AP9" s="16" t="s">
        <v>978</v>
      </c>
      <c r="AQ9" s="17">
        <f>IF(RUN_YEARS &gt; 2,(A1L218C2 + A1L218C5 + A1L218C8) / 3, 0)</f>
        <v>3045.6666666666665</v>
      </c>
      <c r="AR9" s="16" t="s">
        <v>979</v>
      </c>
      <c r="AS9" s="17">
        <f>(A1L218C19 + A1L218C20)</f>
        <v>6717.6666666666661</v>
      </c>
      <c r="AT9" s="16" t="s">
        <v>980</v>
      </c>
      <c r="AU9" s="17">
        <f>IF(RUN_YEARS &gt; 3,(A1L218C1 + A1L218C4 + A1L218C7 + A1L218C10) / 4, 0)</f>
        <v>4303.25</v>
      </c>
      <c r="AV9" s="16" t="s">
        <v>981</v>
      </c>
      <c r="AW9" s="17">
        <f>IF(RUN_YEARS &gt; 3,(A1L218C2 + A1L218C5 + A1L218C8 + A1L218C11) / 4, 0)</f>
        <v>3167.5</v>
      </c>
      <c r="AX9" s="16" t="s">
        <v>982</v>
      </c>
      <c r="AY9" s="17">
        <f>(A1L218C22 + A1L218C23)</f>
        <v>7470.75</v>
      </c>
      <c r="AZ9" s="16" t="s">
        <v>983</v>
      </c>
      <c r="BA9" s="17">
        <f>IF(RUN_YEARS &gt; 4,(A1L218C1 + A1L218C4 + A1L218C7 + A1L218C10 + A1L218C13) / 5, 0)</f>
        <v>4366.6000000000004</v>
      </c>
      <c r="BB9" s="16" t="s">
        <v>984</v>
      </c>
      <c r="BC9" s="17">
        <f>IF(RUN_YEARS &gt; 4,(A1L218C2 + A1L218C5 + A1L218C8 + A1L218C11 + A1L218C14) / 5, 0)</f>
        <v>3029.4</v>
      </c>
      <c r="BD9" s="16" t="s">
        <v>985</v>
      </c>
      <c r="BE9" s="17">
        <f>(A1L218C25 + A1L218C26)</f>
        <v>7396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68612</v>
      </c>
      <c r="F10" s="16" t="s">
        <v>174</v>
      </c>
      <c r="G10" s="15">
        <v>29274</v>
      </c>
      <c r="H10" s="16" t="s">
        <v>986</v>
      </c>
      <c r="I10" s="17">
        <f>(A1L219C1 + A1L219C2)</f>
        <v>97886</v>
      </c>
      <c r="J10" s="16" t="s">
        <v>175</v>
      </c>
      <c r="K10" s="15">
        <v>67544</v>
      </c>
      <c r="L10" s="16" t="s">
        <v>175</v>
      </c>
      <c r="M10" s="15">
        <v>32114</v>
      </c>
      <c r="N10" s="16" t="s">
        <v>987</v>
      </c>
      <c r="O10" s="17">
        <f>(A1L219C4 + A1L219C5)</f>
        <v>99658</v>
      </c>
      <c r="P10" s="16" t="s">
        <v>176</v>
      </c>
      <c r="Q10" s="15">
        <v>66297</v>
      </c>
      <c r="R10" s="16" t="s">
        <v>176</v>
      </c>
      <c r="S10" s="15">
        <v>32528</v>
      </c>
      <c r="T10" s="16" t="s">
        <v>988</v>
      </c>
      <c r="U10" s="17">
        <f>(A1L219C7 + A1L219C8)</f>
        <v>98825</v>
      </c>
      <c r="V10" s="16" t="s">
        <v>177</v>
      </c>
      <c r="W10" s="15">
        <v>59099</v>
      </c>
      <c r="X10" s="16" t="s">
        <v>177</v>
      </c>
      <c r="Y10" s="15">
        <v>26839</v>
      </c>
      <c r="Z10" s="16" t="s">
        <v>989</v>
      </c>
      <c r="AA10" s="17">
        <f>(A1L219C10 + A1L219C11)</f>
        <v>85938</v>
      </c>
      <c r="AB10" s="16" t="s">
        <v>178</v>
      </c>
      <c r="AC10" s="15">
        <v>42774</v>
      </c>
      <c r="AD10" s="16" t="s">
        <v>178</v>
      </c>
      <c r="AE10" s="15">
        <v>20917</v>
      </c>
      <c r="AF10" s="16" t="s">
        <v>990</v>
      </c>
      <c r="AG10" s="17">
        <f>(A1L219C13 + A1L219C14)</f>
        <v>63691</v>
      </c>
      <c r="AH10" s="16" t="s">
        <v>991</v>
      </c>
      <c r="AI10" s="17">
        <f>IF(RUN_YEARS &gt; 1,(A1L219C1 + A1L219C4) / 2, 0)</f>
        <v>68078</v>
      </c>
      <c r="AJ10" s="16" t="s">
        <v>992</v>
      </c>
      <c r="AK10" s="17">
        <f>IF(RUN_YEARS &gt; 1,(A1L219C2 + A1L219C5) / 2, 0)</f>
        <v>30694</v>
      </c>
      <c r="AL10" s="16" t="s">
        <v>993</v>
      </c>
      <c r="AM10" s="17">
        <f>(A1L219C16 + A1L219C17)</f>
        <v>98772</v>
      </c>
      <c r="AN10" s="16" t="s">
        <v>994</v>
      </c>
      <c r="AO10" s="17">
        <f>IF(RUN_YEARS &gt; 2,(A1L219C1 + A1L219C4 + A1L219C7) / 3, 0)</f>
        <v>67484.333333333328</v>
      </c>
      <c r="AP10" s="16" t="s">
        <v>995</v>
      </c>
      <c r="AQ10" s="17">
        <f>IF(RUN_YEARS &gt; 2,(A1L219C2 + A1L219C5 + A1L219C8) / 3, 0)</f>
        <v>31305.333333333332</v>
      </c>
      <c r="AR10" s="16" t="s">
        <v>996</v>
      </c>
      <c r="AS10" s="17">
        <f>(A1L219C19 + A1L219C20)</f>
        <v>98789.666666666657</v>
      </c>
      <c r="AT10" s="16" t="s">
        <v>997</v>
      </c>
      <c r="AU10" s="17">
        <f>IF(RUN_YEARS &gt; 3,(A1L219C1 + A1L219C4 + A1L219C7 + A1L219C10) / 4, 0)</f>
        <v>65388</v>
      </c>
      <c r="AV10" s="16" t="s">
        <v>998</v>
      </c>
      <c r="AW10" s="17">
        <f>IF(RUN_YEARS &gt; 3,(A1L219C2 + A1L219C5 + A1L219C8 + A1L219C11) / 4, 0)</f>
        <v>30188.75</v>
      </c>
      <c r="AX10" s="16" t="s">
        <v>999</v>
      </c>
      <c r="AY10" s="17">
        <f>(A1L219C22 + A1L219C23)</f>
        <v>95576.75</v>
      </c>
      <c r="AZ10" s="16" t="s">
        <v>1000</v>
      </c>
      <c r="BA10" s="17">
        <f>IF(RUN_YEARS &gt; 4,(A1L219C1 + A1L219C4 + A1L219C7 + A1L219C10 + A1L219C13) / 5, 0)</f>
        <v>60865.2</v>
      </c>
      <c r="BB10" s="16" t="s">
        <v>1001</v>
      </c>
      <c r="BC10" s="17">
        <f>IF(RUN_YEARS &gt; 4,(A1L219C2 + A1L219C5 + A1L219C8 + A1L219C11 + A1L219C14) / 5, 0)</f>
        <v>28334.400000000001</v>
      </c>
      <c r="BD10" s="16" t="s">
        <v>1002</v>
      </c>
      <c r="BE10" s="17">
        <f>(A1L219C25 + A1L219C26)</f>
        <v>89199.6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702863</v>
      </c>
      <c r="F11" s="16" t="s">
        <v>174</v>
      </c>
      <c r="G11" s="15">
        <v>719576</v>
      </c>
      <c r="H11" s="16" t="s">
        <v>1003</v>
      </c>
      <c r="I11" s="17">
        <f>(A1L220C1 + A1L220C2)</f>
        <v>1422439</v>
      </c>
      <c r="J11" s="16" t="s">
        <v>175</v>
      </c>
      <c r="K11" s="15">
        <v>681557</v>
      </c>
      <c r="L11" s="16" t="s">
        <v>175</v>
      </c>
      <c r="M11" s="15">
        <v>697984</v>
      </c>
      <c r="N11" s="16" t="s">
        <v>1004</v>
      </c>
      <c r="O11" s="17">
        <f>(A1L220C4 + A1L220C5)</f>
        <v>1379541</v>
      </c>
      <c r="P11" s="16" t="s">
        <v>176</v>
      </c>
      <c r="Q11" s="15">
        <v>854705</v>
      </c>
      <c r="R11" s="16" t="s">
        <v>176</v>
      </c>
      <c r="S11" s="15">
        <v>868233</v>
      </c>
      <c r="T11" s="16" t="s">
        <v>1005</v>
      </c>
      <c r="U11" s="17">
        <f>(A1L220C7 + A1L220C8)</f>
        <v>1722938</v>
      </c>
      <c r="V11" s="16" t="s">
        <v>177</v>
      </c>
      <c r="W11" s="15">
        <v>920791</v>
      </c>
      <c r="X11" s="16" t="s">
        <v>177</v>
      </c>
      <c r="Y11" s="15">
        <v>939606</v>
      </c>
      <c r="Z11" s="16" t="s">
        <v>1006</v>
      </c>
      <c r="AA11" s="17">
        <f>(A1L220C10 + A1L220C11)</f>
        <v>1860397</v>
      </c>
      <c r="AB11" s="16" t="s">
        <v>178</v>
      </c>
      <c r="AC11" s="15">
        <v>859380</v>
      </c>
      <c r="AD11" s="16" t="s">
        <v>178</v>
      </c>
      <c r="AE11" s="15">
        <v>875843</v>
      </c>
      <c r="AF11" s="16" t="s">
        <v>1007</v>
      </c>
      <c r="AG11" s="17">
        <f>(A1L220C13 + A1L220C14)</f>
        <v>1735223</v>
      </c>
      <c r="AH11" s="16" t="s">
        <v>1008</v>
      </c>
      <c r="AI11" s="17">
        <f>IF(RUN_YEARS &gt; 1,(A1L220C1 + A1L220C4) / 2, 0)</f>
        <v>692210</v>
      </c>
      <c r="AJ11" s="16" t="s">
        <v>1009</v>
      </c>
      <c r="AK11" s="17">
        <f>IF(RUN_YEARS &gt; 1,(A1L220C2 + A1L220C5) / 2, 0)</f>
        <v>708780</v>
      </c>
      <c r="AL11" s="16" t="s">
        <v>1010</v>
      </c>
      <c r="AM11" s="17">
        <f>(A1L220C16 + A1L220C17)</f>
        <v>1400990</v>
      </c>
      <c r="AN11" s="16" t="s">
        <v>1011</v>
      </c>
      <c r="AO11" s="17">
        <f>IF(RUN_YEARS &gt; 2,(A1L220C1 + A1L220C4 + A1L220C7) / 3, 0)</f>
        <v>746375</v>
      </c>
      <c r="AP11" s="16" t="s">
        <v>1012</v>
      </c>
      <c r="AQ11" s="17">
        <f>IF(RUN_YEARS &gt; 2,(A1L220C2 + A1L220C5 + A1L220C8) / 3, 0)</f>
        <v>761931</v>
      </c>
      <c r="AR11" s="16" t="s">
        <v>1013</v>
      </c>
      <c r="AS11" s="17">
        <f>(A1L220C19 + A1L220C20)</f>
        <v>1508306</v>
      </c>
      <c r="AT11" s="16" t="s">
        <v>1014</v>
      </c>
      <c r="AU11" s="17">
        <f>IF(RUN_YEARS &gt; 3,(A1L220C1 + A1L220C4 + A1L220C7 + A1L220C10) / 4, 0)</f>
        <v>789979</v>
      </c>
      <c r="AV11" s="16" t="s">
        <v>1015</v>
      </c>
      <c r="AW11" s="17">
        <f>IF(RUN_YEARS &gt; 3,(A1L220C2 + A1L220C5 + A1L220C8 + A1L220C11) / 4, 0)</f>
        <v>806349.75</v>
      </c>
      <c r="AX11" s="16" t="s">
        <v>1016</v>
      </c>
      <c r="AY11" s="17">
        <f>(A1L220C22 + A1L220C23)</f>
        <v>1596328.75</v>
      </c>
      <c r="AZ11" s="16" t="s">
        <v>1017</v>
      </c>
      <c r="BA11" s="17">
        <f>IF(RUN_YEARS &gt; 4,(A1L220C1 + A1L220C4 + A1L220C7 + A1L220C10 + A1L220C13) / 5, 0)</f>
        <v>803859.2</v>
      </c>
      <c r="BB11" s="16" t="s">
        <v>1018</v>
      </c>
      <c r="BC11" s="17">
        <f>IF(RUN_YEARS &gt; 4,(A1L220C2 + A1L220C5 + A1L220C8 + A1L220C11 + A1L220C14) / 5, 0)</f>
        <v>820248.4</v>
      </c>
      <c r="BD11" s="16" t="s">
        <v>1019</v>
      </c>
      <c r="BE11" s="17">
        <f>(A1L220C25 + A1L220C26)</f>
        <v>1624107.6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19169</v>
      </c>
      <c r="F12" s="16" t="s">
        <v>174</v>
      </c>
      <c r="G12" s="15">
        <v>19103</v>
      </c>
      <c r="H12" s="16" t="s">
        <v>1020</v>
      </c>
      <c r="I12" s="17">
        <f>(A1L221C1 + A1L221C2)</f>
        <v>38272</v>
      </c>
      <c r="J12" s="16" t="s">
        <v>175</v>
      </c>
      <c r="K12" s="15">
        <v>20934</v>
      </c>
      <c r="L12" s="16" t="s">
        <v>175</v>
      </c>
      <c r="M12" s="15">
        <v>21145</v>
      </c>
      <c r="N12" s="16" t="s">
        <v>1021</v>
      </c>
      <c r="O12" s="17">
        <f>(A1L221C4 + A1L221C5)</f>
        <v>42079</v>
      </c>
      <c r="P12" s="16" t="s">
        <v>176</v>
      </c>
      <c r="Q12" s="15">
        <v>17330</v>
      </c>
      <c r="R12" s="16" t="s">
        <v>176</v>
      </c>
      <c r="S12" s="15">
        <v>18272</v>
      </c>
      <c r="T12" s="16" t="s">
        <v>1022</v>
      </c>
      <c r="U12" s="17">
        <f>(A1L221C7 + A1L221C8)</f>
        <v>35602</v>
      </c>
      <c r="V12" s="16" t="s">
        <v>177</v>
      </c>
      <c r="W12" s="15">
        <v>17668</v>
      </c>
      <c r="X12" s="16" t="s">
        <v>177</v>
      </c>
      <c r="Y12" s="15">
        <v>18750</v>
      </c>
      <c r="Z12" s="16" t="s">
        <v>1023</v>
      </c>
      <c r="AA12" s="17">
        <f>(A1L221C10 + A1L221C11)</f>
        <v>36418</v>
      </c>
      <c r="AB12" s="16" t="s">
        <v>178</v>
      </c>
      <c r="AC12" s="15">
        <v>13829</v>
      </c>
      <c r="AD12" s="16" t="s">
        <v>178</v>
      </c>
      <c r="AE12" s="15">
        <v>14410</v>
      </c>
      <c r="AF12" s="16" t="s">
        <v>1024</v>
      </c>
      <c r="AG12" s="17">
        <f>(A1L221C13 + A1L221C14)</f>
        <v>28239</v>
      </c>
      <c r="AH12" s="16" t="s">
        <v>1025</v>
      </c>
      <c r="AI12" s="17">
        <f>IF(RUN_YEARS &gt; 1,(A1L221C1 + A1L221C4) / 2, 0)</f>
        <v>20051.5</v>
      </c>
      <c r="AJ12" s="16" t="s">
        <v>1026</v>
      </c>
      <c r="AK12" s="17">
        <f>IF(RUN_YEARS &gt; 1,(A1L221C2 + A1L221C5) / 2, 0)</f>
        <v>20124</v>
      </c>
      <c r="AL12" s="16" t="s">
        <v>1027</v>
      </c>
      <c r="AM12" s="17">
        <f>(A1L221C16 + A1L221C17)</f>
        <v>40175.5</v>
      </c>
      <c r="AN12" s="16" t="s">
        <v>1028</v>
      </c>
      <c r="AO12" s="17">
        <f>IF(RUN_YEARS &gt; 2,(A1L221C1 + A1L221C4 + A1L221C7) / 3, 0)</f>
        <v>19144.333333333332</v>
      </c>
      <c r="AP12" s="16" t="s">
        <v>1029</v>
      </c>
      <c r="AQ12" s="17">
        <f>IF(RUN_YEARS &gt; 2,(A1L221C2 + A1L221C5 + A1L221C8) / 3, 0)</f>
        <v>19506.666666666668</v>
      </c>
      <c r="AR12" s="16" t="s">
        <v>1030</v>
      </c>
      <c r="AS12" s="17">
        <f>(A1L221C19 + A1L221C20)</f>
        <v>38651</v>
      </c>
      <c r="AT12" s="16" t="s">
        <v>1031</v>
      </c>
      <c r="AU12" s="17">
        <f>IF(RUN_YEARS &gt; 3,(A1L221C1 + A1L221C4 + A1L221C7 + A1L221C10) / 4, 0)</f>
        <v>18775.25</v>
      </c>
      <c r="AV12" s="16" t="s">
        <v>1032</v>
      </c>
      <c r="AW12" s="17">
        <f>IF(RUN_YEARS &gt; 3,(A1L221C2 + A1L221C5 + A1L221C8 + A1L221C11) / 4, 0)</f>
        <v>19317.5</v>
      </c>
      <c r="AX12" s="16" t="s">
        <v>1033</v>
      </c>
      <c r="AY12" s="17">
        <f>(A1L221C22 + A1L221C23)</f>
        <v>38092.75</v>
      </c>
      <c r="AZ12" s="16" t="s">
        <v>1034</v>
      </c>
      <c r="BA12" s="17">
        <f>IF(RUN_YEARS &gt; 4,(A1L221C1 + A1L221C4 + A1L221C7 + A1L221C10 + A1L221C13) / 5, 0)</f>
        <v>17786</v>
      </c>
      <c r="BB12" s="16" t="s">
        <v>1035</v>
      </c>
      <c r="BC12" s="17">
        <f>IF(RUN_YEARS &gt; 4,(A1L221C2 + A1L221C5 + A1L221C8 + A1L221C11 + A1L221C14) / 5, 0)</f>
        <v>18336</v>
      </c>
      <c r="BD12" s="16" t="s">
        <v>1036</v>
      </c>
      <c r="BE12" s="17">
        <f>(A1L221C25 + A1L221C26)</f>
        <v>36122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556270</v>
      </c>
      <c r="F13" s="16" t="s">
        <v>174</v>
      </c>
      <c r="G13" s="15">
        <v>577034</v>
      </c>
      <c r="H13" s="16" t="s">
        <v>1037</v>
      </c>
      <c r="I13" s="17">
        <f>(A1L222C1 + A1L222C2)</f>
        <v>1133304</v>
      </c>
      <c r="J13" s="16" t="s">
        <v>175</v>
      </c>
      <c r="K13" s="15">
        <v>480940</v>
      </c>
      <c r="L13" s="16" t="s">
        <v>175</v>
      </c>
      <c r="M13" s="15">
        <v>512610</v>
      </c>
      <c r="N13" s="16" t="s">
        <v>1038</v>
      </c>
      <c r="O13" s="17">
        <f>(A1L222C4 + A1L222C5)</f>
        <v>993550</v>
      </c>
      <c r="P13" s="16" t="s">
        <v>176</v>
      </c>
      <c r="Q13" s="15">
        <v>563064</v>
      </c>
      <c r="R13" s="16" t="s">
        <v>176</v>
      </c>
      <c r="S13" s="15">
        <v>611843</v>
      </c>
      <c r="T13" s="16" t="s">
        <v>1039</v>
      </c>
      <c r="U13" s="17">
        <f>(A1L222C7 + A1L222C8)</f>
        <v>1174907</v>
      </c>
      <c r="V13" s="16" t="s">
        <v>177</v>
      </c>
      <c r="W13" s="15">
        <v>637928</v>
      </c>
      <c r="X13" s="16" t="s">
        <v>177</v>
      </c>
      <c r="Y13" s="15">
        <v>672445</v>
      </c>
      <c r="Z13" s="16" t="s">
        <v>1040</v>
      </c>
      <c r="AA13" s="17">
        <f>(A1L222C10 + A1L222C11)</f>
        <v>1310373</v>
      </c>
      <c r="AB13" s="16" t="s">
        <v>178</v>
      </c>
      <c r="AC13" s="15">
        <v>593267</v>
      </c>
      <c r="AD13" s="16" t="s">
        <v>178</v>
      </c>
      <c r="AE13" s="15">
        <v>622953</v>
      </c>
      <c r="AF13" s="16" t="s">
        <v>1041</v>
      </c>
      <c r="AG13" s="17">
        <f>(A1L222C13 + A1L222C14)</f>
        <v>1216220</v>
      </c>
      <c r="AH13" s="16" t="s">
        <v>1042</v>
      </c>
      <c r="AI13" s="17">
        <f>IF(RUN_YEARS &gt; 1,(A1L222C1 + A1L222C4) / 2, 0)</f>
        <v>518605</v>
      </c>
      <c r="AJ13" s="16" t="s">
        <v>1043</v>
      </c>
      <c r="AK13" s="17">
        <f>IF(RUN_YEARS &gt; 1,(A1L222C2 + A1L222C5) / 2, 0)</f>
        <v>544822</v>
      </c>
      <c r="AL13" s="16" t="s">
        <v>1044</v>
      </c>
      <c r="AM13" s="17">
        <f>(A1L222C16 + A1L222C17)</f>
        <v>1063427</v>
      </c>
      <c r="AN13" s="16" t="s">
        <v>1045</v>
      </c>
      <c r="AO13" s="17">
        <f>IF(RUN_YEARS &gt; 2,(A1L222C1 + A1L222C4 + A1L222C7) / 3, 0)</f>
        <v>533424.66666666663</v>
      </c>
      <c r="AP13" s="16" t="s">
        <v>1046</v>
      </c>
      <c r="AQ13" s="17">
        <f>IF(RUN_YEARS &gt; 2,(A1L222C2 + A1L222C5 + A1L222C8) / 3, 0)</f>
        <v>567162.33333333337</v>
      </c>
      <c r="AR13" s="16" t="s">
        <v>1047</v>
      </c>
      <c r="AS13" s="17">
        <f>(A1L222C19 + A1L222C20)</f>
        <v>1100587</v>
      </c>
      <c r="AT13" s="16" t="s">
        <v>1048</v>
      </c>
      <c r="AU13" s="17">
        <f>IF(RUN_YEARS &gt; 3,(A1L222C1 + A1L222C4 + A1L222C7 + A1L222C10) / 4, 0)</f>
        <v>559550.5</v>
      </c>
      <c r="AV13" s="16" t="s">
        <v>1049</v>
      </c>
      <c r="AW13" s="17">
        <f>IF(RUN_YEARS &gt; 3,(A1L222C2 + A1L222C5 + A1L222C8 + A1L222C11) / 4, 0)</f>
        <v>593483</v>
      </c>
      <c r="AX13" s="16" t="s">
        <v>1050</v>
      </c>
      <c r="AY13" s="17">
        <f>(A1L222C22 + A1L222C23)</f>
        <v>1153033.5</v>
      </c>
      <c r="AZ13" s="16" t="s">
        <v>1051</v>
      </c>
      <c r="BA13" s="17">
        <f>IF(RUN_YEARS &gt; 4,(A1L222C1 + A1L222C4 + A1L222C7 + A1L222C10 + A1L222C13) / 5, 0)</f>
        <v>566293.80000000005</v>
      </c>
      <c r="BB13" s="16" t="s">
        <v>1052</v>
      </c>
      <c r="BC13" s="17">
        <f>IF(RUN_YEARS &gt; 4,(A1L222C2 + A1L222C5 + A1L222C8 + A1L222C11 + A1L222C14) / 5, 0)</f>
        <v>599377</v>
      </c>
      <c r="BD13" s="16" t="s">
        <v>1053</v>
      </c>
      <c r="BE13" s="17">
        <f>(A1L222C25 + A1L222C26)</f>
        <v>1165670.8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56447</v>
      </c>
      <c r="F14" s="16" t="s">
        <v>174</v>
      </c>
      <c r="G14" s="15">
        <v>57111</v>
      </c>
      <c r="H14" s="16" t="s">
        <v>1054</v>
      </c>
      <c r="I14" s="17">
        <f>(A1L223C1 + A1L223C2)</f>
        <v>113558</v>
      </c>
      <c r="J14" s="16" t="s">
        <v>175</v>
      </c>
      <c r="K14" s="15">
        <v>51444</v>
      </c>
      <c r="L14" s="16" t="s">
        <v>175</v>
      </c>
      <c r="M14" s="15">
        <v>52002</v>
      </c>
      <c r="N14" s="16" t="s">
        <v>1055</v>
      </c>
      <c r="O14" s="17">
        <f>(A1L223C4 + A1L223C5)</f>
        <v>103446</v>
      </c>
      <c r="P14" s="16" t="s">
        <v>176</v>
      </c>
      <c r="Q14" s="15">
        <v>59109</v>
      </c>
      <c r="R14" s="16" t="s">
        <v>176</v>
      </c>
      <c r="S14" s="15">
        <v>60865</v>
      </c>
      <c r="T14" s="16" t="s">
        <v>1056</v>
      </c>
      <c r="U14" s="17">
        <f>(A1L223C7 + A1L223C8)</f>
        <v>119974</v>
      </c>
      <c r="V14" s="16" t="s">
        <v>177</v>
      </c>
      <c r="W14" s="15">
        <v>51666</v>
      </c>
      <c r="X14" s="16" t="s">
        <v>177</v>
      </c>
      <c r="Y14" s="15">
        <v>51744</v>
      </c>
      <c r="Z14" s="16" t="s">
        <v>1057</v>
      </c>
      <c r="AA14" s="17">
        <f>(A1L223C10 + A1L223C11)</f>
        <v>103410</v>
      </c>
      <c r="AB14" s="16" t="s">
        <v>178</v>
      </c>
      <c r="AC14" s="15">
        <v>56409</v>
      </c>
      <c r="AD14" s="16" t="s">
        <v>178</v>
      </c>
      <c r="AE14" s="15">
        <v>56538</v>
      </c>
      <c r="AF14" s="16" t="s">
        <v>1058</v>
      </c>
      <c r="AG14" s="17">
        <f>(A1L223C13 + A1L223C14)</f>
        <v>112947</v>
      </c>
      <c r="AH14" s="16" t="s">
        <v>1059</v>
      </c>
      <c r="AI14" s="17">
        <f>IF(RUN_YEARS &gt; 1,(A1L223C1 + A1L223C4) / 2, 0)</f>
        <v>53945.5</v>
      </c>
      <c r="AJ14" s="16" t="s">
        <v>1060</v>
      </c>
      <c r="AK14" s="17">
        <f>IF(RUN_YEARS &gt; 1,(A1L223C2 + A1L223C5) / 2, 0)</f>
        <v>54556.5</v>
      </c>
      <c r="AL14" s="16" t="s">
        <v>1061</v>
      </c>
      <c r="AM14" s="17">
        <f>(A1L223C16 + A1L223C17)</f>
        <v>108502</v>
      </c>
      <c r="AN14" s="16" t="s">
        <v>1062</v>
      </c>
      <c r="AO14" s="17">
        <f>IF(RUN_YEARS &gt; 2,(A1L223C1 + A1L223C4 + A1L223C7) / 3, 0)</f>
        <v>55666.666666666664</v>
      </c>
      <c r="AP14" s="16" t="s">
        <v>1063</v>
      </c>
      <c r="AQ14" s="17">
        <f>IF(RUN_YEARS &gt; 2,(A1L223C2 + A1L223C5 + A1L223C8) / 3, 0)</f>
        <v>56659.333333333336</v>
      </c>
      <c r="AR14" s="16" t="s">
        <v>1064</v>
      </c>
      <c r="AS14" s="17">
        <f>(A1L223C19 + A1L223C20)</f>
        <v>112326</v>
      </c>
      <c r="AT14" s="16" t="s">
        <v>1065</v>
      </c>
      <c r="AU14" s="17">
        <f>IF(RUN_YEARS &gt; 3,(A1L223C1 + A1L223C4 + A1L223C7 + A1L223C10) / 4, 0)</f>
        <v>54666.5</v>
      </c>
      <c r="AV14" s="16" t="s">
        <v>1066</v>
      </c>
      <c r="AW14" s="17">
        <f>IF(RUN_YEARS &gt; 3,(A1L223C2 + A1L223C5 + A1L223C8 + A1L223C11) / 4, 0)</f>
        <v>55430.5</v>
      </c>
      <c r="AX14" s="16" t="s">
        <v>1067</v>
      </c>
      <c r="AY14" s="17">
        <f>(A1L223C22 + A1L223C23)</f>
        <v>110097</v>
      </c>
      <c r="AZ14" s="16" t="s">
        <v>1068</v>
      </c>
      <c r="BA14" s="17">
        <f>IF(RUN_YEARS &gt; 4,(A1L223C1 + A1L223C4 + A1L223C7 + A1L223C10 + A1L223C13) / 5, 0)</f>
        <v>55015</v>
      </c>
      <c r="BB14" s="16" t="s">
        <v>1069</v>
      </c>
      <c r="BC14" s="17">
        <f>IF(RUN_YEARS &gt; 4,(A1L223C2 + A1L223C5 + A1L223C8 + A1L223C11 + A1L223C14) / 5, 0)</f>
        <v>55652</v>
      </c>
      <c r="BD14" s="16" t="s">
        <v>1070</v>
      </c>
      <c r="BE14" s="17">
        <f>(A1L223C25 + A1L223C26)</f>
        <v>110667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533312</v>
      </c>
      <c r="F15" s="16" t="s">
        <v>174</v>
      </c>
      <c r="G15" s="15">
        <v>542758</v>
      </c>
      <c r="H15" s="16" t="s">
        <v>1071</v>
      </c>
      <c r="I15" s="17">
        <f>(A1L224C1 + A1L224C2)</f>
        <v>1076070</v>
      </c>
      <c r="J15" s="16" t="s">
        <v>175</v>
      </c>
      <c r="K15" s="15">
        <v>413569</v>
      </c>
      <c r="L15" s="16" t="s">
        <v>175</v>
      </c>
      <c r="M15" s="15">
        <v>422386</v>
      </c>
      <c r="N15" s="16" t="s">
        <v>1072</v>
      </c>
      <c r="O15" s="17">
        <f>(A1L224C4 + A1L224C5)</f>
        <v>835955</v>
      </c>
      <c r="P15" s="16" t="s">
        <v>176</v>
      </c>
      <c r="Q15" s="15">
        <v>554620</v>
      </c>
      <c r="R15" s="16" t="s">
        <v>176</v>
      </c>
      <c r="S15" s="15">
        <v>586478</v>
      </c>
      <c r="T15" s="16" t="s">
        <v>1073</v>
      </c>
      <c r="U15" s="17">
        <f>(A1L224C7 + A1L224C8)</f>
        <v>1141098</v>
      </c>
      <c r="V15" s="16" t="s">
        <v>177</v>
      </c>
      <c r="W15" s="15">
        <v>536598</v>
      </c>
      <c r="X15" s="16" t="s">
        <v>177</v>
      </c>
      <c r="Y15" s="15">
        <v>549747</v>
      </c>
      <c r="Z15" s="16" t="s">
        <v>1074</v>
      </c>
      <c r="AA15" s="17">
        <f>(A1L224C10 + A1L224C11)</f>
        <v>1086345</v>
      </c>
      <c r="AB15" s="16" t="s">
        <v>178</v>
      </c>
      <c r="AC15" s="15">
        <v>657063</v>
      </c>
      <c r="AD15" s="16" t="s">
        <v>178</v>
      </c>
      <c r="AE15" s="15">
        <v>663519</v>
      </c>
      <c r="AF15" s="16" t="s">
        <v>1075</v>
      </c>
      <c r="AG15" s="17">
        <f>(A1L224C13 + A1L224C14)</f>
        <v>1320582</v>
      </c>
      <c r="AH15" s="16" t="s">
        <v>1076</v>
      </c>
      <c r="AI15" s="17">
        <f>IF(RUN_YEARS &gt; 1,(A1L224C1 + A1L224C4) / 2, 0)</f>
        <v>473440.5</v>
      </c>
      <c r="AJ15" s="16" t="s">
        <v>1077</v>
      </c>
      <c r="AK15" s="17">
        <f>IF(RUN_YEARS &gt; 1,(A1L224C2 + A1L224C5) / 2, 0)</f>
        <v>482572</v>
      </c>
      <c r="AL15" s="16" t="s">
        <v>1078</v>
      </c>
      <c r="AM15" s="17">
        <f>(A1L224C16 + A1L224C17)</f>
        <v>956012.5</v>
      </c>
      <c r="AN15" s="16" t="s">
        <v>1079</v>
      </c>
      <c r="AO15" s="17">
        <f>IF(RUN_YEARS &gt; 2,(A1L224C1 + A1L224C4 + A1L224C7) / 3, 0)</f>
        <v>500500.33333333331</v>
      </c>
      <c r="AP15" s="16" t="s">
        <v>1080</v>
      </c>
      <c r="AQ15" s="17">
        <f>IF(RUN_YEARS &gt; 2,(A1L224C2 + A1L224C5 + A1L224C8) / 3, 0)</f>
        <v>517207.33333333331</v>
      </c>
      <c r="AR15" s="16" t="s">
        <v>1081</v>
      </c>
      <c r="AS15" s="17">
        <f>(A1L224C19 + A1L224C20)</f>
        <v>1017707.6666666666</v>
      </c>
      <c r="AT15" s="16" t="s">
        <v>1082</v>
      </c>
      <c r="AU15" s="17">
        <f>IF(RUN_YEARS &gt; 3,(A1L224C1 + A1L224C4 + A1L224C7 + A1L224C10) / 4, 0)</f>
        <v>509524.75</v>
      </c>
      <c r="AV15" s="16" t="s">
        <v>1083</v>
      </c>
      <c r="AW15" s="17">
        <f>IF(RUN_YEARS &gt; 3,(A1L224C2 + A1L224C5 + A1L224C8 + A1L224C11) / 4, 0)</f>
        <v>525342.25</v>
      </c>
      <c r="AX15" s="16" t="s">
        <v>1084</v>
      </c>
      <c r="AY15" s="17">
        <f>(A1L224C22 + A1L224C23)</f>
        <v>1034867</v>
      </c>
      <c r="AZ15" s="16" t="s">
        <v>1085</v>
      </c>
      <c r="BA15" s="17">
        <f>IF(RUN_YEARS &gt; 4,(A1L224C1 + A1L224C4 + A1L224C7 + A1L224C10 + A1L224C13) / 5, 0)</f>
        <v>539032.4</v>
      </c>
      <c r="BB15" s="16" t="s">
        <v>1086</v>
      </c>
      <c r="BC15" s="17">
        <f>IF(RUN_YEARS &gt; 4,(A1L224C2 + A1L224C5 + A1L224C8 + A1L224C11 + A1L224C14) / 5, 0)</f>
        <v>552977.6</v>
      </c>
      <c r="BD15" s="16" t="s">
        <v>1087</v>
      </c>
      <c r="BE15" s="17">
        <f>(A1L224C25 + A1L224C26)</f>
        <v>1092010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5126</v>
      </c>
      <c r="F16" s="16" t="s">
        <v>174</v>
      </c>
      <c r="G16" s="15">
        <v>6197</v>
      </c>
      <c r="H16" s="16" t="s">
        <v>1088</v>
      </c>
      <c r="I16" s="17">
        <f>(A1L225C1 + A1L225C2)</f>
        <v>11323</v>
      </c>
      <c r="J16" s="16" t="s">
        <v>175</v>
      </c>
      <c r="K16" s="15">
        <v>3886</v>
      </c>
      <c r="L16" s="16" t="s">
        <v>175</v>
      </c>
      <c r="M16" s="15">
        <v>4797</v>
      </c>
      <c r="N16" s="16" t="s">
        <v>1089</v>
      </c>
      <c r="O16" s="17">
        <f>(A1L225C4 + A1L225C5)</f>
        <v>8683</v>
      </c>
      <c r="P16" s="16" t="s">
        <v>176</v>
      </c>
      <c r="Q16" s="15">
        <v>3339</v>
      </c>
      <c r="R16" s="16" t="s">
        <v>176</v>
      </c>
      <c r="S16" s="15">
        <v>3917</v>
      </c>
      <c r="T16" s="16" t="s">
        <v>1090</v>
      </c>
      <c r="U16" s="17">
        <f>(A1L225C7 + A1L225C8)</f>
        <v>7256</v>
      </c>
      <c r="V16" s="16" t="s">
        <v>177</v>
      </c>
      <c r="W16" s="15">
        <v>3934</v>
      </c>
      <c r="X16" s="16" t="s">
        <v>177</v>
      </c>
      <c r="Y16" s="15">
        <v>4619</v>
      </c>
      <c r="Z16" s="16" t="s">
        <v>1091</v>
      </c>
      <c r="AA16" s="17">
        <f>(A1L225C10 + A1L225C11)</f>
        <v>8553</v>
      </c>
      <c r="AB16" s="16" t="s">
        <v>178</v>
      </c>
      <c r="AC16" s="15">
        <v>4831</v>
      </c>
      <c r="AD16" s="16" t="s">
        <v>178</v>
      </c>
      <c r="AE16" s="15">
        <v>5355</v>
      </c>
      <c r="AF16" s="16" t="s">
        <v>1092</v>
      </c>
      <c r="AG16" s="17">
        <f>(A1L225C13 + A1L225C14)</f>
        <v>10186</v>
      </c>
      <c r="AH16" s="16" t="s">
        <v>1093</v>
      </c>
      <c r="AI16" s="17">
        <f>IF(RUN_YEARS &gt; 1,(A1L225C1 + A1L225C4) / 2, 0)</f>
        <v>4506</v>
      </c>
      <c r="AJ16" s="16" t="s">
        <v>1094</v>
      </c>
      <c r="AK16" s="17">
        <f>IF(RUN_YEARS &gt; 1,(A1L225C2 + A1L225C5) / 2, 0)</f>
        <v>5497</v>
      </c>
      <c r="AL16" s="16" t="s">
        <v>1095</v>
      </c>
      <c r="AM16" s="17">
        <f>(A1L225C16 + A1L225C17)</f>
        <v>10003</v>
      </c>
      <c r="AN16" s="16" t="s">
        <v>1096</v>
      </c>
      <c r="AO16" s="17">
        <f>IF(RUN_YEARS &gt; 2,(A1L225C1 + A1L225C4 + A1L225C7) / 3, 0)</f>
        <v>4117</v>
      </c>
      <c r="AP16" s="16" t="s">
        <v>1097</v>
      </c>
      <c r="AQ16" s="17">
        <f>IF(RUN_YEARS &gt; 2,(A1L225C2 + A1L225C5 + A1L225C8) / 3, 0)</f>
        <v>4970.333333333333</v>
      </c>
      <c r="AR16" s="16" t="s">
        <v>1098</v>
      </c>
      <c r="AS16" s="17">
        <f>(A1L225C19 + A1L225C20)</f>
        <v>9087.3333333333321</v>
      </c>
      <c r="AT16" s="16" t="s">
        <v>1099</v>
      </c>
      <c r="AU16" s="17">
        <f>IF(RUN_YEARS &gt; 3,(A1L225C1 + A1L225C4 + A1L225C7 + A1L225C10) / 4, 0)</f>
        <v>4071.25</v>
      </c>
      <c r="AV16" s="16" t="s">
        <v>1100</v>
      </c>
      <c r="AW16" s="17">
        <f>IF(RUN_YEARS &gt; 3,(A1L225C2 + A1L225C5 + A1L225C8 + A1L225C11) / 4, 0)</f>
        <v>4882.5</v>
      </c>
      <c r="AX16" s="16" t="s">
        <v>1101</v>
      </c>
      <c r="AY16" s="17">
        <f>(A1L225C22 + A1L225C23)</f>
        <v>8953.75</v>
      </c>
      <c r="AZ16" s="16" t="s">
        <v>1102</v>
      </c>
      <c r="BA16" s="17">
        <f>IF(RUN_YEARS &gt; 4,(A1L225C1 + A1L225C4 + A1L225C7 + A1L225C10 + A1L225C13) / 5, 0)</f>
        <v>4223.2</v>
      </c>
      <c r="BB16" s="16" t="s">
        <v>1103</v>
      </c>
      <c r="BC16" s="17">
        <f>IF(RUN_YEARS &gt; 4,(A1L225C2 + A1L225C5 + A1L225C8 + A1L225C11 + A1L225C14) / 5, 0)</f>
        <v>4977</v>
      </c>
      <c r="BD16" s="16" t="s">
        <v>1104</v>
      </c>
      <c r="BE16" s="17">
        <f>(A1L225C25 + A1L225C26)</f>
        <v>9200.2000000000007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334</v>
      </c>
      <c r="F17" s="16" t="s">
        <v>174</v>
      </c>
      <c r="G17" s="15">
        <v>360</v>
      </c>
      <c r="H17" s="16" t="s">
        <v>1105</v>
      </c>
      <c r="I17" s="17">
        <f>(A1L226C1 + A1L226C2)</f>
        <v>694</v>
      </c>
      <c r="J17" s="16" t="s">
        <v>175</v>
      </c>
      <c r="K17" s="15">
        <v>98</v>
      </c>
      <c r="L17" s="16" t="s">
        <v>175</v>
      </c>
      <c r="M17" s="15">
        <v>192</v>
      </c>
      <c r="N17" s="16" t="s">
        <v>1106</v>
      </c>
      <c r="O17" s="17">
        <f>(A1L226C4 + A1L226C5)</f>
        <v>290</v>
      </c>
      <c r="P17" s="16" t="s">
        <v>176</v>
      </c>
      <c r="Q17" s="15">
        <v>90</v>
      </c>
      <c r="R17" s="16" t="s">
        <v>176</v>
      </c>
      <c r="S17" s="15">
        <v>104</v>
      </c>
      <c r="T17" s="16" t="s">
        <v>1107</v>
      </c>
      <c r="U17" s="17">
        <f>(A1L226C7 + A1L226C8)</f>
        <v>194</v>
      </c>
      <c r="V17" s="16" t="s">
        <v>177</v>
      </c>
      <c r="W17" s="15">
        <v>421</v>
      </c>
      <c r="X17" s="16" t="s">
        <v>177</v>
      </c>
      <c r="Y17" s="15">
        <v>453</v>
      </c>
      <c r="Z17" s="16" t="s">
        <v>1108</v>
      </c>
      <c r="AA17" s="17">
        <f>(A1L226C10 + A1L226C11)</f>
        <v>874</v>
      </c>
      <c r="AB17" s="16" t="s">
        <v>178</v>
      </c>
      <c r="AC17" s="15">
        <v>439</v>
      </c>
      <c r="AD17" s="16" t="s">
        <v>178</v>
      </c>
      <c r="AE17" s="15">
        <v>441</v>
      </c>
      <c r="AF17" s="16" t="s">
        <v>1109</v>
      </c>
      <c r="AG17" s="17">
        <f>(A1L226C13 + A1L226C14)</f>
        <v>880</v>
      </c>
      <c r="AH17" s="16" t="s">
        <v>1110</v>
      </c>
      <c r="AI17" s="17">
        <f>IF(RUN_YEARS &gt; 1,(A1L226C1 + A1L226C4) / 2, 0)</f>
        <v>216</v>
      </c>
      <c r="AJ17" s="16" t="s">
        <v>1111</v>
      </c>
      <c r="AK17" s="17">
        <f>IF(RUN_YEARS &gt; 1,(A1L226C2 + A1L226C5) / 2, 0)</f>
        <v>276</v>
      </c>
      <c r="AL17" s="16" t="s">
        <v>1112</v>
      </c>
      <c r="AM17" s="17">
        <f>(A1L226C16 + A1L226C17)</f>
        <v>492</v>
      </c>
      <c r="AN17" s="16" t="s">
        <v>1113</v>
      </c>
      <c r="AO17" s="17">
        <f>IF(RUN_YEARS &gt; 2,(A1L226C1 + A1L226C4 + A1L226C7) / 3, 0)</f>
        <v>174</v>
      </c>
      <c r="AP17" s="16" t="s">
        <v>1114</v>
      </c>
      <c r="AQ17" s="17">
        <f>IF(RUN_YEARS &gt; 2,(A1L226C2 + A1L226C5 + A1L226C8) / 3, 0)</f>
        <v>218.66666666666666</v>
      </c>
      <c r="AR17" s="16" t="s">
        <v>1115</v>
      </c>
      <c r="AS17" s="17">
        <f>(A1L226C19 + A1L226C20)</f>
        <v>392.66666666666663</v>
      </c>
      <c r="AT17" s="16" t="s">
        <v>1116</v>
      </c>
      <c r="AU17" s="17">
        <f>IF(RUN_YEARS &gt; 3,(A1L226C1 + A1L226C4 + A1L226C7 + A1L226C10) / 4, 0)</f>
        <v>235.75</v>
      </c>
      <c r="AV17" s="16" t="s">
        <v>1117</v>
      </c>
      <c r="AW17" s="17">
        <f>IF(RUN_YEARS &gt; 3,(A1L226C2 + A1L226C5 + A1L226C8 + A1L226C11) / 4, 0)</f>
        <v>277.25</v>
      </c>
      <c r="AX17" s="16" t="s">
        <v>1118</v>
      </c>
      <c r="AY17" s="17">
        <f>(A1L226C22 + A1L226C23)</f>
        <v>513</v>
      </c>
      <c r="AZ17" s="16" t="s">
        <v>1119</v>
      </c>
      <c r="BA17" s="17">
        <f>IF(RUN_YEARS &gt; 4,(A1L226C1 + A1L226C4 + A1L226C7 + A1L226C10 + A1L226C13) / 5, 0)</f>
        <v>276.39999999999998</v>
      </c>
      <c r="BB17" s="16" t="s">
        <v>1120</v>
      </c>
      <c r="BC17" s="17">
        <f>IF(RUN_YEARS &gt; 4,(A1L226C2 + A1L226C5 + A1L226C8 + A1L226C11 + A1L226C14) / 5, 0)</f>
        <v>310</v>
      </c>
      <c r="BD17" s="16" t="s">
        <v>1121</v>
      </c>
      <c r="BE17" s="17">
        <f>(A1L226C25 + A1L226C26)</f>
        <v>586.4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1295048</v>
      </c>
      <c r="F18" s="16" t="s">
        <v>174</v>
      </c>
      <c r="G18" s="15">
        <v>196908</v>
      </c>
      <c r="H18" s="16" t="s">
        <v>1122</v>
      </c>
      <c r="I18" s="17">
        <f>(A1L227C1 + A1L227C2)</f>
        <v>1491956</v>
      </c>
      <c r="J18" s="16" t="s">
        <v>175</v>
      </c>
      <c r="K18" s="15">
        <v>1109920</v>
      </c>
      <c r="L18" s="16" t="s">
        <v>175</v>
      </c>
      <c r="M18" s="15">
        <v>121071</v>
      </c>
      <c r="N18" s="16" t="s">
        <v>1123</v>
      </c>
      <c r="O18" s="17">
        <f>(A1L227C4 + A1L227C5)</f>
        <v>1230991</v>
      </c>
      <c r="P18" s="16" t="s">
        <v>176</v>
      </c>
      <c r="Q18" s="15">
        <v>1154400</v>
      </c>
      <c r="R18" s="16" t="s">
        <v>176</v>
      </c>
      <c r="S18" s="15">
        <v>130063</v>
      </c>
      <c r="T18" s="16" t="s">
        <v>1124</v>
      </c>
      <c r="U18" s="17">
        <f>(A1L227C7 + A1L227C8)</f>
        <v>1284463</v>
      </c>
      <c r="V18" s="16" t="s">
        <v>177</v>
      </c>
      <c r="W18" s="15">
        <v>1293558</v>
      </c>
      <c r="X18" s="16" t="s">
        <v>177</v>
      </c>
      <c r="Y18" s="15">
        <v>140369</v>
      </c>
      <c r="Z18" s="16" t="s">
        <v>1125</v>
      </c>
      <c r="AA18" s="17">
        <f>(A1L227C10 + A1L227C11)</f>
        <v>1433927</v>
      </c>
      <c r="AB18" s="16" t="s">
        <v>178</v>
      </c>
      <c r="AC18" s="15">
        <v>1228626</v>
      </c>
      <c r="AD18" s="16" t="s">
        <v>178</v>
      </c>
      <c r="AE18" s="15">
        <v>125265</v>
      </c>
      <c r="AF18" s="16" t="s">
        <v>1126</v>
      </c>
      <c r="AG18" s="17">
        <f>(A1L227C13 + A1L227C14)</f>
        <v>1353891</v>
      </c>
      <c r="AH18" s="16" t="s">
        <v>1127</v>
      </c>
      <c r="AI18" s="17">
        <f>IF(RUN_YEARS &gt; 1,(A1L227C1 + A1L227C4) / 2, 0)</f>
        <v>1202484</v>
      </c>
      <c r="AJ18" s="16" t="s">
        <v>1128</v>
      </c>
      <c r="AK18" s="17">
        <f>IF(RUN_YEARS &gt; 1,(A1L227C2 + A1L227C5) / 2, 0)</f>
        <v>158989.5</v>
      </c>
      <c r="AL18" s="16" t="s">
        <v>1129</v>
      </c>
      <c r="AM18" s="17">
        <f>(A1L227C16 + A1L227C17)</f>
        <v>1361473.5</v>
      </c>
      <c r="AN18" s="16" t="s">
        <v>1130</v>
      </c>
      <c r="AO18" s="17">
        <f>IF(RUN_YEARS &gt; 2,(A1L227C1 + A1L227C4 + A1L227C7) / 3, 0)</f>
        <v>1186456</v>
      </c>
      <c r="AP18" s="16" t="s">
        <v>1131</v>
      </c>
      <c r="AQ18" s="17">
        <f>IF(RUN_YEARS &gt; 2,(A1L227C2 + A1L227C5 + A1L227C8) / 3, 0)</f>
        <v>149347.33333333334</v>
      </c>
      <c r="AR18" s="16" t="s">
        <v>1132</v>
      </c>
      <c r="AS18" s="17">
        <f>(A1L227C19 + A1L227C20)</f>
        <v>1335803.3333333333</v>
      </c>
      <c r="AT18" s="16" t="s">
        <v>1133</v>
      </c>
      <c r="AU18" s="17">
        <f>IF(RUN_YEARS &gt; 3,(A1L227C1 + A1L227C4 + A1L227C7 + A1L227C10) / 4, 0)</f>
        <v>1213231.5</v>
      </c>
      <c r="AV18" s="16" t="s">
        <v>1134</v>
      </c>
      <c r="AW18" s="17">
        <f>IF(RUN_YEARS &gt; 3,(A1L227C2 + A1L227C5 + A1L227C8 + A1L227C11) / 4, 0)</f>
        <v>147102.75</v>
      </c>
      <c r="AX18" s="16" t="s">
        <v>1135</v>
      </c>
      <c r="AY18" s="17">
        <f>(A1L227C22 + A1L227C23)</f>
        <v>1360334.25</v>
      </c>
      <c r="AZ18" s="16" t="s">
        <v>1136</v>
      </c>
      <c r="BA18" s="17">
        <f>IF(RUN_YEARS &gt; 4,(A1L227C1 + A1L227C4 + A1L227C7 + A1L227C10 + A1L227C13) / 5, 0)</f>
        <v>1216310.3999999999</v>
      </c>
      <c r="BB18" s="16" t="s">
        <v>1137</v>
      </c>
      <c r="BC18" s="17">
        <f>IF(RUN_YEARS &gt; 4,(A1L227C2 + A1L227C5 + A1L227C8 + A1L227C11 + A1L227C14) / 5, 0)</f>
        <v>142735.20000000001</v>
      </c>
      <c r="BD18" s="16" t="s">
        <v>1138</v>
      </c>
      <c r="BE18" s="17">
        <f>(A1L227C25 + A1L227C26)</f>
        <v>1359045.5999999999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310255</v>
      </c>
      <c r="F19" s="16" t="s">
        <v>174</v>
      </c>
      <c r="G19" s="15">
        <v>76127</v>
      </c>
      <c r="H19" s="16" t="s">
        <v>1139</v>
      </c>
      <c r="I19" s="17">
        <f>(A1L228C1 + A1L228C2)</f>
        <v>386382</v>
      </c>
      <c r="J19" s="16" t="s">
        <v>175</v>
      </c>
      <c r="K19" s="15">
        <v>302356</v>
      </c>
      <c r="L19" s="16" t="s">
        <v>175</v>
      </c>
      <c r="M19" s="15">
        <v>89323</v>
      </c>
      <c r="N19" s="16" t="s">
        <v>1140</v>
      </c>
      <c r="O19" s="17">
        <f>(A1L228C4 + A1L228C5)</f>
        <v>391679</v>
      </c>
      <c r="P19" s="16" t="s">
        <v>176</v>
      </c>
      <c r="Q19" s="15">
        <v>347457</v>
      </c>
      <c r="R19" s="16" t="s">
        <v>176</v>
      </c>
      <c r="S19" s="15">
        <v>85433</v>
      </c>
      <c r="T19" s="16" t="s">
        <v>1141</v>
      </c>
      <c r="U19" s="17">
        <f>(A1L228C7 + A1L228C8)</f>
        <v>432890</v>
      </c>
      <c r="V19" s="16" t="s">
        <v>177</v>
      </c>
      <c r="W19" s="15">
        <v>367416</v>
      </c>
      <c r="X19" s="16" t="s">
        <v>177</v>
      </c>
      <c r="Y19" s="15">
        <v>87202</v>
      </c>
      <c r="Z19" s="16" t="s">
        <v>1142</v>
      </c>
      <c r="AA19" s="17">
        <f>(A1L228C10 + A1L228C11)</f>
        <v>454618</v>
      </c>
      <c r="AB19" s="16" t="s">
        <v>178</v>
      </c>
      <c r="AC19" s="15">
        <v>355146</v>
      </c>
      <c r="AD19" s="16" t="s">
        <v>178</v>
      </c>
      <c r="AE19" s="15">
        <v>105678</v>
      </c>
      <c r="AF19" s="16" t="s">
        <v>1143</v>
      </c>
      <c r="AG19" s="17">
        <f>(A1L228C13 + A1L228C14)</f>
        <v>460824</v>
      </c>
      <c r="AH19" s="16" t="s">
        <v>1144</v>
      </c>
      <c r="AI19" s="17">
        <f>IF(RUN_YEARS &gt; 1,(A1L228C1 + A1L228C4) / 2, 0)</f>
        <v>306305.5</v>
      </c>
      <c r="AJ19" s="16" t="s">
        <v>1145</v>
      </c>
      <c r="AK19" s="17">
        <f>IF(RUN_YEARS &gt; 1,(A1L228C2 + A1L228C5) / 2, 0)</f>
        <v>82725</v>
      </c>
      <c r="AL19" s="16" t="s">
        <v>1146</v>
      </c>
      <c r="AM19" s="17">
        <f>(A1L228C16 + A1L228C17)</f>
        <v>389030.5</v>
      </c>
      <c r="AN19" s="16" t="s">
        <v>1147</v>
      </c>
      <c r="AO19" s="17">
        <f>IF(RUN_YEARS &gt; 2,(A1L228C1 + A1L228C4 + A1L228C7) / 3, 0)</f>
        <v>320022.66666666669</v>
      </c>
      <c r="AP19" s="16" t="s">
        <v>1148</v>
      </c>
      <c r="AQ19" s="17">
        <f>IF(RUN_YEARS &gt; 2,(A1L228C2 + A1L228C5 + A1L228C8) / 3, 0)</f>
        <v>83627.666666666672</v>
      </c>
      <c r="AR19" s="16" t="s">
        <v>1149</v>
      </c>
      <c r="AS19" s="17">
        <f>(A1L228C19 + A1L228C20)</f>
        <v>403650.33333333337</v>
      </c>
      <c r="AT19" s="16" t="s">
        <v>1150</v>
      </c>
      <c r="AU19" s="17">
        <f>IF(RUN_YEARS &gt; 3,(A1L228C1 + A1L228C4 + A1L228C7 + A1L228C10) / 4, 0)</f>
        <v>331871</v>
      </c>
      <c r="AV19" s="16" t="s">
        <v>1151</v>
      </c>
      <c r="AW19" s="17">
        <f>IF(RUN_YEARS &gt; 3,(A1L228C2 + A1L228C5 + A1L228C8 + A1L228C11) / 4, 0)</f>
        <v>84521.25</v>
      </c>
      <c r="AX19" s="16" t="s">
        <v>1152</v>
      </c>
      <c r="AY19" s="17">
        <f>(A1L228C22 + A1L228C23)</f>
        <v>416392.25</v>
      </c>
      <c r="AZ19" s="16" t="s">
        <v>1153</v>
      </c>
      <c r="BA19" s="17">
        <f>IF(RUN_YEARS &gt; 4,(A1L228C1 + A1L228C4 + A1L228C7 + A1L228C10 + A1L228C13) / 5, 0)</f>
        <v>336526</v>
      </c>
      <c r="BB19" s="16" t="s">
        <v>1154</v>
      </c>
      <c r="BC19" s="17">
        <f>IF(RUN_YEARS &gt; 4,(A1L228C2 + A1L228C5 + A1L228C8 + A1L228C11 + A1L228C14) / 5, 0)</f>
        <v>88752.6</v>
      </c>
      <c r="BD19" s="16" t="s">
        <v>1155</v>
      </c>
      <c r="BE19" s="17">
        <f>(A1L228C25 + A1L228C26)</f>
        <v>425278.6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86</v>
      </c>
      <c r="F20" s="16" t="s">
        <v>174</v>
      </c>
      <c r="G20" s="15">
        <v>81</v>
      </c>
      <c r="H20" s="16" t="s">
        <v>1156</v>
      </c>
      <c r="I20" s="17">
        <f>(A1L229C1 + A1L229C2)</f>
        <v>167</v>
      </c>
      <c r="J20" s="16" t="s">
        <v>175</v>
      </c>
      <c r="K20" s="15">
        <v>285</v>
      </c>
      <c r="L20" s="16" t="s">
        <v>175</v>
      </c>
      <c r="M20" s="15">
        <v>331</v>
      </c>
      <c r="N20" s="16" t="s">
        <v>1157</v>
      </c>
      <c r="O20" s="17">
        <f>(A1L229C4 + A1L229C5)</f>
        <v>616</v>
      </c>
      <c r="P20" s="16" t="s">
        <v>176</v>
      </c>
      <c r="Q20" s="15">
        <v>270</v>
      </c>
      <c r="R20" s="16" t="s">
        <v>176</v>
      </c>
      <c r="S20" s="15">
        <v>484</v>
      </c>
      <c r="T20" s="16" t="s">
        <v>1158</v>
      </c>
      <c r="U20" s="17">
        <f>(A1L229C7 + A1L229C8)</f>
        <v>754</v>
      </c>
      <c r="V20" s="16" t="s">
        <v>177</v>
      </c>
      <c r="W20" s="15">
        <v>444</v>
      </c>
      <c r="X20" s="16" t="s">
        <v>177</v>
      </c>
      <c r="Y20" s="15">
        <v>630</v>
      </c>
      <c r="Z20" s="16" t="s">
        <v>1159</v>
      </c>
      <c r="AA20" s="17">
        <f>(A1L229C10 + A1L229C11)</f>
        <v>1074</v>
      </c>
      <c r="AB20" s="16" t="s">
        <v>178</v>
      </c>
      <c r="AC20" s="15">
        <v>445</v>
      </c>
      <c r="AD20" s="16" t="s">
        <v>178</v>
      </c>
      <c r="AE20" s="15">
        <v>732</v>
      </c>
      <c r="AF20" s="16" t="s">
        <v>1160</v>
      </c>
      <c r="AG20" s="17">
        <f>(A1L229C13 + A1L229C14)</f>
        <v>1177</v>
      </c>
      <c r="AH20" s="16" t="s">
        <v>1161</v>
      </c>
      <c r="AI20" s="17">
        <f>IF(RUN_YEARS &gt; 1,(A1L229C1 + A1L229C4) / 2, 0)</f>
        <v>185.5</v>
      </c>
      <c r="AJ20" s="16" t="s">
        <v>1162</v>
      </c>
      <c r="AK20" s="17">
        <f>IF(RUN_YEARS &gt; 1,(A1L229C2 + A1L229C5) / 2, 0)</f>
        <v>206</v>
      </c>
      <c r="AL20" s="16" t="s">
        <v>1163</v>
      </c>
      <c r="AM20" s="17">
        <f>(A1L229C16 + A1L229C17)</f>
        <v>391.5</v>
      </c>
      <c r="AN20" s="16" t="s">
        <v>1164</v>
      </c>
      <c r="AO20" s="17">
        <f>IF(RUN_YEARS &gt; 2,(A1L229C1 + A1L229C4 + A1L229C7) / 3, 0)</f>
        <v>213.66666666666666</v>
      </c>
      <c r="AP20" s="16" t="s">
        <v>1165</v>
      </c>
      <c r="AQ20" s="17">
        <f>IF(RUN_YEARS &gt; 2,(A1L229C2 + A1L229C5 + A1L229C8) / 3, 0)</f>
        <v>298.66666666666669</v>
      </c>
      <c r="AR20" s="16" t="s">
        <v>1166</v>
      </c>
      <c r="AS20" s="17">
        <f>(A1L229C19 + A1L229C20)</f>
        <v>512.33333333333337</v>
      </c>
      <c r="AT20" s="16" t="s">
        <v>1167</v>
      </c>
      <c r="AU20" s="17">
        <f>IF(RUN_YEARS &gt; 3,(A1L229C1 + A1L229C4 + A1L229C7 + A1L229C10) / 4, 0)</f>
        <v>271.25</v>
      </c>
      <c r="AV20" s="16" t="s">
        <v>1168</v>
      </c>
      <c r="AW20" s="17">
        <f>IF(RUN_YEARS &gt; 3,(A1L229C2 + A1L229C5 + A1L229C8 + A1L229C11) / 4, 0)</f>
        <v>381.5</v>
      </c>
      <c r="AX20" s="16" t="s">
        <v>1169</v>
      </c>
      <c r="AY20" s="17">
        <f>(A1L229C22 + A1L229C23)</f>
        <v>652.75</v>
      </c>
      <c r="AZ20" s="16" t="s">
        <v>1170</v>
      </c>
      <c r="BA20" s="17">
        <f>IF(RUN_YEARS &gt; 4,(A1L229C1 + A1L229C4 + A1L229C7 + A1L229C10 + A1L229C13) / 5, 0)</f>
        <v>306</v>
      </c>
      <c r="BB20" s="16" t="s">
        <v>1171</v>
      </c>
      <c r="BC20" s="17">
        <f>IF(RUN_YEARS &gt; 4,(A1L229C2 + A1L229C5 + A1L229C8 + A1L229C11 + A1L229C14) / 5, 0)</f>
        <v>451.6</v>
      </c>
      <c r="BD20" s="16" t="s">
        <v>1172</v>
      </c>
      <c r="BE20" s="17">
        <f>(A1L229C25 + A1L229C26)</f>
        <v>757.6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76747</v>
      </c>
      <c r="F21" s="16" t="s">
        <v>174</v>
      </c>
      <c r="G21" s="15">
        <v>72020</v>
      </c>
      <c r="H21" s="16" t="s">
        <v>1173</v>
      </c>
      <c r="I21" s="17">
        <f>(A1L230C1 + A1L230C2)</f>
        <v>148767</v>
      </c>
      <c r="J21" s="16" t="s">
        <v>175</v>
      </c>
      <c r="K21" s="15">
        <v>73354</v>
      </c>
      <c r="L21" s="16" t="s">
        <v>175</v>
      </c>
      <c r="M21" s="15">
        <v>73334</v>
      </c>
      <c r="N21" s="16" t="s">
        <v>1174</v>
      </c>
      <c r="O21" s="17">
        <f>(A1L230C4 + A1L230C5)</f>
        <v>146688</v>
      </c>
      <c r="P21" s="16" t="s">
        <v>176</v>
      </c>
      <c r="Q21" s="15">
        <v>75413</v>
      </c>
      <c r="R21" s="16" t="s">
        <v>176</v>
      </c>
      <c r="S21" s="15">
        <v>70389</v>
      </c>
      <c r="T21" s="16" t="s">
        <v>1175</v>
      </c>
      <c r="U21" s="17">
        <f>(A1L230C7 + A1L230C8)</f>
        <v>145802</v>
      </c>
      <c r="V21" s="16" t="s">
        <v>177</v>
      </c>
      <c r="W21" s="15">
        <v>78930</v>
      </c>
      <c r="X21" s="16" t="s">
        <v>177</v>
      </c>
      <c r="Y21" s="15">
        <v>69208</v>
      </c>
      <c r="Z21" s="16" t="s">
        <v>1176</v>
      </c>
      <c r="AA21" s="17">
        <f>(A1L230C10 + A1L230C11)</f>
        <v>148138</v>
      </c>
      <c r="AB21" s="16" t="s">
        <v>178</v>
      </c>
      <c r="AC21" s="15">
        <v>62976</v>
      </c>
      <c r="AD21" s="16" t="s">
        <v>178</v>
      </c>
      <c r="AE21" s="15">
        <v>55234</v>
      </c>
      <c r="AF21" s="16" t="s">
        <v>1177</v>
      </c>
      <c r="AG21" s="17">
        <f>(A1L230C13 + A1L230C14)</f>
        <v>118210</v>
      </c>
      <c r="AH21" s="16" t="s">
        <v>1178</v>
      </c>
      <c r="AI21" s="17">
        <f>IF(RUN_YEARS &gt; 1,(A1L230C1 + A1L230C4) / 2, 0)</f>
        <v>75050.5</v>
      </c>
      <c r="AJ21" s="16" t="s">
        <v>1179</v>
      </c>
      <c r="AK21" s="17">
        <f>IF(RUN_YEARS &gt; 1,(A1L230C2 + A1L230C5) / 2, 0)</f>
        <v>72677</v>
      </c>
      <c r="AL21" s="16" t="s">
        <v>1180</v>
      </c>
      <c r="AM21" s="17">
        <f>(A1L230C16 + A1L230C17)</f>
        <v>147727.5</v>
      </c>
      <c r="AN21" s="16" t="s">
        <v>1181</v>
      </c>
      <c r="AO21" s="17">
        <f>IF(RUN_YEARS &gt; 2,(A1L230C1 + A1L230C4 + A1L230C7) / 3, 0)</f>
        <v>75171.333333333328</v>
      </c>
      <c r="AP21" s="16" t="s">
        <v>1182</v>
      </c>
      <c r="AQ21" s="17">
        <f>IF(RUN_YEARS &gt; 2,(A1L230C2 + A1L230C5 + A1L230C8) / 3, 0)</f>
        <v>71914.333333333328</v>
      </c>
      <c r="AR21" s="16" t="s">
        <v>1183</v>
      </c>
      <c r="AS21" s="17">
        <f>(A1L230C19 + A1L230C20)</f>
        <v>147085.66666666666</v>
      </c>
      <c r="AT21" s="16" t="s">
        <v>1184</v>
      </c>
      <c r="AU21" s="17">
        <f>IF(RUN_YEARS &gt; 3,(A1L230C1 + A1L230C4 + A1L230C7 + A1L230C10) / 4, 0)</f>
        <v>76111</v>
      </c>
      <c r="AV21" s="16" t="s">
        <v>1185</v>
      </c>
      <c r="AW21" s="17">
        <f>IF(RUN_YEARS &gt; 3,(A1L230C2 + A1L230C5 + A1L230C8 + A1L230C11) / 4, 0)</f>
        <v>71237.75</v>
      </c>
      <c r="AX21" s="16" t="s">
        <v>1186</v>
      </c>
      <c r="AY21" s="17">
        <f>(A1L230C22 + A1L230C23)</f>
        <v>147348.75</v>
      </c>
      <c r="AZ21" s="16" t="s">
        <v>1187</v>
      </c>
      <c r="BA21" s="17">
        <f>IF(RUN_YEARS &gt; 4,(A1L230C1 + A1L230C4 + A1L230C7 + A1L230C10 + A1L230C13) / 5, 0)</f>
        <v>73484</v>
      </c>
      <c r="BB21" s="16" t="s">
        <v>1188</v>
      </c>
      <c r="BC21" s="17">
        <f>IF(RUN_YEARS &gt; 4,(A1L230C2 + A1L230C5 + A1L230C8 + A1L230C11 + A1L230C14) / 5, 0)</f>
        <v>68037</v>
      </c>
      <c r="BD21" s="16" t="s">
        <v>1189</v>
      </c>
      <c r="BE21" s="17">
        <f>(A1L230C25 + A1L230C26)</f>
        <v>141521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131863</v>
      </c>
      <c r="F22" s="16" t="s">
        <v>174</v>
      </c>
      <c r="G22" s="15">
        <v>135546</v>
      </c>
      <c r="H22" s="16" t="s">
        <v>1190</v>
      </c>
      <c r="I22" s="17">
        <f>(A1L231C1 + A1L231C2)</f>
        <v>267409</v>
      </c>
      <c r="J22" s="16" t="s">
        <v>175</v>
      </c>
      <c r="K22" s="15">
        <v>129600</v>
      </c>
      <c r="L22" s="16" t="s">
        <v>175</v>
      </c>
      <c r="M22" s="15">
        <v>136905</v>
      </c>
      <c r="N22" s="16" t="s">
        <v>1191</v>
      </c>
      <c r="O22" s="17">
        <f>(A1L231C4 + A1L231C5)</f>
        <v>266505</v>
      </c>
      <c r="P22" s="16" t="s">
        <v>176</v>
      </c>
      <c r="Q22" s="15">
        <v>144260</v>
      </c>
      <c r="R22" s="16" t="s">
        <v>176</v>
      </c>
      <c r="S22" s="15">
        <v>150226</v>
      </c>
      <c r="T22" s="16" t="s">
        <v>1192</v>
      </c>
      <c r="U22" s="17">
        <f>(A1L231C7 + A1L231C8)</f>
        <v>294486</v>
      </c>
      <c r="V22" s="16" t="s">
        <v>177</v>
      </c>
      <c r="W22" s="15">
        <v>144296</v>
      </c>
      <c r="X22" s="16" t="s">
        <v>177</v>
      </c>
      <c r="Y22" s="15">
        <v>150865</v>
      </c>
      <c r="Z22" s="16" t="s">
        <v>1193</v>
      </c>
      <c r="AA22" s="17">
        <f>(A1L231C10 + A1L231C11)</f>
        <v>295161</v>
      </c>
      <c r="AB22" s="16" t="s">
        <v>178</v>
      </c>
      <c r="AC22" s="15">
        <v>139457</v>
      </c>
      <c r="AD22" s="16" t="s">
        <v>178</v>
      </c>
      <c r="AE22" s="15">
        <v>146727</v>
      </c>
      <c r="AF22" s="16" t="s">
        <v>1194</v>
      </c>
      <c r="AG22" s="17">
        <f>(A1L231C13 + A1L231C14)</f>
        <v>286184</v>
      </c>
      <c r="AH22" s="16" t="s">
        <v>1195</v>
      </c>
      <c r="AI22" s="17">
        <f>IF(RUN_YEARS &gt; 1,(A1L231C1 + A1L231C4) / 2, 0)</f>
        <v>130731.5</v>
      </c>
      <c r="AJ22" s="16" t="s">
        <v>1196</v>
      </c>
      <c r="AK22" s="17">
        <f>IF(RUN_YEARS &gt; 1,(A1L231C2 + A1L231C5) / 2, 0)</f>
        <v>136225.5</v>
      </c>
      <c r="AL22" s="16" t="s">
        <v>1197</v>
      </c>
      <c r="AM22" s="17">
        <f>(A1L231C16 + A1L231C17)</f>
        <v>266957</v>
      </c>
      <c r="AN22" s="16" t="s">
        <v>1198</v>
      </c>
      <c r="AO22" s="17">
        <f>IF(RUN_YEARS &gt; 2,(A1L231C1 + A1L231C4 + A1L231C7) / 3, 0)</f>
        <v>135241</v>
      </c>
      <c r="AP22" s="16" t="s">
        <v>1199</v>
      </c>
      <c r="AQ22" s="17">
        <f>IF(RUN_YEARS &gt; 2,(A1L231C2 + A1L231C5 + A1L231C8) / 3, 0)</f>
        <v>140892.33333333334</v>
      </c>
      <c r="AR22" s="16" t="s">
        <v>1200</v>
      </c>
      <c r="AS22" s="17">
        <f>(A1L231C19 + A1L231C20)</f>
        <v>276133.33333333337</v>
      </c>
      <c r="AT22" s="16" t="s">
        <v>1201</v>
      </c>
      <c r="AU22" s="17">
        <f>IF(RUN_YEARS &gt; 3,(A1L231C1 + A1L231C4 + A1L231C7 + A1L231C10) / 4, 0)</f>
        <v>137504.75</v>
      </c>
      <c r="AV22" s="16" t="s">
        <v>1202</v>
      </c>
      <c r="AW22" s="17">
        <f>IF(RUN_YEARS &gt; 3,(A1L231C2 + A1L231C5 + A1L231C8 + A1L231C11) / 4, 0)</f>
        <v>143385.5</v>
      </c>
      <c r="AX22" s="16" t="s">
        <v>1203</v>
      </c>
      <c r="AY22" s="17">
        <f>(A1L231C22 + A1L231C23)</f>
        <v>280890.25</v>
      </c>
      <c r="AZ22" s="16" t="s">
        <v>1204</v>
      </c>
      <c r="BA22" s="17">
        <f>IF(RUN_YEARS &gt; 4,(A1L231C1 + A1L231C4 + A1L231C7 + A1L231C10 + A1L231C13) / 5, 0)</f>
        <v>137895.20000000001</v>
      </c>
      <c r="BB22" s="16" t="s">
        <v>1205</v>
      </c>
      <c r="BC22" s="17">
        <f>IF(RUN_YEARS &gt; 4,(A1L231C2 + A1L231C5 + A1L231C8 + A1L231C11 + A1L231C14) / 5, 0)</f>
        <v>144053.79999999999</v>
      </c>
      <c r="BD22" s="16" t="s">
        <v>1206</v>
      </c>
      <c r="BE22" s="17">
        <f>(A1L231C25 + A1L231C26)</f>
        <v>281949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579796</v>
      </c>
      <c r="F23" s="16" t="s">
        <v>174</v>
      </c>
      <c r="G23" s="15">
        <v>603028</v>
      </c>
      <c r="H23" s="16" t="s">
        <v>1207</v>
      </c>
      <c r="I23" s="17">
        <f>(A1L232C1 + A1L232C2)</f>
        <v>1182824</v>
      </c>
      <c r="J23" s="16" t="s">
        <v>175</v>
      </c>
      <c r="K23" s="15">
        <v>596313</v>
      </c>
      <c r="L23" s="16" t="s">
        <v>175</v>
      </c>
      <c r="M23" s="15">
        <v>639072</v>
      </c>
      <c r="N23" s="16" t="s">
        <v>1208</v>
      </c>
      <c r="O23" s="17">
        <f>(A1L232C4 + A1L232C5)</f>
        <v>1235385</v>
      </c>
      <c r="P23" s="16" t="s">
        <v>176</v>
      </c>
      <c r="Q23" s="15">
        <v>752225</v>
      </c>
      <c r="R23" s="16" t="s">
        <v>176</v>
      </c>
      <c r="S23" s="15">
        <v>797463</v>
      </c>
      <c r="T23" s="16" t="s">
        <v>1209</v>
      </c>
      <c r="U23" s="17">
        <f>(A1L232C7 + A1L232C8)</f>
        <v>1549688</v>
      </c>
      <c r="V23" s="16" t="s">
        <v>177</v>
      </c>
      <c r="W23" s="15">
        <v>676561</v>
      </c>
      <c r="X23" s="16" t="s">
        <v>177</v>
      </c>
      <c r="Y23" s="15">
        <v>708948</v>
      </c>
      <c r="Z23" s="16" t="s">
        <v>1210</v>
      </c>
      <c r="AA23" s="17">
        <f>(A1L232C10 + A1L232C11)</f>
        <v>1385509</v>
      </c>
      <c r="AB23" s="16" t="s">
        <v>178</v>
      </c>
      <c r="AC23" s="15">
        <v>573742</v>
      </c>
      <c r="AD23" s="16" t="s">
        <v>178</v>
      </c>
      <c r="AE23" s="15">
        <v>612428</v>
      </c>
      <c r="AF23" s="16" t="s">
        <v>1211</v>
      </c>
      <c r="AG23" s="17">
        <f>(A1L232C13 + A1L232C14)</f>
        <v>1186170</v>
      </c>
      <c r="AH23" s="16" t="s">
        <v>1212</v>
      </c>
      <c r="AI23" s="17">
        <f>IF(RUN_YEARS &gt; 1,(A1L232C1 + A1L232C4) / 2, 0)</f>
        <v>588054.5</v>
      </c>
      <c r="AJ23" s="16" t="s">
        <v>1213</v>
      </c>
      <c r="AK23" s="17">
        <f>IF(RUN_YEARS &gt; 1,(A1L232C2 + A1L232C5) / 2, 0)</f>
        <v>621050</v>
      </c>
      <c r="AL23" s="16" t="s">
        <v>1214</v>
      </c>
      <c r="AM23" s="17">
        <f>(A1L232C16 + A1L232C17)</f>
        <v>1209104.5</v>
      </c>
      <c r="AN23" s="16" t="s">
        <v>1215</v>
      </c>
      <c r="AO23" s="17">
        <f>IF(RUN_YEARS &gt; 2,(A1L232C1 + A1L232C4 + A1L232C7) / 3, 0)</f>
        <v>642778</v>
      </c>
      <c r="AP23" s="16" t="s">
        <v>1216</v>
      </c>
      <c r="AQ23" s="17">
        <f>IF(RUN_YEARS &gt; 2,(A1L232C2 + A1L232C5 + A1L232C8) / 3, 0)</f>
        <v>679854.33333333337</v>
      </c>
      <c r="AR23" s="16" t="s">
        <v>1217</v>
      </c>
      <c r="AS23" s="17">
        <f>(A1L232C19 + A1L232C20)</f>
        <v>1322632.3333333335</v>
      </c>
      <c r="AT23" s="16" t="s">
        <v>1218</v>
      </c>
      <c r="AU23" s="17">
        <f>IF(RUN_YEARS &gt; 3,(A1L232C1 + A1L232C4 + A1L232C7 + A1L232C10) / 4, 0)</f>
        <v>651223.75</v>
      </c>
      <c r="AV23" s="16" t="s">
        <v>1219</v>
      </c>
      <c r="AW23" s="17">
        <f>IF(RUN_YEARS &gt; 3,(A1L232C2 + A1L232C5 + A1L232C8 + A1L232C11) / 4, 0)</f>
        <v>687127.75</v>
      </c>
      <c r="AX23" s="16" t="s">
        <v>1220</v>
      </c>
      <c r="AY23" s="17">
        <f>(A1L232C22 + A1L232C23)</f>
        <v>1338351.5</v>
      </c>
      <c r="AZ23" s="16" t="s">
        <v>1221</v>
      </c>
      <c r="BA23" s="17">
        <f>IF(RUN_YEARS &gt; 4,(A1L232C1 + A1L232C4 + A1L232C7 + A1L232C10 + A1L232C13) / 5, 0)</f>
        <v>635727.4</v>
      </c>
      <c r="BB23" s="16" t="s">
        <v>1222</v>
      </c>
      <c r="BC23" s="17">
        <f>IF(RUN_YEARS &gt; 4,(A1L232C2 + A1L232C5 + A1L232C8 + A1L232C11 + A1L232C14) / 5, 0)</f>
        <v>672187.8</v>
      </c>
      <c r="BD23" s="16" t="s">
        <v>1223</v>
      </c>
      <c r="BE23" s="17">
        <f>(A1L232C25 + A1L232C26)</f>
        <v>1307915.2000000002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438</v>
      </c>
      <c r="F24" s="16" t="s">
        <v>174</v>
      </c>
      <c r="G24" s="15">
        <v>554</v>
      </c>
      <c r="H24" s="16" t="s">
        <v>1224</v>
      </c>
      <c r="I24" s="17">
        <f>(A1L233C1 + A1L233C2)</f>
        <v>992</v>
      </c>
      <c r="J24" s="16" t="s">
        <v>175</v>
      </c>
      <c r="K24" s="15">
        <v>392</v>
      </c>
      <c r="L24" s="16" t="s">
        <v>175</v>
      </c>
      <c r="M24" s="15">
        <v>466</v>
      </c>
      <c r="N24" s="16" t="s">
        <v>1225</v>
      </c>
      <c r="O24" s="17">
        <f>(A1L233C4 + A1L233C5)</f>
        <v>858</v>
      </c>
      <c r="P24" s="16" t="s">
        <v>176</v>
      </c>
      <c r="Q24" s="15">
        <v>656</v>
      </c>
      <c r="R24" s="16" t="s">
        <v>176</v>
      </c>
      <c r="S24" s="15">
        <v>701</v>
      </c>
      <c r="T24" s="16" t="s">
        <v>1226</v>
      </c>
      <c r="U24" s="17">
        <f>(A1L233C7 + A1L233C8)</f>
        <v>1357</v>
      </c>
      <c r="V24" s="16" t="s">
        <v>177</v>
      </c>
      <c r="W24" s="15">
        <v>569</v>
      </c>
      <c r="X24" s="16" t="s">
        <v>177</v>
      </c>
      <c r="Y24" s="15">
        <v>657</v>
      </c>
      <c r="Z24" s="16" t="s">
        <v>1227</v>
      </c>
      <c r="AA24" s="17">
        <f>(A1L233C10 + A1L233C11)</f>
        <v>1226</v>
      </c>
      <c r="AB24" s="16" t="s">
        <v>178</v>
      </c>
      <c r="AC24" s="15">
        <v>662</v>
      </c>
      <c r="AD24" s="16" t="s">
        <v>178</v>
      </c>
      <c r="AE24" s="15">
        <v>569</v>
      </c>
      <c r="AF24" s="16" t="s">
        <v>1228</v>
      </c>
      <c r="AG24" s="17">
        <f>(A1L233C13 + A1L233C14)</f>
        <v>1231</v>
      </c>
      <c r="AH24" s="16" t="s">
        <v>1229</v>
      </c>
      <c r="AI24" s="17">
        <f>IF(RUN_YEARS &gt; 1,(A1L233C1 + A1L233C4) / 2, 0)</f>
        <v>415</v>
      </c>
      <c r="AJ24" s="16" t="s">
        <v>1230</v>
      </c>
      <c r="AK24" s="17">
        <f>IF(RUN_YEARS &gt; 1,(A1L233C2 + A1L233C5) / 2, 0)</f>
        <v>510</v>
      </c>
      <c r="AL24" s="16" t="s">
        <v>1231</v>
      </c>
      <c r="AM24" s="17">
        <f>(A1L233C16 + A1L233C17)</f>
        <v>925</v>
      </c>
      <c r="AN24" s="16" t="s">
        <v>1232</v>
      </c>
      <c r="AO24" s="17">
        <f>IF(RUN_YEARS &gt; 2,(A1L233C1 + A1L233C4 + A1L233C7) / 3, 0)</f>
        <v>495.33333333333331</v>
      </c>
      <c r="AP24" s="16" t="s">
        <v>1233</v>
      </c>
      <c r="AQ24" s="17">
        <f>IF(RUN_YEARS &gt; 2,(A1L233C2 + A1L233C5 + A1L233C8) / 3, 0)</f>
        <v>573.66666666666663</v>
      </c>
      <c r="AR24" s="16" t="s">
        <v>1234</v>
      </c>
      <c r="AS24" s="17">
        <f>(A1L233C19 + A1L233C20)</f>
        <v>1069</v>
      </c>
      <c r="AT24" s="16" t="s">
        <v>1235</v>
      </c>
      <c r="AU24" s="17">
        <f>IF(RUN_YEARS &gt; 3,(A1L233C1 + A1L233C4 + A1L233C7 + A1L233C10) / 4, 0)</f>
        <v>513.75</v>
      </c>
      <c r="AV24" s="16" t="s">
        <v>1236</v>
      </c>
      <c r="AW24" s="17">
        <f>IF(RUN_YEARS &gt; 3,(A1L233C2 + A1L233C5 + A1L233C8 + A1L233C11) / 4, 0)</f>
        <v>594.5</v>
      </c>
      <c r="AX24" s="16" t="s">
        <v>1237</v>
      </c>
      <c r="AY24" s="17">
        <f>(A1L233C22 + A1L233C23)</f>
        <v>1108.25</v>
      </c>
      <c r="AZ24" s="16" t="s">
        <v>1238</v>
      </c>
      <c r="BA24" s="17">
        <f>IF(RUN_YEARS &gt; 4,(A1L233C1 + A1L233C4 + A1L233C7 + A1L233C10 + A1L233C13) / 5, 0)</f>
        <v>543.4</v>
      </c>
      <c r="BB24" s="16" t="s">
        <v>1239</v>
      </c>
      <c r="BC24" s="17">
        <f>IF(RUN_YEARS &gt; 4,(A1L233C2 + A1L233C5 + A1L233C8 + A1L233C11 + A1L233C14) / 5, 0)</f>
        <v>589.4</v>
      </c>
      <c r="BD24" s="16" t="s">
        <v>1240</v>
      </c>
      <c r="BE24" s="17">
        <f>(A1L233C25 + A1L233C26)</f>
        <v>1132.8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712097</v>
      </c>
      <c r="F25" s="16" t="s">
        <v>1242</v>
      </c>
      <c r="G25" s="17">
        <f>(A1L231C2 + A1L232C2 + A1L233C2)</f>
        <v>739128</v>
      </c>
      <c r="H25" s="16" t="s">
        <v>1243</v>
      </c>
      <c r="I25" s="17">
        <f>(_xlfn.SINGLE(A1L234C1) +_xlfn.SINGLE( A1L234C2))</f>
        <v>1451225</v>
      </c>
      <c r="J25" s="16" t="s">
        <v>1244</v>
      </c>
      <c r="K25" s="17">
        <f>(A1L231C4 + A1L232C4 + A1L233C4)</f>
        <v>726305</v>
      </c>
      <c r="L25" s="16" t="s">
        <v>1245</v>
      </c>
      <c r="M25" s="17">
        <f>(A1L231C5 + A1L232C5 + A1L233C5)</f>
        <v>776443</v>
      </c>
      <c r="N25" s="16" t="s">
        <v>1246</v>
      </c>
      <c r="O25" s="17">
        <f>(_xlfn.SINGLE(A1L234C4) +_xlfn.SINGLE( A1L234C5))</f>
        <v>1502748</v>
      </c>
      <c r="P25" s="16" t="s">
        <v>1247</v>
      </c>
      <c r="Q25" s="17">
        <f>(A1L231C7 + A1L232C7 + A1L233C7)</f>
        <v>897141</v>
      </c>
      <c r="R25" s="16" t="s">
        <v>1248</v>
      </c>
      <c r="S25" s="17">
        <f>(A1L231C8 + A1L232C8 + A1L233C8)</f>
        <v>948390</v>
      </c>
      <c r="T25" s="16" t="s">
        <v>1249</v>
      </c>
      <c r="U25" s="17">
        <f>(_xlfn.SINGLE(A1L234C7) +_xlfn.SINGLE( A1L234C8))</f>
        <v>1845531</v>
      </c>
      <c r="V25" s="16" t="s">
        <v>1250</v>
      </c>
      <c r="W25" s="17">
        <f>(A1L231C10 + A1L232C10 + A1L233C10)</f>
        <v>821426</v>
      </c>
      <c r="X25" s="16" t="s">
        <v>1251</v>
      </c>
      <c r="Y25" s="17">
        <f>(A1L231C11 + A1L232C11 + A1L233C11)</f>
        <v>860470</v>
      </c>
      <c r="Z25" s="16" t="s">
        <v>1252</v>
      </c>
      <c r="AA25" s="17">
        <f>(_xlfn.SINGLE(A1L234C10) +_xlfn.SINGLE( A1L234C11))</f>
        <v>1681896</v>
      </c>
      <c r="AB25" s="16" t="s">
        <v>1253</v>
      </c>
      <c r="AC25" s="17">
        <f>(A1L231C13 + A1L232C13 + A1L233C13)</f>
        <v>713861</v>
      </c>
      <c r="AD25" s="16" t="s">
        <v>1254</v>
      </c>
      <c r="AE25" s="17">
        <f>(A1L231C14 + A1L232C14 + A1L233C14)</f>
        <v>759724</v>
      </c>
      <c r="AF25" s="16" t="s">
        <v>1255</v>
      </c>
      <c r="AG25" s="17">
        <f>(_xlfn.SINGLE(A1L234C13) +_xlfn.SINGLE( A1L234C14))</f>
        <v>1473585</v>
      </c>
      <c r="AH25" s="16" t="s">
        <v>1256</v>
      </c>
      <c r="AI25" s="17">
        <f>IF(RUN_YEARS &gt; 1,(_xlfn.SINGLE(A1L234C1) +_xlfn.SINGLE( A1L234C4)) / 2, 0)</f>
        <v>719201</v>
      </c>
      <c r="AJ25" s="16" t="s">
        <v>1257</v>
      </c>
      <c r="AK25" s="17">
        <f>IF(RUN_YEARS &gt; 1,(_xlfn.SINGLE(A1L234C2) +_xlfn.SINGLE( A1L234C5)) / 2, 0)</f>
        <v>757785.5</v>
      </c>
      <c r="AL25" s="16" t="s">
        <v>1258</v>
      </c>
      <c r="AM25" s="17">
        <f>(A1L234C16 + A1L234C17)</f>
        <v>1476986.5</v>
      </c>
      <c r="AN25" s="16" t="s">
        <v>1259</v>
      </c>
      <c r="AO25" s="17">
        <f>IF(RUN_YEARS &gt; 2,(_xlfn.SINGLE(A1L234C1) +_xlfn.SINGLE( A1L234C4) +_xlfn.SINGLE( A1L234C7)) / 3, 0)</f>
        <v>778514.33333333337</v>
      </c>
      <c r="AP25" s="16" t="s">
        <v>1260</v>
      </c>
      <c r="AQ25" s="17">
        <f>IF(RUN_YEARS &gt; 2,(_xlfn.SINGLE(A1L234C2) +_xlfn.SINGLE( A1L234C5) +_xlfn.SINGLE( A1L234C8)) / 3, 0)</f>
        <v>821320.33333333337</v>
      </c>
      <c r="AR25" s="16" t="s">
        <v>1261</v>
      </c>
      <c r="AS25" s="17">
        <f>(A1L234C19 + A1L234C20)</f>
        <v>1599834.6666666667</v>
      </c>
      <c r="AT25" s="16" t="s">
        <v>1262</v>
      </c>
      <c r="AU25" s="17">
        <f>IF(RUN_YEARS &gt; 3,(_xlfn.SINGLE(A1L234C1) +_xlfn.SINGLE( A1L234C4) +_xlfn.SINGLE( A1L234C7) +_xlfn.SINGLE( A1L234C10)) / 4, 0)</f>
        <v>789242.25</v>
      </c>
      <c r="AV25" s="16" t="s">
        <v>1263</v>
      </c>
      <c r="AW25" s="17">
        <f>IF(RUN_YEARS &gt; 3,(_xlfn.SINGLE(A1L234C2) +_xlfn.SINGLE( A1L234C5) +_xlfn.SINGLE( A1L234C8) +_xlfn.SINGLE( A1L234C11)) / 4, 0)</f>
        <v>831107.75</v>
      </c>
      <c r="AX25" s="16" t="s">
        <v>1264</v>
      </c>
      <c r="AY25" s="17">
        <f>(A1L234C22 + A1L234C23)</f>
        <v>1620350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774166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816831</v>
      </c>
      <c r="BD25" s="16" t="s">
        <v>1267</v>
      </c>
      <c r="BE25" s="17">
        <f>(A1L234C25 + A1L234C26)</f>
        <v>1590997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4340831</v>
      </c>
      <c r="F26" s="16" t="s">
        <v>174</v>
      </c>
      <c r="G26" s="15">
        <v>3039311</v>
      </c>
      <c r="H26" s="16" t="s">
        <v>1268</v>
      </c>
      <c r="I26" s="17">
        <f>(A1L235C1 + A1L235C2)</f>
        <v>7380142</v>
      </c>
      <c r="J26" s="16" t="s">
        <v>175</v>
      </c>
      <c r="K26" s="15">
        <v>3935241</v>
      </c>
      <c r="L26" s="16" t="s">
        <v>175</v>
      </c>
      <c r="M26" s="15">
        <v>2806784</v>
      </c>
      <c r="N26" s="16" t="s">
        <v>1269</v>
      </c>
      <c r="O26" s="17">
        <f>(A1L235C4 + A1L235C5)</f>
        <v>6742025</v>
      </c>
      <c r="P26" s="16" t="s">
        <v>176</v>
      </c>
      <c r="Q26" s="15">
        <v>4596737</v>
      </c>
      <c r="R26" s="16" t="s">
        <v>176</v>
      </c>
      <c r="S26" s="15">
        <v>3419450</v>
      </c>
      <c r="T26" s="16" t="s">
        <v>1270</v>
      </c>
      <c r="U26" s="17">
        <f>(A1L235C7 + A1L235C8)</f>
        <v>8016187</v>
      </c>
      <c r="V26" s="16" t="s">
        <v>177</v>
      </c>
      <c r="W26" s="15">
        <v>4796076</v>
      </c>
      <c r="X26" s="16" t="s">
        <v>177</v>
      </c>
      <c r="Y26" s="15">
        <v>3425615</v>
      </c>
      <c r="Z26" s="16" t="s">
        <v>1271</v>
      </c>
      <c r="AA26" s="17">
        <f>(A1L235C10 + A1L235C11)</f>
        <v>8221691</v>
      </c>
      <c r="AB26" s="16" t="s">
        <v>178</v>
      </c>
      <c r="AC26" s="15">
        <v>4593666</v>
      </c>
      <c r="AD26" s="16" t="s">
        <v>178</v>
      </c>
      <c r="AE26" s="15">
        <v>3309086</v>
      </c>
      <c r="AF26" s="16" t="s">
        <v>1272</v>
      </c>
      <c r="AG26" s="17">
        <f>(A1L235C13 + A1L235C14)</f>
        <v>7902752</v>
      </c>
      <c r="AH26" s="16" t="s">
        <v>1273</v>
      </c>
      <c r="AI26" s="17">
        <f>IF(RUN_YEARS &gt; 1,(A1L235C1 + A1L235C4) / 2, 0)</f>
        <v>4138036</v>
      </c>
      <c r="AJ26" s="16" t="s">
        <v>1274</v>
      </c>
      <c r="AK26" s="17">
        <f>IF(RUN_YEARS &gt; 1,(A1L235C2 + A1L235C5) / 2, 0)</f>
        <v>2923047.5</v>
      </c>
      <c r="AL26" s="16" t="s">
        <v>1275</v>
      </c>
      <c r="AM26" s="17">
        <f>(A1L235C16 + A1L235C17)</f>
        <v>7061083.5</v>
      </c>
      <c r="AN26" s="16" t="s">
        <v>1276</v>
      </c>
      <c r="AO26" s="17">
        <f>IF(RUN_YEARS &gt; 2,(A1L235C1 + A1L235C4 + A1L235C7) / 3, 0)</f>
        <v>4290936.333333333</v>
      </c>
      <c r="AP26" s="16" t="s">
        <v>1277</v>
      </c>
      <c r="AQ26" s="17">
        <f>IF(RUN_YEARS &gt; 2,(A1L235C2 + A1L235C5 + A1L235C8) / 3, 0)</f>
        <v>3088515</v>
      </c>
      <c r="AR26" s="16" t="s">
        <v>1278</v>
      </c>
      <c r="AS26" s="17">
        <f>(A1L235C19 + A1L235C20)</f>
        <v>7379451.333333333</v>
      </c>
      <c r="AT26" s="16" t="s">
        <v>1279</v>
      </c>
      <c r="AU26" s="17">
        <f>IF(RUN_YEARS &gt; 3,(A1L235C1 + A1L235C4 + A1L235C7 + A1L235C10) / 4, 0)</f>
        <v>4417221.25</v>
      </c>
      <c r="AV26" s="16" t="s">
        <v>1280</v>
      </c>
      <c r="AW26" s="17">
        <f>IF(RUN_YEARS &gt; 3,(A1L235C2 + A1L235C5 + A1L235C8 + A1L235C11) / 4, 0)</f>
        <v>3172790</v>
      </c>
      <c r="AX26" s="16" t="s">
        <v>1281</v>
      </c>
      <c r="AY26" s="17">
        <f>(A1L235C22 + A1L235C23)</f>
        <v>7590011.25</v>
      </c>
      <c r="AZ26" s="16" t="s">
        <v>1282</v>
      </c>
      <c r="BA26" s="17">
        <f>IF(RUN_YEARS &gt; 4,(A1L235C1 + A1L235C4 + A1L235C7 + A1L235C10 + A1L235C13) / 5, 0)</f>
        <v>4452510.2</v>
      </c>
      <c r="BB26" s="16" t="s">
        <v>1283</v>
      </c>
      <c r="BC26" s="17">
        <f>IF(RUN_YEARS &gt; 4,(A1L235C2 + A1L235C5 + A1L235C8 + A1L235C11 + A1L235C14) / 5, 0)</f>
        <v>3200049.2</v>
      </c>
      <c r="BD26" s="16" t="s">
        <v>1284</v>
      </c>
      <c r="BE26" s="17">
        <f>(A1L235C25 + A1L235C26)</f>
        <v>7652559.4000000004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52928-711B-4E15-9066-528E9411B79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17441</v>
      </c>
      <c r="F9" s="16" t="s">
        <v>1343</v>
      </c>
      <c r="G9" s="17">
        <f>(A1L202C2 + A1L218C2)</f>
        <v>12958</v>
      </c>
      <c r="H9" s="16" t="s">
        <v>1344</v>
      </c>
      <c r="I9" s="17">
        <f>(A1L237C1 + A1L237C2)</f>
        <v>30399</v>
      </c>
      <c r="J9" s="16" t="s">
        <v>1345</v>
      </c>
      <c r="K9" s="17">
        <f>(A1L202C4 + A1L218C4)</f>
        <v>13114</v>
      </c>
      <c r="L9" s="16" t="s">
        <v>1346</v>
      </c>
      <c r="M9" s="17">
        <f>(A1L202C5 + A1L218C5)</f>
        <v>10996</v>
      </c>
      <c r="N9" s="16" t="s">
        <v>1347</v>
      </c>
      <c r="O9" s="17">
        <f>(A1L237C4 + A1L237C5)</f>
        <v>24110</v>
      </c>
      <c r="P9" s="16" t="s">
        <v>1348</v>
      </c>
      <c r="Q9" s="17">
        <f>(A1L202C7 + A1L218C7)</f>
        <v>14038</v>
      </c>
      <c r="R9" s="16" t="s">
        <v>1349</v>
      </c>
      <c r="S9" s="17">
        <f>(A1L202C8 + A1L218C8)</f>
        <v>11310</v>
      </c>
      <c r="T9" s="16" t="s">
        <v>1350</v>
      </c>
      <c r="U9" s="17">
        <f>(A1L237C7 + A1L237C8)</f>
        <v>25348</v>
      </c>
      <c r="V9" s="16" t="s">
        <v>1351</v>
      </c>
      <c r="W9" s="17">
        <f>(A1L202C10 + A1L218C10)</f>
        <v>14960</v>
      </c>
      <c r="X9" s="16" t="s">
        <v>1352</v>
      </c>
      <c r="Y9" s="17">
        <f>(A1L202C11 + A1L218C11)</f>
        <v>10564</v>
      </c>
      <c r="Z9" s="16" t="s">
        <v>1353</v>
      </c>
      <c r="AA9" s="17">
        <f>(A1L237C10 + A1L237C11)</f>
        <v>25524</v>
      </c>
      <c r="AB9" s="16" t="s">
        <v>1354</v>
      </c>
      <c r="AC9" s="17">
        <f>(A1L202C13 + A1L218C13)</f>
        <v>12631</v>
      </c>
      <c r="AD9" s="16" t="s">
        <v>1355</v>
      </c>
      <c r="AE9" s="17">
        <f>(A1L202C14 + A1L218C14)</f>
        <v>9221</v>
      </c>
      <c r="AF9" s="16" t="s">
        <v>1356</v>
      </c>
      <c r="AG9" s="17">
        <f>(A1L237C13 + A1L237C14)</f>
        <v>21852</v>
      </c>
      <c r="AH9" s="16" t="s">
        <v>1357</v>
      </c>
      <c r="AI9" s="17">
        <f>IF(RUN_YEARS &gt; 1,(A1L237C1 + A1L237C4) / 2, 0)</f>
        <v>15277.5</v>
      </c>
      <c r="AJ9" s="16" t="s">
        <v>1358</v>
      </c>
      <c r="AK9" s="17">
        <f>IF(RUN_YEARS &gt; 1,(A1L237C2 + A1L237C5) / 2, 0)</f>
        <v>11977</v>
      </c>
      <c r="AL9" s="16" t="s">
        <v>1359</v>
      </c>
      <c r="AM9" s="17">
        <f>(A1L237C16 + A1L237C17)</f>
        <v>27254.5</v>
      </c>
      <c r="AN9" s="16" t="s">
        <v>1360</v>
      </c>
      <c r="AO9" s="17">
        <f>IF(RUN_YEARS &gt; 2,(A1L237C1 + A1L237C4 + A1L237C7) / 3, 0)</f>
        <v>14864.333333333334</v>
      </c>
      <c r="AP9" s="16" t="s">
        <v>1361</v>
      </c>
      <c r="AQ9" s="17">
        <f>IF(RUN_YEARS &gt; 2,(A1L237C2 + A1L237C5 + A1L237C8) / 3, 0)</f>
        <v>11754.666666666666</v>
      </c>
      <c r="AR9" s="16" t="s">
        <v>1362</v>
      </c>
      <c r="AS9" s="17">
        <f>(A1L237C19 + A1L237C20)</f>
        <v>26619</v>
      </c>
      <c r="AT9" s="16" t="s">
        <v>1363</v>
      </c>
      <c r="AU9" s="17">
        <f>IF(RUN_YEARS &gt; 3,(A1L237C1 + A1L237C4 + A1L237C7 + A1L237C10) / 4, 0)</f>
        <v>14888.25</v>
      </c>
      <c r="AV9" s="16" t="s">
        <v>1364</v>
      </c>
      <c r="AW9" s="17">
        <f>IF(RUN_YEARS &gt; 3,(A1L237C2 + A1L237C5 + A1L237C8 + A1L237C11) / 4, 0)</f>
        <v>11457</v>
      </c>
      <c r="AX9" s="16" t="s">
        <v>1365</v>
      </c>
      <c r="AY9" s="17">
        <f>(A1L237C22 + A1L237C23)</f>
        <v>26345.25</v>
      </c>
      <c r="AZ9" s="16" t="s">
        <v>1366</v>
      </c>
      <c r="BA9" s="17">
        <f>IF(RUN_YEARS &gt; 4,(A1L237C1 + A1L237C4 + A1L237C7 + A1L237C10 + A1L237C13) / 5, 0)</f>
        <v>14436.8</v>
      </c>
      <c r="BB9" s="16" t="s">
        <v>1367</v>
      </c>
      <c r="BC9" s="17">
        <f>IF(RUN_YEARS &gt; 4,(A1L237C2 + A1L237C5 + A1L237C8 + A1L237C11 + A1L237C14) / 5, 0)</f>
        <v>11009.8</v>
      </c>
      <c r="BD9" s="16" t="s">
        <v>1368</v>
      </c>
      <c r="BE9" s="17">
        <f>(A1L237C25 + A1L237C26)</f>
        <v>25446.6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155396</v>
      </c>
      <c r="F10" s="16" t="s">
        <v>1370</v>
      </c>
      <c r="G10" s="17">
        <f>(A1L203C2 + A1L219C2)</f>
        <v>97152</v>
      </c>
      <c r="H10" s="16" t="s">
        <v>1371</v>
      </c>
      <c r="I10" s="17">
        <f>(A1L238C1 + A1L238C2)</f>
        <v>252548</v>
      </c>
      <c r="J10" s="16" t="s">
        <v>1372</v>
      </c>
      <c r="K10" s="17">
        <f>(A1L203C4 + A1L219C4)</f>
        <v>153965</v>
      </c>
      <c r="L10" s="16" t="s">
        <v>1373</v>
      </c>
      <c r="M10" s="17">
        <f>(A1L203C5 + A1L219C5)</f>
        <v>103236</v>
      </c>
      <c r="N10" s="16" t="s">
        <v>1374</v>
      </c>
      <c r="O10" s="17">
        <f>(A1L238C4 + A1L238C5)</f>
        <v>257201</v>
      </c>
      <c r="P10" s="16" t="s">
        <v>1375</v>
      </c>
      <c r="Q10" s="17">
        <f>(A1L203C7 + A1L219C7)</f>
        <v>170077</v>
      </c>
      <c r="R10" s="16" t="s">
        <v>1376</v>
      </c>
      <c r="S10" s="17">
        <f>(A1L203C8 + A1L219C8)</f>
        <v>116148</v>
      </c>
      <c r="T10" s="16" t="s">
        <v>1377</v>
      </c>
      <c r="U10" s="17">
        <f>(A1L238C7 + A1L238C8)</f>
        <v>286225</v>
      </c>
      <c r="V10" s="16" t="s">
        <v>1378</v>
      </c>
      <c r="W10" s="17">
        <f>(A1L203C10 + A1L219C10)</f>
        <v>172318</v>
      </c>
      <c r="X10" s="16" t="s">
        <v>1379</v>
      </c>
      <c r="Y10" s="17">
        <f>(A1L203C11 + A1L219C11)</f>
        <v>116003</v>
      </c>
      <c r="Z10" s="16" t="s">
        <v>1380</v>
      </c>
      <c r="AA10" s="17">
        <f>(A1L238C10 + A1L238C11)</f>
        <v>288321</v>
      </c>
      <c r="AB10" s="16" t="s">
        <v>1381</v>
      </c>
      <c r="AC10" s="17">
        <f>(A1L203C13 + A1L219C13)</f>
        <v>155284</v>
      </c>
      <c r="AD10" s="16" t="s">
        <v>1382</v>
      </c>
      <c r="AE10" s="17">
        <f>(A1L203C14 + A1L219C14)</f>
        <v>112884</v>
      </c>
      <c r="AF10" s="16" t="s">
        <v>1383</v>
      </c>
      <c r="AG10" s="17">
        <f>(A1L238C13 + A1L238C14)</f>
        <v>268168</v>
      </c>
      <c r="AH10" s="16" t="s">
        <v>1384</v>
      </c>
      <c r="AI10" s="17">
        <f>IF(RUN_YEARS &gt; 1,(A1L238C1 + A1L238C4) / 2, 0)</f>
        <v>154680.5</v>
      </c>
      <c r="AJ10" s="16" t="s">
        <v>1385</v>
      </c>
      <c r="AK10" s="17">
        <f>IF(RUN_YEARS &gt; 1,(A1L238C2 + A1L238C5) / 2, 0)</f>
        <v>100194</v>
      </c>
      <c r="AL10" s="16" t="s">
        <v>1386</v>
      </c>
      <c r="AM10" s="17">
        <f>(A1L238C16 + A1L238C17)</f>
        <v>254874.5</v>
      </c>
      <c r="AN10" s="16" t="s">
        <v>1387</v>
      </c>
      <c r="AO10" s="17">
        <f>IF(RUN_YEARS &gt; 2,(A1L238C1 + A1L238C4 + A1L238C7) / 3, 0)</f>
        <v>159812.66666666666</v>
      </c>
      <c r="AP10" s="16" t="s">
        <v>1388</v>
      </c>
      <c r="AQ10" s="17">
        <f>IF(RUN_YEARS &gt; 2,(A1L238C2 + A1L238C5 + A1L238C8) / 3, 0)</f>
        <v>105512</v>
      </c>
      <c r="AR10" s="16" t="s">
        <v>1389</v>
      </c>
      <c r="AS10" s="17">
        <f>(A1L238C19 + A1L238C20)</f>
        <v>265324.66666666663</v>
      </c>
      <c r="AT10" s="16" t="s">
        <v>1390</v>
      </c>
      <c r="AU10" s="17">
        <f>IF(RUN_YEARS &gt; 3,(A1L238C1 + A1L238C4 + A1L238C7 + A1L238C10) / 4, 0)</f>
        <v>162939</v>
      </c>
      <c r="AV10" s="16" t="s">
        <v>1391</v>
      </c>
      <c r="AW10" s="17">
        <f>IF(RUN_YEARS &gt; 3,(A1L238C2 + A1L238C5 + A1L238C8 + A1L238C11) / 4, 0)</f>
        <v>108134.75</v>
      </c>
      <c r="AX10" s="16" t="s">
        <v>1392</v>
      </c>
      <c r="AY10" s="17">
        <f>(A1L238C22 + A1L238C23)</f>
        <v>271073.75</v>
      </c>
      <c r="AZ10" s="16" t="s">
        <v>1393</v>
      </c>
      <c r="BA10" s="17">
        <f>IF(RUN_YEARS &gt; 4,(A1L238C1 + A1L238C4 + A1L238C7 + A1L238C10 + A1L238C13) / 5, 0)</f>
        <v>161408</v>
      </c>
      <c r="BB10" s="16" t="s">
        <v>1394</v>
      </c>
      <c r="BC10" s="17">
        <f>IF(RUN_YEARS &gt; 4,(A1L238C2 + A1L238C5 + A1L238C8 + A1L238C11 + A1L238C14) / 5, 0)</f>
        <v>109084.6</v>
      </c>
      <c r="BD10" s="16" t="s">
        <v>1395</v>
      </c>
      <c r="BE10" s="17">
        <f>(A1L238C25 + A1L238C26)</f>
        <v>270492.59999999998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936939</v>
      </c>
      <c r="F11" s="16" t="s">
        <v>1397</v>
      </c>
      <c r="G11" s="17">
        <f>(A1L204C2 + A1L220C2)</f>
        <v>925186</v>
      </c>
      <c r="H11" s="16" t="s">
        <v>1398</v>
      </c>
      <c r="I11" s="17">
        <f>(A1L239C1 + A1L239C2)</f>
        <v>1862125</v>
      </c>
      <c r="J11" s="16" t="s">
        <v>1399</v>
      </c>
      <c r="K11" s="17">
        <f>(A1L204C4 + A1L220C4)</f>
        <v>908998</v>
      </c>
      <c r="L11" s="16" t="s">
        <v>1400</v>
      </c>
      <c r="M11" s="17">
        <f>(A1L204C5 + A1L220C5)</f>
        <v>910708</v>
      </c>
      <c r="N11" s="16" t="s">
        <v>1401</v>
      </c>
      <c r="O11" s="17">
        <f>(A1L239C4 + A1L239C5)</f>
        <v>1819706</v>
      </c>
      <c r="P11" s="16" t="s">
        <v>1402</v>
      </c>
      <c r="Q11" s="17">
        <f>(A1L204C7 + A1L220C7)</f>
        <v>1110669</v>
      </c>
      <c r="R11" s="16" t="s">
        <v>1403</v>
      </c>
      <c r="S11" s="17">
        <f>(A1L204C8 + A1L220C8)</f>
        <v>1109699</v>
      </c>
      <c r="T11" s="16" t="s">
        <v>1404</v>
      </c>
      <c r="U11" s="17">
        <f>(A1L239C7 + A1L239C8)</f>
        <v>2220368</v>
      </c>
      <c r="V11" s="16" t="s">
        <v>1405</v>
      </c>
      <c r="W11" s="17">
        <f>(A1L204C10 + A1L220C10)</f>
        <v>1218687</v>
      </c>
      <c r="X11" s="16" t="s">
        <v>1406</v>
      </c>
      <c r="Y11" s="17">
        <f>(A1L204C11 + A1L220C11)</f>
        <v>1213405</v>
      </c>
      <c r="Z11" s="16" t="s">
        <v>1407</v>
      </c>
      <c r="AA11" s="17">
        <f>(A1L239C10 + A1L239C11)</f>
        <v>2432092</v>
      </c>
      <c r="AB11" s="16" t="s">
        <v>1408</v>
      </c>
      <c r="AC11" s="17">
        <f>(A1L204C13 + A1L220C13)</f>
        <v>1135368</v>
      </c>
      <c r="AD11" s="16" t="s">
        <v>1409</v>
      </c>
      <c r="AE11" s="17">
        <f>(A1L204C14 + A1L220C14)</f>
        <v>1128155</v>
      </c>
      <c r="AF11" s="16" t="s">
        <v>1410</v>
      </c>
      <c r="AG11" s="17">
        <f>(A1L239C13 + A1L239C14)</f>
        <v>2263523</v>
      </c>
      <c r="AH11" s="16" t="s">
        <v>1411</v>
      </c>
      <c r="AI11" s="17">
        <f>IF(RUN_YEARS &gt; 1,(A1L239C1 + A1L239C4) / 2, 0)</f>
        <v>922968.5</v>
      </c>
      <c r="AJ11" s="16" t="s">
        <v>1412</v>
      </c>
      <c r="AK11" s="17">
        <f>IF(RUN_YEARS &gt; 1,(A1L239C2 + A1L239C5) / 2, 0)</f>
        <v>917947</v>
      </c>
      <c r="AL11" s="16" t="s">
        <v>1413</v>
      </c>
      <c r="AM11" s="17">
        <f>(A1L239C16 + A1L239C17)</f>
        <v>1840915.5</v>
      </c>
      <c r="AN11" s="16" t="s">
        <v>1414</v>
      </c>
      <c r="AO11" s="17">
        <f>IF(RUN_YEARS &gt; 2,(A1L239C1 + A1L239C4 + A1L239C7) / 3, 0)</f>
        <v>985535.33333333337</v>
      </c>
      <c r="AP11" s="16" t="s">
        <v>1415</v>
      </c>
      <c r="AQ11" s="17">
        <f>IF(RUN_YEARS &gt; 2,(A1L239C2 + A1L239C5 + A1L239C8) / 3, 0)</f>
        <v>981864.33333333337</v>
      </c>
      <c r="AR11" s="16" t="s">
        <v>1416</v>
      </c>
      <c r="AS11" s="17">
        <f>(A1L239C19 + A1L239C20)</f>
        <v>1967399.6666666667</v>
      </c>
      <c r="AT11" s="16" t="s">
        <v>1417</v>
      </c>
      <c r="AU11" s="17">
        <f>IF(RUN_YEARS &gt; 3,(A1L239C1 + A1L239C4 + A1L239C7 + A1L239C10) / 4, 0)</f>
        <v>1043823.25</v>
      </c>
      <c r="AV11" s="16" t="s">
        <v>1418</v>
      </c>
      <c r="AW11" s="17">
        <f>IF(RUN_YEARS &gt; 3,(A1L239C2 + A1L239C5 + A1L239C8 + A1L239C11) / 4, 0)</f>
        <v>1039749.5</v>
      </c>
      <c r="AX11" s="16" t="s">
        <v>1419</v>
      </c>
      <c r="AY11" s="17">
        <f>(A1L239C22 + A1L239C23)</f>
        <v>2083572.75</v>
      </c>
      <c r="AZ11" s="16" t="s">
        <v>1420</v>
      </c>
      <c r="BA11" s="17">
        <f>IF(RUN_YEARS &gt; 4,(A1L239C1 + A1L239C4 + A1L239C7 + A1L239C10 + A1L239C13) / 5, 0)</f>
        <v>1062132.2</v>
      </c>
      <c r="BB11" s="16" t="s">
        <v>1421</v>
      </c>
      <c r="BC11" s="17">
        <f>IF(RUN_YEARS &gt; 4,(A1L239C2 + A1L239C5 + A1L239C8 + A1L239C11 + A1L239C14) / 5, 0)</f>
        <v>1057430.6000000001</v>
      </c>
      <c r="BD11" s="16" t="s">
        <v>1422</v>
      </c>
      <c r="BE11" s="17">
        <f>(A1L239C25 + A1L239C26)</f>
        <v>2119562.7999999998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84124</v>
      </c>
      <c r="F12" s="16" t="s">
        <v>1424</v>
      </c>
      <c r="G12" s="17">
        <f>(A1L205C2 + A1L221C2)</f>
        <v>75187</v>
      </c>
      <c r="H12" s="16" t="s">
        <v>1425</v>
      </c>
      <c r="I12" s="17">
        <f>(A1L240C1 + A1L240C2)</f>
        <v>159311</v>
      </c>
      <c r="J12" s="16" t="s">
        <v>1426</v>
      </c>
      <c r="K12" s="17">
        <f>(A1L205C4 + A1L221C4)</f>
        <v>77831</v>
      </c>
      <c r="L12" s="16" t="s">
        <v>1427</v>
      </c>
      <c r="M12" s="17">
        <f>(A1L205C5 + A1L221C5)</f>
        <v>74791</v>
      </c>
      <c r="N12" s="16" t="s">
        <v>1428</v>
      </c>
      <c r="O12" s="17">
        <f>(A1L240C4 + A1L240C5)</f>
        <v>152622</v>
      </c>
      <c r="P12" s="16" t="s">
        <v>1429</v>
      </c>
      <c r="Q12" s="17">
        <f>(A1L205C7 + A1L221C7)</f>
        <v>77992</v>
      </c>
      <c r="R12" s="16" t="s">
        <v>1430</v>
      </c>
      <c r="S12" s="17">
        <f>(A1L205C8 + A1L221C8)</f>
        <v>75845</v>
      </c>
      <c r="T12" s="16" t="s">
        <v>1431</v>
      </c>
      <c r="U12" s="17">
        <f>(A1L240C7 + A1L240C8)</f>
        <v>153837</v>
      </c>
      <c r="V12" s="16" t="s">
        <v>1432</v>
      </c>
      <c r="W12" s="17">
        <f>(A1L205C10 + A1L221C10)</f>
        <v>77973</v>
      </c>
      <c r="X12" s="16" t="s">
        <v>1433</v>
      </c>
      <c r="Y12" s="17">
        <f>(A1L205C11 + A1L221C11)</f>
        <v>72308</v>
      </c>
      <c r="Z12" s="16" t="s">
        <v>1434</v>
      </c>
      <c r="AA12" s="17">
        <f>(A1L240C10 + A1L240C11)</f>
        <v>150281</v>
      </c>
      <c r="AB12" s="16" t="s">
        <v>1435</v>
      </c>
      <c r="AC12" s="17">
        <f>(A1L205C13 + A1L221C13)</f>
        <v>71429</v>
      </c>
      <c r="AD12" s="16" t="s">
        <v>1436</v>
      </c>
      <c r="AE12" s="17">
        <f>(A1L205C14 + A1L221C14)</f>
        <v>70236</v>
      </c>
      <c r="AF12" s="16" t="s">
        <v>1437</v>
      </c>
      <c r="AG12" s="17">
        <f>(A1L240C13 + A1L240C14)</f>
        <v>141665</v>
      </c>
      <c r="AH12" s="16" t="s">
        <v>1438</v>
      </c>
      <c r="AI12" s="17">
        <f>IF(RUN_YEARS &gt; 1,(A1L240C1 + A1L240C4) / 2, 0)</f>
        <v>80977.5</v>
      </c>
      <c r="AJ12" s="16" t="s">
        <v>1439</v>
      </c>
      <c r="AK12" s="17">
        <f>IF(RUN_YEARS &gt; 1,(A1L240C2 + A1L240C5) / 2, 0)</f>
        <v>74989</v>
      </c>
      <c r="AL12" s="16" t="s">
        <v>1440</v>
      </c>
      <c r="AM12" s="17">
        <f>(A1L240C16 + A1L240C17)</f>
        <v>155966.5</v>
      </c>
      <c r="AN12" s="16" t="s">
        <v>1441</v>
      </c>
      <c r="AO12" s="17">
        <f>IF(RUN_YEARS &gt; 2,(A1L240C1 + A1L240C4 + A1L240C7) / 3, 0)</f>
        <v>79982.333333333328</v>
      </c>
      <c r="AP12" s="16" t="s">
        <v>1442</v>
      </c>
      <c r="AQ12" s="17">
        <f>IF(RUN_YEARS &gt; 2,(A1L240C2 + A1L240C5 + A1L240C8) / 3, 0)</f>
        <v>75274.333333333328</v>
      </c>
      <c r="AR12" s="16" t="s">
        <v>1443</v>
      </c>
      <c r="AS12" s="17">
        <f>(A1L240C19 + A1L240C20)</f>
        <v>155256.66666666666</v>
      </c>
      <c r="AT12" s="16" t="s">
        <v>1444</v>
      </c>
      <c r="AU12" s="17">
        <f>IF(RUN_YEARS &gt; 3,(A1L240C1 + A1L240C4 + A1L240C7 + A1L240C10) / 4, 0)</f>
        <v>79480</v>
      </c>
      <c r="AV12" s="16" t="s">
        <v>1445</v>
      </c>
      <c r="AW12" s="17">
        <f>IF(RUN_YEARS &gt; 3,(A1L240C2 + A1L240C5 + A1L240C8 + A1L240C11) / 4, 0)</f>
        <v>74532.75</v>
      </c>
      <c r="AX12" s="16" t="s">
        <v>1446</v>
      </c>
      <c r="AY12" s="17">
        <f>(A1L240C22 + A1L240C23)</f>
        <v>154012.75</v>
      </c>
      <c r="AZ12" s="16" t="s">
        <v>1447</v>
      </c>
      <c r="BA12" s="17">
        <f>IF(RUN_YEARS &gt; 4,(A1L240C1 + A1L240C4 + A1L240C7 + A1L240C10 + A1L240C13) / 5, 0)</f>
        <v>77869.8</v>
      </c>
      <c r="BB12" s="16" t="s">
        <v>1448</v>
      </c>
      <c r="BC12" s="17">
        <f>IF(RUN_YEARS &gt; 4,(A1L240C2 + A1L240C5 + A1L240C8 + A1L240C11 + A1L240C14) / 5, 0)</f>
        <v>73673.399999999994</v>
      </c>
      <c r="BD12" s="16" t="s">
        <v>1449</v>
      </c>
      <c r="BE12" s="17">
        <f>(A1L240C25 + A1L240C26)</f>
        <v>151543.20000000001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1377100</v>
      </c>
      <c r="F13" s="16" t="s">
        <v>1451</v>
      </c>
      <c r="G13" s="17">
        <f>(A1L206C2 + A1L222C2)</f>
        <v>1346759</v>
      </c>
      <c r="H13" s="16" t="s">
        <v>1452</v>
      </c>
      <c r="I13" s="17">
        <f>(A1L241C1 + A1L241C2)</f>
        <v>2723859</v>
      </c>
      <c r="J13" s="16" t="s">
        <v>1453</v>
      </c>
      <c r="K13" s="17">
        <f>(A1L206C4 + A1L222C4)</f>
        <v>1294964</v>
      </c>
      <c r="L13" s="16" t="s">
        <v>1454</v>
      </c>
      <c r="M13" s="17">
        <f>(A1L206C5 + A1L222C5)</f>
        <v>1285305</v>
      </c>
      <c r="N13" s="16" t="s">
        <v>1455</v>
      </c>
      <c r="O13" s="17">
        <f>(A1L241C4 + A1L241C5)</f>
        <v>2580269</v>
      </c>
      <c r="P13" s="16" t="s">
        <v>1456</v>
      </c>
      <c r="Q13" s="17">
        <f>(A1L206C7 + A1L222C7)</f>
        <v>1309280</v>
      </c>
      <c r="R13" s="16" t="s">
        <v>1457</v>
      </c>
      <c r="S13" s="17">
        <f>(A1L206C8 + A1L222C8)</f>
        <v>1363438</v>
      </c>
      <c r="T13" s="16" t="s">
        <v>1458</v>
      </c>
      <c r="U13" s="17">
        <f>(A1L241C7 + A1L241C8)</f>
        <v>2672718</v>
      </c>
      <c r="V13" s="16" t="s">
        <v>1459</v>
      </c>
      <c r="W13" s="17">
        <f>(A1L206C10 + A1L222C10)</f>
        <v>1496039</v>
      </c>
      <c r="X13" s="16" t="s">
        <v>1460</v>
      </c>
      <c r="Y13" s="17">
        <f>(A1L206C11 + A1L222C11)</f>
        <v>1531004</v>
      </c>
      <c r="Z13" s="16" t="s">
        <v>1461</v>
      </c>
      <c r="AA13" s="17">
        <f>(A1L241C10 + A1L241C11)</f>
        <v>3027043</v>
      </c>
      <c r="AB13" s="16" t="s">
        <v>1462</v>
      </c>
      <c r="AC13" s="17">
        <f>(A1L206C13 + A1L222C13)</f>
        <v>1376801</v>
      </c>
      <c r="AD13" s="16" t="s">
        <v>1463</v>
      </c>
      <c r="AE13" s="17">
        <f>(A1L206C14 + A1L222C14)</f>
        <v>1419515</v>
      </c>
      <c r="AF13" s="16" t="s">
        <v>1464</v>
      </c>
      <c r="AG13" s="17">
        <f>(A1L241C13 + A1L241C14)</f>
        <v>2796316</v>
      </c>
      <c r="AH13" s="16" t="s">
        <v>1465</v>
      </c>
      <c r="AI13" s="17">
        <f>IF(RUN_YEARS &gt; 1,(A1L241C1 + A1L241C4) / 2, 0)</f>
        <v>1336032</v>
      </c>
      <c r="AJ13" s="16" t="s">
        <v>1466</v>
      </c>
      <c r="AK13" s="17">
        <f>IF(RUN_YEARS &gt; 1,(A1L241C2 + A1L241C5) / 2, 0)</f>
        <v>1316032</v>
      </c>
      <c r="AL13" s="16" t="s">
        <v>1467</v>
      </c>
      <c r="AM13" s="17">
        <f>(A1L241C16 + A1L241C17)</f>
        <v>2652064</v>
      </c>
      <c r="AN13" s="16" t="s">
        <v>1468</v>
      </c>
      <c r="AO13" s="17">
        <f>IF(RUN_YEARS &gt; 2,(A1L241C1 + A1L241C4 + A1L241C7) / 3, 0)</f>
        <v>1327114.6666666667</v>
      </c>
      <c r="AP13" s="16" t="s">
        <v>1469</v>
      </c>
      <c r="AQ13" s="17">
        <f>IF(RUN_YEARS &gt; 2,(A1L241C2 + A1L241C5 + A1L241C8) / 3, 0)</f>
        <v>1331834</v>
      </c>
      <c r="AR13" s="16" t="s">
        <v>1470</v>
      </c>
      <c r="AS13" s="17">
        <f>(A1L241C19 + A1L241C20)</f>
        <v>2658948.666666667</v>
      </c>
      <c r="AT13" s="16" t="s">
        <v>1471</v>
      </c>
      <c r="AU13" s="17">
        <f>IF(RUN_YEARS &gt; 3,(A1L241C1 + A1L241C4 + A1L241C7 + A1L241C10) / 4, 0)</f>
        <v>1369345.75</v>
      </c>
      <c r="AV13" s="16" t="s">
        <v>1472</v>
      </c>
      <c r="AW13" s="17">
        <f>IF(RUN_YEARS &gt; 3,(A1L241C2 + A1L241C5 + A1L241C8 + A1L241C11) / 4, 0)</f>
        <v>1381626.5</v>
      </c>
      <c r="AX13" s="16" t="s">
        <v>1473</v>
      </c>
      <c r="AY13" s="17">
        <f>(A1L241C22 + A1L241C23)</f>
        <v>2750972.25</v>
      </c>
      <c r="AZ13" s="16" t="s">
        <v>1474</v>
      </c>
      <c r="BA13" s="17">
        <f>IF(RUN_YEARS &gt; 4,(A1L241C1 + A1L241C4 + A1L241C7 + A1L241C10 + A1L241C13) / 5, 0)</f>
        <v>1370836.8</v>
      </c>
      <c r="BB13" s="16" t="s">
        <v>1475</v>
      </c>
      <c r="BC13" s="17">
        <f>IF(RUN_YEARS &gt; 4,(A1L241C2 + A1L241C5 + A1L241C8 + A1L241C11 + A1L241C14) / 5, 0)</f>
        <v>1389204.2</v>
      </c>
      <c r="BD13" s="16" t="s">
        <v>1476</v>
      </c>
      <c r="BE13" s="17">
        <f>(A1L241C25 + A1L241C26)</f>
        <v>2760041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69919</v>
      </c>
      <c r="F14" s="16" t="s">
        <v>1478</v>
      </c>
      <c r="G14" s="17">
        <f>(A1L207C2 + A1L223C2)</f>
        <v>75701</v>
      </c>
      <c r="H14" s="16" t="s">
        <v>1479</v>
      </c>
      <c r="I14" s="17">
        <f>(A1L242C1 + A1L242C2)</f>
        <v>145620</v>
      </c>
      <c r="J14" s="16" t="s">
        <v>1480</v>
      </c>
      <c r="K14" s="17">
        <f>(A1L207C4 + A1L223C4)</f>
        <v>59688</v>
      </c>
      <c r="L14" s="16" t="s">
        <v>1481</v>
      </c>
      <c r="M14" s="17">
        <f>(A1L207C5 + A1L223C5)</f>
        <v>65783</v>
      </c>
      <c r="N14" s="16" t="s">
        <v>1482</v>
      </c>
      <c r="O14" s="17">
        <f>(A1L242C4 + A1L242C5)</f>
        <v>125471</v>
      </c>
      <c r="P14" s="16" t="s">
        <v>1483</v>
      </c>
      <c r="Q14" s="17">
        <f>(A1L207C7 + A1L223C7)</f>
        <v>71904</v>
      </c>
      <c r="R14" s="16" t="s">
        <v>1484</v>
      </c>
      <c r="S14" s="17">
        <f>(A1L207C8 + A1L223C8)</f>
        <v>80280</v>
      </c>
      <c r="T14" s="16" t="s">
        <v>1485</v>
      </c>
      <c r="U14" s="17">
        <f>(A1L242C7 + A1L242C8)</f>
        <v>152184</v>
      </c>
      <c r="V14" s="16" t="s">
        <v>1486</v>
      </c>
      <c r="W14" s="17">
        <f>(A1L207C10 + A1L223C10)</f>
        <v>74779</v>
      </c>
      <c r="X14" s="16" t="s">
        <v>1487</v>
      </c>
      <c r="Y14" s="17">
        <f>(A1L207C11 + A1L223C11)</f>
        <v>79563</v>
      </c>
      <c r="Z14" s="16" t="s">
        <v>1488</v>
      </c>
      <c r="AA14" s="17">
        <f>(A1L242C10 + A1L242C11)</f>
        <v>154342</v>
      </c>
      <c r="AB14" s="16" t="s">
        <v>1489</v>
      </c>
      <c r="AC14" s="17">
        <f>(A1L207C13 + A1L223C13)</f>
        <v>74354</v>
      </c>
      <c r="AD14" s="16" t="s">
        <v>1490</v>
      </c>
      <c r="AE14" s="17">
        <f>(A1L207C14 + A1L223C14)</f>
        <v>78694</v>
      </c>
      <c r="AF14" s="16" t="s">
        <v>1491</v>
      </c>
      <c r="AG14" s="17">
        <f>(A1L242C13 + A1L242C14)</f>
        <v>153048</v>
      </c>
      <c r="AH14" s="16" t="s">
        <v>1492</v>
      </c>
      <c r="AI14" s="17">
        <f>IF(RUN_YEARS &gt; 1,(A1L242C1 + A1L242C4) / 2, 0)</f>
        <v>64803.5</v>
      </c>
      <c r="AJ14" s="16" t="s">
        <v>1493</v>
      </c>
      <c r="AK14" s="17">
        <f>IF(RUN_YEARS &gt; 1,(A1L242C2 + A1L242C5) / 2, 0)</f>
        <v>70742</v>
      </c>
      <c r="AL14" s="16" t="s">
        <v>1494</v>
      </c>
      <c r="AM14" s="17">
        <f>(A1L242C16 + A1L242C17)</f>
        <v>135545.5</v>
      </c>
      <c r="AN14" s="16" t="s">
        <v>1495</v>
      </c>
      <c r="AO14" s="17">
        <f>IF(RUN_YEARS &gt; 2,(A1L242C1 + A1L242C4 + A1L242C7) / 3, 0)</f>
        <v>67170.333333333328</v>
      </c>
      <c r="AP14" s="16" t="s">
        <v>1496</v>
      </c>
      <c r="AQ14" s="17">
        <f>IF(RUN_YEARS &gt; 2,(A1L242C2 + A1L242C5 + A1L242C8) / 3, 0)</f>
        <v>73921.333333333328</v>
      </c>
      <c r="AR14" s="16" t="s">
        <v>1497</v>
      </c>
      <c r="AS14" s="17">
        <f>(A1L242C19 + A1L242C20)</f>
        <v>141091.66666666666</v>
      </c>
      <c r="AT14" s="16" t="s">
        <v>1498</v>
      </c>
      <c r="AU14" s="17">
        <f>IF(RUN_YEARS &gt; 3,(A1L242C1 + A1L242C4 + A1L242C7 + A1L242C10) / 4, 0)</f>
        <v>69072.5</v>
      </c>
      <c r="AV14" s="16" t="s">
        <v>1499</v>
      </c>
      <c r="AW14" s="17">
        <f>IF(RUN_YEARS &gt; 3,(A1L242C2 + A1L242C5 + A1L242C8 + A1L242C11) / 4, 0)</f>
        <v>75331.75</v>
      </c>
      <c r="AX14" s="16" t="s">
        <v>1500</v>
      </c>
      <c r="AY14" s="17">
        <f>(A1L242C22 + A1L242C23)</f>
        <v>144404.25</v>
      </c>
      <c r="AZ14" s="16" t="s">
        <v>1501</v>
      </c>
      <c r="BA14" s="17">
        <f>IF(RUN_YEARS &gt; 4,(A1L242C1 + A1L242C4 + A1L242C7 + A1L242C10 + A1L242C13) / 5, 0)</f>
        <v>70128.800000000003</v>
      </c>
      <c r="BB14" s="16" t="s">
        <v>1502</v>
      </c>
      <c r="BC14" s="17">
        <f>IF(RUN_YEARS &gt; 4,(A1L242C2 + A1L242C5 + A1L242C8 + A1L242C11 + A1L242C14) / 5, 0)</f>
        <v>76004.2</v>
      </c>
      <c r="BD14" s="16" t="s">
        <v>1503</v>
      </c>
      <c r="BE14" s="17">
        <f>(A1L242C25 + A1L242C26)</f>
        <v>146133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647631</v>
      </c>
      <c r="F15" s="16" t="s">
        <v>1505</v>
      </c>
      <c r="G15" s="17">
        <f>(A1L208C2 + A1L224C2)</f>
        <v>658420</v>
      </c>
      <c r="H15" s="16" t="s">
        <v>1506</v>
      </c>
      <c r="I15" s="17">
        <f>(A1L243C1 + A1L243C2)</f>
        <v>1306051</v>
      </c>
      <c r="J15" s="16" t="s">
        <v>1507</v>
      </c>
      <c r="K15" s="17">
        <f>(A1L208C4 + A1L224C4)</f>
        <v>512496</v>
      </c>
      <c r="L15" s="16" t="s">
        <v>1508</v>
      </c>
      <c r="M15" s="17">
        <f>(A1L208C5 + A1L224C5)</f>
        <v>521682</v>
      </c>
      <c r="N15" s="16" t="s">
        <v>1509</v>
      </c>
      <c r="O15" s="17">
        <f>(A1L243C4 + A1L243C5)</f>
        <v>1034178</v>
      </c>
      <c r="P15" s="16" t="s">
        <v>1510</v>
      </c>
      <c r="Q15" s="17">
        <f>(A1L208C7 + A1L224C7)</f>
        <v>708295</v>
      </c>
      <c r="R15" s="16" t="s">
        <v>1511</v>
      </c>
      <c r="S15" s="17">
        <f>(A1L208C8 + A1L224C8)</f>
        <v>741768</v>
      </c>
      <c r="T15" s="16" t="s">
        <v>1512</v>
      </c>
      <c r="U15" s="17">
        <f>(A1L243C7 + A1L243C8)</f>
        <v>1450063</v>
      </c>
      <c r="V15" s="16" t="s">
        <v>1513</v>
      </c>
      <c r="W15" s="17">
        <f>(A1L208C10 + A1L224C10)</f>
        <v>705374</v>
      </c>
      <c r="X15" s="16" t="s">
        <v>1514</v>
      </c>
      <c r="Y15" s="17">
        <f>(A1L208C11 + A1L224C11)</f>
        <v>719571</v>
      </c>
      <c r="Z15" s="16" t="s">
        <v>1515</v>
      </c>
      <c r="AA15" s="17">
        <f>(A1L243C10 + A1L243C11)</f>
        <v>1424945</v>
      </c>
      <c r="AB15" s="16" t="s">
        <v>1516</v>
      </c>
      <c r="AC15" s="17">
        <f>(A1L208C13 + A1L224C13)</f>
        <v>789568</v>
      </c>
      <c r="AD15" s="16" t="s">
        <v>1517</v>
      </c>
      <c r="AE15" s="17">
        <f>(A1L208C14 + A1L224C14)</f>
        <v>796637</v>
      </c>
      <c r="AF15" s="16" t="s">
        <v>1518</v>
      </c>
      <c r="AG15" s="17">
        <f>(A1L243C13 + A1L243C14)</f>
        <v>1586205</v>
      </c>
      <c r="AH15" s="16" t="s">
        <v>1519</v>
      </c>
      <c r="AI15" s="17">
        <f>IF(RUN_YEARS &gt; 1,(A1L243C1 + A1L243C4) / 2, 0)</f>
        <v>580063.5</v>
      </c>
      <c r="AJ15" s="16" t="s">
        <v>1520</v>
      </c>
      <c r="AK15" s="17">
        <f>IF(RUN_YEARS &gt; 1,(A1L243C2 + A1L243C5) / 2, 0)</f>
        <v>590051</v>
      </c>
      <c r="AL15" s="16" t="s">
        <v>1521</v>
      </c>
      <c r="AM15" s="17">
        <f>(A1L243C16 + A1L243C17)</f>
        <v>1170114.5</v>
      </c>
      <c r="AN15" s="16" t="s">
        <v>1522</v>
      </c>
      <c r="AO15" s="17">
        <f>IF(RUN_YEARS &gt; 2,(A1L243C1 + A1L243C4 + A1L243C7) / 3, 0)</f>
        <v>622807.33333333337</v>
      </c>
      <c r="AP15" s="16" t="s">
        <v>1523</v>
      </c>
      <c r="AQ15" s="17">
        <f>IF(RUN_YEARS &gt; 2,(A1L243C2 + A1L243C5 + A1L243C8) / 3, 0)</f>
        <v>640623.33333333337</v>
      </c>
      <c r="AR15" s="16" t="s">
        <v>1524</v>
      </c>
      <c r="AS15" s="17">
        <f>(A1L243C19 + A1L243C20)</f>
        <v>1263430.6666666667</v>
      </c>
      <c r="AT15" s="16" t="s">
        <v>1525</v>
      </c>
      <c r="AU15" s="17">
        <f>IF(RUN_YEARS &gt; 3,(A1L243C1 + A1L243C4 + A1L243C7 + A1L243C10) / 4, 0)</f>
        <v>643449</v>
      </c>
      <c r="AV15" s="16" t="s">
        <v>1526</v>
      </c>
      <c r="AW15" s="17">
        <f>IF(RUN_YEARS &gt; 3,(A1L243C2 + A1L243C5 + A1L243C8 + A1L243C11) / 4, 0)</f>
        <v>660360.25</v>
      </c>
      <c r="AX15" s="16" t="s">
        <v>1527</v>
      </c>
      <c r="AY15" s="17">
        <f>(A1L243C22 + A1L243C23)</f>
        <v>1303809.25</v>
      </c>
      <c r="AZ15" s="16" t="s">
        <v>1528</v>
      </c>
      <c r="BA15" s="17">
        <f>IF(RUN_YEARS &gt; 4,(A1L243C1 + A1L243C4 + A1L243C7 + A1L243C10 + A1L243C13) / 5, 0)</f>
        <v>672672.8</v>
      </c>
      <c r="BB15" s="16" t="s">
        <v>1529</v>
      </c>
      <c r="BC15" s="17">
        <f>IF(RUN_YEARS &gt; 4,(A1L243C2 + A1L243C5 + A1L243C8 + A1L243C11 + A1L243C14) / 5, 0)</f>
        <v>687615.6</v>
      </c>
      <c r="BD15" s="16" t="s">
        <v>1530</v>
      </c>
      <c r="BE15" s="17">
        <f>(A1L243C25 + A1L243C26)</f>
        <v>1360288.4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21341</v>
      </c>
      <c r="F16" s="16" t="s">
        <v>1532</v>
      </c>
      <c r="G16" s="17">
        <f>(A1L209C2 + A1L225C2)</f>
        <v>19011</v>
      </c>
      <c r="H16" s="16" t="s">
        <v>1533</v>
      </c>
      <c r="I16" s="17">
        <f>(A1L244C1 + A1L244C2)</f>
        <v>40352</v>
      </c>
      <c r="J16" s="16" t="s">
        <v>1534</v>
      </c>
      <c r="K16" s="17">
        <f>(A1L209C4 + A1L225C4)</f>
        <v>19444</v>
      </c>
      <c r="L16" s="16" t="s">
        <v>1535</v>
      </c>
      <c r="M16" s="17">
        <f>(A1L209C5 + A1L225C5)</f>
        <v>15332</v>
      </c>
      <c r="N16" s="16" t="s">
        <v>1536</v>
      </c>
      <c r="O16" s="17">
        <f>(A1L244C4 + A1L244C5)</f>
        <v>34776</v>
      </c>
      <c r="P16" s="16" t="s">
        <v>1537</v>
      </c>
      <c r="Q16" s="17">
        <f>(A1L209C7 + A1L225C7)</f>
        <v>19148</v>
      </c>
      <c r="R16" s="16" t="s">
        <v>1538</v>
      </c>
      <c r="S16" s="17">
        <f>(A1L209C8 + A1L225C8)</f>
        <v>14359</v>
      </c>
      <c r="T16" s="16" t="s">
        <v>1539</v>
      </c>
      <c r="U16" s="17">
        <f>(A1L244C7 + A1L244C8)</f>
        <v>33507</v>
      </c>
      <c r="V16" s="16" t="s">
        <v>1540</v>
      </c>
      <c r="W16" s="17">
        <f>(A1L209C10 + A1L225C10)</f>
        <v>17732</v>
      </c>
      <c r="X16" s="16" t="s">
        <v>1541</v>
      </c>
      <c r="Y16" s="17">
        <f>(A1L209C11 + A1L225C11)</f>
        <v>12925</v>
      </c>
      <c r="Z16" s="16" t="s">
        <v>1542</v>
      </c>
      <c r="AA16" s="17">
        <f>(A1L244C10 + A1L244C11)</f>
        <v>30657</v>
      </c>
      <c r="AB16" s="16" t="s">
        <v>1543</v>
      </c>
      <c r="AC16" s="17">
        <f>(A1L209C13 + A1L225C13)</f>
        <v>16452</v>
      </c>
      <c r="AD16" s="16" t="s">
        <v>1544</v>
      </c>
      <c r="AE16" s="17">
        <f>(A1L209C14 + A1L225C14)</f>
        <v>11653</v>
      </c>
      <c r="AF16" s="16" t="s">
        <v>1545</v>
      </c>
      <c r="AG16" s="17">
        <f>(A1L244C13 + A1L244C14)</f>
        <v>28105</v>
      </c>
      <c r="AH16" s="16" t="s">
        <v>1546</v>
      </c>
      <c r="AI16" s="17">
        <f>IF(RUN_YEARS &gt; 1,(A1L244C1 + A1L244C4) / 2, 0)</f>
        <v>20392.5</v>
      </c>
      <c r="AJ16" s="16" t="s">
        <v>1547</v>
      </c>
      <c r="AK16" s="17">
        <f>IF(RUN_YEARS &gt; 1,(A1L244C2 + A1L244C5) / 2, 0)</f>
        <v>17171.5</v>
      </c>
      <c r="AL16" s="16" t="s">
        <v>1548</v>
      </c>
      <c r="AM16" s="17">
        <f>(A1L244C16 + A1L244C17)</f>
        <v>37564</v>
      </c>
      <c r="AN16" s="16" t="s">
        <v>1549</v>
      </c>
      <c r="AO16" s="17">
        <f>IF(RUN_YEARS &gt; 2,(A1L244C1 + A1L244C4 + A1L244C7) / 3, 0)</f>
        <v>19977.666666666668</v>
      </c>
      <c r="AP16" s="16" t="s">
        <v>1550</v>
      </c>
      <c r="AQ16" s="17">
        <f>IF(RUN_YEARS &gt; 2,(A1L244C2 + A1L244C5 + A1L244C8) / 3, 0)</f>
        <v>16234</v>
      </c>
      <c r="AR16" s="16" t="s">
        <v>1551</v>
      </c>
      <c r="AS16" s="17">
        <f>(A1L244C19 + A1L244C20)</f>
        <v>36211.666666666672</v>
      </c>
      <c r="AT16" s="16" t="s">
        <v>1552</v>
      </c>
      <c r="AU16" s="17">
        <f>IF(RUN_YEARS &gt; 3,(A1L244C1 + A1L244C4 + A1L244C7 + A1L244C10) / 4, 0)</f>
        <v>19416.25</v>
      </c>
      <c r="AV16" s="16" t="s">
        <v>1553</v>
      </c>
      <c r="AW16" s="17">
        <f>IF(RUN_YEARS &gt; 3,(A1L244C2 + A1L244C5 + A1L244C8 + A1L244C11) / 4, 0)</f>
        <v>15406.75</v>
      </c>
      <c r="AX16" s="16" t="s">
        <v>1554</v>
      </c>
      <c r="AY16" s="17">
        <f>(A1L244C22 + A1L244C23)</f>
        <v>34823</v>
      </c>
      <c r="AZ16" s="16" t="s">
        <v>1555</v>
      </c>
      <c r="BA16" s="17">
        <f>IF(RUN_YEARS &gt; 4,(A1L244C1 + A1L244C4 + A1L244C7 + A1L244C10 + A1L244C13) / 5, 0)</f>
        <v>18823.400000000001</v>
      </c>
      <c r="BB16" s="16" t="s">
        <v>1556</v>
      </c>
      <c r="BC16" s="17">
        <f>IF(RUN_YEARS &gt; 4,(A1L244C2 + A1L244C5 + A1L244C8 + A1L244C11 + A1L244C14) / 5, 0)</f>
        <v>14656</v>
      </c>
      <c r="BD16" s="16" t="s">
        <v>1557</v>
      </c>
      <c r="BE16" s="17">
        <f>(A1L244C25 + A1L244C26)</f>
        <v>33479.4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21485</v>
      </c>
      <c r="F17" s="16" t="s">
        <v>1559</v>
      </c>
      <c r="G17" s="17">
        <f>(A1L210C2 + A1L226C2)</f>
        <v>19273</v>
      </c>
      <c r="H17" s="16" t="s">
        <v>1560</v>
      </c>
      <c r="I17" s="17">
        <f>(A1L245C1 + A1L245C2)</f>
        <v>40758</v>
      </c>
      <c r="J17" s="16" t="s">
        <v>1561</v>
      </c>
      <c r="K17" s="17">
        <f>(A1L210C4 + A1L226C4)</f>
        <v>18332</v>
      </c>
      <c r="L17" s="16" t="s">
        <v>1562</v>
      </c>
      <c r="M17" s="17">
        <f>(A1L210C5 + A1L226C5)</f>
        <v>16088</v>
      </c>
      <c r="N17" s="16" t="s">
        <v>1563</v>
      </c>
      <c r="O17" s="17">
        <f>(A1L245C4 + A1L245C5)</f>
        <v>34420</v>
      </c>
      <c r="P17" s="16" t="s">
        <v>1564</v>
      </c>
      <c r="Q17" s="17">
        <f>(A1L210C7 + A1L226C7)</f>
        <v>19419</v>
      </c>
      <c r="R17" s="16" t="s">
        <v>1565</v>
      </c>
      <c r="S17" s="17">
        <f>(A1L210C8 + A1L226C8)</f>
        <v>14917</v>
      </c>
      <c r="T17" s="16" t="s">
        <v>1566</v>
      </c>
      <c r="U17" s="17">
        <f>(A1L245C7 + A1L245C8)</f>
        <v>34336</v>
      </c>
      <c r="V17" s="16" t="s">
        <v>1567</v>
      </c>
      <c r="W17" s="17">
        <f>(A1L210C10 + A1L226C10)</f>
        <v>22893</v>
      </c>
      <c r="X17" s="16" t="s">
        <v>1568</v>
      </c>
      <c r="Y17" s="17">
        <f>(A1L210C11 + A1L226C11)</f>
        <v>15690</v>
      </c>
      <c r="Z17" s="16" t="s">
        <v>1569</v>
      </c>
      <c r="AA17" s="17">
        <f>(A1L245C10 + A1L245C11)</f>
        <v>38583</v>
      </c>
      <c r="AB17" s="16" t="s">
        <v>1570</v>
      </c>
      <c r="AC17" s="17">
        <f>(A1L210C13 + A1L226C13)</f>
        <v>25669</v>
      </c>
      <c r="AD17" s="16" t="s">
        <v>1571</v>
      </c>
      <c r="AE17" s="17">
        <f>(A1L210C14 + A1L226C14)</f>
        <v>19745</v>
      </c>
      <c r="AF17" s="16" t="s">
        <v>1572</v>
      </c>
      <c r="AG17" s="17">
        <f>(A1L245C13 + A1L245C14)</f>
        <v>45414</v>
      </c>
      <c r="AH17" s="16" t="s">
        <v>1573</v>
      </c>
      <c r="AI17" s="17">
        <f>IF(RUN_YEARS &gt; 1,(A1L245C1 + A1L245C4) / 2, 0)</f>
        <v>19908.5</v>
      </c>
      <c r="AJ17" s="16" t="s">
        <v>1574</v>
      </c>
      <c r="AK17" s="17">
        <f>IF(RUN_YEARS &gt; 1,(A1L245C2 + A1L245C5) / 2, 0)</f>
        <v>17680.5</v>
      </c>
      <c r="AL17" s="16" t="s">
        <v>1575</v>
      </c>
      <c r="AM17" s="17">
        <f>(A1L245C16 + A1L245C17)</f>
        <v>37589</v>
      </c>
      <c r="AN17" s="16" t="s">
        <v>1576</v>
      </c>
      <c r="AO17" s="17">
        <f>IF(RUN_YEARS &gt; 2,(A1L245C1 + A1L245C4 + A1L245C7) / 3, 0)</f>
        <v>19745.333333333332</v>
      </c>
      <c r="AP17" s="16" t="s">
        <v>1577</v>
      </c>
      <c r="AQ17" s="17">
        <f>IF(RUN_YEARS &gt; 2,(A1L245C2 + A1L245C5 + A1L245C8) / 3, 0)</f>
        <v>16759.333333333332</v>
      </c>
      <c r="AR17" s="16" t="s">
        <v>1578</v>
      </c>
      <c r="AS17" s="17">
        <f>(A1L245C19 + A1L245C20)</f>
        <v>36504.666666666664</v>
      </c>
      <c r="AT17" s="16" t="s">
        <v>1579</v>
      </c>
      <c r="AU17" s="17">
        <f>IF(RUN_YEARS &gt; 3,(A1L245C1 + A1L245C4 + A1L245C7 + A1L245C10) / 4, 0)</f>
        <v>20532.25</v>
      </c>
      <c r="AV17" s="16" t="s">
        <v>1580</v>
      </c>
      <c r="AW17" s="17">
        <f>IF(RUN_YEARS &gt; 3,(A1L245C2 + A1L245C5 + A1L245C8 + A1L245C11) / 4, 0)</f>
        <v>16492</v>
      </c>
      <c r="AX17" s="16" t="s">
        <v>1581</v>
      </c>
      <c r="AY17" s="17">
        <f>(A1L245C22 + A1L245C23)</f>
        <v>37024.25</v>
      </c>
      <c r="AZ17" s="16" t="s">
        <v>1582</v>
      </c>
      <c r="BA17" s="17">
        <f>IF(RUN_YEARS &gt; 4,(A1L245C1 + A1L245C4 + A1L245C7 + A1L245C10 + A1L245C13) / 5, 0)</f>
        <v>21559.599999999999</v>
      </c>
      <c r="BB17" s="16" t="s">
        <v>1583</v>
      </c>
      <c r="BC17" s="17">
        <f>IF(RUN_YEARS &gt; 4,(A1L245C2 + A1L245C5 + A1L245C8 + A1L245C11 + A1L245C14) / 5, 0)</f>
        <v>17142.599999999999</v>
      </c>
      <c r="BD17" s="16" t="s">
        <v>1584</v>
      </c>
      <c r="BE17" s="17">
        <f>(A1L245C25 + A1L245C26)</f>
        <v>38702.199999999997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1785585</v>
      </c>
      <c r="F18" s="16" t="s">
        <v>1586</v>
      </c>
      <c r="G18" s="17">
        <f>(A1L211C2 + A1L227C2)</f>
        <v>289036</v>
      </c>
      <c r="H18" s="16" t="s">
        <v>1587</v>
      </c>
      <c r="I18" s="17">
        <f>(A1L246C1 + A1L246C2)</f>
        <v>2074621</v>
      </c>
      <c r="J18" s="16" t="s">
        <v>1588</v>
      </c>
      <c r="K18" s="17">
        <f>(A1L211C4 + A1L227C4)</f>
        <v>1707852</v>
      </c>
      <c r="L18" s="16" t="s">
        <v>1589</v>
      </c>
      <c r="M18" s="17">
        <f>(A1L211C5 + A1L227C5)</f>
        <v>203061</v>
      </c>
      <c r="N18" s="16" t="s">
        <v>1590</v>
      </c>
      <c r="O18" s="17">
        <f>(A1L246C4 + A1L246C5)</f>
        <v>1910913</v>
      </c>
      <c r="P18" s="16" t="s">
        <v>1591</v>
      </c>
      <c r="Q18" s="17">
        <f>(A1L211C7 + A1L227C7)</f>
        <v>1756081</v>
      </c>
      <c r="R18" s="16" t="s">
        <v>1592</v>
      </c>
      <c r="S18" s="17">
        <f>(A1L211C8 + A1L227C8)</f>
        <v>215269</v>
      </c>
      <c r="T18" s="16" t="s">
        <v>1593</v>
      </c>
      <c r="U18" s="17">
        <f>(A1L246C7 + A1L246C8)</f>
        <v>1971350</v>
      </c>
      <c r="V18" s="16" t="s">
        <v>1594</v>
      </c>
      <c r="W18" s="17">
        <f>(A1L211C10 + A1L227C10)</f>
        <v>1833169</v>
      </c>
      <c r="X18" s="16" t="s">
        <v>1595</v>
      </c>
      <c r="Y18" s="17">
        <f>(A1L211C11 + A1L227C11)</f>
        <v>212381</v>
      </c>
      <c r="Z18" s="16" t="s">
        <v>1596</v>
      </c>
      <c r="AA18" s="17">
        <f>(A1L246C10 + A1L246C11)</f>
        <v>2045550</v>
      </c>
      <c r="AB18" s="16" t="s">
        <v>1597</v>
      </c>
      <c r="AC18" s="17">
        <f>(A1L211C13 + A1L227C13)</f>
        <v>1813944</v>
      </c>
      <c r="AD18" s="16" t="s">
        <v>1598</v>
      </c>
      <c r="AE18" s="17">
        <f>(A1L211C14 + A1L227C14)</f>
        <v>204634</v>
      </c>
      <c r="AF18" s="16" t="s">
        <v>1599</v>
      </c>
      <c r="AG18" s="17">
        <f>(A1L246C13 + A1L246C14)</f>
        <v>2018578</v>
      </c>
      <c r="AH18" s="16" t="s">
        <v>1600</v>
      </c>
      <c r="AI18" s="17">
        <f>IF(RUN_YEARS &gt; 1,(A1L246C1 + A1L246C4) / 2, 0)</f>
        <v>1746718.5</v>
      </c>
      <c r="AJ18" s="16" t="s">
        <v>1601</v>
      </c>
      <c r="AK18" s="17">
        <f>IF(RUN_YEARS &gt; 1,(A1L246C2 + A1L246C5) / 2, 0)</f>
        <v>246048.5</v>
      </c>
      <c r="AL18" s="16" t="s">
        <v>1602</v>
      </c>
      <c r="AM18" s="17">
        <f>(A1L246C16 + A1L246C17)</f>
        <v>1992767</v>
      </c>
      <c r="AN18" s="16" t="s">
        <v>1603</v>
      </c>
      <c r="AO18" s="17">
        <f>IF(RUN_YEARS &gt; 2,(A1L246C1 + A1L246C4 + A1L246C7) / 3, 0)</f>
        <v>1749839.3333333333</v>
      </c>
      <c r="AP18" s="16" t="s">
        <v>1604</v>
      </c>
      <c r="AQ18" s="17">
        <f>IF(RUN_YEARS &gt; 2,(A1L246C2 + A1L246C5 + A1L246C8) / 3, 0)</f>
        <v>235788.66666666666</v>
      </c>
      <c r="AR18" s="16" t="s">
        <v>1605</v>
      </c>
      <c r="AS18" s="17">
        <f>(A1L246C19 + A1L246C20)</f>
        <v>1985628</v>
      </c>
      <c r="AT18" s="16" t="s">
        <v>1606</v>
      </c>
      <c r="AU18" s="17">
        <f>IF(RUN_YEARS &gt; 3,(A1L246C1 + A1L246C4 + A1L246C7 + A1L246C10) / 4, 0)</f>
        <v>1770671.75</v>
      </c>
      <c r="AV18" s="16" t="s">
        <v>1607</v>
      </c>
      <c r="AW18" s="17">
        <f>IF(RUN_YEARS &gt; 3,(A1L246C2 + A1L246C5 + A1L246C8 + A1L246C11) / 4, 0)</f>
        <v>229936.75</v>
      </c>
      <c r="AX18" s="16" t="s">
        <v>1608</v>
      </c>
      <c r="AY18" s="17">
        <f>(A1L246C22 + A1L246C23)</f>
        <v>2000608.5</v>
      </c>
      <c r="AZ18" s="16" t="s">
        <v>1609</v>
      </c>
      <c r="BA18" s="17">
        <f>IF(RUN_YEARS &gt; 4,(A1L246C1 + A1L246C4 + A1L246C7 + A1L246C10 + A1L246C13) / 5, 0)</f>
        <v>1779326.2</v>
      </c>
      <c r="BB18" s="16" t="s">
        <v>1610</v>
      </c>
      <c r="BC18" s="17">
        <f>IF(RUN_YEARS &gt; 4,(A1L246C2 + A1L246C5 + A1L246C8 + A1L246C11 + A1L246C14) / 5, 0)</f>
        <v>224876.2</v>
      </c>
      <c r="BD18" s="16" t="s">
        <v>1611</v>
      </c>
      <c r="BE18" s="17">
        <f>(A1L246C25 + A1L246C26)</f>
        <v>2004202.4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366109</v>
      </c>
      <c r="F19" s="16" t="s">
        <v>1613</v>
      </c>
      <c r="G19" s="17">
        <f>(A1L212C2 + A1L228C2)</f>
        <v>92305</v>
      </c>
      <c r="H19" s="16" t="s">
        <v>1614</v>
      </c>
      <c r="I19" s="17">
        <f>(A1L247C1 + A1L247C2)</f>
        <v>458414</v>
      </c>
      <c r="J19" s="16" t="s">
        <v>1615</v>
      </c>
      <c r="K19" s="17">
        <f>(A1L212C4 + A1L228C4)</f>
        <v>361854</v>
      </c>
      <c r="L19" s="16" t="s">
        <v>1616</v>
      </c>
      <c r="M19" s="17">
        <f>(A1L212C5 + A1L228C5)</f>
        <v>111288</v>
      </c>
      <c r="N19" s="16" t="s">
        <v>1617</v>
      </c>
      <c r="O19" s="17">
        <f>(A1L247C4 + A1L247C5)</f>
        <v>473142</v>
      </c>
      <c r="P19" s="16" t="s">
        <v>1618</v>
      </c>
      <c r="Q19" s="17">
        <f>(A1L212C7 + A1L228C7)</f>
        <v>418912</v>
      </c>
      <c r="R19" s="16" t="s">
        <v>1619</v>
      </c>
      <c r="S19" s="17">
        <f>(A1L212C8 + A1L228C8)</f>
        <v>106298</v>
      </c>
      <c r="T19" s="16" t="s">
        <v>1620</v>
      </c>
      <c r="U19" s="17">
        <f>(A1L247C7 + A1L247C8)</f>
        <v>525210</v>
      </c>
      <c r="V19" s="16" t="s">
        <v>1621</v>
      </c>
      <c r="W19" s="17">
        <f>(A1L212C10 + A1L228C10)</f>
        <v>435289</v>
      </c>
      <c r="X19" s="16" t="s">
        <v>1622</v>
      </c>
      <c r="Y19" s="17">
        <f>(A1L212C11 + A1L228C11)</f>
        <v>105084</v>
      </c>
      <c r="Z19" s="16" t="s">
        <v>1623</v>
      </c>
      <c r="AA19" s="17">
        <f>(A1L247C10 + A1L247C11)</f>
        <v>540373</v>
      </c>
      <c r="AB19" s="16" t="s">
        <v>1624</v>
      </c>
      <c r="AC19" s="17">
        <f>(A1L212C13 + A1L228C13)</f>
        <v>409422</v>
      </c>
      <c r="AD19" s="16" t="s">
        <v>1625</v>
      </c>
      <c r="AE19" s="17">
        <f>(A1L212C14 + A1L228C14)</f>
        <v>123896</v>
      </c>
      <c r="AF19" s="16" t="s">
        <v>1626</v>
      </c>
      <c r="AG19" s="17">
        <f>(A1L247C13 + A1L247C14)</f>
        <v>533318</v>
      </c>
      <c r="AH19" s="16" t="s">
        <v>1627</v>
      </c>
      <c r="AI19" s="17">
        <f>IF(RUN_YEARS &gt; 1,(A1L247C1 + A1L247C4) / 2, 0)</f>
        <v>363981.5</v>
      </c>
      <c r="AJ19" s="16" t="s">
        <v>1628</v>
      </c>
      <c r="AK19" s="17">
        <f>IF(RUN_YEARS &gt; 1,(A1L247C2 + A1L247C5) / 2, 0)</f>
        <v>101796.5</v>
      </c>
      <c r="AL19" s="16" t="s">
        <v>1629</v>
      </c>
      <c r="AM19" s="17">
        <f>(A1L247C16 + A1L247C17)</f>
        <v>465778</v>
      </c>
      <c r="AN19" s="16" t="s">
        <v>1630</v>
      </c>
      <c r="AO19" s="17">
        <f>IF(RUN_YEARS &gt; 2,(A1L247C1 + A1L247C4 + A1L247C7) / 3, 0)</f>
        <v>382291.66666666669</v>
      </c>
      <c r="AP19" s="16" t="s">
        <v>1631</v>
      </c>
      <c r="AQ19" s="17">
        <f>IF(RUN_YEARS &gt; 2,(A1L247C2 + A1L247C5 + A1L247C8) / 3, 0)</f>
        <v>103297</v>
      </c>
      <c r="AR19" s="16" t="s">
        <v>1632</v>
      </c>
      <c r="AS19" s="17">
        <f>(A1L247C19 + A1L247C20)</f>
        <v>485588.66666666669</v>
      </c>
      <c r="AT19" s="16" t="s">
        <v>1633</v>
      </c>
      <c r="AU19" s="17">
        <f>IF(RUN_YEARS &gt; 3,(A1L247C1 + A1L247C4 + A1L247C7 + A1L247C10) / 4, 0)</f>
        <v>395541</v>
      </c>
      <c r="AV19" s="16" t="s">
        <v>1634</v>
      </c>
      <c r="AW19" s="17">
        <f>IF(RUN_YEARS &gt; 3,(A1L247C2 + A1L247C5 + A1L247C8 + A1L247C11) / 4, 0)</f>
        <v>103743.75</v>
      </c>
      <c r="AX19" s="16" t="s">
        <v>1635</v>
      </c>
      <c r="AY19" s="17">
        <f>(A1L247C22 + A1L247C23)</f>
        <v>499284.75</v>
      </c>
      <c r="AZ19" s="16" t="s">
        <v>1636</v>
      </c>
      <c r="BA19" s="17">
        <f>IF(RUN_YEARS &gt; 4,(A1L247C1 + A1L247C4 + A1L247C7 + A1L247C10 + A1L247C13) / 5, 0)</f>
        <v>398317.2</v>
      </c>
      <c r="BB19" s="16" t="s">
        <v>1637</v>
      </c>
      <c r="BC19" s="17">
        <f>IF(RUN_YEARS &gt; 4,(A1L247C2 + A1L247C5 + A1L247C8 + A1L247C11 + A1L247C14) / 5, 0)</f>
        <v>107774.2</v>
      </c>
      <c r="BD19" s="16" t="s">
        <v>1638</v>
      </c>
      <c r="BE19" s="17">
        <f>(A1L247C25 + A1L247C26)</f>
        <v>506091.4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275</v>
      </c>
      <c r="F20" s="16" t="s">
        <v>1640</v>
      </c>
      <c r="G20" s="17">
        <f>(A1L213C2 + A1L229C2)</f>
        <v>458</v>
      </c>
      <c r="H20" s="16" t="s">
        <v>1641</v>
      </c>
      <c r="I20" s="17">
        <f>(A1L248C1 + A1L248C2)</f>
        <v>733</v>
      </c>
      <c r="J20" s="16" t="s">
        <v>1642</v>
      </c>
      <c r="K20" s="17">
        <f>(A1L213C4 + A1L229C4)</f>
        <v>451</v>
      </c>
      <c r="L20" s="16" t="s">
        <v>1643</v>
      </c>
      <c r="M20" s="17">
        <f>(A1L213C5 + A1L229C5)</f>
        <v>654</v>
      </c>
      <c r="N20" s="16" t="s">
        <v>1644</v>
      </c>
      <c r="O20" s="17">
        <f>(A1L248C4 + A1L248C5)</f>
        <v>1105</v>
      </c>
      <c r="P20" s="16" t="s">
        <v>1645</v>
      </c>
      <c r="Q20" s="17">
        <f>(A1L213C7 + A1L229C7)</f>
        <v>459</v>
      </c>
      <c r="R20" s="16" t="s">
        <v>1646</v>
      </c>
      <c r="S20" s="17">
        <f>(A1L213C8 + A1L229C8)</f>
        <v>856</v>
      </c>
      <c r="T20" s="16" t="s">
        <v>1647</v>
      </c>
      <c r="U20" s="17">
        <f>(A1L248C7 + A1L248C8)</f>
        <v>1315</v>
      </c>
      <c r="V20" s="16" t="s">
        <v>1648</v>
      </c>
      <c r="W20" s="17">
        <f>(A1L213C10 + A1L229C10)</f>
        <v>639</v>
      </c>
      <c r="X20" s="16" t="s">
        <v>1649</v>
      </c>
      <c r="Y20" s="17">
        <f>(A1L213C11 + A1L229C11)</f>
        <v>979</v>
      </c>
      <c r="Z20" s="16" t="s">
        <v>1650</v>
      </c>
      <c r="AA20" s="17">
        <f>(A1L248C10 + A1L248C11)</f>
        <v>1618</v>
      </c>
      <c r="AB20" s="16" t="s">
        <v>1651</v>
      </c>
      <c r="AC20" s="17">
        <f>(A1L213C13 + A1L229C13)</f>
        <v>594</v>
      </c>
      <c r="AD20" s="16" t="s">
        <v>1652</v>
      </c>
      <c r="AE20" s="17">
        <f>(A1L213C14 + A1L229C14)</f>
        <v>1115</v>
      </c>
      <c r="AF20" s="16" t="s">
        <v>1653</v>
      </c>
      <c r="AG20" s="17">
        <f>(A1L248C13 + A1L248C14)</f>
        <v>1709</v>
      </c>
      <c r="AH20" s="16" t="s">
        <v>1654</v>
      </c>
      <c r="AI20" s="17">
        <f>IF(RUN_YEARS &gt; 1,(A1L248C1 + A1L248C4) / 2, 0)</f>
        <v>363</v>
      </c>
      <c r="AJ20" s="16" t="s">
        <v>1655</v>
      </c>
      <c r="AK20" s="17">
        <f>IF(RUN_YEARS &gt; 1,(A1L248C2 + A1L248C5) / 2, 0)</f>
        <v>556</v>
      </c>
      <c r="AL20" s="16" t="s">
        <v>1656</v>
      </c>
      <c r="AM20" s="17">
        <f>(A1L248C16 + A1L248C17)</f>
        <v>919</v>
      </c>
      <c r="AN20" s="16" t="s">
        <v>1657</v>
      </c>
      <c r="AO20" s="17">
        <f>IF(RUN_YEARS &gt; 2,(A1L248C1 + A1L248C4 + A1L248C7) / 3, 0)</f>
        <v>395</v>
      </c>
      <c r="AP20" s="16" t="s">
        <v>1658</v>
      </c>
      <c r="AQ20" s="17">
        <f>IF(RUN_YEARS &gt; 2,(A1L248C2 + A1L248C5 + A1L248C8) / 3, 0)</f>
        <v>656</v>
      </c>
      <c r="AR20" s="16" t="s">
        <v>1659</v>
      </c>
      <c r="AS20" s="17">
        <f>(A1L248C19 + A1L248C20)</f>
        <v>1051</v>
      </c>
      <c r="AT20" s="16" t="s">
        <v>1660</v>
      </c>
      <c r="AU20" s="17">
        <f>IF(RUN_YEARS &gt; 3,(A1L248C1 + A1L248C4 + A1L248C7 + A1L248C10) / 4, 0)</f>
        <v>456</v>
      </c>
      <c r="AV20" s="16" t="s">
        <v>1661</v>
      </c>
      <c r="AW20" s="17">
        <f>IF(RUN_YEARS &gt; 3,(A1L248C2 + A1L248C5 + A1L248C8 + A1L248C11) / 4, 0)</f>
        <v>736.75</v>
      </c>
      <c r="AX20" s="16" t="s">
        <v>1662</v>
      </c>
      <c r="AY20" s="17">
        <f>(A1L248C22 + A1L248C23)</f>
        <v>1192.75</v>
      </c>
      <c r="AZ20" s="16" t="s">
        <v>1663</v>
      </c>
      <c r="BA20" s="17">
        <f>IF(RUN_YEARS &gt; 4,(A1L248C1 + A1L248C4 + A1L248C7 + A1L248C10 + A1L248C13) / 5, 0)</f>
        <v>483.6</v>
      </c>
      <c r="BB20" s="16" t="s">
        <v>1664</v>
      </c>
      <c r="BC20" s="17">
        <f>IF(RUN_YEARS &gt; 4,(A1L248C2 + A1L248C5 + A1L248C8 + A1L248C11 + A1L248C14) / 5, 0)</f>
        <v>812.4</v>
      </c>
      <c r="BD20" s="16" t="s">
        <v>1665</v>
      </c>
      <c r="BE20" s="17">
        <f>(A1L248C25 + A1L248C26)</f>
        <v>1296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159336</v>
      </c>
      <c r="F21" s="16" t="s">
        <v>1667</v>
      </c>
      <c r="G21" s="17">
        <f>(A1L214C2 + A1L230C2)</f>
        <v>151929</v>
      </c>
      <c r="H21" s="16" t="s">
        <v>1668</v>
      </c>
      <c r="I21" s="17">
        <f>(A1L249C1 + A1L249C2)</f>
        <v>311265</v>
      </c>
      <c r="J21" s="16" t="s">
        <v>1669</v>
      </c>
      <c r="K21" s="17">
        <f>(A1L214C4 + A1L230C4)</f>
        <v>148239</v>
      </c>
      <c r="L21" s="16" t="s">
        <v>1670</v>
      </c>
      <c r="M21" s="17">
        <f>(A1L214C5 + A1L230C5)</f>
        <v>146472</v>
      </c>
      <c r="N21" s="16" t="s">
        <v>1671</v>
      </c>
      <c r="O21" s="17">
        <f>(A1L249C4 + A1L249C5)</f>
        <v>294711</v>
      </c>
      <c r="P21" s="16" t="s">
        <v>1672</v>
      </c>
      <c r="Q21" s="17">
        <f>(A1L214C7 + A1L230C7)</f>
        <v>158278</v>
      </c>
      <c r="R21" s="16" t="s">
        <v>1673</v>
      </c>
      <c r="S21" s="17">
        <f>(A1L214C8 + A1L230C8)</f>
        <v>147772</v>
      </c>
      <c r="T21" s="16" t="s">
        <v>1674</v>
      </c>
      <c r="U21" s="17">
        <f>(A1L249C7 + A1L249C8)</f>
        <v>306050</v>
      </c>
      <c r="V21" s="16" t="s">
        <v>1675</v>
      </c>
      <c r="W21" s="17">
        <f>(A1L214C10 + A1L230C10)</f>
        <v>161240</v>
      </c>
      <c r="X21" s="16" t="s">
        <v>1676</v>
      </c>
      <c r="Y21" s="17">
        <f>(A1L214C11 + A1L230C11)</f>
        <v>144019</v>
      </c>
      <c r="Z21" s="16" t="s">
        <v>1677</v>
      </c>
      <c r="AA21" s="17">
        <f>(A1L249C10 + A1L249C11)</f>
        <v>305259</v>
      </c>
      <c r="AB21" s="16" t="s">
        <v>1678</v>
      </c>
      <c r="AC21" s="17">
        <f>(A1L214C13 + A1L230C13)</f>
        <v>143496</v>
      </c>
      <c r="AD21" s="16" t="s">
        <v>1679</v>
      </c>
      <c r="AE21" s="17">
        <f>(A1L214C14 + A1L230C14)</f>
        <v>130164</v>
      </c>
      <c r="AF21" s="16" t="s">
        <v>1680</v>
      </c>
      <c r="AG21" s="17">
        <f>(A1L249C13 + A1L249C14)</f>
        <v>273660</v>
      </c>
      <c r="AH21" s="16" t="s">
        <v>1681</v>
      </c>
      <c r="AI21" s="17">
        <f>IF(RUN_YEARS &gt; 1,(A1L249C1 + A1L249C4) / 2, 0)</f>
        <v>153787.5</v>
      </c>
      <c r="AJ21" s="16" t="s">
        <v>1682</v>
      </c>
      <c r="AK21" s="17">
        <f>IF(RUN_YEARS &gt; 1,(A1L249C2 + A1L249C5) / 2, 0)</f>
        <v>149200.5</v>
      </c>
      <c r="AL21" s="16" t="s">
        <v>1683</v>
      </c>
      <c r="AM21" s="17">
        <f>(A1L249C16 + A1L249C17)</f>
        <v>302988</v>
      </c>
      <c r="AN21" s="16" t="s">
        <v>1684</v>
      </c>
      <c r="AO21" s="17">
        <f>IF(RUN_YEARS &gt; 2,(A1L249C1 + A1L249C4 + A1L249C7) / 3, 0)</f>
        <v>155284.33333333334</v>
      </c>
      <c r="AP21" s="16" t="s">
        <v>1685</v>
      </c>
      <c r="AQ21" s="17">
        <f>IF(RUN_YEARS &gt; 2,(A1L249C2 + A1L249C5 + A1L249C8) / 3, 0)</f>
        <v>148724.33333333334</v>
      </c>
      <c r="AR21" s="16" t="s">
        <v>1686</v>
      </c>
      <c r="AS21" s="17">
        <f>(A1L249C19 + A1L249C20)</f>
        <v>304008.66666666669</v>
      </c>
      <c r="AT21" s="16" t="s">
        <v>1687</v>
      </c>
      <c r="AU21" s="17">
        <f>IF(RUN_YEARS &gt; 3,(A1L249C1 + A1L249C4 + A1L249C7 + A1L249C10) / 4, 0)</f>
        <v>156773.25</v>
      </c>
      <c r="AV21" s="16" t="s">
        <v>1688</v>
      </c>
      <c r="AW21" s="17">
        <f>IF(RUN_YEARS &gt; 3,(A1L249C2 + A1L249C5 + A1L249C8 + A1L249C11) / 4, 0)</f>
        <v>147548</v>
      </c>
      <c r="AX21" s="16" t="s">
        <v>1689</v>
      </c>
      <c r="AY21" s="17">
        <f>(A1L249C22 + A1L249C23)</f>
        <v>304321.25</v>
      </c>
      <c r="AZ21" s="16" t="s">
        <v>1690</v>
      </c>
      <c r="BA21" s="17">
        <f>IF(RUN_YEARS &gt; 4,(A1L249C1 + A1L249C4 + A1L249C7 + A1L249C10 + A1L249C13) / 5, 0)</f>
        <v>154117.79999999999</v>
      </c>
      <c r="BB21" s="16" t="s">
        <v>1691</v>
      </c>
      <c r="BC21" s="17">
        <f>IF(RUN_YEARS &gt; 4,(A1L249C2 + A1L249C5 + A1L249C8 + A1L249C11 + A1L249C14) / 5, 0)</f>
        <v>144071.20000000001</v>
      </c>
      <c r="BD21" s="16" t="s">
        <v>1692</v>
      </c>
      <c r="BE21" s="17">
        <f>(A1L249C25 + A1L249C26)</f>
        <v>298189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131863</v>
      </c>
      <c r="F22" s="16" t="s">
        <v>1694</v>
      </c>
      <c r="G22" s="17">
        <f>(A1L231C2)</f>
        <v>135546</v>
      </c>
      <c r="H22" s="16" t="s">
        <v>1695</v>
      </c>
      <c r="I22" s="17">
        <f>(A1L250C1 + A1L250C2)</f>
        <v>267409</v>
      </c>
      <c r="J22" s="16" t="s">
        <v>1696</v>
      </c>
      <c r="K22" s="17">
        <f>(A1L231C4)</f>
        <v>129600</v>
      </c>
      <c r="L22" s="16" t="s">
        <v>1697</v>
      </c>
      <c r="M22" s="17">
        <f>(A1L231C5)</f>
        <v>136905</v>
      </c>
      <c r="N22" s="16" t="s">
        <v>1698</v>
      </c>
      <c r="O22" s="17">
        <f>(A1L250C4 + A1L250C5)</f>
        <v>266505</v>
      </c>
      <c r="P22" s="16" t="s">
        <v>1699</v>
      </c>
      <c r="Q22" s="17">
        <f>(A1L231C7)</f>
        <v>144260</v>
      </c>
      <c r="R22" s="16" t="s">
        <v>1700</v>
      </c>
      <c r="S22" s="17">
        <f>(A1L231C8)</f>
        <v>150226</v>
      </c>
      <c r="T22" s="16" t="s">
        <v>1701</v>
      </c>
      <c r="U22" s="17">
        <f>(A1L250C7 + A1L250C8)</f>
        <v>294486</v>
      </c>
      <c r="V22" s="16" t="s">
        <v>1702</v>
      </c>
      <c r="W22" s="17">
        <f>(A1L231C10)</f>
        <v>144296</v>
      </c>
      <c r="X22" s="16" t="s">
        <v>1703</v>
      </c>
      <c r="Y22" s="17">
        <f>(A1L231C11)</f>
        <v>150865</v>
      </c>
      <c r="Z22" s="16" t="s">
        <v>1704</v>
      </c>
      <c r="AA22" s="17">
        <f>(A1L250C10 + A1L250C11)</f>
        <v>295161</v>
      </c>
      <c r="AB22" s="16" t="s">
        <v>1705</v>
      </c>
      <c r="AC22" s="17">
        <f>(A1L231C13)</f>
        <v>139457</v>
      </c>
      <c r="AD22" s="16" t="s">
        <v>1706</v>
      </c>
      <c r="AE22" s="17">
        <f>(A1L231C14)</f>
        <v>146727</v>
      </c>
      <c r="AF22" s="16" t="s">
        <v>1707</v>
      </c>
      <c r="AG22" s="17">
        <f>(A1L250C13 + A1L250C14)</f>
        <v>286184</v>
      </c>
      <c r="AH22" s="16" t="s">
        <v>1708</v>
      </c>
      <c r="AI22" s="17">
        <f>IF(RUN_YEARS &gt; 1,(A1L250C1 + A1L250C4) / 2, 0)</f>
        <v>130731.5</v>
      </c>
      <c r="AJ22" s="16" t="s">
        <v>1709</v>
      </c>
      <c r="AK22" s="17">
        <f>IF(RUN_YEARS &gt; 1,(A1L250C2 + A1L250C5) / 2, 0)</f>
        <v>136225.5</v>
      </c>
      <c r="AL22" s="16" t="s">
        <v>1710</v>
      </c>
      <c r="AM22" s="17">
        <f>(A1L250C16 + A1L250C17)</f>
        <v>266957</v>
      </c>
      <c r="AN22" s="16" t="s">
        <v>1711</v>
      </c>
      <c r="AO22" s="17">
        <f>IF(RUN_YEARS &gt; 2,(A1L250C1 + A1L250C4 + A1L250C7) / 3, 0)</f>
        <v>135241</v>
      </c>
      <c r="AP22" s="16" t="s">
        <v>1712</v>
      </c>
      <c r="AQ22" s="17">
        <f>IF(RUN_YEARS &gt; 2,(A1L250C2 + A1L250C5 + A1L250C8) / 3, 0)</f>
        <v>140892.33333333334</v>
      </c>
      <c r="AR22" s="16" t="s">
        <v>1713</v>
      </c>
      <c r="AS22" s="17">
        <f>(A1L250C19 + A1L250C20)</f>
        <v>276133.33333333337</v>
      </c>
      <c r="AT22" s="16" t="s">
        <v>1714</v>
      </c>
      <c r="AU22" s="17">
        <f>IF(RUN_YEARS &gt; 3,(A1L250C1 + A1L250C4 + A1L250C7 + A1L250C10) / 4, 0)</f>
        <v>137504.75</v>
      </c>
      <c r="AV22" s="16" t="s">
        <v>1715</v>
      </c>
      <c r="AW22" s="17">
        <f>IF(RUN_YEARS &gt; 3,(A1L250C2 + A1L250C5 + A1L250C8 + A1L250C11) / 4, 0)</f>
        <v>143385.5</v>
      </c>
      <c r="AX22" s="16" t="s">
        <v>1716</v>
      </c>
      <c r="AY22" s="17">
        <f>(A1L250C22 + A1L250C23)</f>
        <v>280890.25</v>
      </c>
      <c r="AZ22" s="16" t="s">
        <v>1717</v>
      </c>
      <c r="BA22" s="17">
        <f>IF(RUN_YEARS &gt; 4,(A1L250C1 + A1L250C4 + A1L250C7 + A1L250C10 + A1L250C13) / 5, 0)</f>
        <v>137895.20000000001</v>
      </c>
      <c r="BB22" s="16" t="s">
        <v>1718</v>
      </c>
      <c r="BC22" s="17">
        <f>IF(RUN_YEARS &gt; 4,(A1L250C2 + A1L250C5 + A1L250C8 + A1L250C11 + A1L250C14) / 5, 0)</f>
        <v>144053.79999999999</v>
      </c>
      <c r="BD22" s="16" t="s">
        <v>1719</v>
      </c>
      <c r="BE22" s="17">
        <f>(A1L250C25 + A1L250C26)</f>
        <v>281949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579796</v>
      </c>
      <c r="F23" s="16" t="s">
        <v>1721</v>
      </c>
      <c r="G23" s="17">
        <f>(A1L232C2)</f>
        <v>603028</v>
      </c>
      <c r="H23" s="16" t="s">
        <v>1722</v>
      </c>
      <c r="I23" s="17">
        <f>(A1L251C1 + A1L251C2)</f>
        <v>1182824</v>
      </c>
      <c r="J23" s="16" t="s">
        <v>1723</v>
      </c>
      <c r="K23" s="17">
        <f>(A1L232C4)</f>
        <v>596313</v>
      </c>
      <c r="L23" s="16" t="s">
        <v>1724</v>
      </c>
      <c r="M23" s="17">
        <f>(A1L232C5)</f>
        <v>639072</v>
      </c>
      <c r="N23" s="16" t="s">
        <v>1725</v>
      </c>
      <c r="O23" s="17">
        <f>(A1L251C4 + A1L251C5)</f>
        <v>1235385</v>
      </c>
      <c r="P23" s="16" t="s">
        <v>1726</v>
      </c>
      <c r="Q23" s="17">
        <f>(A1L232C7)</f>
        <v>752225</v>
      </c>
      <c r="R23" s="16" t="s">
        <v>1727</v>
      </c>
      <c r="S23" s="17">
        <f>(A1L232C8)</f>
        <v>797463</v>
      </c>
      <c r="T23" s="16" t="s">
        <v>1728</v>
      </c>
      <c r="U23" s="17">
        <f>(A1L251C7 + A1L251C8)</f>
        <v>1549688</v>
      </c>
      <c r="V23" s="16" t="s">
        <v>1729</v>
      </c>
      <c r="W23" s="17">
        <f>(A1L232C10)</f>
        <v>676561</v>
      </c>
      <c r="X23" s="16" t="s">
        <v>1730</v>
      </c>
      <c r="Y23" s="17">
        <f>(A1L232C11)</f>
        <v>708948</v>
      </c>
      <c r="Z23" s="16" t="s">
        <v>1731</v>
      </c>
      <c r="AA23" s="17">
        <f>(A1L251C10 + A1L251C11)</f>
        <v>1385509</v>
      </c>
      <c r="AB23" s="16" t="s">
        <v>1732</v>
      </c>
      <c r="AC23" s="17">
        <f>(A1L232C13)</f>
        <v>573742</v>
      </c>
      <c r="AD23" s="16" t="s">
        <v>1733</v>
      </c>
      <c r="AE23" s="17">
        <f>(A1L232C14)</f>
        <v>612428</v>
      </c>
      <c r="AF23" s="16" t="s">
        <v>1734</v>
      </c>
      <c r="AG23" s="17">
        <f>(A1L251C13 + A1L251C14)</f>
        <v>1186170</v>
      </c>
      <c r="AH23" s="16" t="s">
        <v>1735</v>
      </c>
      <c r="AI23" s="17">
        <f>IF(RUN_YEARS &gt; 1,(A1L251C1 + A1L251C4) / 2, 0)</f>
        <v>588054.5</v>
      </c>
      <c r="AJ23" s="16" t="s">
        <v>1736</v>
      </c>
      <c r="AK23" s="17">
        <f>IF(RUN_YEARS &gt; 1,(A1L251C2 + A1L251C5) / 2, 0)</f>
        <v>621050</v>
      </c>
      <c r="AL23" s="16" t="s">
        <v>1737</v>
      </c>
      <c r="AM23" s="17">
        <f>(A1L251C16 + A1L251C17)</f>
        <v>1209104.5</v>
      </c>
      <c r="AN23" s="16" t="s">
        <v>1738</v>
      </c>
      <c r="AO23" s="17">
        <f>IF(RUN_YEARS &gt; 2,(A1L251C1 + A1L251C4 + A1L251C7) / 3, 0)</f>
        <v>642778</v>
      </c>
      <c r="AP23" s="16" t="s">
        <v>1739</v>
      </c>
      <c r="AQ23" s="17">
        <f>IF(RUN_YEARS &gt; 2,(A1L251C2 + A1L251C5 + A1L251C8) / 3, 0)</f>
        <v>679854.33333333337</v>
      </c>
      <c r="AR23" s="16" t="s">
        <v>1740</v>
      </c>
      <c r="AS23" s="17">
        <f>(A1L251C19 + A1L251C20)</f>
        <v>1322632.3333333335</v>
      </c>
      <c r="AT23" s="16" t="s">
        <v>1741</v>
      </c>
      <c r="AU23" s="17">
        <f>IF(RUN_YEARS &gt; 3,(A1L251C1 + A1L251C4 + A1L251C7 + A1L251C10) / 4, 0)</f>
        <v>651223.75</v>
      </c>
      <c r="AV23" s="16" t="s">
        <v>1742</v>
      </c>
      <c r="AW23" s="17">
        <f>IF(RUN_YEARS &gt; 3,(A1L251C2 + A1L251C5 + A1L251C8 + A1L251C11) / 4, 0)</f>
        <v>687127.75</v>
      </c>
      <c r="AX23" s="16" t="s">
        <v>1743</v>
      </c>
      <c r="AY23" s="17">
        <f>(A1L251C22 + A1L251C23)</f>
        <v>1338351.5</v>
      </c>
      <c r="AZ23" s="16" t="s">
        <v>1744</v>
      </c>
      <c r="BA23" s="17">
        <f>IF(RUN_YEARS &gt; 4,(A1L251C1 + A1L251C4 + A1L251C7 + A1L251C10 + A1L251C13) / 5, 0)</f>
        <v>635727.4</v>
      </c>
      <c r="BB23" s="16" t="s">
        <v>1745</v>
      </c>
      <c r="BC23" s="17">
        <f>IF(RUN_YEARS &gt; 4,(A1L251C2 + A1L251C5 + A1L251C8 + A1L251C11 + A1L251C14) / 5, 0)</f>
        <v>672187.8</v>
      </c>
      <c r="BD23" s="16" t="s">
        <v>1746</v>
      </c>
      <c r="BE23" s="17">
        <f>(A1L251C25 + A1L251C26)</f>
        <v>1307915.2000000002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983</v>
      </c>
      <c r="F24" s="16" t="s">
        <v>1748</v>
      </c>
      <c r="G24" s="17">
        <f>(A1L215C2 + A1L233C2)</f>
        <v>1236</v>
      </c>
      <c r="H24" s="16" t="s">
        <v>1749</v>
      </c>
      <c r="I24" s="17">
        <f>(A1L252C1 + A1L252C2)</f>
        <v>2219</v>
      </c>
      <c r="J24" s="16" t="s">
        <v>1750</v>
      </c>
      <c r="K24" s="17">
        <f>(A1L215C4 + A1L233C4)</f>
        <v>997</v>
      </c>
      <c r="L24" s="16" t="s">
        <v>1751</v>
      </c>
      <c r="M24" s="17">
        <f>(A1L215C5 + A1L233C5)</f>
        <v>1000</v>
      </c>
      <c r="N24" s="16" t="s">
        <v>1752</v>
      </c>
      <c r="O24" s="17">
        <f>(A1L252C4 + A1L252C5)</f>
        <v>1997</v>
      </c>
      <c r="P24" s="16" t="s">
        <v>1753</v>
      </c>
      <c r="Q24" s="17">
        <f>(A1L215C7 + A1L233C7)</f>
        <v>1231</v>
      </c>
      <c r="R24" s="16" t="s">
        <v>1754</v>
      </c>
      <c r="S24" s="17">
        <f>(A1L215C8 + A1L233C8)</f>
        <v>1218</v>
      </c>
      <c r="T24" s="16" t="s">
        <v>1755</v>
      </c>
      <c r="U24" s="17">
        <f>(A1L252C7 + A1L252C8)</f>
        <v>2449</v>
      </c>
      <c r="V24" s="16" t="s">
        <v>1756</v>
      </c>
      <c r="W24" s="17">
        <f>(A1L215C10 + A1L233C10)</f>
        <v>1120</v>
      </c>
      <c r="X24" s="16" t="s">
        <v>1757</v>
      </c>
      <c r="Y24" s="17">
        <f>(A1L215C11 + A1L233C11)</f>
        <v>1575</v>
      </c>
      <c r="Z24" s="16" t="s">
        <v>1758</v>
      </c>
      <c r="AA24" s="17">
        <f>(A1L252C10 + A1L252C11)</f>
        <v>2695</v>
      </c>
      <c r="AB24" s="16" t="s">
        <v>1759</v>
      </c>
      <c r="AC24" s="17">
        <f>(A1L215C13 + A1L233C13)</f>
        <v>1242</v>
      </c>
      <c r="AD24" s="16" t="s">
        <v>1760</v>
      </c>
      <c r="AE24" s="17">
        <f>(A1L215C14 + A1L233C14)</f>
        <v>1363</v>
      </c>
      <c r="AF24" s="16" t="s">
        <v>1761</v>
      </c>
      <c r="AG24" s="17">
        <f>(A1L252C13 + A1L252C14)</f>
        <v>2605</v>
      </c>
      <c r="AH24" s="16" t="s">
        <v>1762</v>
      </c>
      <c r="AI24" s="17">
        <f>IF(RUN_YEARS &gt; 1,(A1L252C1 + A1L252C4) / 2, 0)</f>
        <v>990</v>
      </c>
      <c r="AJ24" s="16" t="s">
        <v>1763</v>
      </c>
      <c r="AK24" s="17">
        <f>IF(RUN_YEARS &gt; 1,(A1L252C2 + A1L252C5) / 2, 0)</f>
        <v>1118</v>
      </c>
      <c r="AL24" s="16" t="s">
        <v>1764</v>
      </c>
      <c r="AM24" s="17">
        <f>(A1L252C16 + A1L252C17)</f>
        <v>2108</v>
      </c>
      <c r="AN24" s="16" t="s">
        <v>1765</v>
      </c>
      <c r="AO24" s="17">
        <f>IF(RUN_YEARS &gt; 2,(A1L252C1 + A1L252C4 + A1L252C7) / 3, 0)</f>
        <v>1070.3333333333333</v>
      </c>
      <c r="AP24" s="16" t="s">
        <v>1766</v>
      </c>
      <c r="AQ24" s="17">
        <f>IF(RUN_YEARS &gt; 2,(A1L252C2 + A1L252C5 + A1L252C8) / 3, 0)</f>
        <v>1151.3333333333333</v>
      </c>
      <c r="AR24" s="16" t="s">
        <v>1767</v>
      </c>
      <c r="AS24" s="17">
        <f>(A1L252C19 + A1L252C20)</f>
        <v>2221.6666666666665</v>
      </c>
      <c r="AT24" s="16" t="s">
        <v>1768</v>
      </c>
      <c r="AU24" s="17">
        <f>IF(RUN_YEARS &gt; 3,(A1L252C1 + A1L252C4 + A1L252C7 + A1L252C10) / 4, 0)</f>
        <v>1082.75</v>
      </c>
      <c r="AV24" s="16" t="s">
        <v>1769</v>
      </c>
      <c r="AW24" s="17">
        <f>IF(RUN_YEARS &gt; 3,(A1L252C2 + A1L252C5 + A1L252C8 + A1L252C11) / 4, 0)</f>
        <v>1257.25</v>
      </c>
      <c r="AX24" s="16" t="s">
        <v>1770</v>
      </c>
      <c r="AY24" s="17">
        <f>(A1L252C22 + A1L252C23)</f>
        <v>2340</v>
      </c>
      <c r="AZ24" s="16" t="s">
        <v>1771</v>
      </c>
      <c r="BA24" s="17">
        <f>IF(RUN_YEARS &gt; 4,(A1L252C1 + A1L252C4 + A1L252C7 + A1L252C10 + A1L252C13) / 5, 0)</f>
        <v>1114.5999999999999</v>
      </c>
      <c r="BB24" s="16" t="s">
        <v>1772</v>
      </c>
      <c r="BC24" s="17">
        <f>IF(RUN_YEARS &gt; 4,(A1L252C2 + A1L252C5 + A1L252C8 + A1L252C11 + A1L252C14) / 5, 0)</f>
        <v>1278.4000000000001</v>
      </c>
      <c r="BD24" s="16" t="s">
        <v>1773</v>
      </c>
      <c r="BE24" s="17">
        <f>(A1L252C25 + A1L252C26)</f>
        <v>2393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712642</v>
      </c>
      <c r="F25" s="16" t="s">
        <v>1775</v>
      </c>
      <c r="G25" s="17">
        <f>(A1L215C2 + A1L234C2)</f>
        <v>739810</v>
      </c>
      <c r="H25" s="16" t="s">
        <v>1776</v>
      </c>
      <c r="I25" s="17">
        <f>(A1L253C1 + A1L253C2)</f>
        <v>1452452</v>
      </c>
      <c r="J25" s="16" t="s">
        <v>1777</v>
      </c>
      <c r="K25" s="17">
        <f>(A1L215C4 + A1L234C4)</f>
        <v>726910</v>
      </c>
      <c r="L25" s="16" t="s">
        <v>1778</v>
      </c>
      <c r="M25" s="17">
        <f>(A1L215C5 + A1L234C5)</f>
        <v>776977</v>
      </c>
      <c r="N25" s="16" t="s">
        <v>1779</v>
      </c>
      <c r="O25" s="17">
        <f>(A1L253C4 + A1L253C5)</f>
        <v>1503887</v>
      </c>
      <c r="P25" s="16" t="s">
        <v>1780</v>
      </c>
      <c r="Q25" s="17">
        <f>(A1L215C7 + A1L234C7)</f>
        <v>897716</v>
      </c>
      <c r="R25" s="16" t="s">
        <v>1781</v>
      </c>
      <c r="S25" s="17">
        <f>(A1L215C8 + A1L234C8)</f>
        <v>948907</v>
      </c>
      <c r="T25" s="16" t="s">
        <v>1782</v>
      </c>
      <c r="U25" s="17">
        <f>(A1L253C7 + A1L253C8)</f>
        <v>1846623</v>
      </c>
      <c r="V25" s="16" t="s">
        <v>1783</v>
      </c>
      <c r="W25" s="17">
        <f>(A1L215C10 + A1L234C10)</f>
        <v>821977</v>
      </c>
      <c r="X25" s="16" t="s">
        <v>1784</v>
      </c>
      <c r="Y25" s="17">
        <f>(A1L215C11 + A1L234C11)</f>
        <v>861388</v>
      </c>
      <c r="Z25" s="16" t="s">
        <v>1785</v>
      </c>
      <c r="AA25" s="17">
        <f>(A1L253C10 + A1L253C11)</f>
        <v>1683365</v>
      </c>
      <c r="AB25" s="16" t="s">
        <v>1786</v>
      </c>
      <c r="AC25" s="17">
        <f>(A1L215C13 + A1L234C13)</f>
        <v>714441</v>
      </c>
      <c r="AD25" s="16" t="s">
        <v>1787</v>
      </c>
      <c r="AE25" s="17">
        <f>(A1L215C14 + A1L234C14)</f>
        <v>760518</v>
      </c>
      <c r="AF25" s="16" t="s">
        <v>1788</v>
      </c>
      <c r="AG25" s="17">
        <f>(A1L253C13 + A1L253C14)</f>
        <v>1474959</v>
      </c>
      <c r="AH25" s="16" t="s">
        <v>1789</v>
      </c>
      <c r="AI25" s="17">
        <f>IF(RUN_YEARS &gt; 1,(A1L253C1 + A1L253C4) / 2, 0)</f>
        <v>719776</v>
      </c>
      <c r="AJ25" s="16" t="s">
        <v>1790</v>
      </c>
      <c r="AK25" s="17">
        <f>IF(RUN_YEARS &gt; 1,(A1L253C2 + A1L253C5) / 2, 0)</f>
        <v>758393.5</v>
      </c>
      <c r="AL25" s="16" t="s">
        <v>1791</v>
      </c>
      <c r="AM25" s="17">
        <f>(A1L253C16 + A1L253C17)</f>
        <v>1478169.5</v>
      </c>
      <c r="AN25" s="16" t="s">
        <v>1792</v>
      </c>
      <c r="AO25" s="17">
        <f>IF(RUN_YEARS &gt; 2,(A1L253C1 + A1L253C4 + A1L253C7) / 3, 0)</f>
        <v>779089.33333333337</v>
      </c>
      <c r="AP25" s="16" t="s">
        <v>1793</v>
      </c>
      <c r="AQ25" s="17">
        <f>IF(RUN_YEARS &gt; 2,(A1L253C2 + A1L253C5 + A1L253C8) / 3, 0)</f>
        <v>821898</v>
      </c>
      <c r="AR25" s="16" t="s">
        <v>1794</v>
      </c>
      <c r="AS25" s="17">
        <f>(A1L253C19 + A1L253C20)</f>
        <v>1600987.3333333335</v>
      </c>
      <c r="AT25" s="16" t="s">
        <v>1795</v>
      </c>
      <c r="AU25" s="17">
        <f>IF(RUN_YEARS &gt; 3,(A1L253C1 + A1L253C4 + A1L253C7 + A1L253C10) / 4, 0)</f>
        <v>789811.25</v>
      </c>
      <c r="AV25" s="16" t="s">
        <v>1796</v>
      </c>
      <c r="AW25" s="17">
        <f>IF(RUN_YEARS &gt; 3,(A1L253C2 + A1L253C5 + A1L253C8 + A1L253C11) / 4, 0)</f>
        <v>831770.5</v>
      </c>
      <c r="AX25" s="16" t="s">
        <v>1797</v>
      </c>
      <c r="AY25" s="17">
        <f>(A1L253C22 + A1L253C23)</f>
        <v>1621581.75</v>
      </c>
      <c r="AZ25" s="16" t="s">
        <v>1798</v>
      </c>
      <c r="BA25" s="17">
        <f>IF(RUN_YEARS &gt; 4,(A1L253C1 + A1L253C4 + A1L253C7 + A1L253C10 + A1L253C13) / 5, 0)</f>
        <v>774737.2</v>
      </c>
      <c r="BB25" s="16" t="s">
        <v>1799</v>
      </c>
      <c r="BC25" s="17">
        <f>IF(RUN_YEARS &gt; 4,(A1L253C2 + A1L253C5 + A1L253C8 + A1L253C11 + A1L253C14) / 5, 0)</f>
        <v>817520</v>
      </c>
      <c r="BD25" s="16" t="s">
        <v>1800</v>
      </c>
      <c r="BE25" s="17">
        <f>(A1L253C25 + A1L253C26)</f>
        <v>1592257.2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6355323</v>
      </c>
      <c r="F26" s="16" t="s">
        <v>1802</v>
      </c>
      <c r="G26" s="17">
        <f>(A1L216C2 + A1L235C2)</f>
        <v>4503185</v>
      </c>
      <c r="H26" s="16" t="s">
        <v>1803</v>
      </c>
      <c r="I26" s="17">
        <f>(A1L254C1 + A1L254C2)</f>
        <v>10858508</v>
      </c>
      <c r="J26" s="16" t="s">
        <v>1804</v>
      </c>
      <c r="K26" s="17">
        <f>(A1L216C4 + A1L235C4)</f>
        <v>6004138</v>
      </c>
      <c r="L26" s="16" t="s">
        <v>1805</v>
      </c>
      <c r="M26" s="17">
        <f>(A1L216C5 + A1L235C5)</f>
        <v>4242373</v>
      </c>
      <c r="N26" s="16" t="s">
        <v>1806</v>
      </c>
      <c r="O26" s="17">
        <f>(A1L254C4 + A1L254C5)</f>
        <v>10246511</v>
      </c>
      <c r="P26" s="16" t="s">
        <v>1807</v>
      </c>
      <c r="Q26" s="17">
        <f>(A1L216C7 + A1L235C7)</f>
        <v>6732268</v>
      </c>
      <c r="R26" s="16" t="s">
        <v>1808</v>
      </c>
      <c r="S26" s="17">
        <f>(A1L216C8 + A1L235C8)</f>
        <v>4946866</v>
      </c>
      <c r="T26" s="16" t="s">
        <v>1809</v>
      </c>
      <c r="U26" s="17">
        <f>(A1L254C7 + A1L254C8)</f>
        <v>11679134</v>
      </c>
      <c r="V26" s="16" t="s">
        <v>1810</v>
      </c>
      <c r="W26" s="17">
        <f>(A1L216C10 + A1L235C10)</f>
        <v>7053069</v>
      </c>
      <c r="X26" s="16" t="s">
        <v>1811</v>
      </c>
      <c r="Y26" s="17">
        <f>(A1L216C11 + A1L235C11)</f>
        <v>5094884</v>
      </c>
      <c r="Z26" s="16" t="s">
        <v>1812</v>
      </c>
      <c r="AA26" s="17">
        <f>(A1L254C10 + A1L254C11)</f>
        <v>12147953</v>
      </c>
      <c r="AB26" s="16" t="s">
        <v>1813</v>
      </c>
      <c r="AC26" s="17">
        <f>(A1L216C13 + A1L235C13)</f>
        <v>6739453</v>
      </c>
      <c r="AD26" s="16" t="s">
        <v>1814</v>
      </c>
      <c r="AE26" s="17">
        <f>(A1L216C14 + A1L235C14)</f>
        <v>4867067</v>
      </c>
      <c r="AF26" s="16" t="s">
        <v>1815</v>
      </c>
      <c r="AG26" s="17">
        <f>(A1L254C13 + A1L254C14)</f>
        <v>11606520</v>
      </c>
      <c r="AH26" s="16" t="s">
        <v>1816</v>
      </c>
      <c r="AI26" s="17">
        <f>IF(RUN_YEARS &gt; 1,(A1L254C1 + A1L254C4) / 2, 0)</f>
        <v>6179730.5</v>
      </c>
      <c r="AJ26" s="16" t="s">
        <v>1817</v>
      </c>
      <c r="AK26" s="17">
        <f>IF(RUN_YEARS &gt; 1,(A1L254C2 + A1L254C5) / 2, 0)</f>
        <v>4372779</v>
      </c>
      <c r="AL26" s="16" t="s">
        <v>1818</v>
      </c>
      <c r="AM26" s="17">
        <f>(A1L254C16 + A1L254C17)</f>
        <v>10552509.5</v>
      </c>
      <c r="AN26" s="16" t="s">
        <v>1819</v>
      </c>
      <c r="AO26" s="17">
        <f>IF(RUN_YEARS &gt; 2,(A1L254C1 + A1L254C4 + A1L254C7) / 3, 0)</f>
        <v>6363909.666666667</v>
      </c>
      <c r="AP26" s="16" t="s">
        <v>1820</v>
      </c>
      <c r="AQ26" s="17">
        <f>IF(RUN_YEARS &gt; 2,(A1L254C2 + A1L254C5 + A1L254C8) / 3, 0)</f>
        <v>4564141.333333333</v>
      </c>
      <c r="AR26" s="16" t="s">
        <v>1821</v>
      </c>
      <c r="AS26" s="17">
        <f>(A1L254C19 + A1L254C20)</f>
        <v>10928051</v>
      </c>
      <c r="AT26" s="16" t="s">
        <v>1822</v>
      </c>
      <c r="AU26" s="17">
        <f>IF(RUN_YEARS &gt; 3,(A1L254C1 + A1L254C4 + A1L254C7 + A1L254C10) / 4, 0)</f>
        <v>6536199.5</v>
      </c>
      <c r="AV26" s="16" t="s">
        <v>1823</v>
      </c>
      <c r="AW26" s="17">
        <f>IF(RUN_YEARS &gt; 3,(A1L254C2 + A1L254C5 + A1L254C8 + A1L254C11) / 4, 0)</f>
        <v>4696827</v>
      </c>
      <c r="AX26" s="16" t="s">
        <v>1824</v>
      </c>
      <c r="AY26" s="17">
        <f>(A1L254C22 + A1L254C23)</f>
        <v>11233026.5</v>
      </c>
      <c r="AZ26" s="16" t="s">
        <v>1825</v>
      </c>
      <c r="BA26" s="17">
        <f>IF(RUN_YEARS &gt; 4,(A1L254C1 + A1L254C4 + A1L254C7 + A1L254C10 + A1L254C13) / 5, 0)</f>
        <v>6576850.2000000002</v>
      </c>
      <c r="BB26" s="16" t="s">
        <v>1826</v>
      </c>
      <c r="BC26" s="17">
        <f>IF(RUN_YEARS &gt; 4,(A1L254C2 + A1L254C5 + A1L254C8 + A1L254C11 + A1L254C14) / 5, 0)</f>
        <v>4730875</v>
      </c>
      <c r="BD26" s="16" t="s">
        <v>1827</v>
      </c>
      <c r="BE26" s="17">
        <f>(A1L254C25 + A1L254C26)</f>
        <v>11307725.199999999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B2D86-D5EB-44BE-B4E4-031A7B7BF2B1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2.4E-2</v>
      </c>
      <c r="L8" s="16" t="s">
        <v>1875</v>
      </c>
      <c r="M8" s="15">
        <v>2.5000000000000001E-2</v>
      </c>
      <c r="N8" s="16" t="s">
        <v>1877</v>
      </c>
      <c r="O8" s="17">
        <f>(A1L301C4 + A1L301C5)</f>
        <v>4.9000000000000002E-2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1E-3</v>
      </c>
      <c r="AF8" s="16" t="s">
        <v>1880</v>
      </c>
      <c r="AG8" s="17">
        <f>(A1L301C13 + A1L301C14)</f>
        <v>1E-3</v>
      </c>
      <c r="AH8" s="16" t="s">
        <v>1881</v>
      </c>
      <c r="AI8" s="17">
        <f>IF(RUN_YEARS &gt; 1,(A1L301C3 + A1L301C6) / 2, 0 )</f>
        <v>2.4500000000000001E-2</v>
      </c>
      <c r="AJ8" s="16" t="s">
        <v>1882</v>
      </c>
      <c r="AK8" s="17">
        <f>IF(RUN_YEARS &gt; 2,(A1L301C3 + A1L301C6 + A1L301C9) / 3, 0 )</f>
        <v>1.6333333333333335E-2</v>
      </c>
      <c r="AL8" s="16" t="s">
        <v>1883</v>
      </c>
      <c r="AM8" s="17">
        <f>IF(RUN_YEARS &gt; 3,(A1L301C3 + A1L301C6 + A1L301C9 + A1L301C12) / 4, 0 )</f>
        <v>1.225E-2</v>
      </c>
      <c r="AN8" s="16" t="s">
        <v>1884</v>
      </c>
      <c r="AO8" s="17">
        <f>IF(RUN_YEARS &gt; 4,(A1L301C3 + A1L301C6 + A1L301C9 + A1L301C12 + A1L301C15) / 5, 0 )</f>
        <v>0.01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2.835</v>
      </c>
      <c r="F9" s="16" t="s">
        <v>1885</v>
      </c>
      <c r="G9" s="15">
        <v>2.431</v>
      </c>
      <c r="H9" s="16" t="s">
        <v>1886</v>
      </c>
      <c r="I9" s="17">
        <f>(A1L302C1 + A1L302C2)</f>
        <v>5.266</v>
      </c>
      <c r="J9" s="16" t="s">
        <v>1885</v>
      </c>
      <c r="K9" s="15">
        <v>2.5529999999999999</v>
      </c>
      <c r="L9" s="16" t="s">
        <v>1885</v>
      </c>
      <c r="M9" s="15">
        <v>2.7610000000000001</v>
      </c>
      <c r="N9" s="16" t="s">
        <v>1887</v>
      </c>
      <c r="O9" s="17">
        <f>(A1L302C4 + A1L302C5)</f>
        <v>5.3140000000000001</v>
      </c>
      <c r="P9" s="16" t="s">
        <v>1885</v>
      </c>
      <c r="Q9" s="15">
        <v>2.3279999999999998</v>
      </c>
      <c r="R9" s="16" t="s">
        <v>1885</v>
      </c>
      <c r="S9" s="15">
        <v>2.62</v>
      </c>
      <c r="T9" s="16" t="s">
        <v>1888</v>
      </c>
      <c r="U9" s="17">
        <f>(A1L302C7 + A1L302C8)</f>
        <v>4.9480000000000004</v>
      </c>
      <c r="V9" s="16" t="s">
        <v>1885</v>
      </c>
      <c r="W9" s="15">
        <v>0.76800000000000002</v>
      </c>
      <c r="X9" s="16" t="s">
        <v>1885</v>
      </c>
      <c r="Y9" s="15">
        <v>1.147</v>
      </c>
      <c r="Z9" s="16" t="s">
        <v>1889</v>
      </c>
      <c r="AA9" s="17">
        <f>(A1L302C10 + A1L302C11)</f>
        <v>1.915</v>
      </c>
      <c r="AB9" s="16" t="s">
        <v>1885</v>
      </c>
      <c r="AC9" s="15">
        <v>0.65500000000000003</v>
      </c>
      <c r="AD9" s="16" t="s">
        <v>1885</v>
      </c>
      <c r="AE9" s="15">
        <v>0.84199999999999997</v>
      </c>
      <c r="AF9" s="16" t="s">
        <v>1890</v>
      </c>
      <c r="AG9" s="17">
        <f>(A1L302C13 + A1L302C14)</f>
        <v>1.4969999999999999</v>
      </c>
      <c r="AH9" s="16" t="s">
        <v>1891</v>
      </c>
      <c r="AI9" s="17">
        <f>IF(RUN_YEARS &gt; 1,(A1L302C3 + A1L302C6) / 2, 0 )</f>
        <v>5.29</v>
      </c>
      <c r="AJ9" s="16" t="s">
        <v>1892</v>
      </c>
      <c r="AK9" s="17">
        <f>IF(RUN_YEARS &gt; 2,(A1L302C3 + A1L302C6 + A1L302C9) / 3, 0 )</f>
        <v>5.1760000000000002</v>
      </c>
      <c r="AL9" s="16" t="s">
        <v>1893</v>
      </c>
      <c r="AM9" s="17">
        <f>IF(RUN_YEARS &gt; 3,(A1L302C3 + A1L302C6 + A1L302C9 + A1L302C12) / 4, 0 )</f>
        <v>4.3607500000000003</v>
      </c>
      <c r="AN9" s="16" t="s">
        <v>1894</v>
      </c>
      <c r="AO9" s="17">
        <f>IF(RUN_YEARS &gt; 4,(A1L302C3 + A1L302C6 + A1L302C9 + A1L302C12 + A1L302C15) / 5, 0 )</f>
        <v>3.7880000000000003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6.5720000000000001</v>
      </c>
      <c r="F10" s="16" t="s">
        <v>1895</v>
      </c>
      <c r="G10" s="15">
        <v>4.8789999999999996</v>
      </c>
      <c r="H10" s="16" t="s">
        <v>1896</v>
      </c>
      <c r="I10" s="17">
        <f>(A1L303C1 + A1L303C2)</f>
        <v>11.451000000000001</v>
      </c>
      <c r="J10" s="16" t="s">
        <v>1895</v>
      </c>
      <c r="K10" s="15">
        <v>4.5419999999999998</v>
      </c>
      <c r="L10" s="16" t="s">
        <v>1895</v>
      </c>
      <c r="M10" s="15">
        <v>3.7919999999999998</v>
      </c>
      <c r="N10" s="16" t="s">
        <v>1897</v>
      </c>
      <c r="O10" s="17">
        <f>(A1L303C4 + A1L303C5)</f>
        <v>8.3339999999999996</v>
      </c>
      <c r="P10" s="16" t="s">
        <v>1895</v>
      </c>
      <c r="Q10" s="15">
        <v>3.8719999999999999</v>
      </c>
      <c r="R10" s="16" t="s">
        <v>1895</v>
      </c>
      <c r="S10" s="15">
        <v>3.198</v>
      </c>
      <c r="T10" s="16" t="s">
        <v>1898</v>
      </c>
      <c r="U10" s="17">
        <f>(A1L303C7 + A1L303C8)</f>
        <v>7.07</v>
      </c>
      <c r="V10" s="16" t="s">
        <v>1895</v>
      </c>
      <c r="W10" s="15">
        <v>4.7060000000000004</v>
      </c>
      <c r="X10" s="16" t="s">
        <v>1895</v>
      </c>
      <c r="Y10" s="15">
        <v>3.827</v>
      </c>
      <c r="Z10" s="16" t="s">
        <v>1899</v>
      </c>
      <c r="AA10" s="17">
        <f>(A1L303C10 + A1L303C11)</f>
        <v>8.5330000000000013</v>
      </c>
      <c r="AB10" s="16" t="s">
        <v>1895</v>
      </c>
      <c r="AC10" s="15">
        <v>4.4420000000000002</v>
      </c>
      <c r="AD10" s="16" t="s">
        <v>1895</v>
      </c>
      <c r="AE10" s="15">
        <v>3.9209999999999998</v>
      </c>
      <c r="AF10" s="16" t="s">
        <v>1900</v>
      </c>
      <c r="AG10" s="17">
        <f>(A1L303C13 + A1L303C14)</f>
        <v>8.3629999999999995</v>
      </c>
      <c r="AH10" s="16" t="s">
        <v>1901</v>
      </c>
      <c r="AI10" s="17">
        <f>IF(RUN_YEARS &gt; 1,(A1L303C3 + A1L303C6) / 2, 0 )</f>
        <v>9.8925000000000001</v>
      </c>
      <c r="AJ10" s="16" t="s">
        <v>1902</v>
      </c>
      <c r="AK10" s="17">
        <f>IF(RUN_YEARS &gt; 2,(A1L303C3 + A1L303C6 + A1L303C9) / 3, 0 )</f>
        <v>8.9516666666666662</v>
      </c>
      <c r="AL10" s="16" t="s">
        <v>1903</v>
      </c>
      <c r="AM10" s="17">
        <f>IF(RUN_YEARS &gt; 3,(A1L303C3 + A1L303C6 + A1L303C9 + A1L303C12) / 4, 0 )</f>
        <v>8.8470000000000013</v>
      </c>
      <c r="AN10" s="16" t="s">
        <v>1904</v>
      </c>
      <c r="AO10" s="17">
        <f>IF(RUN_YEARS &gt; 4,(A1L303C3 + A1L303C6 + A1L303C9 + A1L303C12 + A1L303C15) / 5, 0 )</f>
        <v>8.7502000000000013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9.407</v>
      </c>
      <c r="F11" s="16" t="s">
        <v>1906</v>
      </c>
      <c r="G11" s="17">
        <f>(A1L302C2 + A1L303C2)</f>
        <v>7.31</v>
      </c>
      <c r="H11" s="16" t="s">
        <v>1907</v>
      </c>
      <c r="I11" s="17">
        <f>(_xlfn.SINGLE(A1L304C1) +_xlfn.SINGLE( A1L304C2))</f>
        <v>16.716999999999999</v>
      </c>
      <c r="J11" s="16" t="s">
        <v>1908</v>
      </c>
      <c r="K11" s="17">
        <f>(A1L302C4 + A1L303C4)</f>
        <v>7.0949999999999998</v>
      </c>
      <c r="L11" s="16" t="s">
        <v>1909</v>
      </c>
      <c r="M11" s="17">
        <f>(A1L302C5 + A1L303C5)</f>
        <v>6.5529999999999999</v>
      </c>
      <c r="N11" s="16" t="s">
        <v>1910</v>
      </c>
      <c r="O11" s="17">
        <f>(_xlfn.SINGLE(A1L304C4) +_xlfn.SINGLE( A1L304C5))</f>
        <v>13.648</v>
      </c>
      <c r="P11" s="16" t="s">
        <v>1911</v>
      </c>
      <c r="Q11" s="17">
        <f>(A1L302C7 + A1L303C7)</f>
        <v>6.1999999999999993</v>
      </c>
      <c r="R11" s="16" t="s">
        <v>1912</v>
      </c>
      <c r="S11" s="17">
        <f>(A1L302C8 + A1L303C8)</f>
        <v>5.8179999999999996</v>
      </c>
      <c r="T11" s="16" t="s">
        <v>1913</v>
      </c>
      <c r="U11" s="17">
        <f>(_xlfn.SINGLE(A1L304C7) +_xlfn.SINGLE( A1L304C8))</f>
        <v>12.017999999999999</v>
      </c>
      <c r="V11" s="16" t="s">
        <v>1914</v>
      </c>
      <c r="W11" s="17">
        <f>(A1L302C10 + A1L303C10)</f>
        <v>5.4740000000000002</v>
      </c>
      <c r="X11" s="16" t="s">
        <v>1915</v>
      </c>
      <c r="Y11" s="17">
        <f>(A1L302C11 + A1L303C11)</f>
        <v>4.9740000000000002</v>
      </c>
      <c r="Z11" s="16" t="s">
        <v>1916</v>
      </c>
      <c r="AA11" s="17">
        <f>(_xlfn.SINGLE(A1L304C10) +_xlfn.SINGLE( A1L304C11))</f>
        <v>10.448</v>
      </c>
      <c r="AB11" s="16" t="s">
        <v>1917</v>
      </c>
      <c r="AC11" s="17">
        <f>(A1L302C13 + A1L303C13)</f>
        <v>5.0970000000000004</v>
      </c>
      <c r="AD11" s="16" t="s">
        <v>1918</v>
      </c>
      <c r="AE11" s="17">
        <f>(A1L302C14 + A1L303C14)</f>
        <v>4.7629999999999999</v>
      </c>
      <c r="AF11" s="16" t="s">
        <v>1919</v>
      </c>
      <c r="AG11" s="17">
        <f>(_xlfn.SINGLE(A1L304C13) +_xlfn.SINGLE( A1L304C14))</f>
        <v>9.86</v>
      </c>
      <c r="AH11" s="16" t="s">
        <v>1920</v>
      </c>
      <c r="AI11" s="17">
        <f>IF(RUN_YEARS &gt; 1,(A1L304C3 + A1L304C6) / 2, 0 )</f>
        <v>15.182499999999999</v>
      </c>
      <c r="AJ11" s="16" t="s">
        <v>1921</v>
      </c>
      <c r="AK11" s="17">
        <f>IF(RUN_YEARS &gt; 2,(A1L304C3 + A1L304C6 + A1L304C9) / 3, 0 )</f>
        <v>14.127666666666665</v>
      </c>
      <c r="AL11" s="16" t="s">
        <v>1922</v>
      </c>
      <c r="AM11" s="17">
        <f>IF(RUN_YEARS &gt; 3,(A1L304C3 + A1L304C6 + A1L304C9 + A1L304C12) / 4, 0 )</f>
        <v>13.207749999999999</v>
      </c>
      <c r="AN11" s="16" t="s">
        <v>1923</v>
      </c>
      <c r="AO11" s="17">
        <f>IF(RUN_YEARS &gt; 4,(A1L304C3 + A1L304C6 + A1L304C9 + A1L304C12 + A1L304C15) / 5, 0 )</f>
        <v>12.5382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27.635999999999999</v>
      </c>
      <c r="F12" s="16" t="s">
        <v>1924</v>
      </c>
      <c r="G12" s="15">
        <v>25.43</v>
      </c>
      <c r="H12" s="16" t="s">
        <v>1925</v>
      </c>
      <c r="I12" s="17">
        <f>(A1L305C1 + A1L305C2)</f>
        <v>53.066000000000003</v>
      </c>
      <c r="J12" s="16" t="s">
        <v>1924</v>
      </c>
      <c r="K12" s="15">
        <v>24.696999999999999</v>
      </c>
      <c r="L12" s="16" t="s">
        <v>1924</v>
      </c>
      <c r="M12" s="15">
        <v>23.006</v>
      </c>
      <c r="N12" s="16" t="s">
        <v>1926</v>
      </c>
      <c r="O12" s="17">
        <f>(A1L305C4 + A1L305C5)</f>
        <v>47.703000000000003</v>
      </c>
      <c r="P12" s="16" t="s">
        <v>1924</v>
      </c>
      <c r="Q12" s="15">
        <v>31.530999999999999</v>
      </c>
      <c r="R12" s="16" t="s">
        <v>1924</v>
      </c>
      <c r="S12" s="15">
        <v>28.265000000000001</v>
      </c>
      <c r="T12" s="16" t="s">
        <v>1927</v>
      </c>
      <c r="U12" s="17">
        <f>(A1L305C7 + A1L305C8)</f>
        <v>59.795999999999999</v>
      </c>
      <c r="V12" s="16" t="s">
        <v>1924</v>
      </c>
      <c r="W12" s="15">
        <v>113.88800000000001</v>
      </c>
      <c r="X12" s="16" t="s">
        <v>1924</v>
      </c>
      <c r="Y12" s="15">
        <v>70.680000000000007</v>
      </c>
      <c r="Z12" s="16" t="s">
        <v>1928</v>
      </c>
      <c r="AA12" s="17">
        <f>(A1L305C10 + A1L305C11)</f>
        <v>184.56800000000001</v>
      </c>
      <c r="AB12" s="16" t="s">
        <v>1924</v>
      </c>
      <c r="AC12" s="15">
        <v>130.232</v>
      </c>
      <c r="AD12" s="16" t="s">
        <v>1924</v>
      </c>
      <c r="AE12" s="15">
        <v>82.433999999999997</v>
      </c>
      <c r="AF12" s="16" t="s">
        <v>1929</v>
      </c>
      <c r="AG12" s="17">
        <f>(A1L305C13 + A1L305C14)</f>
        <v>212.666</v>
      </c>
      <c r="AH12" s="16" t="s">
        <v>1930</v>
      </c>
      <c r="AI12" s="17">
        <f>IF(RUN_YEARS &gt; 1,(A1L305C3 + A1L305C6) / 2, 0 )</f>
        <v>50.384500000000003</v>
      </c>
      <c r="AJ12" s="16" t="s">
        <v>1931</v>
      </c>
      <c r="AK12" s="17">
        <f>IF(RUN_YEARS &gt; 2,(A1L305C3 + A1L305C6 + A1L305C9) / 3, 0 )</f>
        <v>53.521666666666668</v>
      </c>
      <c r="AL12" s="16" t="s">
        <v>1932</v>
      </c>
      <c r="AM12" s="17">
        <f>IF(RUN_YEARS &gt; 3,(A1L305C3 + A1L305C6 + A1L305C9 + A1L305C12) / 4, 0 )</f>
        <v>86.28325000000001</v>
      </c>
      <c r="AN12" s="16" t="s">
        <v>1933</v>
      </c>
      <c r="AO12" s="17">
        <f>IF(RUN_YEARS &gt; 4,(A1L305C3 + A1L305C6 + A1L305C9 + A1L305C12 + A1L305C15) / 5, 0 )</f>
        <v>111.5598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198.721</v>
      </c>
      <c r="F13" s="16" t="s">
        <v>1934</v>
      </c>
      <c r="G13" s="15">
        <v>169.43100000000001</v>
      </c>
      <c r="H13" s="16" t="s">
        <v>1935</v>
      </c>
      <c r="I13" s="17">
        <f>(A1L306C1 + A1L306C2)</f>
        <v>368.15200000000004</v>
      </c>
      <c r="J13" s="16" t="s">
        <v>1934</v>
      </c>
      <c r="K13" s="15">
        <v>196.67</v>
      </c>
      <c r="L13" s="16" t="s">
        <v>1934</v>
      </c>
      <c r="M13" s="15">
        <v>162.672</v>
      </c>
      <c r="N13" s="16" t="s">
        <v>1936</v>
      </c>
      <c r="O13" s="17">
        <f>(A1L306C4 + A1L306C5)</f>
        <v>359.34199999999998</v>
      </c>
      <c r="P13" s="16" t="s">
        <v>1934</v>
      </c>
      <c r="Q13" s="15">
        <v>233.268</v>
      </c>
      <c r="R13" s="16" t="s">
        <v>1934</v>
      </c>
      <c r="S13" s="15">
        <v>196.625</v>
      </c>
      <c r="T13" s="16" t="s">
        <v>1937</v>
      </c>
      <c r="U13" s="17">
        <f>(A1L306C7 + A1L306C8)</f>
        <v>429.89300000000003</v>
      </c>
      <c r="V13" s="16" t="s">
        <v>1934</v>
      </c>
      <c r="W13" s="15">
        <v>261.78699999999998</v>
      </c>
      <c r="X13" s="16" t="s">
        <v>1934</v>
      </c>
      <c r="Y13" s="15">
        <v>215.12700000000001</v>
      </c>
      <c r="Z13" s="16" t="s">
        <v>1938</v>
      </c>
      <c r="AA13" s="17">
        <f>(A1L306C10 + A1L306C11)</f>
        <v>476.91399999999999</v>
      </c>
      <c r="AB13" s="16" t="s">
        <v>1934</v>
      </c>
      <c r="AC13" s="15">
        <v>245.297</v>
      </c>
      <c r="AD13" s="16" t="s">
        <v>1934</v>
      </c>
      <c r="AE13" s="15">
        <v>245.697</v>
      </c>
      <c r="AF13" s="16" t="s">
        <v>1939</v>
      </c>
      <c r="AG13" s="17">
        <f>(A1L306C13 + A1L306C14)</f>
        <v>490.99400000000003</v>
      </c>
      <c r="AH13" s="16" t="s">
        <v>1940</v>
      </c>
      <c r="AI13" s="17">
        <f>IF(RUN_YEARS &gt; 1,(A1L306C3 + A1L306C6) / 2, 0 )</f>
        <v>363.74700000000001</v>
      </c>
      <c r="AJ13" s="16" t="s">
        <v>1941</v>
      </c>
      <c r="AK13" s="17">
        <f>IF(RUN_YEARS &gt; 2,(A1L306C3 + A1L306C6 + A1L306C9) / 3, 0 )</f>
        <v>385.7956666666667</v>
      </c>
      <c r="AL13" s="16" t="s">
        <v>1942</v>
      </c>
      <c r="AM13" s="17">
        <f>IF(RUN_YEARS &gt; 3,(A1L306C3 + A1L306C6 + A1L306C9 + A1L306C12) / 4, 0 )</f>
        <v>408.57525000000004</v>
      </c>
      <c r="AN13" s="16" t="s">
        <v>1943</v>
      </c>
      <c r="AO13" s="17">
        <f>IF(RUN_YEARS &gt; 4,(A1L306C3 + A1L306C6 + A1L306C9 + A1L306C12 + A1L306C15) / 5, 0 )</f>
        <v>425.05900000000003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18.559000000000001</v>
      </c>
      <c r="F14" s="16" t="s">
        <v>1944</v>
      </c>
      <c r="G14" s="15">
        <v>12.548999999999999</v>
      </c>
      <c r="H14" s="16" t="s">
        <v>1945</v>
      </c>
      <c r="I14" s="17">
        <f>(A1L307C1 + A1L307C2)</f>
        <v>31.108000000000001</v>
      </c>
      <c r="J14" s="16" t="s">
        <v>1944</v>
      </c>
      <c r="K14" s="15">
        <v>12.590999999999999</v>
      </c>
      <c r="L14" s="16" t="s">
        <v>1944</v>
      </c>
      <c r="M14" s="15">
        <v>7.92</v>
      </c>
      <c r="N14" s="16" t="s">
        <v>1946</v>
      </c>
      <c r="O14" s="17">
        <f>(A1L307C4 + A1L307C5)</f>
        <v>20.510999999999999</v>
      </c>
      <c r="P14" s="16" t="s">
        <v>1944</v>
      </c>
      <c r="Q14" s="15">
        <v>12.9</v>
      </c>
      <c r="R14" s="16" t="s">
        <v>1944</v>
      </c>
      <c r="S14" s="15">
        <v>8.5250000000000004</v>
      </c>
      <c r="T14" s="16" t="s">
        <v>1947</v>
      </c>
      <c r="U14" s="17">
        <f>(A1L307C7 + A1L307C8)</f>
        <v>21.425000000000001</v>
      </c>
      <c r="V14" s="16" t="s">
        <v>1944</v>
      </c>
      <c r="W14" s="15">
        <v>13.996</v>
      </c>
      <c r="X14" s="16" t="s">
        <v>1944</v>
      </c>
      <c r="Y14" s="15">
        <v>9.4019999999999992</v>
      </c>
      <c r="Z14" s="16" t="s">
        <v>1948</v>
      </c>
      <c r="AA14" s="17">
        <f>(A1L307C10 + A1L307C11)</f>
        <v>23.398</v>
      </c>
      <c r="AB14" s="16" t="s">
        <v>1944</v>
      </c>
      <c r="AC14" s="15">
        <v>14.513999999999999</v>
      </c>
      <c r="AD14" s="16" t="s">
        <v>1944</v>
      </c>
      <c r="AE14" s="15">
        <v>10.224</v>
      </c>
      <c r="AF14" s="16" t="s">
        <v>1949</v>
      </c>
      <c r="AG14" s="17">
        <f>(A1L307C13 + A1L307C14)</f>
        <v>24.738</v>
      </c>
      <c r="AH14" s="16" t="s">
        <v>1950</v>
      </c>
      <c r="AI14" s="17">
        <f>IF(RUN_YEARS &gt; 1,(A1L307C3 + A1L307C6) / 2, 0 )</f>
        <v>25.8095</v>
      </c>
      <c r="AJ14" s="16" t="s">
        <v>1951</v>
      </c>
      <c r="AK14" s="17">
        <f>IF(RUN_YEARS &gt; 2,(A1L307C3 + A1L307C6 + A1L307C9) / 3, 0 )</f>
        <v>24.347999999999999</v>
      </c>
      <c r="AL14" s="16" t="s">
        <v>1952</v>
      </c>
      <c r="AM14" s="17">
        <f>IF(RUN_YEARS &gt; 3,(A1L307C3 + A1L307C6 + A1L307C9 + A1L307C12) / 4, 0 )</f>
        <v>24.110499999999998</v>
      </c>
      <c r="AN14" s="16" t="s">
        <v>1953</v>
      </c>
      <c r="AO14" s="17">
        <f>IF(RUN_YEARS &gt; 4,(A1L307C3 + A1L307C6 + A1L307C9 + A1L307C12 + A1L307C15) / 5, 0 )</f>
        <v>24.235999999999997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217.28</v>
      </c>
      <c r="F15" s="16" t="s">
        <v>1955</v>
      </c>
      <c r="G15" s="17">
        <f>(A1L306C2 + A1L307C2)</f>
        <v>181.98000000000002</v>
      </c>
      <c r="H15" s="16" t="s">
        <v>1956</v>
      </c>
      <c r="I15" s="17">
        <f>(_xlfn.SINGLE(A1L308C1) +_xlfn.SINGLE( A1L308C2))</f>
        <v>399.26</v>
      </c>
      <c r="J15" s="16" t="s">
        <v>1957</v>
      </c>
      <c r="K15" s="17">
        <f>(A1L306C4 + A1L307C4)</f>
        <v>209.261</v>
      </c>
      <c r="L15" s="16" t="s">
        <v>1958</v>
      </c>
      <c r="M15" s="17">
        <f>(A1L306C5 + A1L307C5)</f>
        <v>170.59199999999998</v>
      </c>
      <c r="N15" s="16" t="s">
        <v>1959</v>
      </c>
      <c r="O15" s="17">
        <f>(_xlfn.SINGLE(A1L308C4) +_xlfn.SINGLE( A1L308C5))</f>
        <v>379.85299999999995</v>
      </c>
      <c r="P15" s="16" t="s">
        <v>1960</v>
      </c>
      <c r="Q15" s="17">
        <f>(A1L306C7 + A1L307C7)</f>
        <v>246.16800000000001</v>
      </c>
      <c r="R15" s="16" t="s">
        <v>1961</v>
      </c>
      <c r="S15" s="17">
        <f>(A1L306C8 + A1L307C8)</f>
        <v>205.15</v>
      </c>
      <c r="T15" s="16" t="s">
        <v>1962</v>
      </c>
      <c r="U15" s="17">
        <f>(_xlfn.SINGLE(A1L308C7) +_xlfn.SINGLE( A1L308C8))</f>
        <v>451.31799999999998</v>
      </c>
      <c r="V15" s="16" t="s">
        <v>1963</v>
      </c>
      <c r="W15" s="17">
        <f>(A1L306C10 + A1L307C10)</f>
        <v>275.78299999999996</v>
      </c>
      <c r="X15" s="16" t="s">
        <v>1964</v>
      </c>
      <c r="Y15" s="17">
        <f>(A1L306C11 + A1L307C11)</f>
        <v>224.529</v>
      </c>
      <c r="Z15" s="16" t="s">
        <v>1965</v>
      </c>
      <c r="AA15" s="17">
        <f>(_xlfn.SINGLE(A1L308C10) +_xlfn.SINGLE( A1L308C11))</f>
        <v>500.31199999999995</v>
      </c>
      <c r="AB15" s="16" t="s">
        <v>1966</v>
      </c>
      <c r="AC15" s="17">
        <f>(A1L306C13 + A1L307C13)</f>
        <v>259.81099999999998</v>
      </c>
      <c r="AD15" s="16" t="s">
        <v>1967</v>
      </c>
      <c r="AE15" s="17">
        <f>(A1L306C14 + A1L307C14)</f>
        <v>255.92099999999999</v>
      </c>
      <c r="AF15" s="16" t="s">
        <v>1968</v>
      </c>
      <c r="AG15" s="17">
        <f>(_xlfn.SINGLE(A1L308C13) +_xlfn.SINGLE( A1L308C14))</f>
        <v>515.73199999999997</v>
      </c>
      <c r="AH15" s="16" t="s">
        <v>1969</v>
      </c>
      <c r="AI15" s="17">
        <f>IF(RUN_YEARS &gt; 1,(A1L308C3 + A1L308C6) / 2, 0 )</f>
        <v>389.55649999999997</v>
      </c>
      <c r="AJ15" s="16" t="s">
        <v>1970</v>
      </c>
      <c r="AK15" s="17">
        <f>IF(RUN_YEARS &gt; 2,(A1L308C3 + A1L308C6 + A1L308C9) / 3, 0 )</f>
        <v>410.14366666666666</v>
      </c>
      <c r="AL15" s="16" t="s">
        <v>1971</v>
      </c>
      <c r="AM15" s="17">
        <f>IF(RUN_YEARS &gt; 3,(A1L308C3 + A1L308C6 + A1L308C9 + A1L308C12) / 4, 0 )</f>
        <v>432.68574999999998</v>
      </c>
      <c r="AN15" s="16" t="s">
        <v>1972</v>
      </c>
      <c r="AO15" s="17">
        <f>IF(RUN_YEARS &gt; 4,(A1L308C3 + A1L308C6 + A1L308C9 + A1L308C12 + A1L308C15) / 5, 0 )</f>
        <v>449.29499999999996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52.03</v>
      </c>
      <c r="F16" s="16" t="s">
        <v>1973</v>
      </c>
      <c r="G16" s="15">
        <v>47.25</v>
      </c>
      <c r="H16" s="16" t="s">
        <v>1974</v>
      </c>
      <c r="I16" s="17">
        <f>(A1L309C1 + A1L309C2)</f>
        <v>99.28</v>
      </c>
      <c r="J16" s="16" t="s">
        <v>1973</v>
      </c>
      <c r="K16" s="15">
        <v>41.332999999999998</v>
      </c>
      <c r="L16" s="16" t="s">
        <v>1973</v>
      </c>
      <c r="M16" s="15">
        <v>39.405000000000001</v>
      </c>
      <c r="N16" s="16" t="s">
        <v>1975</v>
      </c>
      <c r="O16" s="17">
        <f>(A1L309C4 + A1L309C5)</f>
        <v>80.738</v>
      </c>
      <c r="P16" s="16" t="s">
        <v>1973</v>
      </c>
      <c r="Q16" s="15">
        <v>41.957999999999998</v>
      </c>
      <c r="R16" s="16" t="s">
        <v>1973</v>
      </c>
      <c r="S16" s="15">
        <v>43.868000000000002</v>
      </c>
      <c r="T16" s="16" t="s">
        <v>1976</v>
      </c>
      <c r="U16" s="17">
        <f>(A1L309C7 + A1L309C8)</f>
        <v>85.825999999999993</v>
      </c>
      <c r="V16" s="16" t="s">
        <v>1973</v>
      </c>
      <c r="W16" s="15">
        <v>46.41</v>
      </c>
      <c r="X16" s="16" t="s">
        <v>1973</v>
      </c>
      <c r="Y16" s="15">
        <v>45.404000000000003</v>
      </c>
      <c r="Z16" s="16" t="s">
        <v>1977</v>
      </c>
      <c r="AA16" s="17">
        <f>(A1L309C10 + A1L309C11)</f>
        <v>91.813999999999993</v>
      </c>
      <c r="AB16" s="16" t="s">
        <v>1973</v>
      </c>
      <c r="AC16" s="15">
        <v>52.887999999999998</v>
      </c>
      <c r="AD16" s="16" t="s">
        <v>1973</v>
      </c>
      <c r="AE16" s="15">
        <v>53.539000000000001</v>
      </c>
      <c r="AF16" s="16" t="s">
        <v>1978</v>
      </c>
      <c r="AG16" s="17">
        <f>(A1L309C13 + A1L309C14)</f>
        <v>106.42699999999999</v>
      </c>
      <c r="AH16" s="16" t="s">
        <v>1979</v>
      </c>
      <c r="AI16" s="17">
        <f>IF(RUN_YEARS &gt; 1,(A1L309C3 + A1L309C6) / 2, 0 )</f>
        <v>90.009</v>
      </c>
      <c r="AJ16" s="16" t="s">
        <v>1980</v>
      </c>
      <c r="AK16" s="17">
        <f>IF(RUN_YEARS &gt; 2,(A1L309C3 + A1L309C6 + A1L309C9) / 3, 0 )</f>
        <v>88.614666666666665</v>
      </c>
      <c r="AL16" s="16" t="s">
        <v>1981</v>
      </c>
      <c r="AM16" s="17">
        <f>IF(RUN_YEARS &gt; 3,(A1L309C3 + A1L309C6 + A1L309C9 + A1L309C12) / 4, 0 )</f>
        <v>89.414500000000004</v>
      </c>
      <c r="AN16" s="16" t="s">
        <v>1982</v>
      </c>
      <c r="AO16" s="17">
        <f>IF(RUN_YEARS &gt; 4,(A1L309C3 + A1L309C6 + A1L309C9 + A1L309C12 + A1L309C15) / 5, 0 )</f>
        <v>92.817000000000007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5.9379999999999997</v>
      </c>
      <c r="F17" s="16" t="s">
        <v>1983</v>
      </c>
      <c r="G17" s="15">
        <v>2.7269999999999999</v>
      </c>
      <c r="H17" s="16" t="s">
        <v>1984</v>
      </c>
      <c r="I17" s="17">
        <f>(A1L310C1 + A1L310C2)</f>
        <v>8.6649999999999991</v>
      </c>
      <c r="J17" s="16" t="s">
        <v>1983</v>
      </c>
      <c r="K17" s="15">
        <v>5.6760000000000002</v>
      </c>
      <c r="L17" s="16" t="s">
        <v>1983</v>
      </c>
      <c r="M17" s="15">
        <v>2.85</v>
      </c>
      <c r="N17" s="16" t="s">
        <v>1985</v>
      </c>
      <c r="O17" s="17">
        <f>(A1L310C4 + A1L310C5)</f>
        <v>8.5259999999999998</v>
      </c>
      <c r="P17" s="16" t="s">
        <v>1983</v>
      </c>
      <c r="Q17" s="15">
        <v>5.83</v>
      </c>
      <c r="R17" s="16" t="s">
        <v>1983</v>
      </c>
      <c r="S17" s="15">
        <v>3.1389999999999998</v>
      </c>
      <c r="T17" s="16" t="s">
        <v>1986</v>
      </c>
      <c r="U17" s="17">
        <f>(A1L310C7 + A1L310C8)</f>
        <v>8.9689999999999994</v>
      </c>
      <c r="V17" s="16" t="s">
        <v>1983</v>
      </c>
      <c r="W17" s="15">
        <v>6.3869999999999996</v>
      </c>
      <c r="X17" s="16" t="s">
        <v>1983</v>
      </c>
      <c r="Y17" s="15">
        <v>3.319</v>
      </c>
      <c r="Z17" s="16" t="s">
        <v>1987</v>
      </c>
      <c r="AA17" s="17">
        <f>(A1L310C10 + A1L310C11)</f>
        <v>9.7059999999999995</v>
      </c>
      <c r="AB17" s="16" t="s">
        <v>1983</v>
      </c>
      <c r="AC17" s="15">
        <v>8.0280000000000005</v>
      </c>
      <c r="AD17" s="16" t="s">
        <v>1983</v>
      </c>
      <c r="AE17" s="15">
        <v>6.1829999999999998</v>
      </c>
      <c r="AF17" s="16" t="s">
        <v>1988</v>
      </c>
      <c r="AG17" s="17">
        <f>(A1L310C13 + A1L310C14)</f>
        <v>14.211</v>
      </c>
      <c r="AH17" s="16" t="s">
        <v>1989</v>
      </c>
      <c r="AI17" s="17">
        <f>IF(RUN_YEARS &gt; 1,(A1L310C3 + A1L310C6) / 2, 0 )</f>
        <v>8.5954999999999995</v>
      </c>
      <c r="AJ17" s="16" t="s">
        <v>1990</v>
      </c>
      <c r="AK17" s="17">
        <f>IF(RUN_YEARS &gt; 2,(A1L310C3 + A1L310C6 + A1L310C9) / 3, 0 )</f>
        <v>8.7199999999999989</v>
      </c>
      <c r="AL17" s="16" t="s">
        <v>1991</v>
      </c>
      <c r="AM17" s="17">
        <f>IF(RUN_YEARS &gt; 3,(A1L310C3 + A1L310C6 + A1L310C9 + A1L310C12) / 4, 0 )</f>
        <v>8.9664999999999999</v>
      </c>
      <c r="AN17" s="16" t="s">
        <v>1992</v>
      </c>
      <c r="AO17" s="17">
        <f>IF(RUN_YEARS &gt; 4,(A1L310C3 + A1L310C6 + A1L310C9 + A1L310C12 + A1L310C15) / 5, 0 )</f>
        <v>10.0154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614.97</v>
      </c>
      <c r="F18" s="16" t="s">
        <v>1993</v>
      </c>
      <c r="G18" s="15">
        <v>444.267</v>
      </c>
      <c r="H18" s="16" t="s">
        <v>1994</v>
      </c>
      <c r="I18" s="17">
        <f>(A1L311C1 + A1L311C2)</f>
        <v>1059.2370000000001</v>
      </c>
      <c r="J18" s="16" t="s">
        <v>1993</v>
      </c>
      <c r="K18" s="15">
        <v>613.68600000000004</v>
      </c>
      <c r="L18" s="16" t="s">
        <v>1993</v>
      </c>
      <c r="M18" s="15">
        <v>445.07</v>
      </c>
      <c r="N18" s="16" t="s">
        <v>1995</v>
      </c>
      <c r="O18" s="17">
        <f>(A1L311C4 + A1L311C5)</f>
        <v>1058.7560000000001</v>
      </c>
      <c r="P18" s="16" t="s">
        <v>1993</v>
      </c>
      <c r="Q18" s="15">
        <v>616.673</v>
      </c>
      <c r="R18" s="16" t="s">
        <v>1993</v>
      </c>
      <c r="S18" s="15">
        <v>431.62900000000002</v>
      </c>
      <c r="T18" s="16" t="s">
        <v>1996</v>
      </c>
      <c r="U18" s="17">
        <f>(A1L311C7 + A1L311C8)</f>
        <v>1048.3020000000001</v>
      </c>
      <c r="V18" s="16" t="s">
        <v>1993</v>
      </c>
      <c r="W18" s="15">
        <v>656.32899999999995</v>
      </c>
      <c r="X18" s="16" t="s">
        <v>1993</v>
      </c>
      <c r="Y18" s="15">
        <v>495.56700000000001</v>
      </c>
      <c r="Z18" s="16" t="s">
        <v>1997</v>
      </c>
      <c r="AA18" s="17">
        <f>(A1L311C10 + A1L311C11)</f>
        <v>1151.896</v>
      </c>
      <c r="AB18" s="16" t="s">
        <v>1993</v>
      </c>
      <c r="AC18" s="15">
        <v>730.02200000000005</v>
      </c>
      <c r="AD18" s="16" t="s">
        <v>1993</v>
      </c>
      <c r="AE18" s="15">
        <v>572.57000000000005</v>
      </c>
      <c r="AF18" s="16" t="s">
        <v>1998</v>
      </c>
      <c r="AG18" s="17">
        <f>(A1L311C13 + A1L311C14)</f>
        <v>1302.5920000000001</v>
      </c>
      <c r="AH18" s="16" t="s">
        <v>1999</v>
      </c>
      <c r="AI18" s="17">
        <f>IF(RUN_YEARS &gt; 1,(A1L311C3 + A1L311C6) / 2, 0 )</f>
        <v>1058.9965000000002</v>
      </c>
      <c r="AJ18" s="16" t="s">
        <v>2000</v>
      </c>
      <c r="AK18" s="17">
        <f>IF(RUN_YEARS &gt; 2,(A1L311C3 + A1L311C6 + A1L311C9) / 3, 0 )</f>
        <v>1055.4316666666668</v>
      </c>
      <c r="AL18" s="16" t="s">
        <v>2001</v>
      </c>
      <c r="AM18" s="17">
        <f>IF(RUN_YEARS &gt; 3,(A1L311C3 + A1L311C6 + A1L311C9 + A1L311C12) / 4, 0 )</f>
        <v>1079.5477500000002</v>
      </c>
      <c r="AN18" s="16" t="s">
        <v>2002</v>
      </c>
      <c r="AO18" s="17">
        <f>IF(RUN_YEARS &gt; 4,(A1L311C3 + A1L311C6 + A1L311C9 + A1L311C12 + A1L311C15) / 5, 0 )</f>
        <v>1124.1566000000003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620.90800000000002</v>
      </c>
      <c r="F19" s="16" t="s">
        <v>2004</v>
      </c>
      <c r="G19" s="17">
        <f>(A1L310C2 + A1L311C2)</f>
        <v>446.99399999999997</v>
      </c>
      <c r="H19" s="16" t="s">
        <v>2005</v>
      </c>
      <c r="I19" s="17">
        <f>(_xlfn.SINGLE(A1L312C1) +_xlfn.SINGLE( A1L312C2))</f>
        <v>1067.902</v>
      </c>
      <c r="J19" s="16" t="s">
        <v>2006</v>
      </c>
      <c r="K19" s="17">
        <f>(A1L310C4 + A1L311C4)</f>
        <v>619.36200000000008</v>
      </c>
      <c r="L19" s="16" t="s">
        <v>2007</v>
      </c>
      <c r="M19" s="17">
        <f>(A1L310C5 + A1L311C5)</f>
        <v>447.92</v>
      </c>
      <c r="N19" s="16" t="s">
        <v>2008</v>
      </c>
      <c r="O19" s="17">
        <f>(_xlfn.SINGLE(A1L312C4) +_xlfn.SINGLE( A1L312C5))</f>
        <v>1067.2820000000002</v>
      </c>
      <c r="P19" s="16" t="s">
        <v>2009</v>
      </c>
      <c r="Q19" s="17">
        <f>(A1L310C7 + A1L311C7)</f>
        <v>622.50300000000004</v>
      </c>
      <c r="R19" s="16" t="s">
        <v>2010</v>
      </c>
      <c r="S19" s="17">
        <f>(A1L310C8 + A1L311C8)</f>
        <v>434.76800000000003</v>
      </c>
      <c r="T19" s="16" t="s">
        <v>2011</v>
      </c>
      <c r="U19" s="17">
        <f>(_xlfn.SINGLE(A1L312C7) +_xlfn.SINGLE( A1L312C8))</f>
        <v>1057.2710000000002</v>
      </c>
      <c r="V19" s="16" t="s">
        <v>2012</v>
      </c>
      <c r="W19" s="17">
        <f>(A1L310C10 + A1L311C10)</f>
        <v>662.71599999999989</v>
      </c>
      <c r="X19" s="16" t="s">
        <v>2013</v>
      </c>
      <c r="Y19" s="17">
        <f>(A1L310C11 + A1L311C11)</f>
        <v>498.88600000000002</v>
      </c>
      <c r="Z19" s="16" t="s">
        <v>2014</v>
      </c>
      <c r="AA19" s="17">
        <f>(_xlfn.SINGLE(A1L312C10) +_xlfn.SINGLE( A1L312C11))</f>
        <v>1161.6019999999999</v>
      </c>
      <c r="AB19" s="16" t="s">
        <v>2015</v>
      </c>
      <c r="AC19" s="17">
        <f>(A1L310C13 + A1L311C13)</f>
        <v>738.05000000000007</v>
      </c>
      <c r="AD19" s="16" t="s">
        <v>2016</v>
      </c>
      <c r="AE19" s="17">
        <f>(A1L310C14 + A1L311C14)</f>
        <v>578.75300000000004</v>
      </c>
      <c r="AF19" s="16" t="s">
        <v>2017</v>
      </c>
      <c r="AG19" s="17">
        <f>(_xlfn.SINGLE(A1L312C13) +_xlfn.SINGLE( A1L312C14))</f>
        <v>1316.8030000000001</v>
      </c>
      <c r="AH19" s="16" t="s">
        <v>2018</v>
      </c>
      <c r="AI19" s="17">
        <f>IF(RUN_YEARS &gt; 1,(A1L312C3 + A1L312C6) / 2, 0 )</f>
        <v>1067.5920000000001</v>
      </c>
      <c r="AJ19" s="16" t="s">
        <v>2019</v>
      </c>
      <c r="AK19" s="17">
        <f>IF(RUN_YEARS &gt; 2,(A1L312C3 + A1L312C6 + A1L312C9) / 3, 0 )</f>
        <v>1064.1516666666669</v>
      </c>
      <c r="AL19" s="16" t="s">
        <v>2020</v>
      </c>
      <c r="AM19" s="17">
        <f>IF(RUN_YEARS &gt; 3,(A1L312C3 + A1L312C6 + A1L312C9 + A1L312C12) / 4, 0 )</f>
        <v>1088.5142500000002</v>
      </c>
      <c r="AN19" s="16" t="s">
        <v>2021</v>
      </c>
      <c r="AO19" s="17">
        <f>IF(RUN_YEARS &gt; 4,(A1L312C3 + A1L312C6 + A1L312C9 + A1L312C12 + A1L312C15) / 5, 0 )</f>
        <v>1134.172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24.413</v>
      </c>
      <c r="F20" s="16" t="s">
        <v>2022</v>
      </c>
      <c r="G20" s="15">
        <v>21.001000000000001</v>
      </c>
      <c r="H20" s="16" t="s">
        <v>2023</v>
      </c>
      <c r="I20" s="17">
        <f>(A1L313C1 + A1L313C2)</f>
        <v>45.414000000000001</v>
      </c>
      <c r="J20" s="16" t="s">
        <v>2022</v>
      </c>
      <c r="K20" s="15">
        <v>25.507000000000001</v>
      </c>
      <c r="L20" s="16" t="s">
        <v>2022</v>
      </c>
      <c r="M20" s="15">
        <v>21.777000000000001</v>
      </c>
      <c r="N20" s="16" t="s">
        <v>2024</v>
      </c>
      <c r="O20" s="17">
        <f>(A1L313C4 + A1L313C5)</f>
        <v>47.284000000000006</v>
      </c>
      <c r="P20" s="16" t="s">
        <v>2022</v>
      </c>
      <c r="Q20" s="15">
        <v>26.72</v>
      </c>
      <c r="R20" s="16" t="s">
        <v>2022</v>
      </c>
      <c r="S20" s="15">
        <v>21.620999999999999</v>
      </c>
      <c r="T20" s="16" t="s">
        <v>2025</v>
      </c>
      <c r="U20" s="17">
        <f>(A1L313C7 + A1L313C8)</f>
        <v>48.340999999999994</v>
      </c>
      <c r="V20" s="16" t="s">
        <v>2022</v>
      </c>
      <c r="W20" s="15">
        <v>31.744</v>
      </c>
      <c r="X20" s="16" t="s">
        <v>2022</v>
      </c>
      <c r="Y20" s="15">
        <v>23.222000000000001</v>
      </c>
      <c r="Z20" s="16" t="s">
        <v>2026</v>
      </c>
      <c r="AA20" s="17">
        <f>(A1L313C10 + A1L313C11)</f>
        <v>54.966000000000001</v>
      </c>
      <c r="AB20" s="16" t="s">
        <v>2022</v>
      </c>
      <c r="AC20" s="15">
        <v>47.353000000000002</v>
      </c>
      <c r="AD20" s="16" t="s">
        <v>2022</v>
      </c>
      <c r="AE20" s="15">
        <v>36.151000000000003</v>
      </c>
      <c r="AF20" s="16" t="s">
        <v>2027</v>
      </c>
      <c r="AG20" s="17">
        <f>(A1L313C13 + A1L313C14)</f>
        <v>83.504000000000005</v>
      </c>
      <c r="AH20" s="16" t="s">
        <v>2028</v>
      </c>
      <c r="AI20" s="17">
        <f>IF(RUN_YEARS &gt; 1,(A1L313C3 + A1L313C6) / 2, 0 )</f>
        <v>46.349000000000004</v>
      </c>
      <c r="AJ20" s="16" t="s">
        <v>2029</v>
      </c>
      <c r="AK20" s="17">
        <f>IF(RUN_YEARS &gt; 2,(A1L313C3 + A1L313C6 + A1L313C9) / 3, 0 )</f>
        <v>47.012999999999998</v>
      </c>
      <c r="AL20" s="16" t="s">
        <v>2030</v>
      </c>
      <c r="AM20" s="17">
        <f>IF(RUN_YEARS &gt; 3,(A1L313C3 + A1L313C6 + A1L313C9 + A1L313C12) / 4, 0 )</f>
        <v>49.001249999999999</v>
      </c>
      <c r="AN20" s="16" t="s">
        <v>2031</v>
      </c>
      <c r="AO20" s="17">
        <f>IF(RUN_YEARS &gt; 4,(A1L313C3 + A1L313C6 + A1L313C9 + A1L313C12 + A1L313C15) / 5, 0 )</f>
        <v>55.901800000000001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231.49600000000001</v>
      </c>
      <c r="F21" s="16" t="s">
        <v>2032</v>
      </c>
      <c r="G21" s="15">
        <v>194.392</v>
      </c>
      <c r="H21" s="16" t="s">
        <v>2033</v>
      </c>
      <c r="I21" s="17">
        <f>(A1L314C1 + A1L314C2)</f>
        <v>425.88800000000003</v>
      </c>
      <c r="J21" s="16" t="s">
        <v>2032</v>
      </c>
      <c r="K21" s="15">
        <v>175.786</v>
      </c>
      <c r="L21" s="16" t="s">
        <v>2032</v>
      </c>
      <c r="M21" s="15">
        <v>154.84800000000001</v>
      </c>
      <c r="N21" s="16" t="s">
        <v>2034</v>
      </c>
      <c r="O21" s="17">
        <f>(A1L314C4 + A1L314C5)</f>
        <v>330.63400000000001</v>
      </c>
      <c r="P21" s="16" t="s">
        <v>2032</v>
      </c>
      <c r="Q21" s="15">
        <v>285.387</v>
      </c>
      <c r="R21" s="16" t="s">
        <v>2032</v>
      </c>
      <c r="S21" s="15">
        <v>224.54499999999999</v>
      </c>
      <c r="T21" s="16" t="s">
        <v>2035</v>
      </c>
      <c r="U21" s="17">
        <f>(A1L314C7 + A1L314C8)</f>
        <v>509.93200000000002</v>
      </c>
      <c r="V21" s="16" t="s">
        <v>2032</v>
      </c>
      <c r="W21" s="15">
        <v>169.8</v>
      </c>
      <c r="X21" s="16" t="s">
        <v>2032</v>
      </c>
      <c r="Y21" s="15">
        <v>119.182</v>
      </c>
      <c r="Z21" s="16" t="s">
        <v>2036</v>
      </c>
      <c r="AA21" s="17">
        <f>(A1L314C10 + A1L314C11)</f>
        <v>288.98200000000003</v>
      </c>
      <c r="AB21" s="16" t="s">
        <v>2032</v>
      </c>
      <c r="AC21" s="15">
        <v>151.505</v>
      </c>
      <c r="AD21" s="16" t="s">
        <v>2032</v>
      </c>
      <c r="AE21" s="15">
        <v>124.09099999999999</v>
      </c>
      <c r="AF21" s="16" t="s">
        <v>2037</v>
      </c>
      <c r="AG21" s="17">
        <f>(A1L314C13 + A1L314C14)</f>
        <v>275.596</v>
      </c>
      <c r="AH21" s="16" t="s">
        <v>2038</v>
      </c>
      <c r="AI21" s="17">
        <f>IF(RUN_YEARS &gt; 1,(A1L314C3 + A1L314C6) / 2, 0 )</f>
        <v>378.26100000000002</v>
      </c>
      <c r="AJ21" s="16" t="s">
        <v>2039</v>
      </c>
      <c r="AK21" s="17">
        <f>IF(RUN_YEARS &gt; 2,(A1L314C3 + A1L314C6 + A1L314C9) / 3, 0 )</f>
        <v>422.15133333333341</v>
      </c>
      <c r="AL21" s="16" t="s">
        <v>2040</v>
      </c>
      <c r="AM21" s="17">
        <f>IF(RUN_YEARS &gt; 3,(A1L314C3 + A1L314C6 + A1L314C9 + A1L314C12) / 4, 0 )</f>
        <v>388.85900000000004</v>
      </c>
      <c r="AN21" s="16" t="s">
        <v>2041</v>
      </c>
      <c r="AO21" s="17">
        <f>IF(RUN_YEARS &gt; 4,(A1L314C3 + A1L314C6 + A1L314C9 + A1L314C12 + A1L314C15) / 5, 0 )</f>
        <v>366.20640000000003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16.606999999999999</v>
      </c>
      <c r="F22" s="16" t="s">
        <v>2042</v>
      </c>
      <c r="G22" s="15">
        <v>0</v>
      </c>
      <c r="H22" s="16" t="s">
        <v>2043</v>
      </c>
      <c r="I22" s="17">
        <f>(A1L315C1 + A1L315C2)</f>
        <v>16.606999999999999</v>
      </c>
      <c r="J22" s="16" t="s">
        <v>2042</v>
      </c>
      <c r="K22" s="15">
        <v>14.984</v>
      </c>
      <c r="L22" s="16" t="s">
        <v>2042</v>
      </c>
      <c r="M22" s="15">
        <v>0</v>
      </c>
      <c r="N22" s="16" t="s">
        <v>2044</v>
      </c>
      <c r="O22" s="17">
        <f>(A1L315C4 + A1L315C5)</f>
        <v>14.984</v>
      </c>
      <c r="P22" s="16" t="s">
        <v>2042</v>
      </c>
      <c r="Q22" s="15">
        <v>15.917999999999999</v>
      </c>
      <c r="R22" s="16" t="s">
        <v>2042</v>
      </c>
      <c r="S22" s="15">
        <v>0</v>
      </c>
      <c r="T22" s="16" t="s">
        <v>2045</v>
      </c>
      <c r="U22" s="17">
        <f>(A1L315C7 + A1L315C8)</f>
        <v>15.917999999999999</v>
      </c>
      <c r="V22" s="16" t="s">
        <v>2042</v>
      </c>
      <c r="W22" s="15">
        <v>18.289000000000001</v>
      </c>
      <c r="X22" s="16" t="s">
        <v>2042</v>
      </c>
      <c r="Y22" s="15">
        <v>0</v>
      </c>
      <c r="Z22" s="16" t="s">
        <v>2046</v>
      </c>
      <c r="AA22" s="17">
        <f>(A1L315C10 + A1L315C11)</f>
        <v>18.289000000000001</v>
      </c>
      <c r="AB22" s="16" t="s">
        <v>2042</v>
      </c>
      <c r="AC22" s="15">
        <v>29.018000000000001</v>
      </c>
      <c r="AD22" s="16" t="s">
        <v>2042</v>
      </c>
      <c r="AE22" s="15">
        <v>0</v>
      </c>
      <c r="AF22" s="16" t="s">
        <v>2047</v>
      </c>
      <c r="AG22" s="17">
        <f>(A1L315C13 + A1L315C14)</f>
        <v>29.018000000000001</v>
      </c>
      <c r="AH22" s="16" t="s">
        <v>2048</v>
      </c>
      <c r="AI22" s="17">
        <f>IF(RUN_YEARS &gt; 1,(A1L315C3 + A1L315C6) / 2, 0 )</f>
        <v>15.795500000000001</v>
      </c>
      <c r="AJ22" s="16" t="s">
        <v>2049</v>
      </c>
      <c r="AK22" s="17">
        <f>IF(RUN_YEARS &gt; 2,(A1L315C3 + A1L315C6 + A1L315C9) / 3, 0 )</f>
        <v>15.836333333333334</v>
      </c>
      <c r="AL22" s="16" t="s">
        <v>2050</v>
      </c>
      <c r="AM22" s="17">
        <f>IF(RUN_YEARS &gt; 3,(A1L315C3 + A1L315C6 + A1L315C9 + A1L315C12) / 4, 0 )</f>
        <v>16.4495</v>
      </c>
      <c r="AN22" s="16" t="s">
        <v>2051</v>
      </c>
      <c r="AO22" s="17">
        <f>IF(RUN_YEARS &gt; 4,(A1L315C3 + A1L315C6 + A1L315C9 + A1L315C12 + A1L315C15) / 5, 0 )</f>
        <v>18.963200000000001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11.334</v>
      </c>
      <c r="F23" s="16" t="s">
        <v>2052</v>
      </c>
      <c r="G23" s="15">
        <v>0</v>
      </c>
      <c r="H23" s="16" t="s">
        <v>2053</v>
      </c>
      <c r="I23" s="17">
        <f>(A1L316C1 + A1L316C2)</f>
        <v>11.334</v>
      </c>
      <c r="J23" s="16" t="s">
        <v>2052</v>
      </c>
      <c r="K23" s="15">
        <v>10.912000000000001</v>
      </c>
      <c r="L23" s="16" t="s">
        <v>2052</v>
      </c>
      <c r="M23" s="15">
        <v>0</v>
      </c>
      <c r="N23" s="16" t="s">
        <v>2054</v>
      </c>
      <c r="O23" s="17">
        <f>(A1L316C4 + A1L316C5)</f>
        <v>10.912000000000001</v>
      </c>
      <c r="P23" s="16" t="s">
        <v>2052</v>
      </c>
      <c r="Q23" s="15">
        <v>11.414</v>
      </c>
      <c r="R23" s="16" t="s">
        <v>2052</v>
      </c>
      <c r="S23" s="15">
        <v>0</v>
      </c>
      <c r="T23" s="16" t="s">
        <v>2055</v>
      </c>
      <c r="U23" s="17">
        <f>(A1L316C7 + A1L316C8)</f>
        <v>11.414</v>
      </c>
      <c r="V23" s="16" t="s">
        <v>2052</v>
      </c>
      <c r="W23" s="15">
        <v>10.356999999999999</v>
      </c>
      <c r="X23" s="16" t="s">
        <v>2052</v>
      </c>
      <c r="Y23" s="15">
        <v>0</v>
      </c>
      <c r="Z23" s="16" t="s">
        <v>2056</v>
      </c>
      <c r="AA23" s="17">
        <f>(A1L316C10 + A1L316C11)</f>
        <v>10.356999999999999</v>
      </c>
      <c r="AB23" s="16" t="s">
        <v>2052</v>
      </c>
      <c r="AC23" s="15">
        <v>13.183999999999999</v>
      </c>
      <c r="AD23" s="16" t="s">
        <v>2052</v>
      </c>
      <c r="AE23" s="15">
        <v>0</v>
      </c>
      <c r="AF23" s="16" t="s">
        <v>2057</v>
      </c>
      <c r="AG23" s="17">
        <f>(A1L316C13 + A1L316C14)</f>
        <v>13.183999999999999</v>
      </c>
      <c r="AH23" s="16" t="s">
        <v>2058</v>
      </c>
      <c r="AI23" s="17">
        <f>IF(RUN_YEARS &gt; 1,(A1L316C3 + A1L316C6) / 2, 0 )</f>
        <v>11.123000000000001</v>
      </c>
      <c r="AJ23" s="16" t="s">
        <v>2059</v>
      </c>
      <c r="AK23" s="17">
        <f>IF(RUN_YEARS &gt; 2,(A1L316C3 + A1L316C6 + A1L316C9) / 3, 0 )</f>
        <v>11.22</v>
      </c>
      <c r="AL23" s="16" t="s">
        <v>2060</v>
      </c>
      <c r="AM23" s="17">
        <f>IF(RUN_YEARS &gt; 3,(A1L316C3 + A1L316C6 + A1L316C9 + A1L316C12) / 4, 0 )</f>
        <v>11.004250000000001</v>
      </c>
      <c r="AN23" s="16" t="s">
        <v>2061</v>
      </c>
      <c r="AO23" s="17">
        <f>IF(RUN_YEARS &gt; 4,(A1L316C3 + A1L316C6 + A1L316C9 + A1L316C12 + A1L316C15) / 5, 0 )</f>
        <v>11.440200000000001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243.304</v>
      </c>
      <c r="F24" s="16" t="s">
        <v>2062</v>
      </c>
      <c r="G24" s="15">
        <v>128.64699999999999</v>
      </c>
      <c r="H24" s="16" t="s">
        <v>2063</v>
      </c>
      <c r="I24" s="17">
        <f>(A1L317C1 + A1L317C2)</f>
        <v>371.95100000000002</v>
      </c>
      <c r="J24" s="16" t="s">
        <v>2062</v>
      </c>
      <c r="K24" s="15">
        <v>277.56400000000002</v>
      </c>
      <c r="L24" s="16" t="s">
        <v>2062</v>
      </c>
      <c r="M24" s="15">
        <v>153.858</v>
      </c>
      <c r="N24" s="16" t="s">
        <v>2064</v>
      </c>
      <c r="O24" s="17">
        <f>(A1L317C4 + A1L317C5)</f>
        <v>431.42200000000003</v>
      </c>
      <c r="P24" s="16" t="s">
        <v>2062</v>
      </c>
      <c r="Q24" s="15">
        <v>298.56799999999998</v>
      </c>
      <c r="R24" s="16" t="s">
        <v>2062</v>
      </c>
      <c r="S24" s="15">
        <v>181.46799999999999</v>
      </c>
      <c r="T24" s="16" t="s">
        <v>2065</v>
      </c>
      <c r="U24" s="17">
        <f>(A1L317C7 + A1L317C8)</f>
        <v>480.03599999999994</v>
      </c>
      <c r="V24" s="16" t="s">
        <v>2062</v>
      </c>
      <c r="W24" s="15">
        <v>74.932000000000002</v>
      </c>
      <c r="X24" s="16" t="s">
        <v>2062</v>
      </c>
      <c r="Y24" s="15">
        <v>81.484999999999999</v>
      </c>
      <c r="Z24" s="16" t="s">
        <v>2066</v>
      </c>
      <c r="AA24" s="17">
        <f>(A1L317C10 + A1L317C11)</f>
        <v>156.417</v>
      </c>
      <c r="AB24" s="16" t="s">
        <v>2062</v>
      </c>
      <c r="AC24" s="15">
        <v>83.99</v>
      </c>
      <c r="AD24" s="16" t="s">
        <v>2062</v>
      </c>
      <c r="AE24" s="15">
        <v>89.57</v>
      </c>
      <c r="AF24" s="16" t="s">
        <v>2067</v>
      </c>
      <c r="AG24" s="17">
        <f>(A1L317C13 + A1L317C14)</f>
        <v>173.56</v>
      </c>
      <c r="AH24" s="16" t="s">
        <v>2068</v>
      </c>
      <c r="AI24" s="17">
        <f>IF(RUN_YEARS &gt; 1,(A1L317C3 + A1L317C6) / 2, 0 )</f>
        <v>401.68650000000002</v>
      </c>
      <c r="AJ24" s="16" t="s">
        <v>2069</v>
      </c>
      <c r="AK24" s="17">
        <f>IF(RUN_YEARS &gt; 2,(A1L317C3 + A1L317C6 + A1L317C9) / 3, 0 )</f>
        <v>427.80300000000005</v>
      </c>
      <c r="AL24" s="16" t="s">
        <v>2070</v>
      </c>
      <c r="AM24" s="17">
        <f>IF(RUN_YEARS &gt; 3,(A1L317C3 + A1L317C6 + A1L317C9 + A1L317C12) / 4, 0 )</f>
        <v>359.95650000000001</v>
      </c>
      <c r="AN24" s="16" t="s">
        <v>2071</v>
      </c>
      <c r="AO24" s="17">
        <f>IF(RUN_YEARS &gt; 4,(A1L317C3 + A1L317C6 + A1L317C9 + A1L317C12 + A1L317C15) / 5, 0 )</f>
        <v>322.67719999999997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18.779</v>
      </c>
      <c r="F25" s="16" t="s">
        <v>2072</v>
      </c>
      <c r="G25" s="15">
        <v>33.851999999999997</v>
      </c>
      <c r="H25" s="16" t="s">
        <v>2073</v>
      </c>
      <c r="I25" s="17">
        <f>(A1L318C1 + A1L318C2)</f>
        <v>52.631</v>
      </c>
      <c r="J25" s="16" t="s">
        <v>2072</v>
      </c>
      <c r="K25" s="15">
        <v>19.998999999999999</v>
      </c>
      <c r="L25" s="16" t="s">
        <v>2072</v>
      </c>
      <c r="M25" s="15">
        <v>36.546999999999997</v>
      </c>
      <c r="N25" s="16" t="s">
        <v>2074</v>
      </c>
      <c r="O25" s="17">
        <f>(A1L318C4 + A1L318C5)</f>
        <v>56.545999999999992</v>
      </c>
      <c r="P25" s="16" t="s">
        <v>2072</v>
      </c>
      <c r="Q25" s="15">
        <v>28.504000000000001</v>
      </c>
      <c r="R25" s="16" t="s">
        <v>2072</v>
      </c>
      <c r="S25" s="15">
        <v>46.143999999999998</v>
      </c>
      <c r="T25" s="16" t="s">
        <v>2075</v>
      </c>
      <c r="U25" s="17">
        <f>(A1L318C7 + A1L318C8)</f>
        <v>74.647999999999996</v>
      </c>
      <c r="V25" s="16" t="s">
        <v>2072</v>
      </c>
      <c r="W25" s="15">
        <v>13.593</v>
      </c>
      <c r="X25" s="16" t="s">
        <v>2072</v>
      </c>
      <c r="Y25" s="15">
        <v>26.065000000000001</v>
      </c>
      <c r="Z25" s="16" t="s">
        <v>2076</v>
      </c>
      <c r="AA25" s="17">
        <f>(A1L318C10 + A1L318C11)</f>
        <v>39.658000000000001</v>
      </c>
      <c r="AB25" s="16" t="s">
        <v>2072</v>
      </c>
      <c r="AC25" s="15">
        <v>12.519</v>
      </c>
      <c r="AD25" s="16" t="s">
        <v>2072</v>
      </c>
      <c r="AE25" s="15">
        <v>23.169</v>
      </c>
      <c r="AF25" s="16" t="s">
        <v>2077</v>
      </c>
      <c r="AG25" s="17">
        <f>(A1L318C13 + A1L318C14)</f>
        <v>35.688000000000002</v>
      </c>
      <c r="AH25" s="16" t="s">
        <v>2078</v>
      </c>
      <c r="AI25" s="17">
        <f>IF(RUN_YEARS &gt; 1,(A1L318C3 + A1L318C6) / 2, 0 )</f>
        <v>54.588499999999996</v>
      </c>
      <c r="AJ25" s="16" t="s">
        <v>2079</v>
      </c>
      <c r="AK25" s="17">
        <f>IF(RUN_YEARS &gt; 2,(A1L318C3 + A1L318C6 + A1L318C9) / 3, 0 )</f>
        <v>61.274999999999999</v>
      </c>
      <c r="AL25" s="16" t="s">
        <v>2080</v>
      </c>
      <c r="AM25" s="17">
        <f>IF(RUN_YEARS &gt; 3,(A1L318C3 + A1L318C6 + A1L318C9 + A1L318C12) / 4, 0 )</f>
        <v>55.870750000000001</v>
      </c>
      <c r="AN25" s="16" t="s">
        <v>2081</v>
      </c>
      <c r="AO25" s="17">
        <f>IF(RUN_YEARS &gt; 4,(A1L318C3 + A1L318C6 + A1L318C9 + A1L318C12 + A1L318C15) / 5, 0 )</f>
        <v>51.834199999999996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0.04</v>
      </c>
      <c r="F26" s="16" t="s">
        <v>2082</v>
      </c>
      <c r="G26" s="15">
        <v>0.20499999999999999</v>
      </c>
      <c r="H26" s="16" t="s">
        <v>2083</v>
      </c>
      <c r="I26" s="17">
        <f>(A1L319C1 + A1L319C2)</f>
        <v>0.245</v>
      </c>
      <c r="J26" s="16" t="s">
        <v>2082</v>
      </c>
      <c r="K26" s="15">
        <v>4.2999999999999997E-2</v>
      </c>
      <c r="L26" s="16" t="s">
        <v>2082</v>
      </c>
      <c r="M26" s="15">
        <v>0.193</v>
      </c>
      <c r="N26" s="16" t="s">
        <v>2084</v>
      </c>
      <c r="O26" s="17">
        <f>(A1L319C4 + A1L319C5)</f>
        <v>0.23599999999999999</v>
      </c>
      <c r="P26" s="16" t="s">
        <v>2082</v>
      </c>
      <c r="Q26" s="15">
        <v>3.4000000000000002E-2</v>
      </c>
      <c r="R26" s="16" t="s">
        <v>2082</v>
      </c>
      <c r="S26" s="15">
        <v>0.187</v>
      </c>
      <c r="T26" s="16" t="s">
        <v>2085</v>
      </c>
      <c r="U26" s="17">
        <f>(A1L319C7 + A1L319C8)</f>
        <v>0.221</v>
      </c>
      <c r="V26" s="16" t="s">
        <v>2082</v>
      </c>
      <c r="W26" s="15">
        <v>0.04</v>
      </c>
      <c r="X26" s="16" t="s">
        <v>2082</v>
      </c>
      <c r="Y26" s="15">
        <v>0.19400000000000001</v>
      </c>
      <c r="Z26" s="16" t="s">
        <v>2086</v>
      </c>
      <c r="AA26" s="17">
        <f>(A1L319C10 + A1L319C11)</f>
        <v>0.23400000000000001</v>
      </c>
      <c r="AB26" s="16" t="s">
        <v>2082</v>
      </c>
      <c r="AC26" s="15">
        <v>0.11799999999999999</v>
      </c>
      <c r="AD26" s="16" t="s">
        <v>2082</v>
      </c>
      <c r="AE26" s="15">
        <v>0.216</v>
      </c>
      <c r="AF26" s="16" t="s">
        <v>2087</v>
      </c>
      <c r="AG26" s="17">
        <f>(A1L319C13 + A1L319C14)</f>
        <v>0.33399999999999996</v>
      </c>
      <c r="AH26" s="16" t="s">
        <v>2088</v>
      </c>
      <c r="AI26" s="17">
        <f>IF(RUN_YEARS &gt; 1,(A1L319C3 + A1L319C6) / 2, 0 )</f>
        <v>0.24049999999999999</v>
      </c>
      <c r="AJ26" s="16" t="s">
        <v>2089</v>
      </c>
      <c r="AK26" s="17">
        <f>IF(RUN_YEARS &gt; 2,(A1L319C3 + A1L319C6 + A1L319C9) / 3, 0 )</f>
        <v>0.23399999999999999</v>
      </c>
      <c r="AL26" s="16" t="s">
        <v>2090</v>
      </c>
      <c r="AM26" s="17">
        <f>IF(RUN_YEARS &gt; 3,(A1L319C3 + A1L319C6 + A1L319C9 + A1L319C12) / 4, 0 )</f>
        <v>0.23399999999999999</v>
      </c>
      <c r="AN26" s="16" t="s">
        <v>2091</v>
      </c>
      <c r="AO26" s="17">
        <f>IF(RUN_YEARS &gt; 4,(A1L319C3 + A1L319C6 + A1L319C9 + A1L319C12 + A1L319C15) / 5, 0 )</f>
        <v>0.254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55.540999999999997</v>
      </c>
      <c r="F27" s="16" t="s">
        <v>2092</v>
      </c>
      <c r="G27" s="15">
        <v>53.332000000000001</v>
      </c>
      <c r="H27" s="16" t="s">
        <v>2093</v>
      </c>
      <c r="I27" s="17">
        <f>(A1L320C1 + A1L320C2)</f>
        <v>108.87299999999999</v>
      </c>
      <c r="J27" s="16" t="s">
        <v>2092</v>
      </c>
      <c r="K27" s="15">
        <v>44.41</v>
      </c>
      <c r="L27" s="16" t="s">
        <v>2092</v>
      </c>
      <c r="M27" s="15">
        <v>43.79</v>
      </c>
      <c r="N27" s="16" t="s">
        <v>2094</v>
      </c>
      <c r="O27" s="17">
        <f>(A1L320C4 + A1L320C5)</f>
        <v>88.199999999999989</v>
      </c>
      <c r="P27" s="16" t="s">
        <v>2092</v>
      </c>
      <c r="Q27" s="15">
        <v>56.905999999999999</v>
      </c>
      <c r="R27" s="16" t="s">
        <v>2092</v>
      </c>
      <c r="S27" s="15">
        <v>52.411000000000001</v>
      </c>
      <c r="T27" s="16" t="s">
        <v>2095</v>
      </c>
      <c r="U27" s="17">
        <f>(A1L320C7 + A1L320C8)</f>
        <v>109.31700000000001</v>
      </c>
      <c r="V27" s="16" t="s">
        <v>2092</v>
      </c>
      <c r="W27" s="15">
        <v>59.207999999999998</v>
      </c>
      <c r="X27" s="16" t="s">
        <v>2092</v>
      </c>
      <c r="Y27" s="15">
        <v>56.551000000000002</v>
      </c>
      <c r="Z27" s="16" t="s">
        <v>2096</v>
      </c>
      <c r="AA27" s="17">
        <f>(A1L320C10 + A1L320C11)</f>
        <v>115.759</v>
      </c>
      <c r="AB27" s="16" t="s">
        <v>2092</v>
      </c>
      <c r="AC27" s="15">
        <v>65.103999999999999</v>
      </c>
      <c r="AD27" s="16" t="s">
        <v>2092</v>
      </c>
      <c r="AE27" s="15">
        <v>58.771999999999998</v>
      </c>
      <c r="AF27" s="16" t="s">
        <v>2097</v>
      </c>
      <c r="AG27" s="17">
        <f>(A1L320C13 + A1L320C14)</f>
        <v>123.876</v>
      </c>
      <c r="AH27" s="16" t="s">
        <v>2098</v>
      </c>
      <c r="AI27" s="17">
        <f>IF(RUN_YEARS &gt; 1,(A1L320C3 + A1L320C6) / 2, 0 )</f>
        <v>98.53649999999999</v>
      </c>
      <c r="AJ27" s="16" t="s">
        <v>2099</v>
      </c>
      <c r="AK27" s="17">
        <f>IF(RUN_YEARS &gt; 2,(A1L320C3 + A1L320C6 + A1L320C9) / 3, 0 )</f>
        <v>102.13</v>
      </c>
      <c r="AL27" s="16" t="s">
        <v>2100</v>
      </c>
      <c r="AM27" s="17">
        <f>IF(RUN_YEARS &gt; 3,(A1L320C3 + A1L320C6 + A1L320C9 + A1L320C12) / 4, 0 )</f>
        <v>105.53725</v>
      </c>
      <c r="AN27" s="16" t="s">
        <v>2101</v>
      </c>
      <c r="AO27" s="17">
        <f>IF(RUN_YEARS &gt; 4,(A1L320C3 + A1L320C6 + A1L320C9 + A1L320C12 + A1L320C15) / 5, 0 )</f>
        <v>109.205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1.1080000000000001</v>
      </c>
      <c r="F28" s="16" t="s">
        <v>2102</v>
      </c>
      <c r="G28" s="15">
        <v>1.0940000000000001</v>
      </c>
      <c r="H28" s="16" t="s">
        <v>2103</v>
      </c>
      <c r="I28" s="17">
        <f>(A1L321C1 + A1L321C2)</f>
        <v>2.202</v>
      </c>
      <c r="J28" s="16" t="s">
        <v>2102</v>
      </c>
      <c r="K28" s="15">
        <v>1.075</v>
      </c>
      <c r="L28" s="16" t="s">
        <v>2102</v>
      </c>
      <c r="M28" s="15">
        <v>1.071</v>
      </c>
      <c r="N28" s="16" t="s">
        <v>2104</v>
      </c>
      <c r="O28" s="17">
        <f>(A1L321C4 + A1L321C5)</f>
        <v>2.1459999999999999</v>
      </c>
      <c r="P28" s="16" t="s">
        <v>2102</v>
      </c>
      <c r="Q28" s="15">
        <v>1.1719999999999999</v>
      </c>
      <c r="R28" s="16" t="s">
        <v>2102</v>
      </c>
      <c r="S28" s="15">
        <v>1.141</v>
      </c>
      <c r="T28" s="16" t="s">
        <v>2105</v>
      </c>
      <c r="U28" s="17">
        <f>(A1L321C7 + A1L321C8)</f>
        <v>2.3129999999999997</v>
      </c>
      <c r="V28" s="16" t="s">
        <v>2102</v>
      </c>
      <c r="W28" s="15">
        <v>2.157</v>
      </c>
      <c r="X28" s="16" t="s">
        <v>2102</v>
      </c>
      <c r="Y28" s="15">
        <v>2.1749999999999998</v>
      </c>
      <c r="Z28" s="16" t="s">
        <v>2106</v>
      </c>
      <c r="AA28" s="17">
        <f>(A1L321C10 + A1L321C11)</f>
        <v>4.3319999999999999</v>
      </c>
      <c r="AB28" s="16" t="s">
        <v>2102</v>
      </c>
      <c r="AC28" s="15">
        <v>3.4220000000000002</v>
      </c>
      <c r="AD28" s="16" t="s">
        <v>2102</v>
      </c>
      <c r="AE28" s="15">
        <v>3.1160000000000001</v>
      </c>
      <c r="AF28" s="16" t="s">
        <v>2107</v>
      </c>
      <c r="AG28" s="17">
        <f>(A1L321C13 + A1L321C14)</f>
        <v>6.5380000000000003</v>
      </c>
      <c r="AH28" s="16" t="s">
        <v>2108</v>
      </c>
      <c r="AI28" s="17">
        <f>IF(RUN_YEARS &gt; 1,(A1L321C3 + A1L321C6) / 2, 0 )</f>
        <v>2.1739999999999999</v>
      </c>
      <c r="AJ28" s="16" t="s">
        <v>2109</v>
      </c>
      <c r="AK28" s="17">
        <f>IF(RUN_YEARS &gt; 2,(A1L321C3 + A1L321C6 + A1L321C9) / 3, 0 )</f>
        <v>2.220333333333333</v>
      </c>
      <c r="AL28" s="16" t="s">
        <v>2110</v>
      </c>
      <c r="AM28" s="17">
        <f>IF(RUN_YEARS &gt; 3,(A1L321C3 + A1L321C6 + A1L321C9 + A1L321C12) / 4, 0 )</f>
        <v>2.7482499999999996</v>
      </c>
      <c r="AN28" s="16" t="s">
        <v>2111</v>
      </c>
      <c r="AO28" s="17">
        <f>IF(RUN_YEARS &gt; 4,(A1L321C3 + A1L321C6 + A1L321C9 + A1L321C12 + A1L321C15) / 5, 0 )</f>
        <v>3.5061999999999998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56.978000000000002</v>
      </c>
      <c r="F29" s="16" t="s">
        <v>2112</v>
      </c>
      <c r="G29" s="15">
        <v>52.752000000000002</v>
      </c>
      <c r="H29" s="16" t="s">
        <v>2113</v>
      </c>
      <c r="I29" s="17">
        <f>(A1L322C1 + A1L322C2)</f>
        <v>109.73</v>
      </c>
      <c r="J29" s="16" t="s">
        <v>2112</v>
      </c>
      <c r="K29" s="15">
        <v>60.884999999999998</v>
      </c>
      <c r="L29" s="16" t="s">
        <v>2112</v>
      </c>
      <c r="M29" s="15">
        <v>56.457000000000001</v>
      </c>
      <c r="N29" s="16" t="s">
        <v>2114</v>
      </c>
      <c r="O29" s="17">
        <f>(A1L322C4 + A1L322C5)</f>
        <v>117.342</v>
      </c>
      <c r="P29" s="16" t="s">
        <v>2112</v>
      </c>
      <c r="Q29" s="15">
        <v>70.33</v>
      </c>
      <c r="R29" s="16" t="s">
        <v>2112</v>
      </c>
      <c r="S29" s="15">
        <v>65.05</v>
      </c>
      <c r="T29" s="16" t="s">
        <v>2115</v>
      </c>
      <c r="U29" s="17">
        <f>(A1L322C7 + A1L322C8)</f>
        <v>135.38</v>
      </c>
      <c r="V29" s="16" t="s">
        <v>2112</v>
      </c>
      <c r="W29" s="15">
        <v>298.85500000000002</v>
      </c>
      <c r="X29" s="16" t="s">
        <v>2112</v>
      </c>
      <c r="Y29" s="15">
        <v>221.893</v>
      </c>
      <c r="Z29" s="16" t="s">
        <v>2116</v>
      </c>
      <c r="AA29" s="17">
        <f>(A1L322C10 + A1L322C11)</f>
        <v>520.74800000000005</v>
      </c>
      <c r="AB29" s="16" t="s">
        <v>2112</v>
      </c>
      <c r="AC29" s="15">
        <v>291.423</v>
      </c>
      <c r="AD29" s="16" t="s">
        <v>2112</v>
      </c>
      <c r="AE29" s="15">
        <v>223.66200000000001</v>
      </c>
      <c r="AF29" s="16" t="s">
        <v>2117</v>
      </c>
      <c r="AG29" s="17">
        <f>(A1L322C13 + A1L322C14)</f>
        <v>515.08500000000004</v>
      </c>
      <c r="AH29" s="16" t="s">
        <v>2118</v>
      </c>
      <c r="AI29" s="17">
        <f>IF(RUN_YEARS &gt; 1,(A1L322C3 + A1L322C6) / 2, 0 )</f>
        <v>113.536</v>
      </c>
      <c r="AJ29" s="16" t="s">
        <v>2119</v>
      </c>
      <c r="AK29" s="17">
        <f>IF(RUN_YEARS &gt; 2,(A1L322C3 + A1L322C6 + A1L322C9) / 3, 0 )</f>
        <v>120.81733333333334</v>
      </c>
      <c r="AL29" s="16" t="s">
        <v>2120</v>
      </c>
      <c r="AM29" s="17">
        <f>IF(RUN_YEARS &gt; 3,(A1L322C3 + A1L322C6 + A1L322C9 + A1L322C12) / 4, 0 )</f>
        <v>220.8</v>
      </c>
      <c r="AN29" s="16" t="s">
        <v>2121</v>
      </c>
      <c r="AO29" s="17">
        <f>IF(RUN_YEARS &gt; 4,(A1L322C3 + A1L322C6 + A1L322C9 + A1L322C12 + A1L322C15) / 5, 0 )</f>
        <v>279.65700000000004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58.085999999999999</v>
      </c>
      <c r="F30" s="16" t="s">
        <v>2123</v>
      </c>
      <c r="G30" s="17">
        <f>(A1L321C2 + A1L322C2)</f>
        <v>53.846000000000004</v>
      </c>
      <c r="H30" s="16" t="s">
        <v>2124</v>
      </c>
      <c r="I30" s="17">
        <f>(_xlfn.SINGLE(A1L323C1) +_xlfn.SINGLE( A1L323C2))</f>
        <v>111.932</v>
      </c>
      <c r="J30" s="16" t="s">
        <v>2125</v>
      </c>
      <c r="K30" s="17">
        <f>(A1L321C4 + A1L322C4)</f>
        <v>61.96</v>
      </c>
      <c r="L30" s="16" t="s">
        <v>2126</v>
      </c>
      <c r="M30" s="17">
        <f>(A1L321C5 + A1L322C5)</f>
        <v>57.527999999999999</v>
      </c>
      <c r="N30" s="16" t="s">
        <v>2127</v>
      </c>
      <c r="O30" s="17">
        <f>(_xlfn.SINGLE(A1L323C4) +_xlfn.SINGLE( A1L323C5))</f>
        <v>119.488</v>
      </c>
      <c r="P30" s="16" t="s">
        <v>2128</v>
      </c>
      <c r="Q30" s="17">
        <f>(A1L321C7 + A1L322C7)</f>
        <v>71.501999999999995</v>
      </c>
      <c r="R30" s="16" t="s">
        <v>2129</v>
      </c>
      <c r="S30" s="17">
        <f>(A1L321C8 + A1L322C8)</f>
        <v>66.191000000000003</v>
      </c>
      <c r="T30" s="16" t="s">
        <v>2130</v>
      </c>
      <c r="U30" s="17">
        <f>(_xlfn.SINGLE(A1L323C7) +_xlfn.SINGLE( A1L323C8))</f>
        <v>137.69299999999998</v>
      </c>
      <c r="V30" s="16" t="s">
        <v>2131</v>
      </c>
      <c r="W30" s="17">
        <f>(A1L321C10 + A1L322C10)</f>
        <v>301.012</v>
      </c>
      <c r="X30" s="16" t="s">
        <v>2132</v>
      </c>
      <c r="Y30" s="17">
        <f>(A1L321C11 + A1L322C11)</f>
        <v>224.06800000000001</v>
      </c>
      <c r="Z30" s="16" t="s">
        <v>2133</v>
      </c>
      <c r="AA30" s="17">
        <f>(_xlfn.SINGLE(A1L323C10) +_xlfn.SINGLE( A1L323C11))</f>
        <v>525.08000000000004</v>
      </c>
      <c r="AB30" s="16" t="s">
        <v>2134</v>
      </c>
      <c r="AC30" s="17">
        <f>(A1L321C13 + A1L322C13)</f>
        <v>294.84500000000003</v>
      </c>
      <c r="AD30" s="16" t="s">
        <v>2135</v>
      </c>
      <c r="AE30" s="17">
        <f>(A1L321C14 + A1L322C14)</f>
        <v>226.77800000000002</v>
      </c>
      <c r="AF30" s="16" t="s">
        <v>2136</v>
      </c>
      <c r="AG30" s="17">
        <f>(_xlfn.SINGLE(A1L323C13) +_xlfn.SINGLE( A1L323C14))</f>
        <v>521.62300000000005</v>
      </c>
      <c r="AH30" s="16" t="s">
        <v>2137</v>
      </c>
      <c r="AI30" s="17">
        <f>IF(RUN_YEARS &gt; 1,(A1L323C3 + A1L323C6) / 2, 0 )</f>
        <v>115.71000000000001</v>
      </c>
      <c r="AJ30" s="16" t="s">
        <v>2138</v>
      </c>
      <c r="AK30" s="17">
        <f>IF(RUN_YEARS &gt; 2,(A1L323C3 + A1L323C6 + A1L323C9) / 3, 0 )</f>
        <v>123.03766666666667</v>
      </c>
      <c r="AL30" s="16" t="s">
        <v>2139</v>
      </c>
      <c r="AM30" s="17">
        <f>IF(RUN_YEARS &gt; 3,(A1L323C3 + A1L323C6 + A1L323C9 + A1L323C12) / 4, 0 )</f>
        <v>223.54825</v>
      </c>
      <c r="AN30" s="16" t="s">
        <v>2140</v>
      </c>
      <c r="AO30" s="17">
        <f>IF(RUN_YEARS &gt; 4,(A1L323C3 + A1L323C6 + A1L323C9 + A1L323C12 + A1L323C15) / 5, 0 )</f>
        <v>283.16320000000002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1586.8609999999999</v>
      </c>
      <c r="F31" s="16" t="s">
        <v>2142</v>
      </c>
      <c r="G31" s="17">
        <f>(A1L301C2 + A1L304C2 + A1L305C2 + A1L308C2 + A1L309C2 + SUM(A1L312C2:A1L322C2))</f>
        <v>1194.239</v>
      </c>
      <c r="H31" s="16" t="s">
        <v>2143</v>
      </c>
      <c r="I31" s="17">
        <f>(_xlfn.SINGLE(A1L324C1) +_xlfn.SINGLE( A1L324C2))</f>
        <v>2781.1</v>
      </c>
      <c r="J31" s="16" t="s">
        <v>2144</v>
      </c>
      <c r="K31" s="17">
        <f>(A1L301C4 + A1L304C4 + A1L305C4 + A1L308C4 + A1L309C4 + SUM(A1L312C4:A1L322C4))</f>
        <v>1532.9369999999999</v>
      </c>
      <c r="L31" s="16" t="s">
        <v>2145</v>
      </c>
      <c r="M31" s="17">
        <f>(A1L301C5 + A1L304C5 + A1L305C5 + A1L308C5 + A1L309C5 + SUM(A1L312C5:A1L322C5))</f>
        <v>1156.0419999999999</v>
      </c>
      <c r="N31" s="16" t="s">
        <v>2146</v>
      </c>
      <c r="O31" s="17">
        <f>(_xlfn.SINGLE(A1L324C4) +_xlfn.SINGLE( A1L324C5))</f>
        <v>2688.9789999999998</v>
      </c>
      <c r="P31" s="16" t="s">
        <v>2147</v>
      </c>
      <c r="Q31" s="17">
        <f>(A1L301C7 + A1L304C7 + A1L305C7 + A1L308C7 + A1L309C7 + SUM(A1L312C7:A1L322C7))</f>
        <v>1743.3130000000001</v>
      </c>
      <c r="R31" s="16" t="s">
        <v>2148</v>
      </c>
      <c r="S31" s="17">
        <f>(A1L301C8 + A1L304C8 + A1L305C8 + A1L308C8 + A1L309C8 + SUM(A1L312C8:A1L322C8))</f>
        <v>1310.4360000000001</v>
      </c>
      <c r="T31" s="16" t="s">
        <v>2149</v>
      </c>
      <c r="U31" s="17">
        <f>(_xlfn.SINGLE(A1L324C7) +_xlfn.SINGLE( A1L324C8))</f>
        <v>3053.7490000000003</v>
      </c>
      <c r="V31" s="16" t="s">
        <v>2150</v>
      </c>
      <c r="W31" s="17">
        <f>(A1L301C10 + A1L304C10 + A1L305C10 + A1L308C10 + A1L309C10 + SUM(A1L312C10:A1L322C10))</f>
        <v>1783.2459999999996</v>
      </c>
      <c r="X31" s="16" t="s">
        <v>2151</v>
      </c>
      <c r="Y31" s="17">
        <f>(A1L301C11 + A1L304C11 + A1L305C11 + A1L308C11 + A1L309C11 + SUM(A1L312C11:A1L322C11))</f>
        <v>1375.24</v>
      </c>
      <c r="Z31" s="16" t="s">
        <v>2152</v>
      </c>
      <c r="AA31" s="17">
        <f>(_xlfn.SINGLE(A1L324C10) +_xlfn.SINGLE( A1L324C11))</f>
        <v>3158.4859999999999</v>
      </c>
      <c r="AB31" s="16" t="s">
        <v>2153</v>
      </c>
      <c r="AC31" s="17">
        <f>(A1L301C13 + A1L304C13 + A1L305C13 + A1L308C13 + A1L309C13 + SUM(A1L312C13:A1L322C13))</f>
        <v>1883.7139999999999</v>
      </c>
      <c r="AD31" s="16" t="s">
        <v>2154</v>
      </c>
      <c r="AE31" s="17">
        <f>(A1L301C14 + A1L304C14 + A1L305C14 + A1L308C14 + A1L309C14 + SUM(A1L312C14:A1L322C14))</f>
        <v>1534.1579999999999</v>
      </c>
      <c r="AF31" s="16" t="s">
        <v>2155</v>
      </c>
      <c r="AG31" s="17">
        <f>(_xlfn.SINGLE(A1L324C13) +_xlfn.SINGLE( A1L324C14))</f>
        <v>3417.8719999999998</v>
      </c>
      <c r="AH31" s="16" t="s">
        <v>2156</v>
      </c>
      <c r="AI31" s="17">
        <f>IF(RUN_YEARS &gt; 1,(A1L324C3 + A1L324C6) / 2, 0 )</f>
        <v>2735.0394999999999</v>
      </c>
      <c r="AJ31" s="16" t="s">
        <v>2157</v>
      </c>
      <c r="AK31" s="17">
        <f>IF(RUN_YEARS &gt; 2,(A1L324C3 + A1L324C6 + A1L324C9) / 3, 0 )</f>
        <v>2841.2759999999998</v>
      </c>
      <c r="AL31" s="16" t="s">
        <v>2158</v>
      </c>
      <c r="AM31" s="17">
        <f>IF(RUN_YEARS &gt; 3,(A1L324C3 + A1L324C6 + A1L324C9 + A1L324C12) / 4, 0 )</f>
        <v>2920.5784999999996</v>
      </c>
      <c r="AN31" s="16" t="s">
        <v>2159</v>
      </c>
      <c r="AO31" s="17">
        <f>IF(RUN_YEARS &gt; 4,(A1L324C3 + A1L324C6 + A1L324C9 + A1L324C12 + A1L324C15) / 5, 0 )</f>
        <v>3020.0371999999998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38B7C-95D8-4AD3-AEB0-4CC6750F84A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2.5999999999999999E-2</v>
      </c>
      <c r="L8" s="16" t="s">
        <v>2185</v>
      </c>
      <c r="M8" s="15">
        <v>2.7E-2</v>
      </c>
      <c r="N8" s="16" t="s">
        <v>2187</v>
      </c>
      <c r="O8" s="17">
        <f>(A1L341C4 + A1L341C5)</f>
        <v>5.2999999999999999E-2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1E-3</v>
      </c>
      <c r="AF8" s="16" t="s">
        <v>2190</v>
      </c>
      <c r="AG8" s="17">
        <f>(A1L341C13 + A1L341C14)</f>
        <v>1E-3</v>
      </c>
      <c r="AH8" s="16" t="s">
        <v>2191</v>
      </c>
      <c r="AI8" s="17">
        <f>IF(RUN_YEARS &gt; 1,(A1L341C3 + A1L341C6) / 2, 0 )</f>
        <v>2.6499999999999999E-2</v>
      </c>
      <c r="AJ8" s="16" t="s">
        <v>2192</v>
      </c>
      <c r="AK8" s="17">
        <f>IF(RUN_YEARS &gt; 2,(A1L341C3 + A1L341C6 + A1L341C9) / 3, 0 )</f>
        <v>1.7666666666666667E-2</v>
      </c>
      <c r="AL8" s="16" t="s">
        <v>2193</v>
      </c>
      <c r="AM8" s="17">
        <f>IF(RUN_YEARS &gt; 3,(A1L341C3 + A1L341C6 + A1L341C9 + A1L341C12) / 4, 0 )</f>
        <v>1.325E-2</v>
      </c>
      <c r="AN8" s="16" t="s">
        <v>2194</v>
      </c>
      <c r="AO8" s="17">
        <f>IF(RUN_YEARS &gt; 4,(A1L341C3 + A1L341C6 + A1L341C9 + A1L341C12 + A1L341C15) / 5, 0 )</f>
        <v>1.0800000000000001E-2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4.7649999999999997</v>
      </c>
      <c r="F9" s="16" t="s">
        <v>1885</v>
      </c>
      <c r="G9" s="15">
        <v>4.5960000000000001</v>
      </c>
      <c r="H9" s="16" t="s">
        <v>2195</v>
      </c>
      <c r="I9" s="17">
        <f>(A1L342C1 + A1L342C2)</f>
        <v>9.3610000000000007</v>
      </c>
      <c r="J9" s="16" t="s">
        <v>1885</v>
      </c>
      <c r="K9" s="15">
        <v>3.72</v>
      </c>
      <c r="L9" s="16" t="s">
        <v>1885</v>
      </c>
      <c r="M9" s="15">
        <v>4.2149999999999999</v>
      </c>
      <c r="N9" s="16" t="s">
        <v>2196</v>
      </c>
      <c r="O9" s="17">
        <f>(A1L342C4 + A1L342C5)</f>
        <v>7.9350000000000005</v>
      </c>
      <c r="P9" s="16" t="s">
        <v>1885</v>
      </c>
      <c r="Q9" s="15">
        <v>3.1869999999999998</v>
      </c>
      <c r="R9" s="16" t="s">
        <v>1885</v>
      </c>
      <c r="S9" s="15">
        <v>3.9820000000000002</v>
      </c>
      <c r="T9" s="16" t="s">
        <v>2197</v>
      </c>
      <c r="U9" s="17">
        <f>(A1L342C7 + A1L342C8)</f>
        <v>7.1690000000000005</v>
      </c>
      <c r="V9" s="16" t="s">
        <v>1885</v>
      </c>
      <c r="W9" s="15">
        <v>2.7709999999999999</v>
      </c>
      <c r="X9" s="16" t="s">
        <v>1885</v>
      </c>
      <c r="Y9" s="15">
        <v>3.5019999999999998</v>
      </c>
      <c r="Z9" s="16" t="s">
        <v>2198</v>
      </c>
      <c r="AA9" s="17">
        <f>(A1L342C10 + A1L342C11)</f>
        <v>6.2729999999999997</v>
      </c>
      <c r="AB9" s="16" t="s">
        <v>1885</v>
      </c>
      <c r="AC9" s="15">
        <v>2.149</v>
      </c>
      <c r="AD9" s="16" t="s">
        <v>1885</v>
      </c>
      <c r="AE9" s="15">
        <v>3.0150000000000001</v>
      </c>
      <c r="AF9" s="16" t="s">
        <v>2199</v>
      </c>
      <c r="AG9" s="17">
        <f>(A1L342C13 + A1L342C14)</f>
        <v>5.1639999999999997</v>
      </c>
      <c r="AH9" s="16" t="s">
        <v>2200</v>
      </c>
      <c r="AI9" s="17">
        <f>IF(RUN_YEARS &gt; 1,(A1L342C3 + A1L342C6) / 2, 0 )</f>
        <v>8.6479999999999997</v>
      </c>
      <c r="AJ9" s="16" t="s">
        <v>2201</v>
      </c>
      <c r="AK9" s="17">
        <f>IF(RUN_YEARS &gt; 2,(A1L342C3 + A1L342C6 + A1L342C9) / 3, 0 )</f>
        <v>8.1549999999999994</v>
      </c>
      <c r="AL9" s="16" t="s">
        <v>2202</v>
      </c>
      <c r="AM9" s="17">
        <f>IF(RUN_YEARS &gt; 3,(A1L342C3 + A1L342C6 + A1L342C9 + A1L342C12) / 4, 0 )</f>
        <v>7.6844999999999999</v>
      </c>
      <c r="AN9" s="16" t="s">
        <v>2203</v>
      </c>
      <c r="AO9" s="17">
        <f>IF(RUN_YEARS &gt; 4,(A1L342C3 + A1L342C6 + A1L342C9 + A1L342C12 + A1L342C15) / 5, 0 )</f>
        <v>7.1804000000000006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6.7919999999999998</v>
      </c>
      <c r="F10" s="16" t="s">
        <v>1895</v>
      </c>
      <c r="G10" s="15">
        <v>4.96</v>
      </c>
      <c r="H10" s="16" t="s">
        <v>2204</v>
      </c>
      <c r="I10" s="17">
        <f>(A1L343C1 + A1L343C2)</f>
        <v>11.751999999999999</v>
      </c>
      <c r="J10" s="16" t="s">
        <v>1895</v>
      </c>
      <c r="K10" s="15">
        <v>6.181</v>
      </c>
      <c r="L10" s="16" t="s">
        <v>1895</v>
      </c>
      <c r="M10" s="15">
        <v>5.444</v>
      </c>
      <c r="N10" s="16" t="s">
        <v>2205</v>
      </c>
      <c r="O10" s="17">
        <f>(A1L343C4 + A1L343C5)</f>
        <v>11.625</v>
      </c>
      <c r="P10" s="16" t="s">
        <v>1895</v>
      </c>
      <c r="Q10" s="15">
        <v>3.9740000000000002</v>
      </c>
      <c r="R10" s="16" t="s">
        <v>1895</v>
      </c>
      <c r="S10" s="15">
        <v>3.2610000000000001</v>
      </c>
      <c r="T10" s="16" t="s">
        <v>2206</v>
      </c>
      <c r="U10" s="17">
        <f>(A1L343C7 + A1L343C8)</f>
        <v>7.2350000000000003</v>
      </c>
      <c r="V10" s="16" t="s">
        <v>1895</v>
      </c>
      <c r="W10" s="15">
        <v>4.8220000000000001</v>
      </c>
      <c r="X10" s="16" t="s">
        <v>1895</v>
      </c>
      <c r="Y10" s="15">
        <v>3.93</v>
      </c>
      <c r="Z10" s="16" t="s">
        <v>2207</v>
      </c>
      <c r="AA10" s="17">
        <f>(A1L343C10 + A1L343C11)</f>
        <v>8.7520000000000007</v>
      </c>
      <c r="AB10" s="16" t="s">
        <v>1895</v>
      </c>
      <c r="AC10" s="15">
        <v>4.5439999999999996</v>
      </c>
      <c r="AD10" s="16" t="s">
        <v>1895</v>
      </c>
      <c r="AE10" s="15">
        <v>3.9529999999999998</v>
      </c>
      <c r="AF10" s="16" t="s">
        <v>2208</v>
      </c>
      <c r="AG10" s="17">
        <f>(A1L343C13 + A1L343C14)</f>
        <v>8.4969999999999999</v>
      </c>
      <c r="AH10" s="16" t="s">
        <v>2209</v>
      </c>
      <c r="AI10" s="17">
        <f>IF(RUN_YEARS &gt; 1,(A1L343C3 + A1L343C6) / 2, 0 )</f>
        <v>11.688499999999999</v>
      </c>
      <c r="AJ10" s="16" t="s">
        <v>2210</v>
      </c>
      <c r="AK10" s="17">
        <f>IF(RUN_YEARS &gt; 2,(A1L343C3 + A1L343C6 + A1L343C9) / 3, 0 )</f>
        <v>10.203999999999999</v>
      </c>
      <c r="AL10" s="16" t="s">
        <v>2211</v>
      </c>
      <c r="AM10" s="17">
        <f>IF(RUN_YEARS &gt; 3,(A1L343C3 + A1L343C6 + A1L343C9 + A1L343C12) / 4, 0 )</f>
        <v>9.8409999999999993</v>
      </c>
      <c r="AN10" s="16" t="s">
        <v>2212</v>
      </c>
      <c r="AO10" s="17">
        <f>IF(RUN_YEARS &gt; 4,(A1L343C3 + A1L343C6 + A1L343C9 + A1L343C12 + A1L343C15) / 5, 0 )</f>
        <v>9.5721999999999987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11.556999999999999</v>
      </c>
      <c r="F11" s="16" t="s">
        <v>2214</v>
      </c>
      <c r="G11" s="17">
        <f>(A1L342C2 + A1L343C2)</f>
        <v>9.5560000000000009</v>
      </c>
      <c r="H11" s="16" t="s">
        <v>2215</v>
      </c>
      <c r="I11" s="17">
        <f>(_xlfn.SINGLE(A1L344C1) +_xlfn.SINGLE( A1L344C2))</f>
        <v>21.113</v>
      </c>
      <c r="J11" s="16" t="s">
        <v>2216</v>
      </c>
      <c r="K11" s="17">
        <f>(A1L342C4 + A1L343C4)</f>
        <v>9.9009999999999998</v>
      </c>
      <c r="L11" s="16" t="s">
        <v>2217</v>
      </c>
      <c r="M11" s="17">
        <f>(A1L342C5 + A1L343C5)</f>
        <v>9.6589999999999989</v>
      </c>
      <c r="N11" s="16" t="s">
        <v>2218</v>
      </c>
      <c r="O11" s="17">
        <f>(_xlfn.SINGLE(A1L344C4) +_xlfn.SINGLE( A1L344C5))</f>
        <v>19.559999999999999</v>
      </c>
      <c r="P11" s="16" t="s">
        <v>2219</v>
      </c>
      <c r="Q11" s="17">
        <f>(A1L342C7 + A1L343C7)</f>
        <v>7.1609999999999996</v>
      </c>
      <c r="R11" s="16" t="s">
        <v>2220</v>
      </c>
      <c r="S11" s="17">
        <f>(A1L342C8 + A1L343C8)</f>
        <v>7.2430000000000003</v>
      </c>
      <c r="T11" s="16" t="s">
        <v>2221</v>
      </c>
      <c r="U11" s="17">
        <f>(_xlfn.SINGLE(A1L344C7) +_xlfn.SINGLE( A1L344C8))</f>
        <v>14.404</v>
      </c>
      <c r="V11" s="16" t="s">
        <v>2222</v>
      </c>
      <c r="W11" s="17">
        <f>(A1L342C10 + A1L343C10)</f>
        <v>7.593</v>
      </c>
      <c r="X11" s="16" t="s">
        <v>2223</v>
      </c>
      <c r="Y11" s="17">
        <f>(A1L342C11 + A1L343C11)</f>
        <v>7.4320000000000004</v>
      </c>
      <c r="Z11" s="16" t="s">
        <v>2224</v>
      </c>
      <c r="AA11" s="17">
        <f>(_xlfn.SINGLE(A1L344C10) +_xlfn.SINGLE( A1L344C11))</f>
        <v>15.025</v>
      </c>
      <c r="AB11" s="16" t="s">
        <v>2225</v>
      </c>
      <c r="AC11" s="17">
        <f>(A1L342C13 + A1L343C13)</f>
        <v>6.6929999999999996</v>
      </c>
      <c r="AD11" s="16" t="s">
        <v>2226</v>
      </c>
      <c r="AE11" s="17">
        <f>(A1L342C14 + A1L343C14)</f>
        <v>6.968</v>
      </c>
      <c r="AF11" s="16" t="s">
        <v>2227</v>
      </c>
      <c r="AG11" s="17">
        <f>(_xlfn.SINGLE(A1L344C13) +_xlfn.SINGLE( A1L344C14))</f>
        <v>13.661</v>
      </c>
      <c r="AH11" s="16" t="s">
        <v>2228</v>
      </c>
      <c r="AI11" s="17">
        <f>IF(RUN_YEARS &gt; 1,(A1L344C3 + A1L344C6) / 2, 0 )</f>
        <v>20.336500000000001</v>
      </c>
      <c r="AJ11" s="16" t="s">
        <v>2229</v>
      </c>
      <c r="AK11" s="17">
        <f>IF(RUN_YEARS &gt; 2,(A1L344C3 + A1L344C6 + A1L344C9) / 3, 0 )</f>
        <v>18.358999999999998</v>
      </c>
      <c r="AL11" s="16" t="s">
        <v>2230</v>
      </c>
      <c r="AM11" s="17">
        <f>IF(RUN_YEARS &gt; 3,(A1L344C3 + A1L344C6 + A1L344C9 + A1L344C12) / 4, 0 )</f>
        <v>17.525500000000001</v>
      </c>
      <c r="AN11" s="16" t="s">
        <v>2231</v>
      </c>
      <c r="AO11" s="17">
        <f>IF(RUN_YEARS &gt; 4,(A1L344C3 + A1L344C6 + A1L344C9 + A1L344C12 + A1L344C15) / 5, 0 )</f>
        <v>16.752600000000001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32.564999999999998</v>
      </c>
      <c r="F12" s="16" t="s">
        <v>1924</v>
      </c>
      <c r="G12" s="15">
        <v>29.433</v>
      </c>
      <c r="H12" s="16" t="s">
        <v>2232</v>
      </c>
      <c r="I12" s="17">
        <f>(A1L345C1 + A1L345C2)</f>
        <v>61.997999999999998</v>
      </c>
      <c r="J12" s="16" t="s">
        <v>1924</v>
      </c>
      <c r="K12" s="15">
        <v>29.154</v>
      </c>
      <c r="L12" s="16" t="s">
        <v>1924</v>
      </c>
      <c r="M12" s="15">
        <v>27.408000000000001</v>
      </c>
      <c r="N12" s="16" t="s">
        <v>2233</v>
      </c>
      <c r="O12" s="17">
        <f>(A1L345C4 + A1L345C5)</f>
        <v>56.561999999999998</v>
      </c>
      <c r="P12" s="16" t="s">
        <v>1924</v>
      </c>
      <c r="Q12" s="15">
        <v>36.479999999999997</v>
      </c>
      <c r="R12" s="16" t="s">
        <v>1924</v>
      </c>
      <c r="S12" s="15">
        <v>32.052999999999997</v>
      </c>
      <c r="T12" s="16" t="s">
        <v>2234</v>
      </c>
      <c r="U12" s="17">
        <f>(A1L345C7 + A1L345C8)</f>
        <v>68.532999999999987</v>
      </c>
      <c r="V12" s="16" t="s">
        <v>1924</v>
      </c>
      <c r="W12" s="15">
        <v>244.27099999999999</v>
      </c>
      <c r="X12" s="16" t="s">
        <v>1924</v>
      </c>
      <c r="Y12" s="15">
        <v>145.87799999999999</v>
      </c>
      <c r="Z12" s="16" t="s">
        <v>2235</v>
      </c>
      <c r="AA12" s="17">
        <f>(A1L345C10 + A1L345C11)</f>
        <v>390.149</v>
      </c>
      <c r="AB12" s="16" t="s">
        <v>1924</v>
      </c>
      <c r="AC12" s="15">
        <v>212.01900000000001</v>
      </c>
      <c r="AD12" s="16" t="s">
        <v>1924</v>
      </c>
      <c r="AE12" s="15">
        <v>137.393</v>
      </c>
      <c r="AF12" s="16" t="s">
        <v>2236</v>
      </c>
      <c r="AG12" s="17">
        <f>(A1L345C13 + A1L345C14)</f>
        <v>349.41200000000003</v>
      </c>
      <c r="AH12" s="16" t="s">
        <v>2237</v>
      </c>
      <c r="AI12" s="17">
        <f>IF(RUN_YEARS &gt; 1,(A1L345C3 + A1L345C6) / 2, 0 )</f>
        <v>59.28</v>
      </c>
      <c r="AJ12" s="16" t="s">
        <v>2238</v>
      </c>
      <c r="AK12" s="17">
        <f>IF(RUN_YEARS &gt; 2,(A1L345C3 + A1L345C6 + A1L345C9) / 3, 0 )</f>
        <v>62.364333333333327</v>
      </c>
      <c r="AL12" s="16" t="s">
        <v>2239</v>
      </c>
      <c r="AM12" s="17">
        <f>IF(RUN_YEARS &gt; 3,(A1L345C3 + A1L345C6 + A1L345C9 + A1L345C12) / 4, 0 )</f>
        <v>144.31049999999999</v>
      </c>
      <c r="AN12" s="16" t="s">
        <v>2240</v>
      </c>
      <c r="AO12" s="17">
        <f>IF(RUN_YEARS &gt; 4,(A1L345C3 + A1L345C6 + A1L345C9 + A1L345C12 + A1L345C15) / 5, 0 )</f>
        <v>185.33080000000001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877.22199999999998</v>
      </c>
      <c r="F13" s="16" t="s">
        <v>1934</v>
      </c>
      <c r="G13" s="15">
        <v>695.97900000000004</v>
      </c>
      <c r="H13" s="16" t="s">
        <v>2241</v>
      </c>
      <c r="I13" s="17">
        <f>(A1L346C1 + A1L346C2)</f>
        <v>1573.201</v>
      </c>
      <c r="J13" s="16" t="s">
        <v>1934</v>
      </c>
      <c r="K13" s="15">
        <v>874.57</v>
      </c>
      <c r="L13" s="16" t="s">
        <v>1934</v>
      </c>
      <c r="M13" s="15">
        <v>674.57500000000005</v>
      </c>
      <c r="N13" s="16" t="s">
        <v>2242</v>
      </c>
      <c r="O13" s="17">
        <f>(A1L346C4 + A1L346C5)</f>
        <v>1549.145</v>
      </c>
      <c r="P13" s="16" t="s">
        <v>1934</v>
      </c>
      <c r="Q13" s="15">
        <v>1143.893</v>
      </c>
      <c r="R13" s="16" t="s">
        <v>1934</v>
      </c>
      <c r="S13" s="15">
        <v>888.73400000000004</v>
      </c>
      <c r="T13" s="16" t="s">
        <v>2243</v>
      </c>
      <c r="U13" s="17">
        <f>(A1L346C7 + A1L346C8)</f>
        <v>2032.627</v>
      </c>
      <c r="V13" s="16" t="s">
        <v>1934</v>
      </c>
      <c r="W13" s="15">
        <v>1165.048</v>
      </c>
      <c r="X13" s="16" t="s">
        <v>1934</v>
      </c>
      <c r="Y13" s="15">
        <v>903.24900000000002</v>
      </c>
      <c r="Z13" s="16" t="s">
        <v>2244</v>
      </c>
      <c r="AA13" s="17">
        <f>(A1L346C10 + A1L346C11)</f>
        <v>2068.297</v>
      </c>
      <c r="AB13" s="16" t="s">
        <v>1934</v>
      </c>
      <c r="AC13" s="15">
        <v>1083.028</v>
      </c>
      <c r="AD13" s="16" t="s">
        <v>1934</v>
      </c>
      <c r="AE13" s="15">
        <v>877.38599999999997</v>
      </c>
      <c r="AF13" s="16" t="s">
        <v>2245</v>
      </c>
      <c r="AG13" s="17">
        <f>(A1L346C13 + A1L346C14)</f>
        <v>1960.414</v>
      </c>
      <c r="AH13" s="16" t="s">
        <v>2246</v>
      </c>
      <c r="AI13" s="17">
        <f>IF(RUN_YEARS &gt; 1,(A1L346C3 + A1L346C6) / 2, 0 )</f>
        <v>1561.173</v>
      </c>
      <c r="AJ13" s="16" t="s">
        <v>2247</v>
      </c>
      <c r="AK13" s="17">
        <f>IF(RUN_YEARS &gt; 2,(A1L346C3 + A1L346C6 + A1L346C9) / 3, 0 )</f>
        <v>1718.3243333333332</v>
      </c>
      <c r="AL13" s="16" t="s">
        <v>2248</v>
      </c>
      <c r="AM13" s="17">
        <f>IF(RUN_YEARS &gt; 3,(A1L346C3 + A1L346C6 + A1L346C9 + A1L346C12) / 4, 0 )</f>
        <v>1805.8175000000001</v>
      </c>
      <c r="AN13" s="16" t="s">
        <v>2249</v>
      </c>
      <c r="AO13" s="17">
        <f>IF(RUN_YEARS &gt; 4,(A1L346C3 + A1L346C6 + A1L346C9 + A1L346C12 + A1L346C15) / 5, 0 )</f>
        <v>1836.7368000000001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26.611999999999998</v>
      </c>
      <c r="F14" s="16" t="s">
        <v>1944</v>
      </c>
      <c r="G14" s="15">
        <v>19.414999999999999</v>
      </c>
      <c r="H14" s="16" t="s">
        <v>2250</v>
      </c>
      <c r="I14" s="17">
        <f>(A1L347C1 + A1L347C2)</f>
        <v>46.027000000000001</v>
      </c>
      <c r="J14" s="16" t="s">
        <v>1944</v>
      </c>
      <c r="K14" s="15">
        <v>18.904</v>
      </c>
      <c r="L14" s="16" t="s">
        <v>1944</v>
      </c>
      <c r="M14" s="15">
        <v>12.993</v>
      </c>
      <c r="N14" s="16" t="s">
        <v>2251</v>
      </c>
      <c r="O14" s="17">
        <f>(A1L347C4 + A1L347C5)</f>
        <v>31.896999999999998</v>
      </c>
      <c r="P14" s="16" t="s">
        <v>1944</v>
      </c>
      <c r="Q14" s="15">
        <v>19.748999999999999</v>
      </c>
      <c r="R14" s="16" t="s">
        <v>1944</v>
      </c>
      <c r="S14" s="15">
        <v>14.887</v>
      </c>
      <c r="T14" s="16" t="s">
        <v>2252</v>
      </c>
      <c r="U14" s="17">
        <f>(A1L347C7 + A1L347C8)</f>
        <v>34.635999999999996</v>
      </c>
      <c r="V14" s="16" t="s">
        <v>1944</v>
      </c>
      <c r="W14" s="15">
        <v>182.334</v>
      </c>
      <c r="X14" s="16" t="s">
        <v>1944</v>
      </c>
      <c r="Y14" s="15">
        <v>107.806</v>
      </c>
      <c r="Z14" s="16" t="s">
        <v>2253</v>
      </c>
      <c r="AA14" s="17">
        <f>(A1L347C10 + A1L347C11)</f>
        <v>290.14</v>
      </c>
      <c r="AB14" s="16" t="s">
        <v>1944</v>
      </c>
      <c r="AC14" s="15">
        <v>94.278999999999996</v>
      </c>
      <c r="AD14" s="16" t="s">
        <v>1944</v>
      </c>
      <c r="AE14" s="15">
        <v>55.814999999999998</v>
      </c>
      <c r="AF14" s="16" t="s">
        <v>2254</v>
      </c>
      <c r="AG14" s="17">
        <f>(A1L347C13 + A1L347C14)</f>
        <v>150.09399999999999</v>
      </c>
      <c r="AH14" s="16" t="s">
        <v>2255</v>
      </c>
      <c r="AI14" s="17">
        <f>IF(RUN_YEARS &gt; 1,(A1L347C3 + A1L347C6) / 2, 0 )</f>
        <v>38.962000000000003</v>
      </c>
      <c r="AJ14" s="16" t="s">
        <v>2256</v>
      </c>
      <c r="AK14" s="17">
        <f>IF(RUN_YEARS &gt; 2,(A1L347C3 + A1L347C6 + A1L347C9) / 3, 0 )</f>
        <v>37.520000000000003</v>
      </c>
      <c r="AL14" s="16" t="s">
        <v>2257</v>
      </c>
      <c r="AM14" s="17">
        <f>IF(RUN_YEARS &gt; 3,(A1L347C3 + A1L347C6 + A1L347C9 + A1L347C12) / 4, 0 )</f>
        <v>100.675</v>
      </c>
      <c r="AN14" s="16" t="s">
        <v>2258</v>
      </c>
      <c r="AO14" s="17">
        <f>IF(RUN_YEARS &gt; 4,(A1L347C3 + A1L347C6 + A1L347C9 + A1L347C12 + A1L347C15) / 5, 0 )</f>
        <v>110.55879999999999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903.83399999999995</v>
      </c>
      <c r="F15" s="16" t="s">
        <v>2260</v>
      </c>
      <c r="G15" s="17">
        <f>(A1L346C2 + A1L347C2)</f>
        <v>715.39400000000001</v>
      </c>
      <c r="H15" s="16" t="s">
        <v>2261</v>
      </c>
      <c r="I15" s="17">
        <f>(_xlfn.SINGLE(A1L348C1) +_xlfn.SINGLE( A1L348C2))</f>
        <v>1619.2280000000001</v>
      </c>
      <c r="J15" s="16" t="s">
        <v>2262</v>
      </c>
      <c r="K15" s="17">
        <f>(A1L346C4 + A1L347C4)</f>
        <v>893.47400000000005</v>
      </c>
      <c r="L15" s="16" t="s">
        <v>2263</v>
      </c>
      <c r="M15" s="17">
        <f>(A1L346C5 + A1L347C5)</f>
        <v>687.5680000000001</v>
      </c>
      <c r="N15" s="16" t="s">
        <v>2264</v>
      </c>
      <c r="O15" s="17">
        <f>(_xlfn.SINGLE(A1L348C4) +_xlfn.SINGLE( A1L348C5))</f>
        <v>1581.0420000000001</v>
      </c>
      <c r="P15" s="16" t="s">
        <v>2265</v>
      </c>
      <c r="Q15" s="17">
        <f>(A1L346C7 + A1L347C7)</f>
        <v>1163.6420000000001</v>
      </c>
      <c r="R15" s="16" t="s">
        <v>2266</v>
      </c>
      <c r="S15" s="17">
        <f>(A1L346C8 + A1L347C8)</f>
        <v>903.62100000000009</v>
      </c>
      <c r="T15" s="16" t="s">
        <v>2267</v>
      </c>
      <c r="U15" s="17">
        <f>(_xlfn.SINGLE(A1L348C7) +_xlfn.SINGLE( A1L348C8))</f>
        <v>2067.2629999999999</v>
      </c>
      <c r="V15" s="16" t="s">
        <v>2268</v>
      </c>
      <c r="W15" s="17">
        <f>(A1L346C10 + A1L347C10)</f>
        <v>1347.3820000000001</v>
      </c>
      <c r="X15" s="16" t="s">
        <v>2269</v>
      </c>
      <c r="Y15" s="17">
        <f>(A1L346C11 + A1L347C11)</f>
        <v>1011.0550000000001</v>
      </c>
      <c r="Z15" s="16" t="s">
        <v>2270</v>
      </c>
      <c r="AA15" s="17">
        <f>(_xlfn.SINGLE(A1L348C10) +_xlfn.SINGLE( A1L348C11))</f>
        <v>2358.4369999999999</v>
      </c>
      <c r="AB15" s="16" t="s">
        <v>2271</v>
      </c>
      <c r="AC15" s="17">
        <f>(A1L346C13 + A1L347C13)</f>
        <v>1177.307</v>
      </c>
      <c r="AD15" s="16" t="s">
        <v>2272</v>
      </c>
      <c r="AE15" s="17">
        <f>(A1L346C14 + A1L347C14)</f>
        <v>933.20100000000002</v>
      </c>
      <c r="AF15" s="16" t="s">
        <v>2273</v>
      </c>
      <c r="AG15" s="17">
        <f>(_xlfn.SINGLE(A1L348C13) +_xlfn.SINGLE( A1L348C14))</f>
        <v>2110.5079999999998</v>
      </c>
      <c r="AH15" s="16" t="s">
        <v>2274</v>
      </c>
      <c r="AI15" s="17">
        <f>IF(RUN_YEARS &gt; 1,(A1L348C3 + A1L348C6) / 2, 0 )</f>
        <v>1600.1350000000002</v>
      </c>
      <c r="AJ15" s="16" t="s">
        <v>2275</v>
      </c>
      <c r="AK15" s="17">
        <f>IF(RUN_YEARS &gt; 2,(A1L348C3 + A1L348C6 + A1L348C9) / 3, 0 )</f>
        <v>1755.8443333333335</v>
      </c>
      <c r="AL15" s="16" t="s">
        <v>2276</v>
      </c>
      <c r="AM15" s="17">
        <f>IF(RUN_YEARS &gt; 3,(A1L348C3 + A1L348C6 + A1L348C9 + A1L348C12) / 4, 0 )</f>
        <v>1906.4925000000001</v>
      </c>
      <c r="AN15" s="16" t="s">
        <v>2277</v>
      </c>
      <c r="AO15" s="17">
        <f>IF(RUN_YEARS &gt; 4,(A1L348C3 + A1L348C6 + A1L348C9 + A1L348C12 + A1L348C15) / 5, 0 )</f>
        <v>1947.2955999999999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70.289000000000001</v>
      </c>
      <c r="F16" s="16" t="s">
        <v>1973</v>
      </c>
      <c r="G16" s="15">
        <v>61.701999999999998</v>
      </c>
      <c r="H16" s="16" t="s">
        <v>2278</v>
      </c>
      <c r="I16" s="17">
        <f>(A1L349C1 + A1L349C2)</f>
        <v>131.99099999999999</v>
      </c>
      <c r="J16" s="16" t="s">
        <v>1973</v>
      </c>
      <c r="K16" s="15">
        <v>57.683999999999997</v>
      </c>
      <c r="L16" s="16" t="s">
        <v>1973</v>
      </c>
      <c r="M16" s="15">
        <v>51.265000000000001</v>
      </c>
      <c r="N16" s="16" t="s">
        <v>2279</v>
      </c>
      <c r="O16" s="17">
        <f>(A1L349C4 + A1L349C5)</f>
        <v>108.949</v>
      </c>
      <c r="P16" s="16" t="s">
        <v>1973</v>
      </c>
      <c r="Q16" s="15">
        <v>54.704000000000001</v>
      </c>
      <c r="R16" s="16" t="s">
        <v>1973</v>
      </c>
      <c r="S16" s="15">
        <v>57.44</v>
      </c>
      <c r="T16" s="16" t="s">
        <v>2280</v>
      </c>
      <c r="U16" s="17">
        <f>(A1L349C7 + A1L349C8)</f>
        <v>112.14400000000001</v>
      </c>
      <c r="V16" s="16" t="s">
        <v>1973</v>
      </c>
      <c r="W16" s="15">
        <v>61.036000000000001</v>
      </c>
      <c r="X16" s="16" t="s">
        <v>1973</v>
      </c>
      <c r="Y16" s="15">
        <v>61.151000000000003</v>
      </c>
      <c r="Z16" s="16" t="s">
        <v>2281</v>
      </c>
      <c r="AA16" s="17">
        <f>(A1L349C10 + A1L349C11)</f>
        <v>122.18700000000001</v>
      </c>
      <c r="AB16" s="16" t="s">
        <v>1973</v>
      </c>
      <c r="AC16" s="15">
        <v>65.096999999999994</v>
      </c>
      <c r="AD16" s="16" t="s">
        <v>1973</v>
      </c>
      <c r="AE16" s="15">
        <v>65.17</v>
      </c>
      <c r="AF16" s="16" t="s">
        <v>2282</v>
      </c>
      <c r="AG16" s="17">
        <f>(A1L349C13 + A1L349C14)</f>
        <v>130.267</v>
      </c>
      <c r="AH16" s="16" t="s">
        <v>2283</v>
      </c>
      <c r="AI16" s="17">
        <f>IF(RUN_YEARS &gt; 1,(A1L349C3 + A1L349C6) / 2, 0 )</f>
        <v>120.47</v>
      </c>
      <c r="AJ16" s="16" t="s">
        <v>2284</v>
      </c>
      <c r="AK16" s="17">
        <f>IF(RUN_YEARS &gt; 2,(A1L349C3 + A1L349C6 + A1L349C9) / 3, 0 )</f>
        <v>117.69466666666666</v>
      </c>
      <c r="AL16" s="16" t="s">
        <v>2285</v>
      </c>
      <c r="AM16" s="17">
        <f>IF(RUN_YEARS &gt; 3,(A1L349C3 + A1L349C6 + A1L349C9 + A1L349C12) / 4, 0 )</f>
        <v>118.81775</v>
      </c>
      <c r="AN16" s="16" t="s">
        <v>2286</v>
      </c>
      <c r="AO16" s="17">
        <f>IF(RUN_YEARS &gt; 4,(A1L349C3 + A1L349C6 + A1L349C9 + A1L349C12 + A1L349C15) / 5, 0 )</f>
        <v>121.10760000000001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151.34200000000001</v>
      </c>
      <c r="F17" s="16" t="s">
        <v>1983</v>
      </c>
      <c r="G17" s="15">
        <v>96.760999999999996</v>
      </c>
      <c r="H17" s="16" t="s">
        <v>2287</v>
      </c>
      <c r="I17" s="17">
        <f>(A1L350C1 + A1L350C2)</f>
        <v>248.10300000000001</v>
      </c>
      <c r="J17" s="16" t="s">
        <v>1983</v>
      </c>
      <c r="K17" s="15">
        <v>131.726</v>
      </c>
      <c r="L17" s="16" t="s">
        <v>1983</v>
      </c>
      <c r="M17" s="15">
        <v>83.231999999999999</v>
      </c>
      <c r="N17" s="16" t="s">
        <v>2288</v>
      </c>
      <c r="O17" s="17">
        <f>(A1L350C4 + A1L350C5)</f>
        <v>214.958</v>
      </c>
      <c r="P17" s="16" t="s">
        <v>1983</v>
      </c>
      <c r="Q17" s="15">
        <v>193.23099999999999</v>
      </c>
      <c r="R17" s="16" t="s">
        <v>1983</v>
      </c>
      <c r="S17" s="15">
        <v>145.52000000000001</v>
      </c>
      <c r="T17" s="16" t="s">
        <v>2289</v>
      </c>
      <c r="U17" s="17">
        <f>(A1L350C7 + A1L350C8)</f>
        <v>338.75099999999998</v>
      </c>
      <c r="V17" s="16" t="s">
        <v>1983</v>
      </c>
      <c r="W17" s="15">
        <v>224.72300000000001</v>
      </c>
      <c r="X17" s="16" t="s">
        <v>1983</v>
      </c>
      <c r="Y17" s="15">
        <v>186.696</v>
      </c>
      <c r="Z17" s="16" t="s">
        <v>2290</v>
      </c>
      <c r="AA17" s="17">
        <f>(A1L350C10 + A1L350C11)</f>
        <v>411.41899999999998</v>
      </c>
      <c r="AB17" s="16" t="s">
        <v>1983</v>
      </c>
      <c r="AC17" s="15">
        <v>209.18199999999999</v>
      </c>
      <c r="AD17" s="16" t="s">
        <v>1983</v>
      </c>
      <c r="AE17" s="15">
        <v>184.64699999999999</v>
      </c>
      <c r="AF17" s="16" t="s">
        <v>2291</v>
      </c>
      <c r="AG17" s="17">
        <f>(A1L350C13 + A1L350C14)</f>
        <v>393.82899999999995</v>
      </c>
      <c r="AH17" s="16" t="s">
        <v>2292</v>
      </c>
      <c r="AI17" s="17">
        <f>IF(RUN_YEARS &gt; 1,(A1L350C3 + A1L350C6) / 2, 0 )</f>
        <v>231.53050000000002</v>
      </c>
      <c r="AJ17" s="16" t="s">
        <v>2293</v>
      </c>
      <c r="AK17" s="17">
        <f>IF(RUN_YEARS &gt; 2,(A1L350C3 + A1L350C6 + A1L350C9) / 3, 0 )</f>
        <v>267.27066666666667</v>
      </c>
      <c r="AL17" s="16" t="s">
        <v>2294</v>
      </c>
      <c r="AM17" s="17">
        <f>IF(RUN_YEARS &gt; 3,(A1L350C3 + A1L350C6 + A1L350C9 + A1L350C12) / 4, 0 )</f>
        <v>303.30775</v>
      </c>
      <c r="AN17" s="16" t="s">
        <v>2295</v>
      </c>
      <c r="AO17" s="17">
        <f>IF(RUN_YEARS &gt; 4,(A1L350C3 + A1L350C6 + A1L350C9 + A1L350C12 + A1L350C15) / 5, 0 )</f>
        <v>321.41199999999998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928.55600000000004</v>
      </c>
      <c r="F18" s="16" t="s">
        <v>1993</v>
      </c>
      <c r="G18" s="15">
        <v>636.44399999999996</v>
      </c>
      <c r="H18" s="16" t="s">
        <v>2296</v>
      </c>
      <c r="I18" s="17">
        <f>(A1L351C1 + A1L351C2)</f>
        <v>1565</v>
      </c>
      <c r="J18" s="16" t="s">
        <v>1993</v>
      </c>
      <c r="K18" s="15">
        <v>885.29100000000005</v>
      </c>
      <c r="L18" s="16" t="s">
        <v>1993</v>
      </c>
      <c r="M18" s="15">
        <v>601.976</v>
      </c>
      <c r="N18" s="16" t="s">
        <v>2297</v>
      </c>
      <c r="O18" s="17">
        <f>(A1L351C4 + A1L351C5)</f>
        <v>1487.2670000000001</v>
      </c>
      <c r="P18" s="16" t="s">
        <v>1993</v>
      </c>
      <c r="Q18" s="15">
        <v>901.28800000000001</v>
      </c>
      <c r="R18" s="16" t="s">
        <v>1993</v>
      </c>
      <c r="S18" s="15">
        <v>606.50199999999995</v>
      </c>
      <c r="T18" s="16" t="s">
        <v>2298</v>
      </c>
      <c r="U18" s="17">
        <f>(A1L351C7 + A1L351C8)</f>
        <v>1507.79</v>
      </c>
      <c r="V18" s="16" t="s">
        <v>1993</v>
      </c>
      <c r="W18" s="15">
        <v>950.41099999999994</v>
      </c>
      <c r="X18" s="16" t="s">
        <v>1993</v>
      </c>
      <c r="Y18" s="15">
        <v>671.17399999999998</v>
      </c>
      <c r="Z18" s="16" t="s">
        <v>2299</v>
      </c>
      <c r="AA18" s="17">
        <f>(A1L351C10 + A1L351C11)</f>
        <v>1621.585</v>
      </c>
      <c r="AB18" s="16" t="s">
        <v>1993</v>
      </c>
      <c r="AC18" s="15">
        <v>991.95600000000002</v>
      </c>
      <c r="AD18" s="16" t="s">
        <v>1993</v>
      </c>
      <c r="AE18" s="15">
        <v>726.50599999999997</v>
      </c>
      <c r="AF18" s="16" t="s">
        <v>2300</v>
      </c>
      <c r="AG18" s="17">
        <f>(A1L351C13 + A1L351C14)</f>
        <v>1718.462</v>
      </c>
      <c r="AH18" s="16" t="s">
        <v>2301</v>
      </c>
      <c r="AI18" s="17">
        <f>IF(RUN_YEARS &gt; 1,(A1L351C3 + A1L351C6) / 2, 0 )</f>
        <v>1526.1334999999999</v>
      </c>
      <c r="AJ18" s="16" t="s">
        <v>2302</v>
      </c>
      <c r="AK18" s="17">
        <f>IF(RUN_YEARS &gt; 2,(A1L351C3 + A1L351C6 + A1L351C9) / 3, 0 )</f>
        <v>1520.019</v>
      </c>
      <c r="AL18" s="16" t="s">
        <v>2303</v>
      </c>
      <c r="AM18" s="17">
        <f>IF(RUN_YEARS &gt; 3,(A1L351C3 + A1L351C6 + A1L351C9 + A1L351C12) / 4, 0 )</f>
        <v>1545.4105</v>
      </c>
      <c r="AN18" s="16" t="s">
        <v>2304</v>
      </c>
      <c r="AO18" s="17">
        <f>IF(RUN_YEARS &gt; 4,(A1L351C3 + A1L351C6 + A1L351C9 + A1L351C12 + A1L351C15) / 5, 0 )</f>
        <v>1580.0207999999998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1079.8980000000001</v>
      </c>
      <c r="F19" s="16" t="s">
        <v>2306</v>
      </c>
      <c r="G19" s="17">
        <f>(A1L350C2 + A1L351C2)</f>
        <v>733.20499999999993</v>
      </c>
      <c r="H19" s="16" t="s">
        <v>2307</v>
      </c>
      <c r="I19" s="17">
        <f>(_xlfn.SINGLE(A1L352C1) +_xlfn.SINGLE( A1L352C2))</f>
        <v>1813.1030000000001</v>
      </c>
      <c r="J19" s="16" t="s">
        <v>2308</v>
      </c>
      <c r="K19" s="17">
        <f>(A1L350C4 + A1L351C4)</f>
        <v>1017.0170000000001</v>
      </c>
      <c r="L19" s="16" t="s">
        <v>2309</v>
      </c>
      <c r="M19" s="17">
        <f>(A1L350C5 + A1L351C5)</f>
        <v>685.20799999999997</v>
      </c>
      <c r="N19" s="16" t="s">
        <v>2310</v>
      </c>
      <c r="O19" s="17">
        <f>(_xlfn.SINGLE(A1L352C4) +_xlfn.SINGLE( A1L352C5))</f>
        <v>1702.2249999999999</v>
      </c>
      <c r="P19" s="16" t="s">
        <v>2311</v>
      </c>
      <c r="Q19" s="17">
        <f>(A1L350C7 + A1L351C7)</f>
        <v>1094.519</v>
      </c>
      <c r="R19" s="16" t="s">
        <v>2312</v>
      </c>
      <c r="S19" s="17">
        <f>(A1L350C8 + A1L351C8)</f>
        <v>752.02199999999993</v>
      </c>
      <c r="T19" s="16" t="s">
        <v>2313</v>
      </c>
      <c r="U19" s="17">
        <f>(_xlfn.SINGLE(A1L352C7) +_xlfn.SINGLE( A1L352C8))</f>
        <v>1846.5409999999999</v>
      </c>
      <c r="V19" s="16" t="s">
        <v>2314</v>
      </c>
      <c r="W19" s="17">
        <f>(A1L350C10 + A1L351C10)</f>
        <v>1175.134</v>
      </c>
      <c r="X19" s="16" t="s">
        <v>2315</v>
      </c>
      <c r="Y19" s="17">
        <f>(A1L350C11 + A1L351C11)</f>
        <v>857.87</v>
      </c>
      <c r="Z19" s="16" t="s">
        <v>2316</v>
      </c>
      <c r="AA19" s="17">
        <f>(_xlfn.SINGLE(A1L352C10) +_xlfn.SINGLE( A1L352C11))</f>
        <v>2033.0039999999999</v>
      </c>
      <c r="AB19" s="16" t="s">
        <v>2317</v>
      </c>
      <c r="AC19" s="17">
        <f>(A1L350C13 + A1L351C13)</f>
        <v>1201.1379999999999</v>
      </c>
      <c r="AD19" s="16" t="s">
        <v>2318</v>
      </c>
      <c r="AE19" s="17">
        <f>(A1L350C14 + A1L351C14)</f>
        <v>911.15300000000002</v>
      </c>
      <c r="AF19" s="16" t="s">
        <v>2319</v>
      </c>
      <c r="AG19" s="17">
        <f>(_xlfn.SINGLE(A1L352C13) +_xlfn.SINGLE( A1L352C14))</f>
        <v>2112.2910000000002</v>
      </c>
      <c r="AH19" s="16" t="s">
        <v>2320</v>
      </c>
      <c r="AI19" s="17">
        <f>IF(RUN_YEARS &gt; 1,(A1L352C3 + A1L352C6) / 2, 0 )</f>
        <v>1757.664</v>
      </c>
      <c r="AJ19" s="16" t="s">
        <v>2321</v>
      </c>
      <c r="AK19" s="17">
        <f>IF(RUN_YEARS &gt; 2,(A1L352C3 + A1L352C6 + A1L352C9) / 3, 0 )</f>
        <v>1787.2896666666666</v>
      </c>
      <c r="AL19" s="16" t="s">
        <v>2322</v>
      </c>
      <c r="AM19" s="17">
        <f>IF(RUN_YEARS &gt; 3,(A1L352C3 + A1L352C6 + A1L352C9 + A1L352C12) / 4, 0 )</f>
        <v>1848.7182499999999</v>
      </c>
      <c r="AN19" s="16" t="s">
        <v>2323</v>
      </c>
      <c r="AO19" s="17">
        <f>IF(RUN_YEARS &gt; 4,(A1L352C3 + A1L352C6 + A1L352C9 + A1L352C12 + A1L352C15) / 5, 0 )</f>
        <v>1901.4328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97.876999999999995</v>
      </c>
      <c r="F20" s="16" t="s">
        <v>2022</v>
      </c>
      <c r="G20" s="15">
        <v>82.007000000000005</v>
      </c>
      <c r="H20" s="16" t="s">
        <v>2324</v>
      </c>
      <c r="I20" s="17">
        <f>(A1L353C1 + A1L353C2)</f>
        <v>179.88400000000001</v>
      </c>
      <c r="J20" s="16" t="s">
        <v>2022</v>
      </c>
      <c r="K20" s="15">
        <v>88.399000000000001</v>
      </c>
      <c r="L20" s="16" t="s">
        <v>2022</v>
      </c>
      <c r="M20" s="15">
        <v>74.338999999999999</v>
      </c>
      <c r="N20" s="16" t="s">
        <v>2325</v>
      </c>
      <c r="O20" s="17">
        <f>(A1L353C4 + A1L353C5)</f>
        <v>162.738</v>
      </c>
      <c r="P20" s="16" t="s">
        <v>2022</v>
      </c>
      <c r="Q20" s="15">
        <v>98.796999999999997</v>
      </c>
      <c r="R20" s="16" t="s">
        <v>2022</v>
      </c>
      <c r="S20" s="15">
        <v>80.173000000000002</v>
      </c>
      <c r="T20" s="16" t="s">
        <v>2326</v>
      </c>
      <c r="U20" s="17">
        <f>(A1L353C7 + A1L353C8)</f>
        <v>178.97</v>
      </c>
      <c r="V20" s="16" t="s">
        <v>2022</v>
      </c>
      <c r="W20" s="15">
        <v>106.76900000000001</v>
      </c>
      <c r="X20" s="16" t="s">
        <v>2022</v>
      </c>
      <c r="Y20" s="15">
        <v>88.2</v>
      </c>
      <c r="Z20" s="16" t="s">
        <v>2327</v>
      </c>
      <c r="AA20" s="17">
        <f>(A1L353C10 + A1L353C11)</f>
        <v>194.96899999999999</v>
      </c>
      <c r="AB20" s="16" t="s">
        <v>2022</v>
      </c>
      <c r="AC20" s="15">
        <v>131.995</v>
      </c>
      <c r="AD20" s="16" t="s">
        <v>2022</v>
      </c>
      <c r="AE20" s="15">
        <v>109.131</v>
      </c>
      <c r="AF20" s="16" t="s">
        <v>2328</v>
      </c>
      <c r="AG20" s="17">
        <f>(A1L353C13 + A1L353C14)</f>
        <v>241.126</v>
      </c>
      <c r="AH20" s="16" t="s">
        <v>2329</v>
      </c>
      <c r="AI20" s="17">
        <f>IF(RUN_YEARS &gt; 1,(A1L353C3 + A1L353C6) / 2, 0 )</f>
        <v>171.31100000000001</v>
      </c>
      <c r="AJ20" s="16" t="s">
        <v>2330</v>
      </c>
      <c r="AK20" s="17">
        <f>IF(RUN_YEARS &gt; 2,(A1L353C3 + A1L353C6 + A1L353C9) / 3, 0 )</f>
        <v>173.864</v>
      </c>
      <c r="AL20" s="16" t="s">
        <v>2331</v>
      </c>
      <c r="AM20" s="17">
        <f>IF(RUN_YEARS &gt; 3,(A1L353C3 + A1L353C6 + A1L353C9 + A1L353C12) / 4, 0 )</f>
        <v>179.14024999999998</v>
      </c>
      <c r="AN20" s="16" t="s">
        <v>2332</v>
      </c>
      <c r="AO20" s="17">
        <f>IF(RUN_YEARS &gt; 4,(A1L353C3 + A1L353C6 + A1L353C9 + A1L353C12 + A1L353C15) / 5, 0 )</f>
        <v>191.53739999999999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783.15</v>
      </c>
      <c r="F21" s="16" t="s">
        <v>2032</v>
      </c>
      <c r="G21" s="15">
        <v>652.41</v>
      </c>
      <c r="H21" s="16" t="s">
        <v>2333</v>
      </c>
      <c r="I21" s="17">
        <f>(A1L354C1 + A1L354C2)</f>
        <v>1435.56</v>
      </c>
      <c r="J21" s="16" t="s">
        <v>2032</v>
      </c>
      <c r="K21" s="15">
        <v>603.149</v>
      </c>
      <c r="L21" s="16" t="s">
        <v>2032</v>
      </c>
      <c r="M21" s="15">
        <v>515.74</v>
      </c>
      <c r="N21" s="16" t="s">
        <v>2334</v>
      </c>
      <c r="O21" s="17">
        <f>(A1L354C4 + A1L354C5)</f>
        <v>1118.8890000000001</v>
      </c>
      <c r="P21" s="16" t="s">
        <v>2032</v>
      </c>
      <c r="Q21" s="15">
        <v>874.34699999999998</v>
      </c>
      <c r="R21" s="16" t="s">
        <v>2032</v>
      </c>
      <c r="S21" s="15">
        <v>662.95799999999997</v>
      </c>
      <c r="T21" s="16" t="s">
        <v>2335</v>
      </c>
      <c r="U21" s="17">
        <f>(A1L354C7 + A1L354C8)</f>
        <v>1537.3049999999998</v>
      </c>
      <c r="V21" s="16" t="s">
        <v>2032</v>
      </c>
      <c r="W21" s="15">
        <v>680.14</v>
      </c>
      <c r="X21" s="16" t="s">
        <v>2032</v>
      </c>
      <c r="Y21" s="15">
        <v>496.81400000000002</v>
      </c>
      <c r="Z21" s="16" t="s">
        <v>2336</v>
      </c>
      <c r="AA21" s="17">
        <f>(A1L354C10 + A1L354C11)</f>
        <v>1176.954</v>
      </c>
      <c r="AB21" s="16" t="s">
        <v>2032</v>
      </c>
      <c r="AC21" s="15">
        <v>770.77700000000004</v>
      </c>
      <c r="AD21" s="16" t="s">
        <v>2032</v>
      </c>
      <c r="AE21" s="15">
        <v>551.11400000000003</v>
      </c>
      <c r="AF21" s="16" t="s">
        <v>2337</v>
      </c>
      <c r="AG21" s="17">
        <f>(A1L354C13 + A1L354C14)</f>
        <v>1321.8910000000001</v>
      </c>
      <c r="AH21" s="16" t="s">
        <v>2338</v>
      </c>
      <c r="AI21" s="17">
        <f>IF(RUN_YEARS &gt; 1,(A1L354C3 + A1L354C6) / 2, 0 )</f>
        <v>1277.2245</v>
      </c>
      <c r="AJ21" s="16" t="s">
        <v>2339</v>
      </c>
      <c r="AK21" s="17">
        <f>IF(RUN_YEARS &gt; 2,(A1L354C3 + A1L354C6 + A1L354C9) / 3, 0 )</f>
        <v>1363.9179999999999</v>
      </c>
      <c r="AL21" s="16" t="s">
        <v>2340</v>
      </c>
      <c r="AM21" s="17">
        <f>IF(RUN_YEARS &gt; 3,(A1L354C3 + A1L354C6 + A1L354C9 + A1L354C12) / 4, 0 )</f>
        <v>1317.1769999999999</v>
      </c>
      <c r="AN21" s="16" t="s">
        <v>2341</v>
      </c>
      <c r="AO21" s="17">
        <f>IF(RUN_YEARS &gt; 4,(A1L354C3 + A1L354C6 + A1L354C9 + A1L354C12 + A1L354C15) / 5, 0 )</f>
        <v>1318.1197999999999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16.859000000000002</v>
      </c>
      <c r="F22" s="16" t="s">
        <v>2042</v>
      </c>
      <c r="G22" s="15">
        <v>0.22800000000000001</v>
      </c>
      <c r="H22" s="16" t="s">
        <v>2342</v>
      </c>
      <c r="I22" s="17">
        <f>(A1L355C1 + A1L355C2)</f>
        <v>17.087000000000003</v>
      </c>
      <c r="J22" s="16" t="s">
        <v>2042</v>
      </c>
      <c r="K22" s="15">
        <v>15.066000000000001</v>
      </c>
      <c r="L22" s="16" t="s">
        <v>2042</v>
      </c>
      <c r="M22" s="15">
        <v>1.9E-2</v>
      </c>
      <c r="N22" s="16" t="s">
        <v>2343</v>
      </c>
      <c r="O22" s="17">
        <f>(A1L355C4 + A1L355C5)</f>
        <v>15.085000000000001</v>
      </c>
      <c r="P22" s="16" t="s">
        <v>2042</v>
      </c>
      <c r="Q22" s="15">
        <v>16.015999999999998</v>
      </c>
      <c r="R22" s="16" t="s">
        <v>2042</v>
      </c>
      <c r="S22" s="15">
        <v>1.0999999999999999E-2</v>
      </c>
      <c r="T22" s="16" t="s">
        <v>2344</v>
      </c>
      <c r="U22" s="17">
        <f>(A1L355C7 + A1L355C8)</f>
        <v>16.026999999999997</v>
      </c>
      <c r="V22" s="16" t="s">
        <v>2042</v>
      </c>
      <c r="W22" s="15">
        <v>18.739000000000001</v>
      </c>
      <c r="X22" s="16" t="s">
        <v>2042</v>
      </c>
      <c r="Y22" s="15">
        <v>8.8999999999999996E-2</v>
      </c>
      <c r="Z22" s="16" t="s">
        <v>2345</v>
      </c>
      <c r="AA22" s="17">
        <f>(A1L355C10 + A1L355C11)</f>
        <v>18.827999999999999</v>
      </c>
      <c r="AB22" s="16" t="s">
        <v>2042</v>
      </c>
      <c r="AC22" s="15">
        <v>29.462</v>
      </c>
      <c r="AD22" s="16" t="s">
        <v>2042</v>
      </c>
      <c r="AE22" s="15">
        <v>9.1999999999999998E-2</v>
      </c>
      <c r="AF22" s="16" t="s">
        <v>2346</v>
      </c>
      <c r="AG22" s="17">
        <f>(A1L355C13 + A1L355C14)</f>
        <v>29.553999999999998</v>
      </c>
      <c r="AH22" s="16" t="s">
        <v>2347</v>
      </c>
      <c r="AI22" s="17">
        <f>IF(RUN_YEARS &gt; 1,(A1L355C3 + A1L355C6) / 2, 0 )</f>
        <v>16.086000000000002</v>
      </c>
      <c r="AJ22" s="16" t="s">
        <v>2348</v>
      </c>
      <c r="AK22" s="17">
        <f>IF(RUN_YEARS &gt; 2,(A1L355C3 + A1L355C6 + A1L355C9) / 3, 0 )</f>
        <v>16.066333333333333</v>
      </c>
      <c r="AL22" s="16" t="s">
        <v>2349</v>
      </c>
      <c r="AM22" s="17">
        <f>IF(RUN_YEARS &gt; 3,(A1L355C3 + A1L355C6 + A1L355C9 + A1L355C12) / 4, 0 )</f>
        <v>16.75675</v>
      </c>
      <c r="AN22" s="16" t="s">
        <v>2350</v>
      </c>
      <c r="AO22" s="17">
        <f>IF(RUN_YEARS &gt; 4,(A1L355C3 + A1L355C6 + A1L355C9 + A1L355C12 + A1L355C15) / 5, 0 )</f>
        <v>19.316200000000002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14.382</v>
      </c>
      <c r="F23" s="16" t="s">
        <v>2052</v>
      </c>
      <c r="G23" s="15">
        <v>0.876</v>
      </c>
      <c r="H23" s="16" t="s">
        <v>2351</v>
      </c>
      <c r="I23" s="17">
        <f>(A1L356C1 + A1L356C2)</f>
        <v>15.257999999999999</v>
      </c>
      <c r="J23" s="16" t="s">
        <v>2052</v>
      </c>
      <c r="K23" s="15">
        <v>13.212999999999999</v>
      </c>
      <c r="L23" s="16" t="s">
        <v>2052</v>
      </c>
      <c r="M23" s="15">
        <v>0.69599999999999995</v>
      </c>
      <c r="N23" s="16" t="s">
        <v>2352</v>
      </c>
      <c r="O23" s="17">
        <f>(A1L356C4 + A1L356C5)</f>
        <v>13.908999999999999</v>
      </c>
      <c r="P23" s="16" t="s">
        <v>2052</v>
      </c>
      <c r="Q23" s="15">
        <v>13.443</v>
      </c>
      <c r="R23" s="16" t="s">
        <v>2052</v>
      </c>
      <c r="S23" s="15">
        <v>0.77200000000000002</v>
      </c>
      <c r="T23" s="16" t="s">
        <v>2353</v>
      </c>
      <c r="U23" s="17">
        <f>(A1L356C7 + A1L356C8)</f>
        <v>14.215</v>
      </c>
      <c r="V23" s="16" t="s">
        <v>2052</v>
      </c>
      <c r="W23" s="15">
        <v>12.592000000000001</v>
      </c>
      <c r="X23" s="16" t="s">
        <v>2052</v>
      </c>
      <c r="Y23" s="15">
        <v>0.94099999999999995</v>
      </c>
      <c r="Z23" s="16" t="s">
        <v>2354</v>
      </c>
      <c r="AA23" s="17">
        <f>(A1L356C10 + A1L356C11)</f>
        <v>13.533000000000001</v>
      </c>
      <c r="AB23" s="16" t="s">
        <v>2052</v>
      </c>
      <c r="AC23" s="15">
        <v>15.795999999999999</v>
      </c>
      <c r="AD23" s="16" t="s">
        <v>2052</v>
      </c>
      <c r="AE23" s="15">
        <v>1.0429999999999999</v>
      </c>
      <c r="AF23" s="16" t="s">
        <v>2355</v>
      </c>
      <c r="AG23" s="17">
        <f>(A1L356C13 + A1L356C14)</f>
        <v>16.838999999999999</v>
      </c>
      <c r="AH23" s="16" t="s">
        <v>2356</v>
      </c>
      <c r="AI23" s="17">
        <f>IF(RUN_YEARS &gt; 1,(A1L356C3 + A1L356C6) / 2, 0 )</f>
        <v>14.583499999999999</v>
      </c>
      <c r="AJ23" s="16" t="s">
        <v>2357</v>
      </c>
      <c r="AK23" s="17">
        <f>IF(RUN_YEARS &gt; 2,(A1L356C3 + A1L356C6 + A1L356C9) / 3, 0 )</f>
        <v>14.460666666666667</v>
      </c>
      <c r="AL23" s="16" t="s">
        <v>2358</v>
      </c>
      <c r="AM23" s="17">
        <f>IF(RUN_YEARS &gt; 3,(A1L356C3 + A1L356C6 + A1L356C9 + A1L356C12) / 4, 0 )</f>
        <v>14.22875</v>
      </c>
      <c r="AN23" s="16" t="s">
        <v>2359</v>
      </c>
      <c r="AO23" s="17">
        <f>IF(RUN_YEARS &gt; 4,(A1L356C3 + A1L356C6 + A1L356C9 + A1L356C12 + A1L356C15) / 5, 0 )</f>
        <v>14.750799999999998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881.78200000000004</v>
      </c>
      <c r="F24" s="16" t="s">
        <v>2062</v>
      </c>
      <c r="G24" s="15">
        <v>377.214</v>
      </c>
      <c r="H24" s="16" t="s">
        <v>2360</v>
      </c>
      <c r="I24" s="17">
        <f>(A1L357C1 + A1L357C2)</f>
        <v>1258.9960000000001</v>
      </c>
      <c r="J24" s="16" t="s">
        <v>2062</v>
      </c>
      <c r="K24" s="15">
        <v>826.71400000000006</v>
      </c>
      <c r="L24" s="16" t="s">
        <v>2062</v>
      </c>
      <c r="M24" s="15">
        <v>369.89</v>
      </c>
      <c r="N24" s="16" t="s">
        <v>2361</v>
      </c>
      <c r="O24" s="17">
        <f>(A1L357C4 + A1L357C5)</f>
        <v>1196.604</v>
      </c>
      <c r="P24" s="16" t="s">
        <v>2062</v>
      </c>
      <c r="Q24" s="15">
        <v>890.06500000000005</v>
      </c>
      <c r="R24" s="16" t="s">
        <v>2062</v>
      </c>
      <c r="S24" s="15">
        <v>446.32</v>
      </c>
      <c r="T24" s="16" t="s">
        <v>2362</v>
      </c>
      <c r="U24" s="17">
        <f>(A1L357C7 + A1L357C8)</f>
        <v>1336.385</v>
      </c>
      <c r="V24" s="16" t="s">
        <v>2062</v>
      </c>
      <c r="W24" s="15">
        <v>201.57900000000001</v>
      </c>
      <c r="X24" s="16" t="s">
        <v>2062</v>
      </c>
      <c r="Y24" s="15">
        <v>152.76</v>
      </c>
      <c r="Z24" s="16" t="s">
        <v>2363</v>
      </c>
      <c r="AA24" s="17">
        <f>(A1L357C10 + A1L357C11)</f>
        <v>354.339</v>
      </c>
      <c r="AB24" s="16" t="s">
        <v>2062</v>
      </c>
      <c r="AC24" s="15">
        <v>225.07900000000001</v>
      </c>
      <c r="AD24" s="16" t="s">
        <v>2062</v>
      </c>
      <c r="AE24" s="15">
        <v>173.59700000000001</v>
      </c>
      <c r="AF24" s="16" t="s">
        <v>2364</v>
      </c>
      <c r="AG24" s="17">
        <f>(A1L357C13 + A1L357C14)</f>
        <v>398.67600000000004</v>
      </c>
      <c r="AH24" s="16" t="s">
        <v>2365</v>
      </c>
      <c r="AI24" s="17">
        <f>IF(RUN_YEARS &gt; 1,(A1L357C3 + A1L357C6) / 2, 0 )</f>
        <v>1227.8000000000002</v>
      </c>
      <c r="AJ24" s="16" t="s">
        <v>2366</v>
      </c>
      <c r="AK24" s="17">
        <f>IF(RUN_YEARS &gt; 2,(A1L357C3 + A1L357C6 + A1L357C9) / 3, 0 )</f>
        <v>1263.9950000000001</v>
      </c>
      <c r="AL24" s="16" t="s">
        <v>2367</v>
      </c>
      <c r="AM24" s="17">
        <f>IF(RUN_YEARS &gt; 3,(A1L357C3 + A1L357C6 + A1L357C9 + A1L357C12) / 4, 0 )</f>
        <v>1036.5810000000001</v>
      </c>
      <c r="AN24" s="16" t="s">
        <v>2368</v>
      </c>
      <c r="AO24" s="17">
        <f>IF(RUN_YEARS &gt; 4,(A1L357C3 + A1L357C6 + A1L357C9 + A1L357C12 + A1L357C15) / 5, 0 )</f>
        <v>909.00000000000023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184.23</v>
      </c>
      <c r="F25" s="16" t="s">
        <v>2072</v>
      </c>
      <c r="G25" s="15">
        <v>278.33</v>
      </c>
      <c r="H25" s="16" t="s">
        <v>2369</v>
      </c>
      <c r="I25" s="17">
        <f>(A1L358C1 + A1L358C2)</f>
        <v>462.55999999999995</v>
      </c>
      <c r="J25" s="16" t="s">
        <v>2072</v>
      </c>
      <c r="K25" s="15">
        <v>192.64400000000001</v>
      </c>
      <c r="L25" s="16" t="s">
        <v>2072</v>
      </c>
      <c r="M25" s="15">
        <v>284.46499999999997</v>
      </c>
      <c r="N25" s="16" t="s">
        <v>2370</v>
      </c>
      <c r="O25" s="17">
        <f>(A1L358C4 + A1L358C5)</f>
        <v>477.10899999999998</v>
      </c>
      <c r="P25" s="16" t="s">
        <v>2072</v>
      </c>
      <c r="Q25" s="15">
        <v>265.31400000000002</v>
      </c>
      <c r="R25" s="16" t="s">
        <v>2072</v>
      </c>
      <c r="S25" s="15">
        <v>359.32600000000002</v>
      </c>
      <c r="T25" s="16" t="s">
        <v>2371</v>
      </c>
      <c r="U25" s="17">
        <f>(A1L358C7 + A1L358C8)</f>
        <v>624.6400000000001</v>
      </c>
      <c r="V25" s="16" t="s">
        <v>2072</v>
      </c>
      <c r="W25" s="15">
        <v>128.04</v>
      </c>
      <c r="X25" s="16" t="s">
        <v>2072</v>
      </c>
      <c r="Y25" s="15">
        <v>187.167</v>
      </c>
      <c r="Z25" s="16" t="s">
        <v>2372</v>
      </c>
      <c r="AA25" s="17">
        <f>(A1L358C10 + A1L358C11)</f>
        <v>315.20699999999999</v>
      </c>
      <c r="AB25" s="16" t="s">
        <v>2072</v>
      </c>
      <c r="AC25" s="15">
        <v>123.61499999999999</v>
      </c>
      <c r="AD25" s="16" t="s">
        <v>2072</v>
      </c>
      <c r="AE25" s="15">
        <v>176.005</v>
      </c>
      <c r="AF25" s="16" t="s">
        <v>2373</v>
      </c>
      <c r="AG25" s="17">
        <f>(A1L358C13 + A1L358C14)</f>
        <v>299.62</v>
      </c>
      <c r="AH25" s="16" t="s">
        <v>2374</v>
      </c>
      <c r="AI25" s="17">
        <f>IF(RUN_YEARS &gt; 1,(A1L358C3 + A1L358C6) / 2, 0 )</f>
        <v>469.83449999999993</v>
      </c>
      <c r="AJ25" s="16" t="s">
        <v>2375</v>
      </c>
      <c r="AK25" s="17">
        <f>IF(RUN_YEARS &gt; 2,(A1L358C3 + A1L358C6 + A1L358C9) / 3, 0 )</f>
        <v>521.43633333333332</v>
      </c>
      <c r="AL25" s="16" t="s">
        <v>2376</v>
      </c>
      <c r="AM25" s="17">
        <f>IF(RUN_YEARS &gt; 3,(A1L358C3 + A1L358C6 + A1L358C9 + A1L358C12) / 4, 0 )</f>
        <v>469.87900000000002</v>
      </c>
      <c r="AN25" s="16" t="s">
        <v>2377</v>
      </c>
      <c r="AO25" s="17">
        <f>IF(RUN_YEARS &gt; 4,(A1L358C3 + A1L358C6 + A1L358C9 + A1L358C12 + A1L358C15) / 5, 0 )</f>
        <v>435.8272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0.16900000000000001</v>
      </c>
      <c r="F26" s="16" t="s">
        <v>2082</v>
      </c>
      <c r="G26" s="15">
        <v>0.26700000000000002</v>
      </c>
      <c r="H26" s="16" t="s">
        <v>2378</v>
      </c>
      <c r="I26" s="17">
        <f>(A1L359C1 + A1L359C2)</f>
        <v>0.43600000000000005</v>
      </c>
      <c r="J26" s="16" t="s">
        <v>2082</v>
      </c>
      <c r="K26" s="15">
        <v>0.34699999999999998</v>
      </c>
      <c r="L26" s="16" t="s">
        <v>2082</v>
      </c>
      <c r="M26" s="15">
        <v>0.54700000000000004</v>
      </c>
      <c r="N26" s="16" t="s">
        <v>2379</v>
      </c>
      <c r="O26" s="17">
        <f>(A1L359C4 + A1L359C5)</f>
        <v>0.89400000000000002</v>
      </c>
      <c r="P26" s="16" t="s">
        <v>2082</v>
      </c>
      <c r="Q26" s="15">
        <v>0.51600000000000001</v>
      </c>
      <c r="R26" s="16" t="s">
        <v>2082</v>
      </c>
      <c r="S26" s="15">
        <v>0.54200000000000004</v>
      </c>
      <c r="T26" s="16" t="s">
        <v>2380</v>
      </c>
      <c r="U26" s="17">
        <f>(A1L359C7 + A1L359C8)</f>
        <v>1.0580000000000001</v>
      </c>
      <c r="V26" s="16" t="s">
        <v>2082</v>
      </c>
      <c r="W26" s="15">
        <v>0.52500000000000002</v>
      </c>
      <c r="X26" s="16" t="s">
        <v>2082</v>
      </c>
      <c r="Y26" s="15">
        <v>0.86099999999999999</v>
      </c>
      <c r="Z26" s="16" t="s">
        <v>2381</v>
      </c>
      <c r="AA26" s="17">
        <f>(A1L359C10 + A1L359C11)</f>
        <v>1.3860000000000001</v>
      </c>
      <c r="AB26" s="16" t="s">
        <v>2082</v>
      </c>
      <c r="AC26" s="15">
        <v>0.57999999999999996</v>
      </c>
      <c r="AD26" s="16" t="s">
        <v>2082</v>
      </c>
      <c r="AE26" s="15">
        <v>0.82299999999999995</v>
      </c>
      <c r="AF26" s="16" t="s">
        <v>2382</v>
      </c>
      <c r="AG26" s="17">
        <f>(A1L359C13 + A1L359C14)</f>
        <v>1.403</v>
      </c>
      <c r="AH26" s="16" t="s">
        <v>2383</v>
      </c>
      <c r="AI26" s="17">
        <f>IF(RUN_YEARS &gt; 1,(A1L359C3 + A1L359C6) / 2, 0 )</f>
        <v>0.66500000000000004</v>
      </c>
      <c r="AJ26" s="16" t="s">
        <v>2384</v>
      </c>
      <c r="AK26" s="17">
        <f>IF(RUN_YEARS &gt; 2,(A1L359C3 + A1L359C6 + A1L359C9) / 3, 0 )</f>
        <v>0.79599999999999993</v>
      </c>
      <c r="AL26" s="16" t="s">
        <v>2385</v>
      </c>
      <c r="AM26" s="17">
        <f>IF(RUN_YEARS &gt; 3,(A1L359C3 + A1L359C6 + A1L359C9 + A1L359C12) / 4, 0 )</f>
        <v>0.94350000000000001</v>
      </c>
      <c r="AN26" s="16" t="s">
        <v>2386</v>
      </c>
      <c r="AO26" s="17">
        <f>IF(RUN_YEARS &gt; 4,(A1L359C3 + A1L359C6 + A1L359C9 + A1L359C12 + A1L359C15) / 5, 0 )</f>
        <v>1.0353999999999999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124.77200000000001</v>
      </c>
      <c r="F27" s="16" t="s">
        <v>2092</v>
      </c>
      <c r="G27" s="15">
        <v>106.828</v>
      </c>
      <c r="H27" s="16" t="s">
        <v>2387</v>
      </c>
      <c r="I27" s="17">
        <f>(A1L360C1 + A1L360C2)</f>
        <v>231.60000000000002</v>
      </c>
      <c r="J27" s="16" t="s">
        <v>2092</v>
      </c>
      <c r="K27" s="15">
        <v>114.16800000000001</v>
      </c>
      <c r="L27" s="16" t="s">
        <v>2092</v>
      </c>
      <c r="M27" s="15">
        <v>99.021000000000001</v>
      </c>
      <c r="N27" s="16" t="s">
        <v>2388</v>
      </c>
      <c r="O27" s="17">
        <f>(A1L360C4 + A1L360C5)</f>
        <v>213.18900000000002</v>
      </c>
      <c r="P27" s="16" t="s">
        <v>2092</v>
      </c>
      <c r="Q27" s="15">
        <v>127.369</v>
      </c>
      <c r="R27" s="16" t="s">
        <v>2092</v>
      </c>
      <c r="S27" s="15">
        <v>107.639</v>
      </c>
      <c r="T27" s="16" t="s">
        <v>2389</v>
      </c>
      <c r="U27" s="17">
        <f>(A1L360C7 + A1L360C8)</f>
        <v>235.00799999999998</v>
      </c>
      <c r="V27" s="16" t="s">
        <v>2092</v>
      </c>
      <c r="W27" s="15">
        <v>126.584</v>
      </c>
      <c r="X27" s="16" t="s">
        <v>2092</v>
      </c>
      <c r="Y27" s="15">
        <v>112.244</v>
      </c>
      <c r="Z27" s="16" t="s">
        <v>2390</v>
      </c>
      <c r="AA27" s="17">
        <f>(A1L360C10 + A1L360C11)</f>
        <v>238.828</v>
      </c>
      <c r="AB27" s="16" t="s">
        <v>2092</v>
      </c>
      <c r="AC27" s="15">
        <v>120.44499999999999</v>
      </c>
      <c r="AD27" s="16" t="s">
        <v>2092</v>
      </c>
      <c r="AE27" s="15">
        <v>103.21</v>
      </c>
      <c r="AF27" s="16" t="s">
        <v>2391</v>
      </c>
      <c r="AG27" s="17">
        <f>(A1L360C13 + A1L360C14)</f>
        <v>223.65499999999997</v>
      </c>
      <c r="AH27" s="16" t="s">
        <v>2392</v>
      </c>
      <c r="AI27" s="17">
        <f>IF(RUN_YEARS &gt; 1,(A1L360C3 + A1L360C6) / 2, 0 )</f>
        <v>222.39450000000002</v>
      </c>
      <c r="AJ27" s="16" t="s">
        <v>2393</v>
      </c>
      <c r="AK27" s="17">
        <f>IF(RUN_YEARS &gt; 2,(A1L360C3 + A1L360C6 + A1L360C9) / 3, 0 )</f>
        <v>226.59900000000002</v>
      </c>
      <c r="AL27" s="16" t="s">
        <v>2394</v>
      </c>
      <c r="AM27" s="17">
        <f>IF(RUN_YEARS &gt; 3,(A1L360C3 + A1L360C6 + A1L360C9 + A1L360C12) / 4, 0 )</f>
        <v>229.65625</v>
      </c>
      <c r="AN27" s="16" t="s">
        <v>2395</v>
      </c>
      <c r="AO27" s="17">
        <f>IF(RUN_YEARS &gt; 4,(A1L360C3 + A1L360C6 + A1L360C9 + A1L360C12 + A1L360C15) / 5, 0 )</f>
        <v>228.45599999999999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532.14800000000002</v>
      </c>
      <c r="F28" s="16" t="s">
        <v>2102</v>
      </c>
      <c r="G28" s="15">
        <v>362.125</v>
      </c>
      <c r="H28" s="16" t="s">
        <v>2396</v>
      </c>
      <c r="I28" s="17">
        <f>(A1L361C1 + A1L361C2)</f>
        <v>894.27300000000002</v>
      </c>
      <c r="J28" s="16" t="s">
        <v>2102</v>
      </c>
      <c r="K28" s="15">
        <v>558.26599999999996</v>
      </c>
      <c r="L28" s="16" t="s">
        <v>2102</v>
      </c>
      <c r="M28" s="15">
        <v>356.23200000000003</v>
      </c>
      <c r="N28" s="16" t="s">
        <v>2397</v>
      </c>
      <c r="O28" s="17">
        <f>(A1L361C4 + A1L361C5)</f>
        <v>914.49800000000005</v>
      </c>
      <c r="P28" s="16" t="s">
        <v>2102</v>
      </c>
      <c r="Q28" s="15">
        <v>674.76700000000005</v>
      </c>
      <c r="R28" s="16" t="s">
        <v>2102</v>
      </c>
      <c r="S28" s="15">
        <v>445.04599999999999</v>
      </c>
      <c r="T28" s="16" t="s">
        <v>2398</v>
      </c>
      <c r="U28" s="17">
        <f>(A1L361C7 + A1L361C8)</f>
        <v>1119.8130000000001</v>
      </c>
      <c r="V28" s="16" t="s">
        <v>2102</v>
      </c>
      <c r="W28" s="15">
        <v>413.74799999999999</v>
      </c>
      <c r="X28" s="16" t="s">
        <v>2102</v>
      </c>
      <c r="Y28" s="15">
        <v>288.30900000000003</v>
      </c>
      <c r="Z28" s="16" t="s">
        <v>2399</v>
      </c>
      <c r="AA28" s="17">
        <f>(A1L361C10 + A1L361C11)</f>
        <v>702.05700000000002</v>
      </c>
      <c r="AB28" s="16" t="s">
        <v>2102</v>
      </c>
      <c r="AC28" s="15">
        <v>428.99599999999998</v>
      </c>
      <c r="AD28" s="16" t="s">
        <v>2102</v>
      </c>
      <c r="AE28" s="15">
        <v>308.08</v>
      </c>
      <c r="AF28" s="16" t="s">
        <v>2400</v>
      </c>
      <c r="AG28" s="17">
        <f>(A1L361C13 + A1L361C14)</f>
        <v>737.07600000000002</v>
      </c>
      <c r="AH28" s="16" t="s">
        <v>2401</v>
      </c>
      <c r="AI28" s="17">
        <f>IF(RUN_YEARS &gt; 1,(A1L361C3 + A1L361C6) / 2, 0 )</f>
        <v>904.38550000000009</v>
      </c>
      <c r="AJ28" s="16" t="s">
        <v>2402</v>
      </c>
      <c r="AK28" s="17">
        <f>IF(RUN_YEARS &gt; 2,(A1L361C3 + A1L361C6 + A1L361C9) / 3, 0 )</f>
        <v>976.19466666666676</v>
      </c>
      <c r="AL28" s="16" t="s">
        <v>2403</v>
      </c>
      <c r="AM28" s="17">
        <f>IF(RUN_YEARS &gt; 3,(A1L361C3 + A1L361C6 + A1L361C9 + A1L361C12) / 4, 0 )</f>
        <v>907.66025000000013</v>
      </c>
      <c r="AN28" s="16" t="s">
        <v>2404</v>
      </c>
      <c r="AO28" s="17">
        <f>IF(RUN_YEARS &gt; 4,(A1L361C3 + A1L361C6 + A1L361C9 + A1L361C12 + A1L361C15) / 5, 0 )</f>
        <v>873.54340000000013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133.27600000000001</v>
      </c>
      <c r="F29" s="16" t="s">
        <v>2112</v>
      </c>
      <c r="G29" s="15">
        <v>116.54</v>
      </c>
      <c r="H29" s="16" t="s">
        <v>2405</v>
      </c>
      <c r="I29" s="17">
        <f>(A1L362C1 + A1L362C2)</f>
        <v>249.81600000000003</v>
      </c>
      <c r="J29" s="16" t="s">
        <v>2112</v>
      </c>
      <c r="K29" s="15">
        <v>132.44300000000001</v>
      </c>
      <c r="L29" s="16" t="s">
        <v>2112</v>
      </c>
      <c r="M29" s="15">
        <v>116.215</v>
      </c>
      <c r="N29" s="16" t="s">
        <v>2406</v>
      </c>
      <c r="O29" s="17">
        <f>(A1L362C4 + A1L362C5)</f>
        <v>248.65800000000002</v>
      </c>
      <c r="P29" s="16" t="s">
        <v>2112</v>
      </c>
      <c r="Q29" s="15">
        <v>143.62700000000001</v>
      </c>
      <c r="R29" s="16" t="s">
        <v>2112</v>
      </c>
      <c r="S29" s="15">
        <v>124.41500000000001</v>
      </c>
      <c r="T29" s="16" t="s">
        <v>2407</v>
      </c>
      <c r="U29" s="17">
        <f>(A1L362C7 + A1L362C8)</f>
        <v>268.04200000000003</v>
      </c>
      <c r="V29" s="16" t="s">
        <v>2112</v>
      </c>
      <c r="W29" s="15">
        <v>893.35</v>
      </c>
      <c r="X29" s="16" t="s">
        <v>2112</v>
      </c>
      <c r="Y29" s="15">
        <v>610.62400000000002</v>
      </c>
      <c r="Z29" s="16" t="s">
        <v>2408</v>
      </c>
      <c r="AA29" s="17">
        <f>(A1L362C10 + A1L362C11)</f>
        <v>1503.9740000000002</v>
      </c>
      <c r="AB29" s="16" t="s">
        <v>2112</v>
      </c>
      <c r="AC29" s="15">
        <v>866.98400000000004</v>
      </c>
      <c r="AD29" s="16" t="s">
        <v>2112</v>
      </c>
      <c r="AE29" s="15">
        <v>604.11199999999997</v>
      </c>
      <c r="AF29" s="16" t="s">
        <v>2409</v>
      </c>
      <c r="AG29" s="17">
        <f>(A1L362C13 + A1L362C14)</f>
        <v>1471.096</v>
      </c>
      <c r="AH29" s="16" t="s">
        <v>2410</v>
      </c>
      <c r="AI29" s="17">
        <f>IF(RUN_YEARS &gt; 1,(A1L362C3 + A1L362C6) / 2, 0 )</f>
        <v>249.23700000000002</v>
      </c>
      <c r="AJ29" s="16" t="s">
        <v>2411</v>
      </c>
      <c r="AK29" s="17">
        <f>IF(RUN_YEARS &gt; 2,(A1L362C3 + A1L362C6 + A1L362C9) / 3, 0 )</f>
        <v>255.50533333333337</v>
      </c>
      <c r="AL29" s="16" t="s">
        <v>2412</v>
      </c>
      <c r="AM29" s="17">
        <f>IF(RUN_YEARS &gt; 3,(A1L362C3 + A1L362C6 + A1L362C9 + A1L362C12) / 4, 0 )</f>
        <v>567.62250000000006</v>
      </c>
      <c r="AN29" s="16" t="s">
        <v>2413</v>
      </c>
      <c r="AO29" s="17">
        <f>IF(RUN_YEARS &gt; 4,(A1L362C3 + A1L362C6 + A1L362C9 + A1L362C12 + A1L362C15) / 5, 0 )</f>
        <v>748.31720000000007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665.42399999999998</v>
      </c>
      <c r="F30" s="16" t="s">
        <v>2415</v>
      </c>
      <c r="G30" s="17">
        <f>(A1L361C2 + A1L362C2)</f>
        <v>478.66500000000002</v>
      </c>
      <c r="H30" s="16" t="s">
        <v>2416</v>
      </c>
      <c r="I30" s="17">
        <f>(_xlfn.SINGLE(A1L363C1) +_xlfn.SINGLE( A1L363C2))</f>
        <v>1144.0889999999999</v>
      </c>
      <c r="J30" s="16" t="s">
        <v>2417</v>
      </c>
      <c r="K30" s="17">
        <f>(A1L361C4 + A1L362C4)</f>
        <v>690.70899999999995</v>
      </c>
      <c r="L30" s="16" t="s">
        <v>2418</v>
      </c>
      <c r="M30" s="17">
        <f>(A1L361C5 + A1L362C5)</f>
        <v>472.447</v>
      </c>
      <c r="N30" s="16" t="s">
        <v>2419</v>
      </c>
      <c r="O30" s="17">
        <f>(_xlfn.SINGLE(A1L363C4) +_xlfn.SINGLE( A1L363C5))</f>
        <v>1163.1559999999999</v>
      </c>
      <c r="P30" s="16" t="s">
        <v>2420</v>
      </c>
      <c r="Q30" s="17">
        <f>(A1L361C7 + A1L362C7)</f>
        <v>818.39400000000001</v>
      </c>
      <c r="R30" s="16" t="s">
        <v>2421</v>
      </c>
      <c r="S30" s="17">
        <f>(A1L361C8 + A1L362C8)</f>
        <v>569.46100000000001</v>
      </c>
      <c r="T30" s="16" t="s">
        <v>2422</v>
      </c>
      <c r="U30" s="17">
        <f>(_xlfn.SINGLE(A1L363C7) +_xlfn.SINGLE( A1L363C8))</f>
        <v>1387.855</v>
      </c>
      <c r="V30" s="16" t="s">
        <v>2423</v>
      </c>
      <c r="W30" s="17">
        <f>(A1L361C10 + A1L362C10)</f>
        <v>1307.098</v>
      </c>
      <c r="X30" s="16" t="s">
        <v>2424</v>
      </c>
      <c r="Y30" s="17">
        <f>(A1L361C11 + A1L362C11)</f>
        <v>898.93299999999999</v>
      </c>
      <c r="Z30" s="16" t="s">
        <v>2425</v>
      </c>
      <c r="AA30" s="17">
        <f>(_xlfn.SINGLE(A1L363C10) +_xlfn.SINGLE( A1L363C11))</f>
        <v>2206.0309999999999</v>
      </c>
      <c r="AB30" s="16" t="s">
        <v>2426</v>
      </c>
      <c r="AC30" s="17">
        <f>(A1L361C13 + A1L362C13)</f>
        <v>1295.98</v>
      </c>
      <c r="AD30" s="16" t="s">
        <v>2427</v>
      </c>
      <c r="AE30" s="17">
        <f>(A1L361C14 + A1L362C14)</f>
        <v>912.19200000000001</v>
      </c>
      <c r="AF30" s="16" t="s">
        <v>2428</v>
      </c>
      <c r="AG30" s="17">
        <f>(_xlfn.SINGLE(A1L363C13) +_xlfn.SINGLE( A1L363C14))</f>
        <v>2208.172</v>
      </c>
      <c r="AH30" s="16" t="s">
        <v>2429</v>
      </c>
      <c r="AI30" s="17">
        <f>IF(RUN_YEARS &gt; 1,(A1L363C3 + A1L363C6) / 2, 0 )</f>
        <v>1153.6224999999999</v>
      </c>
      <c r="AJ30" s="16" t="s">
        <v>2430</v>
      </c>
      <c r="AK30" s="17">
        <f>IF(RUN_YEARS &gt; 2,(A1L363C3 + A1L363C6 + A1L363C9) / 3, 0 )</f>
        <v>1231.7</v>
      </c>
      <c r="AL30" s="16" t="s">
        <v>2431</v>
      </c>
      <c r="AM30" s="17">
        <f>IF(RUN_YEARS &gt; 3,(A1L363C3 + A1L363C6 + A1L363C9 + A1L363C12) / 4, 0 )</f>
        <v>1475.2827499999999</v>
      </c>
      <c r="AN30" s="16" t="s">
        <v>2432</v>
      </c>
      <c r="AO30" s="17">
        <f>IF(RUN_YEARS &gt; 4,(A1L363C3 + A1L363C6 + A1L363C9 + A1L363C12 + A1L363C15) / 5, 0 )</f>
        <v>1621.8606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4866.7880000000005</v>
      </c>
      <c r="F31" s="16" t="s">
        <v>2434</v>
      </c>
      <c r="G31" s="17">
        <f>(A1L341C2 + A1L344C2 + A1L345C2 + A1L348C2 + A1L349C2 + SUM(A1L352C2:A1L362C2))</f>
        <v>3526.1149999999998</v>
      </c>
      <c r="H31" s="16" t="s">
        <v>2435</v>
      </c>
      <c r="I31" s="17">
        <f>(_xlfn.SINGLE(A1L364C1) +_xlfn.SINGLE( A1L364C2))</f>
        <v>8392.9030000000002</v>
      </c>
      <c r="J31" s="16" t="s">
        <v>2436</v>
      </c>
      <c r="K31" s="17">
        <f>(A1L341C4 + A1L344C4 + A1L345C4 + A1L348C4 + A1L349C4 + SUM(A1L352C4:A1L362C4))</f>
        <v>4551.6650000000009</v>
      </c>
      <c r="L31" s="16" t="s">
        <v>2437</v>
      </c>
      <c r="M31" s="17">
        <f>(A1L341C5 + A1L344C5 + A1L345C5 + A1L348C5 + A1L349C5 + SUM(A1L352C5:A1L362C5))</f>
        <v>3278.299</v>
      </c>
      <c r="N31" s="16" t="s">
        <v>2438</v>
      </c>
      <c r="O31" s="17">
        <f>(_xlfn.SINGLE(A1L364C4) +_xlfn.SINGLE( A1L364C5))</f>
        <v>7829.9640000000009</v>
      </c>
      <c r="P31" s="16" t="s">
        <v>2439</v>
      </c>
      <c r="Q31" s="17">
        <f>(A1L341C7 + A1L344C7 + A1L345C7 + A1L348C7 + A1L349C7 + SUM(A1L352C7:A1L362C7))</f>
        <v>5460.7670000000007</v>
      </c>
      <c r="R31" s="16" t="s">
        <v>2440</v>
      </c>
      <c r="S31" s="17">
        <f>(A1L341C8 + A1L344C8 + A1L345C8 + A1L348C8 + A1L349C8 + SUM(A1L352C8:A1L362C8))</f>
        <v>3979.5809999999992</v>
      </c>
      <c r="T31" s="16" t="s">
        <v>2441</v>
      </c>
      <c r="U31" s="17">
        <f>(_xlfn.SINGLE(A1L364C7) +_xlfn.SINGLE( A1L364C8))</f>
        <v>9440.348</v>
      </c>
      <c r="V31" s="16" t="s">
        <v>2442</v>
      </c>
      <c r="W31" s="17">
        <f>(A1L341C10 + A1L344C10 + A1L345C10 + A1L348C10 + A1L349C10 + SUM(A1L352C10:A1L362C10))</f>
        <v>5417.482</v>
      </c>
      <c r="X31" s="16" t="s">
        <v>2443</v>
      </c>
      <c r="Y31" s="17">
        <f>(A1L341C11 + A1L344C11 + A1L345C11 + A1L348C11 + A1L349C11 + SUM(A1L352C11:A1L362C11))</f>
        <v>4021.395</v>
      </c>
      <c r="Z31" s="16" t="s">
        <v>2444</v>
      </c>
      <c r="AA31" s="17">
        <f>(_xlfn.SINGLE(A1L364C10) +_xlfn.SINGLE( A1L364C11))</f>
        <v>9438.8770000000004</v>
      </c>
      <c r="AB31" s="16" t="s">
        <v>2445</v>
      </c>
      <c r="AC31" s="17">
        <f>(A1L341C13 + A1L344C13 + A1L345C13 + A1L348C13 + A1L349C13 + SUM(A1L352C13:A1L362C13))</f>
        <v>5375.9830000000002</v>
      </c>
      <c r="AD31" s="16" t="s">
        <v>2446</v>
      </c>
      <c r="AE31" s="17">
        <f>(A1L341C14 + A1L344C14 + A1L345C14 + A1L348C14 + A1L349C14 + SUM(A1L352C14:A1L362C14))</f>
        <v>4081.0930000000008</v>
      </c>
      <c r="AF31" s="16" t="s">
        <v>2447</v>
      </c>
      <c r="AG31" s="17">
        <f>(_xlfn.SINGLE(A1L364C13) +_xlfn.SINGLE( A1L364C14))</f>
        <v>9457.0760000000009</v>
      </c>
      <c r="AH31" s="16" t="s">
        <v>2448</v>
      </c>
      <c r="AI31" s="17">
        <f>IF(RUN_YEARS &gt; 1,(A1L364C3 + A1L364C6) / 2, 0 )</f>
        <v>8111.433500000001</v>
      </c>
      <c r="AJ31" s="16" t="s">
        <v>2449</v>
      </c>
      <c r="AK31" s="17">
        <f>IF(RUN_YEARS &gt; 2,(A1L364C3 + A1L364C6 + A1L364C9) / 3, 0 )</f>
        <v>8554.4050000000007</v>
      </c>
      <c r="AL31" s="16" t="s">
        <v>2450</v>
      </c>
      <c r="AM31" s="17">
        <f>IF(RUN_YEARS &gt; 3,(A1L364C3 + A1L364C6 + A1L364C9 + A1L364C12) / 4, 0 )</f>
        <v>8775.523000000001</v>
      </c>
      <c r="AN31" s="16" t="s">
        <v>2451</v>
      </c>
      <c r="AO31" s="17">
        <f>IF(RUN_YEARS &gt; 4,(A1L364C3 + A1L364C6 + A1L364C9 + A1L364C12 + A1L364C15) / 5, 0 )</f>
        <v>8911.8336000000018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C4C60-2807-452D-9DAC-82CC4B3F083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76A08-6DE9-44FB-A86C-4A27F8CE507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6511B-4F25-498E-AA2A-509371177472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79F4A-A85A-4E26-B881-9632FF3B16BE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0.13767781800254758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0.13631729483539318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0.14922684993986182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0.14627211050109973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0.14901318135946873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0.1370198398639039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0.14117207921680838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0.14251362993284458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0.14382223606096153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6.718</v>
      </c>
      <c r="F9" s="16" t="s">
        <v>2959</v>
      </c>
      <c r="G9" s="6">
        <v>5.6029999999999998</v>
      </c>
      <c r="H9" s="16" t="s">
        <v>2959</v>
      </c>
      <c r="I9" s="6">
        <v>13.766</v>
      </c>
      <c r="J9" s="16" t="s">
        <v>2959</v>
      </c>
      <c r="K9" s="6">
        <v>3.9140000000000001</v>
      </c>
      <c r="L9" s="16" t="s">
        <v>3025</v>
      </c>
      <c r="M9" s="1">
        <f>(A1L542C1 * 2 + A1L542C2 + A1L542C3)</f>
        <v>32.805</v>
      </c>
      <c r="N9" s="16" t="s">
        <v>3026</v>
      </c>
      <c r="O9" s="1">
        <f>(A1L542C4 * 2 + A1L542C2 + A1L542C3)</f>
        <v>27.197000000000003</v>
      </c>
      <c r="P9" s="16" t="s">
        <v>3027</v>
      </c>
      <c r="Q9" s="1">
        <f>(A1L542C1 + A1L542C2 + A1L542C3 + A1L542C4)</f>
        <v>30.001000000000001</v>
      </c>
      <c r="R9" s="16" t="s">
        <v>3028</v>
      </c>
      <c r="S9" s="18">
        <f>IF(A1L542C5 &lt;&gt; 0,A1L542C6 / A1L542C5,0)</f>
        <v>0.82905044962658136</v>
      </c>
      <c r="T9" s="16" t="s">
        <v>3029</v>
      </c>
      <c r="U9" s="18">
        <f>_xlfn.SINGLE(IF(A1L542C8 = 0,A1L556C8, A1L542C8))</f>
        <v>0.82905044962658136</v>
      </c>
      <c r="V9" s="16" t="s">
        <v>2965</v>
      </c>
      <c r="W9" s="6">
        <v>4.8550000000000004</v>
      </c>
      <c r="X9" s="16" t="s">
        <v>2965</v>
      </c>
      <c r="Y9" s="6">
        <v>4.0709999999999997</v>
      </c>
      <c r="Z9" s="16" t="s">
        <v>2965</v>
      </c>
      <c r="AA9" s="6">
        <v>10.305</v>
      </c>
      <c r="AB9" s="16" t="s">
        <v>2965</v>
      </c>
      <c r="AC9" s="6">
        <v>5.0289999999999999</v>
      </c>
      <c r="AD9" s="16" t="s">
        <v>3030</v>
      </c>
      <c r="AE9" s="1">
        <f>(A1L542C10 * 2 + A1L542C11 + A1L542C12)</f>
        <v>24.085999999999999</v>
      </c>
      <c r="AF9" s="16" t="s">
        <v>3031</v>
      </c>
      <c r="AG9" s="1">
        <f>(A1L542C13 * 2 + A1L542C11 + A1L542C12)</f>
        <v>24.433999999999997</v>
      </c>
      <c r="AH9" s="16" t="s">
        <v>3032</v>
      </c>
      <c r="AI9" s="1">
        <f>(A1L542C10 + A1L542C11 + A1L542C12 + A1L542C13)</f>
        <v>24.26</v>
      </c>
      <c r="AJ9" s="16" t="s">
        <v>3033</v>
      </c>
      <c r="AK9" s="18">
        <f>IF(A1L542C14 &lt;&gt; 0,A1L542C15 / A1L542C14,0)</f>
        <v>1.014448227185917</v>
      </c>
      <c r="AL9" s="16" t="s">
        <v>3034</v>
      </c>
      <c r="AM9" s="18">
        <f>_xlfn.SINGLE(IF(A1L542C17 = 0,A1L556C17, A1L542C17))</f>
        <v>1.014448227185917</v>
      </c>
      <c r="AN9" s="16" t="s">
        <v>2971</v>
      </c>
      <c r="AO9" s="6">
        <v>6.1619999999999999</v>
      </c>
      <c r="AP9" s="16" t="s">
        <v>2971</v>
      </c>
      <c r="AQ9" s="6">
        <v>4.8600000000000003</v>
      </c>
      <c r="AR9" s="16" t="s">
        <v>2971</v>
      </c>
      <c r="AS9" s="6">
        <v>6.8079999999999998</v>
      </c>
      <c r="AT9" s="16" t="s">
        <v>2971</v>
      </c>
      <c r="AU9" s="6">
        <v>2.7629999999999999</v>
      </c>
      <c r="AV9" s="16" t="s">
        <v>3035</v>
      </c>
      <c r="AW9" s="1">
        <f>(A1L542C19 * 2 + A1L542C20 + A1L542C21)</f>
        <v>23.992000000000001</v>
      </c>
      <c r="AX9" s="16" t="s">
        <v>3036</v>
      </c>
      <c r="AY9" s="1">
        <f>(A1L542C22 * 2 + A1L542C20 + A1L542C21)</f>
        <v>17.193999999999999</v>
      </c>
      <c r="AZ9" s="16" t="s">
        <v>3037</v>
      </c>
      <c r="BA9" s="1">
        <f>(A1L542C19 + A1L542C20 + A1L542C21 + A1L542C22)</f>
        <v>20.592999999999996</v>
      </c>
      <c r="BB9" s="16" t="s">
        <v>3038</v>
      </c>
      <c r="BC9" s="18">
        <f>IF(A1L542C23 &lt;&gt; 0,A1L542C24 / A1L542C23,0)</f>
        <v>0.7166555518506168</v>
      </c>
      <c r="BD9" s="16" t="s">
        <v>3039</v>
      </c>
      <c r="BE9" s="18">
        <f>_xlfn.SINGLE(IF(A1L542C26 = 0,A1L556C26, A1L542C26))</f>
        <v>0.7166555518506168</v>
      </c>
      <c r="BF9" s="16" t="s">
        <v>2977</v>
      </c>
      <c r="BG9" s="6">
        <v>6.1139999999999999</v>
      </c>
      <c r="BH9" s="16" t="s">
        <v>2977</v>
      </c>
      <c r="BI9" s="6">
        <v>5.1639999999999997</v>
      </c>
      <c r="BJ9" s="16" t="s">
        <v>2977</v>
      </c>
      <c r="BK9" s="6">
        <v>7.2789999999999999</v>
      </c>
      <c r="BL9" s="16" t="s">
        <v>2977</v>
      </c>
      <c r="BM9" s="6">
        <v>1.4690000000000001</v>
      </c>
      <c r="BN9" s="16" t="s">
        <v>3040</v>
      </c>
      <c r="BO9" s="1">
        <f>(A1L542C28 * 2 + A1L542C29 + A1L542C30)</f>
        <v>24.670999999999999</v>
      </c>
      <c r="BP9" s="16" t="s">
        <v>3041</v>
      </c>
      <c r="BQ9" s="1">
        <f>(A1L542C31 * 2 + A1L542C29 + A1L542C30)</f>
        <v>15.381</v>
      </c>
      <c r="BR9" s="16" t="s">
        <v>3042</v>
      </c>
      <c r="BS9" s="1">
        <f>(A1L542C28 + A1L542C29 + A1L542C30 + A1L542C31)</f>
        <v>20.026</v>
      </c>
      <c r="BT9" s="16" t="s">
        <v>3043</v>
      </c>
      <c r="BU9" s="18">
        <f>IF(A1L542C32 &lt;&gt; 0,A1L542C33 / A1L542C32,0)</f>
        <v>0.62344453001499744</v>
      </c>
      <c r="BV9" s="16" t="s">
        <v>3044</v>
      </c>
      <c r="BW9" s="18">
        <f>_xlfn.SINGLE(IF(A1L542C35 = 0,A1L556C35, A1L542C35))</f>
        <v>0.62344453001499744</v>
      </c>
      <c r="BX9" s="16" t="s">
        <v>2983</v>
      </c>
      <c r="BY9" s="6">
        <v>4.6970000000000001</v>
      </c>
      <c r="BZ9" s="16" t="s">
        <v>2983</v>
      </c>
      <c r="CA9" s="6">
        <v>4.79</v>
      </c>
      <c r="CB9" s="16" t="s">
        <v>2983</v>
      </c>
      <c r="CC9" s="6">
        <v>9.0269999999999992</v>
      </c>
      <c r="CD9" s="16" t="s">
        <v>2983</v>
      </c>
      <c r="CE9" s="6">
        <v>0</v>
      </c>
      <c r="CF9" s="16" t="s">
        <v>3045</v>
      </c>
      <c r="CG9" s="1">
        <f>(A1L542C37 * 2 + A1L542C38 + A1L542C39)</f>
        <v>23.210999999999999</v>
      </c>
      <c r="CH9" s="16" t="s">
        <v>3046</v>
      </c>
      <c r="CI9" s="1">
        <f>(A1L542C40 * 2 + A1L542C38 + A1L542C39)</f>
        <v>13.817</v>
      </c>
      <c r="CJ9" s="16" t="s">
        <v>3047</v>
      </c>
      <c r="CK9" s="1">
        <f>(A1L542C37 + A1L542C38 + A1L542C39 + A1L542C40)</f>
        <v>18.513999999999999</v>
      </c>
      <c r="CL9" s="16" t="s">
        <v>3048</v>
      </c>
      <c r="CM9" s="18">
        <f>IF(A1L542C41 &lt;&gt; 0,A1L542C42 / A1L542C41,0)</f>
        <v>0.5952781009004352</v>
      </c>
      <c r="CN9" s="16" t="s">
        <v>3049</v>
      </c>
      <c r="CO9" s="18">
        <f>_xlfn.SINGLE(IF(A1L542C44 = 0,A1L556C44, A1L542C44))</f>
        <v>0.5952781009004352</v>
      </c>
      <c r="CP9" s="16" t="s">
        <v>3050</v>
      </c>
      <c r="CQ9" s="18">
        <f>IF(RUN_YEARS &gt; 1,(A1L542C1 + A1L542C10) / 2, 0)</f>
        <v>5.7865000000000002</v>
      </c>
      <c r="CR9" s="16" t="s">
        <v>3051</v>
      </c>
      <c r="CS9" s="18">
        <f>IF(RUN_YEARS &gt; 1,(A1L542C2 + A1L542C11) / 2, 0)</f>
        <v>4.8369999999999997</v>
      </c>
      <c r="CT9" s="16" t="s">
        <v>3052</v>
      </c>
      <c r="CU9" s="18">
        <f>IF(RUN_YEARS &gt; 1,(A1L542C3 + A1L542C12) / 2, 0)</f>
        <v>12.035499999999999</v>
      </c>
      <c r="CV9" s="16" t="s">
        <v>3053</v>
      </c>
      <c r="CW9" s="18">
        <f>IF(RUN_YEARS &gt; 1,(A1L542C4 + A1L542C13) / 2, 0)</f>
        <v>4.4714999999999998</v>
      </c>
      <c r="CX9" s="16" t="s">
        <v>3054</v>
      </c>
      <c r="CY9" s="18">
        <f>IF(RUN_YEARS &gt; 1,(A1L542C5 + A1L542C14) / 2, 0)</f>
        <v>28.445499999999999</v>
      </c>
      <c r="CZ9" s="16" t="s">
        <v>3055</v>
      </c>
      <c r="DA9" s="18">
        <f>IF(RUN_YEARS &gt; 1,(A1L542C6 + A1L542C15) / 2, 0)</f>
        <v>25.8155</v>
      </c>
      <c r="DB9" s="16" t="s">
        <v>3056</v>
      </c>
      <c r="DC9" s="18">
        <f>IF(RUN_YEARS &gt; 1,(A1L542C7 + A1L542C16) / 2, 0)</f>
        <v>27.130500000000001</v>
      </c>
      <c r="DD9" s="16" t="s">
        <v>3057</v>
      </c>
      <c r="DE9" s="18">
        <f>IF(A1L542C50 &lt;&gt; 0,A1L542C51 / A1L542C50,0)</f>
        <v>0.90754249354027883</v>
      </c>
      <c r="DF9" s="16" t="s">
        <v>3058</v>
      </c>
      <c r="DG9" s="18">
        <f>_xlfn.SINGLE(IF(A1L542C53 = 0,A1L556C53, A1L542C53))</f>
        <v>0.90754249354027883</v>
      </c>
      <c r="DH9" s="16" t="s">
        <v>3059</v>
      </c>
      <c r="DI9" s="18">
        <f>IF(RUN_YEARS &gt; 2,(A1L542C1 + A1L542C10 + A1L542C19) / 3, 0)</f>
        <v>5.9116666666666662</v>
      </c>
      <c r="DJ9" s="16" t="s">
        <v>3060</v>
      </c>
      <c r="DK9" s="18">
        <f>IF(RUN_YEARS &gt; 2,(A1L542C2 + A1L542C11 + A1L542C20) / 3, 0)</f>
        <v>4.844666666666666</v>
      </c>
      <c r="DL9" s="16" t="s">
        <v>3061</v>
      </c>
      <c r="DM9" s="18">
        <f>IF(RUN_YEARS &gt; 2,(A1L542C3 + A1L542C12 + A1L542C21) / 3, 0)</f>
        <v>10.292999999999999</v>
      </c>
      <c r="DN9" s="16" t="s">
        <v>3062</v>
      </c>
      <c r="DO9" s="18">
        <f>IF(RUN_YEARS &gt; 2,(A1L542C4 + A1L542C13 + A1L542C22) / 3, 0)</f>
        <v>3.9019999999999997</v>
      </c>
      <c r="DP9" s="16" t="s">
        <v>3063</v>
      </c>
      <c r="DQ9" s="18">
        <f>IF(RUN_YEARS &gt; 2,(A1L542C5 + A1L542C14 + A1L542C23) / 3, 0)</f>
        <v>26.960999999999999</v>
      </c>
      <c r="DR9" s="16" t="s">
        <v>3064</v>
      </c>
      <c r="DS9" s="18">
        <f>IF(RUN_YEARS &gt; 2,(A1L542C6 + A1L542C15 + A1L542C24) / 3, 0)</f>
        <v>22.941666666666666</v>
      </c>
      <c r="DT9" s="16" t="s">
        <v>3065</v>
      </c>
      <c r="DU9" s="18">
        <f>IF(RUN_YEARS &gt; 2,(A1L542C7 + A1L542C16 + A1L542C25) / 3, 0)</f>
        <v>24.951333333333334</v>
      </c>
      <c r="DV9" s="16" t="s">
        <v>3066</v>
      </c>
      <c r="DW9" s="18">
        <f>IF(A1L542C59 &lt;&gt; 0,A1L542C60 / A1L542C59,0)</f>
        <v>0.85092046536354982</v>
      </c>
      <c r="DX9" s="16" t="s">
        <v>3067</v>
      </c>
      <c r="DY9" s="18">
        <f>_xlfn.SINGLE(IF(A1L542C62 = 0,A1L556C62, A1L542C62))</f>
        <v>0.85092046536354982</v>
      </c>
      <c r="DZ9" s="16" t="s">
        <v>3068</v>
      </c>
      <c r="EA9" s="18">
        <f>IF(RUN_YEARS &gt; 3,(A1L542C1 + A1L542C10 + A1L542C19 + A1L542C28) / 4, 0)</f>
        <v>5.96225</v>
      </c>
      <c r="EB9" s="16" t="s">
        <v>3069</v>
      </c>
      <c r="EC9" s="18">
        <f>IF(RUN_YEARS &gt; 3,(A1L542C2 + A1L542C11 + A1L542C20 + A1L542C29) / 4, 0)</f>
        <v>4.9245000000000001</v>
      </c>
      <c r="ED9" s="16" t="s">
        <v>3070</v>
      </c>
      <c r="EE9" s="18">
        <f>IF(RUN_YEARS &gt; 3,(A1L542C3 + A1L542C12 + A1L542C21 + A1L542C30) / 4, 0)</f>
        <v>9.5395000000000003</v>
      </c>
      <c r="EF9" s="16" t="s">
        <v>3071</v>
      </c>
      <c r="EG9" s="18">
        <f>IF(RUN_YEARS &gt; 3,(A1L542C4 + A1L542C13 + A1L542C22 + A1L542C31) / 4, 0)</f>
        <v>3.2937499999999997</v>
      </c>
      <c r="EH9" s="16" t="s">
        <v>3072</v>
      </c>
      <c r="EI9" s="18">
        <f>IF(RUN_YEARS &gt; 3,(A1L542C5 + A1L542C14 + A1L542C23 + A1L542C32) / 4, 0)</f>
        <v>26.388500000000001</v>
      </c>
      <c r="EJ9" s="16" t="s">
        <v>3073</v>
      </c>
      <c r="EK9" s="18">
        <f>IF(RUN_YEARS &gt; 3,(A1L542C6 + A1L542C15 + A1L542C24 + A1L542C33) / 4, 0)</f>
        <v>21.051500000000001</v>
      </c>
      <c r="EL9" s="16" t="s">
        <v>3074</v>
      </c>
      <c r="EM9" s="18">
        <f>IF(RUN_YEARS &gt; 3,(A1L542C7 + A1L542C16 + A1L542C25 + A1L542C34) / 4, 0)</f>
        <v>23.72</v>
      </c>
      <c r="EN9" s="16" t="s">
        <v>3075</v>
      </c>
      <c r="EO9" s="18">
        <f>IF(A1L542C68 &lt;&gt; 0,A1L542C69 / A1L542C68,0)</f>
        <v>0.79775280898876411</v>
      </c>
      <c r="EP9" s="16" t="s">
        <v>3076</v>
      </c>
      <c r="EQ9" s="18">
        <f>_xlfn.SINGLE(IF(A1L542C71 = 0,A1L556C71, A1L542C71))</f>
        <v>0.79775280898876411</v>
      </c>
      <c r="ER9" s="16" t="s">
        <v>3077</v>
      </c>
      <c r="ES9" s="18">
        <f>IF(RUN_YEARS &gt; 4,(A1L542C1 + A1L542C10 + A1L542C19 + A1L542C28 + A1L542C37) / 5, 0)</f>
        <v>5.7092000000000001</v>
      </c>
      <c r="ET9" s="16" t="s">
        <v>3078</v>
      </c>
      <c r="EU9" s="18">
        <f>IF(RUN_YEARS &gt; 4,(A1L542C2 + A1L542C11 + A1L542C20 + A1L542C29 + A1L542C38) / 5, 0)</f>
        <v>4.8975999999999997</v>
      </c>
      <c r="EV9" s="16" t="s">
        <v>3079</v>
      </c>
      <c r="EW9" s="18">
        <f>IF(RUN_YEARS &gt; 4,(A1L542C3 + A1L542C12 + A1L542C21 + A1L542C30 + A1L542C39) / 5, 0)</f>
        <v>9.4370000000000012</v>
      </c>
      <c r="EX9" s="16" t="s">
        <v>3080</v>
      </c>
      <c r="EY9" s="18">
        <f>IF(RUN_YEARS &gt; 4,(A1L542C4 + A1L542C13 + A1L542C22 + A1L542C31 + A1L542C40) / 5, 0)</f>
        <v>2.6349999999999998</v>
      </c>
      <c r="EZ9" s="16" t="s">
        <v>3081</v>
      </c>
      <c r="FA9" s="18">
        <f>IF(RUN_YEARS &gt; 4,(A1L542C5 + A1L542C14 + A1L542C23 + A1L542C32 + A1L542C41) / 5, 0)</f>
        <v>25.752999999999997</v>
      </c>
      <c r="FB9" s="16" t="s">
        <v>3082</v>
      </c>
      <c r="FC9" s="18">
        <f>IF(RUN_YEARS &gt; 4,(A1L542C6 + A1L542C15 + A1L542C24 + A1L542C33 + A1L542C42) / 5, 0)</f>
        <v>19.604599999999998</v>
      </c>
      <c r="FD9" s="16" t="s">
        <v>3083</v>
      </c>
      <c r="FE9" s="18">
        <f>IF(RUN_YEARS &gt; 4,(A1L542C7 + A1L542C16 + A1L542C25 + A1L542C34 + A1L542C43) / 5, 0)</f>
        <v>22.678799999999999</v>
      </c>
      <c r="FF9" s="16" t="s">
        <v>3084</v>
      </c>
      <c r="FG9" s="18">
        <f>IF(A1L542C77 &lt;&gt; 0,A1L542C78 / A1L542C77,0)</f>
        <v>0.7612549994175436</v>
      </c>
      <c r="FH9" s="16" t="s">
        <v>3085</v>
      </c>
      <c r="FI9" s="18">
        <f>_xlfn.SINGLE(IF(A1L542C80 = 0,A1L556C80, A1L542C80))</f>
        <v>0.7612549994175436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60.963000000000001</v>
      </c>
      <c r="F10" s="16" t="s">
        <v>2959</v>
      </c>
      <c r="G10" s="6">
        <v>48.534999999999997</v>
      </c>
      <c r="H10" s="16" t="s">
        <v>2959</v>
      </c>
      <c r="I10" s="6">
        <v>103.601</v>
      </c>
      <c r="J10" s="16" t="s">
        <v>2959</v>
      </c>
      <c r="K10" s="6">
        <v>7.2530000000000001</v>
      </c>
      <c r="L10" s="16" t="s">
        <v>3086</v>
      </c>
      <c r="M10" s="1">
        <f>(A1L543C1 * 2 + A1L543C2 + A1L543C3)</f>
        <v>274.06200000000001</v>
      </c>
      <c r="N10" s="16" t="s">
        <v>3087</v>
      </c>
      <c r="O10" s="1">
        <f>(A1L543C4 * 2 + A1L543C2 + A1L543C3)</f>
        <v>166.642</v>
      </c>
      <c r="P10" s="16" t="s">
        <v>3088</v>
      </c>
      <c r="Q10" s="1">
        <f>(A1L543C1 + A1L543C2 + A1L543C3 + A1L543C4)</f>
        <v>220.35199999999998</v>
      </c>
      <c r="R10" s="16" t="s">
        <v>3089</v>
      </c>
      <c r="S10" s="18">
        <f>IF(A1L543C5 &lt;&gt; 0,A1L543C6 / A1L543C5,0)</f>
        <v>0.60804489495077751</v>
      </c>
      <c r="T10" s="16" t="s">
        <v>3090</v>
      </c>
      <c r="U10" s="18">
        <f>_xlfn.SINGLE(IF(A1L543C8 = 0,A1L556C8, A1L543C8))</f>
        <v>0.60804489495077751</v>
      </c>
      <c r="V10" s="16" t="s">
        <v>2965</v>
      </c>
      <c r="W10" s="6">
        <v>60.453000000000003</v>
      </c>
      <c r="X10" s="16" t="s">
        <v>2965</v>
      </c>
      <c r="Y10" s="6">
        <v>48.848999999999997</v>
      </c>
      <c r="Z10" s="16" t="s">
        <v>2965</v>
      </c>
      <c r="AA10" s="6">
        <v>89.698999999999998</v>
      </c>
      <c r="AB10" s="16" t="s">
        <v>2965</v>
      </c>
      <c r="AC10" s="6">
        <v>8.8740000000000006</v>
      </c>
      <c r="AD10" s="16" t="s">
        <v>3091</v>
      </c>
      <c r="AE10" s="1">
        <f>(A1L543C10 * 2 + A1L543C11 + A1L543C12)</f>
        <v>259.45400000000001</v>
      </c>
      <c r="AF10" s="16" t="s">
        <v>3092</v>
      </c>
      <c r="AG10" s="1">
        <f>(A1L543C13 * 2 + A1L543C11 + A1L543C12)</f>
        <v>156.29599999999999</v>
      </c>
      <c r="AH10" s="16" t="s">
        <v>3093</v>
      </c>
      <c r="AI10" s="1">
        <f>(A1L543C10 + A1L543C11 + A1L543C12 + A1L543C13)</f>
        <v>207.87499999999997</v>
      </c>
      <c r="AJ10" s="16" t="s">
        <v>3094</v>
      </c>
      <c r="AK10" s="18">
        <f>IF(A1L543C14 &lt;&gt; 0,A1L543C15 / A1L543C14,0)</f>
        <v>0.60240350890716654</v>
      </c>
      <c r="AL10" s="16" t="s">
        <v>3095</v>
      </c>
      <c r="AM10" s="18">
        <f>_xlfn.SINGLE(IF(A1L543C17 = 0,A1L556C17, A1L543C17))</f>
        <v>0.60240350890716654</v>
      </c>
      <c r="AN10" s="16" t="s">
        <v>2971</v>
      </c>
      <c r="AO10" s="6">
        <v>62.624000000000002</v>
      </c>
      <c r="AP10" s="16" t="s">
        <v>2971</v>
      </c>
      <c r="AQ10" s="6">
        <v>65.185000000000002</v>
      </c>
      <c r="AR10" s="16" t="s">
        <v>2971</v>
      </c>
      <c r="AS10" s="6">
        <v>92.135000000000005</v>
      </c>
      <c r="AT10" s="16" t="s">
        <v>2971</v>
      </c>
      <c r="AU10" s="6">
        <v>16.579999999999998</v>
      </c>
      <c r="AV10" s="16" t="s">
        <v>3096</v>
      </c>
      <c r="AW10" s="1">
        <f>(A1L543C19 * 2 + A1L543C20 + A1L543C21)</f>
        <v>282.56799999999998</v>
      </c>
      <c r="AX10" s="16" t="s">
        <v>3097</v>
      </c>
      <c r="AY10" s="1">
        <f>(A1L543C22 * 2 + A1L543C20 + A1L543C21)</f>
        <v>190.48000000000002</v>
      </c>
      <c r="AZ10" s="16" t="s">
        <v>3098</v>
      </c>
      <c r="BA10" s="1">
        <f>(A1L543C19 + A1L543C20 + A1L543C21 + A1L543C22)</f>
        <v>236.524</v>
      </c>
      <c r="BB10" s="16" t="s">
        <v>3099</v>
      </c>
      <c r="BC10" s="18">
        <f>IF(A1L543C23 &lt;&gt; 0,A1L543C24 / A1L543C23,0)</f>
        <v>0.67410322471051232</v>
      </c>
      <c r="BD10" s="16" t="s">
        <v>3100</v>
      </c>
      <c r="BE10" s="18">
        <f>_xlfn.SINGLE(IF(A1L543C26 = 0,A1L556C26, A1L543C26))</f>
        <v>0.67410322471051232</v>
      </c>
      <c r="BF10" s="16" t="s">
        <v>2977</v>
      </c>
      <c r="BG10" s="6">
        <v>68.67</v>
      </c>
      <c r="BH10" s="16" t="s">
        <v>2977</v>
      </c>
      <c r="BI10" s="6">
        <v>65.656000000000006</v>
      </c>
      <c r="BJ10" s="16" t="s">
        <v>2977</v>
      </c>
      <c r="BK10" s="6">
        <v>90.021000000000001</v>
      </c>
      <c r="BL10" s="16" t="s">
        <v>2977</v>
      </c>
      <c r="BM10" s="6">
        <v>15.909000000000001</v>
      </c>
      <c r="BN10" s="16" t="s">
        <v>3101</v>
      </c>
      <c r="BO10" s="1">
        <f>(A1L543C28 * 2 + A1L543C29 + A1L543C30)</f>
        <v>293.017</v>
      </c>
      <c r="BP10" s="16" t="s">
        <v>3102</v>
      </c>
      <c r="BQ10" s="1">
        <f>(A1L543C31 * 2 + A1L543C29 + A1L543C30)</f>
        <v>187.495</v>
      </c>
      <c r="BR10" s="16" t="s">
        <v>3103</v>
      </c>
      <c r="BS10" s="1">
        <f>(A1L543C28 + A1L543C29 + A1L543C30 + A1L543C31)</f>
        <v>240.25600000000003</v>
      </c>
      <c r="BT10" s="16" t="s">
        <v>3104</v>
      </c>
      <c r="BU10" s="18">
        <f>IF(A1L543C32 &lt;&gt; 0,A1L543C33 / A1L543C32,0)</f>
        <v>0.63987754976673705</v>
      </c>
      <c r="BV10" s="16" t="s">
        <v>3105</v>
      </c>
      <c r="BW10" s="18">
        <f>_xlfn.SINGLE(IF(A1L543C35 = 0,A1L556C35, A1L543C35))</f>
        <v>0.63987754976673705</v>
      </c>
      <c r="BX10" s="16" t="s">
        <v>2983</v>
      </c>
      <c r="BY10" s="6">
        <v>62.802</v>
      </c>
      <c r="BZ10" s="16" t="s">
        <v>2983</v>
      </c>
      <c r="CA10" s="6">
        <v>64.611000000000004</v>
      </c>
      <c r="CB10" s="16" t="s">
        <v>2983</v>
      </c>
      <c r="CC10" s="6">
        <v>84.436000000000007</v>
      </c>
      <c r="CD10" s="16" t="s">
        <v>2983</v>
      </c>
      <c r="CE10" s="6">
        <v>8.3249999999999993</v>
      </c>
      <c r="CF10" s="16" t="s">
        <v>3106</v>
      </c>
      <c r="CG10" s="1">
        <f>(A1L543C37 * 2 + A1L543C38 + A1L543C39)</f>
        <v>274.65100000000001</v>
      </c>
      <c r="CH10" s="16" t="s">
        <v>3107</v>
      </c>
      <c r="CI10" s="1">
        <f>(A1L543C40 * 2 + A1L543C38 + A1L543C39)</f>
        <v>165.697</v>
      </c>
      <c r="CJ10" s="16" t="s">
        <v>3108</v>
      </c>
      <c r="CK10" s="1">
        <f>(A1L543C37 + A1L543C38 + A1L543C39 + A1L543C40)</f>
        <v>220.17400000000001</v>
      </c>
      <c r="CL10" s="16" t="s">
        <v>3109</v>
      </c>
      <c r="CM10" s="18">
        <f>IF(A1L543C41 &lt;&gt; 0,A1L543C42 / A1L543C41,0)</f>
        <v>0.6033001882388922</v>
      </c>
      <c r="CN10" s="16" t="s">
        <v>3110</v>
      </c>
      <c r="CO10" s="18">
        <f>_xlfn.SINGLE(IF(A1L543C44 = 0,A1L556C44, A1L543C44))</f>
        <v>0.6033001882388922</v>
      </c>
      <c r="CP10" s="16" t="s">
        <v>3111</v>
      </c>
      <c r="CQ10" s="18">
        <f>IF(RUN_YEARS &gt; 1,(A1L543C1 + A1L543C10) / 2, 0)</f>
        <v>60.707999999999998</v>
      </c>
      <c r="CR10" s="16" t="s">
        <v>3112</v>
      </c>
      <c r="CS10" s="18">
        <f>IF(RUN_YEARS &gt; 1,(A1L543C2 + A1L543C11) / 2, 0)</f>
        <v>48.691999999999993</v>
      </c>
      <c r="CT10" s="16" t="s">
        <v>3113</v>
      </c>
      <c r="CU10" s="18">
        <f>IF(RUN_YEARS &gt; 1,(A1L543C3 + A1L543C12) / 2, 0)</f>
        <v>96.65</v>
      </c>
      <c r="CV10" s="16" t="s">
        <v>3114</v>
      </c>
      <c r="CW10" s="18">
        <f>IF(RUN_YEARS &gt; 1,(A1L543C4 + A1L543C13) / 2, 0)</f>
        <v>8.0635000000000012</v>
      </c>
      <c r="CX10" s="16" t="s">
        <v>3115</v>
      </c>
      <c r="CY10" s="18">
        <f>IF(RUN_YEARS &gt; 1,(A1L543C5 + A1L543C14) / 2, 0)</f>
        <v>266.75800000000004</v>
      </c>
      <c r="CZ10" s="16" t="s">
        <v>3116</v>
      </c>
      <c r="DA10" s="18">
        <f>IF(RUN_YEARS &gt; 1,(A1L543C6 + A1L543C15) / 2, 0)</f>
        <v>161.46899999999999</v>
      </c>
      <c r="DB10" s="16" t="s">
        <v>3117</v>
      </c>
      <c r="DC10" s="18">
        <f>IF(RUN_YEARS &gt; 1,(A1L543C7 + A1L543C16) / 2, 0)</f>
        <v>214.11349999999999</v>
      </c>
      <c r="DD10" s="16" t="s">
        <v>3118</v>
      </c>
      <c r="DE10" s="18">
        <f>IF(A1L543C50 &lt;&gt; 0,A1L543C51 / A1L543C50,0)</f>
        <v>0.60530143425876626</v>
      </c>
      <c r="DF10" s="16" t="s">
        <v>3119</v>
      </c>
      <c r="DG10" s="18">
        <f>_xlfn.SINGLE(IF(A1L543C53 = 0,A1L556C53, A1L543C53))</f>
        <v>0.60530143425876626</v>
      </c>
      <c r="DH10" s="16" t="s">
        <v>3120</v>
      </c>
      <c r="DI10" s="18">
        <f>IF(RUN_YEARS &gt; 2,(A1L543C1 + A1L543C10 + A1L543C19) / 3, 0)</f>
        <v>61.346666666666664</v>
      </c>
      <c r="DJ10" s="16" t="s">
        <v>3121</v>
      </c>
      <c r="DK10" s="18">
        <f>IF(RUN_YEARS &gt; 2,(A1L543C2 + A1L543C11 + A1L543C20) / 3, 0)</f>
        <v>54.18966666666666</v>
      </c>
      <c r="DL10" s="16" t="s">
        <v>3122</v>
      </c>
      <c r="DM10" s="18">
        <f>IF(RUN_YEARS &gt; 2,(A1L543C3 + A1L543C12 + A1L543C21) / 3, 0)</f>
        <v>95.144999999999996</v>
      </c>
      <c r="DN10" s="16" t="s">
        <v>3123</v>
      </c>
      <c r="DO10" s="18">
        <f>IF(RUN_YEARS &gt; 2,(A1L543C4 + A1L543C13 + A1L543C22) / 3, 0)</f>
        <v>10.902333333333333</v>
      </c>
      <c r="DP10" s="16" t="s">
        <v>3124</v>
      </c>
      <c r="DQ10" s="18">
        <f>IF(RUN_YEARS &gt; 2,(A1L543C5 + A1L543C14 + A1L543C23) / 3, 0)</f>
        <v>272.02800000000002</v>
      </c>
      <c r="DR10" s="16" t="s">
        <v>3125</v>
      </c>
      <c r="DS10" s="18">
        <f>IF(RUN_YEARS &gt; 2,(A1L543C6 + A1L543C15 + A1L543C24) / 3, 0)</f>
        <v>171.13933333333333</v>
      </c>
      <c r="DT10" s="16" t="s">
        <v>3126</v>
      </c>
      <c r="DU10" s="18">
        <f>IF(RUN_YEARS &gt; 2,(A1L543C7 + A1L543C16 + A1L543C25) / 3, 0)</f>
        <v>221.58366666666666</v>
      </c>
      <c r="DV10" s="16" t="s">
        <v>3127</v>
      </c>
      <c r="DW10" s="18">
        <f>IF(A1L543C59 &lt;&gt; 0,A1L543C60 / A1L543C59,0)</f>
        <v>0.6291239627293268</v>
      </c>
      <c r="DX10" s="16" t="s">
        <v>3128</v>
      </c>
      <c r="DY10" s="18">
        <f>_xlfn.SINGLE(IF(A1L543C62 = 0,A1L556C62, A1L543C62))</f>
        <v>0.6291239627293268</v>
      </c>
      <c r="DZ10" s="16" t="s">
        <v>3129</v>
      </c>
      <c r="EA10" s="18">
        <f>IF(RUN_YEARS &gt; 3,(A1L543C1 + A1L543C10 + A1L543C19 + A1L543C28) / 4, 0)</f>
        <v>63.177499999999995</v>
      </c>
      <c r="EB10" s="16" t="s">
        <v>3130</v>
      </c>
      <c r="EC10" s="18">
        <f>IF(RUN_YEARS &gt; 3,(A1L543C2 + A1L543C11 + A1L543C20 + A1L543C29) / 4, 0)</f>
        <v>57.056249999999999</v>
      </c>
      <c r="ED10" s="16" t="s">
        <v>3131</v>
      </c>
      <c r="EE10" s="18">
        <f>IF(RUN_YEARS &gt; 3,(A1L543C3 + A1L543C12 + A1L543C21 + A1L543C30) / 4, 0)</f>
        <v>93.864000000000004</v>
      </c>
      <c r="EF10" s="16" t="s">
        <v>3132</v>
      </c>
      <c r="EG10" s="18">
        <f>IF(RUN_YEARS &gt; 3,(A1L543C4 + A1L543C13 + A1L543C22 + A1L543C31) / 4, 0)</f>
        <v>12.154</v>
      </c>
      <c r="EH10" s="16" t="s">
        <v>3133</v>
      </c>
      <c r="EI10" s="18">
        <f>IF(RUN_YEARS &gt; 3,(A1L543C5 + A1L543C14 + A1L543C23 + A1L543C32) / 4, 0)</f>
        <v>277.27525000000003</v>
      </c>
      <c r="EJ10" s="16" t="s">
        <v>3134</v>
      </c>
      <c r="EK10" s="18">
        <f>IF(RUN_YEARS &gt; 3,(A1L543C6 + A1L543C15 + A1L543C24 + A1L543C33) / 4, 0)</f>
        <v>175.22825</v>
      </c>
      <c r="EL10" s="16" t="s">
        <v>3135</v>
      </c>
      <c r="EM10" s="18">
        <f>IF(RUN_YEARS &gt; 3,(A1L543C7 + A1L543C16 + A1L543C25 + A1L543C34) / 4, 0)</f>
        <v>226.25175000000002</v>
      </c>
      <c r="EN10" s="16" t="s">
        <v>3136</v>
      </c>
      <c r="EO10" s="18">
        <f>IF(A1L543C68 &lt;&gt; 0,A1L543C69 / A1L543C68,0)</f>
        <v>0.63196498785953659</v>
      </c>
      <c r="EP10" s="16" t="s">
        <v>3137</v>
      </c>
      <c r="EQ10" s="18">
        <f>_xlfn.SINGLE(IF(A1L543C71 = 0,A1L556C71, A1L543C71))</f>
        <v>0.63196498785953659</v>
      </c>
      <c r="ER10" s="16" t="s">
        <v>3138</v>
      </c>
      <c r="ES10" s="18">
        <f>IF(RUN_YEARS &gt; 4,(A1L543C1 + A1L543C10 + A1L543C19 + A1L543C28 + A1L543C37) / 5, 0)</f>
        <v>63.102400000000003</v>
      </c>
      <c r="ET10" s="16" t="s">
        <v>3139</v>
      </c>
      <c r="EU10" s="18">
        <f>IF(RUN_YEARS &gt; 4,(A1L543C2 + A1L543C11 + A1L543C20 + A1L543C29 + A1L543C38) / 5, 0)</f>
        <v>58.5672</v>
      </c>
      <c r="EV10" s="16" t="s">
        <v>3140</v>
      </c>
      <c r="EW10" s="18">
        <f>IF(RUN_YEARS &gt; 4,(A1L543C3 + A1L543C12 + A1L543C21 + A1L543C30 + A1L543C39) / 5, 0)</f>
        <v>91.978400000000008</v>
      </c>
      <c r="EX10" s="16" t="s">
        <v>3141</v>
      </c>
      <c r="EY10" s="18">
        <f>IF(RUN_YEARS &gt; 4,(A1L543C4 + A1L543C13 + A1L543C22 + A1L543C31 + A1L543C40) / 5, 0)</f>
        <v>11.388200000000001</v>
      </c>
      <c r="EZ10" s="16" t="s">
        <v>3142</v>
      </c>
      <c r="FA10" s="18">
        <f>IF(RUN_YEARS &gt; 4,(A1L543C5 + A1L543C14 + A1L543C23 + A1L543C32 + A1L543C41) / 5, 0)</f>
        <v>276.75040000000001</v>
      </c>
      <c r="FB10" s="16" t="s">
        <v>3143</v>
      </c>
      <c r="FC10" s="18">
        <f>IF(RUN_YEARS &gt; 4,(A1L543C6 + A1L543C15 + A1L543C24 + A1L543C33 + A1L543C42) / 5, 0)</f>
        <v>173.322</v>
      </c>
      <c r="FD10" s="16" t="s">
        <v>3144</v>
      </c>
      <c r="FE10" s="18">
        <f>IF(RUN_YEARS &gt; 4,(A1L543C7 + A1L543C16 + A1L543C25 + A1L543C34 + A1L543C43) / 5, 0)</f>
        <v>225.03620000000001</v>
      </c>
      <c r="FF10" s="16" t="s">
        <v>3145</v>
      </c>
      <c r="FG10" s="18">
        <f>IF(A1L543C77 &lt;&gt; 0,A1L543C78 / A1L543C77,0)</f>
        <v>0.62627551757829436</v>
      </c>
      <c r="FH10" s="16" t="s">
        <v>3146</v>
      </c>
      <c r="FI10" s="18">
        <f>_xlfn.SINGLE(IF(A1L543C80 = 0,A1L556C80, A1L543C80))</f>
        <v>0.62627551757829436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748.60799999999995</v>
      </c>
      <c r="F11" s="16" t="s">
        <v>2959</v>
      </c>
      <c r="G11" s="6">
        <v>275.43099999999998</v>
      </c>
      <c r="H11" s="16" t="s">
        <v>2959</v>
      </c>
      <c r="I11" s="6">
        <v>11.558</v>
      </c>
      <c r="J11" s="16" t="s">
        <v>2959</v>
      </c>
      <c r="K11" s="6">
        <v>2.101</v>
      </c>
      <c r="L11" s="16" t="s">
        <v>3147</v>
      </c>
      <c r="M11" s="1">
        <f>(A1L544C1 * 2 + A1L544C2 + A1L544C3)</f>
        <v>1784.2049999999999</v>
      </c>
      <c r="N11" s="16" t="s">
        <v>3148</v>
      </c>
      <c r="O11" s="1">
        <f>(A1L544C4 * 2 + A1L544C2 + A1L544C3)</f>
        <v>291.19099999999997</v>
      </c>
      <c r="P11" s="16" t="s">
        <v>3149</v>
      </c>
      <c r="Q11" s="1">
        <f>(A1L544C1 + A1L544C2 + A1L544C3 + A1L544C4)</f>
        <v>1037.6980000000001</v>
      </c>
      <c r="R11" s="16" t="s">
        <v>3150</v>
      </c>
      <c r="S11" s="18">
        <f>IF(A1L544C5 &lt;&gt; 0,A1L544C6 / A1L544C5,0)</f>
        <v>0.16320490078214106</v>
      </c>
      <c r="T11" s="16" t="s">
        <v>3151</v>
      </c>
      <c r="U11" s="18">
        <f>_xlfn.SINGLE(IF(A1L544C8 = 0,A1L556C8, A1L544C8))</f>
        <v>0.16320490078214106</v>
      </c>
      <c r="V11" s="16" t="s">
        <v>2965</v>
      </c>
      <c r="W11" s="6">
        <v>745.98199999999997</v>
      </c>
      <c r="X11" s="16" t="s">
        <v>2965</v>
      </c>
      <c r="Y11" s="6">
        <v>271.20400000000001</v>
      </c>
      <c r="Z11" s="16" t="s">
        <v>2965</v>
      </c>
      <c r="AA11" s="6">
        <v>9.4570000000000007</v>
      </c>
      <c r="AB11" s="16" t="s">
        <v>2965</v>
      </c>
      <c r="AC11" s="6">
        <v>2.9580000000000002</v>
      </c>
      <c r="AD11" s="16" t="s">
        <v>3152</v>
      </c>
      <c r="AE11" s="1">
        <f>(A1L544C10 * 2 + A1L544C11 + A1L544C12)</f>
        <v>1772.625</v>
      </c>
      <c r="AF11" s="16" t="s">
        <v>3153</v>
      </c>
      <c r="AG11" s="1">
        <f>(A1L544C13 * 2 + A1L544C11 + A1L544C12)</f>
        <v>286.577</v>
      </c>
      <c r="AH11" s="16" t="s">
        <v>3154</v>
      </c>
      <c r="AI11" s="1">
        <f>(A1L544C10 + A1L544C11 + A1L544C12 + A1L544C13)</f>
        <v>1029.6010000000001</v>
      </c>
      <c r="AJ11" s="16" t="s">
        <v>3155</v>
      </c>
      <c r="AK11" s="18">
        <f>IF(A1L544C14 &lt;&gt; 0,A1L544C15 / A1L544C14,0)</f>
        <v>0.16166814752133135</v>
      </c>
      <c r="AL11" s="16" t="s">
        <v>3156</v>
      </c>
      <c r="AM11" s="18">
        <f>_xlfn.SINGLE(IF(A1L544C17 = 0,A1L556C17, A1L544C17))</f>
        <v>0.16166814752133135</v>
      </c>
      <c r="AN11" s="16" t="s">
        <v>2971</v>
      </c>
      <c r="AO11" s="6">
        <v>914.85199999999998</v>
      </c>
      <c r="AP11" s="16" t="s">
        <v>2971</v>
      </c>
      <c r="AQ11" s="6">
        <v>325.93299999999999</v>
      </c>
      <c r="AR11" s="16" t="s">
        <v>2971</v>
      </c>
      <c r="AS11" s="6">
        <v>11.48</v>
      </c>
      <c r="AT11" s="16" t="s">
        <v>2971</v>
      </c>
      <c r="AU11" s="6">
        <v>5.7750000000000004</v>
      </c>
      <c r="AV11" s="16" t="s">
        <v>3157</v>
      </c>
      <c r="AW11" s="1">
        <f>(A1L544C19 * 2 + A1L544C20 + A1L544C21)</f>
        <v>2167.1169999999997</v>
      </c>
      <c r="AX11" s="16" t="s">
        <v>3158</v>
      </c>
      <c r="AY11" s="1">
        <f>(A1L544C22 * 2 + A1L544C20 + A1L544C21)</f>
        <v>348.96300000000002</v>
      </c>
      <c r="AZ11" s="16" t="s">
        <v>3159</v>
      </c>
      <c r="BA11" s="1">
        <f>(A1L544C19 + A1L544C20 + A1L544C21 + A1L544C22)</f>
        <v>1258.04</v>
      </c>
      <c r="BB11" s="16" t="s">
        <v>3160</v>
      </c>
      <c r="BC11" s="18">
        <f>IF(A1L544C23 &lt;&gt; 0,A1L544C24 / A1L544C23,0)</f>
        <v>0.16102637744062737</v>
      </c>
      <c r="BD11" s="16" t="s">
        <v>3161</v>
      </c>
      <c r="BE11" s="18">
        <f>_xlfn.SINGLE(IF(A1L544C26 = 0,A1L556C26, A1L544C26))</f>
        <v>0.16102637744062737</v>
      </c>
      <c r="BF11" s="16" t="s">
        <v>2977</v>
      </c>
      <c r="BG11" s="6">
        <v>993.93499999999995</v>
      </c>
      <c r="BH11" s="16" t="s">
        <v>2977</v>
      </c>
      <c r="BI11" s="6">
        <v>379.08800000000002</v>
      </c>
      <c r="BJ11" s="16" t="s">
        <v>2977</v>
      </c>
      <c r="BK11" s="6">
        <v>14.611000000000001</v>
      </c>
      <c r="BL11" s="16" t="s">
        <v>2977</v>
      </c>
      <c r="BM11" s="6">
        <v>1.1499999999999999</v>
      </c>
      <c r="BN11" s="16" t="s">
        <v>3162</v>
      </c>
      <c r="BO11" s="1">
        <f>(A1L544C28 * 2 + A1L544C29 + A1L544C30)</f>
        <v>2381.569</v>
      </c>
      <c r="BP11" s="16" t="s">
        <v>3163</v>
      </c>
      <c r="BQ11" s="1">
        <f>(A1L544C31 * 2 + A1L544C29 + A1L544C30)</f>
        <v>395.99900000000002</v>
      </c>
      <c r="BR11" s="16" t="s">
        <v>3164</v>
      </c>
      <c r="BS11" s="1">
        <f>(A1L544C28 + A1L544C29 + A1L544C30 + A1L544C31)</f>
        <v>1388.7840000000001</v>
      </c>
      <c r="BT11" s="16" t="s">
        <v>3165</v>
      </c>
      <c r="BU11" s="18">
        <f>IF(A1L544C32 &lt;&gt; 0,A1L544C33 / A1L544C32,0)</f>
        <v>0.16627651770744414</v>
      </c>
      <c r="BV11" s="16" t="s">
        <v>3166</v>
      </c>
      <c r="BW11" s="18">
        <f>_xlfn.SINGLE(IF(A1L544C35 = 0,A1L556C35, A1L544C35))</f>
        <v>0.16627651770744414</v>
      </c>
      <c r="BX11" s="16" t="s">
        <v>2983</v>
      </c>
      <c r="BY11" s="6">
        <v>937.827</v>
      </c>
      <c r="BZ11" s="16" t="s">
        <v>2983</v>
      </c>
      <c r="CA11" s="6">
        <v>273.34699999999998</v>
      </c>
      <c r="CB11" s="16" t="s">
        <v>2983</v>
      </c>
      <c r="CC11" s="6">
        <v>10.606999999999999</v>
      </c>
      <c r="CD11" s="16" t="s">
        <v>2983</v>
      </c>
      <c r="CE11" s="6">
        <v>0.26900000000000002</v>
      </c>
      <c r="CF11" s="16" t="s">
        <v>3167</v>
      </c>
      <c r="CG11" s="1">
        <f>(A1L544C37 * 2 + A1L544C38 + A1L544C39)</f>
        <v>2159.6080000000002</v>
      </c>
      <c r="CH11" s="16" t="s">
        <v>3168</v>
      </c>
      <c r="CI11" s="1">
        <f>(A1L544C40 * 2 + A1L544C38 + A1L544C39)</f>
        <v>284.49199999999996</v>
      </c>
      <c r="CJ11" s="16" t="s">
        <v>3169</v>
      </c>
      <c r="CK11" s="1">
        <f>(A1L544C37 + A1L544C38 + A1L544C39 + A1L544C40)</f>
        <v>1222.05</v>
      </c>
      <c r="CL11" s="16" t="s">
        <v>3170</v>
      </c>
      <c r="CM11" s="18">
        <f>IF(A1L544C41 &lt;&gt; 0,A1L544C42 / A1L544C41,0)</f>
        <v>0.13173316638945584</v>
      </c>
      <c r="CN11" s="16" t="s">
        <v>3171</v>
      </c>
      <c r="CO11" s="18">
        <f>_xlfn.SINGLE(IF(A1L544C44 = 0,A1L556C44, A1L544C44))</f>
        <v>0.13173316638945584</v>
      </c>
      <c r="CP11" s="16" t="s">
        <v>3172</v>
      </c>
      <c r="CQ11" s="18">
        <f>IF(RUN_YEARS &gt; 1,(A1L544C1 + A1L544C10) / 2, 0)</f>
        <v>747.29499999999996</v>
      </c>
      <c r="CR11" s="16" t="s">
        <v>3173</v>
      </c>
      <c r="CS11" s="18">
        <f>IF(RUN_YEARS &gt; 1,(A1L544C2 + A1L544C11) / 2, 0)</f>
        <v>273.3175</v>
      </c>
      <c r="CT11" s="16" t="s">
        <v>3174</v>
      </c>
      <c r="CU11" s="18">
        <f>IF(RUN_YEARS &gt; 1,(A1L544C3 + A1L544C12) / 2, 0)</f>
        <v>10.5075</v>
      </c>
      <c r="CV11" s="16" t="s">
        <v>3175</v>
      </c>
      <c r="CW11" s="18">
        <f>IF(RUN_YEARS &gt; 1,(A1L544C4 + A1L544C13) / 2, 0)</f>
        <v>2.5295000000000001</v>
      </c>
      <c r="CX11" s="16" t="s">
        <v>3176</v>
      </c>
      <c r="CY11" s="18">
        <f>IF(RUN_YEARS &gt; 1,(A1L544C5 + A1L544C14) / 2, 0)</f>
        <v>1778.415</v>
      </c>
      <c r="CZ11" s="16" t="s">
        <v>3177</v>
      </c>
      <c r="DA11" s="18">
        <f>IF(RUN_YEARS &gt; 1,(A1L544C6 + A1L544C15) / 2, 0)</f>
        <v>288.88400000000001</v>
      </c>
      <c r="DB11" s="16" t="s">
        <v>3178</v>
      </c>
      <c r="DC11" s="18">
        <f>IF(RUN_YEARS &gt; 1,(A1L544C7 + A1L544C16) / 2, 0)</f>
        <v>1033.6495</v>
      </c>
      <c r="DD11" s="16" t="s">
        <v>3179</v>
      </c>
      <c r="DE11" s="18">
        <f>IF(A1L544C50 &lt;&gt; 0,A1L544C51 / A1L544C50,0)</f>
        <v>0.16243902576170355</v>
      </c>
      <c r="DF11" s="16" t="s">
        <v>3180</v>
      </c>
      <c r="DG11" s="18">
        <f>_xlfn.SINGLE(IF(A1L544C53 = 0,A1L556C53, A1L544C53))</f>
        <v>0.16243902576170355</v>
      </c>
      <c r="DH11" s="16" t="s">
        <v>3181</v>
      </c>
      <c r="DI11" s="18">
        <f>IF(RUN_YEARS &gt; 2,(A1L544C1 + A1L544C10 + A1L544C19) / 3, 0)</f>
        <v>803.14733333333334</v>
      </c>
      <c r="DJ11" s="16" t="s">
        <v>3182</v>
      </c>
      <c r="DK11" s="18">
        <f>IF(RUN_YEARS &gt; 2,(A1L544C2 + A1L544C11 + A1L544C20) / 3, 0)</f>
        <v>290.85599999999999</v>
      </c>
      <c r="DL11" s="16" t="s">
        <v>3183</v>
      </c>
      <c r="DM11" s="18">
        <f>IF(RUN_YEARS &gt; 2,(A1L544C3 + A1L544C12 + A1L544C21) / 3, 0)</f>
        <v>10.831666666666669</v>
      </c>
      <c r="DN11" s="16" t="s">
        <v>3184</v>
      </c>
      <c r="DO11" s="18">
        <f>IF(RUN_YEARS &gt; 2,(A1L544C4 + A1L544C13 + A1L544C22) / 3, 0)</f>
        <v>3.6113333333333331</v>
      </c>
      <c r="DP11" s="16" t="s">
        <v>3185</v>
      </c>
      <c r="DQ11" s="18">
        <f>IF(RUN_YEARS &gt; 2,(A1L544C5 + A1L544C14 + A1L544C23) / 3, 0)</f>
        <v>1907.9823333333334</v>
      </c>
      <c r="DR11" s="16" t="s">
        <v>3186</v>
      </c>
      <c r="DS11" s="18">
        <f>IF(RUN_YEARS &gt; 2,(A1L544C6 + A1L544C15 + A1L544C24) / 3, 0)</f>
        <v>308.91033333333331</v>
      </c>
      <c r="DT11" s="16" t="s">
        <v>3187</v>
      </c>
      <c r="DU11" s="18">
        <f>IF(RUN_YEARS &gt; 2,(A1L544C7 + A1L544C16 + A1L544C25) / 3, 0)</f>
        <v>1108.4463333333333</v>
      </c>
      <c r="DV11" s="16" t="s">
        <v>3188</v>
      </c>
      <c r="DW11" s="18">
        <f>IF(A1L544C59 &lt;&gt; 0,A1L544C60 / A1L544C59,0)</f>
        <v>0.16190418953914143</v>
      </c>
      <c r="DX11" s="16" t="s">
        <v>3189</v>
      </c>
      <c r="DY11" s="18">
        <f>_xlfn.SINGLE(IF(A1L544C62 = 0,A1L556C62, A1L544C62))</f>
        <v>0.16190418953914143</v>
      </c>
      <c r="DZ11" s="16" t="s">
        <v>3190</v>
      </c>
      <c r="EA11" s="18">
        <f>IF(RUN_YEARS &gt; 3,(A1L544C1 + A1L544C10 + A1L544C19 + A1L544C28) / 4, 0)</f>
        <v>850.84424999999999</v>
      </c>
      <c r="EB11" s="16" t="s">
        <v>3191</v>
      </c>
      <c r="EC11" s="18">
        <f>IF(RUN_YEARS &gt; 3,(A1L544C2 + A1L544C11 + A1L544C20 + A1L544C29) / 4, 0)</f>
        <v>312.91399999999999</v>
      </c>
      <c r="ED11" s="16" t="s">
        <v>3192</v>
      </c>
      <c r="EE11" s="18">
        <f>IF(RUN_YEARS &gt; 3,(A1L544C3 + A1L544C12 + A1L544C21 + A1L544C30) / 4, 0)</f>
        <v>11.776500000000002</v>
      </c>
      <c r="EF11" s="16" t="s">
        <v>3193</v>
      </c>
      <c r="EG11" s="18">
        <f>IF(RUN_YEARS &gt; 3,(A1L544C4 + A1L544C13 + A1L544C22 + A1L544C31) / 4, 0)</f>
        <v>2.996</v>
      </c>
      <c r="EH11" s="16" t="s">
        <v>3194</v>
      </c>
      <c r="EI11" s="18">
        <f>IF(RUN_YEARS &gt; 3,(A1L544C5 + A1L544C14 + A1L544C23 + A1L544C32) / 4, 0)</f>
        <v>2026.3789999999999</v>
      </c>
      <c r="EJ11" s="16" t="s">
        <v>3195</v>
      </c>
      <c r="EK11" s="18">
        <f>IF(RUN_YEARS &gt; 3,(A1L544C6 + A1L544C15 + A1L544C24 + A1L544C33) / 4, 0)</f>
        <v>330.6825</v>
      </c>
      <c r="EL11" s="16" t="s">
        <v>3196</v>
      </c>
      <c r="EM11" s="18">
        <f>IF(RUN_YEARS &gt; 3,(A1L544C7 + A1L544C16 + A1L544C25 + A1L544C34) / 4, 0)</f>
        <v>1178.5307499999999</v>
      </c>
      <c r="EN11" s="16" t="s">
        <v>3197</v>
      </c>
      <c r="EO11" s="18">
        <f>IF(A1L544C68 &lt;&gt; 0,A1L544C69 / A1L544C68,0)</f>
        <v>0.16318887039393914</v>
      </c>
      <c r="EP11" s="16" t="s">
        <v>3198</v>
      </c>
      <c r="EQ11" s="18">
        <f>_xlfn.SINGLE(IF(A1L544C71 = 0,A1L556C71, A1L544C71))</f>
        <v>0.16318887039393914</v>
      </c>
      <c r="ER11" s="16" t="s">
        <v>3199</v>
      </c>
      <c r="ES11" s="18">
        <f>IF(RUN_YEARS &gt; 4,(A1L544C1 + A1L544C10 + A1L544C19 + A1L544C28 + A1L544C37) / 5, 0)</f>
        <v>868.24079999999992</v>
      </c>
      <c r="ET11" s="16" t="s">
        <v>3200</v>
      </c>
      <c r="EU11" s="18">
        <f>IF(RUN_YEARS &gt; 4,(A1L544C2 + A1L544C11 + A1L544C20 + A1L544C29 + A1L544C38) / 5, 0)</f>
        <v>305.00059999999996</v>
      </c>
      <c r="EV11" s="16" t="s">
        <v>3201</v>
      </c>
      <c r="EW11" s="18">
        <f>IF(RUN_YEARS &gt; 4,(A1L544C3 + A1L544C12 + A1L544C21 + A1L544C30 + A1L544C39) / 5, 0)</f>
        <v>11.542600000000002</v>
      </c>
      <c r="EX11" s="16" t="s">
        <v>3202</v>
      </c>
      <c r="EY11" s="18">
        <f>IF(RUN_YEARS &gt; 4,(A1L544C4 + A1L544C13 + A1L544C22 + A1L544C31 + A1L544C40) / 5, 0)</f>
        <v>2.4506000000000001</v>
      </c>
      <c r="EZ11" s="16" t="s">
        <v>3203</v>
      </c>
      <c r="FA11" s="18">
        <f>IF(RUN_YEARS &gt; 4,(A1L544C5 + A1L544C14 + A1L544C23 + A1L544C32 + A1L544C41) / 5, 0)</f>
        <v>2053.0248000000001</v>
      </c>
      <c r="FB11" s="16" t="s">
        <v>3204</v>
      </c>
      <c r="FC11" s="18">
        <f>IF(RUN_YEARS &gt; 4,(A1L544C6 + A1L544C15 + A1L544C24 + A1L544C33 + A1L544C42) / 5, 0)</f>
        <v>321.44439999999997</v>
      </c>
      <c r="FD11" s="16" t="s">
        <v>3205</v>
      </c>
      <c r="FE11" s="18">
        <f>IF(RUN_YEARS &gt; 4,(A1L544C7 + A1L544C16 + A1L544C25 + A1L544C34 + A1L544C43) / 5, 0)</f>
        <v>1187.2346</v>
      </c>
      <c r="FF11" s="16" t="s">
        <v>3206</v>
      </c>
      <c r="FG11" s="18">
        <f>IF(A1L544C77 &lt;&gt; 0,A1L544C78 / A1L544C77,0)</f>
        <v>0.15657112373898258</v>
      </c>
      <c r="FH11" s="16" t="s">
        <v>3207</v>
      </c>
      <c r="FI11" s="18">
        <f>_xlfn.SINGLE(IF(A1L544C80 = 0,A1L556C80, A1L544C80))</f>
        <v>0.15657112373898258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47.6</v>
      </c>
      <c r="F12" s="16" t="s">
        <v>2959</v>
      </c>
      <c r="G12" s="6">
        <v>8.6549999999999994</v>
      </c>
      <c r="H12" s="16" t="s">
        <v>2959</v>
      </c>
      <c r="I12" s="6">
        <v>63.143999999999998</v>
      </c>
      <c r="J12" s="16" t="s">
        <v>2959</v>
      </c>
      <c r="K12" s="6">
        <v>3.1080000000000001</v>
      </c>
      <c r="L12" s="16" t="s">
        <v>3208</v>
      </c>
      <c r="M12" s="1">
        <f>(A1L545C1 * 2 + A1L545C2 + A1L545C3)</f>
        <v>166.999</v>
      </c>
      <c r="N12" s="16" t="s">
        <v>3209</v>
      </c>
      <c r="O12" s="1">
        <f>(A1L545C4 * 2 + A1L545C2 + A1L545C3)</f>
        <v>78.015000000000001</v>
      </c>
      <c r="P12" s="16" t="s">
        <v>3210</v>
      </c>
      <c r="Q12" s="1">
        <f>(A1L545C1 + A1L545C2 + A1L545C3 + A1L545C4)</f>
        <v>122.50700000000001</v>
      </c>
      <c r="R12" s="16" t="s">
        <v>3211</v>
      </c>
      <c r="S12" s="18">
        <f>IF(A1L545C5 &lt;&gt; 0,A1L545C6 / A1L545C5,0)</f>
        <v>0.46715848597895798</v>
      </c>
      <c r="T12" s="16" t="s">
        <v>3212</v>
      </c>
      <c r="U12" s="18">
        <f>_xlfn.SINGLE(IF(A1L545C8 = 0,A1L556C8, A1L545C8))</f>
        <v>0.46715848597895798</v>
      </c>
      <c r="V12" s="16" t="s">
        <v>2965</v>
      </c>
      <c r="W12" s="6">
        <v>41.819000000000003</v>
      </c>
      <c r="X12" s="16" t="s">
        <v>2965</v>
      </c>
      <c r="Y12" s="6">
        <v>7.9379999999999997</v>
      </c>
      <c r="Z12" s="16" t="s">
        <v>2965</v>
      </c>
      <c r="AA12" s="6">
        <v>50.08</v>
      </c>
      <c r="AB12" s="16" t="s">
        <v>2965</v>
      </c>
      <c r="AC12" s="6">
        <v>0.88700000000000001</v>
      </c>
      <c r="AD12" s="16" t="s">
        <v>3213</v>
      </c>
      <c r="AE12" s="1">
        <f>(A1L545C10 * 2 + A1L545C11 + A1L545C12)</f>
        <v>141.65600000000001</v>
      </c>
      <c r="AF12" s="16" t="s">
        <v>3214</v>
      </c>
      <c r="AG12" s="1">
        <f>(A1L545C13 * 2 + A1L545C11 + A1L545C12)</f>
        <v>59.792000000000002</v>
      </c>
      <c r="AH12" s="16" t="s">
        <v>3215</v>
      </c>
      <c r="AI12" s="1">
        <f>(A1L545C10 + A1L545C11 + A1L545C12 + A1L545C13)</f>
        <v>100.724</v>
      </c>
      <c r="AJ12" s="16" t="s">
        <v>3216</v>
      </c>
      <c r="AK12" s="18">
        <f>IF(A1L545C14 &lt;&gt; 0,A1L545C15 / A1L545C14,0)</f>
        <v>0.42209295758739479</v>
      </c>
      <c r="AL12" s="16" t="s">
        <v>3217</v>
      </c>
      <c r="AM12" s="18">
        <f>_xlfn.SINGLE(IF(A1L545C17 = 0,A1L556C17, A1L545C17))</f>
        <v>0.42209295758739479</v>
      </c>
      <c r="AN12" s="16" t="s">
        <v>2971</v>
      </c>
      <c r="AO12" s="6">
        <v>40.502000000000002</v>
      </c>
      <c r="AP12" s="16" t="s">
        <v>2971</v>
      </c>
      <c r="AQ12" s="6">
        <v>8.1150000000000002</v>
      </c>
      <c r="AR12" s="16" t="s">
        <v>2971</v>
      </c>
      <c r="AS12" s="6">
        <v>61.216999999999999</v>
      </c>
      <c r="AT12" s="16" t="s">
        <v>2971</v>
      </c>
      <c r="AU12" s="6">
        <v>1.6579999999999999</v>
      </c>
      <c r="AV12" s="16" t="s">
        <v>3218</v>
      </c>
      <c r="AW12" s="1">
        <f>(A1L545C19 * 2 + A1L545C20 + A1L545C21)</f>
        <v>150.33600000000001</v>
      </c>
      <c r="AX12" s="16" t="s">
        <v>3219</v>
      </c>
      <c r="AY12" s="1">
        <f>(A1L545C22 * 2 + A1L545C20 + A1L545C21)</f>
        <v>72.647999999999996</v>
      </c>
      <c r="AZ12" s="16" t="s">
        <v>3220</v>
      </c>
      <c r="BA12" s="1">
        <f>(A1L545C19 + A1L545C20 + A1L545C21 + A1L545C22)</f>
        <v>111.492</v>
      </c>
      <c r="BB12" s="16" t="s">
        <v>3221</v>
      </c>
      <c r="BC12" s="18">
        <f>IF(A1L545C23 &lt;&gt; 0,A1L545C24 / A1L545C23,0)</f>
        <v>0.48323754789272022</v>
      </c>
      <c r="BD12" s="16" t="s">
        <v>3222</v>
      </c>
      <c r="BE12" s="18">
        <f>_xlfn.SINGLE(IF(A1L545C26 = 0,A1L556C26, A1L545C26))</f>
        <v>0.48323754789272022</v>
      </c>
      <c r="BF12" s="16" t="s">
        <v>2977</v>
      </c>
      <c r="BG12" s="6">
        <v>45.563000000000002</v>
      </c>
      <c r="BH12" s="16" t="s">
        <v>2977</v>
      </c>
      <c r="BI12" s="6">
        <v>8.2189999999999994</v>
      </c>
      <c r="BJ12" s="16" t="s">
        <v>2977</v>
      </c>
      <c r="BK12" s="6">
        <v>58.298000000000002</v>
      </c>
      <c r="BL12" s="16" t="s">
        <v>2977</v>
      </c>
      <c r="BM12" s="6">
        <v>2.448</v>
      </c>
      <c r="BN12" s="16" t="s">
        <v>3223</v>
      </c>
      <c r="BO12" s="1">
        <f>(A1L545C28 * 2 + A1L545C29 + A1L545C30)</f>
        <v>157.643</v>
      </c>
      <c r="BP12" s="16" t="s">
        <v>3224</v>
      </c>
      <c r="BQ12" s="1">
        <f>(A1L545C31 * 2 + A1L545C29 + A1L545C30)</f>
        <v>71.412999999999997</v>
      </c>
      <c r="BR12" s="16" t="s">
        <v>3225</v>
      </c>
      <c r="BS12" s="1">
        <f>(A1L545C28 + A1L545C29 + A1L545C30 + A1L545C31)</f>
        <v>114.52800000000001</v>
      </c>
      <c r="BT12" s="16" t="s">
        <v>3226</v>
      </c>
      <c r="BU12" s="18">
        <f>IF(A1L545C32 &lt;&gt; 0,A1L545C33 / A1L545C32,0)</f>
        <v>0.45300457362521646</v>
      </c>
      <c r="BV12" s="16" t="s">
        <v>3227</v>
      </c>
      <c r="BW12" s="18">
        <f>_xlfn.SINGLE(IF(A1L545C35 = 0,A1L556C35, A1L545C35))</f>
        <v>0.45300457362521646</v>
      </c>
      <c r="BX12" s="16" t="s">
        <v>2983</v>
      </c>
      <c r="BY12" s="6">
        <v>39.921999999999997</v>
      </c>
      <c r="BZ12" s="16" t="s">
        <v>2983</v>
      </c>
      <c r="CA12" s="6">
        <v>4.6440000000000001</v>
      </c>
      <c r="CB12" s="16" t="s">
        <v>2983</v>
      </c>
      <c r="CC12" s="6">
        <v>56.378999999999998</v>
      </c>
      <c r="CD12" s="16" t="s">
        <v>2983</v>
      </c>
      <c r="CE12" s="6">
        <v>1.0740000000000001</v>
      </c>
      <c r="CF12" s="16" t="s">
        <v>3228</v>
      </c>
      <c r="CG12" s="1">
        <f>(A1L545C37 * 2 + A1L545C38 + A1L545C39)</f>
        <v>140.86699999999999</v>
      </c>
      <c r="CH12" s="16" t="s">
        <v>3229</v>
      </c>
      <c r="CI12" s="1">
        <f>(A1L545C40 * 2 + A1L545C38 + A1L545C39)</f>
        <v>63.170999999999999</v>
      </c>
      <c r="CJ12" s="16" t="s">
        <v>3230</v>
      </c>
      <c r="CK12" s="1">
        <f>(A1L545C37 + A1L545C38 + A1L545C39 + A1L545C40)</f>
        <v>102.01899999999999</v>
      </c>
      <c r="CL12" s="16" t="s">
        <v>3231</v>
      </c>
      <c r="CM12" s="18">
        <f>IF(A1L545C41 &lt;&gt; 0,A1L545C42 / A1L545C41,0)</f>
        <v>0.44844427722603591</v>
      </c>
      <c r="CN12" s="16" t="s">
        <v>3232</v>
      </c>
      <c r="CO12" s="18">
        <f>_xlfn.SINGLE(IF(A1L545C44 = 0,A1L556C44, A1L545C44))</f>
        <v>0.44844427722603591</v>
      </c>
      <c r="CP12" s="16" t="s">
        <v>3233</v>
      </c>
      <c r="CQ12" s="18">
        <f>IF(RUN_YEARS &gt; 1,(A1L545C1 + A1L545C10) / 2, 0)</f>
        <v>44.709500000000006</v>
      </c>
      <c r="CR12" s="16" t="s">
        <v>3234</v>
      </c>
      <c r="CS12" s="18">
        <f>IF(RUN_YEARS &gt; 1,(A1L545C2 + A1L545C11) / 2, 0)</f>
        <v>8.2965</v>
      </c>
      <c r="CT12" s="16" t="s">
        <v>3235</v>
      </c>
      <c r="CU12" s="18">
        <f>IF(RUN_YEARS &gt; 1,(A1L545C3 + A1L545C12) / 2, 0)</f>
        <v>56.611999999999995</v>
      </c>
      <c r="CV12" s="16" t="s">
        <v>3236</v>
      </c>
      <c r="CW12" s="18">
        <f>IF(RUN_YEARS &gt; 1,(A1L545C4 + A1L545C13) / 2, 0)</f>
        <v>1.9975000000000001</v>
      </c>
      <c r="CX12" s="16" t="s">
        <v>3237</v>
      </c>
      <c r="CY12" s="18">
        <f>IF(RUN_YEARS &gt; 1,(A1L545C5 + A1L545C14) / 2, 0)</f>
        <v>154.32749999999999</v>
      </c>
      <c r="CZ12" s="16" t="s">
        <v>3238</v>
      </c>
      <c r="DA12" s="18">
        <f>IF(RUN_YEARS &gt; 1,(A1L545C6 + A1L545C15) / 2, 0)</f>
        <v>68.903500000000008</v>
      </c>
      <c r="DB12" s="16" t="s">
        <v>3239</v>
      </c>
      <c r="DC12" s="18">
        <f>IF(RUN_YEARS &gt; 1,(A1L545C7 + A1L545C16) / 2, 0)</f>
        <v>111.6155</v>
      </c>
      <c r="DD12" s="16" t="s">
        <v>3240</v>
      </c>
      <c r="DE12" s="18">
        <f>IF(A1L545C50 &lt;&gt; 0,A1L545C51 / A1L545C50,0)</f>
        <v>0.44647583871960611</v>
      </c>
      <c r="DF12" s="16" t="s">
        <v>3241</v>
      </c>
      <c r="DG12" s="18">
        <f>_xlfn.SINGLE(IF(A1L545C53 = 0,A1L556C53, A1L545C53))</f>
        <v>0.44647583871960611</v>
      </c>
      <c r="DH12" s="16" t="s">
        <v>3242</v>
      </c>
      <c r="DI12" s="18">
        <f>IF(RUN_YEARS &gt; 2,(A1L545C1 + A1L545C10 + A1L545C19) / 3, 0)</f>
        <v>43.307000000000009</v>
      </c>
      <c r="DJ12" s="16" t="s">
        <v>3243</v>
      </c>
      <c r="DK12" s="18">
        <f>IF(RUN_YEARS &gt; 2,(A1L545C2 + A1L545C11 + A1L545C20) / 3, 0)</f>
        <v>8.2359999999999989</v>
      </c>
      <c r="DL12" s="16" t="s">
        <v>3244</v>
      </c>
      <c r="DM12" s="18">
        <f>IF(RUN_YEARS &gt; 2,(A1L545C3 + A1L545C12 + A1L545C21) / 3, 0)</f>
        <v>58.146999999999991</v>
      </c>
      <c r="DN12" s="16" t="s">
        <v>3245</v>
      </c>
      <c r="DO12" s="18">
        <f>IF(RUN_YEARS &gt; 2,(A1L545C4 + A1L545C13 + A1L545C22) / 3, 0)</f>
        <v>1.8843333333333334</v>
      </c>
      <c r="DP12" s="16" t="s">
        <v>3246</v>
      </c>
      <c r="DQ12" s="18">
        <f>IF(RUN_YEARS &gt; 2,(A1L545C5 + A1L545C14 + A1L545C23) / 3, 0)</f>
        <v>152.99699999999999</v>
      </c>
      <c r="DR12" s="16" t="s">
        <v>3247</v>
      </c>
      <c r="DS12" s="18">
        <f>IF(RUN_YEARS &gt; 2,(A1L545C6 + A1L545C15 + A1L545C24) / 3, 0)</f>
        <v>70.151666666666671</v>
      </c>
      <c r="DT12" s="16" t="s">
        <v>3248</v>
      </c>
      <c r="DU12" s="18">
        <f>IF(RUN_YEARS &gt; 2,(A1L545C7 + A1L545C16 + A1L545C25) / 3, 0)</f>
        <v>111.57433333333334</v>
      </c>
      <c r="DV12" s="16" t="s">
        <v>3249</v>
      </c>
      <c r="DW12" s="18">
        <f>IF(A1L545C59 &lt;&gt; 0,A1L545C60 / A1L545C59,0)</f>
        <v>0.45851661579420955</v>
      </c>
      <c r="DX12" s="16" t="s">
        <v>3250</v>
      </c>
      <c r="DY12" s="18">
        <f>_xlfn.SINGLE(IF(A1L545C62 = 0,A1L556C62, A1L545C62))</f>
        <v>0.45851661579420955</v>
      </c>
      <c r="DZ12" s="16" t="s">
        <v>3251</v>
      </c>
      <c r="EA12" s="18">
        <f>IF(RUN_YEARS &gt; 3,(A1L545C1 + A1L545C10 + A1L545C19 + A1L545C28) / 4, 0)</f>
        <v>43.871000000000009</v>
      </c>
      <c r="EB12" s="16" t="s">
        <v>3252</v>
      </c>
      <c r="EC12" s="18">
        <f>IF(RUN_YEARS &gt; 3,(A1L545C2 + A1L545C11 + A1L545C20 + A1L545C29) / 4, 0)</f>
        <v>8.2317499999999999</v>
      </c>
      <c r="ED12" s="16" t="s">
        <v>3253</v>
      </c>
      <c r="EE12" s="18">
        <f>IF(RUN_YEARS &gt; 3,(A1L545C3 + A1L545C12 + A1L545C21 + A1L545C30) / 4, 0)</f>
        <v>58.184749999999994</v>
      </c>
      <c r="EF12" s="16" t="s">
        <v>3254</v>
      </c>
      <c r="EG12" s="18">
        <f>IF(RUN_YEARS &gt; 3,(A1L545C4 + A1L545C13 + A1L545C22 + A1L545C31) / 4, 0)</f>
        <v>2.0252500000000002</v>
      </c>
      <c r="EH12" s="16" t="s">
        <v>3255</v>
      </c>
      <c r="EI12" s="18">
        <f>IF(RUN_YEARS &gt; 3,(A1L545C5 + A1L545C14 + A1L545C23 + A1L545C32) / 4, 0)</f>
        <v>154.1585</v>
      </c>
      <c r="EJ12" s="16" t="s">
        <v>3256</v>
      </c>
      <c r="EK12" s="18">
        <f>IF(RUN_YEARS &gt; 3,(A1L545C6 + A1L545C15 + A1L545C24 + A1L545C33) / 4, 0)</f>
        <v>70.466999999999999</v>
      </c>
      <c r="EL12" s="16" t="s">
        <v>3257</v>
      </c>
      <c r="EM12" s="18">
        <f>IF(RUN_YEARS &gt; 3,(A1L545C7 + A1L545C16 + A1L545C25 + A1L545C34) / 4, 0)</f>
        <v>112.31275000000001</v>
      </c>
      <c r="EN12" s="16" t="s">
        <v>3258</v>
      </c>
      <c r="EO12" s="18">
        <f>IF(A1L545C68 &lt;&gt; 0,A1L545C69 / A1L545C68,0)</f>
        <v>0.4571074575842396</v>
      </c>
      <c r="EP12" s="16" t="s">
        <v>3259</v>
      </c>
      <c r="EQ12" s="18">
        <f>_xlfn.SINGLE(IF(A1L545C71 = 0,A1L556C71, A1L545C71))</f>
        <v>0.4571074575842396</v>
      </c>
      <c r="ER12" s="16" t="s">
        <v>3260</v>
      </c>
      <c r="ES12" s="18">
        <f>IF(RUN_YEARS &gt; 4,(A1L545C1 + A1L545C10 + A1L545C19 + A1L545C28 + A1L545C37) / 5, 0)</f>
        <v>43.08120000000001</v>
      </c>
      <c r="ET12" s="16" t="s">
        <v>3261</v>
      </c>
      <c r="EU12" s="18">
        <f>IF(RUN_YEARS &gt; 4,(A1L545C2 + A1L545C11 + A1L545C20 + A1L545C29 + A1L545C38) / 5, 0)</f>
        <v>7.5141999999999998</v>
      </c>
      <c r="EV12" s="16" t="s">
        <v>3262</v>
      </c>
      <c r="EW12" s="18">
        <f>IF(RUN_YEARS &gt; 4,(A1L545C3 + A1L545C12 + A1L545C21 + A1L545C30 + A1L545C39) / 5, 0)</f>
        <v>57.823599999999999</v>
      </c>
      <c r="EX12" s="16" t="s">
        <v>3263</v>
      </c>
      <c r="EY12" s="18">
        <f>IF(RUN_YEARS &gt; 4,(A1L545C4 + A1L545C13 + A1L545C22 + A1L545C31 + A1L545C40) / 5, 0)</f>
        <v>1.8350000000000002</v>
      </c>
      <c r="EZ12" s="16" t="s">
        <v>3264</v>
      </c>
      <c r="FA12" s="18">
        <f>IF(RUN_YEARS &gt; 4,(A1L545C5 + A1L545C14 + A1L545C23 + A1L545C32 + A1L545C41) / 5, 0)</f>
        <v>151.50020000000001</v>
      </c>
      <c r="FB12" s="16" t="s">
        <v>3265</v>
      </c>
      <c r="FC12" s="18">
        <f>IF(RUN_YEARS &gt; 4,(A1L545C6 + A1L545C15 + A1L545C24 + A1L545C33 + A1L545C42) / 5, 0)</f>
        <v>69.007800000000003</v>
      </c>
      <c r="FD12" s="16" t="s">
        <v>3266</v>
      </c>
      <c r="FE12" s="18">
        <f>IF(RUN_YEARS &gt; 4,(A1L545C7 + A1L545C16 + A1L545C25 + A1L545C34 + A1L545C43) / 5, 0)</f>
        <v>110.25399999999999</v>
      </c>
      <c r="FF12" s="16" t="s">
        <v>3267</v>
      </c>
      <c r="FG12" s="18">
        <f>IF(A1L545C77 &lt;&gt; 0,A1L545C78 / A1L545C77,0)</f>
        <v>0.45549642838755328</v>
      </c>
      <c r="FH12" s="16" t="s">
        <v>3268</v>
      </c>
      <c r="FI12" s="18">
        <f>_xlfn.SINGLE(IF(A1L545C80 = 0,A1L556C80, A1L545C80))</f>
        <v>0.45549642838755328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956.77099999999996</v>
      </c>
      <c r="F13" s="16" t="s">
        <v>2959</v>
      </c>
      <c r="G13" s="6">
        <v>219.10599999999999</v>
      </c>
      <c r="H13" s="16" t="s">
        <v>2959</v>
      </c>
      <c r="I13" s="6">
        <v>101.306</v>
      </c>
      <c r="J13" s="16" t="s">
        <v>2959</v>
      </c>
      <c r="K13" s="6">
        <v>22.518999999999998</v>
      </c>
      <c r="L13" s="16" t="s">
        <v>3269</v>
      </c>
      <c r="M13" s="1">
        <f>(A1L546C1 * 2 + A1L546C2 + A1L546C3)</f>
        <v>2233.9540000000002</v>
      </c>
      <c r="N13" s="16" t="s">
        <v>3270</v>
      </c>
      <c r="O13" s="1">
        <f>(A1L546C4 * 2 + A1L546C2 + A1L546C3)</f>
        <v>365.45</v>
      </c>
      <c r="P13" s="16" t="s">
        <v>3271</v>
      </c>
      <c r="Q13" s="1">
        <f>(A1L546C1 + A1L546C2 + A1L546C3 + A1L546C4)</f>
        <v>1299.702</v>
      </c>
      <c r="R13" s="16" t="s">
        <v>3272</v>
      </c>
      <c r="S13" s="18">
        <f>IF(A1L546C5 &lt;&gt; 0,A1L546C6 / A1L546C5,0)</f>
        <v>0.16358886530340372</v>
      </c>
      <c r="T13" s="16" t="s">
        <v>3273</v>
      </c>
      <c r="U13" s="18">
        <f>_xlfn.SINGLE(IF(A1L546C8 = 0,A1L556C8, A1L546C8))</f>
        <v>0.16358886530340372</v>
      </c>
      <c r="V13" s="16" t="s">
        <v>2965</v>
      </c>
      <c r="W13" s="6">
        <v>943.47699999999998</v>
      </c>
      <c r="X13" s="16" t="s">
        <v>2965</v>
      </c>
      <c r="Y13" s="6">
        <v>227.559</v>
      </c>
      <c r="Z13" s="16" t="s">
        <v>2965</v>
      </c>
      <c r="AA13" s="6">
        <v>77.834999999999994</v>
      </c>
      <c r="AB13" s="16" t="s">
        <v>2965</v>
      </c>
      <c r="AC13" s="6">
        <v>18.902000000000001</v>
      </c>
      <c r="AD13" s="16" t="s">
        <v>3274</v>
      </c>
      <c r="AE13" s="1">
        <f>(A1L546C10 * 2 + A1L546C11 + A1L546C12)</f>
        <v>2192.348</v>
      </c>
      <c r="AF13" s="16" t="s">
        <v>3275</v>
      </c>
      <c r="AG13" s="1">
        <f>(A1L546C13 * 2 + A1L546C11 + A1L546C12)</f>
        <v>343.19799999999998</v>
      </c>
      <c r="AH13" s="16" t="s">
        <v>3276</v>
      </c>
      <c r="AI13" s="1">
        <f>(A1L546C10 + A1L546C11 + A1L546C12 + A1L546C13)</f>
        <v>1267.7730000000001</v>
      </c>
      <c r="AJ13" s="16" t="s">
        <v>3277</v>
      </c>
      <c r="AK13" s="18">
        <f>IF(A1L546C14 &lt;&gt; 0,A1L546C15 / A1L546C14,0)</f>
        <v>0.15654357793561971</v>
      </c>
      <c r="AL13" s="16" t="s">
        <v>3278</v>
      </c>
      <c r="AM13" s="18">
        <f>_xlfn.SINGLE(IF(A1L546C17 = 0,A1L556C17, A1L546C17))</f>
        <v>0.15654357793561971</v>
      </c>
      <c r="AN13" s="16" t="s">
        <v>2971</v>
      </c>
      <c r="AO13" s="6">
        <v>942.245</v>
      </c>
      <c r="AP13" s="16" t="s">
        <v>2971</v>
      </c>
      <c r="AQ13" s="6">
        <v>239.86699999999999</v>
      </c>
      <c r="AR13" s="16" t="s">
        <v>2971</v>
      </c>
      <c r="AS13" s="6">
        <v>127.67400000000001</v>
      </c>
      <c r="AT13" s="16" t="s">
        <v>2971</v>
      </c>
      <c r="AU13" s="6">
        <v>24.289000000000001</v>
      </c>
      <c r="AV13" s="16" t="s">
        <v>3279</v>
      </c>
      <c r="AW13" s="1">
        <f>(A1L546C19 * 2 + A1L546C20 + A1L546C21)</f>
        <v>2252.0309999999999</v>
      </c>
      <c r="AX13" s="16" t="s">
        <v>3280</v>
      </c>
      <c r="AY13" s="1">
        <f>(A1L546C22 * 2 + A1L546C20 + A1L546C21)</f>
        <v>416.11900000000003</v>
      </c>
      <c r="AZ13" s="16" t="s">
        <v>3281</v>
      </c>
      <c r="BA13" s="1">
        <f>(A1L546C19 + A1L546C20 + A1L546C21 + A1L546C22)</f>
        <v>1334.075</v>
      </c>
      <c r="BB13" s="16" t="s">
        <v>3282</v>
      </c>
      <c r="BC13" s="18">
        <f>IF(A1L546C23 &lt;&gt; 0,A1L546C24 / A1L546C23,0)</f>
        <v>0.18477498755567753</v>
      </c>
      <c r="BD13" s="16" t="s">
        <v>3283</v>
      </c>
      <c r="BE13" s="18">
        <f>_xlfn.SINGLE(IF(A1L546C26 = 0,A1L556C26, A1L546C26))</f>
        <v>0.18477498755567753</v>
      </c>
      <c r="BF13" s="16" t="s">
        <v>2977</v>
      </c>
      <c r="BG13" s="6">
        <v>1033.67</v>
      </c>
      <c r="BH13" s="16" t="s">
        <v>2977</v>
      </c>
      <c r="BI13" s="6">
        <v>221.58699999999999</v>
      </c>
      <c r="BJ13" s="16" t="s">
        <v>2977</v>
      </c>
      <c r="BK13" s="6">
        <v>206.09899999999999</v>
      </c>
      <c r="BL13" s="16" t="s">
        <v>2977</v>
      </c>
      <c r="BM13" s="6">
        <v>33.286999999999999</v>
      </c>
      <c r="BN13" s="16" t="s">
        <v>3284</v>
      </c>
      <c r="BO13" s="1">
        <f>(A1L546C28 * 2 + A1L546C29 + A1L546C30)</f>
        <v>2495.0260000000003</v>
      </c>
      <c r="BP13" s="16" t="s">
        <v>3285</v>
      </c>
      <c r="BQ13" s="1">
        <f>(A1L546C31 * 2 + A1L546C29 + A1L546C30)</f>
        <v>494.26</v>
      </c>
      <c r="BR13" s="16" t="s">
        <v>3286</v>
      </c>
      <c r="BS13" s="1">
        <f>(A1L546C28 + A1L546C29 + A1L546C30 + A1L546C31)</f>
        <v>1494.643</v>
      </c>
      <c r="BT13" s="16" t="s">
        <v>3287</v>
      </c>
      <c r="BU13" s="18">
        <f>IF(A1L546C32 &lt;&gt; 0,A1L546C33 / A1L546C32,0)</f>
        <v>0.19809813605148802</v>
      </c>
      <c r="BV13" s="16" t="s">
        <v>3288</v>
      </c>
      <c r="BW13" s="18">
        <f>_xlfn.SINGLE(IF(A1L546C35 = 0,A1L556C35, A1L546C35))</f>
        <v>0.19809813605148802</v>
      </c>
      <c r="BX13" s="16" t="s">
        <v>2983</v>
      </c>
      <c r="BY13" s="6">
        <v>945.548</v>
      </c>
      <c r="BZ13" s="16" t="s">
        <v>2983</v>
      </c>
      <c r="CA13" s="6">
        <v>222.22399999999999</v>
      </c>
      <c r="CB13" s="16" t="s">
        <v>2983</v>
      </c>
      <c r="CC13" s="6">
        <v>276.72000000000003</v>
      </c>
      <c r="CD13" s="16" t="s">
        <v>2983</v>
      </c>
      <c r="CE13" s="6">
        <v>19.172999999999998</v>
      </c>
      <c r="CF13" s="16" t="s">
        <v>3289</v>
      </c>
      <c r="CG13" s="1">
        <f>(A1L546C37 * 2 + A1L546C38 + A1L546C39)</f>
        <v>2390.04</v>
      </c>
      <c r="CH13" s="16" t="s">
        <v>3290</v>
      </c>
      <c r="CI13" s="1">
        <f>(A1L546C40 * 2 + A1L546C38 + A1L546C39)</f>
        <v>537.29</v>
      </c>
      <c r="CJ13" s="16" t="s">
        <v>3291</v>
      </c>
      <c r="CK13" s="1">
        <f>(A1L546C37 + A1L546C38 + A1L546C39 + A1L546C40)</f>
        <v>1463.665</v>
      </c>
      <c r="CL13" s="16" t="s">
        <v>3292</v>
      </c>
      <c r="CM13" s="18">
        <f>IF(A1L546C41 &lt;&gt; 0,A1L546C42 / A1L546C41,0)</f>
        <v>0.22480376897457782</v>
      </c>
      <c r="CN13" s="16" t="s">
        <v>3293</v>
      </c>
      <c r="CO13" s="18">
        <f>_xlfn.SINGLE(IF(A1L546C44 = 0,A1L556C44, A1L546C44))</f>
        <v>0.22480376897457782</v>
      </c>
      <c r="CP13" s="16" t="s">
        <v>3294</v>
      </c>
      <c r="CQ13" s="18">
        <f>IF(RUN_YEARS &gt; 1,(A1L546C1 + A1L546C10) / 2, 0)</f>
        <v>950.12400000000002</v>
      </c>
      <c r="CR13" s="16" t="s">
        <v>3295</v>
      </c>
      <c r="CS13" s="18">
        <f>IF(RUN_YEARS &gt; 1,(A1L546C2 + A1L546C11) / 2, 0)</f>
        <v>223.33249999999998</v>
      </c>
      <c r="CT13" s="16" t="s">
        <v>3296</v>
      </c>
      <c r="CU13" s="18">
        <f>IF(RUN_YEARS &gt; 1,(A1L546C3 + A1L546C12) / 2, 0)</f>
        <v>89.570499999999996</v>
      </c>
      <c r="CV13" s="16" t="s">
        <v>3297</v>
      </c>
      <c r="CW13" s="18">
        <f>IF(RUN_YEARS &gt; 1,(A1L546C4 + A1L546C13) / 2, 0)</f>
        <v>20.7105</v>
      </c>
      <c r="CX13" s="16" t="s">
        <v>3298</v>
      </c>
      <c r="CY13" s="18">
        <f>IF(RUN_YEARS &gt; 1,(A1L546C5 + A1L546C14) / 2, 0)</f>
        <v>2213.1509999999998</v>
      </c>
      <c r="CZ13" s="16" t="s">
        <v>3299</v>
      </c>
      <c r="DA13" s="18">
        <f>IF(RUN_YEARS &gt; 1,(A1L546C6 + A1L546C15) / 2, 0)</f>
        <v>354.32399999999996</v>
      </c>
      <c r="DB13" s="16" t="s">
        <v>3300</v>
      </c>
      <c r="DC13" s="18">
        <f>IF(RUN_YEARS &gt; 1,(A1L546C7 + A1L546C16) / 2, 0)</f>
        <v>1283.7375000000002</v>
      </c>
      <c r="DD13" s="16" t="s">
        <v>3301</v>
      </c>
      <c r="DE13" s="18">
        <f>IF(A1L546C50 &lt;&gt; 0,A1L546C51 / A1L546C50,0)</f>
        <v>0.16009933348424937</v>
      </c>
      <c r="DF13" s="16" t="s">
        <v>3302</v>
      </c>
      <c r="DG13" s="18">
        <f>_xlfn.SINGLE(IF(A1L546C53 = 0,A1L556C53, A1L546C53))</f>
        <v>0.16009933348424937</v>
      </c>
      <c r="DH13" s="16" t="s">
        <v>3303</v>
      </c>
      <c r="DI13" s="18">
        <f>IF(RUN_YEARS &gt; 2,(A1L546C1 + A1L546C10 + A1L546C19) / 3, 0)</f>
        <v>947.49766666666665</v>
      </c>
      <c r="DJ13" s="16" t="s">
        <v>3304</v>
      </c>
      <c r="DK13" s="18">
        <f>IF(RUN_YEARS &gt; 2,(A1L546C2 + A1L546C11 + A1L546C20) / 3, 0)</f>
        <v>228.84399999999997</v>
      </c>
      <c r="DL13" s="16" t="s">
        <v>3305</v>
      </c>
      <c r="DM13" s="18">
        <f>IF(RUN_YEARS &gt; 2,(A1L546C3 + A1L546C12 + A1L546C21) / 3, 0)</f>
        <v>102.27166666666666</v>
      </c>
      <c r="DN13" s="16" t="s">
        <v>3306</v>
      </c>
      <c r="DO13" s="18">
        <f>IF(RUN_YEARS &gt; 2,(A1L546C4 + A1L546C13 + A1L546C22) / 3, 0)</f>
        <v>21.903333333333336</v>
      </c>
      <c r="DP13" s="16" t="s">
        <v>3307</v>
      </c>
      <c r="DQ13" s="18">
        <f>IF(RUN_YEARS &gt; 2,(A1L546C5 + A1L546C14 + A1L546C23) / 3, 0)</f>
        <v>2226.1109999999999</v>
      </c>
      <c r="DR13" s="16" t="s">
        <v>3308</v>
      </c>
      <c r="DS13" s="18">
        <f>IF(RUN_YEARS &gt; 2,(A1L546C6 + A1L546C15 + A1L546C24) / 3, 0)</f>
        <v>374.92233333333326</v>
      </c>
      <c r="DT13" s="16" t="s">
        <v>3309</v>
      </c>
      <c r="DU13" s="18">
        <f>IF(RUN_YEARS &gt; 2,(A1L546C7 + A1L546C16 + A1L546C25) / 3, 0)</f>
        <v>1300.5166666666667</v>
      </c>
      <c r="DV13" s="16" t="s">
        <v>3310</v>
      </c>
      <c r="DW13" s="18">
        <f>IF(A1L546C59 &lt;&gt; 0,A1L546C60 / A1L546C59,0)</f>
        <v>0.16842032285601807</v>
      </c>
      <c r="DX13" s="16" t="s">
        <v>3311</v>
      </c>
      <c r="DY13" s="18">
        <f>_xlfn.SINGLE(IF(A1L546C62 = 0,A1L556C62, A1L546C62))</f>
        <v>0.16842032285601807</v>
      </c>
      <c r="DZ13" s="16" t="s">
        <v>3312</v>
      </c>
      <c r="EA13" s="18">
        <f>IF(RUN_YEARS &gt; 3,(A1L546C1 + A1L546C10 + A1L546C19 + A1L546C28) / 4, 0)</f>
        <v>969.04075</v>
      </c>
      <c r="EB13" s="16" t="s">
        <v>3313</v>
      </c>
      <c r="EC13" s="18">
        <f>IF(RUN_YEARS &gt; 3,(A1L546C2 + A1L546C11 + A1L546C20 + A1L546C29) / 4, 0)</f>
        <v>227.02974999999998</v>
      </c>
      <c r="ED13" s="16" t="s">
        <v>3314</v>
      </c>
      <c r="EE13" s="18">
        <f>IF(RUN_YEARS &gt; 3,(A1L546C3 + A1L546C12 + A1L546C21 + A1L546C30) / 4, 0)</f>
        <v>128.2285</v>
      </c>
      <c r="EF13" s="16" t="s">
        <v>3315</v>
      </c>
      <c r="EG13" s="18">
        <f>IF(RUN_YEARS &gt; 3,(A1L546C4 + A1L546C13 + A1L546C22 + A1L546C31) / 4, 0)</f>
        <v>24.749250000000004</v>
      </c>
      <c r="EH13" s="16" t="s">
        <v>3316</v>
      </c>
      <c r="EI13" s="18">
        <f>IF(RUN_YEARS &gt; 3,(A1L546C5 + A1L546C14 + A1L546C23 + A1L546C32) / 4, 0)</f>
        <v>2293.3397500000001</v>
      </c>
      <c r="EJ13" s="16" t="s">
        <v>3317</v>
      </c>
      <c r="EK13" s="18">
        <f>IF(RUN_YEARS &gt; 3,(A1L546C6 + A1L546C15 + A1L546C24 + A1L546C33) / 4, 0)</f>
        <v>404.75674999999995</v>
      </c>
      <c r="EL13" s="16" t="s">
        <v>3318</v>
      </c>
      <c r="EM13" s="18">
        <f>IF(RUN_YEARS &gt; 3,(A1L546C7 + A1L546C16 + A1L546C25 + A1L546C34) / 4, 0)</f>
        <v>1349.0482500000001</v>
      </c>
      <c r="EN13" s="16" t="s">
        <v>3319</v>
      </c>
      <c r="EO13" s="18">
        <f>IF(A1L546C68 &lt;&gt; 0,A1L546C69 / A1L546C68,0)</f>
        <v>0.17649227507611986</v>
      </c>
      <c r="EP13" s="16" t="s">
        <v>3320</v>
      </c>
      <c r="EQ13" s="18">
        <f>_xlfn.SINGLE(IF(A1L546C71 = 0,A1L556C71, A1L546C71))</f>
        <v>0.17649227507611986</v>
      </c>
      <c r="ER13" s="16" t="s">
        <v>3321</v>
      </c>
      <c r="ES13" s="18">
        <f>IF(RUN_YEARS &gt; 4,(A1L546C1 + A1L546C10 + A1L546C19 + A1L546C28 + A1L546C37) / 5, 0)</f>
        <v>964.34220000000005</v>
      </c>
      <c r="ET13" s="16" t="s">
        <v>3322</v>
      </c>
      <c r="EU13" s="18">
        <f>IF(RUN_YEARS &gt; 4,(A1L546C2 + A1L546C11 + A1L546C20 + A1L546C29 + A1L546C38) / 5, 0)</f>
        <v>226.06859999999998</v>
      </c>
      <c r="EV13" s="16" t="s">
        <v>3323</v>
      </c>
      <c r="EW13" s="18">
        <f>IF(RUN_YEARS &gt; 4,(A1L546C3 + A1L546C12 + A1L546C21 + A1L546C30 + A1L546C39) / 5, 0)</f>
        <v>157.92680000000001</v>
      </c>
      <c r="EX13" s="16" t="s">
        <v>3324</v>
      </c>
      <c r="EY13" s="18">
        <f>IF(RUN_YEARS &gt; 4,(A1L546C4 + A1L546C13 + A1L546C22 + A1L546C31 + A1L546C40) / 5, 0)</f>
        <v>23.634000000000004</v>
      </c>
      <c r="EZ13" s="16" t="s">
        <v>3325</v>
      </c>
      <c r="FA13" s="18">
        <f>IF(RUN_YEARS &gt; 4,(A1L546C5 + A1L546C14 + A1L546C23 + A1L546C32 + A1L546C41) / 5, 0)</f>
        <v>2312.6798000000003</v>
      </c>
      <c r="FB13" s="16" t="s">
        <v>3326</v>
      </c>
      <c r="FC13" s="18">
        <f>IF(RUN_YEARS &gt; 4,(A1L546C6 + A1L546C15 + A1L546C24 + A1L546C33 + A1L546C42) / 5, 0)</f>
        <v>431.26339999999999</v>
      </c>
      <c r="FD13" s="16" t="s">
        <v>3327</v>
      </c>
      <c r="FE13" s="18">
        <f>IF(RUN_YEARS &gt; 4,(A1L546C7 + A1L546C16 + A1L546C25 + A1L546C34 + A1L546C43) / 5, 0)</f>
        <v>1371.9716000000001</v>
      </c>
      <c r="FF13" s="16" t="s">
        <v>3328</v>
      </c>
      <c r="FG13" s="18">
        <f>IF(A1L546C77 &lt;&gt; 0,A1L546C78 / A1L546C77,0)</f>
        <v>0.18647778218151945</v>
      </c>
      <c r="FH13" s="16" t="s">
        <v>3329</v>
      </c>
      <c r="FI13" s="18">
        <f>_xlfn.SINGLE(IF(A1L546C80 = 0,A1L556C80, A1L546C80))</f>
        <v>0.18647778218151945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61.503</v>
      </c>
      <c r="F14" s="16" t="s">
        <v>2959</v>
      </c>
      <c r="G14" s="6">
        <v>17.47</v>
      </c>
      <c r="H14" s="16" t="s">
        <v>2959</v>
      </c>
      <c r="I14" s="6">
        <v>0.92</v>
      </c>
      <c r="J14" s="16" t="s">
        <v>2959</v>
      </c>
      <c r="K14" s="6">
        <v>3.085</v>
      </c>
      <c r="L14" s="16" t="s">
        <v>3330</v>
      </c>
      <c r="M14" s="1">
        <f>(A1L547C1 * 2 + A1L547C2 + A1L547C3)</f>
        <v>141.39599999999999</v>
      </c>
      <c r="N14" s="16" t="s">
        <v>3331</v>
      </c>
      <c r="O14" s="1">
        <f>(A1L547C4 * 2 + A1L547C2 + A1L547C3)</f>
        <v>24.560000000000002</v>
      </c>
      <c r="P14" s="16" t="s">
        <v>3332</v>
      </c>
      <c r="Q14" s="1">
        <f>(A1L547C1 + A1L547C2 + A1L547C3 + A1L547C4)</f>
        <v>82.977999999999994</v>
      </c>
      <c r="R14" s="16" t="s">
        <v>3333</v>
      </c>
      <c r="S14" s="18">
        <f>IF(A1L547C5 &lt;&gt; 0,A1L547C6 / A1L547C5,0)</f>
        <v>0.17369656850264509</v>
      </c>
      <c r="T14" s="16" t="s">
        <v>3334</v>
      </c>
      <c r="U14" s="18">
        <f>_xlfn.SINGLE(IF(A1L547C8 = 0,A1L556C8, A1L547C8))</f>
        <v>0.17369656850264509</v>
      </c>
      <c r="V14" s="16" t="s">
        <v>2965</v>
      </c>
      <c r="W14" s="6">
        <v>59.158999999999999</v>
      </c>
      <c r="X14" s="16" t="s">
        <v>2965</v>
      </c>
      <c r="Y14" s="6">
        <v>13.8</v>
      </c>
      <c r="Z14" s="16" t="s">
        <v>2965</v>
      </c>
      <c r="AA14" s="6">
        <v>2.2360000000000002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134.35399999999998</v>
      </c>
      <c r="AF14" s="16" t="s">
        <v>3336</v>
      </c>
      <c r="AG14" s="1">
        <f>(A1L547C13 * 2 + A1L547C11 + A1L547C12)</f>
        <v>16.036000000000001</v>
      </c>
      <c r="AH14" s="16" t="s">
        <v>3337</v>
      </c>
      <c r="AI14" s="1">
        <f>(A1L547C10 + A1L547C11 + A1L547C12 + A1L547C13)</f>
        <v>75.195000000000007</v>
      </c>
      <c r="AJ14" s="16" t="s">
        <v>3338</v>
      </c>
      <c r="AK14" s="18">
        <f>IF(A1L547C14 &lt;&gt; 0,A1L547C15 / A1L547C14,0)</f>
        <v>0.11935632731440823</v>
      </c>
      <c r="AL14" s="16" t="s">
        <v>3339</v>
      </c>
      <c r="AM14" s="18">
        <f>_xlfn.SINGLE(IF(A1L547C17 = 0,A1L556C17, A1L547C17))</f>
        <v>0.11935632731440823</v>
      </c>
      <c r="AN14" s="16" t="s">
        <v>2971</v>
      </c>
      <c r="AO14" s="6">
        <v>64.430000000000007</v>
      </c>
      <c r="AP14" s="16" t="s">
        <v>2971</v>
      </c>
      <c r="AQ14" s="6">
        <v>19.027999999999999</v>
      </c>
      <c r="AR14" s="16" t="s">
        <v>2971</v>
      </c>
      <c r="AS14" s="6">
        <v>1.841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149.72900000000001</v>
      </c>
      <c r="AX14" s="16" t="s">
        <v>3341</v>
      </c>
      <c r="AY14" s="1">
        <f>(A1L547C22 * 2 + A1L547C20 + A1L547C21)</f>
        <v>20.869</v>
      </c>
      <c r="AZ14" s="16" t="s">
        <v>3342</v>
      </c>
      <c r="BA14" s="1">
        <f>(A1L547C19 + A1L547C20 + A1L547C21 + A1L547C22)</f>
        <v>85.298999999999992</v>
      </c>
      <c r="BB14" s="16" t="s">
        <v>3343</v>
      </c>
      <c r="BC14" s="18">
        <f>IF(A1L547C23 &lt;&gt; 0,A1L547C24 / A1L547C23,0)</f>
        <v>0.13937847711532167</v>
      </c>
      <c r="BD14" s="16" t="s">
        <v>3344</v>
      </c>
      <c r="BE14" s="18">
        <f>_xlfn.SINGLE(IF(A1L547C26 = 0,A1L556C26, A1L547C26))</f>
        <v>0.13937847711532167</v>
      </c>
      <c r="BF14" s="16" t="s">
        <v>2977</v>
      </c>
      <c r="BG14" s="6">
        <v>75.988</v>
      </c>
      <c r="BH14" s="16" t="s">
        <v>2977</v>
      </c>
      <c r="BI14" s="6">
        <v>12.257999999999999</v>
      </c>
      <c r="BJ14" s="16" t="s">
        <v>2977</v>
      </c>
      <c r="BK14" s="6">
        <v>9.3309999999999995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173.565</v>
      </c>
      <c r="BP14" s="16" t="s">
        <v>3346</v>
      </c>
      <c r="BQ14" s="1">
        <f>(A1L547C31 * 2 + A1L547C29 + A1L547C30)</f>
        <v>21.588999999999999</v>
      </c>
      <c r="BR14" s="16" t="s">
        <v>3347</v>
      </c>
      <c r="BS14" s="1">
        <f>(A1L547C28 + A1L547C29 + A1L547C30 + A1L547C31)</f>
        <v>97.576999999999998</v>
      </c>
      <c r="BT14" s="16" t="s">
        <v>3348</v>
      </c>
      <c r="BU14" s="18">
        <f>IF(A1L547C32 &lt;&gt; 0,A1L547C33 / A1L547C32,0)</f>
        <v>0.12438567683576757</v>
      </c>
      <c r="BV14" s="16" t="s">
        <v>3349</v>
      </c>
      <c r="BW14" s="18">
        <f>_xlfn.SINGLE(IF(A1L547C35 = 0,A1L556C35, A1L547C35))</f>
        <v>0.12438567683576757</v>
      </c>
      <c r="BX14" s="16" t="s">
        <v>2983</v>
      </c>
      <c r="BY14" s="6">
        <v>71.176000000000002</v>
      </c>
      <c r="BZ14" s="16" t="s">
        <v>2983</v>
      </c>
      <c r="CA14" s="6">
        <v>9.9920000000000009</v>
      </c>
      <c r="CB14" s="16" t="s">
        <v>2983</v>
      </c>
      <c r="CC14" s="6">
        <v>11.21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163.554</v>
      </c>
      <c r="CH14" s="16" t="s">
        <v>3351</v>
      </c>
      <c r="CI14" s="1">
        <f>(A1L547C40 * 2 + A1L547C38 + A1L547C39)</f>
        <v>21.202000000000002</v>
      </c>
      <c r="CJ14" s="16" t="s">
        <v>3352</v>
      </c>
      <c r="CK14" s="1">
        <f>(A1L547C37 + A1L547C38 + A1L547C39 + A1L547C40)</f>
        <v>92.378000000000014</v>
      </c>
      <c r="CL14" s="16" t="s">
        <v>3353</v>
      </c>
      <c r="CM14" s="18">
        <f>IF(A1L547C41 &lt;&gt; 0,A1L547C42 / A1L547C41,0)</f>
        <v>0.12963302640106633</v>
      </c>
      <c r="CN14" s="16" t="s">
        <v>3354</v>
      </c>
      <c r="CO14" s="18">
        <f>_xlfn.SINGLE(IF(A1L547C44 = 0,A1L556C44, A1L547C44))</f>
        <v>0.12963302640106633</v>
      </c>
      <c r="CP14" s="16" t="s">
        <v>3355</v>
      </c>
      <c r="CQ14" s="18">
        <f>IF(RUN_YEARS &gt; 1,(A1L547C1 + A1L547C10) / 2, 0)</f>
        <v>60.331000000000003</v>
      </c>
      <c r="CR14" s="16" t="s">
        <v>3356</v>
      </c>
      <c r="CS14" s="18">
        <f>IF(RUN_YEARS &gt; 1,(A1L547C2 + A1L547C11) / 2, 0)</f>
        <v>15.635</v>
      </c>
      <c r="CT14" s="16" t="s">
        <v>3357</v>
      </c>
      <c r="CU14" s="18">
        <f>IF(RUN_YEARS &gt; 1,(A1L547C3 + A1L547C12) / 2, 0)</f>
        <v>1.5780000000000001</v>
      </c>
      <c r="CV14" s="16" t="s">
        <v>3358</v>
      </c>
      <c r="CW14" s="18">
        <f>IF(RUN_YEARS &gt; 1,(A1L547C4 + A1L547C13) / 2, 0)</f>
        <v>1.5425</v>
      </c>
      <c r="CX14" s="16" t="s">
        <v>3359</v>
      </c>
      <c r="CY14" s="18">
        <f>IF(RUN_YEARS &gt; 1,(A1L547C5 + A1L547C14) / 2, 0)</f>
        <v>137.875</v>
      </c>
      <c r="CZ14" s="16" t="s">
        <v>3360</v>
      </c>
      <c r="DA14" s="18">
        <f>IF(RUN_YEARS &gt; 1,(A1L547C6 + A1L547C15) / 2, 0)</f>
        <v>20.298000000000002</v>
      </c>
      <c r="DB14" s="16" t="s">
        <v>3361</v>
      </c>
      <c r="DC14" s="18">
        <f>IF(RUN_YEARS &gt; 1,(A1L547C7 + A1L547C16) / 2, 0)</f>
        <v>79.086500000000001</v>
      </c>
      <c r="DD14" s="16" t="s">
        <v>3362</v>
      </c>
      <c r="DE14" s="18">
        <f>IF(A1L547C50 &lt;&gt; 0,A1L547C51 / A1L547C50,0)</f>
        <v>0.14722030825022667</v>
      </c>
      <c r="DF14" s="16" t="s">
        <v>3363</v>
      </c>
      <c r="DG14" s="18">
        <f>_xlfn.SINGLE(IF(A1L547C53 = 0,A1L556C53, A1L547C53))</f>
        <v>0.14722030825022667</v>
      </c>
      <c r="DH14" s="16" t="s">
        <v>3364</v>
      </c>
      <c r="DI14" s="18">
        <f>IF(RUN_YEARS &gt; 2,(A1L547C1 + A1L547C10 + A1L547C19) / 3, 0)</f>
        <v>61.69733333333334</v>
      </c>
      <c r="DJ14" s="16" t="s">
        <v>3365</v>
      </c>
      <c r="DK14" s="18">
        <f>IF(RUN_YEARS &gt; 2,(A1L547C2 + A1L547C11 + A1L547C20) / 3, 0)</f>
        <v>16.766000000000002</v>
      </c>
      <c r="DL14" s="16" t="s">
        <v>3366</v>
      </c>
      <c r="DM14" s="18">
        <f>IF(RUN_YEARS &gt; 2,(A1L547C3 + A1L547C12 + A1L547C21) / 3, 0)</f>
        <v>1.6656666666666666</v>
      </c>
      <c r="DN14" s="16" t="s">
        <v>3367</v>
      </c>
      <c r="DO14" s="18">
        <f>IF(RUN_YEARS &gt; 2,(A1L547C4 + A1L547C13 + A1L547C22) / 3, 0)</f>
        <v>1.0283333333333333</v>
      </c>
      <c r="DP14" s="16" t="s">
        <v>3368</v>
      </c>
      <c r="DQ14" s="18">
        <f>IF(RUN_YEARS &gt; 2,(A1L547C5 + A1L547C14 + A1L547C23) / 3, 0)</f>
        <v>141.82633333333334</v>
      </c>
      <c r="DR14" s="16" t="s">
        <v>3369</v>
      </c>
      <c r="DS14" s="18">
        <f>IF(RUN_YEARS &gt; 2,(A1L547C6 + A1L547C15 + A1L547C24) / 3, 0)</f>
        <v>20.488333333333333</v>
      </c>
      <c r="DT14" s="16" t="s">
        <v>3370</v>
      </c>
      <c r="DU14" s="18">
        <f>IF(RUN_YEARS &gt; 2,(A1L547C7 + A1L547C16 + A1L547C25) / 3, 0)</f>
        <v>81.157333333333327</v>
      </c>
      <c r="DV14" s="16" t="s">
        <v>3371</v>
      </c>
      <c r="DW14" s="18">
        <f>IF(A1L547C59 &lt;&gt; 0,A1L547C60 / A1L547C59,0)</f>
        <v>0.14446071368974731</v>
      </c>
      <c r="DX14" s="16" t="s">
        <v>3372</v>
      </c>
      <c r="DY14" s="18">
        <f>_xlfn.SINGLE(IF(A1L547C62 = 0,A1L556C62, A1L547C62))</f>
        <v>0.14446071368974731</v>
      </c>
      <c r="DZ14" s="16" t="s">
        <v>3373</v>
      </c>
      <c r="EA14" s="18">
        <f>IF(RUN_YEARS &gt; 3,(A1L547C1 + A1L547C10 + A1L547C19 + A1L547C28) / 4, 0)</f>
        <v>65.27000000000001</v>
      </c>
      <c r="EB14" s="16" t="s">
        <v>3374</v>
      </c>
      <c r="EC14" s="18">
        <f>IF(RUN_YEARS &gt; 3,(A1L547C2 + A1L547C11 + A1L547C20 + A1L547C29) / 4, 0)</f>
        <v>15.638999999999999</v>
      </c>
      <c r="ED14" s="16" t="s">
        <v>3375</v>
      </c>
      <c r="EE14" s="18">
        <f>IF(RUN_YEARS &gt; 3,(A1L547C3 + A1L547C12 + A1L547C21 + A1L547C30) / 4, 0)</f>
        <v>3.5819999999999999</v>
      </c>
      <c r="EF14" s="16" t="s">
        <v>3376</v>
      </c>
      <c r="EG14" s="18">
        <f>IF(RUN_YEARS &gt; 3,(A1L547C4 + A1L547C13 + A1L547C22 + A1L547C31) / 4, 0)</f>
        <v>0.77124999999999999</v>
      </c>
      <c r="EH14" s="16" t="s">
        <v>3377</v>
      </c>
      <c r="EI14" s="18">
        <f>IF(RUN_YEARS &gt; 3,(A1L547C5 + A1L547C14 + A1L547C23 + A1L547C32) / 4, 0)</f>
        <v>149.76100000000002</v>
      </c>
      <c r="EJ14" s="16" t="s">
        <v>3378</v>
      </c>
      <c r="EK14" s="18">
        <f>IF(RUN_YEARS &gt; 3,(A1L547C6 + A1L547C15 + A1L547C24 + A1L547C33) / 4, 0)</f>
        <v>20.763500000000001</v>
      </c>
      <c r="EL14" s="16" t="s">
        <v>3379</v>
      </c>
      <c r="EM14" s="18">
        <f>IF(RUN_YEARS &gt; 3,(A1L547C7 + A1L547C16 + A1L547C25 + A1L547C34) / 4, 0)</f>
        <v>85.262249999999995</v>
      </c>
      <c r="EN14" s="16" t="s">
        <v>3380</v>
      </c>
      <c r="EO14" s="18">
        <f>IF(A1L547C68 &lt;&gt; 0,A1L547C69 / A1L547C68,0)</f>
        <v>0.13864423982211654</v>
      </c>
      <c r="EP14" s="16" t="s">
        <v>3381</v>
      </c>
      <c r="EQ14" s="18">
        <f>_xlfn.SINGLE(IF(A1L547C71 = 0,A1L556C71, A1L547C71))</f>
        <v>0.13864423982211654</v>
      </c>
      <c r="ER14" s="16" t="s">
        <v>3382</v>
      </c>
      <c r="ES14" s="18">
        <f>IF(RUN_YEARS &gt; 4,(A1L547C1 + A1L547C10 + A1L547C19 + A1L547C28 + A1L547C37) / 5, 0)</f>
        <v>66.4512</v>
      </c>
      <c r="ET14" s="16" t="s">
        <v>3383</v>
      </c>
      <c r="EU14" s="18">
        <f>IF(RUN_YEARS &gt; 4,(A1L547C2 + A1L547C11 + A1L547C20 + A1L547C29 + A1L547C38) / 5, 0)</f>
        <v>14.509600000000001</v>
      </c>
      <c r="EV14" s="16" t="s">
        <v>3384</v>
      </c>
      <c r="EW14" s="18">
        <f>IF(RUN_YEARS &gt; 4,(A1L547C3 + A1L547C12 + A1L547C21 + A1L547C30 + A1L547C39) / 5, 0)</f>
        <v>5.1075999999999997</v>
      </c>
      <c r="EX14" s="16" t="s">
        <v>3385</v>
      </c>
      <c r="EY14" s="18">
        <f>IF(RUN_YEARS &gt; 4,(A1L547C4 + A1L547C13 + A1L547C22 + A1L547C31 + A1L547C40) / 5, 0)</f>
        <v>0.61699999999999999</v>
      </c>
      <c r="EZ14" s="16" t="s">
        <v>3386</v>
      </c>
      <c r="FA14" s="18">
        <f>IF(RUN_YEARS &gt; 4,(A1L547C5 + A1L547C14 + A1L547C23 + A1L547C32 + A1L547C41) / 5, 0)</f>
        <v>152.51960000000003</v>
      </c>
      <c r="FB14" s="16" t="s">
        <v>3387</v>
      </c>
      <c r="FC14" s="18">
        <f>IF(RUN_YEARS &gt; 4,(A1L547C6 + A1L547C15 + A1L547C24 + A1L547C33 + A1L547C42) / 5, 0)</f>
        <v>20.851199999999999</v>
      </c>
      <c r="FD14" s="16" t="s">
        <v>3388</v>
      </c>
      <c r="FE14" s="18">
        <f>IF(RUN_YEARS &gt; 4,(A1L547C7 + A1L547C16 + A1L547C25 + A1L547C34 + A1L547C43) / 5, 0)</f>
        <v>86.685400000000001</v>
      </c>
      <c r="FF14" s="16" t="s">
        <v>3389</v>
      </c>
      <c r="FG14" s="18">
        <f>IF(A1L547C77 &lt;&gt; 0,A1L547C78 / A1L547C77,0)</f>
        <v>0.13671160952428407</v>
      </c>
      <c r="FH14" s="16" t="s">
        <v>3390</v>
      </c>
      <c r="FI14" s="18">
        <f>_xlfn.SINGLE(IF(A1L547C80 = 0,A1L556C80, A1L547C80))</f>
        <v>0.13671160952428407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624.00099999999998</v>
      </c>
      <c r="F15" s="16" t="s">
        <v>2959</v>
      </c>
      <c r="G15" s="6">
        <v>333.88799999999998</v>
      </c>
      <c r="H15" s="16" t="s">
        <v>2959</v>
      </c>
      <c r="I15" s="6">
        <v>226.16900000000001</v>
      </c>
      <c r="J15" s="16" t="s">
        <v>2959</v>
      </c>
      <c r="K15" s="6">
        <v>5.3650000000000002</v>
      </c>
      <c r="L15" s="16" t="s">
        <v>3391</v>
      </c>
      <c r="M15" s="1">
        <f>(A1L548C1 * 2 + A1L548C2 + A1L548C3)</f>
        <v>1808.059</v>
      </c>
      <c r="N15" s="16" t="s">
        <v>3392</v>
      </c>
      <c r="O15" s="1">
        <f>(A1L548C4 * 2 + A1L548C2 + A1L548C3)</f>
        <v>570.78700000000003</v>
      </c>
      <c r="P15" s="16" t="s">
        <v>3393</v>
      </c>
      <c r="Q15" s="1">
        <f>(A1L548C1 + A1L548C2 + A1L548C3 + A1L548C4)</f>
        <v>1189.423</v>
      </c>
      <c r="R15" s="16" t="s">
        <v>3394</v>
      </c>
      <c r="S15" s="18">
        <f>IF(A1L548C5 &lt;&gt; 0,A1L548C6 / A1L548C5,0)</f>
        <v>0.31569047249011234</v>
      </c>
      <c r="T15" s="16" t="s">
        <v>3395</v>
      </c>
      <c r="U15" s="18">
        <f>_xlfn.SINGLE(IF(A1L548C8 = 0,A1L556C8, A1L548C8))</f>
        <v>0.31569047249011234</v>
      </c>
      <c r="V15" s="16" t="s">
        <v>2965</v>
      </c>
      <c r="W15" s="6">
        <v>472.16199999999998</v>
      </c>
      <c r="X15" s="16" t="s">
        <v>2965</v>
      </c>
      <c r="Y15" s="6">
        <v>283.83699999999999</v>
      </c>
      <c r="Z15" s="16" t="s">
        <v>2965</v>
      </c>
      <c r="AA15" s="6">
        <v>176.51900000000001</v>
      </c>
      <c r="AB15" s="16" t="s">
        <v>2965</v>
      </c>
      <c r="AC15" s="6">
        <v>4.0229999999999997</v>
      </c>
      <c r="AD15" s="16" t="s">
        <v>3396</v>
      </c>
      <c r="AE15" s="1">
        <f>(A1L548C10 * 2 + A1L548C11 + A1L548C12)</f>
        <v>1404.68</v>
      </c>
      <c r="AF15" s="16" t="s">
        <v>3397</v>
      </c>
      <c r="AG15" s="1">
        <f>(A1L548C13 * 2 + A1L548C11 + A1L548C12)</f>
        <v>468.40199999999999</v>
      </c>
      <c r="AH15" s="16" t="s">
        <v>3398</v>
      </c>
      <c r="AI15" s="1">
        <f>(A1L548C10 + A1L548C11 + A1L548C12 + A1L548C13)</f>
        <v>936.54100000000005</v>
      </c>
      <c r="AJ15" s="16" t="s">
        <v>3399</v>
      </c>
      <c r="AK15" s="18">
        <f>IF(A1L548C14 &lt;&gt; 0,A1L548C15 / A1L548C14,0)</f>
        <v>0.3334581541703448</v>
      </c>
      <c r="AL15" s="16" t="s">
        <v>3400</v>
      </c>
      <c r="AM15" s="18">
        <f>_xlfn.SINGLE(IF(A1L548C17 = 0,A1L556C17, A1L548C17))</f>
        <v>0.3334581541703448</v>
      </c>
      <c r="AN15" s="16" t="s">
        <v>2971</v>
      </c>
      <c r="AO15" s="6">
        <v>646.40899999999999</v>
      </c>
      <c r="AP15" s="16" t="s">
        <v>2971</v>
      </c>
      <c r="AQ15" s="6">
        <v>381.15499999999997</v>
      </c>
      <c r="AR15" s="16" t="s">
        <v>2971</v>
      </c>
      <c r="AS15" s="6">
        <v>145.13399999999999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1819.107</v>
      </c>
      <c r="AX15" s="16" t="s">
        <v>3402</v>
      </c>
      <c r="AY15" s="1">
        <f>(A1L548C22 * 2 + A1L548C20 + A1L548C21)</f>
        <v>526.28899999999999</v>
      </c>
      <c r="AZ15" s="16" t="s">
        <v>3403</v>
      </c>
      <c r="BA15" s="1">
        <f>(A1L548C19 + A1L548C20 + A1L548C21 + A1L548C22)</f>
        <v>1172.6979999999999</v>
      </c>
      <c r="BB15" s="16" t="s">
        <v>3404</v>
      </c>
      <c r="BC15" s="18">
        <f>IF(A1L548C23 &lt;&gt; 0,A1L548C24 / A1L548C23,0)</f>
        <v>0.28931173372429442</v>
      </c>
      <c r="BD15" s="16" t="s">
        <v>3405</v>
      </c>
      <c r="BE15" s="18">
        <f>_xlfn.SINGLE(IF(A1L548C26 = 0,A1L556C26, A1L548C26))</f>
        <v>0.28931173372429442</v>
      </c>
      <c r="BF15" s="16" t="s">
        <v>2977</v>
      </c>
      <c r="BG15" s="6">
        <v>648.64</v>
      </c>
      <c r="BH15" s="16" t="s">
        <v>2977</v>
      </c>
      <c r="BI15" s="6">
        <v>355.63900000000001</v>
      </c>
      <c r="BJ15" s="16" t="s">
        <v>2977</v>
      </c>
      <c r="BK15" s="6">
        <v>107.43300000000001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1760.3519999999999</v>
      </c>
      <c r="BP15" s="16" t="s">
        <v>3407</v>
      </c>
      <c r="BQ15" s="1">
        <f>(A1L548C31 * 2 + A1L548C29 + A1L548C30)</f>
        <v>463.072</v>
      </c>
      <c r="BR15" s="16" t="s">
        <v>3408</v>
      </c>
      <c r="BS15" s="1">
        <f>(A1L548C28 + A1L548C29 + A1L548C30 + A1L548C31)</f>
        <v>1111.712</v>
      </c>
      <c r="BT15" s="16" t="s">
        <v>3409</v>
      </c>
      <c r="BU15" s="18">
        <f>IF(A1L548C32 &lt;&gt; 0,A1L548C33 / A1L548C32,0)</f>
        <v>0.2630564796131683</v>
      </c>
      <c r="BV15" s="16" t="s">
        <v>3410</v>
      </c>
      <c r="BW15" s="18">
        <f>_xlfn.SINGLE(IF(A1L548C35 = 0,A1L556C35, A1L548C35))</f>
        <v>0.2630564796131683</v>
      </c>
      <c r="BX15" s="16" t="s">
        <v>2983</v>
      </c>
      <c r="BY15" s="6">
        <v>675.53599999999994</v>
      </c>
      <c r="BZ15" s="16" t="s">
        <v>2983</v>
      </c>
      <c r="CA15" s="6">
        <v>520.80799999999999</v>
      </c>
      <c r="CB15" s="16" t="s">
        <v>2983</v>
      </c>
      <c r="CC15" s="6">
        <v>109.221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1981.1009999999999</v>
      </c>
      <c r="CH15" s="16" t="s">
        <v>3412</v>
      </c>
      <c r="CI15" s="1">
        <f>(A1L548C40 * 2 + A1L548C38 + A1L548C39)</f>
        <v>630.029</v>
      </c>
      <c r="CJ15" s="16" t="s">
        <v>3413</v>
      </c>
      <c r="CK15" s="1">
        <f>(A1L548C37 + A1L548C38 + A1L548C39 + A1L548C40)</f>
        <v>1305.5650000000001</v>
      </c>
      <c r="CL15" s="16" t="s">
        <v>3414</v>
      </c>
      <c r="CM15" s="18">
        <f>IF(A1L548C41 &lt;&gt; 0,A1L548C42 / A1L548C41,0)</f>
        <v>0.31801962646023602</v>
      </c>
      <c r="CN15" s="16" t="s">
        <v>3415</v>
      </c>
      <c r="CO15" s="18">
        <f>_xlfn.SINGLE(IF(A1L548C44 = 0,A1L556C44, A1L548C44))</f>
        <v>0.31801962646023602</v>
      </c>
      <c r="CP15" s="16" t="s">
        <v>3416</v>
      </c>
      <c r="CQ15" s="18">
        <f>IF(RUN_YEARS &gt; 1,(A1L548C1 + A1L548C10) / 2, 0)</f>
        <v>548.08150000000001</v>
      </c>
      <c r="CR15" s="16" t="s">
        <v>3417</v>
      </c>
      <c r="CS15" s="18">
        <f>IF(RUN_YEARS &gt; 1,(A1L548C2 + A1L548C11) / 2, 0)</f>
        <v>308.86249999999995</v>
      </c>
      <c r="CT15" s="16" t="s">
        <v>3418</v>
      </c>
      <c r="CU15" s="18">
        <f>IF(RUN_YEARS &gt; 1,(A1L548C3 + A1L548C12) / 2, 0)</f>
        <v>201.34399999999999</v>
      </c>
      <c r="CV15" s="16" t="s">
        <v>3419</v>
      </c>
      <c r="CW15" s="18">
        <f>IF(RUN_YEARS &gt; 1,(A1L548C4 + A1L548C13) / 2, 0)</f>
        <v>4.694</v>
      </c>
      <c r="CX15" s="16" t="s">
        <v>3420</v>
      </c>
      <c r="CY15" s="18">
        <f>IF(RUN_YEARS &gt; 1,(A1L548C5 + A1L548C14) / 2, 0)</f>
        <v>1606.3695</v>
      </c>
      <c r="CZ15" s="16" t="s">
        <v>3421</v>
      </c>
      <c r="DA15" s="18">
        <f>IF(RUN_YEARS &gt; 1,(A1L548C6 + A1L548C15) / 2, 0)</f>
        <v>519.59450000000004</v>
      </c>
      <c r="DB15" s="16" t="s">
        <v>3422</v>
      </c>
      <c r="DC15" s="18">
        <f>IF(RUN_YEARS &gt; 1,(A1L548C7 + A1L548C16) / 2, 0)</f>
        <v>1062.982</v>
      </c>
      <c r="DD15" s="16" t="s">
        <v>3423</v>
      </c>
      <c r="DE15" s="18">
        <f>IF(A1L548C50 &lt;&gt; 0,A1L548C51 / A1L548C50,0)</f>
        <v>0.32345889286369045</v>
      </c>
      <c r="DF15" s="16" t="s">
        <v>3424</v>
      </c>
      <c r="DG15" s="18">
        <f>_xlfn.SINGLE(IF(A1L548C53 = 0,A1L556C53, A1L548C53))</f>
        <v>0.32345889286369045</v>
      </c>
      <c r="DH15" s="16" t="s">
        <v>3425</v>
      </c>
      <c r="DI15" s="18">
        <f>IF(RUN_YEARS &gt; 2,(A1L548C1 + A1L548C10 + A1L548C19) / 3, 0)</f>
        <v>580.85733333333337</v>
      </c>
      <c r="DJ15" s="16" t="s">
        <v>3426</v>
      </c>
      <c r="DK15" s="18">
        <f>IF(RUN_YEARS &gt; 2,(A1L548C2 + A1L548C11 + A1L548C20) / 3, 0)</f>
        <v>332.96</v>
      </c>
      <c r="DL15" s="16" t="s">
        <v>3427</v>
      </c>
      <c r="DM15" s="18">
        <f>IF(RUN_YEARS &gt; 2,(A1L548C3 + A1L548C12 + A1L548C21) / 3, 0)</f>
        <v>182.60733333333334</v>
      </c>
      <c r="DN15" s="16" t="s">
        <v>3428</v>
      </c>
      <c r="DO15" s="18">
        <f>IF(RUN_YEARS &gt; 2,(A1L548C4 + A1L548C13 + A1L548C22) / 3, 0)</f>
        <v>3.1293333333333333</v>
      </c>
      <c r="DP15" s="16" t="s">
        <v>3429</v>
      </c>
      <c r="DQ15" s="18">
        <f>IF(RUN_YEARS &gt; 2,(A1L548C5 + A1L548C14 + A1L548C23) / 3, 0)</f>
        <v>1677.2819999999999</v>
      </c>
      <c r="DR15" s="16" t="s">
        <v>3430</v>
      </c>
      <c r="DS15" s="18">
        <f>IF(RUN_YEARS &gt; 2,(A1L548C6 + A1L548C15 + A1L548C24) / 3, 0)</f>
        <v>521.82600000000002</v>
      </c>
      <c r="DT15" s="16" t="s">
        <v>3431</v>
      </c>
      <c r="DU15" s="18">
        <f>IF(RUN_YEARS &gt; 2,(A1L548C7 + A1L548C16 + A1L548C25) / 3, 0)</f>
        <v>1099.5539999999999</v>
      </c>
      <c r="DV15" s="16" t="s">
        <v>3432</v>
      </c>
      <c r="DW15" s="18">
        <f>IF(A1L548C59 &lt;&gt; 0,A1L548C60 / A1L548C59,0)</f>
        <v>0.31111405237759665</v>
      </c>
      <c r="DX15" s="16" t="s">
        <v>3433</v>
      </c>
      <c r="DY15" s="18">
        <f>_xlfn.SINGLE(IF(A1L548C62 = 0,A1L556C62, A1L548C62))</f>
        <v>0.31111405237759665</v>
      </c>
      <c r="DZ15" s="16" t="s">
        <v>3434</v>
      </c>
      <c r="EA15" s="18">
        <f>IF(RUN_YEARS &gt; 3,(A1L548C1 + A1L548C10 + A1L548C19 + A1L548C28) / 4, 0)</f>
        <v>597.803</v>
      </c>
      <c r="EB15" s="16" t="s">
        <v>3435</v>
      </c>
      <c r="EC15" s="18">
        <f>IF(RUN_YEARS &gt; 3,(A1L548C2 + A1L548C11 + A1L548C20 + A1L548C29) / 4, 0)</f>
        <v>338.62974999999994</v>
      </c>
      <c r="ED15" s="16" t="s">
        <v>3436</v>
      </c>
      <c r="EE15" s="18">
        <f>IF(RUN_YEARS &gt; 3,(A1L548C3 + A1L548C12 + A1L548C21 + A1L548C30) / 4, 0)</f>
        <v>163.81375</v>
      </c>
      <c r="EF15" s="16" t="s">
        <v>3437</v>
      </c>
      <c r="EG15" s="18">
        <f>IF(RUN_YEARS &gt; 3,(A1L548C4 + A1L548C13 + A1L548C22 + A1L548C31) / 4, 0)</f>
        <v>2.347</v>
      </c>
      <c r="EH15" s="16" t="s">
        <v>3438</v>
      </c>
      <c r="EI15" s="18">
        <f>IF(RUN_YEARS &gt; 3,(A1L548C5 + A1L548C14 + A1L548C23 + A1L548C32) / 4, 0)</f>
        <v>1698.0494999999999</v>
      </c>
      <c r="EJ15" s="16" t="s">
        <v>3439</v>
      </c>
      <c r="EK15" s="18">
        <f>IF(RUN_YEARS &gt; 3,(A1L548C6 + A1L548C15 + A1L548C24 + A1L548C33) / 4, 0)</f>
        <v>507.13750000000005</v>
      </c>
      <c r="EL15" s="16" t="s">
        <v>3440</v>
      </c>
      <c r="EM15" s="18">
        <f>IF(RUN_YEARS &gt; 3,(A1L548C7 + A1L548C16 + A1L548C25 + A1L548C34) / 4, 0)</f>
        <v>1102.5934999999999</v>
      </c>
      <c r="EN15" s="16" t="s">
        <v>3441</v>
      </c>
      <c r="EO15" s="18">
        <f>IF(A1L548C68 &lt;&gt; 0,A1L548C69 / A1L548C68,0)</f>
        <v>0.29865884357317035</v>
      </c>
      <c r="EP15" s="16" t="s">
        <v>3442</v>
      </c>
      <c r="EQ15" s="18">
        <f>_xlfn.SINGLE(IF(A1L548C71 = 0,A1L556C71, A1L548C71))</f>
        <v>0.29865884357317035</v>
      </c>
      <c r="ER15" s="16" t="s">
        <v>3443</v>
      </c>
      <c r="ES15" s="18">
        <f>IF(RUN_YEARS &gt; 4,(A1L548C1 + A1L548C10 + A1L548C19 + A1L548C28 + A1L548C37) / 5, 0)</f>
        <v>613.34960000000001</v>
      </c>
      <c r="ET15" s="16" t="s">
        <v>3444</v>
      </c>
      <c r="EU15" s="18">
        <f>IF(RUN_YEARS &gt; 4,(A1L548C2 + A1L548C11 + A1L548C20 + A1L548C29 + A1L548C38) / 5, 0)</f>
        <v>375.06539999999995</v>
      </c>
      <c r="EV15" s="16" t="s">
        <v>3445</v>
      </c>
      <c r="EW15" s="18">
        <f>IF(RUN_YEARS &gt; 4,(A1L548C3 + A1L548C12 + A1L548C21 + A1L548C30 + A1L548C39) / 5, 0)</f>
        <v>152.89519999999999</v>
      </c>
      <c r="EX15" s="16" t="s">
        <v>3446</v>
      </c>
      <c r="EY15" s="18">
        <f>IF(RUN_YEARS &gt; 4,(A1L548C4 + A1L548C13 + A1L548C22 + A1L548C31 + A1L548C40) / 5, 0)</f>
        <v>1.8775999999999999</v>
      </c>
      <c r="EZ15" s="16" t="s">
        <v>3447</v>
      </c>
      <c r="FA15" s="18">
        <f>IF(RUN_YEARS &gt; 4,(A1L548C5 + A1L548C14 + A1L548C23 + A1L548C32 + A1L548C41) / 5, 0)</f>
        <v>1754.6597999999999</v>
      </c>
      <c r="FB15" s="16" t="s">
        <v>3448</v>
      </c>
      <c r="FC15" s="18">
        <f>IF(RUN_YEARS &gt; 4,(A1L548C6 + A1L548C15 + A1L548C24 + A1L548C33 + A1L548C42) / 5, 0)</f>
        <v>531.71580000000006</v>
      </c>
      <c r="FD15" s="16" t="s">
        <v>3449</v>
      </c>
      <c r="FE15" s="18">
        <f>IF(RUN_YEARS &gt; 4,(A1L548C7 + A1L548C16 + A1L548C25 + A1L548C34 + A1L548C43) / 5, 0)</f>
        <v>1143.1878000000002</v>
      </c>
      <c r="FF15" s="16" t="s">
        <v>3450</v>
      </c>
      <c r="FG15" s="18">
        <f>IF(A1L548C77 &lt;&gt; 0,A1L548C78 / A1L548C77,0)</f>
        <v>0.30303070714904401</v>
      </c>
      <c r="FH15" s="16" t="s">
        <v>3451</v>
      </c>
      <c r="FI15" s="18">
        <f>_xlfn.SINGLE(IF(A1L548C80 = 0,A1L556C80, A1L548C80))</f>
        <v>0.30303070714904401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4.6079999999999997</v>
      </c>
      <c r="F16" s="16" t="s">
        <v>2959</v>
      </c>
      <c r="G16" s="6">
        <v>17.904</v>
      </c>
      <c r="H16" s="16" t="s">
        <v>2959</v>
      </c>
      <c r="I16" s="6">
        <v>2.843</v>
      </c>
      <c r="J16" s="16" t="s">
        <v>2959</v>
      </c>
      <c r="K16" s="6">
        <v>0</v>
      </c>
      <c r="L16" s="16" t="s">
        <v>3452</v>
      </c>
      <c r="M16" s="1">
        <f>(A1L549C1 * 2 + A1L549C2 + A1L549C3)</f>
        <v>29.962999999999997</v>
      </c>
      <c r="N16" s="16" t="s">
        <v>3453</v>
      </c>
      <c r="O16" s="1">
        <f>(A1L549C4 * 2 + A1L549C2 + A1L549C3)</f>
        <v>20.747</v>
      </c>
      <c r="P16" s="16" t="s">
        <v>3454</v>
      </c>
      <c r="Q16" s="1">
        <f>(A1L549C1 + A1L549C2 + A1L549C3 + A1L549C4)</f>
        <v>25.355</v>
      </c>
      <c r="R16" s="16" t="s">
        <v>3455</v>
      </c>
      <c r="S16" s="18">
        <f>IF(A1L549C5 &lt;&gt; 0,A1L549C6 / A1L549C5,0)</f>
        <v>0.69242065213763648</v>
      </c>
      <c r="T16" s="16" t="s">
        <v>3456</v>
      </c>
      <c r="U16" s="18">
        <f>_xlfn.SINGLE(IF(A1L549C8 = 0,A1L556C8, A1L549C8))</f>
        <v>0.69242065213763648</v>
      </c>
      <c r="V16" s="16" t="s">
        <v>2965</v>
      </c>
      <c r="W16" s="6">
        <v>5.0090000000000003</v>
      </c>
      <c r="X16" s="16" t="s">
        <v>2965</v>
      </c>
      <c r="Y16" s="6">
        <v>16.283000000000001</v>
      </c>
      <c r="Z16" s="16" t="s">
        <v>2965</v>
      </c>
      <c r="AA16" s="6">
        <v>0.96199999999999997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27.263000000000002</v>
      </c>
      <c r="AF16" s="16" t="s">
        <v>3458</v>
      </c>
      <c r="AG16" s="1">
        <f>(A1L549C13 * 2 + A1L549C11 + A1L549C12)</f>
        <v>17.245000000000001</v>
      </c>
      <c r="AH16" s="16" t="s">
        <v>3459</v>
      </c>
      <c r="AI16" s="1">
        <f>(A1L549C10 + A1L549C11 + A1L549C12 + A1L549C13)</f>
        <v>22.254000000000001</v>
      </c>
      <c r="AJ16" s="16" t="s">
        <v>3460</v>
      </c>
      <c r="AK16" s="18">
        <f>IF(A1L549C14 &lt;&gt; 0,A1L549C15 / A1L549C14,0)</f>
        <v>0.6325422734108499</v>
      </c>
      <c r="AL16" s="16" t="s">
        <v>3461</v>
      </c>
      <c r="AM16" s="18">
        <f>_xlfn.SINGLE(IF(A1L549C17 = 0,A1L556C17, A1L549C17))</f>
        <v>0.6325422734108499</v>
      </c>
      <c r="AN16" s="16" t="s">
        <v>2971</v>
      </c>
      <c r="AO16" s="6">
        <v>4.4550000000000001</v>
      </c>
      <c r="AP16" s="16" t="s">
        <v>2971</v>
      </c>
      <c r="AQ16" s="6">
        <v>16.641999999999999</v>
      </c>
      <c r="AR16" s="16" t="s">
        <v>2971</v>
      </c>
      <c r="AS16" s="6">
        <v>0.90600000000000003</v>
      </c>
      <c r="AT16" s="16" t="s">
        <v>2971</v>
      </c>
      <c r="AU16" s="6">
        <v>0.27600000000000002</v>
      </c>
      <c r="AV16" s="16" t="s">
        <v>3462</v>
      </c>
      <c r="AW16" s="1">
        <f>(A1L549C19 * 2 + A1L549C20 + A1L549C21)</f>
        <v>26.457999999999998</v>
      </c>
      <c r="AX16" s="16" t="s">
        <v>3463</v>
      </c>
      <c r="AY16" s="1">
        <f>(A1L549C22 * 2 + A1L549C20 + A1L549C21)</f>
        <v>18.099999999999998</v>
      </c>
      <c r="AZ16" s="16" t="s">
        <v>3464</v>
      </c>
      <c r="BA16" s="1">
        <f>(A1L549C19 + A1L549C20 + A1L549C21 + A1L549C22)</f>
        <v>22.279</v>
      </c>
      <c r="BB16" s="16" t="s">
        <v>3465</v>
      </c>
      <c r="BC16" s="18">
        <f>IF(A1L549C23 &lt;&gt; 0,A1L549C24 / A1L549C23,0)</f>
        <v>0.68410310681079445</v>
      </c>
      <c r="BD16" s="16" t="s">
        <v>3466</v>
      </c>
      <c r="BE16" s="18">
        <f>_xlfn.SINGLE(IF(A1L549C26 = 0,A1L556C26, A1L549C26))</f>
        <v>0.68410310681079445</v>
      </c>
      <c r="BF16" s="16" t="s">
        <v>2977</v>
      </c>
      <c r="BG16" s="6">
        <v>4.75</v>
      </c>
      <c r="BH16" s="16" t="s">
        <v>2977</v>
      </c>
      <c r="BI16" s="6">
        <v>17.824999999999999</v>
      </c>
      <c r="BJ16" s="16" t="s">
        <v>2977</v>
      </c>
      <c r="BK16" s="6">
        <v>2.532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29.856999999999999</v>
      </c>
      <c r="BP16" s="16" t="s">
        <v>3468</v>
      </c>
      <c r="BQ16" s="1">
        <f>(A1L549C31 * 2 + A1L549C29 + A1L549C30)</f>
        <v>20.356999999999999</v>
      </c>
      <c r="BR16" s="16" t="s">
        <v>3469</v>
      </c>
      <c r="BS16" s="1">
        <f>(A1L549C28 + A1L549C29 + A1L549C30 + A1L549C31)</f>
        <v>25.106999999999999</v>
      </c>
      <c r="BT16" s="16" t="s">
        <v>3470</v>
      </c>
      <c r="BU16" s="18">
        <f>IF(A1L549C32 &lt;&gt; 0,A1L549C33 / A1L549C32,0)</f>
        <v>0.68181665940985359</v>
      </c>
      <c r="BV16" s="16" t="s">
        <v>3471</v>
      </c>
      <c r="BW16" s="18">
        <f>_xlfn.SINGLE(IF(A1L549C35 = 0,A1L556C35, A1L549C35))</f>
        <v>0.68181665940985359</v>
      </c>
      <c r="BX16" s="16" t="s">
        <v>2983</v>
      </c>
      <c r="BY16" s="6">
        <v>4.4459999999999997</v>
      </c>
      <c r="BZ16" s="16" t="s">
        <v>2983</v>
      </c>
      <c r="CA16" s="6">
        <v>11.842000000000001</v>
      </c>
      <c r="CB16" s="16" t="s">
        <v>2983</v>
      </c>
      <c r="CC16" s="6">
        <v>2.4820000000000002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23.216000000000001</v>
      </c>
      <c r="CH16" s="16" t="s">
        <v>3473</v>
      </c>
      <c r="CI16" s="1">
        <f>(A1L549C40 * 2 + A1L549C38 + A1L549C39)</f>
        <v>14.324000000000002</v>
      </c>
      <c r="CJ16" s="16" t="s">
        <v>3474</v>
      </c>
      <c r="CK16" s="1">
        <f>(A1L549C37 + A1L549C38 + A1L549C39 + A1L549C40)</f>
        <v>18.77</v>
      </c>
      <c r="CL16" s="16" t="s">
        <v>3475</v>
      </c>
      <c r="CM16" s="18">
        <f>IF(A1L549C41 &lt;&gt; 0,A1L549C42 / A1L549C41,0)</f>
        <v>0.61698828394210892</v>
      </c>
      <c r="CN16" s="16" t="s">
        <v>3476</v>
      </c>
      <c r="CO16" s="18">
        <f>_xlfn.SINGLE(IF(A1L549C44 = 0,A1L556C44, A1L549C44))</f>
        <v>0.61698828394210892</v>
      </c>
      <c r="CP16" s="16" t="s">
        <v>3477</v>
      </c>
      <c r="CQ16" s="18">
        <f>IF(RUN_YEARS &gt; 1,(A1L549C1 + A1L549C10) / 2, 0)</f>
        <v>4.8085000000000004</v>
      </c>
      <c r="CR16" s="16" t="s">
        <v>3478</v>
      </c>
      <c r="CS16" s="18">
        <f>IF(RUN_YEARS &gt; 1,(A1L549C2 + A1L549C11) / 2, 0)</f>
        <v>17.093499999999999</v>
      </c>
      <c r="CT16" s="16" t="s">
        <v>3479</v>
      </c>
      <c r="CU16" s="18">
        <f>IF(RUN_YEARS &gt; 1,(A1L549C3 + A1L549C12) / 2, 0)</f>
        <v>1.9024999999999999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28.613</v>
      </c>
      <c r="CZ16" s="16" t="s">
        <v>3482</v>
      </c>
      <c r="DA16" s="18">
        <f>IF(RUN_YEARS &gt; 1,(A1L549C6 + A1L549C15) / 2, 0)</f>
        <v>18.996000000000002</v>
      </c>
      <c r="DB16" s="16" t="s">
        <v>3483</v>
      </c>
      <c r="DC16" s="18">
        <f>IF(RUN_YEARS &gt; 1,(A1L549C7 + A1L549C16) / 2, 0)</f>
        <v>23.804500000000001</v>
      </c>
      <c r="DD16" s="16" t="s">
        <v>3484</v>
      </c>
      <c r="DE16" s="18">
        <f>IF(A1L549C50 &lt;&gt; 0,A1L549C51 / A1L549C50,0)</f>
        <v>0.66389403418026782</v>
      </c>
      <c r="DF16" s="16" t="s">
        <v>3485</v>
      </c>
      <c r="DG16" s="18">
        <f>_xlfn.SINGLE(IF(A1L549C53 = 0,A1L556C53, A1L549C53))</f>
        <v>0.66389403418026782</v>
      </c>
      <c r="DH16" s="16" t="s">
        <v>3486</v>
      </c>
      <c r="DI16" s="18">
        <f>IF(RUN_YEARS &gt; 2,(A1L549C1 + A1L549C10 + A1L549C19) / 3, 0)</f>
        <v>4.690666666666667</v>
      </c>
      <c r="DJ16" s="16" t="s">
        <v>3487</v>
      </c>
      <c r="DK16" s="18">
        <f>IF(RUN_YEARS &gt; 2,(A1L549C2 + A1L549C11 + A1L549C20) / 3, 0)</f>
        <v>16.942999999999998</v>
      </c>
      <c r="DL16" s="16" t="s">
        <v>3488</v>
      </c>
      <c r="DM16" s="18">
        <f>IF(RUN_YEARS &gt; 2,(A1L549C3 + A1L549C12 + A1L549C21) / 3, 0)</f>
        <v>1.5703333333333331</v>
      </c>
      <c r="DN16" s="16" t="s">
        <v>3489</v>
      </c>
      <c r="DO16" s="18">
        <f>IF(RUN_YEARS &gt; 2,(A1L549C4 + A1L549C13 + A1L549C22) / 3, 0)</f>
        <v>9.2000000000000012E-2</v>
      </c>
      <c r="DP16" s="16" t="s">
        <v>3490</v>
      </c>
      <c r="DQ16" s="18">
        <f>IF(RUN_YEARS &gt; 2,(A1L549C5 + A1L549C14 + A1L549C23) / 3, 0)</f>
        <v>27.894666666666666</v>
      </c>
      <c r="DR16" s="16" t="s">
        <v>3491</v>
      </c>
      <c r="DS16" s="18">
        <f>IF(RUN_YEARS &gt; 2,(A1L549C6 + A1L549C15 + A1L549C24) / 3, 0)</f>
        <v>18.697333333333333</v>
      </c>
      <c r="DT16" s="16" t="s">
        <v>3492</v>
      </c>
      <c r="DU16" s="18">
        <f>IF(RUN_YEARS &gt; 2,(A1L549C7 + A1L549C16 + A1L549C25) / 3, 0)</f>
        <v>23.296000000000003</v>
      </c>
      <c r="DV16" s="16" t="s">
        <v>3493</v>
      </c>
      <c r="DW16" s="18">
        <f>IF(A1L549C59 &lt;&gt; 0,A1L549C60 / A1L549C59,0)</f>
        <v>0.67028344725395539</v>
      </c>
      <c r="DX16" s="16" t="s">
        <v>3494</v>
      </c>
      <c r="DY16" s="18">
        <f>_xlfn.SINGLE(IF(A1L549C62 = 0,A1L556C62, A1L549C62))</f>
        <v>0.67028344725395539</v>
      </c>
      <c r="DZ16" s="16" t="s">
        <v>3495</v>
      </c>
      <c r="EA16" s="18">
        <f>IF(RUN_YEARS &gt; 3,(A1L549C1 + A1L549C10 + A1L549C19 + A1L549C28) / 4, 0)</f>
        <v>4.7055000000000007</v>
      </c>
      <c r="EB16" s="16" t="s">
        <v>3496</v>
      </c>
      <c r="EC16" s="18">
        <f>IF(RUN_YEARS &gt; 3,(A1L549C2 + A1L549C11 + A1L549C20 + A1L549C29) / 4, 0)</f>
        <v>17.163499999999999</v>
      </c>
      <c r="ED16" s="16" t="s">
        <v>3497</v>
      </c>
      <c r="EE16" s="18">
        <f>IF(RUN_YEARS &gt; 3,(A1L549C3 + A1L549C12 + A1L549C21 + A1L549C30) / 4, 0)</f>
        <v>1.8107499999999999</v>
      </c>
      <c r="EF16" s="16" t="s">
        <v>3498</v>
      </c>
      <c r="EG16" s="18">
        <f>IF(RUN_YEARS &gt; 3,(A1L549C4 + A1L549C13 + A1L549C22 + A1L549C31) / 4, 0)</f>
        <v>6.9000000000000006E-2</v>
      </c>
      <c r="EH16" s="16" t="s">
        <v>3499</v>
      </c>
      <c r="EI16" s="18">
        <f>IF(RUN_YEARS &gt; 3,(A1L549C5 + A1L549C14 + A1L549C23 + A1L549C32) / 4, 0)</f>
        <v>28.385249999999999</v>
      </c>
      <c r="EJ16" s="16" t="s">
        <v>3500</v>
      </c>
      <c r="EK16" s="18">
        <f>IF(RUN_YEARS &gt; 3,(A1L549C6 + A1L549C15 + A1L549C24 + A1L549C33) / 4, 0)</f>
        <v>19.11225</v>
      </c>
      <c r="EL16" s="16" t="s">
        <v>3501</v>
      </c>
      <c r="EM16" s="18">
        <f>IF(RUN_YEARS &gt; 3,(A1L549C7 + A1L549C16 + A1L549C25 + A1L549C34) / 4, 0)</f>
        <v>23.748750000000001</v>
      </c>
      <c r="EN16" s="16" t="s">
        <v>3502</v>
      </c>
      <c r="EO16" s="18">
        <f>IF(A1L549C68 &lt;&gt; 0,A1L549C69 / A1L549C68,0)</f>
        <v>0.67331624699447779</v>
      </c>
      <c r="EP16" s="16" t="s">
        <v>3503</v>
      </c>
      <c r="EQ16" s="18">
        <f>_xlfn.SINGLE(IF(A1L549C71 = 0,A1L556C71, A1L549C71))</f>
        <v>0.67331624699447779</v>
      </c>
      <c r="ER16" s="16" t="s">
        <v>3504</v>
      </c>
      <c r="ES16" s="18">
        <f>IF(RUN_YEARS &gt; 4,(A1L549C1 + A1L549C10 + A1L549C19 + A1L549C28 + A1L549C37) / 5, 0)</f>
        <v>4.6536</v>
      </c>
      <c r="ET16" s="16" t="s">
        <v>3505</v>
      </c>
      <c r="EU16" s="18">
        <f>IF(RUN_YEARS &gt; 4,(A1L549C2 + A1L549C11 + A1L549C20 + A1L549C29 + A1L549C38) / 5, 0)</f>
        <v>16.0992</v>
      </c>
      <c r="EV16" s="16" t="s">
        <v>3506</v>
      </c>
      <c r="EW16" s="18">
        <f>IF(RUN_YEARS &gt; 4,(A1L549C3 + A1L549C12 + A1L549C21 + A1L549C30 + A1L549C39) / 5, 0)</f>
        <v>1.9449999999999998</v>
      </c>
      <c r="EX16" s="16" t="s">
        <v>3507</v>
      </c>
      <c r="EY16" s="18">
        <f>IF(RUN_YEARS &gt; 4,(A1L549C4 + A1L549C13 + A1L549C22 + A1L549C31 + A1L549C40) / 5, 0)</f>
        <v>5.5200000000000006E-2</v>
      </c>
      <c r="EZ16" s="16" t="s">
        <v>3508</v>
      </c>
      <c r="FA16" s="18">
        <f>IF(RUN_YEARS &gt; 4,(A1L549C5 + A1L549C14 + A1L549C23 + A1L549C32 + A1L549C41) / 5, 0)</f>
        <v>27.351400000000002</v>
      </c>
      <c r="FB16" s="16" t="s">
        <v>3509</v>
      </c>
      <c r="FC16" s="18">
        <f>IF(RUN_YEARS &gt; 4,(A1L549C6 + A1L549C15 + A1L549C24 + A1L549C33 + A1L549C42) / 5, 0)</f>
        <v>18.154599999999999</v>
      </c>
      <c r="FD16" s="16" t="s">
        <v>3510</v>
      </c>
      <c r="FE16" s="18">
        <f>IF(RUN_YEARS &gt; 4,(A1L549C7 + A1L549C16 + A1L549C25 + A1L549C34 + A1L549C43) / 5, 0)</f>
        <v>22.753</v>
      </c>
      <c r="FF16" s="16" t="s">
        <v>3511</v>
      </c>
      <c r="FG16" s="18">
        <f>IF(A1L549C77 &lt;&gt; 0,A1L549C78 / A1L549C77,0)</f>
        <v>0.66375395774987744</v>
      </c>
      <c r="FH16" s="16" t="s">
        <v>3512</v>
      </c>
      <c r="FI16" s="18">
        <f>_xlfn.SINGLE(IF(A1L549C80 = 0,A1L556C80, A1L549C80))</f>
        <v>0.66375395774987744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9.1829999999999998</v>
      </c>
      <c r="F17" s="16" t="s">
        <v>2959</v>
      </c>
      <c r="G17" s="6">
        <v>1.913</v>
      </c>
      <c r="H17" s="16" t="s">
        <v>2959</v>
      </c>
      <c r="I17" s="6">
        <v>0.05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20.329000000000001</v>
      </c>
      <c r="N17" s="16" t="s">
        <v>3514</v>
      </c>
      <c r="O17" s="1">
        <f>(A1L550C4 * 2 + A1L550C2 + A1L550C3)</f>
        <v>1.9630000000000001</v>
      </c>
      <c r="P17" s="16" t="s">
        <v>3515</v>
      </c>
      <c r="Q17" s="1">
        <f>(A1L550C1 + A1L550C2 + A1L550C3 + A1L550C4)</f>
        <v>11.146000000000001</v>
      </c>
      <c r="R17" s="16" t="s">
        <v>3516</v>
      </c>
      <c r="S17" s="18">
        <f>IF(A1L550C5 &lt;&gt; 0,A1L550C6 / A1L550C5,0)</f>
        <v>9.6561562300162329E-2</v>
      </c>
      <c r="T17" s="16" t="s">
        <v>3517</v>
      </c>
      <c r="U17" s="18">
        <f>_xlfn.SINGLE(IF(A1L550C8 = 0,A1L556C8, A1L550C8))</f>
        <v>9.6561562300162329E-2</v>
      </c>
      <c r="V17" s="16" t="s">
        <v>2965</v>
      </c>
      <c r="W17" s="6">
        <v>8.1969999999999992</v>
      </c>
      <c r="X17" s="16" t="s">
        <v>2965</v>
      </c>
      <c r="Y17" s="6">
        <v>1.0580000000000001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17.451999999999998</v>
      </c>
      <c r="AF17" s="16" t="s">
        <v>3519</v>
      </c>
      <c r="AG17" s="1">
        <f>(A1L550C13 * 2 + A1L550C11 + A1L550C12)</f>
        <v>1.0580000000000001</v>
      </c>
      <c r="AH17" s="16" t="s">
        <v>3520</v>
      </c>
      <c r="AI17" s="1">
        <f>(A1L550C10 + A1L550C11 + A1L550C12 + A1L550C13)</f>
        <v>9.254999999999999</v>
      </c>
      <c r="AJ17" s="16" t="s">
        <v>3521</v>
      </c>
      <c r="AK17" s="18">
        <f>IF(A1L550C14 &lt;&gt; 0,A1L550C15 / A1L550C14,0)</f>
        <v>6.0623424249369708E-2</v>
      </c>
      <c r="AL17" s="16" t="s">
        <v>3522</v>
      </c>
      <c r="AM17" s="18">
        <f>_xlfn.SINGLE(IF(A1L550C17 = 0,A1L556C17, A1L550C17))</f>
        <v>6.0623424249369708E-2</v>
      </c>
      <c r="AN17" s="16" t="s">
        <v>2971</v>
      </c>
      <c r="AO17" s="6">
        <v>9.8190000000000008</v>
      </c>
      <c r="AP17" s="16" t="s">
        <v>2971</v>
      </c>
      <c r="AQ17" s="6">
        <v>0.95699999999999996</v>
      </c>
      <c r="AR17" s="16" t="s">
        <v>2971</v>
      </c>
      <c r="AS17" s="6">
        <v>0.113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20.708000000000002</v>
      </c>
      <c r="AX17" s="16" t="s">
        <v>3524</v>
      </c>
      <c r="AY17" s="1">
        <f>(A1L550C22 * 2 + A1L550C20 + A1L550C21)</f>
        <v>1.07</v>
      </c>
      <c r="AZ17" s="16" t="s">
        <v>3525</v>
      </c>
      <c r="BA17" s="1">
        <f>(A1L550C19 + A1L550C20 + A1L550C21 + A1L550C22)</f>
        <v>10.889000000000001</v>
      </c>
      <c r="BB17" s="16" t="s">
        <v>3526</v>
      </c>
      <c r="BC17" s="18">
        <f>IF(A1L550C23 &lt;&gt; 0,A1L550C24 / A1L550C23,0)</f>
        <v>5.1670851844697697E-2</v>
      </c>
      <c r="BD17" s="16" t="s">
        <v>3527</v>
      </c>
      <c r="BE17" s="18">
        <f>_xlfn.SINGLE(IF(A1L550C26 = 0,A1L556C26, A1L550C26))</f>
        <v>5.1670851844697697E-2</v>
      </c>
      <c r="BF17" s="16" t="s">
        <v>2977</v>
      </c>
      <c r="BG17" s="6">
        <v>10.545</v>
      </c>
      <c r="BH17" s="16" t="s">
        <v>2977</v>
      </c>
      <c r="BI17" s="6">
        <v>1.698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22.788</v>
      </c>
      <c r="BP17" s="16" t="s">
        <v>3529</v>
      </c>
      <c r="BQ17" s="1">
        <f>(A1L550C31 * 2 + A1L550C29 + A1L550C30)</f>
        <v>1.698</v>
      </c>
      <c r="BR17" s="16" t="s">
        <v>3530</v>
      </c>
      <c r="BS17" s="1">
        <f>(A1L550C28 + A1L550C29 + A1L550C30 + A1L550C31)</f>
        <v>12.243</v>
      </c>
      <c r="BT17" s="16" t="s">
        <v>3531</v>
      </c>
      <c r="BU17" s="18">
        <f>IF(A1L550C32 &lt;&gt; 0,A1L550C33 / A1L550C32,0)</f>
        <v>7.4512901527119535E-2</v>
      </c>
      <c r="BV17" s="16" t="s">
        <v>3532</v>
      </c>
      <c r="BW17" s="18">
        <f>_xlfn.SINGLE(IF(A1L550C35 = 0,A1L556C35, A1L550C35))</f>
        <v>7.4512901527119535E-2</v>
      </c>
      <c r="BX17" s="16" t="s">
        <v>2983</v>
      </c>
      <c r="BY17" s="6">
        <v>11.367000000000001</v>
      </c>
      <c r="BZ17" s="16" t="s">
        <v>2983</v>
      </c>
      <c r="CA17" s="6">
        <v>2.3820000000000001</v>
      </c>
      <c r="CB17" s="16" t="s">
        <v>2983</v>
      </c>
      <c r="CC17" s="6">
        <v>0.113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25.229000000000003</v>
      </c>
      <c r="CH17" s="16" t="s">
        <v>3534</v>
      </c>
      <c r="CI17" s="1">
        <f>(A1L550C40 * 2 + A1L550C38 + A1L550C39)</f>
        <v>2.4950000000000001</v>
      </c>
      <c r="CJ17" s="16" t="s">
        <v>3535</v>
      </c>
      <c r="CK17" s="1">
        <f>(A1L550C37 + A1L550C38 + A1L550C39 + A1L550C40)</f>
        <v>13.862</v>
      </c>
      <c r="CL17" s="16" t="s">
        <v>3536</v>
      </c>
      <c r="CM17" s="18">
        <f>IF(A1L550C41 &lt;&gt; 0,A1L550C42 / A1L550C41,0)</f>
        <v>9.8894129771294928E-2</v>
      </c>
      <c r="CN17" s="16" t="s">
        <v>3537</v>
      </c>
      <c r="CO17" s="18">
        <f>_xlfn.SINGLE(IF(A1L550C44 = 0,A1L556C44, A1L550C44))</f>
        <v>9.8894129771294928E-2</v>
      </c>
      <c r="CP17" s="16" t="s">
        <v>3538</v>
      </c>
      <c r="CQ17" s="18">
        <f>IF(RUN_YEARS &gt; 1,(A1L550C1 + A1L550C10) / 2, 0)</f>
        <v>8.69</v>
      </c>
      <c r="CR17" s="16" t="s">
        <v>3539</v>
      </c>
      <c r="CS17" s="18">
        <f>IF(RUN_YEARS &gt; 1,(A1L550C2 + A1L550C11) / 2, 0)</f>
        <v>1.4855</v>
      </c>
      <c r="CT17" s="16" t="s">
        <v>3540</v>
      </c>
      <c r="CU17" s="18">
        <f>IF(RUN_YEARS &gt; 1,(A1L550C3 + A1L550C12) / 2, 0)</f>
        <v>2.5000000000000001E-2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18.890499999999999</v>
      </c>
      <c r="CZ17" s="16" t="s">
        <v>3543</v>
      </c>
      <c r="DA17" s="18">
        <f>IF(RUN_YEARS &gt; 1,(A1L550C6 + A1L550C15) / 2, 0)</f>
        <v>1.5105</v>
      </c>
      <c r="DB17" s="16" t="s">
        <v>3544</v>
      </c>
      <c r="DC17" s="18">
        <f>IF(RUN_YEARS &gt; 1,(A1L550C7 + A1L550C16) / 2, 0)</f>
        <v>10.2005</v>
      </c>
      <c r="DD17" s="16" t="s">
        <v>3545</v>
      </c>
      <c r="DE17" s="18">
        <f>IF(A1L550C50 &lt;&gt; 0,A1L550C51 / A1L550C50,0)</f>
        <v>7.9960826870649274E-2</v>
      </c>
      <c r="DF17" s="16" t="s">
        <v>3546</v>
      </c>
      <c r="DG17" s="18">
        <f>_xlfn.SINGLE(IF(A1L550C53 = 0,A1L556C53, A1L550C53))</f>
        <v>7.9960826870649274E-2</v>
      </c>
      <c r="DH17" s="16" t="s">
        <v>3547</v>
      </c>
      <c r="DI17" s="18">
        <f>IF(RUN_YEARS &gt; 2,(A1L550C1 + A1L550C10 + A1L550C19) / 3, 0)</f>
        <v>9.0663333333333327</v>
      </c>
      <c r="DJ17" s="16" t="s">
        <v>3548</v>
      </c>
      <c r="DK17" s="18">
        <f>IF(RUN_YEARS &gt; 2,(A1L550C2 + A1L550C11 + A1L550C20) / 3, 0)</f>
        <v>1.3093333333333332</v>
      </c>
      <c r="DL17" s="16" t="s">
        <v>3549</v>
      </c>
      <c r="DM17" s="18">
        <f>IF(RUN_YEARS &gt; 2,(A1L550C3 + A1L550C12 + A1L550C21) / 3, 0)</f>
        <v>5.4333333333333338E-2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19.496333333333336</v>
      </c>
      <c r="DR17" s="16" t="s">
        <v>3552</v>
      </c>
      <c r="DS17" s="18">
        <f>IF(RUN_YEARS &gt; 2,(A1L550C6 + A1L550C15 + A1L550C24) / 3, 0)</f>
        <v>1.3636666666666668</v>
      </c>
      <c r="DT17" s="16" t="s">
        <v>3553</v>
      </c>
      <c r="DU17" s="18">
        <f>IF(RUN_YEARS &gt; 2,(A1L550C7 + A1L550C16 + A1L550C25) / 3, 0)</f>
        <v>10.43</v>
      </c>
      <c r="DV17" s="16" t="s">
        <v>3554</v>
      </c>
      <c r="DW17" s="18">
        <f>IF(A1L550C59 &lt;&gt; 0,A1L550C60 / A1L550C59,0)</f>
        <v>6.9944775940775181E-2</v>
      </c>
      <c r="DX17" s="16" t="s">
        <v>3555</v>
      </c>
      <c r="DY17" s="18">
        <f>_xlfn.SINGLE(IF(A1L550C62 = 0,A1L556C62, A1L550C62))</f>
        <v>6.9944775940775181E-2</v>
      </c>
      <c r="DZ17" s="16" t="s">
        <v>3556</v>
      </c>
      <c r="EA17" s="18">
        <f>IF(RUN_YEARS &gt; 3,(A1L550C1 + A1L550C10 + A1L550C19 + A1L550C28) / 4, 0)</f>
        <v>9.4359999999999999</v>
      </c>
      <c r="EB17" s="16" t="s">
        <v>3557</v>
      </c>
      <c r="EC17" s="18">
        <f>IF(RUN_YEARS &gt; 3,(A1L550C2 + A1L550C11 + A1L550C20 + A1L550C29) / 4, 0)</f>
        <v>1.4064999999999999</v>
      </c>
      <c r="ED17" s="16" t="s">
        <v>3558</v>
      </c>
      <c r="EE17" s="18">
        <f>IF(RUN_YEARS &gt; 3,(A1L550C3 + A1L550C12 + A1L550C21 + A1L550C30) / 4, 0)</f>
        <v>4.0750000000000001E-2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20.31925</v>
      </c>
      <c r="EJ17" s="16" t="s">
        <v>3561</v>
      </c>
      <c r="EK17" s="18">
        <f>IF(RUN_YEARS &gt; 3,(A1L550C6 + A1L550C15 + A1L550C24 + A1L550C33) / 4, 0)</f>
        <v>1.4472499999999999</v>
      </c>
      <c r="EL17" s="16" t="s">
        <v>3562</v>
      </c>
      <c r="EM17" s="18">
        <f>IF(RUN_YEARS &gt; 3,(A1L550C7 + A1L550C16 + A1L550C25 + A1L550C34) / 4, 0)</f>
        <v>10.88325</v>
      </c>
      <c r="EN17" s="16" t="s">
        <v>3563</v>
      </c>
      <c r="EO17" s="18">
        <f>IF(A1L550C68 &lt;&gt; 0,A1L550C69 / A1L550C68,0)</f>
        <v>7.1225561967100157E-2</v>
      </c>
      <c r="EP17" s="16" t="s">
        <v>3564</v>
      </c>
      <c r="EQ17" s="18">
        <f>_xlfn.SINGLE(IF(A1L550C71 = 0,A1L556C71, A1L550C71))</f>
        <v>7.1225561967100157E-2</v>
      </c>
      <c r="ER17" s="16" t="s">
        <v>3565</v>
      </c>
      <c r="ES17" s="18">
        <f>IF(RUN_YEARS &gt; 4,(A1L550C1 + A1L550C10 + A1L550C19 + A1L550C28 + A1L550C37) / 5, 0)</f>
        <v>9.8222000000000005</v>
      </c>
      <c r="ET17" s="16" t="s">
        <v>3566</v>
      </c>
      <c r="EU17" s="18">
        <f>IF(RUN_YEARS &gt; 4,(A1L550C2 + A1L550C11 + A1L550C20 + A1L550C29 + A1L550C38) / 5, 0)</f>
        <v>1.6015999999999999</v>
      </c>
      <c r="EV17" s="16" t="s">
        <v>3567</v>
      </c>
      <c r="EW17" s="18">
        <f>IF(RUN_YEARS &gt; 4,(A1L550C3 + A1L550C12 + A1L550C21 + A1L550C30 + A1L550C39) / 5, 0)</f>
        <v>5.5200000000000006E-2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21.301200000000001</v>
      </c>
      <c r="FB17" s="16" t="s">
        <v>3570</v>
      </c>
      <c r="FC17" s="18">
        <f>IF(RUN_YEARS &gt; 4,(A1L550C6 + A1L550C15 + A1L550C24 + A1L550C33 + A1L550C42) / 5, 0)</f>
        <v>1.6567999999999998</v>
      </c>
      <c r="FD17" s="16" t="s">
        <v>3571</v>
      </c>
      <c r="FE17" s="18">
        <f>IF(RUN_YEARS &gt; 4,(A1L550C7 + A1L550C16 + A1L550C25 + A1L550C34 + A1L550C43) / 5, 0)</f>
        <v>11.479000000000001</v>
      </c>
      <c r="FF17" s="16" t="s">
        <v>3572</v>
      </c>
      <c r="FG17" s="18">
        <f>IF(A1L550C77 &lt;&gt; 0,A1L550C78 / A1L550C77,0)</f>
        <v>7.7779655606256909E-2</v>
      </c>
      <c r="FH17" s="16" t="s">
        <v>3573</v>
      </c>
      <c r="FI17" s="18">
        <f>_xlfn.SINGLE(IF(A1L550C80 = 0,A1L556C80, A1L550C80))</f>
        <v>7.7779655606256909E-2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4410.1769999999997</v>
      </c>
      <c r="F18" s="16" t="s">
        <v>2959</v>
      </c>
      <c r="G18" s="6">
        <v>314.887</v>
      </c>
      <c r="H18" s="16" t="s">
        <v>2959</v>
      </c>
      <c r="I18" s="6">
        <v>232.82599999999999</v>
      </c>
      <c r="J18" s="16" t="s">
        <v>2959</v>
      </c>
      <c r="K18" s="6">
        <v>13.585000000000001</v>
      </c>
      <c r="L18" s="16" t="s">
        <v>3574</v>
      </c>
      <c r="M18" s="1">
        <f>(A1L551C1 * 2 + A1L551C2 + A1L551C3)</f>
        <v>9368.0669999999991</v>
      </c>
      <c r="N18" s="16" t="s">
        <v>3575</v>
      </c>
      <c r="O18" s="1">
        <f>(A1L551C4 * 2 + A1L551C2 + A1L551C3)</f>
        <v>574.88300000000004</v>
      </c>
      <c r="P18" s="16" t="s">
        <v>3576</v>
      </c>
      <c r="Q18" s="1">
        <f>(A1L551C1 + A1L551C2 + A1L551C3 + A1L551C4)</f>
        <v>4971.4749999999995</v>
      </c>
      <c r="R18" s="16" t="s">
        <v>3577</v>
      </c>
      <c r="S18" s="18">
        <f>IF(A1L551C5 &lt;&gt; 0,A1L551C6 / A1L551C5,0)</f>
        <v>6.13662348913602E-2</v>
      </c>
      <c r="T18" s="16" t="s">
        <v>3578</v>
      </c>
      <c r="U18" s="18">
        <f>_xlfn.SINGLE(IF(A1L551C8 = 0,A1L556C8, A1L551C8))</f>
        <v>6.13662348913602E-2</v>
      </c>
      <c r="V18" s="16" t="s">
        <v>2965</v>
      </c>
      <c r="W18" s="6">
        <v>4116.6570000000002</v>
      </c>
      <c r="X18" s="16" t="s">
        <v>2965</v>
      </c>
      <c r="Y18" s="6">
        <v>285.00400000000002</v>
      </c>
      <c r="Z18" s="16" t="s">
        <v>2965</v>
      </c>
      <c r="AA18" s="6">
        <v>185.411</v>
      </c>
      <c r="AB18" s="16" t="s">
        <v>2965</v>
      </c>
      <c r="AC18" s="6">
        <v>2.3660000000000001</v>
      </c>
      <c r="AD18" s="16" t="s">
        <v>3579</v>
      </c>
      <c r="AE18" s="1">
        <f>(A1L551C10 * 2 + A1L551C11 + A1L551C12)</f>
        <v>8703.7290000000012</v>
      </c>
      <c r="AF18" s="16" t="s">
        <v>3580</v>
      </c>
      <c r="AG18" s="1">
        <f>(A1L551C13 * 2 + A1L551C11 + A1L551C12)</f>
        <v>475.14700000000005</v>
      </c>
      <c r="AH18" s="16" t="s">
        <v>3581</v>
      </c>
      <c r="AI18" s="1">
        <f>(A1L551C10 + A1L551C11 + A1L551C12 + A1L551C13)</f>
        <v>4589.4380000000001</v>
      </c>
      <c r="AJ18" s="16" t="s">
        <v>3582</v>
      </c>
      <c r="AK18" s="18">
        <f>IF(A1L551C14 &lt;&gt; 0,A1L551C15 / A1L551C14,0)</f>
        <v>5.4591198783877574E-2</v>
      </c>
      <c r="AL18" s="16" t="s">
        <v>3583</v>
      </c>
      <c r="AM18" s="18">
        <f>_xlfn.SINGLE(IF(A1L551C17 = 0,A1L556C17, A1L551C17))</f>
        <v>5.4591198783877574E-2</v>
      </c>
      <c r="AN18" s="16" t="s">
        <v>2971</v>
      </c>
      <c r="AO18" s="6">
        <v>4054.1469999999999</v>
      </c>
      <c r="AP18" s="16" t="s">
        <v>2971</v>
      </c>
      <c r="AQ18" s="6">
        <v>273.495</v>
      </c>
      <c r="AR18" s="16" t="s">
        <v>2971</v>
      </c>
      <c r="AS18" s="6">
        <v>163.33699999999999</v>
      </c>
      <c r="AT18" s="16" t="s">
        <v>2971</v>
      </c>
      <c r="AU18" s="6">
        <v>0.82899999999999996</v>
      </c>
      <c r="AV18" s="16" t="s">
        <v>3584</v>
      </c>
      <c r="AW18" s="1">
        <f>(A1L551C19 * 2 + A1L551C20 + A1L551C21)</f>
        <v>8545.1260000000002</v>
      </c>
      <c r="AX18" s="16" t="s">
        <v>3585</v>
      </c>
      <c r="AY18" s="1">
        <f>(A1L551C22 * 2 + A1L551C20 + A1L551C21)</f>
        <v>438.49</v>
      </c>
      <c r="AZ18" s="16" t="s">
        <v>3586</v>
      </c>
      <c r="BA18" s="1">
        <f>(A1L551C19 + A1L551C20 + A1L551C21 + A1L551C22)</f>
        <v>4491.8079999999991</v>
      </c>
      <c r="BB18" s="16" t="s">
        <v>3587</v>
      </c>
      <c r="BC18" s="18">
        <f>IF(A1L551C23 &lt;&gt; 0,A1L551C24 / A1L551C23,0)</f>
        <v>5.1314632458316002E-2</v>
      </c>
      <c r="BD18" s="16" t="s">
        <v>3588</v>
      </c>
      <c r="BE18" s="18">
        <f>_xlfn.SINGLE(IF(A1L551C26 = 0,A1L556C26, A1L551C26))</f>
        <v>5.1314632458316002E-2</v>
      </c>
      <c r="BF18" s="16" t="s">
        <v>2977</v>
      </c>
      <c r="BG18" s="6">
        <v>4315.384</v>
      </c>
      <c r="BH18" s="16" t="s">
        <v>2977</v>
      </c>
      <c r="BI18" s="6">
        <v>240.73099999999999</v>
      </c>
      <c r="BJ18" s="16" t="s">
        <v>2977</v>
      </c>
      <c r="BK18" s="6">
        <v>142.738</v>
      </c>
      <c r="BL18" s="16" t="s">
        <v>2977</v>
      </c>
      <c r="BM18" s="6">
        <v>0</v>
      </c>
      <c r="BN18" s="16" t="s">
        <v>3589</v>
      </c>
      <c r="BO18" s="1">
        <f>(A1L551C28 * 2 + A1L551C29 + A1L551C30)</f>
        <v>9014.2369999999992</v>
      </c>
      <c r="BP18" s="16" t="s">
        <v>3590</v>
      </c>
      <c r="BQ18" s="1">
        <f>(A1L551C31 * 2 + A1L551C29 + A1L551C30)</f>
        <v>383.46899999999999</v>
      </c>
      <c r="BR18" s="16" t="s">
        <v>3591</v>
      </c>
      <c r="BS18" s="1">
        <f>(A1L551C28 + A1L551C29 + A1L551C30 + A1L551C31)</f>
        <v>4698.8530000000001</v>
      </c>
      <c r="BT18" s="16" t="s">
        <v>3592</v>
      </c>
      <c r="BU18" s="18">
        <f>IF(A1L551C32 &lt;&gt; 0,A1L551C33 / A1L551C32,0)</f>
        <v>4.2540372524041692E-2</v>
      </c>
      <c r="BV18" s="16" t="s">
        <v>3593</v>
      </c>
      <c r="BW18" s="18">
        <f>_xlfn.SINGLE(IF(A1L551C35 = 0,A1L556C35, A1L551C35))</f>
        <v>4.2540372524041692E-2</v>
      </c>
      <c r="BX18" s="16" t="s">
        <v>2983</v>
      </c>
      <c r="BY18" s="6">
        <v>4176.3339999999998</v>
      </c>
      <c r="BZ18" s="16" t="s">
        <v>2983</v>
      </c>
      <c r="CA18" s="6">
        <v>177.22800000000001</v>
      </c>
      <c r="CB18" s="16" t="s">
        <v>2983</v>
      </c>
      <c r="CC18" s="6">
        <v>90.721999999999994</v>
      </c>
      <c r="CD18" s="16" t="s">
        <v>2983</v>
      </c>
      <c r="CE18" s="6">
        <v>0.53700000000000003</v>
      </c>
      <c r="CF18" s="16" t="s">
        <v>3594</v>
      </c>
      <c r="CG18" s="1">
        <f>(A1L551C37 * 2 + A1L551C38 + A1L551C39)</f>
        <v>8620.6179999999986</v>
      </c>
      <c r="CH18" s="16" t="s">
        <v>3595</v>
      </c>
      <c r="CI18" s="1">
        <f>(A1L551C40 * 2 + A1L551C38 + A1L551C39)</f>
        <v>269.024</v>
      </c>
      <c r="CJ18" s="16" t="s">
        <v>3596</v>
      </c>
      <c r="CK18" s="1">
        <f>(A1L551C37 + A1L551C38 + A1L551C39 + A1L551C40)</f>
        <v>4444.8209999999999</v>
      </c>
      <c r="CL18" s="16" t="s">
        <v>3597</v>
      </c>
      <c r="CM18" s="18">
        <f>IF(A1L551C41 &lt;&gt; 0,A1L551C42 / A1L551C41,0)</f>
        <v>3.1207043392944687E-2</v>
      </c>
      <c r="CN18" s="16" t="s">
        <v>3598</v>
      </c>
      <c r="CO18" s="18">
        <f>_xlfn.SINGLE(IF(A1L551C44 = 0,A1L556C44, A1L551C44))</f>
        <v>3.1207043392944687E-2</v>
      </c>
      <c r="CP18" s="16" t="s">
        <v>3599</v>
      </c>
      <c r="CQ18" s="18">
        <f>IF(RUN_YEARS &gt; 1,(A1L551C1 + A1L551C10) / 2, 0)</f>
        <v>4263.4169999999995</v>
      </c>
      <c r="CR18" s="16" t="s">
        <v>3600</v>
      </c>
      <c r="CS18" s="18">
        <f>IF(RUN_YEARS &gt; 1,(A1L551C2 + A1L551C11) / 2, 0)</f>
        <v>299.94550000000004</v>
      </c>
      <c r="CT18" s="16" t="s">
        <v>3601</v>
      </c>
      <c r="CU18" s="18">
        <f>IF(RUN_YEARS &gt; 1,(A1L551C3 + A1L551C12) / 2, 0)</f>
        <v>209.11849999999998</v>
      </c>
      <c r="CV18" s="16" t="s">
        <v>3602</v>
      </c>
      <c r="CW18" s="18">
        <f>IF(RUN_YEARS &gt; 1,(A1L551C4 + A1L551C13) / 2, 0)</f>
        <v>7.9755000000000003</v>
      </c>
      <c r="CX18" s="16" t="s">
        <v>3603</v>
      </c>
      <c r="CY18" s="18">
        <f>IF(RUN_YEARS &gt; 1,(A1L551C5 + A1L551C14) / 2, 0)</f>
        <v>9035.898000000001</v>
      </c>
      <c r="CZ18" s="16" t="s">
        <v>3604</v>
      </c>
      <c r="DA18" s="18">
        <f>IF(RUN_YEARS &gt; 1,(A1L551C6 + A1L551C15) / 2, 0)</f>
        <v>525.0150000000001</v>
      </c>
      <c r="DB18" s="16" t="s">
        <v>3605</v>
      </c>
      <c r="DC18" s="18">
        <f>IF(RUN_YEARS &gt; 1,(A1L551C7 + A1L551C16) / 2, 0)</f>
        <v>4780.4565000000002</v>
      </c>
      <c r="DD18" s="16" t="s">
        <v>3606</v>
      </c>
      <c r="DE18" s="18">
        <f>IF(A1L551C50 &lt;&gt; 0,A1L551C51 / A1L551C50,0)</f>
        <v>5.810324552136379E-2</v>
      </c>
      <c r="DF18" s="16" t="s">
        <v>3607</v>
      </c>
      <c r="DG18" s="18">
        <f>_xlfn.SINGLE(IF(A1L551C53 = 0,A1L556C53, A1L551C53))</f>
        <v>5.810324552136379E-2</v>
      </c>
      <c r="DH18" s="16" t="s">
        <v>3608</v>
      </c>
      <c r="DI18" s="18">
        <f>IF(RUN_YEARS &gt; 2,(A1L551C1 + A1L551C10 + A1L551C19) / 3, 0)</f>
        <v>4193.6603333333333</v>
      </c>
      <c r="DJ18" s="16" t="s">
        <v>3609</v>
      </c>
      <c r="DK18" s="18">
        <f>IF(RUN_YEARS &gt; 2,(A1L551C2 + A1L551C11 + A1L551C20) / 3, 0)</f>
        <v>291.12866666666667</v>
      </c>
      <c r="DL18" s="16" t="s">
        <v>3610</v>
      </c>
      <c r="DM18" s="18">
        <f>IF(RUN_YEARS &gt; 2,(A1L551C3 + A1L551C12 + A1L551C21) / 3, 0)</f>
        <v>193.85799999999998</v>
      </c>
      <c r="DN18" s="16" t="s">
        <v>3611</v>
      </c>
      <c r="DO18" s="18">
        <f>IF(RUN_YEARS &gt; 2,(A1L551C4 + A1L551C13 + A1L551C22) / 3, 0)</f>
        <v>5.5933333333333337</v>
      </c>
      <c r="DP18" s="16" t="s">
        <v>3612</v>
      </c>
      <c r="DQ18" s="18">
        <f>IF(RUN_YEARS &gt; 2,(A1L551C5 + A1L551C14 + A1L551C23) / 3, 0)</f>
        <v>8872.3073333333341</v>
      </c>
      <c r="DR18" s="16" t="s">
        <v>3613</v>
      </c>
      <c r="DS18" s="18">
        <f>IF(RUN_YEARS &gt; 2,(A1L551C6 + A1L551C15 + A1L551C24) / 3, 0)</f>
        <v>496.1733333333334</v>
      </c>
      <c r="DT18" s="16" t="s">
        <v>3614</v>
      </c>
      <c r="DU18" s="18">
        <f>IF(RUN_YEARS &gt; 2,(A1L551C7 + A1L551C16 + A1L551C25) / 3, 0)</f>
        <v>4684.2403333333332</v>
      </c>
      <c r="DV18" s="16" t="s">
        <v>3615</v>
      </c>
      <c r="DW18" s="18">
        <f>IF(A1L551C59 &lt;&gt; 0,A1L551C60 / A1L551C59,0)</f>
        <v>5.5923821695085557E-2</v>
      </c>
      <c r="DX18" s="16" t="s">
        <v>3616</v>
      </c>
      <c r="DY18" s="18">
        <f>_xlfn.SINGLE(IF(A1L551C62 = 0,A1L556C62, A1L551C62))</f>
        <v>5.5923821695085557E-2</v>
      </c>
      <c r="DZ18" s="16" t="s">
        <v>3617</v>
      </c>
      <c r="EA18" s="18">
        <f>IF(RUN_YEARS &gt; 3,(A1L551C1 + A1L551C10 + A1L551C19 + A1L551C28) / 4, 0)</f>
        <v>4224.0912499999995</v>
      </c>
      <c r="EB18" s="16" t="s">
        <v>3618</v>
      </c>
      <c r="EC18" s="18">
        <f>IF(RUN_YEARS &gt; 3,(A1L551C2 + A1L551C11 + A1L551C20 + A1L551C29) / 4, 0)</f>
        <v>278.52925000000005</v>
      </c>
      <c r="ED18" s="16" t="s">
        <v>3619</v>
      </c>
      <c r="EE18" s="18">
        <f>IF(RUN_YEARS &gt; 3,(A1L551C3 + A1L551C12 + A1L551C21 + A1L551C30) / 4, 0)</f>
        <v>181.07799999999997</v>
      </c>
      <c r="EF18" s="16" t="s">
        <v>3620</v>
      </c>
      <c r="EG18" s="18">
        <f>IF(RUN_YEARS &gt; 3,(A1L551C4 + A1L551C13 + A1L551C22 + A1L551C31) / 4, 0)</f>
        <v>4.1950000000000003</v>
      </c>
      <c r="EH18" s="16" t="s">
        <v>3621</v>
      </c>
      <c r="EI18" s="18">
        <f>IF(RUN_YEARS &gt; 3,(A1L551C5 + A1L551C14 + A1L551C23 + A1L551C32) / 4, 0)</f>
        <v>8907.7897499999999</v>
      </c>
      <c r="EJ18" s="16" t="s">
        <v>3622</v>
      </c>
      <c r="EK18" s="18">
        <f>IF(RUN_YEARS &gt; 3,(A1L551C6 + A1L551C15 + A1L551C24 + A1L551C33) / 4, 0)</f>
        <v>467.99725000000007</v>
      </c>
      <c r="EL18" s="16" t="s">
        <v>3623</v>
      </c>
      <c r="EM18" s="18">
        <f>IF(RUN_YEARS &gt; 3,(A1L551C7 + A1L551C16 + A1L551C25 + A1L551C34) / 4, 0)</f>
        <v>4687.8935000000001</v>
      </c>
      <c r="EN18" s="16" t="s">
        <v>3624</v>
      </c>
      <c r="EO18" s="18">
        <f>IF(A1L551C68 &lt;&gt; 0,A1L551C69 / A1L551C68,0)</f>
        <v>5.2537976662504871E-2</v>
      </c>
      <c r="EP18" s="16" t="s">
        <v>3625</v>
      </c>
      <c r="EQ18" s="18">
        <f>_xlfn.SINGLE(IF(A1L551C71 = 0,A1L556C71, A1L551C71))</f>
        <v>5.2537976662504871E-2</v>
      </c>
      <c r="ER18" s="16" t="s">
        <v>3626</v>
      </c>
      <c r="ES18" s="18">
        <f>IF(RUN_YEARS &gt; 4,(A1L551C1 + A1L551C10 + A1L551C19 + A1L551C28 + A1L551C37) / 5, 0)</f>
        <v>4214.5397999999996</v>
      </c>
      <c r="ET18" s="16" t="s">
        <v>3627</v>
      </c>
      <c r="EU18" s="18">
        <f>IF(RUN_YEARS &gt; 4,(A1L551C2 + A1L551C11 + A1L551C20 + A1L551C29 + A1L551C38) / 5, 0)</f>
        <v>258.26900000000006</v>
      </c>
      <c r="EV18" s="16" t="s">
        <v>3628</v>
      </c>
      <c r="EW18" s="18">
        <f>IF(RUN_YEARS &gt; 4,(A1L551C3 + A1L551C12 + A1L551C21 + A1L551C30 + A1L551C39) / 5, 0)</f>
        <v>163.00679999999997</v>
      </c>
      <c r="EX18" s="16" t="s">
        <v>3629</v>
      </c>
      <c r="EY18" s="18">
        <f>IF(RUN_YEARS &gt; 4,(A1L551C4 + A1L551C13 + A1L551C22 + A1L551C31 + A1L551C40) / 5, 0)</f>
        <v>3.4634</v>
      </c>
      <c r="EZ18" s="16" t="s">
        <v>3630</v>
      </c>
      <c r="FA18" s="18">
        <f>IF(RUN_YEARS &gt; 4,(A1L551C5 + A1L551C14 + A1L551C23 + A1L551C32 + A1L551C41) / 5, 0)</f>
        <v>8850.3554000000004</v>
      </c>
      <c r="FB18" s="16" t="s">
        <v>3631</v>
      </c>
      <c r="FC18" s="18">
        <f>IF(RUN_YEARS &gt; 4,(A1L551C6 + A1L551C15 + A1L551C24 + A1L551C33 + A1L551C42) / 5, 0)</f>
        <v>428.20260000000007</v>
      </c>
      <c r="FD18" s="16" t="s">
        <v>3632</v>
      </c>
      <c r="FE18" s="18">
        <f>IF(RUN_YEARS &gt; 4,(A1L551C7 + A1L551C16 + A1L551C25 + A1L551C34 + A1L551C43) / 5, 0)</f>
        <v>4639.2790000000005</v>
      </c>
      <c r="FF18" s="16" t="s">
        <v>3633</v>
      </c>
      <c r="FG18" s="18">
        <f>IF(A1L551C77 &lt;&gt; 0,A1L551C78 / A1L551C77,0)</f>
        <v>4.8382531621272526E-2</v>
      </c>
      <c r="FH18" s="16" t="s">
        <v>3634</v>
      </c>
      <c r="FI18" s="18">
        <f>_xlfn.SINGLE(IF(A1L551C80 = 0,A1L556C80, A1L551C80))</f>
        <v>4.8382531621272526E-2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181.90700000000001</v>
      </c>
      <c r="F19" s="16" t="s">
        <v>2959</v>
      </c>
      <c r="G19" s="6">
        <v>2.7679999999999998</v>
      </c>
      <c r="H19" s="16" t="s">
        <v>2959</v>
      </c>
      <c r="I19" s="6">
        <v>3.3279999999999998</v>
      </c>
      <c r="J19" s="16" t="s">
        <v>2959</v>
      </c>
      <c r="K19" s="6">
        <v>15.772</v>
      </c>
      <c r="L19" s="16" t="s">
        <v>3635</v>
      </c>
      <c r="M19" s="1">
        <f>(A1L552C1 * 2 + A1L552C2 + A1L552C3)</f>
        <v>369.90999999999997</v>
      </c>
      <c r="N19" s="16" t="s">
        <v>3636</v>
      </c>
      <c r="O19" s="1">
        <f>(A1L552C4 * 2 + A1L552C2 + A1L552C3)</f>
        <v>37.64</v>
      </c>
      <c r="P19" s="16" t="s">
        <v>3637</v>
      </c>
      <c r="Q19" s="1">
        <f>(A1L552C1 + A1L552C2 + A1L552C3 + A1L552C4)</f>
        <v>203.77500000000001</v>
      </c>
      <c r="R19" s="16" t="s">
        <v>3638</v>
      </c>
      <c r="S19" s="18">
        <f>IF(A1L552C5 &lt;&gt; 0,A1L552C6 / A1L552C5,0)</f>
        <v>0.10175448081965885</v>
      </c>
      <c r="T19" s="16" t="s">
        <v>3639</v>
      </c>
      <c r="U19" s="18">
        <f>_xlfn.SINGLE(IF(A1L552C8 = 0,A1L556C8, A1L552C8))</f>
        <v>0.10175448081965885</v>
      </c>
      <c r="V19" s="16" t="s">
        <v>2965</v>
      </c>
      <c r="W19" s="6">
        <v>182.32599999999999</v>
      </c>
      <c r="X19" s="16" t="s">
        <v>2965</v>
      </c>
      <c r="Y19" s="6">
        <v>3.6640000000000001</v>
      </c>
      <c r="Z19" s="16" t="s">
        <v>2965</v>
      </c>
      <c r="AA19" s="6">
        <v>2.8860000000000001</v>
      </c>
      <c r="AB19" s="16" t="s">
        <v>2965</v>
      </c>
      <c r="AC19" s="6">
        <v>17.748000000000001</v>
      </c>
      <c r="AD19" s="16" t="s">
        <v>3640</v>
      </c>
      <c r="AE19" s="1">
        <f>(A1L552C10 * 2 + A1L552C11 + A1L552C12)</f>
        <v>371.202</v>
      </c>
      <c r="AF19" s="16" t="s">
        <v>3641</v>
      </c>
      <c r="AG19" s="1">
        <f>(A1L552C13 * 2 + A1L552C11 + A1L552C12)</f>
        <v>42.046000000000006</v>
      </c>
      <c r="AH19" s="16" t="s">
        <v>3642</v>
      </c>
      <c r="AI19" s="1">
        <f>(A1L552C10 + A1L552C11 + A1L552C12 + A1L552C13)</f>
        <v>206.62399999999997</v>
      </c>
      <c r="AJ19" s="16" t="s">
        <v>3643</v>
      </c>
      <c r="AK19" s="18">
        <f>IF(A1L552C14 &lt;&gt; 0,A1L552C15 / A1L552C14,0)</f>
        <v>0.11326986384771635</v>
      </c>
      <c r="AL19" s="16" t="s">
        <v>3644</v>
      </c>
      <c r="AM19" s="18">
        <f>_xlfn.SINGLE(IF(A1L552C17 = 0,A1L556C17, A1L552C17))</f>
        <v>0.11326986384771635</v>
      </c>
      <c r="AN19" s="16" t="s">
        <v>2971</v>
      </c>
      <c r="AO19" s="6">
        <v>206.339</v>
      </c>
      <c r="AP19" s="16" t="s">
        <v>2971</v>
      </c>
      <c r="AQ19" s="6">
        <v>4.6689999999999996</v>
      </c>
      <c r="AR19" s="16" t="s">
        <v>2971</v>
      </c>
      <c r="AS19" s="6">
        <v>3.1720000000000002</v>
      </c>
      <c r="AT19" s="16" t="s">
        <v>2971</v>
      </c>
      <c r="AU19" s="6">
        <v>26.251000000000001</v>
      </c>
      <c r="AV19" s="16" t="s">
        <v>3645</v>
      </c>
      <c r="AW19" s="1">
        <f>(A1L552C19 * 2 + A1L552C20 + A1L552C21)</f>
        <v>420.51900000000001</v>
      </c>
      <c r="AX19" s="16" t="s">
        <v>3646</v>
      </c>
      <c r="AY19" s="1">
        <f>(A1L552C22 * 2 + A1L552C20 + A1L552C21)</f>
        <v>60.342999999999996</v>
      </c>
      <c r="AZ19" s="16" t="s">
        <v>3647</v>
      </c>
      <c r="BA19" s="1">
        <f>(A1L552C19 + A1L552C20 + A1L552C21 + A1L552C22)</f>
        <v>240.43100000000001</v>
      </c>
      <c r="BB19" s="16" t="s">
        <v>3648</v>
      </c>
      <c r="BC19" s="18">
        <f>IF(A1L552C23 &lt;&gt; 0,A1L552C24 / A1L552C23,0)</f>
        <v>0.14349648886257219</v>
      </c>
      <c r="BD19" s="16" t="s">
        <v>3649</v>
      </c>
      <c r="BE19" s="18">
        <f>_xlfn.SINGLE(IF(A1L552C26 = 0,A1L556C26, A1L552C26))</f>
        <v>0.14349648886257219</v>
      </c>
      <c r="BF19" s="16" t="s">
        <v>2977</v>
      </c>
      <c r="BG19" s="6">
        <v>214.52</v>
      </c>
      <c r="BH19" s="16" t="s">
        <v>2977</v>
      </c>
      <c r="BI19" s="6">
        <v>11.318</v>
      </c>
      <c r="BJ19" s="16" t="s">
        <v>2977</v>
      </c>
      <c r="BK19" s="6">
        <v>5.1689999999999996</v>
      </c>
      <c r="BL19" s="16" t="s">
        <v>2977</v>
      </c>
      <c r="BM19" s="6">
        <v>24.231000000000002</v>
      </c>
      <c r="BN19" s="16" t="s">
        <v>3650</v>
      </c>
      <c r="BO19" s="1">
        <f>(A1L552C28 * 2 + A1L552C29 + A1L552C30)</f>
        <v>445.52699999999999</v>
      </c>
      <c r="BP19" s="16" t="s">
        <v>3651</v>
      </c>
      <c r="BQ19" s="1">
        <f>(A1L552C31 * 2 + A1L552C29 + A1L552C30)</f>
        <v>64.948999999999998</v>
      </c>
      <c r="BR19" s="16" t="s">
        <v>3652</v>
      </c>
      <c r="BS19" s="1">
        <f>(A1L552C28 + A1L552C29 + A1L552C30 + A1L552C31)</f>
        <v>255.23800000000003</v>
      </c>
      <c r="BT19" s="16" t="s">
        <v>3653</v>
      </c>
      <c r="BU19" s="18">
        <f>IF(A1L552C32 &lt;&gt; 0,A1L552C33 / A1L552C32,0)</f>
        <v>0.14578016596076107</v>
      </c>
      <c r="BV19" s="16" t="s">
        <v>3654</v>
      </c>
      <c r="BW19" s="18">
        <f>_xlfn.SINGLE(IF(A1L552C35 = 0,A1L556C35, A1L552C35))</f>
        <v>0.14578016596076107</v>
      </c>
      <c r="BX19" s="16" t="s">
        <v>2983</v>
      </c>
      <c r="BY19" s="6">
        <v>207.62100000000001</v>
      </c>
      <c r="BZ19" s="16" t="s">
        <v>2983</v>
      </c>
      <c r="CA19" s="6">
        <v>9.4469999999999992</v>
      </c>
      <c r="CB19" s="16" t="s">
        <v>2983</v>
      </c>
      <c r="CC19" s="6">
        <v>9.8170000000000002</v>
      </c>
      <c r="CD19" s="16" t="s">
        <v>2983</v>
      </c>
      <c r="CE19" s="6">
        <v>38.4</v>
      </c>
      <c r="CF19" s="16" t="s">
        <v>3655</v>
      </c>
      <c r="CG19" s="1">
        <f>(A1L552C37 * 2 + A1L552C38 + A1L552C39)</f>
        <v>434.50600000000003</v>
      </c>
      <c r="CH19" s="16" t="s">
        <v>3656</v>
      </c>
      <c r="CI19" s="1">
        <f>(A1L552C40 * 2 + A1L552C38 + A1L552C39)</f>
        <v>96.063999999999993</v>
      </c>
      <c r="CJ19" s="16" t="s">
        <v>3657</v>
      </c>
      <c r="CK19" s="1">
        <f>(A1L552C37 + A1L552C38 + A1L552C39 + A1L552C40)</f>
        <v>265.28500000000003</v>
      </c>
      <c r="CL19" s="16" t="s">
        <v>3658</v>
      </c>
      <c r="CM19" s="18">
        <f>IF(A1L552C41 &lt;&gt; 0,A1L552C42 / A1L552C41,0)</f>
        <v>0.22108785609404699</v>
      </c>
      <c r="CN19" s="16" t="s">
        <v>3659</v>
      </c>
      <c r="CO19" s="18">
        <f>_xlfn.SINGLE(IF(A1L552C44 = 0,A1L556C44, A1L552C44))</f>
        <v>0.22108785609404699</v>
      </c>
      <c r="CP19" s="16" t="s">
        <v>3660</v>
      </c>
      <c r="CQ19" s="18">
        <f>IF(RUN_YEARS &gt; 1,(A1L552C1 + A1L552C10) / 2, 0)</f>
        <v>182.1165</v>
      </c>
      <c r="CR19" s="16" t="s">
        <v>3661</v>
      </c>
      <c r="CS19" s="18">
        <f>IF(RUN_YEARS &gt; 1,(A1L552C2 + A1L552C11) / 2, 0)</f>
        <v>3.2160000000000002</v>
      </c>
      <c r="CT19" s="16" t="s">
        <v>3662</v>
      </c>
      <c r="CU19" s="18">
        <f>IF(RUN_YEARS &gt; 1,(A1L552C3 + A1L552C12) / 2, 0)</f>
        <v>3.1070000000000002</v>
      </c>
      <c r="CV19" s="16" t="s">
        <v>3663</v>
      </c>
      <c r="CW19" s="18">
        <f>IF(RUN_YEARS &gt; 1,(A1L552C4 + A1L552C13) / 2, 0)</f>
        <v>16.760000000000002</v>
      </c>
      <c r="CX19" s="16" t="s">
        <v>3664</v>
      </c>
      <c r="CY19" s="18">
        <f>IF(RUN_YEARS &gt; 1,(A1L552C5 + A1L552C14) / 2, 0)</f>
        <v>370.55599999999998</v>
      </c>
      <c r="CZ19" s="16" t="s">
        <v>3665</v>
      </c>
      <c r="DA19" s="18">
        <f>IF(RUN_YEARS &gt; 1,(A1L552C6 + A1L552C15) / 2, 0)</f>
        <v>39.843000000000004</v>
      </c>
      <c r="DB19" s="16" t="s">
        <v>3666</v>
      </c>
      <c r="DC19" s="18">
        <f>IF(RUN_YEARS &gt; 1,(A1L552C7 + A1L552C16) / 2, 0)</f>
        <v>205.1995</v>
      </c>
      <c r="DD19" s="16" t="s">
        <v>3667</v>
      </c>
      <c r="DE19" s="18">
        <f>IF(A1L552C50 &lt;&gt; 0,A1L552C51 / A1L552C50,0)</f>
        <v>0.10752220986841396</v>
      </c>
      <c r="DF19" s="16" t="s">
        <v>3668</v>
      </c>
      <c r="DG19" s="18">
        <f>_xlfn.SINGLE(IF(A1L552C53 = 0,A1L556C53, A1L552C53))</f>
        <v>0.10752220986841396</v>
      </c>
      <c r="DH19" s="16" t="s">
        <v>3669</v>
      </c>
      <c r="DI19" s="18">
        <f>IF(RUN_YEARS &gt; 2,(A1L552C1 + A1L552C10 + A1L552C19) / 3, 0)</f>
        <v>190.19066666666666</v>
      </c>
      <c r="DJ19" s="16" t="s">
        <v>3670</v>
      </c>
      <c r="DK19" s="18">
        <f>IF(RUN_YEARS &gt; 2,(A1L552C2 + A1L552C11 + A1L552C20) / 3, 0)</f>
        <v>3.700333333333333</v>
      </c>
      <c r="DL19" s="16" t="s">
        <v>3671</v>
      </c>
      <c r="DM19" s="18">
        <f>IF(RUN_YEARS &gt; 2,(A1L552C3 + A1L552C12 + A1L552C21) / 3, 0)</f>
        <v>3.1286666666666672</v>
      </c>
      <c r="DN19" s="16" t="s">
        <v>3672</v>
      </c>
      <c r="DO19" s="18">
        <f>IF(RUN_YEARS &gt; 2,(A1L552C4 + A1L552C13 + A1L552C22) / 3, 0)</f>
        <v>19.923666666666666</v>
      </c>
      <c r="DP19" s="16" t="s">
        <v>3673</v>
      </c>
      <c r="DQ19" s="18">
        <f>IF(RUN_YEARS &gt; 2,(A1L552C5 + A1L552C14 + A1L552C23) / 3, 0)</f>
        <v>387.21033333333327</v>
      </c>
      <c r="DR19" s="16" t="s">
        <v>3674</v>
      </c>
      <c r="DS19" s="18">
        <f>IF(RUN_YEARS &gt; 2,(A1L552C6 + A1L552C15 + A1L552C24) / 3, 0)</f>
        <v>46.676333333333332</v>
      </c>
      <c r="DT19" s="16" t="s">
        <v>3675</v>
      </c>
      <c r="DU19" s="18">
        <f>IF(RUN_YEARS &gt; 2,(A1L552C7 + A1L552C16 + A1L552C25) / 3, 0)</f>
        <v>216.94333333333336</v>
      </c>
      <c r="DV19" s="16" t="s">
        <v>3676</v>
      </c>
      <c r="DW19" s="18">
        <f>IF(A1L552C59 &lt;&gt; 0,A1L552C60 / A1L552C59,0)</f>
        <v>0.12054516451437679</v>
      </c>
      <c r="DX19" s="16" t="s">
        <v>3677</v>
      </c>
      <c r="DY19" s="18">
        <f>_xlfn.SINGLE(IF(A1L552C62 = 0,A1L556C62, A1L552C62))</f>
        <v>0.12054516451437679</v>
      </c>
      <c r="DZ19" s="16" t="s">
        <v>3678</v>
      </c>
      <c r="EA19" s="18">
        <f>IF(RUN_YEARS &gt; 3,(A1L552C1 + A1L552C10 + A1L552C19 + A1L552C28) / 4, 0)</f>
        <v>196.273</v>
      </c>
      <c r="EB19" s="16" t="s">
        <v>3679</v>
      </c>
      <c r="EC19" s="18">
        <f>IF(RUN_YEARS &gt; 3,(A1L552C2 + A1L552C11 + A1L552C20 + A1L552C29) / 4, 0)</f>
        <v>5.6047499999999992</v>
      </c>
      <c r="ED19" s="16" t="s">
        <v>3680</v>
      </c>
      <c r="EE19" s="18">
        <f>IF(RUN_YEARS &gt; 3,(A1L552C3 + A1L552C12 + A1L552C21 + A1L552C30) / 4, 0)</f>
        <v>3.6387499999999999</v>
      </c>
      <c r="EF19" s="16" t="s">
        <v>3681</v>
      </c>
      <c r="EG19" s="18">
        <f>IF(RUN_YEARS &gt; 3,(A1L552C4 + A1L552C13 + A1L552C22 + A1L552C31) / 4, 0)</f>
        <v>21.000500000000002</v>
      </c>
      <c r="EH19" s="16" t="s">
        <v>3682</v>
      </c>
      <c r="EI19" s="18">
        <f>IF(RUN_YEARS &gt; 3,(A1L552C5 + A1L552C14 + A1L552C23 + A1L552C32) / 4, 0)</f>
        <v>401.78949999999998</v>
      </c>
      <c r="EJ19" s="16" t="s">
        <v>3683</v>
      </c>
      <c r="EK19" s="18">
        <f>IF(RUN_YEARS &gt; 3,(A1L552C6 + A1L552C15 + A1L552C24 + A1L552C33) / 4, 0)</f>
        <v>51.244500000000002</v>
      </c>
      <c r="EL19" s="16" t="s">
        <v>3684</v>
      </c>
      <c r="EM19" s="18">
        <f>IF(RUN_YEARS &gt; 3,(A1L552C7 + A1L552C16 + A1L552C25 + A1L552C34) / 4, 0)</f>
        <v>226.51700000000002</v>
      </c>
      <c r="EN19" s="16" t="s">
        <v>3685</v>
      </c>
      <c r="EO19" s="18">
        <f>IF(A1L552C68 &lt;&gt; 0,A1L552C69 / A1L552C68,0)</f>
        <v>0.12754066495017916</v>
      </c>
      <c r="EP19" s="16" t="s">
        <v>3686</v>
      </c>
      <c r="EQ19" s="18">
        <f>_xlfn.SINGLE(IF(A1L552C71 = 0,A1L556C71, A1L552C71))</f>
        <v>0.12754066495017916</v>
      </c>
      <c r="ER19" s="16" t="s">
        <v>3687</v>
      </c>
      <c r="ES19" s="18">
        <f>IF(RUN_YEARS &gt; 4,(A1L552C1 + A1L552C10 + A1L552C19 + A1L552C28 + A1L552C37) / 5, 0)</f>
        <v>198.54259999999999</v>
      </c>
      <c r="ET19" s="16" t="s">
        <v>3688</v>
      </c>
      <c r="EU19" s="18">
        <f>IF(RUN_YEARS &gt; 4,(A1L552C2 + A1L552C11 + A1L552C20 + A1L552C29 + A1L552C38) / 5, 0)</f>
        <v>6.3731999999999989</v>
      </c>
      <c r="EV19" s="16" t="s">
        <v>3689</v>
      </c>
      <c r="EW19" s="18">
        <f>IF(RUN_YEARS &gt; 4,(A1L552C3 + A1L552C12 + A1L552C21 + A1L552C30 + A1L552C39) / 5, 0)</f>
        <v>4.8743999999999996</v>
      </c>
      <c r="EX19" s="16" t="s">
        <v>3690</v>
      </c>
      <c r="EY19" s="18">
        <f>IF(RUN_YEARS &gt; 4,(A1L552C4 + A1L552C13 + A1L552C22 + A1L552C31 + A1L552C40) / 5, 0)</f>
        <v>24.480400000000003</v>
      </c>
      <c r="EZ19" s="16" t="s">
        <v>3691</v>
      </c>
      <c r="FA19" s="18">
        <f>IF(RUN_YEARS &gt; 4,(A1L552C5 + A1L552C14 + A1L552C23 + A1L552C32 + A1L552C41) / 5, 0)</f>
        <v>408.33280000000002</v>
      </c>
      <c r="FB19" s="16" t="s">
        <v>3692</v>
      </c>
      <c r="FC19" s="18">
        <f>IF(RUN_YEARS &gt; 4,(A1L552C6 + A1L552C15 + A1L552C24 + A1L552C33 + A1L552C42) / 5, 0)</f>
        <v>60.208400000000005</v>
      </c>
      <c r="FD19" s="16" t="s">
        <v>3693</v>
      </c>
      <c r="FE19" s="18">
        <f>IF(RUN_YEARS &gt; 4,(A1L552C7 + A1L552C16 + A1L552C25 + A1L552C34 + A1L552C43) / 5, 0)</f>
        <v>234.2706</v>
      </c>
      <c r="FF19" s="16" t="s">
        <v>3694</v>
      </c>
      <c r="FG19" s="18">
        <f>IF(A1L552C77 &lt;&gt; 0,A1L552C78 / A1L552C77,0)</f>
        <v>0.14744933544402997</v>
      </c>
      <c r="FH19" s="16" t="s">
        <v>3695</v>
      </c>
      <c r="FI19" s="18">
        <f>_xlfn.SINGLE(IF(A1L552C80 = 0,A1L556C80, A1L552C80))</f>
        <v>0.14744933544402997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4.0000000000000001E-3</v>
      </c>
      <c r="F20" s="16" t="s">
        <v>2959</v>
      </c>
      <c r="G20" s="6">
        <v>0</v>
      </c>
      <c r="H20" s="16" t="s">
        <v>2959</v>
      </c>
      <c r="I20" s="6">
        <v>0.60199999999999998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0.61</v>
      </c>
      <c r="N20" s="16" t="s">
        <v>3697</v>
      </c>
      <c r="O20" s="1">
        <f>(A1L553C4 * 2 + A1L553C2 + A1L553C3)</f>
        <v>0.60199999999999998</v>
      </c>
      <c r="P20" s="16" t="s">
        <v>3698</v>
      </c>
      <c r="Q20" s="1">
        <f>(A1L553C1 + A1L553C2 + A1L553C3 + A1L553C4)</f>
        <v>0.60599999999999998</v>
      </c>
      <c r="R20" s="16" t="s">
        <v>3699</v>
      </c>
      <c r="S20" s="18">
        <f>IF(A1L553C5 &lt;&gt; 0,A1L553C6 / A1L553C5,0)</f>
        <v>0.98688524590163929</v>
      </c>
      <c r="T20" s="16" t="s">
        <v>3700</v>
      </c>
      <c r="U20" s="18">
        <f>_xlfn.SINGLE(IF(A1L553C8 = 0,A1L556C8, A1L553C8))</f>
        <v>0.98688524590163929</v>
      </c>
      <c r="V20" s="16" t="s">
        <v>2965</v>
      </c>
      <c r="W20" s="6">
        <v>0.35099999999999998</v>
      </c>
      <c r="X20" s="16" t="s">
        <v>2965</v>
      </c>
      <c r="Y20" s="6">
        <v>0</v>
      </c>
      <c r="Z20" s="16" t="s">
        <v>2965</v>
      </c>
      <c r="AA20" s="6">
        <v>0.24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0.94199999999999995</v>
      </c>
      <c r="AF20" s="16" t="s">
        <v>3702</v>
      </c>
      <c r="AG20" s="1">
        <f>(A1L553C13 * 2 + A1L553C11 + A1L553C12)</f>
        <v>0.24</v>
      </c>
      <c r="AH20" s="16" t="s">
        <v>3703</v>
      </c>
      <c r="AI20" s="1">
        <f>(A1L553C10 + A1L553C11 + A1L553C12 + A1L553C13)</f>
        <v>0.59099999999999997</v>
      </c>
      <c r="AJ20" s="16" t="s">
        <v>3704</v>
      </c>
      <c r="AK20" s="18">
        <f>IF(A1L553C14 &lt;&gt; 0,A1L553C15 / A1L553C14,0)</f>
        <v>0.25477707006369427</v>
      </c>
      <c r="AL20" s="16" t="s">
        <v>3705</v>
      </c>
      <c r="AM20" s="18">
        <f>_xlfn.SINGLE(IF(A1L553C17 = 0,A1L556C17, A1L553C17))</f>
        <v>0.25477707006369427</v>
      </c>
      <c r="AN20" s="16" t="s">
        <v>2971</v>
      </c>
      <c r="AO20" s="6">
        <v>3.3000000000000002E-2</v>
      </c>
      <c r="AP20" s="16" t="s">
        <v>2971</v>
      </c>
      <c r="AQ20" s="6">
        <v>0</v>
      </c>
      <c r="AR20" s="16" t="s">
        <v>2971</v>
      </c>
      <c r="AS20" s="6">
        <v>0.45300000000000001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0.51900000000000002</v>
      </c>
      <c r="AX20" s="16" t="s">
        <v>3707</v>
      </c>
      <c r="AY20" s="1">
        <f>(A1L553C22 * 2 + A1L553C20 + A1L553C21)</f>
        <v>0.45300000000000001</v>
      </c>
      <c r="AZ20" s="16" t="s">
        <v>3708</v>
      </c>
      <c r="BA20" s="1">
        <f>(A1L553C19 + A1L553C20 + A1L553C21 + A1L553C22)</f>
        <v>0.48599999999999999</v>
      </c>
      <c r="BB20" s="16" t="s">
        <v>3709</v>
      </c>
      <c r="BC20" s="18">
        <f>IF(A1L553C23 &lt;&gt; 0,A1L553C24 / A1L553C23,0)</f>
        <v>0.87283236994219648</v>
      </c>
      <c r="BD20" s="16" t="s">
        <v>3710</v>
      </c>
      <c r="BE20" s="18">
        <f>_xlfn.SINGLE(IF(A1L553C26 = 0,A1L556C26, A1L553C26))</f>
        <v>0.87283236994219648</v>
      </c>
      <c r="BF20" s="16" t="s">
        <v>2977</v>
      </c>
      <c r="BG20" s="6">
        <v>0.376</v>
      </c>
      <c r="BH20" s="16" t="s">
        <v>2977</v>
      </c>
      <c r="BI20" s="6">
        <v>0</v>
      </c>
      <c r="BJ20" s="16" t="s">
        <v>2977</v>
      </c>
      <c r="BK20" s="6">
        <v>0.52700000000000002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1.2789999999999999</v>
      </c>
      <c r="BP20" s="16" t="s">
        <v>3712</v>
      </c>
      <c r="BQ20" s="1">
        <f>(A1L553C31 * 2 + A1L553C29 + A1L553C30)</f>
        <v>0.52700000000000002</v>
      </c>
      <c r="BR20" s="16" t="s">
        <v>3713</v>
      </c>
      <c r="BS20" s="1">
        <f>(A1L553C28 + A1L553C29 + A1L553C30 + A1L553C31)</f>
        <v>0.90300000000000002</v>
      </c>
      <c r="BT20" s="16" t="s">
        <v>3714</v>
      </c>
      <c r="BU20" s="18">
        <f>IF(A1L553C32 &lt;&gt; 0,A1L553C33 / A1L553C32,0)</f>
        <v>0.4120406567630962</v>
      </c>
      <c r="BV20" s="16" t="s">
        <v>3715</v>
      </c>
      <c r="BW20" s="18">
        <f>_xlfn.SINGLE(IF(A1L553C35 = 0,A1L556C35, A1L553C35))</f>
        <v>0.4120406567630962</v>
      </c>
      <c r="BX20" s="16" t="s">
        <v>2983</v>
      </c>
      <c r="BY20" s="6">
        <v>6.3E-2</v>
      </c>
      <c r="BZ20" s="16" t="s">
        <v>2983</v>
      </c>
      <c r="CA20" s="6">
        <v>0</v>
      </c>
      <c r="CB20" s="16" t="s">
        <v>2983</v>
      </c>
      <c r="CC20" s="6">
        <v>0.56399999999999995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0.69</v>
      </c>
      <c r="CH20" s="16" t="s">
        <v>3717</v>
      </c>
      <c r="CI20" s="1">
        <f>(A1L553C40 * 2 + A1L553C38 + A1L553C39)</f>
        <v>0.56399999999999995</v>
      </c>
      <c r="CJ20" s="16" t="s">
        <v>3718</v>
      </c>
      <c r="CK20" s="1">
        <f>(A1L553C37 + A1L553C38 + A1L553C39 + A1L553C40)</f>
        <v>0.627</v>
      </c>
      <c r="CL20" s="16" t="s">
        <v>3719</v>
      </c>
      <c r="CM20" s="18">
        <f>IF(A1L553C41 &lt;&gt; 0,A1L553C42 / A1L553C41,0)</f>
        <v>0.81739130434782603</v>
      </c>
      <c r="CN20" s="16" t="s">
        <v>3720</v>
      </c>
      <c r="CO20" s="18">
        <f>_xlfn.SINGLE(IF(A1L553C44 = 0,A1L556C44, A1L553C44))</f>
        <v>0.81739130434782603</v>
      </c>
      <c r="CP20" s="16" t="s">
        <v>3721</v>
      </c>
      <c r="CQ20" s="18">
        <f>IF(RUN_YEARS &gt; 1,(A1L553C1 + A1L553C10) / 2, 0)</f>
        <v>0.17749999999999999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0.42099999999999999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0.77600000000000002</v>
      </c>
      <c r="CZ20" s="16" t="s">
        <v>3726</v>
      </c>
      <c r="DA20" s="18">
        <f>IF(RUN_YEARS &gt; 1,(A1L553C6 + A1L553C15) / 2, 0)</f>
        <v>0.42099999999999999</v>
      </c>
      <c r="DB20" s="16" t="s">
        <v>3727</v>
      </c>
      <c r="DC20" s="18">
        <f>IF(RUN_YEARS &gt; 1,(A1L553C7 + A1L553C16) / 2, 0)</f>
        <v>0.59850000000000003</v>
      </c>
      <c r="DD20" s="16" t="s">
        <v>3728</v>
      </c>
      <c r="DE20" s="18">
        <f>IF(A1L553C50 &lt;&gt; 0,A1L553C51 / A1L553C50,0)</f>
        <v>0.54252577319587625</v>
      </c>
      <c r="DF20" s="16" t="s">
        <v>3729</v>
      </c>
      <c r="DG20" s="18">
        <f>_xlfn.SINGLE(IF(A1L553C53 = 0,A1L556C53, A1L553C53))</f>
        <v>0.54252577319587625</v>
      </c>
      <c r="DH20" s="16" t="s">
        <v>3730</v>
      </c>
      <c r="DI20" s="18">
        <f>IF(RUN_YEARS &gt; 2,(A1L553C1 + A1L553C10 + A1L553C19) / 3, 0)</f>
        <v>0.12933333333333333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0.43166666666666664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0.69033333333333335</v>
      </c>
      <c r="DR20" s="16" t="s">
        <v>3735</v>
      </c>
      <c r="DS20" s="18">
        <f>IF(RUN_YEARS &gt; 2,(A1L553C6 + A1L553C15 + A1L553C24) / 3, 0)</f>
        <v>0.43166666666666664</v>
      </c>
      <c r="DT20" s="16" t="s">
        <v>3736</v>
      </c>
      <c r="DU20" s="18">
        <f>IF(RUN_YEARS &gt; 2,(A1L553C7 + A1L553C16 + A1L553C25) / 3, 0)</f>
        <v>0.56100000000000005</v>
      </c>
      <c r="DV20" s="16" t="s">
        <v>3737</v>
      </c>
      <c r="DW20" s="18">
        <f>IF(A1L553C59 &lt;&gt; 0,A1L553C60 / A1L553C59,0)</f>
        <v>0.62530178657653301</v>
      </c>
      <c r="DX20" s="16" t="s">
        <v>3738</v>
      </c>
      <c r="DY20" s="18">
        <f>_xlfn.SINGLE(IF(A1L553C62 = 0,A1L556C62, A1L553C62))</f>
        <v>0.62530178657653301</v>
      </c>
      <c r="DZ20" s="16" t="s">
        <v>3739</v>
      </c>
      <c r="EA20" s="18">
        <f>IF(RUN_YEARS &gt; 3,(A1L553C1 + A1L553C10 + A1L553C19 + A1L553C28) / 4, 0)</f>
        <v>0.191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0.45550000000000002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0.83750000000000002</v>
      </c>
      <c r="EJ20" s="16" t="s">
        <v>3744</v>
      </c>
      <c r="EK20" s="18">
        <f>IF(RUN_YEARS &gt; 3,(A1L553C6 + A1L553C15 + A1L553C24 + A1L553C33) / 4, 0)</f>
        <v>0.45550000000000002</v>
      </c>
      <c r="EL20" s="16" t="s">
        <v>3745</v>
      </c>
      <c r="EM20" s="18">
        <f>IF(RUN_YEARS &gt; 3,(A1L553C7 + A1L553C16 + A1L553C25 + A1L553C34) / 4, 0)</f>
        <v>0.64650000000000007</v>
      </c>
      <c r="EN20" s="16" t="s">
        <v>3746</v>
      </c>
      <c r="EO20" s="18">
        <f>IF(A1L553C68 &lt;&gt; 0,A1L553C69 / A1L553C68,0)</f>
        <v>0.54388059701492542</v>
      </c>
      <c r="EP20" s="16" t="s">
        <v>3747</v>
      </c>
      <c r="EQ20" s="18">
        <f>_xlfn.SINGLE(IF(A1L553C71 = 0,A1L556C71, A1L553C71))</f>
        <v>0.54388059701492542</v>
      </c>
      <c r="ER20" s="16" t="s">
        <v>3748</v>
      </c>
      <c r="ES20" s="18">
        <f>IF(RUN_YEARS &gt; 4,(A1L553C1 + A1L553C10 + A1L553C19 + A1L553C28 + A1L553C37) / 5, 0)</f>
        <v>0.16539999999999999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0.47720000000000001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0.80800000000000005</v>
      </c>
      <c r="FB20" s="16" t="s">
        <v>3753</v>
      </c>
      <c r="FC20" s="18">
        <f>IF(RUN_YEARS &gt; 4,(A1L553C6 + A1L553C15 + A1L553C24 + A1L553C33 + A1L553C42) / 5, 0)</f>
        <v>0.47720000000000001</v>
      </c>
      <c r="FD20" s="16" t="s">
        <v>3754</v>
      </c>
      <c r="FE20" s="18">
        <f>IF(RUN_YEARS &gt; 4,(A1L553C7 + A1L553C16 + A1L553C25 + A1L553C34 + A1L553C43) / 5, 0)</f>
        <v>0.64260000000000006</v>
      </c>
      <c r="FF20" s="16" t="s">
        <v>3755</v>
      </c>
      <c r="FG20" s="18">
        <f>IF(A1L553C77 &lt;&gt; 0,A1L553C78 / A1L553C77,0)</f>
        <v>0.59059405940594056</v>
      </c>
      <c r="FH20" s="16" t="s">
        <v>3756</v>
      </c>
      <c r="FI20" s="18">
        <f>_xlfn.SINGLE(IF(A1L553C80 = 0,A1L556C80, A1L553C80))</f>
        <v>0.59059405940594056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97.257000000000005</v>
      </c>
      <c r="F21" s="16" t="s">
        <v>2959</v>
      </c>
      <c r="G21" s="6">
        <v>15.628</v>
      </c>
      <c r="H21" s="16" t="s">
        <v>2959</v>
      </c>
      <c r="I21" s="6">
        <v>51.231999999999999</v>
      </c>
      <c r="J21" s="16" t="s">
        <v>2959</v>
      </c>
      <c r="K21" s="6">
        <v>0.97899999999999998</v>
      </c>
      <c r="L21" s="16" t="s">
        <v>3757</v>
      </c>
      <c r="M21" s="1">
        <f>(A1L554C1 * 2 + A1L554C2 + A1L554C3)</f>
        <v>261.37400000000002</v>
      </c>
      <c r="N21" s="16" t="s">
        <v>3758</v>
      </c>
      <c r="O21" s="1">
        <f>(A1L554C4 * 2 + A1L554C2 + A1L554C3)</f>
        <v>68.817999999999998</v>
      </c>
      <c r="P21" s="16" t="s">
        <v>3759</v>
      </c>
      <c r="Q21" s="1">
        <f>(A1L554C1 + A1L554C2 + A1L554C3 + A1L554C4)</f>
        <v>165.09600000000003</v>
      </c>
      <c r="R21" s="16" t="s">
        <v>3760</v>
      </c>
      <c r="S21" s="18">
        <f>IF(A1L554C5 &lt;&gt; 0,A1L554C6 / A1L554C5,0)</f>
        <v>0.26329321202567962</v>
      </c>
      <c r="T21" s="16" t="s">
        <v>3761</v>
      </c>
      <c r="U21" s="18">
        <f>_xlfn.SINGLE(IF(A1L554C8 = 0,A1L556C8, A1L554C8))</f>
        <v>0.26329321202567962</v>
      </c>
      <c r="V21" s="16" t="s">
        <v>2965</v>
      </c>
      <c r="W21" s="6">
        <v>88.296000000000006</v>
      </c>
      <c r="X21" s="16" t="s">
        <v>2965</v>
      </c>
      <c r="Y21" s="6">
        <v>17.928000000000001</v>
      </c>
      <c r="Z21" s="16" t="s">
        <v>2965</v>
      </c>
      <c r="AA21" s="6">
        <v>43.406999999999996</v>
      </c>
      <c r="AB21" s="16" t="s">
        <v>2965</v>
      </c>
      <c r="AC21" s="6">
        <v>2.9580000000000002</v>
      </c>
      <c r="AD21" s="16" t="s">
        <v>3762</v>
      </c>
      <c r="AE21" s="1">
        <f>(A1L554C10 * 2 + A1L554C11 + A1L554C12)</f>
        <v>237.92700000000002</v>
      </c>
      <c r="AF21" s="16" t="s">
        <v>3763</v>
      </c>
      <c r="AG21" s="1">
        <f>(A1L554C13 * 2 + A1L554C11 + A1L554C12)</f>
        <v>67.251000000000005</v>
      </c>
      <c r="AH21" s="16" t="s">
        <v>3764</v>
      </c>
      <c r="AI21" s="1">
        <f>(A1L554C10 + A1L554C11 + A1L554C12 + A1L554C13)</f>
        <v>152.589</v>
      </c>
      <c r="AJ21" s="16" t="s">
        <v>3765</v>
      </c>
      <c r="AK21" s="18">
        <f>IF(A1L554C14 &lt;&gt; 0,A1L554C15 / A1L554C14,0)</f>
        <v>0.28265392326217703</v>
      </c>
      <c r="AL21" s="16" t="s">
        <v>3766</v>
      </c>
      <c r="AM21" s="18">
        <f>_xlfn.SINGLE(IF(A1L554C17 = 0,A1L556C17, A1L554C17))</f>
        <v>0.28265392326217703</v>
      </c>
      <c r="AN21" s="16" t="s">
        <v>2971</v>
      </c>
      <c r="AO21" s="6">
        <v>86.501999999999995</v>
      </c>
      <c r="AP21" s="16" t="s">
        <v>2971</v>
      </c>
      <c r="AQ21" s="6">
        <v>27.367999999999999</v>
      </c>
      <c r="AR21" s="16" t="s">
        <v>2971</v>
      </c>
      <c r="AS21" s="6">
        <v>49.034999999999997</v>
      </c>
      <c r="AT21" s="16" t="s">
        <v>2971</v>
      </c>
      <c r="AU21" s="6">
        <v>1.105</v>
      </c>
      <c r="AV21" s="16" t="s">
        <v>3767</v>
      </c>
      <c r="AW21" s="1">
        <f>(A1L554C19 * 2 + A1L554C20 + A1L554C21)</f>
        <v>249.40699999999998</v>
      </c>
      <c r="AX21" s="16" t="s">
        <v>3768</v>
      </c>
      <c r="AY21" s="1">
        <f>(A1L554C22 * 2 + A1L554C20 + A1L554C21)</f>
        <v>78.613</v>
      </c>
      <c r="AZ21" s="16" t="s">
        <v>3769</v>
      </c>
      <c r="BA21" s="1">
        <f>(A1L554C19 + A1L554C20 + A1L554C21 + A1L554C22)</f>
        <v>164.00999999999996</v>
      </c>
      <c r="BB21" s="16" t="s">
        <v>3770</v>
      </c>
      <c r="BC21" s="18">
        <f>IF(A1L554C23 &lt;&gt; 0,A1L554C24 / A1L554C23,0)</f>
        <v>0.31519965357828772</v>
      </c>
      <c r="BD21" s="16" t="s">
        <v>3771</v>
      </c>
      <c r="BE21" s="18">
        <f>_xlfn.SINGLE(IF(A1L554C26 = 0,A1L556C26, A1L554C26))</f>
        <v>0.31519965357828772</v>
      </c>
      <c r="BF21" s="16" t="s">
        <v>2977</v>
      </c>
      <c r="BG21" s="6">
        <v>85.331999999999994</v>
      </c>
      <c r="BH21" s="16" t="s">
        <v>2977</v>
      </c>
      <c r="BI21" s="6">
        <v>35.438000000000002</v>
      </c>
      <c r="BJ21" s="16" t="s">
        <v>2977</v>
      </c>
      <c r="BK21" s="6">
        <v>54.088000000000001</v>
      </c>
      <c r="BL21" s="16" t="s">
        <v>2977</v>
      </c>
      <c r="BM21" s="6">
        <v>2.7959999999999998</v>
      </c>
      <c r="BN21" s="16" t="s">
        <v>3772</v>
      </c>
      <c r="BO21" s="1">
        <f>(A1L554C28 * 2 + A1L554C29 + A1L554C30)</f>
        <v>260.19</v>
      </c>
      <c r="BP21" s="16" t="s">
        <v>3773</v>
      </c>
      <c r="BQ21" s="1">
        <f>(A1L554C31 * 2 + A1L554C29 + A1L554C30)</f>
        <v>95.117999999999995</v>
      </c>
      <c r="BR21" s="16" t="s">
        <v>3774</v>
      </c>
      <c r="BS21" s="1">
        <f>(A1L554C28 + A1L554C29 + A1L554C30 + A1L554C31)</f>
        <v>177.654</v>
      </c>
      <c r="BT21" s="16" t="s">
        <v>3775</v>
      </c>
      <c r="BU21" s="18">
        <f>IF(A1L554C32 &lt;&gt; 0,A1L554C33 / A1L554C32,0)</f>
        <v>0.36557131327107112</v>
      </c>
      <c r="BV21" s="16" t="s">
        <v>3776</v>
      </c>
      <c r="BW21" s="18">
        <f>_xlfn.SINGLE(IF(A1L554C35 = 0,A1L556C35, A1L554C35))</f>
        <v>0.36557131327107112</v>
      </c>
      <c r="BX21" s="16" t="s">
        <v>2983</v>
      </c>
      <c r="BY21" s="6">
        <v>80.358999999999995</v>
      </c>
      <c r="BZ21" s="16" t="s">
        <v>2983</v>
      </c>
      <c r="CA21" s="6">
        <v>24.692</v>
      </c>
      <c r="CB21" s="16" t="s">
        <v>2983</v>
      </c>
      <c r="CC21" s="6">
        <v>47.247999999999998</v>
      </c>
      <c r="CD21" s="16" t="s">
        <v>2983</v>
      </c>
      <c r="CE21" s="6">
        <v>2.1480000000000001</v>
      </c>
      <c r="CF21" s="16" t="s">
        <v>3777</v>
      </c>
      <c r="CG21" s="1">
        <f>(A1L554C37 * 2 + A1L554C38 + A1L554C39)</f>
        <v>232.65799999999999</v>
      </c>
      <c r="CH21" s="16" t="s">
        <v>3778</v>
      </c>
      <c r="CI21" s="1">
        <f>(A1L554C40 * 2 + A1L554C38 + A1L554C39)</f>
        <v>76.23599999999999</v>
      </c>
      <c r="CJ21" s="16" t="s">
        <v>3779</v>
      </c>
      <c r="CK21" s="1">
        <f>(A1L554C37 + A1L554C38 + A1L554C39 + A1L554C40)</f>
        <v>154.44699999999997</v>
      </c>
      <c r="CL21" s="16" t="s">
        <v>3780</v>
      </c>
      <c r="CM21" s="18">
        <f>IF(A1L554C41 &lt;&gt; 0,A1L554C42 / A1L554C41,0)</f>
        <v>0.32767409674285858</v>
      </c>
      <c r="CN21" s="16" t="s">
        <v>3781</v>
      </c>
      <c r="CO21" s="18">
        <f>_xlfn.SINGLE(IF(A1L554C44 = 0,A1L556C44, A1L554C44))</f>
        <v>0.32767409674285858</v>
      </c>
      <c r="CP21" s="16" t="s">
        <v>3782</v>
      </c>
      <c r="CQ21" s="18">
        <f>IF(RUN_YEARS &gt; 1,(A1L554C1 + A1L554C10) / 2, 0)</f>
        <v>92.776499999999999</v>
      </c>
      <c r="CR21" s="16" t="s">
        <v>3783</v>
      </c>
      <c r="CS21" s="18">
        <f>IF(RUN_YEARS &gt; 1,(A1L554C2 + A1L554C11) / 2, 0)</f>
        <v>16.777999999999999</v>
      </c>
      <c r="CT21" s="16" t="s">
        <v>3784</v>
      </c>
      <c r="CU21" s="18">
        <f>IF(RUN_YEARS &gt; 1,(A1L554C3 + A1L554C12) / 2, 0)</f>
        <v>47.319499999999998</v>
      </c>
      <c r="CV21" s="16" t="s">
        <v>3785</v>
      </c>
      <c r="CW21" s="18">
        <f>IF(RUN_YEARS &gt; 1,(A1L554C4 + A1L554C13) / 2, 0)</f>
        <v>1.9685000000000001</v>
      </c>
      <c r="CX21" s="16" t="s">
        <v>3786</v>
      </c>
      <c r="CY21" s="18">
        <f>IF(RUN_YEARS &gt; 1,(A1L554C5 + A1L554C14) / 2, 0)</f>
        <v>249.65050000000002</v>
      </c>
      <c r="CZ21" s="16" t="s">
        <v>3787</v>
      </c>
      <c r="DA21" s="18">
        <f>IF(RUN_YEARS &gt; 1,(A1L554C6 + A1L554C15) / 2, 0)</f>
        <v>68.034500000000008</v>
      </c>
      <c r="DB21" s="16" t="s">
        <v>3788</v>
      </c>
      <c r="DC21" s="18">
        <f>IF(RUN_YEARS &gt; 1,(A1L554C7 + A1L554C16) / 2, 0)</f>
        <v>158.84250000000003</v>
      </c>
      <c r="DD21" s="16" t="s">
        <v>3789</v>
      </c>
      <c r="DE21" s="18">
        <f>IF(A1L554C50 &lt;&gt; 0,A1L554C51 / A1L554C50,0)</f>
        <v>0.27251898153618759</v>
      </c>
      <c r="DF21" s="16" t="s">
        <v>3790</v>
      </c>
      <c r="DG21" s="18">
        <f>_xlfn.SINGLE(IF(A1L554C53 = 0,A1L556C53, A1L554C53))</f>
        <v>0.27251898153618759</v>
      </c>
      <c r="DH21" s="16" t="s">
        <v>3791</v>
      </c>
      <c r="DI21" s="18">
        <f>IF(RUN_YEARS &gt; 2,(A1L554C1 + A1L554C10 + A1L554C19) / 3, 0)</f>
        <v>90.685000000000002</v>
      </c>
      <c r="DJ21" s="16" t="s">
        <v>3792</v>
      </c>
      <c r="DK21" s="18">
        <f>IF(RUN_YEARS &gt; 2,(A1L554C2 + A1L554C11 + A1L554C20) / 3, 0)</f>
        <v>20.307999999999996</v>
      </c>
      <c r="DL21" s="16" t="s">
        <v>3793</v>
      </c>
      <c r="DM21" s="18">
        <f>IF(RUN_YEARS &gt; 2,(A1L554C3 + A1L554C12 + A1L554C21) / 3, 0)</f>
        <v>47.891333333333328</v>
      </c>
      <c r="DN21" s="16" t="s">
        <v>3794</v>
      </c>
      <c r="DO21" s="18">
        <f>IF(RUN_YEARS &gt; 2,(A1L554C4 + A1L554C13 + A1L554C22) / 3, 0)</f>
        <v>1.6806666666666665</v>
      </c>
      <c r="DP21" s="16" t="s">
        <v>3795</v>
      </c>
      <c r="DQ21" s="18">
        <f>IF(RUN_YEARS &gt; 2,(A1L554C5 + A1L554C14 + A1L554C23) / 3, 0)</f>
        <v>249.56933333333336</v>
      </c>
      <c r="DR21" s="16" t="s">
        <v>3796</v>
      </c>
      <c r="DS21" s="18">
        <f>IF(RUN_YEARS &gt; 2,(A1L554C6 + A1L554C15 + A1L554C24) / 3, 0)</f>
        <v>71.560666666666677</v>
      </c>
      <c r="DT21" s="16" t="s">
        <v>3797</v>
      </c>
      <c r="DU21" s="18">
        <f>IF(RUN_YEARS &gt; 2,(A1L554C7 + A1L554C16 + A1L554C25) / 3, 0)</f>
        <v>160.56500000000003</v>
      </c>
      <c r="DV21" s="16" t="s">
        <v>3798</v>
      </c>
      <c r="DW21" s="18">
        <f>IF(A1L554C59 &lt;&gt; 0,A1L554C60 / A1L554C59,0)</f>
        <v>0.28673661828109226</v>
      </c>
      <c r="DX21" s="16" t="s">
        <v>3799</v>
      </c>
      <c r="DY21" s="18">
        <f>_xlfn.SINGLE(IF(A1L554C62 = 0,A1L556C62, A1L554C62))</f>
        <v>0.28673661828109226</v>
      </c>
      <c r="DZ21" s="16" t="s">
        <v>3800</v>
      </c>
      <c r="EA21" s="18">
        <f>IF(RUN_YEARS &gt; 3,(A1L554C1 + A1L554C10 + A1L554C19 + A1L554C28) / 4, 0)</f>
        <v>89.34675</v>
      </c>
      <c r="EB21" s="16" t="s">
        <v>3801</v>
      </c>
      <c r="EC21" s="18">
        <f>IF(RUN_YEARS &gt; 3,(A1L554C2 + A1L554C11 + A1L554C20 + A1L554C29) / 4, 0)</f>
        <v>24.090499999999999</v>
      </c>
      <c r="ED21" s="16" t="s">
        <v>3802</v>
      </c>
      <c r="EE21" s="18">
        <f>IF(RUN_YEARS &gt; 3,(A1L554C3 + A1L554C12 + A1L554C21 + A1L554C30) / 4, 0)</f>
        <v>49.440499999999993</v>
      </c>
      <c r="EF21" s="16" t="s">
        <v>3803</v>
      </c>
      <c r="EG21" s="18">
        <f>IF(RUN_YEARS &gt; 3,(A1L554C4 + A1L554C13 + A1L554C22 + A1L554C31) / 4, 0)</f>
        <v>1.9594999999999998</v>
      </c>
      <c r="EH21" s="16" t="s">
        <v>3804</v>
      </c>
      <c r="EI21" s="18">
        <f>IF(RUN_YEARS &gt; 3,(A1L554C5 + A1L554C14 + A1L554C23 + A1L554C32) / 4, 0)</f>
        <v>252.22450000000003</v>
      </c>
      <c r="EJ21" s="16" t="s">
        <v>3805</v>
      </c>
      <c r="EK21" s="18">
        <f>IF(RUN_YEARS &gt; 3,(A1L554C6 + A1L554C15 + A1L554C24 + A1L554C33) / 4, 0)</f>
        <v>77.45</v>
      </c>
      <c r="EL21" s="16" t="s">
        <v>3806</v>
      </c>
      <c r="EM21" s="18">
        <f>IF(RUN_YEARS &gt; 3,(A1L554C7 + A1L554C16 + A1L554C25 + A1L554C34) / 4, 0)</f>
        <v>164.83725000000001</v>
      </c>
      <c r="EN21" s="16" t="s">
        <v>3807</v>
      </c>
      <c r="EO21" s="18">
        <f>IF(A1L554C68 &lt;&gt; 0,A1L554C69 / A1L554C68,0)</f>
        <v>0.30706771150304585</v>
      </c>
      <c r="EP21" s="16" t="s">
        <v>3808</v>
      </c>
      <c r="EQ21" s="18">
        <f>_xlfn.SINGLE(IF(A1L554C71 = 0,A1L556C71, A1L554C71))</f>
        <v>0.30706771150304585</v>
      </c>
      <c r="ER21" s="16" t="s">
        <v>3809</v>
      </c>
      <c r="ES21" s="18">
        <f>IF(RUN_YEARS &gt; 4,(A1L554C1 + A1L554C10 + A1L554C19 + A1L554C28 + A1L554C37) / 5, 0)</f>
        <v>87.549199999999999</v>
      </c>
      <c r="ET21" s="16" t="s">
        <v>3810</v>
      </c>
      <c r="EU21" s="18">
        <f>IF(RUN_YEARS &gt; 4,(A1L554C2 + A1L554C11 + A1L554C20 + A1L554C29 + A1L554C38) / 5, 0)</f>
        <v>24.210799999999999</v>
      </c>
      <c r="EV21" s="16" t="s">
        <v>3811</v>
      </c>
      <c r="EW21" s="18">
        <f>IF(RUN_YEARS &gt; 4,(A1L554C3 + A1L554C12 + A1L554C21 + A1L554C30 + A1L554C39) / 5, 0)</f>
        <v>49.001999999999995</v>
      </c>
      <c r="EX21" s="16" t="s">
        <v>3812</v>
      </c>
      <c r="EY21" s="18">
        <f>IF(RUN_YEARS &gt; 4,(A1L554C4 + A1L554C13 + A1L554C22 + A1L554C31 + A1L554C40) / 5, 0)</f>
        <v>1.9971999999999999</v>
      </c>
      <c r="EZ21" s="16" t="s">
        <v>3813</v>
      </c>
      <c r="FA21" s="18">
        <f>IF(RUN_YEARS &gt; 4,(A1L554C5 + A1L554C14 + A1L554C23 + A1L554C32 + A1L554C41) / 5, 0)</f>
        <v>248.31120000000001</v>
      </c>
      <c r="FB21" s="16" t="s">
        <v>3814</v>
      </c>
      <c r="FC21" s="18">
        <f>IF(RUN_YEARS &gt; 4,(A1L554C6 + A1L554C15 + A1L554C24 + A1L554C33 + A1L554C42) / 5, 0)</f>
        <v>77.2072</v>
      </c>
      <c r="FD21" s="16" t="s">
        <v>3815</v>
      </c>
      <c r="FE21" s="18">
        <f>IF(RUN_YEARS &gt; 4,(A1L554C7 + A1L554C16 + A1L554C25 + A1L554C34 + A1L554C43) / 5, 0)</f>
        <v>162.75920000000002</v>
      </c>
      <c r="FF21" s="16" t="s">
        <v>3816</v>
      </c>
      <c r="FG21" s="18">
        <f>IF(A1L554C77 &lt;&gt; 0,A1L554C78 / A1L554C77,0)</f>
        <v>0.31092918885656384</v>
      </c>
      <c r="FH21" s="16" t="s">
        <v>3817</v>
      </c>
      <c r="FI21" s="18">
        <f>_xlfn.SINGLE(IF(A1L554C80 = 0,A1L556C80, A1L554C80))</f>
        <v>0.31092918885656384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556.53200000000004</v>
      </c>
      <c r="F22" s="16" t="s">
        <v>2959</v>
      </c>
      <c r="G22" s="6">
        <v>104.23099999999999</v>
      </c>
      <c r="H22" s="16" t="s">
        <v>2959</v>
      </c>
      <c r="I22" s="6">
        <v>108.625</v>
      </c>
      <c r="J22" s="16" t="s">
        <v>2959</v>
      </c>
      <c r="K22" s="6">
        <v>5.8710000000000004</v>
      </c>
      <c r="L22" s="16" t="s">
        <v>3818</v>
      </c>
      <c r="M22" s="1">
        <f>(A1L555C1 * 2 + A1L555C2 + A1L555C3)</f>
        <v>1325.92</v>
      </c>
      <c r="N22" s="16" t="s">
        <v>3819</v>
      </c>
      <c r="O22" s="1">
        <f>(A1L555C4 * 2 + A1L555C2 + A1L555C3)</f>
        <v>224.59800000000001</v>
      </c>
      <c r="P22" s="16" t="s">
        <v>3820</v>
      </c>
      <c r="Q22" s="1">
        <f>(A1L555C1 + A1L555C2 + A1L555C3 + A1L555C4)</f>
        <v>775.25900000000001</v>
      </c>
      <c r="R22" s="16" t="s">
        <v>3821</v>
      </c>
      <c r="S22" s="18">
        <f>IF(A1L555C5 &lt;&gt; 0,A1L555C6 / A1L555C5,0)</f>
        <v>0.16939031012429107</v>
      </c>
      <c r="T22" s="16" t="s">
        <v>3822</v>
      </c>
      <c r="U22" s="18">
        <f>_xlfn.SINGLE(IF(A1L555C8 = 0,A1L556C8, A1L555C8))</f>
        <v>0.16939031012429107</v>
      </c>
      <c r="V22" s="16" t="s">
        <v>2965</v>
      </c>
      <c r="W22" s="6">
        <v>548.39700000000005</v>
      </c>
      <c r="X22" s="16" t="s">
        <v>2965</v>
      </c>
      <c r="Y22" s="6">
        <v>134.45599999999999</v>
      </c>
      <c r="Z22" s="16" t="s">
        <v>2965</v>
      </c>
      <c r="AA22" s="6">
        <v>168.4</v>
      </c>
      <c r="AB22" s="16" t="s">
        <v>2965</v>
      </c>
      <c r="AC22" s="6">
        <v>7.0990000000000002</v>
      </c>
      <c r="AD22" s="16" t="s">
        <v>3823</v>
      </c>
      <c r="AE22" s="1">
        <f>(A1L555C10 * 2 + A1L555C11 + A1L555C12)</f>
        <v>1399.65</v>
      </c>
      <c r="AF22" s="16" t="s">
        <v>3824</v>
      </c>
      <c r="AG22" s="1">
        <f>(A1L555C13 * 2 + A1L555C11 + A1L555C12)</f>
        <v>317.05399999999997</v>
      </c>
      <c r="AH22" s="16" t="s">
        <v>3825</v>
      </c>
      <c r="AI22" s="1">
        <f>(A1L555C10 + A1L555C11 + A1L555C12 + A1L555C13)</f>
        <v>858.35200000000009</v>
      </c>
      <c r="AJ22" s="16" t="s">
        <v>3826</v>
      </c>
      <c r="AK22" s="18">
        <f>IF(A1L555C14 &lt;&gt; 0,A1L555C15 / A1L555C14,0)</f>
        <v>0.22652377380059296</v>
      </c>
      <c r="AL22" s="16" t="s">
        <v>3827</v>
      </c>
      <c r="AM22" s="18">
        <f>_xlfn.SINGLE(IF(A1L555C17 = 0,A1L556C17, A1L555C17))</f>
        <v>0.22652377380059296</v>
      </c>
      <c r="AN22" s="16" t="s">
        <v>2971</v>
      </c>
      <c r="AO22" s="6">
        <v>616.46400000000006</v>
      </c>
      <c r="AP22" s="16" t="s">
        <v>2971</v>
      </c>
      <c r="AQ22" s="6">
        <v>175.584</v>
      </c>
      <c r="AR22" s="16" t="s">
        <v>2971</v>
      </c>
      <c r="AS22" s="6">
        <v>271.22800000000001</v>
      </c>
      <c r="AT22" s="16" t="s">
        <v>2971</v>
      </c>
      <c r="AU22" s="6">
        <v>8.9529999999999994</v>
      </c>
      <c r="AV22" s="16" t="s">
        <v>3828</v>
      </c>
      <c r="AW22" s="1">
        <f>(A1L555C19 * 2 + A1L555C20 + A1L555C21)</f>
        <v>1679.7400000000002</v>
      </c>
      <c r="AX22" s="16" t="s">
        <v>3829</v>
      </c>
      <c r="AY22" s="1">
        <f>(A1L555C22 * 2 + A1L555C20 + A1L555C21)</f>
        <v>464.71800000000002</v>
      </c>
      <c r="AZ22" s="16" t="s">
        <v>3830</v>
      </c>
      <c r="BA22" s="1">
        <f>(A1L555C19 + A1L555C20 + A1L555C21 + A1L555C22)</f>
        <v>1072.229</v>
      </c>
      <c r="BB22" s="16" t="s">
        <v>3831</v>
      </c>
      <c r="BC22" s="18">
        <f>IF(A1L555C23 &lt;&gt; 0,A1L555C24 / A1L555C23,0)</f>
        <v>0.27666067367568786</v>
      </c>
      <c r="BD22" s="16" t="s">
        <v>3832</v>
      </c>
      <c r="BE22" s="18">
        <f>_xlfn.SINGLE(IF(A1L555C26 = 0,A1L556C26, A1L555C26))</f>
        <v>0.27666067367568786</v>
      </c>
      <c r="BF22" s="16" t="s">
        <v>2977</v>
      </c>
      <c r="BG22" s="6">
        <v>555.66899999999998</v>
      </c>
      <c r="BH22" s="16" t="s">
        <v>2977</v>
      </c>
      <c r="BI22" s="6">
        <v>222.732</v>
      </c>
      <c r="BJ22" s="16" t="s">
        <v>2977</v>
      </c>
      <c r="BK22" s="6">
        <v>271.43400000000003</v>
      </c>
      <c r="BL22" s="16" t="s">
        <v>2977</v>
      </c>
      <c r="BM22" s="6">
        <v>10.353</v>
      </c>
      <c r="BN22" s="16" t="s">
        <v>3833</v>
      </c>
      <c r="BO22" s="1">
        <f>(A1L555C28 * 2 + A1L555C29 + A1L555C30)</f>
        <v>1605.5039999999999</v>
      </c>
      <c r="BP22" s="16" t="s">
        <v>3834</v>
      </c>
      <c r="BQ22" s="1">
        <f>(A1L555C31 * 2 + A1L555C29 + A1L555C30)</f>
        <v>514.87200000000007</v>
      </c>
      <c r="BR22" s="16" t="s">
        <v>3835</v>
      </c>
      <c r="BS22" s="1">
        <f>(A1L555C28 + A1L555C29 + A1L555C30 + A1L555C31)</f>
        <v>1060.1880000000001</v>
      </c>
      <c r="BT22" s="16" t="s">
        <v>3836</v>
      </c>
      <c r="BU22" s="18">
        <f>IF(A1L555C32 &lt;&gt; 0,A1L555C33 / A1L555C32,0)</f>
        <v>0.32069182013872288</v>
      </c>
      <c r="BV22" s="16" t="s">
        <v>3837</v>
      </c>
      <c r="BW22" s="18">
        <f>_xlfn.SINGLE(IF(A1L555C35 = 0,A1L556C35, A1L555C35))</f>
        <v>0.32069182013872288</v>
      </c>
      <c r="BX22" s="16" t="s">
        <v>2983</v>
      </c>
      <c r="BY22" s="6">
        <v>474.62099999999998</v>
      </c>
      <c r="BZ22" s="16" t="s">
        <v>2983</v>
      </c>
      <c r="CA22" s="6">
        <v>220.501</v>
      </c>
      <c r="CB22" s="16" t="s">
        <v>2983</v>
      </c>
      <c r="CC22" s="6">
        <v>248.297</v>
      </c>
      <c r="CD22" s="16" t="s">
        <v>2983</v>
      </c>
      <c r="CE22" s="6">
        <v>11.170999999999999</v>
      </c>
      <c r="CF22" s="16" t="s">
        <v>3838</v>
      </c>
      <c r="CG22" s="1">
        <f>(A1L555C37 * 2 + A1L555C38 + A1L555C39)</f>
        <v>1418.04</v>
      </c>
      <c r="CH22" s="16" t="s">
        <v>3839</v>
      </c>
      <c r="CI22" s="1">
        <f>(A1L555C40 * 2 + A1L555C38 + A1L555C39)</f>
        <v>491.14</v>
      </c>
      <c r="CJ22" s="16" t="s">
        <v>3840</v>
      </c>
      <c r="CK22" s="1">
        <f>(A1L555C37 + A1L555C38 + A1L555C39 + A1L555C40)</f>
        <v>954.59</v>
      </c>
      <c r="CL22" s="16" t="s">
        <v>3841</v>
      </c>
      <c r="CM22" s="18">
        <f>IF(A1L555C41 &lt;&gt; 0,A1L555C42 / A1L555C41,0)</f>
        <v>0.34635130179684637</v>
      </c>
      <c r="CN22" s="16" t="s">
        <v>3842</v>
      </c>
      <c r="CO22" s="18">
        <f>_xlfn.SINGLE(IF(A1L555C44 = 0,A1L556C44, A1L555C44))</f>
        <v>0.34635130179684637</v>
      </c>
      <c r="CP22" s="16" t="s">
        <v>3843</v>
      </c>
      <c r="CQ22" s="18">
        <f>IF(RUN_YEARS &gt; 1,(A1L555C1 + A1L555C10) / 2, 0)</f>
        <v>552.46450000000004</v>
      </c>
      <c r="CR22" s="16" t="s">
        <v>3844</v>
      </c>
      <c r="CS22" s="18">
        <f>IF(RUN_YEARS &gt; 1,(A1L555C2 + A1L555C11) / 2, 0)</f>
        <v>119.34349999999999</v>
      </c>
      <c r="CT22" s="16" t="s">
        <v>3845</v>
      </c>
      <c r="CU22" s="18">
        <f>IF(RUN_YEARS &gt; 1,(A1L555C3 + A1L555C12) / 2, 0)</f>
        <v>138.51249999999999</v>
      </c>
      <c r="CV22" s="16" t="s">
        <v>3846</v>
      </c>
      <c r="CW22" s="18">
        <f>IF(RUN_YEARS &gt; 1,(A1L555C4 + A1L555C13) / 2, 0)</f>
        <v>6.4850000000000003</v>
      </c>
      <c r="CX22" s="16" t="s">
        <v>3847</v>
      </c>
      <c r="CY22" s="18">
        <f>IF(RUN_YEARS &gt; 1,(A1L555C5 + A1L555C14) / 2, 0)</f>
        <v>1362.7850000000001</v>
      </c>
      <c r="CZ22" s="16" t="s">
        <v>3848</v>
      </c>
      <c r="DA22" s="18">
        <f>IF(RUN_YEARS &gt; 1,(A1L555C6 + A1L555C15) / 2, 0)</f>
        <v>270.82600000000002</v>
      </c>
      <c r="DB22" s="16" t="s">
        <v>3849</v>
      </c>
      <c r="DC22" s="18">
        <f>IF(RUN_YEARS &gt; 1,(A1L555C7 + A1L555C16) / 2, 0)</f>
        <v>816.80550000000005</v>
      </c>
      <c r="DD22" s="16" t="s">
        <v>3850</v>
      </c>
      <c r="DE22" s="18">
        <f>IF(A1L555C50 &lt;&gt; 0,A1L555C51 / A1L555C50,0)</f>
        <v>0.19872980697615544</v>
      </c>
      <c r="DF22" s="16" t="s">
        <v>3851</v>
      </c>
      <c r="DG22" s="18">
        <f>_xlfn.SINGLE(IF(A1L555C53 = 0,A1L556C53, A1L555C53))</f>
        <v>0.19872980697615544</v>
      </c>
      <c r="DH22" s="16" t="s">
        <v>3852</v>
      </c>
      <c r="DI22" s="18">
        <f>IF(RUN_YEARS &gt; 2,(A1L555C1 + A1L555C10 + A1L555C19) / 3, 0)</f>
        <v>573.79766666666671</v>
      </c>
      <c r="DJ22" s="16" t="s">
        <v>3853</v>
      </c>
      <c r="DK22" s="18">
        <f>IF(RUN_YEARS &gt; 2,(A1L555C2 + A1L555C11 + A1L555C20) / 3, 0)</f>
        <v>138.09033333333332</v>
      </c>
      <c r="DL22" s="16" t="s">
        <v>3854</v>
      </c>
      <c r="DM22" s="18">
        <f>IF(RUN_YEARS &gt; 2,(A1L555C3 + A1L555C12 + A1L555C21) / 3, 0)</f>
        <v>182.75099999999998</v>
      </c>
      <c r="DN22" s="16" t="s">
        <v>3855</v>
      </c>
      <c r="DO22" s="18">
        <f>IF(RUN_YEARS &gt; 2,(A1L555C4 + A1L555C13 + A1L555C22) / 3, 0)</f>
        <v>7.307666666666667</v>
      </c>
      <c r="DP22" s="16" t="s">
        <v>3856</v>
      </c>
      <c r="DQ22" s="18">
        <f>IF(RUN_YEARS &gt; 2,(A1L555C5 + A1L555C14 + A1L555C23) / 3, 0)</f>
        <v>1468.4366666666667</v>
      </c>
      <c r="DR22" s="16" t="s">
        <v>3857</v>
      </c>
      <c r="DS22" s="18">
        <f>IF(RUN_YEARS &gt; 2,(A1L555C6 + A1L555C15 + A1L555C24) / 3, 0)</f>
        <v>335.45666666666671</v>
      </c>
      <c r="DT22" s="16" t="s">
        <v>3858</v>
      </c>
      <c r="DU22" s="18">
        <f>IF(RUN_YEARS &gt; 2,(A1L555C7 + A1L555C16 + A1L555C25) / 3, 0)</f>
        <v>901.94666666666672</v>
      </c>
      <c r="DV22" s="16" t="s">
        <v>3859</v>
      </c>
      <c r="DW22" s="18">
        <f>IF(A1L555C59 &lt;&gt; 0,A1L555C60 / A1L555C59,0)</f>
        <v>0.22844476325162136</v>
      </c>
      <c r="DX22" s="16" t="s">
        <v>3860</v>
      </c>
      <c r="DY22" s="18">
        <f>_xlfn.SINGLE(IF(A1L555C62 = 0,A1L556C62, A1L555C62))</f>
        <v>0.22844476325162136</v>
      </c>
      <c r="DZ22" s="16" t="s">
        <v>3861</v>
      </c>
      <c r="EA22" s="18">
        <f>IF(RUN_YEARS &gt; 3,(A1L555C1 + A1L555C10 + A1L555C19 + A1L555C28) / 4, 0)</f>
        <v>569.26549999999997</v>
      </c>
      <c r="EB22" s="16" t="s">
        <v>3862</v>
      </c>
      <c r="EC22" s="18">
        <f>IF(RUN_YEARS &gt; 3,(A1L555C2 + A1L555C11 + A1L555C20 + A1L555C29) / 4, 0)</f>
        <v>159.25074999999998</v>
      </c>
      <c r="ED22" s="16" t="s">
        <v>3863</v>
      </c>
      <c r="EE22" s="18">
        <f>IF(RUN_YEARS &gt; 3,(A1L555C3 + A1L555C12 + A1L555C21 + A1L555C30) / 4, 0)</f>
        <v>204.92174999999997</v>
      </c>
      <c r="EF22" s="16" t="s">
        <v>3864</v>
      </c>
      <c r="EG22" s="18">
        <f>IF(RUN_YEARS &gt; 3,(A1L555C4 + A1L555C13 + A1L555C22 + A1L555C31) / 4, 0)</f>
        <v>8.0690000000000008</v>
      </c>
      <c r="EH22" s="16" t="s">
        <v>3865</v>
      </c>
      <c r="EI22" s="18">
        <f>IF(RUN_YEARS &gt; 3,(A1L555C5 + A1L555C14 + A1L555C23 + A1L555C32) / 4, 0)</f>
        <v>1502.7035000000001</v>
      </c>
      <c r="EJ22" s="16" t="s">
        <v>3866</v>
      </c>
      <c r="EK22" s="18">
        <f>IF(RUN_YEARS &gt; 3,(A1L555C6 + A1L555C15 + A1L555C24 + A1L555C33) / 4, 0)</f>
        <v>380.31050000000005</v>
      </c>
      <c r="EL22" s="16" t="s">
        <v>3867</v>
      </c>
      <c r="EM22" s="18">
        <f>IF(RUN_YEARS &gt; 3,(A1L555C7 + A1L555C16 + A1L555C25 + A1L555C34) / 4, 0)</f>
        <v>941.50700000000006</v>
      </c>
      <c r="EN22" s="16" t="s">
        <v>3868</v>
      </c>
      <c r="EO22" s="18">
        <f>IF(A1L555C68 &lt;&gt; 0,A1L555C69 / A1L555C68,0)</f>
        <v>0.25308419125928705</v>
      </c>
      <c r="EP22" s="16" t="s">
        <v>3869</v>
      </c>
      <c r="EQ22" s="18">
        <f>_xlfn.SINGLE(IF(A1L555C71 = 0,A1L556C71, A1L555C71))</f>
        <v>0.25308419125928705</v>
      </c>
      <c r="ER22" s="16" t="s">
        <v>3870</v>
      </c>
      <c r="ES22" s="18">
        <f>IF(RUN_YEARS &gt; 4,(A1L555C1 + A1L555C10 + A1L555C19 + A1L555C28 + A1L555C37) / 5, 0)</f>
        <v>550.33659999999998</v>
      </c>
      <c r="ET22" s="16" t="s">
        <v>3871</v>
      </c>
      <c r="EU22" s="18">
        <f>IF(RUN_YEARS &gt; 4,(A1L555C2 + A1L555C11 + A1L555C20 + A1L555C29 + A1L555C38) / 5, 0)</f>
        <v>171.50079999999997</v>
      </c>
      <c r="EV22" s="16" t="s">
        <v>3872</v>
      </c>
      <c r="EW22" s="18">
        <f>IF(RUN_YEARS &gt; 4,(A1L555C3 + A1L555C12 + A1L555C21 + A1L555C30 + A1L555C39) / 5, 0)</f>
        <v>213.59679999999997</v>
      </c>
      <c r="EX22" s="16" t="s">
        <v>3873</v>
      </c>
      <c r="EY22" s="18">
        <f>IF(RUN_YEARS &gt; 4,(A1L555C4 + A1L555C13 + A1L555C22 + A1L555C31 + A1L555C40) / 5, 0)</f>
        <v>8.6894000000000009</v>
      </c>
      <c r="EZ22" s="16" t="s">
        <v>3874</v>
      </c>
      <c r="FA22" s="18">
        <f>IF(RUN_YEARS &gt; 4,(A1L555C5 + A1L555C14 + A1L555C23 + A1L555C32 + A1L555C41) / 5, 0)</f>
        <v>1485.7708</v>
      </c>
      <c r="FB22" s="16" t="s">
        <v>3875</v>
      </c>
      <c r="FC22" s="18">
        <f>IF(RUN_YEARS &gt; 4,(A1L555C6 + A1L555C15 + A1L555C24 + A1L555C33 + A1L555C42) / 5, 0)</f>
        <v>402.47640000000001</v>
      </c>
      <c r="FD22" s="16" t="s">
        <v>3876</v>
      </c>
      <c r="FE22" s="18">
        <f>IF(RUN_YEARS &gt; 4,(A1L555C7 + A1L555C16 + A1L555C25 + A1L555C34 + A1L555C43) / 5, 0)</f>
        <v>944.12360000000012</v>
      </c>
      <c r="FF22" s="16" t="s">
        <v>3877</v>
      </c>
      <c r="FG22" s="18">
        <f>IF(A1L555C77 &lt;&gt; 0,A1L555C78 / A1L555C77,0)</f>
        <v>0.2708872727879697</v>
      </c>
      <c r="FH22" s="16" t="s">
        <v>3878</v>
      </c>
      <c r="FI22" s="18">
        <f>_xlfn.SINGLE(IF(A1L555C80 = 0,A1L556C80, A1L555C80))</f>
        <v>0.2708872727879697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7765.8329999999996</v>
      </c>
      <c r="F23" s="16" t="s">
        <v>2959</v>
      </c>
      <c r="G23" s="6">
        <v>1366.019</v>
      </c>
      <c r="H23" s="16" t="s">
        <v>2959</v>
      </c>
      <c r="I23" s="6">
        <v>919.971</v>
      </c>
      <c r="J23" s="16" t="s">
        <v>2959</v>
      </c>
      <c r="K23" s="6">
        <v>83.552999999999997</v>
      </c>
      <c r="L23" s="16" t="s">
        <v>3879</v>
      </c>
      <c r="M23" s="1">
        <f>(A1L556C1 * 2 + A1L556C2 + A1L556C3)</f>
        <v>17817.655999999999</v>
      </c>
      <c r="N23" s="16" t="s">
        <v>3880</v>
      </c>
      <c r="O23" s="1">
        <f>(A1L556C4 * 2 + A1L556C2 + A1L556C3)</f>
        <v>2453.096</v>
      </c>
      <c r="P23" s="16" t="s">
        <v>3881</v>
      </c>
      <c r="Q23" s="1">
        <f>(A1L556C1 + A1L556C2 + A1L556C3 + A1L556C4)</f>
        <v>10135.375999999998</v>
      </c>
      <c r="R23" s="16" t="s">
        <v>3882</v>
      </c>
      <c r="S23" s="18">
        <f>IF(A1L556C5 &lt;&gt; 0,A1L556C6 / A1L556C5,0)</f>
        <v>0.13767781800254758</v>
      </c>
      <c r="T23" s="16" t="s">
        <v>3883</v>
      </c>
      <c r="U23" s="18">
        <f>IF(A1L556C8 = 0,A1L556C8, A1L556C8)</f>
        <v>0.13767781800254758</v>
      </c>
      <c r="V23" s="16" t="s">
        <v>2965</v>
      </c>
      <c r="W23" s="6">
        <v>7277.1409999999996</v>
      </c>
      <c r="X23" s="16" t="s">
        <v>2965</v>
      </c>
      <c r="Y23" s="6">
        <v>1315.65</v>
      </c>
      <c r="Z23" s="16" t="s">
        <v>2965</v>
      </c>
      <c r="AA23" s="6">
        <v>817.43700000000001</v>
      </c>
      <c r="AB23" s="16" t="s">
        <v>2965</v>
      </c>
      <c r="AC23" s="6">
        <v>70.844999999999999</v>
      </c>
      <c r="AD23" s="16" t="s">
        <v>3884</v>
      </c>
      <c r="AE23" s="1">
        <f>(A1L556C10 * 2 + A1L556C11 + A1L556C12)</f>
        <v>16687.368999999999</v>
      </c>
      <c r="AF23" s="16" t="s">
        <v>3885</v>
      </c>
      <c r="AG23" s="1">
        <f>(A1L556C13 * 2 + A1L556C11 + A1L556C12)</f>
        <v>2274.777</v>
      </c>
      <c r="AH23" s="16" t="s">
        <v>3886</v>
      </c>
      <c r="AI23" s="1">
        <f>(A1L556C10 + A1L556C11 + A1L556C12 + A1L556C13)</f>
        <v>9481.0729999999985</v>
      </c>
      <c r="AJ23" s="16" t="s">
        <v>3887</v>
      </c>
      <c r="AK23" s="18">
        <f>IF(A1L556C14 &lt;&gt; 0,A1L556C15 / A1L556C14,0)</f>
        <v>0.13631729483539318</v>
      </c>
      <c r="AL23" s="16" t="s">
        <v>3888</v>
      </c>
      <c r="AM23" s="18">
        <f>IF(A1L556C17 = 0,A1L556C17, A1L556C17)</f>
        <v>0.13631729483539318</v>
      </c>
      <c r="AN23" s="16" t="s">
        <v>2971</v>
      </c>
      <c r="AO23" s="6">
        <v>7654.9849999999997</v>
      </c>
      <c r="AP23" s="16" t="s">
        <v>2971</v>
      </c>
      <c r="AQ23" s="6">
        <v>1542.8589999999999</v>
      </c>
      <c r="AR23" s="16" t="s">
        <v>2971</v>
      </c>
      <c r="AS23" s="6">
        <v>934.53300000000002</v>
      </c>
      <c r="AT23" s="16" t="s">
        <v>2971</v>
      </c>
      <c r="AU23" s="6">
        <v>88.48</v>
      </c>
      <c r="AV23" s="16" t="s">
        <v>3889</v>
      </c>
      <c r="AW23" s="1">
        <f>(A1L556C19 * 2 + A1L556C20 + A1L556C21)</f>
        <v>17787.361999999997</v>
      </c>
      <c r="AX23" s="16" t="s">
        <v>3890</v>
      </c>
      <c r="AY23" s="1">
        <f>(A1L556C22 * 2 + A1L556C20 + A1L556C21)</f>
        <v>2654.3519999999999</v>
      </c>
      <c r="AZ23" s="16" t="s">
        <v>3891</v>
      </c>
      <c r="BA23" s="1">
        <f>(A1L556C19 + A1L556C20 + A1L556C21 + A1L556C22)</f>
        <v>10220.856999999998</v>
      </c>
      <c r="BB23" s="16" t="s">
        <v>3892</v>
      </c>
      <c r="BC23" s="18">
        <f>IF(A1L556C23 &lt;&gt; 0,A1L556C24 / A1L556C23,0)</f>
        <v>0.14922684993986182</v>
      </c>
      <c r="BD23" s="16" t="s">
        <v>3893</v>
      </c>
      <c r="BE23" s="18">
        <f>IF(A1L556C26 = 0,A1L556C26, A1L556C26)</f>
        <v>0.14922684993986182</v>
      </c>
      <c r="BF23" s="16" t="s">
        <v>2977</v>
      </c>
      <c r="BG23" s="6">
        <v>8059.1559999999999</v>
      </c>
      <c r="BH23" s="16" t="s">
        <v>2977</v>
      </c>
      <c r="BI23" s="6">
        <v>1577.3520000000001</v>
      </c>
      <c r="BJ23" s="16" t="s">
        <v>2977</v>
      </c>
      <c r="BK23" s="6">
        <v>969.56200000000001</v>
      </c>
      <c r="BL23" s="16" t="s">
        <v>2977</v>
      </c>
      <c r="BM23" s="6">
        <v>91.644000000000005</v>
      </c>
      <c r="BN23" s="16" t="s">
        <v>3894</v>
      </c>
      <c r="BO23" s="1">
        <f>(A1L556C28 * 2 + A1L556C29 + A1L556C30)</f>
        <v>18665.226000000002</v>
      </c>
      <c r="BP23" s="16" t="s">
        <v>3895</v>
      </c>
      <c r="BQ23" s="1">
        <f>(A1L556C31 * 2 + A1L556C29 + A1L556C30)</f>
        <v>2730.2020000000002</v>
      </c>
      <c r="BR23" s="16" t="s">
        <v>3896</v>
      </c>
      <c r="BS23" s="1">
        <f>(A1L556C28 + A1L556C29 + A1L556C30 + A1L556C31)</f>
        <v>10697.714</v>
      </c>
      <c r="BT23" s="16" t="s">
        <v>3897</v>
      </c>
      <c r="BU23" s="18">
        <f>IF(A1L556C32 &lt;&gt; 0,A1L556C33 / A1L556C32,0)</f>
        <v>0.14627211050109973</v>
      </c>
      <c r="BV23" s="16" t="s">
        <v>3898</v>
      </c>
      <c r="BW23" s="18">
        <f>IF(A1L556C35 = 0,A1L556C35, A1L556C35)</f>
        <v>0.14627211050109973</v>
      </c>
      <c r="BX23" s="16" t="s">
        <v>2983</v>
      </c>
      <c r="BY23" s="6">
        <v>7692.3180000000002</v>
      </c>
      <c r="BZ23" s="16" t="s">
        <v>2983</v>
      </c>
      <c r="CA23" s="6">
        <v>1546.508</v>
      </c>
      <c r="CB23" s="16" t="s">
        <v>2983</v>
      </c>
      <c r="CC23" s="6">
        <v>956.84400000000005</v>
      </c>
      <c r="CD23" s="16" t="s">
        <v>2983</v>
      </c>
      <c r="CE23" s="6">
        <v>81.096999999999994</v>
      </c>
      <c r="CF23" s="16" t="s">
        <v>3899</v>
      </c>
      <c r="CG23" s="1">
        <f>(A1L556C37 * 2 + A1L556C38 + A1L556C39)</f>
        <v>17887.988000000001</v>
      </c>
      <c r="CH23" s="16" t="s">
        <v>3900</v>
      </c>
      <c r="CI23" s="1">
        <f>(A1L556C40 * 2 + A1L556C38 + A1L556C39)</f>
        <v>2665.5460000000003</v>
      </c>
      <c r="CJ23" s="16" t="s">
        <v>3901</v>
      </c>
      <c r="CK23" s="1">
        <f>(A1L556C37 + A1L556C38 + A1L556C39 + A1L556C40)</f>
        <v>10276.767000000002</v>
      </c>
      <c r="CL23" s="16" t="s">
        <v>3902</v>
      </c>
      <c r="CM23" s="18">
        <f>IF(A1L556C41 &lt;&gt; 0,A1L556C42 / A1L556C41,0)</f>
        <v>0.14901318135946873</v>
      </c>
      <c r="CN23" s="16" t="s">
        <v>3903</v>
      </c>
      <c r="CO23" s="18">
        <f>IF(A1L556C44 = 0,A1L556C44, A1L556C44)</f>
        <v>0.14901318135946873</v>
      </c>
      <c r="CP23" s="16" t="s">
        <v>3904</v>
      </c>
      <c r="CQ23" s="18">
        <f>IF(RUN_YEARS &gt; 1,(A1L556C1 + A1L556C10) / 2, 0)</f>
        <v>7521.4869999999992</v>
      </c>
      <c r="CR23" s="16" t="s">
        <v>3905</v>
      </c>
      <c r="CS23" s="18">
        <f>IF(RUN_YEARS &gt; 1,(A1L556C2 + A1L556C11) / 2, 0)</f>
        <v>1340.8344999999999</v>
      </c>
      <c r="CT23" s="16" t="s">
        <v>3906</v>
      </c>
      <c r="CU23" s="18">
        <f>IF(RUN_YEARS &gt; 1,(A1L556C3 + A1L556C12) / 2, 0)</f>
        <v>868.70399999999995</v>
      </c>
      <c r="CV23" s="16" t="s">
        <v>3907</v>
      </c>
      <c r="CW23" s="18">
        <f>IF(RUN_YEARS &gt; 1,(A1L556C4 + A1L556C13) / 2, 0)</f>
        <v>77.198999999999998</v>
      </c>
      <c r="CX23" s="16" t="s">
        <v>3908</v>
      </c>
      <c r="CY23" s="18">
        <f>IF(RUN_YEARS &gt; 1,(A1L556C5 + A1L556C14) / 2, 0)</f>
        <v>17252.512499999997</v>
      </c>
      <c r="CZ23" s="16" t="s">
        <v>3909</v>
      </c>
      <c r="DA23" s="18">
        <f>IF(RUN_YEARS &gt; 1,(A1L556C6 + A1L556C15) / 2, 0)</f>
        <v>2363.9364999999998</v>
      </c>
      <c r="DB23" s="16" t="s">
        <v>3910</v>
      </c>
      <c r="DC23" s="18">
        <f>IF(RUN_YEARS &gt; 1,(A1L556C7 + A1L556C16) / 2, 0)</f>
        <v>9808.2244999999984</v>
      </c>
      <c r="DD23" s="16" t="s">
        <v>3911</v>
      </c>
      <c r="DE23" s="18">
        <f>IF(A1L556C50 &lt;&gt; 0,A1L556C51 / A1L556C50,0)</f>
        <v>0.1370198398639039</v>
      </c>
      <c r="DF23" s="16" t="s">
        <v>3912</v>
      </c>
      <c r="DG23" s="18">
        <f>IF(A1L556C53 = 0,A1L556C53, A1L556C53)</f>
        <v>0.1370198398639039</v>
      </c>
      <c r="DH23" s="16" t="s">
        <v>3913</v>
      </c>
      <c r="DI23" s="18">
        <f>IF(RUN_YEARS &gt; 2,(A1L556C1 + A1L556C10 + A1L556C19) / 3, 0)</f>
        <v>7565.9863333333333</v>
      </c>
      <c r="DJ23" s="16" t="s">
        <v>3914</v>
      </c>
      <c r="DK23" s="18">
        <f>IF(RUN_YEARS &gt; 2,(A1L556C2 + A1L556C11 + A1L556C20) / 3, 0)</f>
        <v>1408.1760000000002</v>
      </c>
      <c r="DL23" s="16" t="s">
        <v>3915</v>
      </c>
      <c r="DM23" s="18">
        <f>IF(RUN_YEARS &gt; 2,(A1L556C3 + A1L556C12 + A1L556C21) / 3, 0)</f>
        <v>890.64699999999993</v>
      </c>
      <c r="DN23" s="16" t="s">
        <v>3916</v>
      </c>
      <c r="DO23" s="18">
        <f>IF(RUN_YEARS &gt; 2,(A1L556C4 + A1L556C13 + A1L556C22) / 3, 0)</f>
        <v>80.959333333333333</v>
      </c>
      <c r="DP23" s="16" t="s">
        <v>3917</v>
      </c>
      <c r="DQ23" s="18">
        <f>IF(RUN_YEARS &gt; 2,(A1L556C5 + A1L556C14 + A1L556C23) / 3, 0)</f>
        <v>17430.795666666661</v>
      </c>
      <c r="DR23" s="16" t="s">
        <v>3918</v>
      </c>
      <c r="DS23" s="18">
        <f>IF(RUN_YEARS &gt; 2,(A1L556C6 + A1L556C15 + A1L556C24) / 3, 0)</f>
        <v>2460.7416666666663</v>
      </c>
      <c r="DT23" s="16" t="s">
        <v>3919</v>
      </c>
      <c r="DU23" s="18">
        <f>IF(RUN_YEARS &gt; 2,(A1L556C7 + A1L556C16 + A1L556C25) / 3, 0)</f>
        <v>9945.768666666665</v>
      </c>
      <c r="DV23" s="16" t="s">
        <v>3920</v>
      </c>
      <c r="DW23" s="18">
        <f>IF(A1L556C59 &lt;&gt; 0,A1L556C60 / A1L556C59,0)</f>
        <v>0.14117207921680838</v>
      </c>
      <c r="DX23" s="16" t="s">
        <v>3921</v>
      </c>
      <c r="DY23" s="18">
        <f>IF(A1L556C62 = 0,A1L556C62, A1L556C62)</f>
        <v>0.14117207921680838</v>
      </c>
      <c r="DZ23" s="16" t="s">
        <v>3922</v>
      </c>
      <c r="EA23" s="18">
        <f>IF(RUN_YEARS &gt; 3,(A1L556C1 + A1L556C10 + A1L556C19 + A1L556C28) / 4, 0)</f>
        <v>7689.2787499999995</v>
      </c>
      <c r="EB23" s="16" t="s">
        <v>3923</v>
      </c>
      <c r="EC23" s="18">
        <f>IF(RUN_YEARS &gt; 3,(A1L556C2 + A1L556C11 + A1L556C20 + A1L556C29) / 4, 0)</f>
        <v>1450.47</v>
      </c>
      <c r="ED23" s="16" t="s">
        <v>3924</v>
      </c>
      <c r="EE23" s="18">
        <f>IF(RUN_YEARS &gt; 3,(A1L556C3 + A1L556C12 + A1L556C21 + A1L556C30) / 4, 0)</f>
        <v>910.37574999999993</v>
      </c>
      <c r="EF23" s="16" t="s">
        <v>3925</v>
      </c>
      <c r="EG23" s="18">
        <f>IF(RUN_YEARS &gt; 3,(A1L556C4 + A1L556C13 + A1L556C22 + A1L556C31) / 4, 0)</f>
        <v>83.630499999999998</v>
      </c>
      <c r="EH23" s="16" t="s">
        <v>3926</v>
      </c>
      <c r="EI23" s="18">
        <f>IF(RUN_YEARS &gt; 3,(A1L556C5 + A1L556C14 + A1L556C23 + A1L556C32) / 4, 0)</f>
        <v>17739.403249999996</v>
      </c>
      <c r="EJ23" s="16" t="s">
        <v>3927</v>
      </c>
      <c r="EK23" s="18">
        <f>IF(RUN_YEARS &gt; 3,(A1L556C6 + A1L556C15 + A1L556C24 + A1L556C33) / 4, 0)</f>
        <v>2528.1067499999999</v>
      </c>
      <c r="EL23" s="16" t="s">
        <v>3928</v>
      </c>
      <c r="EM23" s="18">
        <f>IF(RUN_YEARS &gt; 3,(A1L556C7 + A1L556C16 + A1L556C25 + A1L556C34) / 4, 0)</f>
        <v>10133.754999999999</v>
      </c>
      <c r="EN23" s="16" t="s">
        <v>3929</v>
      </c>
      <c r="EO23" s="18">
        <f>IF(A1L556C68 &lt;&gt; 0,A1L556C69 / A1L556C68,0)</f>
        <v>0.14251362993284458</v>
      </c>
      <c r="EP23" s="16" t="s">
        <v>3930</v>
      </c>
      <c r="EQ23" s="18">
        <f>IF(A1L556C71 = 0,A1L556C71, A1L556C71)</f>
        <v>0.14251362993284458</v>
      </c>
      <c r="ER23" s="16" t="s">
        <v>3931</v>
      </c>
      <c r="ES23" s="18">
        <f>IF(RUN_YEARS &gt; 4,(A1L556C1 + A1L556C10 + A1L556C19 + A1L556C28 + A1L556C37) / 5, 0)</f>
        <v>7689.8865999999998</v>
      </c>
      <c r="ET23" s="16" t="s">
        <v>3932</v>
      </c>
      <c r="EU23" s="18">
        <f>IF(RUN_YEARS &gt; 4,(A1L556C2 + A1L556C11 + A1L556C20 + A1L556C29 + A1L556C38) / 5, 0)</f>
        <v>1469.6776</v>
      </c>
      <c r="EV23" s="16" t="s">
        <v>3933</v>
      </c>
      <c r="EW23" s="18">
        <f>IF(RUN_YEARS &gt; 4,(A1L556C3 + A1L556C12 + A1L556C21 + A1L556C30 + A1L556C39) / 5, 0)</f>
        <v>919.6694</v>
      </c>
      <c r="EX23" s="16" t="s">
        <v>3934</v>
      </c>
      <c r="EY23" s="18">
        <f>IF(RUN_YEARS &gt; 4,(A1L556C4 + A1L556C13 + A1L556C22 + A1L556C31 + A1L556C40) / 5, 0)</f>
        <v>83.123799999999989</v>
      </c>
      <c r="EZ23" s="16" t="s">
        <v>3935</v>
      </c>
      <c r="FA23" s="18">
        <f>IF(RUN_YEARS &gt; 4,(A1L556C5 + A1L556C14 + A1L556C23 + A1L556C32 + A1L556C41) / 5, 0)</f>
        <v>17769.120199999998</v>
      </c>
      <c r="FB23" s="16" t="s">
        <v>3936</v>
      </c>
      <c r="FC23" s="18">
        <f>IF(RUN_YEARS &gt; 4,(A1L556C6 + A1L556C15 + A1L556C24 + A1L556C33 + A1L556C42) / 5, 0)</f>
        <v>2555.5945999999999</v>
      </c>
      <c r="FD23" s="16" t="s">
        <v>3937</v>
      </c>
      <c r="FE23" s="18">
        <f>IF(RUN_YEARS &gt; 4,(A1L556C7 + A1L556C16 + A1L556C25 + A1L556C34 + A1L556C43) / 5, 0)</f>
        <v>10162.357399999999</v>
      </c>
      <c r="FF23" s="16" t="s">
        <v>3938</v>
      </c>
      <c r="FG23" s="18">
        <f>IF(A1L556C77 &lt;&gt; 0,A1L556C78 / A1L556C77,0)</f>
        <v>0.14382223606096153</v>
      </c>
      <c r="FH23" s="16" t="s">
        <v>3939</v>
      </c>
      <c r="FI23" s="18">
        <f>IF(A1L556C80 = 0,A1L556C80, A1L556C80)</f>
        <v>0.14382223606096153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67515-DA6A-4BD7-8FF5-047951546F28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E8236-C267-4C99-A8AC-787497FF4A0A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5.04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218E8-2ED0-41E0-A491-BFD2A7712D13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2.2225819066650754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2.1742033754411918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2.1780879889994282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2.2040188477126463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2.2147913530720311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5339.0151335698311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5222.8017739768175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5232.1332683587789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5294.4235473721928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5320.3009150263351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5339.0151335698311</v>
      </c>
      <c r="F18" s="16" t="s">
        <v>4022</v>
      </c>
      <c r="G18" s="15">
        <f>SUM(A1L906C2:A1L910C2)</f>
        <v>5222.8017739768175</v>
      </c>
      <c r="H18" s="16" t="s">
        <v>4023</v>
      </c>
      <c r="I18" s="15">
        <f>SUM(A1L906C3:A1L910C3)</f>
        <v>5232.1332683587789</v>
      </c>
      <c r="J18" s="16" t="s">
        <v>4024</v>
      </c>
      <c r="K18" s="15">
        <f>SUM(A1L906C4:A1L910C4)</f>
        <v>5294.4235473721928</v>
      </c>
      <c r="L18" s="16" t="s">
        <v>4025</v>
      </c>
      <c r="M18" s="15">
        <f>SUM(A1L906C5:A1L910C5)</f>
        <v>5320.3009150263351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20479.400885087696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20033.629535921871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20069.423293670101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20308.356423328925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20407.616862339077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20479.400885087696</v>
      </c>
      <c r="F24" s="16" t="s">
        <v>4032</v>
      </c>
      <c r="G24" s="15">
        <f>SUM(A1L912C2:A1L916C2)</f>
        <v>20033.629535921871</v>
      </c>
      <c r="H24" s="16" t="s">
        <v>4033</v>
      </c>
      <c r="I24" s="15">
        <f>SUM(A1L912C3:A1L916C3)</f>
        <v>20069.423293670101</v>
      </c>
      <c r="J24" s="16" t="s">
        <v>4034</v>
      </c>
      <c r="K24" s="15">
        <f>SUM(A1L912C4:A1L916C4)</f>
        <v>20308.356423328925</v>
      </c>
      <c r="L24" s="16" t="s">
        <v>4035</v>
      </c>
      <c r="M24" s="15">
        <f>SUM(A1L912C5:A1L916C5)</f>
        <v>20407.616862339077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165.001</v>
      </c>
      <c r="F25" s="16" t="s">
        <v>4037</v>
      </c>
      <c r="G25" s="1">
        <f>A1L159C6</f>
        <v>148.02949999999998</v>
      </c>
      <c r="H25" s="16" t="s">
        <v>4038</v>
      </c>
      <c r="I25" s="1">
        <f>A1L159C7</f>
        <v>153.58466666666666</v>
      </c>
      <c r="J25" s="16" t="s">
        <v>4039</v>
      </c>
      <c r="K25" s="1">
        <f>A1L159C8</f>
        <v>165.15224999999998</v>
      </c>
      <c r="L25" s="16" t="s">
        <v>4040</v>
      </c>
      <c r="M25" s="1">
        <f>A1L159C9</f>
        <v>161.92379999999997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3B393-728C-4573-B6EA-AB1EF4BAC857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75139</v>
      </c>
      <c r="H8" s="16" t="s">
        <v>4253</v>
      </c>
      <c r="I8" s="20">
        <v>1</v>
      </c>
      <c r="J8" s="16" t="s">
        <v>4252</v>
      </c>
      <c r="K8" s="15">
        <v>21256</v>
      </c>
      <c r="L8" s="16" t="s">
        <v>4253</v>
      </c>
      <c r="M8" s="20">
        <v>1</v>
      </c>
      <c r="N8" s="16" t="s">
        <v>4252</v>
      </c>
      <c r="O8" s="15">
        <v>16334</v>
      </c>
      <c r="P8" s="16" t="s">
        <v>4253</v>
      </c>
      <c r="Q8" s="20">
        <v>1</v>
      </c>
      <c r="R8" s="16" t="s">
        <v>4252</v>
      </c>
      <c r="S8" s="15">
        <v>10128</v>
      </c>
      <c r="T8" s="16" t="s">
        <v>4253</v>
      </c>
      <c r="U8" s="20">
        <v>1</v>
      </c>
      <c r="V8" s="16" t="s">
        <v>4252</v>
      </c>
      <c r="W8" s="15">
        <v>122857</v>
      </c>
      <c r="X8" s="16" t="s">
        <v>4252</v>
      </c>
      <c r="Y8" s="15">
        <v>122857</v>
      </c>
      <c r="Z8" s="16" t="s">
        <v>4254</v>
      </c>
      <c r="AA8" s="15">
        <v>91603</v>
      </c>
      <c r="AB8" s="16" t="s">
        <v>4255</v>
      </c>
      <c r="AC8" s="20">
        <v>1.0185249999999999</v>
      </c>
      <c r="AD8" s="16" t="s">
        <v>4254</v>
      </c>
      <c r="AE8" s="15">
        <v>14625</v>
      </c>
      <c r="AF8" s="16" t="s">
        <v>4255</v>
      </c>
      <c r="AG8" s="20">
        <v>1.029083</v>
      </c>
      <c r="AH8" s="16" t="s">
        <v>4254</v>
      </c>
      <c r="AI8" s="15">
        <v>16848</v>
      </c>
      <c r="AJ8" s="16" t="s">
        <v>4255</v>
      </c>
      <c r="AK8" s="20">
        <v>1.1356580000000001</v>
      </c>
      <c r="AL8" s="16" t="s">
        <v>4254</v>
      </c>
      <c r="AM8" s="15">
        <v>7161</v>
      </c>
      <c r="AN8" s="16" t="s">
        <v>4255</v>
      </c>
      <c r="AO8" s="20">
        <v>1.0199929999999999</v>
      </c>
      <c r="AP8" s="16" t="s">
        <v>4256</v>
      </c>
      <c r="AQ8" s="15">
        <v>97285</v>
      </c>
      <c r="AR8" s="16" t="s">
        <v>4257</v>
      </c>
      <c r="AS8" s="20">
        <v>1.050298</v>
      </c>
      <c r="AT8" s="16" t="s">
        <v>4256</v>
      </c>
      <c r="AU8" s="15">
        <v>18952</v>
      </c>
      <c r="AV8" s="16" t="s">
        <v>4257</v>
      </c>
      <c r="AW8" s="20">
        <v>1.0107120000000001</v>
      </c>
      <c r="AX8" s="16" t="s">
        <v>4256</v>
      </c>
      <c r="AY8" s="15">
        <v>15625</v>
      </c>
      <c r="AZ8" s="16" t="s">
        <v>4257</v>
      </c>
      <c r="BA8" s="20">
        <v>1.0266040000000001</v>
      </c>
      <c r="BB8" s="16" t="s">
        <v>4256</v>
      </c>
      <c r="BC8" s="15">
        <v>13585</v>
      </c>
      <c r="BD8" s="16" t="s">
        <v>4257</v>
      </c>
      <c r="BE8" s="20">
        <v>1.0450269999999999</v>
      </c>
      <c r="BF8" s="16" t="s">
        <v>4258</v>
      </c>
      <c r="BG8" s="15">
        <v>95313</v>
      </c>
      <c r="BH8" s="16" t="s">
        <v>4259</v>
      </c>
      <c r="BI8" s="20">
        <v>1.0495620000000001</v>
      </c>
      <c r="BJ8" s="16" t="s">
        <v>4258</v>
      </c>
      <c r="BK8" s="15">
        <v>19959</v>
      </c>
      <c r="BL8" s="16" t="s">
        <v>4259</v>
      </c>
      <c r="BM8" s="20">
        <v>1.0368919999999999</v>
      </c>
      <c r="BN8" s="16" t="s">
        <v>4258</v>
      </c>
      <c r="BO8" s="15">
        <v>21470</v>
      </c>
      <c r="BP8" s="16" t="s">
        <v>4259</v>
      </c>
      <c r="BQ8" s="20">
        <v>0.99382610000000005</v>
      </c>
      <c r="BR8" s="16" t="s">
        <v>4258</v>
      </c>
      <c r="BS8" s="15">
        <v>17762</v>
      </c>
      <c r="BT8" s="16" t="s">
        <v>4259</v>
      </c>
      <c r="BU8" s="20">
        <v>1.0477339999999999</v>
      </c>
      <c r="BV8" s="16" t="s">
        <v>4260</v>
      </c>
      <c r="BW8" s="15">
        <v>96271</v>
      </c>
      <c r="BX8" s="16" t="s">
        <v>4261</v>
      </c>
      <c r="BY8" s="20">
        <v>1.0960129999999999</v>
      </c>
      <c r="BZ8" s="16" t="s">
        <v>4260</v>
      </c>
      <c r="CA8" s="15">
        <v>12952</v>
      </c>
      <c r="CB8" s="16" t="s">
        <v>4261</v>
      </c>
      <c r="CC8" s="20">
        <v>1.073693</v>
      </c>
      <c r="CD8" s="16" t="s">
        <v>4260</v>
      </c>
      <c r="CE8" s="15">
        <v>21966</v>
      </c>
      <c r="CF8" s="16" t="s">
        <v>4261</v>
      </c>
      <c r="CG8" s="20">
        <v>1.1338299999999999</v>
      </c>
      <c r="CH8" s="16" t="s">
        <v>4260</v>
      </c>
      <c r="CI8" s="15">
        <v>17083</v>
      </c>
      <c r="CJ8" s="16" t="s">
        <v>4261</v>
      </c>
      <c r="CK8" s="20">
        <v>1.093032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146578.77941200003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25958</v>
      </c>
      <c r="H9" s="16" t="s">
        <v>4253</v>
      </c>
      <c r="I9" s="20">
        <v>1</v>
      </c>
      <c r="J9" s="16" t="s">
        <v>4252</v>
      </c>
      <c r="K9" s="15">
        <v>7338</v>
      </c>
      <c r="L9" s="16" t="s">
        <v>4253</v>
      </c>
      <c r="M9" s="20">
        <v>1</v>
      </c>
      <c r="N9" s="16" t="s">
        <v>4252</v>
      </c>
      <c r="O9" s="15">
        <v>5581</v>
      </c>
      <c r="P9" s="16" t="s">
        <v>4253</v>
      </c>
      <c r="Q9" s="20">
        <v>1</v>
      </c>
      <c r="R9" s="16" t="s">
        <v>4252</v>
      </c>
      <c r="S9" s="15">
        <v>3472</v>
      </c>
      <c r="T9" s="16" t="s">
        <v>4253</v>
      </c>
      <c r="U9" s="20">
        <v>1</v>
      </c>
      <c r="V9" s="16" t="s">
        <v>4252</v>
      </c>
      <c r="W9" s="15">
        <v>42349</v>
      </c>
      <c r="X9" s="16" t="s">
        <v>4252</v>
      </c>
      <c r="Y9" s="15">
        <v>42349</v>
      </c>
      <c r="Z9" s="16" t="s">
        <v>4254</v>
      </c>
      <c r="AA9" s="15">
        <v>24843</v>
      </c>
      <c r="AB9" s="16" t="s">
        <v>4255</v>
      </c>
      <c r="AC9" s="20">
        <v>1.0185249999999999</v>
      </c>
      <c r="AD9" s="16" t="s">
        <v>4254</v>
      </c>
      <c r="AE9" s="15">
        <v>3964</v>
      </c>
      <c r="AF9" s="16" t="s">
        <v>4255</v>
      </c>
      <c r="AG9" s="20">
        <v>1.029083</v>
      </c>
      <c r="AH9" s="16" t="s">
        <v>4254</v>
      </c>
      <c r="AI9" s="15">
        <v>3983</v>
      </c>
      <c r="AJ9" s="16" t="s">
        <v>4255</v>
      </c>
      <c r="AK9" s="20">
        <v>1.1356580000000001</v>
      </c>
      <c r="AL9" s="16" t="s">
        <v>4254</v>
      </c>
      <c r="AM9" s="15">
        <v>1910</v>
      </c>
      <c r="AN9" s="16" t="s">
        <v>4255</v>
      </c>
      <c r="AO9" s="20">
        <v>1.0199929999999999</v>
      </c>
      <c r="AP9" s="16" t="s">
        <v>4256</v>
      </c>
      <c r="AQ9" s="15">
        <v>26411</v>
      </c>
      <c r="AR9" s="16" t="s">
        <v>4257</v>
      </c>
      <c r="AS9" s="20">
        <v>1.050298</v>
      </c>
      <c r="AT9" s="16" t="s">
        <v>4256</v>
      </c>
      <c r="AU9" s="15">
        <v>5119</v>
      </c>
      <c r="AV9" s="16" t="s">
        <v>4257</v>
      </c>
      <c r="AW9" s="20">
        <v>1.0107120000000001</v>
      </c>
      <c r="AX9" s="16" t="s">
        <v>4256</v>
      </c>
      <c r="AY9" s="15">
        <v>4916</v>
      </c>
      <c r="AZ9" s="16" t="s">
        <v>4257</v>
      </c>
      <c r="BA9" s="20">
        <v>1.0266040000000001</v>
      </c>
      <c r="BB9" s="16" t="s">
        <v>4256</v>
      </c>
      <c r="BC9" s="15">
        <v>3619</v>
      </c>
      <c r="BD9" s="16" t="s">
        <v>4257</v>
      </c>
      <c r="BE9" s="20">
        <v>1.0450269999999999</v>
      </c>
      <c r="BF9" s="16" t="s">
        <v>4258</v>
      </c>
      <c r="BG9" s="15">
        <v>25848</v>
      </c>
      <c r="BH9" s="16" t="s">
        <v>4259</v>
      </c>
      <c r="BI9" s="20">
        <v>1.0495620000000001</v>
      </c>
      <c r="BJ9" s="16" t="s">
        <v>4258</v>
      </c>
      <c r="BK9" s="15">
        <v>5413</v>
      </c>
      <c r="BL9" s="16" t="s">
        <v>4259</v>
      </c>
      <c r="BM9" s="20">
        <v>1.0368919999999999</v>
      </c>
      <c r="BN9" s="16" t="s">
        <v>4258</v>
      </c>
      <c r="BO9" s="15">
        <v>5820</v>
      </c>
      <c r="BP9" s="16" t="s">
        <v>4259</v>
      </c>
      <c r="BQ9" s="20">
        <v>0.99382610000000005</v>
      </c>
      <c r="BR9" s="16" t="s">
        <v>4258</v>
      </c>
      <c r="BS9" s="15">
        <v>4817</v>
      </c>
      <c r="BT9" s="16" t="s">
        <v>4259</v>
      </c>
      <c r="BU9" s="20">
        <v>1.0477339999999999</v>
      </c>
      <c r="BV9" s="16" t="s">
        <v>4260</v>
      </c>
      <c r="BW9" s="15">
        <v>24201</v>
      </c>
      <c r="BX9" s="16" t="s">
        <v>4261</v>
      </c>
      <c r="BY9" s="20">
        <v>1.0960129999999999</v>
      </c>
      <c r="BZ9" s="16" t="s">
        <v>4260</v>
      </c>
      <c r="CA9" s="15">
        <v>3514</v>
      </c>
      <c r="CB9" s="16" t="s">
        <v>4261</v>
      </c>
      <c r="CC9" s="20">
        <v>1.073693</v>
      </c>
      <c r="CD9" s="16" t="s">
        <v>4260</v>
      </c>
      <c r="CE9" s="15">
        <v>5958</v>
      </c>
      <c r="CF9" s="16" t="s">
        <v>4261</v>
      </c>
      <c r="CG9" s="20">
        <v>1.1338299999999999</v>
      </c>
      <c r="CH9" s="16" t="s">
        <v>4260</v>
      </c>
      <c r="CI9" s="15">
        <v>4634</v>
      </c>
      <c r="CJ9" s="16" t="s">
        <v>4261</v>
      </c>
      <c r="CK9" s="20">
        <v>1.093032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41127.164401800001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17760</v>
      </c>
      <c r="H10" s="16" t="s">
        <v>4253</v>
      </c>
      <c r="I10" s="20">
        <v>1</v>
      </c>
      <c r="J10" s="16" t="s">
        <v>4252</v>
      </c>
      <c r="K10" s="15">
        <v>5020</v>
      </c>
      <c r="L10" s="16" t="s">
        <v>4253</v>
      </c>
      <c r="M10" s="20">
        <v>1</v>
      </c>
      <c r="N10" s="16" t="s">
        <v>4252</v>
      </c>
      <c r="O10" s="15">
        <v>3820</v>
      </c>
      <c r="P10" s="16" t="s">
        <v>4253</v>
      </c>
      <c r="Q10" s="20">
        <v>1</v>
      </c>
      <c r="R10" s="16" t="s">
        <v>4252</v>
      </c>
      <c r="S10" s="15">
        <v>2375</v>
      </c>
      <c r="T10" s="16" t="s">
        <v>4253</v>
      </c>
      <c r="U10" s="20">
        <v>1</v>
      </c>
      <c r="V10" s="16" t="s">
        <v>4252</v>
      </c>
      <c r="W10" s="15">
        <v>28975</v>
      </c>
      <c r="X10" s="16" t="s">
        <v>4252</v>
      </c>
      <c r="Y10" s="15">
        <v>28975</v>
      </c>
      <c r="Z10" s="16" t="s">
        <v>4254</v>
      </c>
      <c r="AA10" s="15">
        <v>23290</v>
      </c>
      <c r="AB10" s="16" t="s">
        <v>4255</v>
      </c>
      <c r="AC10" s="20">
        <v>1.0185249999999999</v>
      </c>
      <c r="AD10" s="16" t="s">
        <v>4254</v>
      </c>
      <c r="AE10" s="15">
        <v>3716</v>
      </c>
      <c r="AF10" s="16" t="s">
        <v>4255</v>
      </c>
      <c r="AG10" s="20">
        <v>1.029083</v>
      </c>
      <c r="AH10" s="16" t="s">
        <v>4254</v>
      </c>
      <c r="AI10" s="15">
        <v>3734</v>
      </c>
      <c r="AJ10" s="16" t="s">
        <v>4255</v>
      </c>
      <c r="AK10" s="20">
        <v>1.1356580000000001</v>
      </c>
      <c r="AL10" s="16" t="s">
        <v>4254</v>
      </c>
      <c r="AM10" s="15">
        <v>1790</v>
      </c>
      <c r="AN10" s="16" t="s">
        <v>4255</v>
      </c>
      <c r="AO10" s="20">
        <v>1.0199929999999999</v>
      </c>
      <c r="AP10" s="16" t="s">
        <v>4256</v>
      </c>
      <c r="AQ10" s="15">
        <v>24761</v>
      </c>
      <c r="AR10" s="16" t="s">
        <v>4257</v>
      </c>
      <c r="AS10" s="20">
        <v>1.050298</v>
      </c>
      <c r="AT10" s="16" t="s">
        <v>4256</v>
      </c>
      <c r="AU10" s="15">
        <v>4799</v>
      </c>
      <c r="AV10" s="16" t="s">
        <v>4257</v>
      </c>
      <c r="AW10" s="20">
        <v>1.0107120000000001</v>
      </c>
      <c r="AX10" s="16" t="s">
        <v>4256</v>
      </c>
      <c r="AY10" s="15">
        <v>4611</v>
      </c>
      <c r="AZ10" s="16" t="s">
        <v>4257</v>
      </c>
      <c r="BA10" s="20">
        <v>1.0266040000000001</v>
      </c>
      <c r="BB10" s="16" t="s">
        <v>4256</v>
      </c>
      <c r="BC10" s="15">
        <v>3392</v>
      </c>
      <c r="BD10" s="16" t="s">
        <v>4257</v>
      </c>
      <c r="BE10" s="20">
        <v>1.0450269999999999</v>
      </c>
      <c r="BF10" s="16" t="s">
        <v>4258</v>
      </c>
      <c r="BG10" s="15">
        <v>24233</v>
      </c>
      <c r="BH10" s="16" t="s">
        <v>4259</v>
      </c>
      <c r="BI10" s="20">
        <v>1.0495620000000001</v>
      </c>
      <c r="BJ10" s="16" t="s">
        <v>4258</v>
      </c>
      <c r="BK10" s="15">
        <v>5074</v>
      </c>
      <c r="BL10" s="16" t="s">
        <v>4259</v>
      </c>
      <c r="BM10" s="20">
        <v>1.0368919999999999</v>
      </c>
      <c r="BN10" s="16" t="s">
        <v>4258</v>
      </c>
      <c r="BO10" s="15">
        <v>5457</v>
      </c>
      <c r="BP10" s="16" t="s">
        <v>4259</v>
      </c>
      <c r="BQ10" s="20">
        <v>0.99382610000000005</v>
      </c>
      <c r="BR10" s="16" t="s">
        <v>4258</v>
      </c>
      <c r="BS10" s="15">
        <v>4516</v>
      </c>
      <c r="BT10" s="16" t="s">
        <v>4259</v>
      </c>
      <c r="BU10" s="20">
        <v>1.0477339999999999</v>
      </c>
      <c r="BV10" s="16" t="s">
        <v>4260</v>
      </c>
      <c r="BW10" s="15">
        <v>22610</v>
      </c>
      <c r="BX10" s="16" t="s">
        <v>4261</v>
      </c>
      <c r="BY10" s="20">
        <v>1.0960129999999999</v>
      </c>
      <c r="BZ10" s="16" t="s">
        <v>4260</v>
      </c>
      <c r="CA10" s="15">
        <v>3294</v>
      </c>
      <c r="CB10" s="16" t="s">
        <v>4261</v>
      </c>
      <c r="CC10" s="20">
        <v>1.073693</v>
      </c>
      <c r="CD10" s="16" t="s">
        <v>4260</v>
      </c>
      <c r="CE10" s="15">
        <v>5585</v>
      </c>
      <c r="CF10" s="16" t="s">
        <v>4261</v>
      </c>
      <c r="CG10" s="20">
        <v>1.1338299999999999</v>
      </c>
      <c r="CH10" s="16" t="s">
        <v>4260</v>
      </c>
      <c r="CI10" s="15">
        <v>4343</v>
      </c>
      <c r="CJ10" s="16" t="s">
        <v>4261</v>
      </c>
      <c r="CK10" s="20">
        <v>1.093032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36393.854267539995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4099</v>
      </c>
      <c r="H11" s="16" t="s">
        <v>4253</v>
      </c>
      <c r="I11" s="20">
        <v>1</v>
      </c>
      <c r="J11" s="16" t="s">
        <v>4252</v>
      </c>
      <c r="K11" s="15">
        <v>1159</v>
      </c>
      <c r="L11" s="16" t="s">
        <v>4253</v>
      </c>
      <c r="M11" s="20">
        <v>1</v>
      </c>
      <c r="N11" s="16" t="s">
        <v>4252</v>
      </c>
      <c r="O11" s="15">
        <v>881</v>
      </c>
      <c r="P11" s="16" t="s">
        <v>4253</v>
      </c>
      <c r="Q11" s="20">
        <v>1</v>
      </c>
      <c r="R11" s="16" t="s">
        <v>4252</v>
      </c>
      <c r="S11" s="15">
        <v>557</v>
      </c>
      <c r="T11" s="16" t="s">
        <v>4253</v>
      </c>
      <c r="U11" s="20">
        <v>1</v>
      </c>
      <c r="V11" s="16" t="s">
        <v>4252</v>
      </c>
      <c r="W11" s="15">
        <v>6696</v>
      </c>
      <c r="X11" s="16" t="s">
        <v>4252</v>
      </c>
      <c r="Y11" s="15">
        <v>6696</v>
      </c>
      <c r="Z11" s="16" t="s">
        <v>4254</v>
      </c>
      <c r="AA11" s="15">
        <v>6211</v>
      </c>
      <c r="AB11" s="16" t="s">
        <v>4255</v>
      </c>
      <c r="AC11" s="20">
        <v>1.0185249999999999</v>
      </c>
      <c r="AD11" s="16" t="s">
        <v>4254</v>
      </c>
      <c r="AE11" s="15">
        <v>991</v>
      </c>
      <c r="AF11" s="16" t="s">
        <v>4255</v>
      </c>
      <c r="AG11" s="20">
        <v>1.029083</v>
      </c>
      <c r="AH11" s="16" t="s">
        <v>4254</v>
      </c>
      <c r="AI11" s="15">
        <v>995</v>
      </c>
      <c r="AJ11" s="16" t="s">
        <v>4255</v>
      </c>
      <c r="AK11" s="20">
        <v>1.1356580000000001</v>
      </c>
      <c r="AL11" s="16" t="s">
        <v>4254</v>
      </c>
      <c r="AM11" s="15">
        <v>485</v>
      </c>
      <c r="AN11" s="16" t="s">
        <v>4255</v>
      </c>
      <c r="AO11" s="20">
        <v>1.0199929999999999</v>
      </c>
      <c r="AP11" s="16" t="s">
        <v>4256</v>
      </c>
      <c r="AQ11" s="15">
        <v>6603</v>
      </c>
      <c r="AR11" s="16" t="s">
        <v>4257</v>
      </c>
      <c r="AS11" s="20">
        <v>1.050298</v>
      </c>
      <c r="AT11" s="16" t="s">
        <v>4256</v>
      </c>
      <c r="AU11" s="15">
        <v>1279</v>
      </c>
      <c r="AV11" s="16" t="s">
        <v>4257</v>
      </c>
      <c r="AW11" s="20">
        <v>1.0107120000000001</v>
      </c>
      <c r="AX11" s="16" t="s">
        <v>4256</v>
      </c>
      <c r="AY11" s="15">
        <v>1228</v>
      </c>
      <c r="AZ11" s="16" t="s">
        <v>4257</v>
      </c>
      <c r="BA11" s="20">
        <v>1.0266040000000001</v>
      </c>
      <c r="BB11" s="16" t="s">
        <v>4256</v>
      </c>
      <c r="BC11" s="15">
        <v>907</v>
      </c>
      <c r="BD11" s="16" t="s">
        <v>4257</v>
      </c>
      <c r="BE11" s="20">
        <v>1.0450269999999999</v>
      </c>
      <c r="BF11" s="16" t="s">
        <v>4258</v>
      </c>
      <c r="BG11" s="15">
        <v>6462</v>
      </c>
      <c r="BH11" s="16" t="s">
        <v>4259</v>
      </c>
      <c r="BI11" s="20">
        <v>1.0495620000000001</v>
      </c>
      <c r="BJ11" s="16" t="s">
        <v>4258</v>
      </c>
      <c r="BK11" s="15">
        <v>1354</v>
      </c>
      <c r="BL11" s="16" t="s">
        <v>4259</v>
      </c>
      <c r="BM11" s="20">
        <v>1.0368919999999999</v>
      </c>
      <c r="BN11" s="16" t="s">
        <v>4258</v>
      </c>
      <c r="BO11" s="15">
        <v>1455</v>
      </c>
      <c r="BP11" s="16" t="s">
        <v>4259</v>
      </c>
      <c r="BQ11" s="20">
        <v>0.99382610000000005</v>
      </c>
      <c r="BR11" s="16" t="s">
        <v>4258</v>
      </c>
      <c r="BS11" s="15">
        <v>1208</v>
      </c>
      <c r="BT11" s="16" t="s">
        <v>4259</v>
      </c>
      <c r="BU11" s="20">
        <v>1.0477339999999999</v>
      </c>
      <c r="BV11" s="16" t="s">
        <v>4260</v>
      </c>
      <c r="BW11" s="15">
        <v>6359</v>
      </c>
      <c r="BX11" s="16" t="s">
        <v>4261</v>
      </c>
      <c r="BY11" s="20">
        <v>1.0960129999999999</v>
      </c>
      <c r="BZ11" s="16" t="s">
        <v>4260</v>
      </c>
      <c r="CA11" s="15">
        <v>879</v>
      </c>
      <c r="CB11" s="16" t="s">
        <v>4261</v>
      </c>
      <c r="CC11" s="20">
        <v>1.073693</v>
      </c>
      <c r="CD11" s="16" t="s">
        <v>4260</v>
      </c>
      <c r="CE11" s="15">
        <v>1490</v>
      </c>
      <c r="CF11" s="16" t="s">
        <v>4261</v>
      </c>
      <c r="CG11" s="20">
        <v>1.1338299999999999</v>
      </c>
      <c r="CH11" s="16" t="s">
        <v>4260</v>
      </c>
      <c r="CI11" s="15">
        <v>1165</v>
      </c>
      <c r="CJ11" s="16" t="s">
        <v>4261</v>
      </c>
      <c r="CK11" s="20">
        <v>1.093032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9575.3793478999978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13661</v>
      </c>
      <c r="H12" s="16" t="s">
        <v>4253</v>
      </c>
      <c r="I12" s="20">
        <v>1</v>
      </c>
      <c r="J12" s="16" t="s">
        <v>4252</v>
      </c>
      <c r="K12" s="15">
        <v>3861</v>
      </c>
      <c r="L12" s="16" t="s">
        <v>4253</v>
      </c>
      <c r="M12" s="20">
        <v>1</v>
      </c>
      <c r="N12" s="16" t="s">
        <v>4252</v>
      </c>
      <c r="O12" s="15">
        <v>2937</v>
      </c>
      <c r="P12" s="16" t="s">
        <v>4253</v>
      </c>
      <c r="Q12" s="20">
        <v>1</v>
      </c>
      <c r="R12" s="16" t="s">
        <v>4252</v>
      </c>
      <c r="S12" s="15">
        <v>1828</v>
      </c>
      <c r="T12" s="16" t="s">
        <v>4253</v>
      </c>
      <c r="U12" s="20">
        <v>1</v>
      </c>
      <c r="V12" s="16" t="s">
        <v>4252</v>
      </c>
      <c r="W12" s="15">
        <v>22287</v>
      </c>
      <c r="X12" s="16" t="s">
        <v>4252</v>
      </c>
      <c r="Y12" s="15">
        <v>22287</v>
      </c>
      <c r="Z12" s="16" t="s">
        <v>4254</v>
      </c>
      <c r="AA12" s="15">
        <v>9315</v>
      </c>
      <c r="AB12" s="16" t="s">
        <v>4255</v>
      </c>
      <c r="AC12" s="20">
        <v>1.0185249999999999</v>
      </c>
      <c r="AD12" s="16" t="s">
        <v>4254</v>
      </c>
      <c r="AE12" s="15">
        <v>1486</v>
      </c>
      <c r="AF12" s="16" t="s">
        <v>4255</v>
      </c>
      <c r="AG12" s="20">
        <v>1.029083</v>
      </c>
      <c r="AH12" s="16" t="s">
        <v>4254</v>
      </c>
      <c r="AI12" s="15">
        <v>1493</v>
      </c>
      <c r="AJ12" s="16" t="s">
        <v>4255</v>
      </c>
      <c r="AK12" s="20">
        <v>1.1356580000000001</v>
      </c>
      <c r="AL12" s="16" t="s">
        <v>4254</v>
      </c>
      <c r="AM12" s="15">
        <v>716</v>
      </c>
      <c r="AN12" s="16" t="s">
        <v>4255</v>
      </c>
      <c r="AO12" s="20">
        <v>1.0199929999999999</v>
      </c>
      <c r="AP12" s="16" t="s">
        <v>4256</v>
      </c>
      <c r="AQ12" s="15">
        <v>9904</v>
      </c>
      <c r="AR12" s="16" t="s">
        <v>4257</v>
      </c>
      <c r="AS12" s="20">
        <v>1.050298</v>
      </c>
      <c r="AT12" s="16" t="s">
        <v>4256</v>
      </c>
      <c r="AU12" s="15">
        <v>1919</v>
      </c>
      <c r="AV12" s="16" t="s">
        <v>4257</v>
      </c>
      <c r="AW12" s="20">
        <v>1.0107120000000001</v>
      </c>
      <c r="AX12" s="16" t="s">
        <v>4256</v>
      </c>
      <c r="AY12" s="15">
        <v>1844</v>
      </c>
      <c r="AZ12" s="16" t="s">
        <v>4257</v>
      </c>
      <c r="BA12" s="20">
        <v>1.0266040000000001</v>
      </c>
      <c r="BB12" s="16" t="s">
        <v>4256</v>
      </c>
      <c r="BC12" s="15">
        <v>1357</v>
      </c>
      <c r="BD12" s="16" t="s">
        <v>4257</v>
      </c>
      <c r="BE12" s="20">
        <v>1.0450269999999999</v>
      </c>
      <c r="BF12" s="16" t="s">
        <v>4258</v>
      </c>
      <c r="BG12" s="15">
        <v>9694</v>
      </c>
      <c r="BH12" s="16" t="s">
        <v>4259</v>
      </c>
      <c r="BI12" s="20">
        <v>1.0495620000000001</v>
      </c>
      <c r="BJ12" s="16" t="s">
        <v>4258</v>
      </c>
      <c r="BK12" s="15">
        <v>2030</v>
      </c>
      <c r="BL12" s="16" t="s">
        <v>4259</v>
      </c>
      <c r="BM12" s="20">
        <v>1.0368919999999999</v>
      </c>
      <c r="BN12" s="16" t="s">
        <v>4258</v>
      </c>
      <c r="BO12" s="15">
        <v>2184</v>
      </c>
      <c r="BP12" s="16" t="s">
        <v>4259</v>
      </c>
      <c r="BQ12" s="20">
        <v>0.99382610000000005</v>
      </c>
      <c r="BR12" s="16" t="s">
        <v>4258</v>
      </c>
      <c r="BS12" s="15">
        <v>1807</v>
      </c>
      <c r="BT12" s="16" t="s">
        <v>4259</v>
      </c>
      <c r="BU12" s="20">
        <v>1.0477339999999999</v>
      </c>
      <c r="BV12" s="16" t="s">
        <v>4260</v>
      </c>
      <c r="BW12" s="15">
        <v>9539</v>
      </c>
      <c r="BX12" s="16" t="s">
        <v>4261</v>
      </c>
      <c r="BY12" s="20">
        <v>1.0960129999999999</v>
      </c>
      <c r="BZ12" s="16" t="s">
        <v>4260</v>
      </c>
      <c r="CA12" s="15">
        <v>1318</v>
      </c>
      <c r="CB12" s="16" t="s">
        <v>4261</v>
      </c>
      <c r="CC12" s="20">
        <v>1.073693</v>
      </c>
      <c r="CD12" s="16" t="s">
        <v>4260</v>
      </c>
      <c r="CE12" s="15">
        <v>2234</v>
      </c>
      <c r="CF12" s="16" t="s">
        <v>4261</v>
      </c>
      <c r="CG12" s="20">
        <v>1.1338299999999999</v>
      </c>
      <c r="CH12" s="16" t="s">
        <v>4260</v>
      </c>
      <c r="CI12" s="15">
        <v>1738</v>
      </c>
      <c r="CJ12" s="16" t="s">
        <v>4261</v>
      </c>
      <c r="CK12" s="20">
        <v>1.093032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16805.654955080001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53574</v>
      </c>
      <c r="H13" s="16" t="s">
        <v>4253</v>
      </c>
      <c r="I13" s="20">
        <v>1</v>
      </c>
      <c r="J13" s="16" t="s">
        <v>4252</v>
      </c>
      <c r="K13" s="15">
        <v>12390</v>
      </c>
      <c r="L13" s="16" t="s">
        <v>4253</v>
      </c>
      <c r="M13" s="20">
        <v>1</v>
      </c>
      <c r="N13" s="16" t="s">
        <v>4252</v>
      </c>
      <c r="O13" s="15">
        <v>14648</v>
      </c>
      <c r="P13" s="16" t="s">
        <v>4253</v>
      </c>
      <c r="Q13" s="20">
        <v>1</v>
      </c>
      <c r="R13" s="16" t="s">
        <v>4252</v>
      </c>
      <c r="S13" s="15">
        <v>1043</v>
      </c>
      <c r="T13" s="16" t="s">
        <v>4253</v>
      </c>
      <c r="U13" s="20">
        <v>1</v>
      </c>
      <c r="V13" s="16" t="s">
        <v>4252</v>
      </c>
      <c r="W13" s="15">
        <v>81655</v>
      </c>
      <c r="X13" s="16" t="s">
        <v>4252</v>
      </c>
      <c r="Y13" s="15">
        <v>81655</v>
      </c>
      <c r="Z13" s="16" t="s">
        <v>4254</v>
      </c>
      <c r="AA13" s="15">
        <v>59848</v>
      </c>
      <c r="AB13" s="16" t="s">
        <v>4255</v>
      </c>
      <c r="AC13" s="20">
        <v>1.0185249999999999</v>
      </c>
      <c r="AD13" s="16" t="s">
        <v>4254</v>
      </c>
      <c r="AE13" s="15">
        <v>14680</v>
      </c>
      <c r="AF13" s="16" t="s">
        <v>4255</v>
      </c>
      <c r="AG13" s="20">
        <v>1.029083</v>
      </c>
      <c r="AH13" s="16" t="s">
        <v>4254</v>
      </c>
      <c r="AI13" s="15">
        <v>16463</v>
      </c>
      <c r="AJ13" s="16" t="s">
        <v>4255</v>
      </c>
      <c r="AK13" s="20">
        <v>1.1356580000000001</v>
      </c>
      <c r="AL13" s="16" t="s">
        <v>4254</v>
      </c>
      <c r="AM13" s="15">
        <v>971</v>
      </c>
      <c r="AN13" s="16" t="s">
        <v>4255</v>
      </c>
      <c r="AO13" s="20">
        <v>1.0199929999999999</v>
      </c>
      <c r="AP13" s="16" t="s">
        <v>4256</v>
      </c>
      <c r="AQ13" s="15">
        <v>65372</v>
      </c>
      <c r="AR13" s="16" t="s">
        <v>4257</v>
      </c>
      <c r="AS13" s="20">
        <v>1.050298</v>
      </c>
      <c r="AT13" s="16" t="s">
        <v>4256</v>
      </c>
      <c r="AU13" s="15">
        <v>15518</v>
      </c>
      <c r="AV13" s="16" t="s">
        <v>4257</v>
      </c>
      <c r="AW13" s="20">
        <v>1.0107120000000001</v>
      </c>
      <c r="AX13" s="16" t="s">
        <v>4256</v>
      </c>
      <c r="AY13" s="15">
        <v>14171</v>
      </c>
      <c r="AZ13" s="16" t="s">
        <v>4257</v>
      </c>
      <c r="BA13" s="20">
        <v>1.0266040000000001</v>
      </c>
      <c r="BB13" s="16" t="s">
        <v>4256</v>
      </c>
      <c r="BC13" s="15">
        <v>928</v>
      </c>
      <c r="BD13" s="16" t="s">
        <v>4257</v>
      </c>
      <c r="BE13" s="20">
        <v>1.0450269999999999</v>
      </c>
      <c r="BF13" s="16" t="s">
        <v>4258</v>
      </c>
      <c r="BG13" s="15">
        <v>54391</v>
      </c>
      <c r="BH13" s="16" t="s">
        <v>4259</v>
      </c>
      <c r="BI13" s="20">
        <v>1.0495620000000001</v>
      </c>
      <c r="BJ13" s="16" t="s">
        <v>4258</v>
      </c>
      <c r="BK13" s="15">
        <v>15185</v>
      </c>
      <c r="BL13" s="16" t="s">
        <v>4259</v>
      </c>
      <c r="BM13" s="20">
        <v>1.0368919999999999</v>
      </c>
      <c r="BN13" s="16" t="s">
        <v>4258</v>
      </c>
      <c r="BO13" s="15">
        <v>10829</v>
      </c>
      <c r="BP13" s="16" t="s">
        <v>4259</v>
      </c>
      <c r="BQ13" s="20">
        <v>0.99382610000000005</v>
      </c>
      <c r="BR13" s="16" t="s">
        <v>4258</v>
      </c>
      <c r="BS13" s="15">
        <v>895</v>
      </c>
      <c r="BT13" s="16" t="s">
        <v>4259</v>
      </c>
      <c r="BU13" s="20">
        <v>1.0477339999999999</v>
      </c>
      <c r="BV13" s="16" t="s">
        <v>4260</v>
      </c>
      <c r="BW13" s="15">
        <v>46798</v>
      </c>
      <c r="BX13" s="16" t="s">
        <v>4261</v>
      </c>
      <c r="BY13" s="20">
        <v>1.0960129999999999</v>
      </c>
      <c r="BZ13" s="16" t="s">
        <v>4260</v>
      </c>
      <c r="CA13" s="15">
        <v>14389</v>
      </c>
      <c r="CB13" s="16" t="s">
        <v>4261</v>
      </c>
      <c r="CC13" s="20">
        <v>1.073693</v>
      </c>
      <c r="CD13" s="16" t="s">
        <v>4260</v>
      </c>
      <c r="CE13" s="15">
        <v>12474</v>
      </c>
      <c r="CF13" s="16" t="s">
        <v>4261</v>
      </c>
      <c r="CG13" s="20">
        <v>1.1338299999999999</v>
      </c>
      <c r="CH13" s="16" t="s">
        <v>4260</v>
      </c>
      <c r="CI13" s="15">
        <v>688</v>
      </c>
      <c r="CJ13" s="16" t="s">
        <v>4261</v>
      </c>
      <c r="CK13" s="20">
        <v>1.093032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88687.05128498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15996</v>
      </c>
      <c r="H14" s="16" t="s">
        <v>4253</v>
      </c>
      <c r="I14" s="20">
        <v>1</v>
      </c>
      <c r="J14" s="16" t="s">
        <v>4252</v>
      </c>
      <c r="K14" s="15">
        <v>3701</v>
      </c>
      <c r="L14" s="16" t="s">
        <v>4253</v>
      </c>
      <c r="M14" s="20">
        <v>1</v>
      </c>
      <c r="N14" s="16" t="s">
        <v>4252</v>
      </c>
      <c r="O14" s="15">
        <v>4375</v>
      </c>
      <c r="P14" s="16" t="s">
        <v>4253</v>
      </c>
      <c r="Q14" s="20">
        <v>1</v>
      </c>
      <c r="R14" s="16" t="s">
        <v>4252</v>
      </c>
      <c r="S14" s="15">
        <v>312</v>
      </c>
      <c r="T14" s="16" t="s">
        <v>4253</v>
      </c>
      <c r="U14" s="20">
        <v>1</v>
      </c>
      <c r="V14" s="16" t="s">
        <v>4252</v>
      </c>
      <c r="W14" s="15">
        <v>24384</v>
      </c>
      <c r="X14" s="16" t="s">
        <v>4252</v>
      </c>
      <c r="Y14" s="15">
        <v>24384</v>
      </c>
      <c r="Z14" s="16" t="s">
        <v>4254</v>
      </c>
      <c r="AA14" s="15">
        <v>18891</v>
      </c>
      <c r="AB14" s="16" t="s">
        <v>4255</v>
      </c>
      <c r="AC14" s="20">
        <v>1.0185249999999999</v>
      </c>
      <c r="AD14" s="16" t="s">
        <v>4254</v>
      </c>
      <c r="AE14" s="15">
        <v>4636</v>
      </c>
      <c r="AF14" s="16" t="s">
        <v>4255</v>
      </c>
      <c r="AG14" s="20">
        <v>1.029083</v>
      </c>
      <c r="AH14" s="16" t="s">
        <v>4254</v>
      </c>
      <c r="AI14" s="15">
        <v>5199</v>
      </c>
      <c r="AJ14" s="16" t="s">
        <v>4255</v>
      </c>
      <c r="AK14" s="20">
        <v>1.1356580000000001</v>
      </c>
      <c r="AL14" s="16" t="s">
        <v>4254</v>
      </c>
      <c r="AM14" s="15">
        <v>307</v>
      </c>
      <c r="AN14" s="16" t="s">
        <v>4255</v>
      </c>
      <c r="AO14" s="20">
        <v>1.0199929999999999</v>
      </c>
      <c r="AP14" s="16" t="s">
        <v>4256</v>
      </c>
      <c r="AQ14" s="15">
        <v>20637</v>
      </c>
      <c r="AR14" s="16" t="s">
        <v>4257</v>
      </c>
      <c r="AS14" s="20">
        <v>1.050298</v>
      </c>
      <c r="AT14" s="16" t="s">
        <v>4256</v>
      </c>
      <c r="AU14" s="15">
        <v>4900</v>
      </c>
      <c r="AV14" s="16" t="s">
        <v>4257</v>
      </c>
      <c r="AW14" s="20">
        <v>1.0107120000000001</v>
      </c>
      <c r="AX14" s="16" t="s">
        <v>4256</v>
      </c>
      <c r="AY14" s="15">
        <v>4474</v>
      </c>
      <c r="AZ14" s="16" t="s">
        <v>4257</v>
      </c>
      <c r="BA14" s="20">
        <v>1.0266040000000001</v>
      </c>
      <c r="BB14" s="16" t="s">
        <v>4256</v>
      </c>
      <c r="BC14" s="15">
        <v>293</v>
      </c>
      <c r="BD14" s="16" t="s">
        <v>4257</v>
      </c>
      <c r="BE14" s="20">
        <v>1.0450269999999999</v>
      </c>
      <c r="BF14" s="16" t="s">
        <v>4258</v>
      </c>
      <c r="BG14" s="15">
        <v>17168</v>
      </c>
      <c r="BH14" s="16" t="s">
        <v>4259</v>
      </c>
      <c r="BI14" s="20">
        <v>1.0495620000000001</v>
      </c>
      <c r="BJ14" s="16" t="s">
        <v>4258</v>
      </c>
      <c r="BK14" s="15">
        <v>4796</v>
      </c>
      <c r="BL14" s="16" t="s">
        <v>4259</v>
      </c>
      <c r="BM14" s="20">
        <v>1.0368919999999999</v>
      </c>
      <c r="BN14" s="16" t="s">
        <v>4258</v>
      </c>
      <c r="BO14" s="15">
        <v>3420</v>
      </c>
      <c r="BP14" s="16" t="s">
        <v>4259</v>
      </c>
      <c r="BQ14" s="20">
        <v>0.99382610000000005</v>
      </c>
      <c r="BR14" s="16" t="s">
        <v>4258</v>
      </c>
      <c r="BS14" s="15">
        <v>283</v>
      </c>
      <c r="BT14" s="16" t="s">
        <v>4259</v>
      </c>
      <c r="BU14" s="20">
        <v>1.0477339999999999</v>
      </c>
      <c r="BV14" s="16" t="s">
        <v>4260</v>
      </c>
      <c r="BW14" s="15">
        <v>14771</v>
      </c>
      <c r="BX14" s="16" t="s">
        <v>4261</v>
      </c>
      <c r="BY14" s="20">
        <v>1.0960129999999999</v>
      </c>
      <c r="BZ14" s="16" t="s">
        <v>4260</v>
      </c>
      <c r="CA14" s="15">
        <v>4543</v>
      </c>
      <c r="CB14" s="16" t="s">
        <v>4261</v>
      </c>
      <c r="CC14" s="20">
        <v>1.073693</v>
      </c>
      <c r="CD14" s="16" t="s">
        <v>4260</v>
      </c>
      <c r="CE14" s="15">
        <v>3938</v>
      </c>
      <c r="CF14" s="16" t="s">
        <v>4261</v>
      </c>
      <c r="CG14" s="20">
        <v>1.1338299999999999</v>
      </c>
      <c r="CH14" s="16" t="s">
        <v>4260</v>
      </c>
      <c r="CI14" s="15">
        <v>217</v>
      </c>
      <c r="CJ14" s="16" t="s">
        <v>4261</v>
      </c>
      <c r="CK14" s="20">
        <v>1.093032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27719.266085400002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165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165</v>
      </c>
      <c r="X15" s="16" t="s">
        <v>4252</v>
      </c>
      <c r="Y15" s="15">
        <v>165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161</v>
      </c>
      <c r="AJ15" s="16" t="s">
        <v>4255</v>
      </c>
      <c r="AK15" s="20">
        <v>1.1356580000000001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35</v>
      </c>
      <c r="AZ15" s="16" t="s">
        <v>4257</v>
      </c>
      <c r="BA15" s="20">
        <v>1.0266040000000001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42</v>
      </c>
      <c r="BP15" s="16" t="s">
        <v>4259</v>
      </c>
      <c r="BQ15" s="20">
        <v>0.99382610000000005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66</v>
      </c>
      <c r="CF15" s="16" t="s">
        <v>4261</v>
      </c>
      <c r="CG15" s="20">
        <v>1.1338299999999999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100.06911084000002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49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49</v>
      </c>
      <c r="X16" s="16" t="s">
        <v>4252</v>
      </c>
      <c r="Y16" s="15">
        <v>49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51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13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21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30.988274259999997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21357</v>
      </c>
      <c r="H17" s="16" t="s">
        <v>4253</v>
      </c>
      <c r="I17" s="20">
        <v>1</v>
      </c>
      <c r="J17" s="16" t="s">
        <v>4252</v>
      </c>
      <c r="K17" s="15">
        <v>584</v>
      </c>
      <c r="L17" s="16" t="s">
        <v>4253</v>
      </c>
      <c r="M17" s="20">
        <v>1</v>
      </c>
      <c r="N17" s="16" t="s">
        <v>4252</v>
      </c>
      <c r="O17" s="15">
        <v>9320</v>
      </c>
      <c r="P17" s="16" t="s">
        <v>4253</v>
      </c>
      <c r="Q17" s="20">
        <v>1</v>
      </c>
      <c r="R17" s="16" t="s">
        <v>4252</v>
      </c>
      <c r="S17" s="15">
        <v>4783</v>
      </c>
      <c r="T17" s="16" t="s">
        <v>4253</v>
      </c>
      <c r="U17" s="20">
        <v>1</v>
      </c>
      <c r="V17" s="16" t="s">
        <v>4252</v>
      </c>
      <c r="W17" s="15">
        <v>36044</v>
      </c>
      <c r="X17" s="16" t="s">
        <v>4252</v>
      </c>
      <c r="Y17" s="15">
        <v>36044</v>
      </c>
      <c r="Z17" s="16" t="s">
        <v>4254</v>
      </c>
      <c r="AA17" s="15">
        <v>14039</v>
      </c>
      <c r="AB17" s="16" t="s">
        <v>4255</v>
      </c>
      <c r="AC17" s="20">
        <v>1.0185249999999999</v>
      </c>
      <c r="AD17" s="16" t="s">
        <v>4254</v>
      </c>
      <c r="AE17" s="15">
        <v>262</v>
      </c>
      <c r="AF17" s="16" t="s">
        <v>4255</v>
      </c>
      <c r="AG17" s="20">
        <v>1.029083</v>
      </c>
      <c r="AH17" s="16" t="s">
        <v>4254</v>
      </c>
      <c r="AI17" s="15">
        <v>7664</v>
      </c>
      <c r="AJ17" s="16" t="s">
        <v>4255</v>
      </c>
      <c r="AK17" s="20">
        <v>1.1356580000000001</v>
      </c>
      <c r="AL17" s="16" t="s">
        <v>4254</v>
      </c>
      <c r="AM17" s="15">
        <v>4940</v>
      </c>
      <c r="AN17" s="16" t="s">
        <v>4255</v>
      </c>
      <c r="AO17" s="20">
        <v>1.0199929999999999</v>
      </c>
      <c r="AP17" s="16" t="s">
        <v>4256</v>
      </c>
      <c r="AQ17" s="15">
        <v>15827</v>
      </c>
      <c r="AR17" s="16" t="s">
        <v>4257</v>
      </c>
      <c r="AS17" s="20">
        <v>1.050298</v>
      </c>
      <c r="AT17" s="16" t="s">
        <v>4256</v>
      </c>
      <c r="AU17" s="15">
        <v>678</v>
      </c>
      <c r="AV17" s="16" t="s">
        <v>4257</v>
      </c>
      <c r="AW17" s="20">
        <v>1.0107120000000001</v>
      </c>
      <c r="AX17" s="16" t="s">
        <v>4256</v>
      </c>
      <c r="AY17" s="15">
        <v>8740</v>
      </c>
      <c r="AZ17" s="16" t="s">
        <v>4257</v>
      </c>
      <c r="BA17" s="20">
        <v>1.0266040000000001</v>
      </c>
      <c r="BB17" s="16" t="s">
        <v>4256</v>
      </c>
      <c r="BC17" s="15">
        <v>5448</v>
      </c>
      <c r="BD17" s="16" t="s">
        <v>4257</v>
      </c>
      <c r="BE17" s="20">
        <v>1.0450269999999999</v>
      </c>
      <c r="BF17" s="16" t="s">
        <v>4258</v>
      </c>
      <c r="BG17" s="15">
        <v>17503</v>
      </c>
      <c r="BH17" s="16" t="s">
        <v>4259</v>
      </c>
      <c r="BI17" s="20">
        <v>1.0495620000000001</v>
      </c>
      <c r="BJ17" s="16" t="s">
        <v>4258</v>
      </c>
      <c r="BK17" s="15">
        <v>2093</v>
      </c>
      <c r="BL17" s="16" t="s">
        <v>4259</v>
      </c>
      <c r="BM17" s="20">
        <v>1.0368919999999999</v>
      </c>
      <c r="BN17" s="16" t="s">
        <v>4258</v>
      </c>
      <c r="BO17" s="15">
        <v>15253</v>
      </c>
      <c r="BP17" s="16" t="s">
        <v>4259</v>
      </c>
      <c r="BQ17" s="20">
        <v>0.99382610000000005</v>
      </c>
      <c r="BR17" s="16" t="s">
        <v>4258</v>
      </c>
      <c r="BS17" s="15">
        <v>4993</v>
      </c>
      <c r="BT17" s="16" t="s">
        <v>4259</v>
      </c>
      <c r="BU17" s="20">
        <v>1.0477339999999999</v>
      </c>
      <c r="BV17" s="16" t="s">
        <v>4260</v>
      </c>
      <c r="BW17" s="15">
        <v>18121</v>
      </c>
      <c r="BX17" s="16" t="s">
        <v>4261</v>
      </c>
      <c r="BY17" s="20">
        <v>1.0960129999999999</v>
      </c>
      <c r="BZ17" s="16" t="s">
        <v>4260</v>
      </c>
      <c r="CA17" s="15">
        <v>826</v>
      </c>
      <c r="CB17" s="16" t="s">
        <v>4261</v>
      </c>
      <c r="CC17" s="20">
        <v>1.073693</v>
      </c>
      <c r="CD17" s="16" t="s">
        <v>4260</v>
      </c>
      <c r="CE17" s="15">
        <v>9662</v>
      </c>
      <c r="CF17" s="16" t="s">
        <v>4261</v>
      </c>
      <c r="CG17" s="20">
        <v>1.1338299999999999</v>
      </c>
      <c r="CH17" s="16" t="s">
        <v>4260</v>
      </c>
      <c r="CI17" s="15">
        <v>5393</v>
      </c>
      <c r="CJ17" s="16" t="s">
        <v>4261</v>
      </c>
      <c r="CK17" s="20">
        <v>1.093032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34971.533765060005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6353</v>
      </c>
      <c r="H18" s="16" t="s">
        <v>4253</v>
      </c>
      <c r="I18" s="20">
        <v>1</v>
      </c>
      <c r="J18" s="16" t="s">
        <v>4252</v>
      </c>
      <c r="K18" s="15">
        <v>175</v>
      </c>
      <c r="L18" s="16" t="s">
        <v>4253</v>
      </c>
      <c r="M18" s="20">
        <v>1</v>
      </c>
      <c r="N18" s="16" t="s">
        <v>4252</v>
      </c>
      <c r="O18" s="15">
        <v>2783</v>
      </c>
      <c r="P18" s="16" t="s">
        <v>4253</v>
      </c>
      <c r="Q18" s="20">
        <v>1</v>
      </c>
      <c r="R18" s="16" t="s">
        <v>4252</v>
      </c>
      <c r="S18" s="15">
        <v>1429</v>
      </c>
      <c r="T18" s="16" t="s">
        <v>4253</v>
      </c>
      <c r="U18" s="20">
        <v>1</v>
      </c>
      <c r="V18" s="16" t="s">
        <v>4252</v>
      </c>
      <c r="W18" s="15">
        <v>10740</v>
      </c>
      <c r="X18" s="16" t="s">
        <v>4252</v>
      </c>
      <c r="Y18" s="15">
        <v>10740</v>
      </c>
      <c r="Z18" s="16" t="s">
        <v>4254</v>
      </c>
      <c r="AA18" s="15">
        <v>4400</v>
      </c>
      <c r="AB18" s="16" t="s">
        <v>4255</v>
      </c>
      <c r="AC18" s="20">
        <v>1.0185249999999999</v>
      </c>
      <c r="AD18" s="16" t="s">
        <v>4254</v>
      </c>
      <c r="AE18" s="15">
        <v>83</v>
      </c>
      <c r="AF18" s="16" t="s">
        <v>4255</v>
      </c>
      <c r="AG18" s="20">
        <v>1.029083</v>
      </c>
      <c r="AH18" s="16" t="s">
        <v>4254</v>
      </c>
      <c r="AI18" s="15">
        <v>2419</v>
      </c>
      <c r="AJ18" s="16" t="s">
        <v>4255</v>
      </c>
      <c r="AK18" s="20">
        <v>1.1356580000000001</v>
      </c>
      <c r="AL18" s="16" t="s">
        <v>4254</v>
      </c>
      <c r="AM18" s="15">
        <v>1560</v>
      </c>
      <c r="AN18" s="16" t="s">
        <v>4255</v>
      </c>
      <c r="AO18" s="20">
        <v>1.0199929999999999</v>
      </c>
      <c r="AP18" s="16" t="s">
        <v>4256</v>
      </c>
      <c r="AQ18" s="15">
        <v>4962</v>
      </c>
      <c r="AR18" s="16" t="s">
        <v>4257</v>
      </c>
      <c r="AS18" s="20">
        <v>1.050298</v>
      </c>
      <c r="AT18" s="16" t="s">
        <v>4256</v>
      </c>
      <c r="AU18" s="15">
        <v>213</v>
      </c>
      <c r="AV18" s="16" t="s">
        <v>4257</v>
      </c>
      <c r="AW18" s="20">
        <v>1.0107120000000001</v>
      </c>
      <c r="AX18" s="16" t="s">
        <v>4256</v>
      </c>
      <c r="AY18" s="15">
        <v>2759</v>
      </c>
      <c r="AZ18" s="16" t="s">
        <v>4257</v>
      </c>
      <c r="BA18" s="20">
        <v>1.0266040000000001</v>
      </c>
      <c r="BB18" s="16" t="s">
        <v>4256</v>
      </c>
      <c r="BC18" s="15">
        <v>1721</v>
      </c>
      <c r="BD18" s="16" t="s">
        <v>4257</v>
      </c>
      <c r="BE18" s="20">
        <v>1.0450269999999999</v>
      </c>
      <c r="BF18" s="16" t="s">
        <v>4258</v>
      </c>
      <c r="BG18" s="15">
        <v>5488</v>
      </c>
      <c r="BH18" s="16" t="s">
        <v>4259</v>
      </c>
      <c r="BI18" s="20">
        <v>1.0495620000000001</v>
      </c>
      <c r="BJ18" s="16" t="s">
        <v>4258</v>
      </c>
      <c r="BK18" s="15">
        <v>661</v>
      </c>
      <c r="BL18" s="16" t="s">
        <v>4259</v>
      </c>
      <c r="BM18" s="20">
        <v>1.0368919999999999</v>
      </c>
      <c r="BN18" s="16" t="s">
        <v>4258</v>
      </c>
      <c r="BO18" s="15">
        <v>4817</v>
      </c>
      <c r="BP18" s="16" t="s">
        <v>4259</v>
      </c>
      <c r="BQ18" s="20">
        <v>0.99382610000000005</v>
      </c>
      <c r="BR18" s="16" t="s">
        <v>4258</v>
      </c>
      <c r="BS18" s="15">
        <v>1577</v>
      </c>
      <c r="BT18" s="16" t="s">
        <v>4259</v>
      </c>
      <c r="BU18" s="20">
        <v>1.0477339999999999</v>
      </c>
      <c r="BV18" s="16" t="s">
        <v>4260</v>
      </c>
      <c r="BW18" s="15">
        <v>5682</v>
      </c>
      <c r="BX18" s="16" t="s">
        <v>4261</v>
      </c>
      <c r="BY18" s="20">
        <v>1.0960129999999999</v>
      </c>
      <c r="BZ18" s="16" t="s">
        <v>4260</v>
      </c>
      <c r="CA18" s="15">
        <v>261</v>
      </c>
      <c r="CB18" s="16" t="s">
        <v>4261</v>
      </c>
      <c r="CC18" s="20">
        <v>1.073693</v>
      </c>
      <c r="CD18" s="16" t="s">
        <v>4260</v>
      </c>
      <c r="CE18" s="15">
        <v>3051</v>
      </c>
      <c r="CF18" s="16" t="s">
        <v>4261</v>
      </c>
      <c r="CG18" s="20">
        <v>1.1338299999999999</v>
      </c>
      <c r="CH18" s="16" t="s">
        <v>4260</v>
      </c>
      <c r="CI18" s="15">
        <v>1704</v>
      </c>
      <c r="CJ18" s="16" t="s">
        <v>4261</v>
      </c>
      <c r="CK18" s="20">
        <v>1.093032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10883.512442539999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15492</v>
      </c>
      <c r="H19" s="16" t="s">
        <v>4253</v>
      </c>
      <c r="I19" s="20">
        <v>1</v>
      </c>
      <c r="J19" s="16" t="s">
        <v>4252</v>
      </c>
      <c r="K19" s="15">
        <v>462</v>
      </c>
      <c r="L19" s="16" t="s">
        <v>4253</v>
      </c>
      <c r="M19" s="20">
        <v>1</v>
      </c>
      <c r="N19" s="16" t="s">
        <v>4252</v>
      </c>
      <c r="O19" s="15">
        <v>2494</v>
      </c>
      <c r="P19" s="16" t="s">
        <v>4253</v>
      </c>
      <c r="Q19" s="20">
        <v>1</v>
      </c>
      <c r="R19" s="16" t="s">
        <v>4252</v>
      </c>
      <c r="S19" s="15">
        <v>182</v>
      </c>
      <c r="T19" s="16" t="s">
        <v>4253</v>
      </c>
      <c r="U19" s="20">
        <v>1</v>
      </c>
      <c r="V19" s="16" t="s">
        <v>4252</v>
      </c>
      <c r="W19" s="15">
        <v>18630</v>
      </c>
      <c r="X19" s="16" t="s">
        <v>4252</v>
      </c>
      <c r="Y19" s="15">
        <v>18630</v>
      </c>
      <c r="Z19" s="16" t="s">
        <v>4254</v>
      </c>
      <c r="AA19" s="15">
        <v>6867</v>
      </c>
      <c r="AB19" s="16" t="s">
        <v>4255</v>
      </c>
      <c r="AC19" s="20">
        <v>1.0185249999999999</v>
      </c>
      <c r="AD19" s="16" t="s">
        <v>4254</v>
      </c>
      <c r="AE19" s="15">
        <v>523</v>
      </c>
      <c r="AF19" s="16" t="s">
        <v>4255</v>
      </c>
      <c r="AG19" s="20">
        <v>1.029083</v>
      </c>
      <c r="AH19" s="16" t="s">
        <v>4254</v>
      </c>
      <c r="AI19" s="15">
        <v>1783</v>
      </c>
      <c r="AJ19" s="16" t="s">
        <v>4255</v>
      </c>
      <c r="AK19" s="20">
        <v>1.1356580000000001</v>
      </c>
      <c r="AL19" s="16" t="s">
        <v>4254</v>
      </c>
      <c r="AM19" s="15">
        <v>251</v>
      </c>
      <c r="AN19" s="16" t="s">
        <v>4255</v>
      </c>
      <c r="AO19" s="20">
        <v>1.0199929999999999</v>
      </c>
      <c r="AP19" s="16" t="s">
        <v>4256</v>
      </c>
      <c r="AQ19" s="15">
        <v>9574</v>
      </c>
      <c r="AR19" s="16" t="s">
        <v>4257</v>
      </c>
      <c r="AS19" s="20">
        <v>1.050298</v>
      </c>
      <c r="AT19" s="16" t="s">
        <v>4256</v>
      </c>
      <c r="AU19" s="15">
        <v>491</v>
      </c>
      <c r="AV19" s="16" t="s">
        <v>4257</v>
      </c>
      <c r="AW19" s="20">
        <v>1.0107120000000001</v>
      </c>
      <c r="AX19" s="16" t="s">
        <v>4256</v>
      </c>
      <c r="AY19" s="15">
        <v>1384</v>
      </c>
      <c r="AZ19" s="16" t="s">
        <v>4257</v>
      </c>
      <c r="BA19" s="20">
        <v>1.0266040000000001</v>
      </c>
      <c r="BB19" s="16" t="s">
        <v>4256</v>
      </c>
      <c r="BC19" s="15">
        <v>304</v>
      </c>
      <c r="BD19" s="16" t="s">
        <v>4257</v>
      </c>
      <c r="BE19" s="20">
        <v>1.0450269999999999</v>
      </c>
      <c r="BF19" s="16" t="s">
        <v>4258</v>
      </c>
      <c r="BG19" s="15">
        <v>7628</v>
      </c>
      <c r="BH19" s="16" t="s">
        <v>4259</v>
      </c>
      <c r="BI19" s="20">
        <v>1.0495620000000001</v>
      </c>
      <c r="BJ19" s="16" t="s">
        <v>4258</v>
      </c>
      <c r="BK19" s="15">
        <v>425</v>
      </c>
      <c r="BL19" s="16" t="s">
        <v>4259</v>
      </c>
      <c r="BM19" s="20">
        <v>1.0368919999999999</v>
      </c>
      <c r="BN19" s="16" t="s">
        <v>4258</v>
      </c>
      <c r="BO19" s="15">
        <v>649</v>
      </c>
      <c r="BP19" s="16" t="s">
        <v>4259</v>
      </c>
      <c r="BQ19" s="20">
        <v>0.99382610000000005</v>
      </c>
      <c r="BR19" s="16" t="s">
        <v>4258</v>
      </c>
      <c r="BS19" s="15">
        <v>235</v>
      </c>
      <c r="BT19" s="16" t="s">
        <v>4259</v>
      </c>
      <c r="BU19" s="20">
        <v>1.0477339999999999</v>
      </c>
      <c r="BV19" s="16" t="s">
        <v>4260</v>
      </c>
      <c r="BW19" s="15">
        <v>4503</v>
      </c>
      <c r="BX19" s="16" t="s">
        <v>4261</v>
      </c>
      <c r="BY19" s="20">
        <v>1.0960129999999999</v>
      </c>
      <c r="BZ19" s="16" t="s">
        <v>4260</v>
      </c>
      <c r="CA19" s="15">
        <v>650</v>
      </c>
      <c r="CB19" s="16" t="s">
        <v>4261</v>
      </c>
      <c r="CC19" s="20">
        <v>1.073693</v>
      </c>
      <c r="CD19" s="16" t="s">
        <v>4260</v>
      </c>
      <c r="CE19" s="15">
        <v>903</v>
      </c>
      <c r="CF19" s="16" t="s">
        <v>4261</v>
      </c>
      <c r="CG19" s="20">
        <v>1.1338299999999999</v>
      </c>
      <c r="CH19" s="16" t="s">
        <v>4260</v>
      </c>
      <c r="CI19" s="15">
        <v>218</v>
      </c>
      <c r="CJ19" s="16" t="s">
        <v>4261</v>
      </c>
      <c r="CK19" s="20">
        <v>1.093032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11393.392789779999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4620</v>
      </c>
      <c r="H20" s="16" t="s">
        <v>4253</v>
      </c>
      <c r="I20" s="20">
        <v>1</v>
      </c>
      <c r="J20" s="16" t="s">
        <v>4252</v>
      </c>
      <c r="K20" s="15">
        <v>131</v>
      </c>
      <c r="L20" s="16" t="s">
        <v>4253</v>
      </c>
      <c r="M20" s="20">
        <v>1</v>
      </c>
      <c r="N20" s="16" t="s">
        <v>4252</v>
      </c>
      <c r="O20" s="15">
        <v>645</v>
      </c>
      <c r="P20" s="16" t="s">
        <v>4253</v>
      </c>
      <c r="Q20" s="20">
        <v>1</v>
      </c>
      <c r="R20" s="16" t="s">
        <v>4252</v>
      </c>
      <c r="S20" s="15">
        <v>54</v>
      </c>
      <c r="T20" s="16" t="s">
        <v>4253</v>
      </c>
      <c r="U20" s="20">
        <v>1</v>
      </c>
      <c r="V20" s="16" t="s">
        <v>4252</v>
      </c>
      <c r="W20" s="15">
        <v>5450</v>
      </c>
      <c r="X20" s="16" t="s">
        <v>4252</v>
      </c>
      <c r="Y20" s="15">
        <v>5450</v>
      </c>
      <c r="Z20" s="16" t="s">
        <v>4254</v>
      </c>
      <c r="AA20" s="15">
        <v>2161</v>
      </c>
      <c r="AB20" s="16" t="s">
        <v>4255</v>
      </c>
      <c r="AC20" s="20">
        <v>1.0185249999999999</v>
      </c>
      <c r="AD20" s="16" t="s">
        <v>4254</v>
      </c>
      <c r="AE20" s="15">
        <v>151</v>
      </c>
      <c r="AF20" s="16" t="s">
        <v>4255</v>
      </c>
      <c r="AG20" s="20">
        <v>1.029083</v>
      </c>
      <c r="AH20" s="16" t="s">
        <v>4254</v>
      </c>
      <c r="AI20" s="15">
        <v>467</v>
      </c>
      <c r="AJ20" s="16" t="s">
        <v>4255</v>
      </c>
      <c r="AK20" s="20">
        <v>1.1356580000000001</v>
      </c>
      <c r="AL20" s="16" t="s">
        <v>4254</v>
      </c>
      <c r="AM20" s="15">
        <v>79</v>
      </c>
      <c r="AN20" s="16" t="s">
        <v>4255</v>
      </c>
      <c r="AO20" s="20">
        <v>1.0199929999999999</v>
      </c>
      <c r="AP20" s="16" t="s">
        <v>4256</v>
      </c>
      <c r="AQ20" s="15">
        <v>3013</v>
      </c>
      <c r="AR20" s="16" t="s">
        <v>4257</v>
      </c>
      <c r="AS20" s="20">
        <v>1.050298</v>
      </c>
      <c r="AT20" s="16" t="s">
        <v>4256</v>
      </c>
      <c r="AU20" s="15">
        <v>146</v>
      </c>
      <c r="AV20" s="16" t="s">
        <v>4257</v>
      </c>
      <c r="AW20" s="20">
        <v>1.0107120000000001</v>
      </c>
      <c r="AX20" s="16" t="s">
        <v>4256</v>
      </c>
      <c r="AY20" s="15">
        <v>369</v>
      </c>
      <c r="AZ20" s="16" t="s">
        <v>4257</v>
      </c>
      <c r="BA20" s="20">
        <v>1.0266040000000001</v>
      </c>
      <c r="BB20" s="16" t="s">
        <v>4256</v>
      </c>
      <c r="BC20" s="15">
        <v>96</v>
      </c>
      <c r="BD20" s="16" t="s">
        <v>4257</v>
      </c>
      <c r="BE20" s="20">
        <v>1.0450269999999999</v>
      </c>
      <c r="BF20" s="16" t="s">
        <v>4258</v>
      </c>
      <c r="BG20" s="15">
        <v>2397</v>
      </c>
      <c r="BH20" s="16" t="s">
        <v>4259</v>
      </c>
      <c r="BI20" s="20">
        <v>1.0495620000000001</v>
      </c>
      <c r="BJ20" s="16" t="s">
        <v>4258</v>
      </c>
      <c r="BK20" s="15">
        <v>133</v>
      </c>
      <c r="BL20" s="16" t="s">
        <v>4259</v>
      </c>
      <c r="BM20" s="20">
        <v>1.0368919999999999</v>
      </c>
      <c r="BN20" s="16" t="s">
        <v>4258</v>
      </c>
      <c r="BO20" s="15">
        <v>181</v>
      </c>
      <c r="BP20" s="16" t="s">
        <v>4259</v>
      </c>
      <c r="BQ20" s="20">
        <v>0.99382610000000005</v>
      </c>
      <c r="BR20" s="16" t="s">
        <v>4258</v>
      </c>
      <c r="BS20" s="15">
        <v>74</v>
      </c>
      <c r="BT20" s="16" t="s">
        <v>4259</v>
      </c>
      <c r="BU20" s="20">
        <v>1.0477339999999999</v>
      </c>
      <c r="BV20" s="16" t="s">
        <v>4260</v>
      </c>
      <c r="BW20" s="15">
        <v>1411</v>
      </c>
      <c r="BX20" s="16" t="s">
        <v>4261</v>
      </c>
      <c r="BY20" s="20">
        <v>1.0960129999999999</v>
      </c>
      <c r="BZ20" s="16" t="s">
        <v>4260</v>
      </c>
      <c r="CA20" s="15">
        <v>198</v>
      </c>
      <c r="CB20" s="16" t="s">
        <v>4261</v>
      </c>
      <c r="CC20" s="20">
        <v>1.073693</v>
      </c>
      <c r="CD20" s="16" t="s">
        <v>4260</v>
      </c>
      <c r="CE20" s="15">
        <v>249</v>
      </c>
      <c r="CF20" s="16" t="s">
        <v>4261</v>
      </c>
      <c r="CG20" s="20">
        <v>1.1338299999999999</v>
      </c>
      <c r="CH20" s="16" t="s">
        <v>4260</v>
      </c>
      <c r="CI20" s="15">
        <v>69</v>
      </c>
      <c r="CJ20" s="16" t="s">
        <v>4261</v>
      </c>
      <c r="CK20" s="20">
        <v>1.093032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3447.3074220200006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107218</v>
      </c>
      <c r="H21" s="16" t="s">
        <v>4253</v>
      </c>
      <c r="I21" s="20">
        <v>1</v>
      </c>
      <c r="J21" s="16" t="s">
        <v>4252</v>
      </c>
      <c r="K21" s="15">
        <v>17733</v>
      </c>
      <c r="L21" s="16" t="s">
        <v>4253</v>
      </c>
      <c r="M21" s="20">
        <v>1</v>
      </c>
      <c r="N21" s="16" t="s">
        <v>4252</v>
      </c>
      <c r="O21" s="15">
        <v>53041</v>
      </c>
      <c r="P21" s="16" t="s">
        <v>4253</v>
      </c>
      <c r="Q21" s="20">
        <v>1</v>
      </c>
      <c r="R21" s="16" t="s">
        <v>4252</v>
      </c>
      <c r="S21" s="15">
        <v>6373</v>
      </c>
      <c r="T21" s="16" t="s">
        <v>4253</v>
      </c>
      <c r="U21" s="20">
        <v>1</v>
      </c>
      <c r="V21" s="16" t="s">
        <v>4252</v>
      </c>
      <c r="W21" s="15">
        <v>184365</v>
      </c>
      <c r="X21" s="16" t="s">
        <v>4252</v>
      </c>
      <c r="Y21" s="15">
        <v>184365</v>
      </c>
      <c r="Z21" s="16" t="s">
        <v>4254</v>
      </c>
      <c r="AA21" s="15">
        <v>67867</v>
      </c>
      <c r="AB21" s="16" t="s">
        <v>4255</v>
      </c>
      <c r="AC21" s="20">
        <v>1.0185249999999999</v>
      </c>
      <c r="AD21" s="16" t="s">
        <v>4254</v>
      </c>
      <c r="AE21" s="15">
        <v>18907</v>
      </c>
      <c r="AF21" s="16" t="s">
        <v>4255</v>
      </c>
      <c r="AG21" s="20">
        <v>1.029083</v>
      </c>
      <c r="AH21" s="16" t="s">
        <v>4254</v>
      </c>
      <c r="AI21" s="15">
        <v>49669</v>
      </c>
      <c r="AJ21" s="16" t="s">
        <v>4255</v>
      </c>
      <c r="AK21" s="20">
        <v>1.1356580000000001</v>
      </c>
      <c r="AL21" s="16" t="s">
        <v>4254</v>
      </c>
      <c r="AM21" s="15">
        <v>7224</v>
      </c>
      <c r="AN21" s="16" t="s">
        <v>4255</v>
      </c>
      <c r="AO21" s="20">
        <v>1.0199929999999999</v>
      </c>
      <c r="AP21" s="16" t="s">
        <v>4256</v>
      </c>
      <c r="AQ21" s="15">
        <v>77373</v>
      </c>
      <c r="AR21" s="16" t="s">
        <v>4257</v>
      </c>
      <c r="AS21" s="20">
        <v>1.050298</v>
      </c>
      <c r="AT21" s="16" t="s">
        <v>4256</v>
      </c>
      <c r="AU21" s="15">
        <v>18180</v>
      </c>
      <c r="AV21" s="16" t="s">
        <v>4257</v>
      </c>
      <c r="AW21" s="20">
        <v>1.0107120000000001</v>
      </c>
      <c r="AX21" s="16" t="s">
        <v>4256</v>
      </c>
      <c r="AY21" s="15">
        <v>55102</v>
      </c>
      <c r="AZ21" s="16" t="s">
        <v>4257</v>
      </c>
      <c r="BA21" s="20">
        <v>1.0266040000000001</v>
      </c>
      <c r="BB21" s="16" t="s">
        <v>4256</v>
      </c>
      <c r="BC21" s="15">
        <v>7843</v>
      </c>
      <c r="BD21" s="16" t="s">
        <v>4257</v>
      </c>
      <c r="BE21" s="20">
        <v>1.0450269999999999</v>
      </c>
      <c r="BF21" s="16" t="s">
        <v>4258</v>
      </c>
      <c r="BG21" s="15">
        <v>94698</v>
      </c>
      <c r="BH21" s="16" t="s">
        <v>4259</v>
      </c>
      <c r="BI21" s="20">
        <v>1.0495620000000001</v>
      </c>
      <c r="BJ21" s="16" t="s">
        <v>4258</v>
      </c>
      <c r="BK21" s="15">
        <v>25219</v>
      </c>
      <c r="BL21" s="16" t="s">
        <v>4259</v>
      </c>
      <c r="BM21" s="20">
        <v>1.0368919999999999</v>
      </c>
      <c r="BN21" s="16" t="s">
        <v>4258</v>
      </c>
      <c r="BO21" s="15">
        <v>61992</v>
      </c>
      <c r="BP21" s="16" t="s">
        <v>4259</v>
      </c>
      <c r="BQ21" s="20">
        <v>0.99382610000000005</v>
      </c>
      <c r="BR21" s="16" t="s">
        <v>4258</v>
      </c>
      <c r="BS21" s="15">
        <v>10439</v>
      </c>
      <c r="BT21" s="16" t="s">
        <v>4259</v>
      </c>
      <c r="BU21" s="20">
        <v>1.0477339999999999</v>
      </c>
      <c r="BV21" s="16" t="s">
        <v>4260</v>
      </c>
      <c r="BW21" s="15">
        <v>104953</v>
      </c>
      <c r="BX21" s="16" t="s">
        <v>4261</v>
      </c>
      <c r="BY21" s="20">
        <v>1.0960129999999999</v>
      </c>
      <c r="BZ21" s="16" t="s">
        <v>4260</v>
      </c>
      <c r="CA21" s="15">
        <v>22821</v>
      </c>
      <c r="CB21" s="16" t="s">
        <v>4261</v>
      </c>
      <c r="CC21" s="20">
        <v>1.073693</v>
      </c>
      <c r="CD21" s="16" t="s">
        <v>4260</v>
      </c>
      <c r="CE21" s="15">
        <v>61207</v>
      </c>
      <c r="CF21" s="16" t="s">
        <v>4261</v>
      </c>
      <c r="CG21" s="20">
        <v>1.1338299999999999</v>
      </c>
      <c r="CH21" s="16" t="s">
        <v>4260</v>
      </c>
      <c r="CI21" s="15">
        <v>10293</v>
      </c>
      <c r="CJ21" s="16" t="s">
        <v>4261</v>
      </c>
      <c r="CK21" s="20">
        <v>1.093032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183878.78854844003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31999</v>
      </c>
      <c r="H22" s="16" t="s">
        <v>4253</v>
      </c>
      <c r="I22" s="20">
        <v>1</v>
      </c>
      <c r="J22" s="16" t="s">
        <v>4252</v>
      </c>
      <c r="K22" s="15">
        <v>5294</v>
      </c>
      <c r="L22" s="16" t="s">
        <v>4253</v>
      </c>
      <c r="M22" s="20">
        <v>1</v>
      </c>
      <c r="N22" s="16" t="s">
        <v>4252</v>
      </c>
      <c r="O22" s="15">
        <v>15815</v>
      </c>
      <c r="P22" s="16" t="s">
        <v>4253</v>
      </c>
      <c r="Q22" s="20">
        <v>1</v>
      </c>
      <c r="R22" s="16" t="s">
        <v>4252</v>
      </c>
      <c r="S22" s="15">
        <v>1904</v>
      </c>
      <c r="T22" s="16" t="s">
        <v>4253</v>
      </c>
      <c r="U22" s="20">
        <v>1</v>
      </c>
      <c r="V22" s="16" t="s">
        <v>4252</v>
      </c>
      <c r="W22" s="15">
        <v>55012</v>
      </c>
      <c r="X22" s="16" t="s">
        <v>4252</v>
      </c>
      <c r="Y22" s="15">
        <v>55012</v>
      </c>
      <c r="Z22" s="16" t="s">
        <v>4254</v>
      </c>
      <c r="AA22" s="15">
        <v>21391</v>
      </c>
      <c r="AB22" s="16" t="s">
        <v>4255</v>
      </c>
      <c r="AC22" s="20">
        <v>1.0185249999999999</v>
      </c>
      <c r="AD22" s="16" t="s">
        <v>4254</v>
      </c>
      <c r="AE22" s="15">
        <v>5966</v>
      </c>
      <c r="AF22" s="16" t="s">
        <v>4255</v>
      </c>
      <c r="AG22" s="20">
        <v>1.029083</v>
      </c>
      <c r="AH22" s="16" t="s">
        <v>4254</v>
      </c>
      <c r="AI22" s="15">
        <v>15647</v>
      </c>
      <c r="AJ22" s="16" t="s">
        <v>4255</v>
      </c>
      <c r="AK22" s="20">
        <v>1.1356580000000001</v>
      </c>
      <c r="AL22" s="16" t="s">
        <v>4254</v>
      </c>
      <c r="AM22" s="15">
        <v>2281</v>
      </c>
      <c r="AN22" s="16" t="s">
        <v>4255</v>
      </c>
      <c r="AO22" s="20">
        <v>1.0199929999999999</v>
      </c>
      <c r="AP22" s="16" t="s">
        <v>4256</v>
      </c>
      <c r="AQ22" s="15">
        <v>24390</v>
      </c>
      <c r="AR22" s="16" t="s">
        <v>4257</v>
      </c>
      <c r="AS22" s="20">
        <v>1.050298</v>
      </c>
      <c r="AT22" s="16" t="s">
        <v>4256</v>
      </c>
      <c r="AU22" s="15">
        <v>5738</v>
      </c>
      <c r="AV22" s="16" t="s">
        <v>4257</v>
      </c>
      <c r="AW22" s="20">
        <v>1.0107120000000001</v>
      </c>
      <c r="AX22" s="16" t="s">
        <v>4256</v>
      </c>
      <c r="AY22" s="15">
        <v>17376</v>
      </c>
      <c r="AZ22" s="16" t="s">
        <v>4257</v>
      </c>
      <c r="BA22" s="20">
        <v>1.0266040000000001</v>
      </c>
      <c r="BB22" s="16" t="s">
        <v>4256</v>
      </c>
      <c r="BC22" s="15">
        <v>2477</v>
      </c>
      <c r="BD22" s="16" t="s">
        <v>4257</v>
      </c>
      <c r="BE22" s="20">
        <v>1.0450269999999999</v>
      </c>
      <c r="BF22" s="16" t="s">
        <v>4258</v>
      </c>
      <c r="BG22" s="15">
        <v>29857</v>
      </c>
      <c r="BH22" s="16" t="s">
        <v>4259</v>
      </c>
      <c r="BI22" s="20">
        <v>1.0495620000000001</v>
      </c>
      <c r="BJ22" s="16" t="s">
        <v>4258</v>
      </c>
      <c r="BK22" s="15">
        <v>7964</v>
      </c>
      <c r="BL22" s="16" t="s">
        <v>4259</v>
      </c>
      <c r="BM22" s="20">
        <v>1.0368919999999999</v>
      </c>
      <c r="BN22" s="16" t="s">
        <v>4258</v>
      </c>
      <c r="BO22" s="15">
        <v>19567</v>
      </c>
      <c r="BP22" s="16" t="s">
        <v>4259</v>
      </c>
      <c r="BQ22" s="20">
        <v>0.99382610000000005</v>
      </c>
      <c r="BR22" s="16" t="s">
        <v>4258</v>
      </c>
      <c r="BS22" s="15">
        <v>3297</v>
      </c>
      <c r="BT22" s="16" t="s">
        <v>4259</v>
      </c>
      <c r="BU22" s="20">
        <v>1.0477339999999999</v>
      </c>
      <c r="BV22" s="16" t="s">
        <v>4260</v>
      </c>
      <c r="BW22" s="15">
        <v>33095</v>
      </c>
      <c r="BX22" s="16" t="s">
        <v>4261</v>
      </c>
      <c r="BY22" s="20">
        <v>1.0960129999999999</v>
      </c>
      <c r="BZ22" s="16" t="s">
        <v>4260</v>
      </c>
      <c r="CA22" s="15">
        <v>7205</v>
      </c>
      <c r="CB22" s="16" t="s">
        <v>4261</v>
      </c>
      <c r="CC22" s="20">
        <v>1.073693</v>
      </c>
      <c r="CD22" s="16" t="s">
        <v>4260</v>
      </c>
      <c r="CE22" s="15">
        <v>19313</v>
      </c>
      <c r="CF22" s="16" t="s">
        <v>4261</v>
      </c>
      <c r="CG22" s="20">
        <v>1.1338299999999999</v>
      </c>
      <c r="CH22" s="16" t="s">
        <v>4260</v>
      </c>
      <c r="CI22" s="15">
        <v>3250</v>
      </c>
      <c r="CJ22" s="16" t="s">
        <v>4261</v>
      </c>
      <c r="CK22" s="20">
        <v>1.093032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57366.346955939996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29929</v>
      </c>
      <c r="H23" s="16" t="s">
        <v>4253</v>
      </c>
      <c r="I23" s="20">
        <v>1</v>
      </c>
      <c r="J23" s="16" t="s">
        <v>4252</v>
      </c>
      <c r="K23" s="15">
        <v>209</v>
      </c>
      <c r="L23" s="16" t="s">
        <v>4253</v>
      </c>
      <c r="M23" s="20">
        <v>1</v>
      </c>
      <c r="N23" s="16" t="s">
        <v>4252</v>
      </c>
      <c r="O23" s="15">
        <v>12563</v>
      </c>
      <c r="P23" s="16" t="s">
        <v>4253</v>
      </c>
      <c r="Q23" s="20">
        <v>1</v>
      </c>
      <c r="R23" s="16" t="s">
        <v>4252</v>
      </c>
      <c r="S23" s="15">
        <v>225</v>
      </c>
      <c r="T23" s="16" t="s">
        <v>4253</v>
      </c>
      <c r="U23" s="20">
        <v>1</v>
      </c>
      <c r="V23" s="16" t="s">
        <v>4252</v>
      </c>
      <c r="W23" s="15">
        <v>42926</v>
      </c>
      <c r="X23" s="16" t="s">
        <v>4252</v>
      </c>
      <c r="Y23" s="15">
        <v>42926</v>
      </c>
      <c r="Z23" s="16" t="s">
        <v>4254</v>
      </c>
      <c r="AA23" s="15">
        <v>5928</v>
      </c>
      <c r="AB23" s="16" t="s">
        <v>4255</v>
      </c>
      <c r="AC23" s="20">
        <v>1.0185249999999999</v>
      </c>
      <c r="AD23" s="16" t="s">
        <v>4254</v>
      </c>
      <c r="AE23" s="15">
        <v>323</v>
      </c>
      <c r="AF23" s="16" t="s">
        <v>4255</v>
      </c>
      <c r="AG23" s="20">
        <v>1.029083</v>
      </c>
      <c r="AH23" s="16" t="s">
        <v>4254</v>
      </c>
      <c r="AI23" s="15">
        <v>10600</v>
      </c>
      <c r="AJ23" s="16" t="s">
        <v>4255</v>
      </c>
      <c r="AK23" s="20">
        <v>1.1356580000000001</v>
      </c>
      <c r="AL23" s="16" t="s">
        <v>4254</v>
      </c>
      <c r="AM23" s="15">
        <v>205</v>
      </c>
      <c r="AN23" s="16" t="s">
        <v>4255</v>
      </c>
      <c r="AO23" s="20">
        <v>1.0199929999999999</v>
      </c>
      <c r="AP23" s="16" t="s">
        <v>4256</v>
      </c>
      <c r="AQ23" s="15">
        <v>10170</v>
      </c>
      <c r="AR23" s="16" t="s">
        <v>4257</v>
      </c>
      <c r="AS23" s="20">
        <v>1.050298</v>
      </c>
      <c r="AT23" s="16" t="s">
        <v>4256</v>
      </c>
      <c r="AU23" s="15">
        <v>224</v>
      </c>
      <c r="AV23" s="16" t="s">
        <v>4257</v>
      </c>
      <c r="AW23" s="20">
        <v>1.0107120000000001</v>
      </c>
      <c r="AX23" s="16" t="s">
        <v>4256</v>
      </c>
      <c r="AY23" s="15">
        <v>8902</v>
      </c>
      <c r="AZ23" s="16" t="s">
        <v>4257</v>
      </c>
      <c r="BA23" s="20">
        <v>1.0266040000000001</v>
      </c>
      <c r="BB23" s="16" t="s">
        <v>4256</v>
      </c>
      <c r="BC23" s="15">
        <v>203</v>
      </c>
      <c r="BD23" s="16" t="s">
        <v>4257</v>
      </c>
      <c r="BE23" s="20">
        <v>1.0450269999999999</v>
      </c>
      <c r="BF23" s="16" t="s">
        <v>4258</v>
      </c>
      <c r="BG23" s="15">
        <v>7375</v>
      </c>
      <c r="BH23" s="16" t="s">
        <v>4259</v>
      </c>
      <c r="BI23" s="20">
        <v>1.0495620000000001</v>
      </c>
      <c r="BJ23" s="16" t="s">
        <v>4258</v>
      </c>
      <c r="BK23" s="15">
        <v>160</v>
      </c>
      <c r="BL23" s="16" t="s">
        <v>4259</v>
      </c>
      <c r="BM23" s="20">
        <v>1.0368919999999999</v>
      </c>
      <c r="BN23" s="16" t="s">
        <v>4258</v>
      </c>
      <c r="BO23" s="15">
        <v>10130</v>
      </c>
      <c r="BP23" s="16" t="s">
        <v>4259</v>
      </c>
      <c r="BQ23" s="20">
        <v>0.99382610000000005</v>
      </c>
      <c r="BR23" s="16" t="s">
        <v>4258</v>
      </c>
      <c r="BS23" s="15">
        <v>203</v>
      </c>
      <c r="BT23" s="16" t="s">
        <v>4259</v>
      </c>
      <c r="BU23" s="20">
        <v>1.0477339999999999</v>
      </c>
      <c r="BV23" s="16" t="s">
        <v>4260</v>
      </c>
      <c r="BW23" s="15">
        <v>4449</v>
      </c>
      <c r="BX23" s="16" t="s">
        <v>4261</v>
      </c>
      <c r="BY23" s="20">
        <v>1.0960129999999999</v>
      </c>
      <c r="BZ23" s="16" t="s">
        <v>4260</v>
      </c>
      <c r="CA23" s="15">
        <v>354</v>
      </c>
      <c r="CB23" s="16" t="s">
        <v>4261</v>
      </c>
      <c r="CC23" s="20">
        <v>1.073693</v>
      </c>
      <c r="CD23" s="16" t="s">
        <v>4260</v>
      </c>
      <c r="CE23" s="15">
        <v>10579</v>
      </c>
      <c r="CF23" s="16" t="s">
        <v>4261</v>
      </c>
      <c r="CG23" s="20">
        <v>1.1338299999999999</v>
      </c>
      <c r="CH23" s="16" t="s">
        <v>4260</v>
      </c>
      <c r="CI23" s="15">
        <v>341</v>
      </c>
      <c r="CJ23" s="16" t="s">
        <v>4261</v>
      </c>
      <c r="CK23" s="20">
        <v>1.093032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23522.502863400005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8943</v>
      </c>
      <c r="H24" s="16" t="s">
        <v>4253</v>
      </c>
      <c r="I24" s="20">
        <v>1</v>
      </c>
      <c r="J24" s="16" t="s">
        <v>4252</v>
      </c>
      <c r="K24" s="15">
        <v>63</v>
      </c>
      <c r="L24" s="16" t="s">
        <v>4253</v>
      </c>
      <c r="M24" s="20">
        <v>1</v>
      </c>
      <c r="N24" s="16" t="s">
        <v>4252</v>
      </c>
      <c r="O24" s="15">
        <v>3752</v>
      </c>
      <c r="P24" s="16" t="s">
        <v>4253</v>
      </c>
      <c r="Q24" s="20">
        <v>1</v>
      </c>
      <c r="R24" s="16" t="s">
        <v>4252</v>
      </c>
      <c r="S24" s="15">
        <v>67</v>
      </c>
      <c r="T24" s="16" t="s">
        <v>4253</v>
      </c>
      <c r="U24" s="20">
        <v>1</v>
      </c>
      <c r="V24" s="16" t="s">
        <v>4252</v>
      </c>
      <c r="W24" s="15">
        <v>12825</v>
      </c>
      <c r="X24" s="16" t="s">
        <v>4252</v>
      </c>
      <c r="Y24" s="15">
        <v>12825</v>
      </c>
      <c r="Z24" s="16" t="s">
        <v>4254</v>
      </c>
      <c r="AA24" s="15">
        <v>1876</v>
      </c>
      <c r="AB24" s="16" t="s">
        <v>4255</v>
      </c>
      <c r="AC24" s="20">
        <v>1.0185249999999999</v>
      </c>
      <c r="AD24" s="16" t="s">
        <v>4254</v>
      </c>
      <c r="AE24" s="15">
        <v>101</v>
      </c>
      <c r="AF24" s="16" t="s">
        <v>4255</v>
      </c>
      <c r="AG24" s="20">
        <v>1.029083</v>
      </c>
      <c r="AH24" s="16" t="s">
        <v>4254</v>
      </c>
      <c r="AI24" s="15">
        <v>3346</v>
      </c>
      <c r="AJ24" s="16" t="s">
        <v>4255</v>
      </c>
      <c r="AK24" s="20">
        <v>1.1356580000000001</v>
      </c>
      <c r="AL24" s="16" t="s">
        <v>4254</v>
      </c>
      <c r="AM24" s="15">
        <v>65</v>
      </c>
      <c r="AN24" s="16" t="s">
        <v>4255</v>
      </c>
      <c r="AO24" s="20">
        <v>1.0199929999999999</v>
      </c>
      <c r="AP24" s="16" t="s">
        <v>4256</v>
      </c>
      <c r="AQ24" s="15">
        <v>3216</v>
      </c>
      <c r="AR24" s="16" t="s">
        <v>4257</v>
      </c>
      <c r="AS24" s="20">
        <v>1.050298</v>
      </c>
      <c r="AT24" s="16" t="s">
        <v>4256</v>
      </c>
      <c r="AU24" s="15">
        <v>71</v>
      </c>
      <c r="AV24" s="16" t="s">
        <v>4257</v>
      </c>
      <c r="AW24" s="20">
        <v>1.0107120000000001</v>
      </c>
      <c r="AX24" s="16" t="s">
        <v>4256</v>
      </c>
      <c r="AY24" s="15">
        <v>2811</v>
      </c>
      <c r="AZ24" s="16" t="s">
        <v>4257</v>
      </c>
      <c r="BA24" s="20">
        <v>1.0266040000000001</v>
      </c>
      <c r="BB24" s="16" t="s">
        <v>4256</v>
      </c>
      <c r="BC24" s="15">
        <v>64</v>
      </c>
      <c r="BD24" s="16" t="s">
        <v>4257</v>
      </c>
      <c r="BE24" s="20">
        <v>1.0450269999999999</v>
      </c>
      <c r="BF24" s="16" t="s">
        <v>4258</v>
      </c>
      <c r="BG24" s="15">
        <v>2334</v>
      </c>
      <c r="BH24" s="16" t="s">
        <v>4259</v>
      </c>
      <c r="BI24" s="20">
        <v>1.0495620000000001</v>
      </c>
      <c r="BJ24" s="16" t="s">
        <v>4258</v>
      </c>
      <c r="BK24" s="15">
        <v>51</v>
      </c>
      <c r="BL24" s="16" t="s">
        <v>4259</v>
      </c>
      <c r="BM24" s="20">
        <v>1.0368919999999999</v>
      </c>
      <c r="BN24" s="16" t="s">
        <v>4258</v>
      </c>
      <c r="BO24" s="15">
        <v>3199</v>
      </c>
      <c r="BP24" s="16" t="s">
        <v>4259</v>
      </c>
      <c r="BQ24" s="20">
        <v>0.99382610000000005</v>
      </c>
      <c r="BR24" s="16" t="s">
        <v>4258</v>
      </c>
      <c r="BS24" s="15">
        <v>64</v>
      </c>
      <c r="BT24" s="16" t="s">
        <v>4259</v>
      </c>
      <c r="BU24" s="20">
        <v>1.0477339999999999</v>
      </c>
      <c r="BV24" s="16" t="s">
        <v>4260</v>
      </c>
      <c r="BW24" s="15">
        <v>1408</v>
      </c>
      <c r="BX24" s="16" t="s">
        <v>4261</v>
      </c>
      <c r="BY24" s="20">
        <v>1.0960129999999999</v>
      </c>
      <c r="BZ24" s="16" t="s">
        <v>4260</v>
      </c>
      <c r="CA24" s="15">
        <v>112</v>
      </c>
      <c r="CB24" s="16" t="s">
        <v>4261</v>
      </c>
      <c r="CC24" s="20">
        <v>1.073693</v>
      </c>
      <c r="CD24" s="16" t="s">
        <v>4260</v>
      </c>
      <c r="CE24" s="15">
        <v>3340</v>
      </c>
      <c r="CF24" s="16" t="s">
        <v>4261</v>
      </c>
      <c r="CG24" s="20">
        <v>1.1338299999999999</v>
      </c>
      <c r="CH24" s="16" t="s">
        <v>4260</v>
      </c>
      <c r="CI24" s="15">
        <v>108</v>
      </c>
      <c r="CJ24" s="16" t="s">
        <v>4261</v>
      </c>
      <c r="CK24" s="20">
        <v>1.093032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7285.0858867800007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67869</v>
      </c>
      <c r="H28" s="16" t="s">
        <v>4253</v>
      </c>
      <c r="I28" s="20">
        <v>1</v>
      </c>
      <c r="J28" s="16" t="s">
        <v>4252</v>
      </c>
      <c r="K28" s="15">
        <v>12212</v>
      </c>
      <c r="L28" s="16" t="s">
        <v>4253</v>
      </c>
      <c r="M28" s="20">
        <v>1</v>
      </c>
      <c r="N28" s="16" t="s">
        <v>4252</v>
      </c>
      <c r="O28" s="15">
        <v>8207</v>
      </c>
      <c r="P28" s="16" t="s">
        <v>4253</v>
      </c>
      <c r="Q28" s="20">
        <v>1</v>
      </c>
      <c r="R28" s="16" t="s">
        <v>4252</v>
      </c>
      <c r="S28" s="15">
        <v>1900</v>
      </c>
      <c r="T28" s="16" t="s">
        <v>4253</v>
      </c>
      <c r="U28" s="20">
        <v>1</v>
      </c>
      <c r="V28" s="16" t="s">
        <v>4252</v>
      </c>
      <c r="W28" s="15">
        <v>90188</v>
      </c>
      <c r="X28" s="16" t="s">
        <v>4252</v>
      </c>
      <c r="Y28" s="15">
        <v>90188</v>
      </c>
      <c r="Z28" s="16" t="s">
        <v>4254</v>
      </c>
      <c r="AA28" s="15">
        <v>52285</v>
      </c>
      <c r="AB28" s="16" t="s">
        <v>4255</v>
      </c>
      <c r="AC28" s="20">
        <v>1.0185249999999999</v>
      </c>
      <c r="AD28" s="16" t="s">
        <v>4254</v>
      </c>
      <c r="AE28" s="15">
        <v>11353</v>
      </c>
      <c r="AF28" s="16" t="s">
        <v>4255</v>
      </c>
      <c r="AG28" s="20">
        <v>1.029083</v>
      </c>
      <c r="AH28" s="16" t="s">
        <v>4254</v>
      </c>
      <c r="AI28" s="15">
        <v>11912</v>
      </c>
      <c r="AJ28" s="16" t="s">
        <v>4255</v>
      </c>
      <c r="AK28" s="20">
        <v>1.1356580000000001</v>
      </c>
      <c r="AL28" s="16" t="s">
        <v>4254</v>
      </c>
      <c r="AM28" s="15">
        <v>4006</v>
      </c>
      <c r="AN28" s="16" t="s">
        <v>4255</v>
      </c>
      <c r="AO28" s="20">
        <v>1.0199929999999999</v>
      </c>
      <c r="AP28" s="16" t="s">
        <v>4256</v>
      </c>
      <c r="AQ28" s="15">
        <v>48894</v>
      </c>
      <c r="AR28" s="16" t="s">
        <v>4257</v>
      </c>
      <c r="AS28" s="20">
        <v>1.050298</v>
      </c>
      <c r="AT28" s="16" t="s">
        <v>4256</v>
      </c>
      <c r="AU28" s="15">
        <v>12615</v>
      </c>
      <c r="AV28" s="16" t="s">
        <v>4257</v>
      </c>
      <c r="AW28" s="20">
        <v>1.0107120000000001</v>
      </c>
      <c r="AX28" s="16" t="s">
        <v>4256</v>
      </c>
      <c r="AY28" s="15">
        <v>14629</v>
      </c>
      <c r="AZ28" s="16" t="s">
        <v>4257</v>
      </c>
      <c r="BA28" s="20">
        <v>1.0266040000000001</v>
      </c>
      <c r="BB28" s="16" t="s">
        <v>4256</v>
      </c>
      <c r="BC28" s="15">
        <v>5079</v>
      </c>
      <c r="BD28" s="16" t="s">
        <v>4257</v>
      </c>
      <c r="BE28" s="20">
        <v>1.0450269999999999</v>
      </c>
      <c r="BF28" s="16" t="s">
        <v>4258</v>
      </c>
      <c r="BG28" s="15">
        <v>54957</v>
      </c>
      <c r="BH28" s="16" t="s">
        <v>4259</v>
      </c>
      <c r="BI28" s="20">
        <v>1.0495620000000001</v>
      </c>
      <c r="BJ28" s="16" t="s">
        <v>4258</v>
      </c>
      <c r="BK28" s="15">
        <v>15659</v>
      </c>
      <c r="BL28" s="16" t="s">
        <v>4259</v>
      </c>
      <c r="BM28" s="20">
        <v>1.0368919999999999</v>
      </c>
      <c r="BN28" s="16" t="s">
        <v>4258</v>
      </c>
      <c r="BO28" s="15">
        <v>13364</v>
      </c>
      <c r="BP28" s="16" t="s">
        <v>4259</v>
      </c>
      <c r="BQ28" s="20">
        <v>0.99382610000000005</v>
      </c>
      <c r="BR28" s="16" t="s">
        <v>4258</v>
      </c>
      <c r="BS28" s="15">
        <v>4225</v>
      </c>
      <c r="BT28" s="16" t="s">
        <v>4259</v>
      </c>
      <c r="BU28" s="20">
        <v>1.0477339999999999</v>
      </c>
      <c r="BV28" s="16" t="s">
        <v>4260</v>
      </c>
      <c r="BW28" s="15">
        <v>51015</v>
      </c>
      <c r="BX28" s="16" t="s">
        <v>4261</v>
      </c>
      <c r="BY28" s="20">
        <v>1.0960129999999999</v>
      </c>
      <c r="BZ28" s="16" t="s">
        <v>4260</v>
      </c>
      <c r="CA28" s="15">
        <v>14994</v>
      </c>
      <c r="CB28" s="16" t="s">
        <v>4261</v>
      </c>
      <c r="CC28" s="20">
        <v>1.073693</v>
      </c>
      <c r="CD28" s="16" t="s">
        <v>4260</v>
      </c>
      <c r="CE28" s="15">
        <v>13465</v>
      </c>
      <c r="CF28" s="16" t="s">
        <v>4261</v>
      </c>
      <c r="CG28" s="20">
        <v>1.1338299999999999</v>
      </c>
      <c r="CH28" s="16" t="s">
        <v>4260</v>
      </c>
      <c r="CI28" s="15">
        <v>5283</v>
      </c>
      <c r="CJ28" s="16" t="s">
        <v>4261</v>
      </c>
      <c r="CK28" s="20">
        <v>1.093032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88369.459434880002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20264</v>
      </c>
      <c r="H29" s="16" t="s">
        <v>4253</v>
      </c>
      <c r="I29" s="20">
        <v>1</v>
      </c>
      <c r="J29" s="16" t="s">
        <v>4252</v>
      </c>
      <c r="K29" s="15">
        <v>3647</v>
      </c>
      <c r="L29" s="16" t="s">
        <v>4253</v>
      </c>
      <c r="M29" s="20">
        <v>1</v>
      </c>
      <c r="N29" s="16" t="s">
        <v>4252</v>
      </c>
      <c r="O29" s="15">
        <v>2766</v>
      </c>
      <c r="P29" s="16" t="s">
        <v>4253</v>
      </c>
      <c r="Q29" s="20">
        <v>1</v>
      </c>
      <c r="R29" s="16" t="s">
        <v>4252</v>
      </c>
      <c r="S29" s="15">
        <v>252</v>
      </c>
      <c r="T29" s="16" t="s">
        <v>4253</v>
      </c>
      <c r="U29" s="20">
        <v>1</v>
      </c>
      <c r="V29" s="16" t="s">
        <v>4252</v>
      </c>
      <c r="W29" s="15">
        <v>26929</v>
      </c>
      <c r="X29" s="16" t="s">
        <v>4252</v>
      </c>
      <c r="Y29" s="15">
        <v>26929</v>
      </c>
      <c r="Z29" s="16" t="s">
        <v>4254</v>
      </c>
      <c r="AA29" s="15">
        <v>16501</v>
      </c>
      <c r="AB29" s="16" t="s">
        <v>4255</v>
      </c>
      <c r="AC29" s="20">
        <v>1.0185249999999999</v>
      </c>
      <c r="AD29" s="16" t="s">
        <v>4254</v>
      </c>
      <c r="AE29" s="15">
        <v>3583</v>
      </c>
      <c r="AF29" s="16" t="s">
        <v>4255</v>
      </c>
      <c r="AG29" s="20">
        <v>1.029083</v>
      </c>
      <c r="AH29" s="16" t="s">
        <v>4254</v>
      </c>
      <c r="AI29" s="15">
        <v>4234</v>
      </c>
      <c r="AJ29" s="16" t="s">
        <v>4255</v>
      </c>
      <c r="AK29" s="20">
        <v>1.1356580000000001</v>
      </c>
      <c r="AL29" s="16" t="s">
        <v>4254</v>
      </c>
      <c r="AM29" s="15">
        <v>792</v>
      </c>
      <c r="AN29" s="16" t="s">
        <v>4255</v>
      </c>
      <c r="AO29" s="20">
        <v>1.0199929999999999</v>
      </c>
      <c r="AP29" s="16" t="s">
        <v>4256</v>
      </c>
      <c r="AQ29" s="15">
        <v>15428</v>
      </c>
      <c r="AR29" s="16" t="s">
        <v>4257</v>
      </c>
      <c r="AS29" s="20">
        <v>1.050298</v>
      </c>
      <c r="AT29" s="16" t="s">
        <v>4256</v>
      </c>
      <c r="AU29" s="15">
        <v>3982</v>
      </c>
      <c r="AV29" s="16" t="s">
        <v>4257</v>
      </c>
      <c r="AW29" s="20">
        <v>1.0107120000000001</v>
      </c>
      <c r="AX29" s="16" t="s">
        <v>4256</v>
      </c>
      <c r="AY29" s="15">
        <v>5089</v>
      </c>
      <c r="AZ29" s="16" t="s">
        <v>4257</v>
      </c>
      <c r="BA29" s="20">
        <v>1.0266040000000001</v>
      </c>
      <c r="BB29" s="16" t="s">
        <v>4256</v>
      </c>
      <c r="BC29" s="15">
        <v>1134</v>
      </c>
      <c r="BD29" s="16" t="s">
        <v>4257</v>
      </c>
      <c r="BE29" s="20">
        <v>1.0450269999999999</v>
      </c>
      <c r="BF29" s="16" t="s">
        <v>4258</v>
      </c>
      <c r="BG29" s="15">
        <v>17342</v>
      </c>
      <c r="BH29" s="16" t="s">
        <v>4259</v>
      </c>
      <c r="BI29" s="20">
        <v>1.0495620000000001</v>
      </c>
      <c r="BJ29" s="16" t="s">
        <v>4258</v>
      </c>
      <c r="BK29" s="15">
        <v>4956</v>
      </c>
      <c r="BL29" s="16" t="s">
        <v>4259</v>
      </c>
      <c r="BM29" s="20">
        <v>1.0368919999999999</v>
      </c>
      <c r="BN29" s="16" t="s">
        <v>4258</v>
      </c>
      <c r="BO29" s="15">
        <v>4207</v>
      </c>
      <c r="BP29" s="16" t="s">
        <v>4259</v>
      </c>
      <c r="BQ29" s="20">
        <v>0.99382610000000005</v>
      </c>
      <c r="BR29" s="16" t="s">
        <v>4258</v>
      </c>
      <c r="BS29" s="15">
        <v>1334</v>
      </c>
      <c r="BT29" s="16" t="s">
        <v>4259</v>
      </c>
      <c r="BU29" s="20">
        <v>1.0477339999999999</v>
      </c>
      <c r="BV29" s="16" t="s">
        <v>4260</v>
      </c>
      <c r="BW29" s="15">
        <v>16097</v>
      </c>
      <c r="BX29" s="16" t="s">
        <v>4261</v>
      </c>
      <c r="BY29" s="20">
        <v>1.0960129999999999</v>
      </c>
      <c r="BZ29" s="16" t="s">
        <v>4260</v>
      </c>
      <c r="CA29" s="15">
        <v>4708</v>
      </c>
      <c r="CB29" s="16" t="s">
        <v>4261</v>
      </c>
      <c r="CC29" s="20">
        <v>1.073693</v>
      </c>
      <c r="CD29" s="16" t="s">
        <v>4260</v>
      </c>
      <c r="CE29" s="15">
        <v>4878</v>
      </c>
      <c r="CF29" s="16" t="s">
        <v>4261</v>
      </c>
      <c r="CG29" s="20">
        <v>1.1338299999999999</v>
      </c>
      <c r="CH29" s="16" t="s">
        <v>4260</v>
      </c>
      <c r="CI29" s="15">
        <v>1068</v>
      </c>
      <c r="CJ29" s="16" t="s">
        <v>4261</v>
      </c>
      <c r="CK29" s="20">
        <v>1.093032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27598.378055940004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22753</v>
      </c>
      <c r="H30" s="16" t="s">
        <v>4253</v>
      </c>
      <c r="I30" s="20">
        <v>1</v>
      </c>
      <c r="J30" s="16" t="s">
        <v>4252</v>
      </c>
      <c r="K30" s="15">
        <v>9035</v>
      </c>
      <c r="L30" s="16" t="s">
        <v>4253</v>
      </c>
      <c r="M30" s="20">
        <v>1</v>
      </c>
      <c r="N30" s="16" t="s">
        <v>4252</v>
      </c>
      <c r="O30" s="15">
        <v>-6278</v>
      </c>
      <c r="P30" s="16" t="s">
        <v>4253</v>
      </c>
      <c r="Q30" s="20">
        <v>1</v>
      </c>
      <c r="R30" s="16" t="s">
        <v>4252</v>
      </c>
      <c r="S30" s="15">
        <v>4</v>
      </c>
      <c r="T30" s="16" t="s">
        <v>4253</v>
      </c>
      <c r="U30" s="20">
        <v>1</v>
      </c>
      <c r="V30" s="16" t="s">
        <v>4252</v>
      </c>
      <c r="W30" s="15">
        <v>25514</v>
      </c>
      <c r="X30" s="16" t="s">
        <v>4252</v>
      </c>
      <c r="Y30" s="15">
        <v>25514</v>
      </c>
      <c r="Z30" s="16" t="s">
        <v>4254</v>
      </c>
      <c r="AA30" s="15">
        <v>26211</v>
      </c>
      <c r="AB30" s="16" t="s">
        <v>4255</v>
      </c>
      <c r="AC30" s="20">
        <v>1.0185249999999999</v>
      </c>
      <c r="AD30" s="16" t="s">
        <v>4254</v>
      </c>
      <c r="AE30" s="15">
        <v>9079</v>
      </c>
      <c r="AF30" s="16" t="s">
        <v>4255</v>
      </c>
      <c r="AG30" s="20">
        <v>1.029083</v>
      </c>
      <c r="AH30" s="16" t="s">
        <v>4254</v>
      </c>
      <c r="AI30" s="15">
        <v>-4699</v>
      </c>
      <c r="AJ30" s="16" t="s">
        <v>4255</v>
      </c>
      <c r="AK30" s="20">
        <v>1.1356580000000001</v>
      </c>
      <c r="AL30" s="16" t="s">
        <v>4254</v>
      </c>
      <c r="AM30" s="15">
        <v>7</v>
      </c>
      <c r="AN30" s="16" t="s">
        <v>4255</v>
      </c>
      <c r="AO30" s="20">
        <v>1.0199929999999999</v>
      </c>
      <c r="AP30" s="16" t="s">
        <v>4256</v>
      </c>
      <c r="AQ30" s="15">
        <v>21479</v>
      </c>
      <c r="AR30" s="16" t="s">
        <v>4257</v>
      </c>
      <c r="AS30" s="20">
        <v>1.050298</v>
      </c>
      <c r="AT30" s="16" t="s">
        <v>4256</v>
      </c>
      <c r="AU30" s="15">
        <v>9858</v>
      </c>
      <c r="AV30" s="16" t="s">
        <v>4257</v>
      </c>
      <c r="AW30" s="20">
        <v>1.0107120000000001</v>
      </c>
      <c r="AX30" s="16" t="s">
        <v>4256</v>
      </c>
      <c r="AY30" s="15">
        <v>-6487</v>
      </c>
      <c r="AZ30" s="16" t="s">
        <v>4257</v>
      </c>
      <c r="BA30" s="20">
        <v>1.0266040000000001</v>
      </c>
      <c r="BB30" s="16" t="s">
        <v>4256</v>
      </c>
      <c r="BC30" s="15">
        <v>10</v>
      </c>
      <c r="BD30" s="16" t="s">
        <v>4257</v>
      </c>
      <c r="BE30" s="20">
        <v>1.0450269999999999</v>
      </c>
      <c r="BF30" s="16" t="s">
        <v>4258</v>
      </c>
      <c r="BG30" s="15">
        <v>23204</v>
      </c>
      <c r="BH30" s="16" t="s">
        <v>4259</v>
      </c>
      <c r="BI30" s="20">
        <v>1.0495620000000001</v>
      </c>
      <c r="BJ30" s="16" t="s">
        <v>4258</v>
      </c>
      <c r="BK30" s="15">
        <v>10326</v>
      </c>
      <c r="BL30" s="16" t="s">
        <v>4259</v>
      </c>
      <c r="BM30" s="20">
        <v>1.0368919999999999</v>
      </c>
      <c r="BN30" s="16" t="s">
        <v>4258</v>
      </c>
      <c r="BO30" s="15">
        <v>-4503</v>
      </c>
      <c r="BP30" s="16" t="s">
        <v>4259</v>
      </c>
      <c r="BQ30" s="20">
        <v>0.99382610000000005</v>
      </c>
      <c r="BR30" s="16" t="s">
        <v>4258</v>
      </c>
      <c r="BS30" s="15">
        <v>11</v>
      </c>
      <c r="BT30" s="16" t="s">
        <v>4259</v>
      </c>
      <c r="BU30" s="20">
        <v>1.0477339999999999</v>
      </c>
      <c r="BV30" s="16" t="s">
        <v>4260</v>
      </c>
      <c r="BW30" s="15">
        <v>21163</v>
      </c>
      <c r="BX30" s="16" t="s">
        <v>4261</v>
      </c>
      <c r="BY30" s="20">
        <v>1.0960129999999999</v>
      </c>
      <c r="BZ30" s="16" t="s">
        <v>4260</v>
      </c>
      <c r="CA30" s="15">
        <v>8873</v>
      </c>
      <c r="CB30" s="16" t="s">
        <v>4261</v>
      </c>
      <c r="CC30" s="20">
        <v>1.073693</v>
      </c>
      <c r="CD30" s="16" t="s">
        <v>4260</v>
      </c>
      <c r="CE30" s="15">
        <v>-3269</v>
      </c>
      <c r="CF30" s="16" t="s">
        <v>4261</v>
      </c>
      <c r="CG30" s="20">
        <v>1.1338299999999999</v>
      </c>
      <c r="CH30" s="16" t="s">
        <v>4260</v>
      </c>
      <c r="CI30" s="15">
        <v>21</v>
      </c>
      <c r="CJ30" s="16" t="s">
        <v>4261</v>
      </c>
      <c r="CK30" s="20">
        <v>1.093032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28346.736039340001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6471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2288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8759</v>
      </c>
      <c r="X31" s="16" t="s">
        <v>4252</v>
      </c>
      <c r="Y31" s="15">
        <v>8759</v>
      </c>
      <c r="Z31" s="16" t="s">
        <v>4254</v>
      </c>
      <c r="AA31" s="15">
        <v>6155</v>
      </c>
      <c r="AB31" s="16" t="s">
        <v>4255</v>
      </c>
      <c r="AC31" s="20">
        <v>1.0185249999999999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1837</v>
      </c>
      <c r="AJ31" s="16" t="s">
        <v>4255</v>
      </c>
      <c r="AK31" s="20">
        <v>1.1356580000000001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498</v>
      </c>
      <c r="AR31" s="16" t="s">
        <v>4257</v>
      </c>
      <c r="AS31" s="20">
        <v>1.050298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2291</v>
      </c>
      <c r="AZ31" s="16" t="s">
        <v>4257</v>
      </c>
      <c r="BA31" s="20">
        <v>1.0266040000000001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359</v>
      </c>
      <c r="BH31" s="16" t="s">
        <v>4259</v>
      </c>
      <c r="BI31" s="20">
        <v>1.0495620000000001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2330</v>
      </c>
      <c r="BP31" s="16" t="s">
        <v>4259</v>
      </c>
      <c r="BQ31" s="20">
        <v>0.99382610000000005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88</v>
      </c>
      <c r="BX31" s="16" t="s">
        <v>4261</v>
      </c>
      <c r="BY31" s="20">
        <v>1.0960129999999999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1984</v>
      </c>
      <c r="CF31" s="16" t="s">
        <v>4261</v>
      </c>
      <c r="CG31" s="20">
        <v>1.1338299999999999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5005.5197447999999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2633</v>
      </c>
      <c r="H32" s="16" t="s">
        <v>4253</v>
      </c>
      <c r="I32" s="20">
        <v>1</v>
      </c>
      <c r="J32" s="16" t="s">
        <v>4252</v>
      </c>
      <c r="K32" s="15">
        <v>0</v>
      </c>
      <c r="L32" s="16" t="s">
        <v>4253</v>
      </c>
      <c r="M32" s="20">
        <v>0</v>
      </c>
      <c r="N32" s="16" t="s">
        <v>4252</v>
      </c>
      <c r="O32" s="15">
        <v>921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3554</v>
      </c>
      <c r="X32" s="16" t="s">
        <v>4252</v>
      </c>
      <c r="Y32" s="15">
        <v>3554</v>
      </c>
      <c r="Z32" s="16" t="s">
        <v>4254</v>
      </c>
      <c r="AA32" s="15">
        <v>2660</v>
      </c>
      <c r="AB32" s="16" t="s">
        <v>4255</v>
      </c>
      <c r="AC32" s="20">
        <v>1.0185249999999999</v>
      </c>
      <c r="AD32" s="16" t="s">
        <v>4254</v>
      </c>
      <c r="AE32" s="15">
        <v>0</v>
      </c>
      <c r="AF32" s="16" t="s">
        <v>4255</v>
      </c>
      <c r="AG32" s="20">
        <v>0</v>
      </c>
      <c r="AH32" s="16" t="s">
        <v>4254</v>
      </c>
      <c r="AI32" s="15">
        <v>536</v>
      </c>
      <c r="AJ32" s="16" t="s">
        <v>4255</v>
      </c>
      <c r="AK32" s="20">
        <v>1.1356580000000001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2951</v>
      </c>
      <c r="AR32" s="16" t="s">
        <v>4257</v>
      </c>
      <c r="AS32" s="20">
        <v>1.050298</v>
      </c>
      <c r="AT32" s="16" t="s">
        <v>4256</v>
      </c>
      <c r="AU32" s="15">
        <v>0</v>
      </c>
      <c r="AV32" s="16" t="s">
        <v>4257</v>
      </c>
      <c r="AW32" s="20">
        <v>0</v>
      </c>
      <c r="AX32" s="16" t="s">
        <v>4256</v>
      </c>
      <c r="AY32" s="15">
        <v>728</v>
      </c>
      <c r="AZ32" s="16" t="s">
        <v>4257</v>
      </c>
      <c r="BA32" s="20">
        <v>1.0266040000000001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1890</v>
      </c>
      <c r="BH32" s="16" t="s">
        <v>4259</v>
      </c>
      <c r="BI32" s="20">
        <v>1.0495620000000001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603</v>
      </c>
      <c r="BP32" s="16" t="s">
        <v>4259</v>
      </c>
      <c r="BQ32" s="20">
        <v>0.99382610000000005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1404</v>
      </c>
      <c r="BX32" s="16" t="s">
        <v>4261</v>
      </c>
      <c r="BY32" s="20">
        <v>1.0960129999999999</v>
      </c>
      <c r="BZ32" s="16" t="s">
        <v>4260</v>
      </c>
      <c r="CA32" s="15">
        <v>41</v>
      </c>
      <c r="CB32" s="16" t="s">
        <v>4261</v>
      </c>
      <c r="CC32" s="20">
        <v>1.073693</v>
      </c>
      <c r="CD32" s="16" t="s">
        <v>4260</v>
      </c>
      <c r="CE32" s="15">
        <v>725</v>
      </c>
      <c r="CF32" s="16" t="s">
        <v>4261</v>
      </c>
      <c r="CG32" s="20">
        <v>1.1338299999999999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3141.3172062599997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786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275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1061</v>
      </c>
      <c r="X33" s="16" t="s">
        <v>4252</v>
      </c>
      <c r="Y33" s="15">
        <v>1061</v>
      </c>
      <c r="Z33" s="16" t="s">
        <v>4254</v>
      </c>
      <c r="AA33" s="15">
        <v>841</v>
      </c>
      <c r="AB33" s="16" t="s">
        <v>4255</v>
      </c>
      <c r="AC33" s="20">
        <v>1.0185249999999999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169</v>
      </c>
      <c r="AJ33" s="16" t="s">
        <v>4255</v>
      </c>
      <c r="AK33" s="20">
        <v>1.1356580000000001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932</v>
      </c>
      <c r="AR33" s="16" t="s">
        <v>4257</v>
      </c>
      <c r="AS33" s="20">
        <v>1.050298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230</v>
      </c>
      <c r="AZ33" s="16" t="s">
        <v>4257</v>
      </c>
      <c r="BA33" s="20">
        <v>1.0266040000000001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598</v>
      </c>
      <c r="BH33" s="16" t="s">
        <v>4259</v>
      </c>
      <c r="BI33" s="20">
        <v>1.0495620000000001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191</v>
      </c>
      <c r="BP33" s="16" t="s">
        <v>4259</v>
      </c>
      <c r="BQ33" s="20">
        <v>0.99382610000000005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443</v>
      </c>
      <c r="BX33" s="16" t="s">
        <v>4261</v>
      </c>
      <c r="BY33" s="20">
        <v>1.0960129999999999</v>
      </c>
      <c r="BZ33" s="16" t="s">
        <v>4260</v>
      </c>
      <c r="CA33" s="15">
        <v>13</v>
      </c>
      <c r="CB33" s="16" t="s">
        <v>4261</v>
      </c>
      <c r="CC33" s="20">
        <v>1.073693</v>
      </c>
      <c r="CD33" s="16" t="s">
        <v>4260</v>
      </c>
      <c r="CE33" s="15">
        <v>229</v>
      </c>
      <c r="CF33" s="16" t="s">
        <v>4261</v>
      </c>
      <c r="CG33" s="20">
        <v>1.1338299999999999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980.22001641999998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5823</v>
      </c>
      <c r="H34" s="16" t="s">
        <v>4253</v>
      </c>
      <c r="I34" s="20">
        <v>1</v>
      </c>
      <c r="J34" s="16" t="s">
        <v>4252</v>
      </c>
      <c r="K34" s="15">
        <v>814</v>
      </c>
      <c r="L34" s="16" t="s">
        <v>4253</v>
      </c>
      <c r="M34" s="20">
        <v>1</v>
      </c>
      <c r="N34" s="16" t="s">
        <v>4252</v>
      </c>
      <c r="O34" s="15">
        <v>47319</v>
      </c>
      <c r="P34" s="16" t="s">
        <v>4253</v>
      </c>
      <c r="Q34" s="20">
        <v>1</v>
      </c>
      <c r="R34" s="16" t="s">
        <v>4252</v>
      </c>
      <c r="S34" s="15">
        <v>5</v>
      </c>
      <c r="T34" s="16" t="s">
        <v>4253</v>
      </c>
      <c r="U34" s="20">
        <v>1</v>
      </c>
      <c r="V34" s="16" t="s">
        <v>4252</v>
      </c>
      <c r="W34" s="15">
        <v>53961</v>
      </c>
      <c r="X34" s="16" t="s">
        <v>4252</v>
      </c>
      <c r="Y34" s="15">
        <v>53961</v>
      </c>
      <c r="Z34" s="16" t="s">
        <v>4254</v>
      </c>
      <c r="AA34" s="15">
        <v>5243</v>
      </c>
      <c r="AB34" s="16" t="s">
        <v>4255</v>
      </c>
      <c r="AC34" s="20">
        <v>1.0185249999999999</v>
      </c>
      <c r="AD34" s="16" t="s">
        <v>4254</v>
      </c>
      <c r="AE34" s="15">
        <v>684</v>
      </c>
      <c r="AF34" s="16" t="s">
        <v>4255</v>
      </c>
      <c r="AG34" s="20">
        <v>1.029083</v>
      </c>
      <c r="AH34" s="16" t="s">
        <v>4254</v>
      </c>
      <c r="AI34" s="15">
        <v>43078</v>
      </c>
      <c r="AJ34" s="16" t="s">
        <v>4255</v>
      </c>
      <c r="AK34" s="20">
        <v>1.1356580000000001</v>
      </c>
      <c r="AL34" s="16" t="s">
        <v>4254</v>
      </c>
      <c r="AM34" s="15">
        <v>3</v>
      </c>
      <c r="AN34" s="16" t="s">
        <v>4255</v>
      </c>
      <c r="AO34" s="20">
        <v>1.0199929999999999</v>
      </c>
      <c r="AP34" s="16" t="s">
        <v>4256</v>
      </c>
      <c r="AQ34" s="15">
        <v>4094</v>
      </c>
      <c r="AR34" s="16" t="s">
        <v>4257</v>
      </c>
      <c r="AS34" s="20">
        <v>1.050298</v>
      </c>
      <c r="AT34" s="16" t="s">
        <v>4256</v>
      </c>
      <c r="AU34" s="15">
        <v>584</v>
      </c>
      <c r="AV34" s="16" t="s">
        <v>4257</v>
      </c>
      <c r="AW34" s="20">
        <v>1.0107120000000001</v>
      </c>
      <c r="AX34" s="16" t="s">
        <v>4256</v>
      </c>
      <c r="AY34" s="15">
        <v>43807</v>
      </c>
      <c r="AZ34" s="16" t="s">
        <v>4257</v>
      </c>
      <c r="BA34" s="20">
        <v>1.0266040000000001</v>
      </c>
      <c r="BB34" s="16" t="s">
        <v>4256</v>
      </c>
      <c r="BC34" s="15">
        <v>9</v>
      </c>
      <c r="BD34" s="16" t="s">
        <v>4257</v>
      </c>
      <c r="BE34" s="20">
        <v>1.0450269999999999</v>
      </c>
      <c r="BF34" s="16" t="s">
        <v>4258</v>
      </c>
      <c r="BG34" s="15">
        <v>1977</v>
      </c>
      <c r="BH34" s="16" t="s">
        <v>4259</v>
      </c>
      <c r="BI34" s="20">
        <v>1.0495620000000001</v>
      </c>
      <c r="BJ34" s="16" t="s">
        <v>4258</v>
      </c>
      <c r="BK34" s="15">
        <v>417</v>
      </c>
      <c r="BL34" s="16" t="s">
        <v>4259</v>
      </c>
      <c r="BM34" s="20">
        <v>1.0368919999999999</v>
      </c>
      <c r="BN34" s="16" t="s">
        <v>4258</v>
      </c>
      <c r="BO34" s="15">
        <v>41648</v>
      </c>
      <c r="BP34" s="16" t="s">
        <v>4259</v>
      </c>
      <c r="BQ34" s="20">
        <v>0.99382610000000005</v>
      </c>
      <c r="BR34" s="16" t="s">
        <v>4258</v>
      </c>
      <c r="BS34" s="15">
        <v>12</v>
      </c>
      <c r="BT34" s="16" t="s">
        <v>4259</v>
      </c>
      <c r="BU34" s="20">
        <v>1.0477339999999999</v>
      </c>
      <c r="BV34" s="16" t="s">
        <v>4260</v>
      </c>
      <c r="BW34" s="15">
        <v>395</v>
      </c>
      <c r="BX34" s="16" t="s">
        <v>4261</v>
      </c>
      <c r="BY34" s="20">
        <v>1.0960129999999999</v>
      </c>
      <c r="BZ34" s="16" t="s">
        <v>4260</v>
      </c>
      <c r="CA34" s="15">
        <v>9</v>
      </c>
      <c r="CB34" s="16" t="s">
        <v>4261</v>
      </c>
      <c r="CC34" s="20">
        <v>1.073693</v>
      </c>
      <c r="CD34" s="16" t="s">
        <v>4260</v>
      </c>
      <c r="CE34" s="15">
        <v>21628</v>
      </c>
      <c r="CF34" s="16" t="s">
        <v>4261</v>
      </c>
      <c r="CG34" s="20">
        <v>1.1338299999999999</v>
      </c>
      <c r="CH34" s="16" t="s">
        <v>4260</v>
      </c>
      <c r="CI34" s="15">
        <v>6</v>
      </c>
      <c r="CJ34" s="16" t="s">
        <v>4261</v>
      </c>
      <c r="CK34" s="20">
        <v>1.093032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45536.881840760005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1922</v>
      </c>
      <c r="H35" s="16" t="s">
        <v>4253</v>
      </c>
      <c r="I35" s="20">
        <v>1</v>
      </c>
      <c r="J35" s="16" t="s">
        <v>4252</v>
      </c>
      <c r="K35" s="15">
        <v>1235</v>
      </c>
      <c r="L35" s="16" t="s">
        <v>4253</v>
      </c>
      <c r="M35" s="20">
        <v>1</v>
      </c>
      <c r="N35" s="16" t="s">
        <v>4252</v>
      </c>
      <c r="O35" s="15">
        <v>8458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11615</v>
      </c>
      <c r="X35" s="16" t="s">
        <v>4252</v>
      </c>
      <c r="Y35" s="15">
        <v>11615</v>
      </c>
      <c r="Z35" s="16" t="s">
        <v>4254</v>
      </c>
      <c r="AA35" s="15">
        <v>3602</v>
      </c>
      <c r="AB35" s="16" t="s">
        <v>4255</v>
      </c>
      <c r="AC35" s="20">
        <v>1.0185249999999999</v>
      </c>
      <c r="AD35" s="16" t="s">
        <v>4254</v>
      </c>
      <c r="AE35" s="15">
        <v>2463</v>
      </c>
      <c r="AF35" s="16" t="s">
        <v>4255</v>
      </c>
      <c r="AG35" s="20">
        <v>1.029083</v>
      </c>
      <c r="AH35" s="16" t="s">
        <v>4254</v>
      </c>
      <c r="AI35" s="15">
        <v>14150</v>
      </c>
      <c r="AJ35" s="16" t="s">
        <v>4255</v>
      </c>
      <c r="AK35" s="20">
        <v>1.1356580000000001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3788</v>
      </c>
      <c r="AR35" s="16" t="s">
        <v>4257</v>
      </c>
      <c r="AS35" s="20">
        <v>1.050298</v>
      </c>
      <c r="AT35" s="16" t="s">
        <v>4256</v>
      </c>
      <c r="AU35" s="15">
        <v>3285</v>
      </c>
      <c r="AV35" s="16" t="s">
        <v>4257</v>
      </c>
      <c r="AW35" s="20">
        <v>1.0107120000000001</v>
      </c>
      <c r="AX35" s="16" t="s">
        <v>4256</v>
      </c>
      <c r="AY35" s="15">
        <v>15351</v>
      </c>
      <c r="AZ35" s="16" t="s">
        <v>4257</v>
      </c>
      <c r="BA35" s="20">
        <v>1.0266040000000001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3722</v>
      </c>
      <c r="BH35" s="16" t="s">
        <v>4259</v>
      </c>
      <c r="BI35" s="20">
        <v>1.0495620000000001</v>
      </c>
      <c r="BJ35" s="16" t="s">
        <v>4258</v>
      </c>
      <c r="BK35" s="15">
        <v>3458</v>
      </c>
      <c r="BL35" s="16" t="s">
        <v>4259</v>
      </c>
      <c r="BM35" s="20">
        <v>1.0368919999999999</v>
      </c>
      <c r="BN35" s="16" t="s">
        <v>4258</v>
      </c>
      <c r="BO35" s="15">
        <v>15851</v>
      </c>
      <c r="BP35" s="16" t="s">
        <v>4259</v>
      </c>
      <c r="BQ35" s="20">
        <v>0.99382610000000005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3352</v>
      </c>
      <c r="BX35" s="16" t="s">
        <v>4261</v>
      </c>
      <c r="BY35" s="20">
        <v>1.0960129999999999</v>
      </c>
      <c r="BZ35" s="16" t="s">
        <v>4260</v>
      </c>
      <c r="CA35" s="15">
        <v>2574</v>
      </c>
      <c r="CB35" s="16" t="s">
        <v>4261</v>
      </c>
      <c r="CC35" s="20">
        <v>1.073693</v>
      </c>
      <c r="CD35" s="16" t="s">
        <v>4260</v>
      </c>
      <c r="CE35" s="15">
        <v>10727</v>
      </c>
      <c r="CF35" s="16" t="s">
        <v>4261</v>
      </c>
      <c r="CG35" s="20">
        <v>1.1338299999999999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19758.266101220004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1660</v>
      </c>
      <c r="H36" s="16" t="s">
        <v>4253</v>
      </c>
      <c r="I36" s="20">
        <v>1</v>
      </c>
      <c r="J36" s="16" t="s">
        <v>4252</v>
      </c>
      <c r="K36" s="15">
        <v>1065</v>
      </c>
      <c r="L36" s="16" t="s">
        <v>4253</v>
      </c>
      <c r="M36" s="20">
        <v>1</v>
      </c>
      <c r="N36" s="16" t="s">
        <v>4252</v>
      </c>
      <c r="O36" s="15">
        <v>7374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10099</v>
      </c>
      <c r="X36" s="16" t="s">
        <v>4252</v>
      </c>
      <c r="Y36" s="15">
        <v>10099</v>
      </c>
      <c r="Z36" s="16" t="s">
        <v>4254</v>
      </c>
      <c r="AA36" s="15">
        <v>720</v>
      </c>
      <c r="AB36" s="16" t="s">
        <v>4255</v>
      </c>
      <c r="AC36" s="20">
        <v>1.0185249999999999</v>
      </c>
      <c r="AD36" s="16" t="s">
        <v>4254</v>
      </c>
      <c r="AE36" s="15">
        <v>492</v>
      </c>
      <c r="AF36" s="16" t="s">
        <v>4255</v>
      </c>
      <c r="AG36" s="20">
        <v>1.029083</v>
      </c>
      <c r="AH36" s="16" t="s">
        <v>4254</v>
      </c>
      <c r="AI36" s="15">
        <v>3105</v>
      </c>
      <c r="AJ36" s="16" t="s">
        <v>4255</v>
      </c>
      <c r="AK36" s="20">
        <v>1.1356580000000001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758</v>
      </c>
      <c r="AR36" s="16" t="s">
        <v>4257</v>
      </c>
      <c r="AS36" s="20">
        <v>1.050298</v>
      </c>
      <c r="AT36" s="16" t="s">
        <v>4256</v>
      </c>
      <c r="AU36" s="15">
        <v>656</v>
      </c>
      <c r="AV36" s="16" t="s">
        <v>4257</v>
      </c>
      <c r="AW36" s="20">
        <v>1.0107120000000001</v>
      </c>
      <c r="AX36" s="16" t="s">
        <v>4256</v>
      </c>
      <c r="AY36" s="15">
        <v>3425</v>
      </c>
      <c r="AZ36" s="16" t="s">
        <v>4257</v>
      </c>
      <c r="BA36" s="20">
        <v>1.0266040000000001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744</v>
      </c>
      <c r="BH36" s="16" t="s">
        <v>4259</v>
      </c>
      <c r="BI36" s="20">
        <v>1.0495620000000001</v>
      </c>
      <c r="BJ36" s="16" t="s">
        <v>4258</v>
      </c>
      <c r="BK36" s="15">
        <v>692</v>
      </c>
      <c r="BL36" s="16" t="s">
        <v>4259</v>
      </c>
      <c r="BM36" s="20">
        <v>1.0368919999999999</v>
      </c>
      <c r="BN36" s="16" t="s">
        <v>4258</v>
      </c>
      <c r="BO36" s="15">
        <v>3176</v>
      </c>
      <c r="BP36" s="16" t="s">
        <v>4259</v>
      </c>
      <c r="BQ36" s="20">
        <v>0.99382610000000005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677</v>
      </c>
      <c r="BX36" s="16" t="s">
        <v>4261</v>
      </c>
      <c r="BY36" s="20">
        <v>1.0960129999999999</v>
      </c>
      <c r="BZ36" s="16" t="s">
        <v>4260</v>
      </c>
      <c r="CA36" s="15">
        <v>515</v>
      </c>
      <c r="CB36" s="16" t="s">
        <v>4261</v>
      </c>
      <c r="CC36" s="20">
        <v>1.073693</v>
      </c>
      <c r="CD36" s="16" t="s">
        <v>4260</v>
      </c>
      <c r="CE36" s="15">
        <v>2146</v>
      </c>
      <c r="CF36" s="16" t="s">
        <v>4261</v>
      </c>
      <c r="CG36" s="20">
        <v>1.1338299999999999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5644.6167087199992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5155</v>
      </c>
      <c r="H37" s="16" t="s">
        <v>4253</v>
      </c>
      <c r="I37" s="20">
        <v>1</v>
      </c>
      <c r="J37" s="16" t="s">
        <v>4252</v>
      </c>
      <c r="K37" s="15">
        <v>3310</v>
      </c>
      <c r="L37" s="16" t="s">
        <v>4253</v>
      </c>
      <c r="M37" s="20">
        <v>1</v>
      </c>
      <c r="N37" s="16" t="s">
        <v>4252</v>
      </c>
      <c r="O37" s="15">
        <v>22681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31146</v>
      </c>
      <c r="X37" s="16" t="s">
        <v>4252</v>
      </c>
      <c r="Y37" s="15">
        <v>31146</v>
      </c>
      <c r="Z37" s="16" t="s">
        <v>4254</v>
      </c>
      <c r="AA37" s="15">
        <v>4682</v>
      </c>
      <c r="AB37" s="16" t="s">
        <v>4255</v>
      </c>
      <c r="AC37" s="20">
        <v>1.0185249999999999</v>
      </c>
      <c r="AD37" s="16" t="s">
        <v>4254</v>
      </c>
      <c r="AE37" s="15">
        <v>3202</v>
      </c>
      <c r="AF37" s="16" t="s">
        <v>4255</v>
      </c>
      <c r="AG37" s="20">
        <v>1.029083</v>
      </c>
      <c r="AH37" s="16" t="s">
        <v>4254</v>
      </c>
      <c r="AI37" s="15">
        <v>18394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4926</v>
      </c>
      <c r="AR37" s="16" t="s">
        <v>4257</v>
      </c>
      <c r="AS37" s="20">
        <v>1.050298</v>
      </c>
      <c r="AT37" s="16" t="s">
        <v>4256</v>
      </c>
      <c r="AU37" s="15">
        <v>4269</v>
      </c>
      <c r="AV37" s="16" t="s">
        <v>4257</v>
      </c>
      <c r="AW37" s="20">
        <v>1.0107120000000001</v>
      </c>
      <c r="AX37" s="16" t="s">
        <v>4256</v>
      </c>
      <c r="AY37" s="15">
        <v>19955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4841</v>
      </c>
      <c r="BH37" s="16" t="s">
        <v>4259</v>
      </c>
      <c r="BI37" s="20">
        <v>1.0495620000000001</v>
      </c>
      <c r="BJ37" s="16" t="s">
        <v>4258</v>
      </c>
      <c r="BK37" s="15">
        <v>4495</v>
      </c>
      <c r="BL37" s="16" t="s">
        <v>4259</v>
      </c>
      <c r="BM37" s="20">
        <v>1.0368919999999999</v>
      </c>
      <c r="BN37" s="16" t="s">
        <v>4258</v>
      </c>
      <c r="BO37" s="15">
        <v>20609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4365</v>
      </c>
      <c r="BX37" s="16" t="s">
        <v>4261</v>
      </c>
      <c r="BY37" s="20">
        <v>1.0960129999999999</v>
      </c>
      <c r="BZ37" s="16" t="s">
        <v>4260</v>
      </c>
      <c r="CA37" s="15">
        <v>3345</v>
      </c>
      <c r="CB37" s="16" t="s">
        <v>4261</v>
      </c>
      <c r="CC37" s="20">
        <v>1.073693</v>
      </c>
      <c r="CD37" s="16" t="s">
        <v>4260</v>
      </c>
      <c r="CE37" s="15">
        <v>13945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28896.782364180002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1144</v>
      </c>
      <c r="H38" s="16" t="s">
        <v>4253</v>
      </c>
      <c r="I38" s="20">
        <v>1</v>
      </c>
      <c r="J38" s="16" t="s">
        <v>4252</v>
      </c>
      <c r="K38" s="15">
        <v>340</v>
      </c>
      <c r="L38" s="16" t="s">
        <v>4253</v>
      </c>
      <c r="M38" s="20">
        <v>1</v>
      </c>
      <c r="N38" s="16" t="s">
        <v>4252</v>
      </c>
      <c r="O38" s="15">
        <v>17246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18730</v>
      </c>
      <c r="X38" s="16" t="s">
        <v>4252</v>
      </c>
      <c r="Y38" s="15">
        <v>18730</v>
      </c>
      <c r="Z38" s="16" t="s">
        <v>4254</v>
      </c>
      <c r="AA38" s="15">
        <v>1185</v>
      </c>
      <c r="AB38" s="16" t="s">
        <v>4255</v>
      </c>
      <c r="AC38" s="20">
        <v>1.0185249999999999</v>
      </c>
      <c r="AD38" s="16" t="s">
        <v>4254</v>
      </c>
      <c r="AE38" s="15">
        <v>487</v>
      </c>
      <c r="AF38" s="16" t="s">
        <v>4255</v>
      </c>
      <c r="AG38" s="20">
        <v>1.029083</v>
      </c>
      <c r="AH38" s="16" t="s">
        <v>4254</v>
      </c>
      <c r="AI38" s="15">
        <v>16706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1371</v>
      </c>
      <c r="AR38" s="16" t="s">
        <v>4257</v>
      </c>
      <c r="AS38" s="20">
        <v>1.050298</v>
      </c>
      <c r="AT38" s="16" t="s">
        <v>4256</v>
      </c>
      <c r="AU38" s="15">
        <v>956</v>
      </c>
      <c r="AV38" s="16" t="s">
        <v>4257</v>
      </c>
      <c r="AW38" s="20">
        <v>1.0107120000000001</v>
      </c>
      <c r="AX38" s="16" t="s">
        <v>4256</v>
      </c>
      <c r="AY38" s="15">
        <v>13835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1210</v>
      </c>
      <c r="BH38" s="16" t="s">
        <v>4259</v>
      </c>
      <c r="BI38" s="20">
        <v>1.0495620000000001</v>
      </c>
      <c r="BJ38" s="16" t="s">
        <v>4258</v>
      </c>
      <c r="BK38" s="15">
        <v>896</v>
      </c>
      <c r="BL38" s="16" t="s">
        <v>4259</v>
      </c>
      <c r="BM38" s="20">
        <v>1.0368919999999999</v>
      </c>
      <c r="BN38" s="16" t="s">
        <v>4258</v>
      </c>
      <c r="BO38" s="15">
        <v>8915</v>
      </c>
      <c r="BP38" s="16" t="s">
        <v>4259</v>
      </c>
      <c r="BQ38" s="20">
        <v>0.99382610000000005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1055</v>
      </c>
      <c r="BX38" s="16" t="s">
        <v>4261</v>
      </c>
      <c r="BY38" s="20">
        <v>1.0960129999999999</v>
      </c>
      <c r="BZ38" s="16" t="s">
        <v>4260</v>
      </c>
      <c r="CA38" s="15">
        <v>527</v>
      </c>
      <c r="CB38" s="16" t="s">
        <v>4261</v>
      </c>
      <c r="CC38" s="20">
        <v>1.073693</v>
      </c>
      <c r="CD38" s="16" t="s">
        <v>4260</v>
      </c>
      <c r="CE38" s="15">
        <v>12164</v>
      </c>
      <c r="CF38" s="16" t="s">
        <v>4261</v>
      </c>
      <c r="CG38" s="20">
        <v>1.1338299999999999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16518.541328699997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915</v>
      </c>
      <c r="H39" s="16" t="s">
        <v>4253</v>
      </c>
      <c r="I39" s="20">
        <v>1</v>
      </c>
      <c r="J39" s="16" t="s">
        <v>4252</v>
      </c>
      <c r="K39" s="15">
        <v>1219</v>
      </c>
      <c r="L39" s="16" t="s">
        <v>4253</v>
      </c>
      <c r="M39" s="20">
        <v>1</v>
      </c>
      <c r="N39" s="16" t="s">
        <v>4252</v>
      </c>
      <c r="O39" s="15">
        <v>2322</v>
      </c>
      <c r="P39" s="16" t="s">
        <v>4253</v>
      </c>
      <c r="Q39" s="20">
        <v>1</v>
      </c>
      <c r="R39" s="16" t="s">
        <v>4252</v>
      </c>
      <c r="S39" s="15">
        <v>15</v>
      </c>
      <c r="T39" s="16" t="s">
        <v>4253</v>
      </c>
      <c r="U39" s="20">
        <v>1</v>
      </c>
      <c r="V39" s="16" t="s">
        <v>4252</v>
      </c>
      <c r="W39" s="15">
        <v>4471</v>
      </c>
      <c r="X39" s="16" t="s">
        <v>4252</v>
      </c>
      <c r="Y39" s="15">
        <v>4471</v>
      </c>
      <c r="Z39" s="16" t="s">
        <v>4254</v>
      </c>
      <c r="AA39" s="15">
        <v>1030</v>
      </c>
      <c r="AB39" s="16" t="s">
        <v>4255</v>
      </c>
      <c r="AC39" s="20">
        <v>1.0185249999999999</v>
      </c>
      <c r="AD39" s="16" t="s">
        <v>4254</v>
      </c>
      <c r="AE39" s="15">
        <v>707</v>
      </c>
      <c r="AF39" s="16" t="s">
        <v>4255</v>
      </c>
      <c r="AG39" s="20">
        <v>1.029083</v>
      </c>
      <c r="AH39" s="16" t="s">
        <v>4254</v>
      </c>
      <c r="AI39" s="15">
        <v>2447</v>
      </c>
      <c r="AJ39" s="16" t="s">
        <v>4255</v>
      </c>
      <c r="AK39" s="20">
        <v>1.1356580000000001</v>
      </c>
      <c r="AL39" s="16" t="s">
        <v>4254</v>
      </c>
      <c r="AM39" s="15">
        <v>10</v>
      </c>
      <c r="AN39" s="16" t="s">
        <v>4255</v>
      </c>
      <c r="AO39" s="20">
        <v>1.0199929999999999</v>
      </c>
      <c r="AP39" s="16" t="s">
        <v>4256</v>
      </c>
      <c r="AQ39" s="15">
        <v>6647</v>
      </c>
      <c r="AR39" s="16" t="s">
        <v>4257</v>
      </c>
      <c r="AS39" s="20">
        <v>1.050298</v>
      </c>
      <c r="AT39" s="16" t="s">
        <v>4256</v>
      </c>
      <c r="AU39" s="15">
        <v>1148</v>
      </c>
      <c r="AV39" s="16" t="s">
        <v>4257</v>
      </c>
      <c r="AW39" s="20">
        <v>1.0107120000000001</v>
      </c>
      <c r="AX39" s="16" t="s">
        <v>4256</v>
      </c>
      <c r="AY39" s="15">
        <v>2994</v>
      </c>
      <c r="AZ39" s="16" t="s">
        <v>4257</v>
      </c>
      <c r="BA39" s="20">
        <v>1.0266040000000001</v>
      </c>
      <c r="BB39" s="16" t="s">
        <v>4256</v>
      </c>
      <c r="BC39" s="15">
        <v>10</v>
      </c>
      <c r="BD39" s="16" t="s">
        <v>4257</v>
      </c>
      <c r="BE39" s="20">
        <v>1.0450269999999999</v>
      </c>
      <c r="BF39" s="16" t="s">
        <v>4258</v>
      </c>
      <c r="BG39" s="15">
        <v>7620</v>
      </c>
      <c r="BH39" s="16" t="s">
        <v>4259</v>
      </c>
      <c r="BI39" s="20">
        <v>1.0495620000000001</v>
      </c>
      <c r="BJ39" s="16" t="s">
        <v>4258</v>
      </c>
      <c r="BK39" s="15">
        <v>1227</v>
      </c>
      <c r="BL39" s="16" t="s">
        <v>4259</v>
      </c>
      <c r="BM39" s="20">
        <v>1.0368919999999999</v>
      </c>
      <c r="BN39" s="16" t="s">
        <v>4258</v>
      </c>
      <c r="BO39" s="15">
        <v>2824</v>
      </c>
      <c r="BP39" s="16" t="s">
        <v>4259</v>
      </c>
      <c r="BQ39" s="20">
        <v>0.99382610000000005</v>
      </c>
      <c r="BR39" s="16" t="s">
        <v>4258</v>
      </c>
      <c r="BS39" s="15">
        <v>18</v>
      </c>
      <c r="BT39" s="16" t="s">
        <v>4259</v>
      </c>
      <c r="BU39" s="20">
        <v>1.0477339999999999</v>
      </c>
      <c r="BV39" s="16" t="s">
        <v>4260</v>
      </c>
      <c r="BW39" s="15">
        <v>7657</v>
      </c>
      <c r="BX39" s="16" t="s">
        <v>4261</v>
      </c>
      <c r="BY39" s="20">
        <v>1.0960129999999999</v>
      </c>
      <c r="BZ39" s="16" t="s">
        <v>4260</v>
      </c>
      <c r="CA39" s="15">
        <v>523</v>
      </c>
      <c r="CB39" s="16" t="s">
        <v>4261</v>
      </c>
      <c r="CC39" s="20">
        <v>1.073693</v>
      </c>
      <c r="CD39" s="16" t="s">
        <v>4260</v>
      </c>
      <c r="CE39" s="15">
        <v>2939</v>
      </c>
      <c r="CF39" s="16" t="s">
        <v>4261</v>
      </c>
      <c r="CG39" s="20">
        <v>1.1338299999999999</v>
      </c>
      <c r="CH39" s="16" t="s">
        <v>4260</v>
      </c>
      <c r="CI39" s="15">
        <v>3</v>
      </c>
      <c r="CJ39" s="16" t="s">
        <v>4261</v>
      </c>
      <c r="CK39" s="20">
        <v>1.093032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8929.4399606799998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217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217</v>
      </c>
      <c r="X41" s="16" t="s">
        <v>4252</v>
      </c>
      <c r="Y41" s="15">
        <v>217</v>
      </c>
      <c r="Z41" s="16" t="s">
        <v>4254</v>
      </c>
      <c r="AA41" s="15">
        <v>255</v>
      </c>
      <c r="AB41" s="16" t="s">
        <v>4255</v>
      </c>
      <c r="AC41" s="20">
        <v>1.0185249999999999</v>
      </c>
      <c r="AD41" s="16" t="s">
        <v>4254</v>
      </c>
      <c r="AE41" s="15">
        <v>1</v>
      </c>
      <c r="AF41" s="16" t="s">
        <v>4255</v>
      </c>
      <c r="AG41" s="20">
        <v>1.029083</v>
      </c>
      <c r="AH41" s="16" t="s">
        <v>4254</v>
      </c>
      <c r="AI41" s="15">
        <v>8</v>
      </c>
      <c r="AJ41" s="16" t="s">
        <v>4255</v>
      </c>
      <c r="AK41" s="20">
        <v>1.1356580000000001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272</v>
      </c>
      <c r="AR41" s="16" t="s">
        <v>4257</v>
      </c>
      <c r="AS41" s="20">
        <v>1.050298</v>
      </c>
      <c r="AT41" s="16" t="s">
        <v>4256</v>
      </c>
      <c r="AU41" s="15">
        <v>6</v>
      </c>
      <c r="AV41" s="16" t="s">
        <v>4257</v>
      </c>
      <c r="AW41" s="20">
        <v>1.0107120000000001</v>
      </c>
      <c r="AX41" s="16" t="s">
        <v>4256</v>
      </c>
      <c r="AY41" s="15">
        <v>7</v>
      </c>
      <c r="AZ41" s="16" t="s">
        <v>4257</v>
      </c>
      <c r="BA41" s="20">
        <v>1.0266040000000001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296</v>
      </c>
      <c r="BH41" s="16" t="s">
        <v>4259</v>
      </c>
      <c r="BI41" s="20">
        <v>1.0495620000000001</v>
      </c>
      <c r="BJ41" s="16" t="s">
        <v>4258</v>
      </c>
      <c r="BK41" s="15">
        <v>14</v>
      </c>
      <c r="BL41" s="16" t="s">
        <v>4259</v>
      </c>
      <c r="BM41" s="20">
        <v>1.0368919999999999</v>
      </c>
      <c r="BN41" s="16" t="s">
        <v>4258</v>
      </c>
      <c r="BO41" s="15">
        <v>6</v>
      </c>
      <c r="BP41" s="16" t="s">
        <v>4259</v>
      </c>
      <c r="BQ41" s="20">
        <v>0.99382610000000005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317</v>
      </c>
      <c r="BX41" s="16" t="s">
        <v>4261</v>
      </c>
      <c r="BY41" s="20">
        <v>1.0960129999999999</v>
      </c>
      <c r="BZ41" s="16" t="s">
        <v>4260</v>
      </c>
      <c r="CA41" s="15">
        <v>10</v>
      </c>
      <c r="CB41" s="16" t="s">
        <v>4261</v>
      </c>
      <c r="CC41" s="20">
        <v>1.073693</v>
      </c>
      <c r="CD41" s="16" t="s">
        <v>4260</v>
      </c>
      <c r="CE41" s="15">
        <v>280</v>
      </c>
      <c r="CF41" s="16" t="s">
        <v>4261</v>
      </c>
      <c r="CG41" s="20">
        <v>1.1338299999999999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358.51300512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5203</v>
      </c>
      <c r="H42" s="16" t="s">
        <v>4253</v>
      </c>
      <c r="I42" s="20">
        <v>1</v>
      </c>
      <c r="J42" s="16" t="s">
        <v>4252</v>
      </c>
      <c r="K42" s="15">
        <v>473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5676</v>
      </c>
      <c r="X42" s="16" t="s">
        <v>4252</v>
      </c>
      <c r="Y42" s="15">
        <v>5676</v>
      </c>
      <c r="Z42" s="16" t="s">
        <v>4254</v>
      </c>
      <c r="AA42" s="15">
        <v>4833</v>
      </c>
      <c r="AB42" s="16" t="s">
        <v>4255</v>
      </c>
      <c r="AC42" s="20">
        <v>1.0185249999999999</v>
      </c>
      <c r="AD42" s="16" t="s">
        <v>4254</v>
      </c>
      <c r="AE42" s="15">
        <v>179</v>
      </c>
      <c r="AF42" s="16" t="s">
        <v>4255</v>
      </c>
      <c r="AG42" s="20">
        <v>1.029083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4771</v>
      </c>
      <c r="AR42" s="16" t="s">
        <v>4257</v>
      </c>
      <c r="AS42" s="20">
        <v>1.050298</v>
      </c>
      <c r="AT42" s="16" t="s">
        <v>4256</v>
      </c>
      <c r="AU42" s="15">
        <v>1222</v>
      </c>
      <c r="AV42" s="16" t="s">
        <v>4257</v>
      </c>
      <c r="AW42" s="20">
        <v>1.0107120000000001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5204</v>
      </c>
      <c r="BH42" s="16" t="s">
        <v>4259</v>
      </c>
      <c r="BI42" s="20">
        <v>1.0495620000000001</v>
      </c>
      <c r="BJ42" s="16" t="s">
        <v>4258</v>
      </c>
      <c r="BK42" s="15">
        <v>439</v>
      </c>
      <c r="BL42" s="16" t="s">
        <v>4259</v>
      </c>
      <c r="BM42" s="20">
        <v>1.0368919999999999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4914</v>
      </c>
      <c r="BX42" s="16" t="s">
        <v>4261</v>
      </c>
      <c r="BY42" s="20">
        <v>1.0960129999999999</v>
      </c>
      <c r="BZ42" s="16" t="s">
        <v>4260</v>
      </c>
      <c r="CA42" s="15">
        <v>1177</v>
      </c>
      <c r="CB42" s="16" t="s">
        <v>4261</v>
      </c>
      <c r="CC42" s="20">
        <v>1.073693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5919.0919565999993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570</v>
      </c>
      <c r="L43" s="16" t="s">
        <v>4253</v>
      </c>
      <c r="M43" s="20">
        <v>1</v>
      </c>
      <c r="N43" s="16" t="s">
        <v>4252</v>
      </c>
      <c r="O43" s="15">
        <v>21123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21693</v>
      </c>
      <c r="X43" s="16" t="s">
        <v>4252</v>
      </c>
      <c r="Y43" s="15">
        <v>21693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357</v>
      </c>
      <c r="AF43" s="16" t="s">
        <v>4255</v>
      </c>
      <c r="AG43" s="20">
        <v>1.029083</v>
      </c>
      <c r="AH43" s="16" t="s">
        <v>4254</v>
      </c>
      <c r="AI43" s="15">
        <v>18939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549</v>
      </c>
      <c r="AV43" s="16" t="s">
        <v>4257</v>
      </c>
      <c r="AW43" s="20">
        <v>1.0107120000000001</v>
      </c>
      <c r="AX43" s="16" t="s">
        <v>4256</v>
      </c>
      <c r="AY43" s="15">
        <v>20366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541</v>
      </c>
      <c r="BL43" s="16" t="s">
        <v>4259</v>
      </c>
      <c r="BM43" s="20">
        <v>1.0368919999999999</v>
      </c>
      <c r="BN43" s="16" t="s">
        <v>4258</v>
      </c>
      <c r="BO43" s="15">
        <v>21287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373</v>
      </c>
      <c r="CB43" s="16" t="s">
        <v>4261</v>
      </c>
      <c r="CC43" s="20">
        <v>1.073693</v>
      </c>
      <c r="CD43" s="16" t="s">
        <v>4260</v>
      </c>
      <c r="CE43" s="15">
        <v>1375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17741.469189340001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3979</v>
      </c>
      <c r="H46" s="16" t="s">
        <v>4253</v>
      </c>
      <c r="I46" s="20">
        <v>1</v>
      </c>
      <c r="J46" s="16" t="s">
        <v>4252</v>
      </c>
      <c r="K46" s="15">
        <v>19998</v>
      </c>
      <c r="L46" s="16" t="s">
        <v>4253</v>
      </c>
      <c r="M46" s="20">
        <v>1</v>
      </c>
      <c r="N46" s="16" t="s">
        <v>4252</v>
      </c>
      <c r="O46" s="15">
        <v>4200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28177</v>
      </c>
      <c r="X46" s="16" t="s">
        <v>4252</v>
      </c>
      <c r="Y46" s="15">
        <v>28177</v>
      </c>
      <c r="Z46" s="16" t="s">
        <v>4254</v>
      </c>
      <c r="AA46" s="15">
        <v>588</v>
      </c>
      <c r="AB46" s="16" t="s">
        <v>4255</v>
      </c>
      <c r="AC46" s="20">
        <v>1.0185249999999999</v>
      </c>
      <c r="AD46" s="16" t="s">
        <v>4254</v>
      </c>
      <c r="AE46" s="15">
        <v>13614</v>
      </c>
      <c r="AF46" s="16" t="s">
        <v>4255</v>
      </c>
      <c r="AG46" s="20">
        <v>1.029083</v>
      </c>
      <c r="AH46" s="16" t="s">
        <v>4254</v>
      </c>
      <c r="AI46" s="15">
        <v>5127</v>
      </c>
      <c r="AJ46" s="16" t="s">
        <v>4255</v>
      </c>
      <c r="AK46" s="20">
        <v>1.1356580000000001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4232</v>
      </c>
      <c r="AR46" s="16" t="s">
        <v>4257</v>
      </c>
      <c r="AS46" s="20">
        <v>1.050298</v>
      </c>
      <c r="AT46" s="16" t="s">
        <v>4256</v>
      </c>
      <c r="AU46" s="15">
        <v>20054</v>
      </c>
      <c r="AV46" s="16" t="s">
        <v>4257</v>
      </c>
      <c r="AW46" s="20">
        <v>1.0107120000000001</v>
      </c>
      <c r="AX46" s="16" t="s">
        <v>4256</v>
      </c>
      <c r="AY46" s="15">
        <v>7194</v>
      </c>
      <c r="AZ46" s="16" t="s">
        <v>4257</v>
      </c>
      <c r="BA46" s="20">
        <v>1.0266040000000001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5126</v>
      </c>
      <c r="BH46" s="16" t="s">
        <v>4259</v>
      </c>
      <c r="BI46" s="20">
        <v>1.0495620000000001</v>
      </c>
      <c r="BJ46" s="16" t="s">
        <v>4258</v>
      </c>
      <c r="BK46" s="15">
        <v>23639</v>
      </c>
      <c r="BL46" s="16" t="s">
        <v>4259</v>
      </c>
      <c r="BM46" s="20">
        <v>1.0368919999999999</v>
      </c>
      <c r="BN46" s="16" t="s">
        <v>4258</v>
      </c>
      <c r="BO46" s="15">
        <v>7216</v>
      </c>
      <c r="BP46" s="16" t="s">
        <v>4259</v>
      </c>
      <c r="BQ46" s="20">
        <v>0.99382610000000005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4909</v>
      </c>
      <c r="BX46" s="16" t="s">
        <v>4261</v>
      </c>
      <c r="BY46" s="20">
        <v>1.0960129999999999</v>
      </c>
      <c r="BZ46" s="16" t="s">
        <v>4260</v>
      </c>
      <c r="CA46" s="15">
        <v>23424</v>
      </c>
      <c r="CB46" s="16" t="s">
        <v>4261</v>
      </c>
      <c r="CC46" s="20">
        <v>1.073693</v>
      </c>
      <c r="CD46" s="16" t="s">
        <v>4260</v>
      </c>
      <c r="CE46" s="15">
        <v>8141</v>
      </c>
      <c r="CF46" s="16" t="s">
        <v>4261</v>
      </c>
      <c r="CG46" s="20">
        <v>1.1338299999999999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31506.206520920001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32993</v>
      </c>
      <c r="L47" s="16" t="s">
        <v>4253</v>
      </c>
      <c r="M47" s="20">
        <v>1</v>
      </c>
      <c r="N47" s="16" t="s">
        <v>4252</v>
      </c>
      <c r="O47" s="15">
        <v>5588</v>
      </c>
      <c r="P47" s="16" t="s">
        <v>4253</v>
      </c>
      <c r="Q47" s="20">
        <v>1</v>
      </c>
      <c r="R47" s="16" t="s">
        <v>4252</v>
      </c>
      <c r="S47" s="15">
        <v>2784</v>
      </c>
      <c r="T47" s="16" t="s">
        <v>4253</v>
      </c>
      <c r="U47" s="20">
        <v>1</v>
      </c>
      <c r="V47" s="16" t="s">
        <v>4252</v>
      </c>
      <c r="W47" s="15">
        <v>41365</v>
      </c>
      <c r="X47" s="16" t="s">
        <v>4252</v>
      </c>
      <c r="Y47" s="15">
        <v>41365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26967</v>
      </c>
      <c r="AF47" s="16" t="s">
        <v>4255</v>
      </c>
      <c r="AG47" s="20">
        <v>1.029083</v>
      </c>
      <c r="AH47" s="16" t="s">
        <v>4254</v>
      </c>
      <c r="AI47" s="15">
        <v>4564</v>
      </c>
      <c r="AJ47" s="16" t="s">
        <v>4255</v>
      </c>
      <c r="AK47" s="20">
        <v>1.1356580000000001</v>
      </c>
      <c r="AL47" s="16" t="s">
        <v>4254</v>
      </c>
      <c r="AM47" s="15">
        <v>2057</v>
      </c>
      <c r="AN47" s="16" t="s">
        <v>4255</v>
      </c>
      <c r="AO47" s="20">
        <v>1.0199929999999999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35233</v>
      </c>
      <c r="AV47" s="16" t="s">
        <v>4257</v>
      </c>
      <c r="AW47" s="20">
        <v>1.0107120000000001</v>
      </c>
      <c r="AX47" s="16" t="s">
        <v>4256</v>
      </c>
      <c r="AY47" s="15">
        <v>4846</v>
      </c>
      <c r="AZ47" s="16" t="s">
        <v>4257</v>
      </c>
      <c r="BA47" s="20">
        <v>1.0266040000000001</v>
      </c>
      <c r="BB47" s="16" t="s">
        <v>4256</v>
      </c>
      <c r="BC47" s="15">
        <v>2793</v>
      </c>
      <c r="BD47" s="16" t="s">
        <v>4257</v>
      </c>
      <c r="BE47" s="20">
        <v>1.0450269999999999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41115</v>
      </c>
      <c r="BL47" s="16" t="s">
        <v>4259</v>
      </c>
      <c r="BM47" s="20">
        <v>1.0368919999999999</v>
      </c>
      <c r="BN47" s="16" t="s">
        <v>4258</v>
      </c>
      <c r="BO47" s="15">
        <v>4151</v>
      </c>
      <c r="BP47" s="16" t="s">
        <v>4259</v>
      </c>
      <c r="BQ47" s="20">
        <v>0.99382610000000005</v>
      </c>
      <c r="BR47" s="16" t="s">
        <v>4258</v>
      </c>
      <c r="BS47" s="15">
        <v>3704</v>
      </c>
      <c r="BT47" s="16" t="s">
        <v>4259</v>
      </c>
      <c r="BU47" s="20">
        <v>1.0477339999999999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33947</v>
      </c>
      <c r="CB47" s="16" t="s">
        <v>4261</v>
      </c>
      <c r="CC47" s="20">
        <v>1.073693</v>
      </c>
      <c r="CD47" s="16" t="s">
        <v>4260</v>
      </c>
      <c r="CE47" s="15">
        <v>5195</v>
      </c>
      <c r="CF47" s="16" t="s">
        <v>4261</v>
      </c>
      <c r="CG47" s="20">
        <v>1.1338299999999999</v>
      </c>
      <c r="CH47" s="16" t="s">
        <v>4260</v>
      </c>
      <c r="CI47" s="15">
        <v>3923</v>
      </c>
      <c r="CJ47" s="16" t="s">
        <v>4261</v>
      </c>
      <c r="CK47" s="20">
        <v>1.093032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43433.30207582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9234</v>
      </c>
      <c r="H48" s="16" t="s">
        <v>4253</v>
      </c>
      <c r="I48" s="20">
        <v>1</v>
      </c>
      <c r="J48" s="16" t="s">
        <v>4252</v>
      </c>
      <c r="K48" s="15">
        <v>1202</v>
      </c>
      <c r="L48" s="16" t="s">
        <v>4253</v>
      </c>
      <c r="M48" s="20">
        <v>1</v>
      </c>
      <c r="N48" s="16" t="s">
        <v>4252</v>
      </c>
      <c r="O48" s="15">
        <v>615</v>
      </c>
      <c r="P48" s="16" t="s">
        <v>4253</v>
      </c>
      <c r="Q48" s="20">
        <v>1</v>
      </c>
      <c r="R48" s="16" t="s">
        <v>4252</v>
      </c>
      <c r="S48" s="15">
        <v>313</v>
      </c>
      <c r="T48" s="16" t="s">
        <v>4253</v>
      </c>
      <c r="U48" s="20">
        <v>1</v>
      </c>
      <c r="V48" s="16" t="s">
        <v>4252</v>
      </c>
      <c r="W48" s="15">
        <v>11364</v>
      </c>
      <c r="X48" s="16" t="s">
        <v>4252</v>
      </c>
      <c r="Y48" s="15">
        <v>11364</v>
      </c>
      <c r="Z48" s="16" t="s">
        <v>4254</v>
      </c>
      <c r="AA48" s="15">
        <v>7315</v>
      </c>
      <c r="AB48" s="16" t="s">
        <v>4255</v>
      </c>
      <c r="AC48" s="20">
        <v>1.0185249999999999</v>
      </c>
      <c r="AD48" s="16" t="s">
        <v>4254</v>
      </c>
      <c r="AE48" s="15">
        <v>1374</v>
      </c>
      <c r="AF48" s="16" t="s">
        <v>4255</v>
      </c>
      <c r="AG48" s="20">
        <v>1.029083</v>
      </c>
      <c r="AH48" s="16" t="s">
        <v>4254</v>
      </c>
      <c r="AI48" s="15">
        <v>344</v>
      </c>
      <c r="AJ48" s="16" t="s">
        <v>4255</v>
      </c>
      <c r="AK48" s="20">
        <v>1.1356580000000001</v>
      </c>
      <c r="AL48" s="16" t="s">
        <v>4254</v>
      </c>
      <c r="AM48" s="15">
        <v>365</v>
      </c>
      <c r="AN48" s="16" t="s">
        <v>4255</v>
      </c>
      <c r="AO48" s="20">
        <v>1.0199929999999999</v>
      </c>
      <c r="AP48" s="16" t="s">
        <v>4256</v>
      </c>
      <c r="AQ48" s="15">
        <v>13211</v>
      </c>
      <c r="AR48" s="16" t="s">
        <v>4257</v>
      </c>
      <c r="AS48" s="20">
        <v>1.050298</v>
      </c>
      <c r="AT48" s="16" t="s">
        <v>4256</v>
      </c>
      <c r="AU48" s="15">
        <v>1492</v>
      </c>
      <c r="AV48" s="16" t="s">
        <v>4257</v>
      </c>
      <c r="AW48" s="20">
        <v>1.0107120000000001</v>
      </c>
      <c r="AX48" s="16" t="s">
        <v>4256</v>
      </c>
      <c r="AY48" s="15">
        <v>1346</v>
      </c>
      <c r="AZ48" s="16" t="s">
        <v>4257</v>
      </c>
      <c r="BA48" s="20">
        <v>1.0266040000000001</v>
      </c>
      <c r="BB48" s="16" t="s">
        <v>4256</v>
      </c>
      <c r="BC48" s="15">
        <v>341</v>
      </c>
      <c r="BD48" s="16" t="s">
        <v>4257</v>
      </c>
      <c r="BE48" s="20">
        <v>1.0450269999999999</v>
      </c>
      <c r="BF48" s="16" t="s">
        <v>4258</v>
      </c>
      <c r="BG48" s="15">
        <v>7701</v>
      </c>
      <c r="BH48" s="16" t="s">
        <v>4259</v>
      </c>
      <c r="BI48" s="20">
        <v>1.0495620000000001</v>
      </c>
      <c r="BJ48" s="16" t="s">
        <v>4258</v>
      </c>
      <c r="BK48" s="15">
        <v>1935</v>
      </c>
      <c r="BL48" s="16" t="s">
        <v>4259</v>
      </c>
      <c r="BM48" s="20">
        <v>1.0368919999999999</v>
      </c>
      <c r="BN48" s="16" t="s">
        <v>4258</v>
      </c>
      <c r="BO48" s="15">
        <v>176</v>
      </c>
      <c r="BP48" s="16" t="s">
        <v>4259</v>
      </c>
      <c r="BQ48" s="20">
        <v>0.99382610000000005</v>
      </c>
      <c r="BR48" s="16" t="s">
        <v>4258</v>
      </c>
      <c r="BS48" s="15">
        <v>443</v>
      </c>
      <c r="BT48" s="16" t="s">
        <v>4259</v>
      </c>
      <c r="BU48" s="20">
        <v>1.0477339999999999</v>
      </c>
      <c r="BV48" s="16" t="s">
        <v>4260</v>
      </c>
      <c r="BW48" s="15">
        <v>7919</v>
      </c>
      <c r="BX48" s="16" t="s">
        <v>4261</v>
      </c>
      <c r="BY48" s="20">
        <v>1.0960129999999999</v>
      </c>
      <c r="BZ48" s="16" t="s">
        <v>4260</v>
      </c>
      <c r="CA48" s="15">
        <v>1306</v>
      </c>
      <c r="CB48" s="16" t="s">
        <v>4261</v>
      </c>
      <c r="CC48" s="20">
        <v>1.073693</v>
      </c>
      <c r="CD48" s="16" t="s">
        <v>4260</v>
      </c>
      <c r="CE48" s="15">
        <v>2369</v>
      </c>
      <c r="CF48" s="16" t="s">
        <v>4261</v>
      </c>
      <c r="CG48" s="20">
        <v>1.1338299999999999</v>
      </c>
      <c r="CH48" s="16" t="s">
        <v>4260</v>
      </c>
      <c r="CI48" s="15">
        <v>679</v>
      </c>
      <c r="CJ48" s="16" t="s">
        <v>4261</v>
      </c>
      <c r="CK48" s="20">
        <v>1.093032</v>
      </c>
      <c r="CL48" s="16" t="s">
        <v>4302</v>
      </c>
      <c r="CM48" s="15">
        <f>SUM(A2L141C10)/A2L141C1</f>
        <v>11364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173239</v>
      </c>
      <c r="T49" s="16" t="s">
        <v>4253</v>
      </c>
      <c r="U49" s="20">
        <v>1</v>
      </c>
      <c r="V49" s="16" t="s">
        <v>4252</v>
      </c>
      <c r="W49" s="15">
        <v>173239</v>
      </c>
      <c r="X49" s="16" t="s">
        <v>4252</v>
      </c>
      <c r="Y49" s="15">
        <v>173239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139138</v>
      </c>
      <c r="AN49" s="16" t="s">
        <v>4255</v>
      </c>
      <c r="AO49" s="20">
        <v>1.0199929999999999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148399</v>
      </c>
      <c r="BD49" s="16" t="s">
        <v>4257</v>
      </c>
      <c r="BE49" s="20">
        <v>1.0450269999999999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147232</v>
      </c>
      <c r="BT49" s="16" t="s">
        <v>4259</v>
      </c>
      <c r="BU49" s="20">
        <v>1.0477339999999999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155352</v>
      </c>
      <c r="CJ49" s="16" t="s">
        <v>4261</v>
      </c>
      <c r="CK49" s="20">
        <v>1.093032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158860.88547179999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52725</v>
      </c>
      <c r="T50" s="16" t="s">
        <v>4253</v>
      </c>
      <c r="U50" s="20">
        <v>1</v>
      </c>
      <c r="V50" s="16" t="s">
        <v>4252</v>
      </c>
      <c r="W50" s="15">
        <v>52725</v>
      </c>
      <c r="X50" s="16" t="s">
        <v>4252</v>
      </c>
      <c r="Y50" s="15">
        <v>52725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44362</v>
      </c>
      <c r="AN50" s="16" t="s">
        <v>4255</v>
      </c>
      <c r="AO50" s="20">
        <v>1.0199929999999999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47315</v>
      </c>
      <c r="BD50" s="16" t="s">
        <v>4257</v>
      </c>
      <c r="BE50" s="20">
        <v>1.0450269999999999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46942</v>
      </c>
      <c r="BT50" s="16" t="s">
        <v>4259</v>
      </c>
      <c r="BU50" s="20">
        <v>1.0477339999999999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48255</v>
      </c>
      <c r="CJ50" s="16" t="s">
        <v>4261</v>
      </c>
      <c r="CK50" s="20">
        <v>1.093032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49869.274111799998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25106</v>
      </c>
      <c r="T51" s="16" t="s">
        <v>4253</v>
      </c>
      <c r="U51" s="20">
        <v>1</v>
      </c>
      <c r="V51" s="16" t="s">
        <v>4252</v>
      </c>
      <c r="W51" s="15">
        <v>25106</v>
      </c>
      <c r="X51" s="16" t="s">
        <v>4252</v>
      </c>
      <c r="Y51" s="15">
        <v>25106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18148</v>
      </c>
      <c r="AN51" s="16" t="s">
        <v>4255</v>
      </c>
      <c r="AO51" s="20">
        <v>1.0199929999999999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19357</v>
      </c>
      <c r="BD51" s="16" t="s">
        <v>4257</v>
      </c>
      <c r="BE51" s="20">
        <v>1.0450269999999999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19204</v>
      </c>
      <c r="BT51" s="16" t="s">
        <v>4259</v>
      </c>
      <c r="BU51" s="20">
        <v>1.0477339999999999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20523</v>
      </c>
      <c r="CJ51" s="16" t="s">
        <v>4261</v>
      </c>
      <c r="CK51" s="20">
        <v>1.093032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21279.680014999998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5544</v>
      </c>
      <c r="T52" s="16" t="s">
        <v>4253</v>
      </c>
      <c r="U52" s="20">
        <v>1</v>
      </c>
      <c r="V52" s="16" t="s">
        <v>4252</v>
      </c>
      <c r="W52" s="15">
        <v>5544</v>
      </c>
      <c r="X52" s="16" t="s">
        <v>4252</v>
      </c>
      <c r="Y52" s="15">
        <v>5544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6262</v>
      </c>
      <c r="AN52" s="16" t="s">
        <v>4255</v>
      </c>
      <c r="AO52" s="20">
        <v>1.0199929999999999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9058</v>
      </c>
      <c r="BD52" s="16" t="s">
        <v>4257</v>
      </c>
      <c r="BE52" s="20">
        <v>1.0450269999999999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8606</v>
      </c>
      <c r="BT52" s="16" t="s">
        <v>4259</v>
      </c>
      <c r="BU52" s="20">
        <v>1.0477339999999999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3273</v>
      </c>
      <c r="CJ52" s="16" t="s">
        <v>4261</v>
      </c>
      <c r="CK52" s="20">
        <v>1.093032</v>
      </c>
      <c r="CL52" s="16" t="s">
        <v>4306</v>
      </c>
      <c r="CM52" s="15">
        <f>SUM(A2L145C10)/A2L145C1</f>
        <v>5544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1671</v>
      </c>
      <c r="T53" s="16" t="s">
        <v>4253</v>
      </c>
      <c r="U53" s="20">
        <v>1</v>
      </c>
      <c r="V53" s="16" t="s">
        <v>4252</v>
      </c>
      <c r="W53" s="15">
        <v>1671</v>
      </c>
      <c r="X53" s="16" t="s">
        <v>4252</v>
      </c>
      <c r="Y53" s="15">
        <v>1671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1926</v>
      </c>
      <c r="AN53" s="16" t="s">
        <v>4255</v>
      </c>
      <c r="AO53" s="20">
        <v>1.0199929999999999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2788</v>
      </c>
      <c r="BD53" s="16" t="s">
        <v>4257</v>
      </c>
      <c r="BE53" s="20">
        <v>1.0450269999999999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2648</v>
      </c>
      <c r="BT53" s="16" t="s">
        <v>4259</v>
      </c>
      <c r="BU53" s="20">
        <v>1.0477339999999999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1008</v>
      </c>
      <c r="CJ53" s="16" t="s">
        <v>4261</v>
      </c>
      <c r="CK53" s="20">
        <v>1.093032</v>
      </c>
      <c r="CL53" s="16" t="s">
        <v>4307</v>
      </c>
      <c r="CM53" s="15">
        <f>SUM(A2L146C10)/A2L146C1</f>
        <v>1671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1583</v>
      </c>
      <c r="T54" s="16" t="s">
        <v>4253</v>
      </c>
      <c r="U54" s="20">
        <v>1</v>
      </c>
      <c r="V54" s="16" t="s">
        <v>4252</v>
      </c>
      <c r="W54" s="15">
        <v>1583</v>
      </c>
      <c r="X54" s="16" t="s">
        <v>4252</v>
      </c>
      <c r="Y54" s="15">
        <v>1583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1445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2090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1986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755</v>
      </c>
      <c r="CJ54" s="16" t="s">
        <v>4261</v>
      </c>
      <c r="CK54" s="20">
        <v>1.093032</v>
      </c>
      <c r="CL54" s="16" t="s">
        <v>4308</v>
      </c>
      <c r="CM54" s="15">
        <f>SUM(A2L147C10)/A2L147C1</f>
        <v>1583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1739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1739</v>
      </c>
      <c r="X55" s="16" t="s">
        <v>4252</v>
      </c>
      <c r="Y55" s="15">
        <v>1739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1320</v>
      </c>
      <c r="AJ55" s="16" t="s">
        <v>4255</v>
      </c>
      <c r="AK55" s="20">
        <v>1.1356580000000001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1211</v>
      </c>
      <c r="AZ55" s="16" t="s">
        <v>4257</v>
      </c>
      <c r="BA55" s="20">
        <v>1.0266040000000001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1149</v>
      </c>
      <c r="BP55" s="16" t="s">
        <v>4259</v>
      </c>
      <c r="BQ55" s="20">
        <v>0.99382610000000005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1500</v>
      </c>
      <c r="CF55" s="16" t="s">
        <v>4261</v>
      </c>
      <c r="CG55" s="20">
        <v>1.1338299999999999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1739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520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520</v>
      </c>
      <c r="X56" s="16" t="s">
        <v>4252</v>
      </c>
      <c r="Y56" s="15">
        <v>520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417</v>
      </c>
      <c r="AJ56" s="16" t="s">
        <v>4255</v>
      </c>
      <c r="AK56" s="20">
        <v>1.1356580000000001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383</v>
      </c>
      <c r="AZ56" s="16" t="s">
        <v>4257</v>
      </c>
      <c r="BA56" s="20">
        <v>1.0266040000000001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363</v>
      </c>
      <c r="BP56" s="16" t="s">
        <v>4259</v>
      </c>
      <c r="BQ56" s="20">
        <v>0.99382610000000005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474</v>
      </c>
      <c r="CF56" s="16" t="s">
        <v>4261</v>
      </c>
      <c r="CG56" s="20">
        <v>1.1338299999999999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520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7512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7512</v>
      </c>
      <c r="X61" s="16" t="s">
        <v>4252</v>
      </c>
      <c r="Y61" s="15">
        <v>7512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7683</v>
      </c>
      <c r="AJ61" s="16" t="s">
        <v>4255</v>
      </c>
      <c r="AK61" s="20">
        <v>1.1356580000000001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8311</v>
      </c>
      <c r="AZ61" s="16" t="s">
        <v>4257</v>
      </c>
      <c r="BA61" s="20">
        <v>1.0266040000000001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8420</v>
      </c>
      <c r="BP61" s="16" t="s">
        <v>4259</v>
      </c>
      <c r="BQ61" s="20">
        <v>0.99382610000000005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7209</v>
      </c>
      <c r="CF61" s="16" t="s">
        <v>4261</v>
      </c>
      <c r="CG61" s="20">
        <v>1.1338299999999999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7512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485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485</v>
      </c>
      <c r="X62" s="16" t="s">
        <v>4252</v>
      </c>
      <c r="Y62" s="15">
        <v>485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585</v>
      </c>
      <c r="AJ62" s="16" t="s">
        <v>4255</v>
      </c>
      <c r="AK62" s="20">
        <v>1.1356580000000001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632</v>
      </c>
      <c r="AZ62" s="16" t="s">
        <v>4257</v>
      </c>
      <c r="BA62" s="20">
        <v>1.0266040000000001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641</v>
      </c>
      <c r="BP62" s="16" t="s">
        <v>4259</v>
      </c>
      <c r="BQ62" s="20">
        <v>0.99382610000000005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548</v>
      </c>
      <c r="CF62" s="16" t="s">
        <v>4261</v>
      </c>
      <c r="CG62" s="20">
        <v>1.1338299999999999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485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81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81</v>
      </c>
      <c r="X63" s="16" t="s">
        <v>4252</v>
      </c>
      <c r="Y63" s="15">
        <v>81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84</v>
      </c>
      <c r="AJ63" s="16" t="s">
        <v>4255</v>
      </c>
      <c r="AK63" s="20">
        <v>1.1356580000000001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90</v>
      </c>
      <c r="AZ63" s="16" t="s">
        <v>4257</v>
      </c>
      <c r="BA63" s="20">
        <v>1.0266040000000001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92</v>
      </c>
      <c r="BP63" s="16" t="s">
        <v>4259</v>
      </c>
      <c r="BQ63" s="20">
        <v>0.99382610000000005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78</v>
      </c>
      <c r="CF63" s="16" t="s">
        <v>4261</v>
      </c>
      <c r="CG63" s="20">
        <v>1.1338299999999999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81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15312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15312</v>
      </c>
      <c r="X64" s="16" t="s">
        <v>4252</v>
      </c>
      <c r="Y64" s="15">
        <v>15312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15714</v>
      </c>
      <c r="AJ64" s="16" t="s">
        <v>4255</v>
      </c>
      <c r="AK64" s="20">
        <v>1.1356580000000001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16313</v>
      </c>
      <c r="AZ64" s="16" t="s">
        <v>4257</v>
      </c>
      <c r="BA64" s="20">
        <v>1.0266040000000001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15582</v>
      </c>
      <c r="BP64" s="16" t="s">
        <v>4259</v>
      </c>
      <c r="BQ64" s="20">
        <v>0.99382610000000005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13336</v>
      </c>
      <c r="CF64" s="16" t="s">
        <v>4261</v>
      </c>
      <c r="CG64" s="20">
        <v>1.1338299999999999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15312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1720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1720</v>
      </c>
      <c r="X65" s="16" t="s">
        <v>4252</v>
      </c>
      <c r="Y65" s="15">
        <v>1720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1766</v>
      </c>
      <c r="AJ65" s="16" t="s">
        <v>4255</v>
      </c>
      <c r="AK65" s="20">
        <v>1.1356580000000001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1833</v>
      </c>
      <c r="AZ65" s="16" t="s">
        <v>4257</v>
      </c>
      <c r="BA65" s="20">
        <v>1.0266040000000001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1751</v>
      </c>
      <c r="BP65" s="16" t="s">
        <v>4259</v>
      </c>
      <c r="BQ65" s="20">
        <v>0.99382610000000005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1498</v>
      </c>
      <c r="CF65" s="16" t="s">
        <v>4261</v>
      </c>
      <c r="CG65" s="20">
        <v>1.1338299999999999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1720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172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172</v>
      </c>
      <c r="X66" s="16" t="s">
        <v>4252</v>
      </c>
      <c r="Y66" s="15">
        <v>172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177</v>
      </c>
      <c r="AJ66" s="16" t="s">
        <v>4255</v>
      </c>
      <c r="AK66" s="20">
        <v>1.1356580000000001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183</v>
      </c>
      <c r="AZ66" s="16" t="s">
        <v>4257</v>
      </c>
      <c r="BA66" s="20">
        <v>1.0266040000000001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175</v>
      </c>
      <c r="BP66" s="16" t="s">
        <v>4259</v>
      </c>
      <c r="BQ66" s="20">
        <v>0.99382610000000005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150</v>
      </c>
      <c r="CF66" s="16" t="s">
        <v>4261</v>
      </c>
      <c r="CG66" s="20">
        <v>1.1338299999999999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172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IF(SSAC="Y",0,812558)</f>
        <v>812558</v>
      </c>
      <c r="T73" s="16" t="s">
        <v>4253</v>
      </c>
      <c r="U73" s="20">
        <v>1</v>
      </c>
      <c r="V73" s="16" t="s">
        <v>4252</v>
      </c>
      <c r="W73" s="15">
        <f>IF(SSAC="Y",0,812558)</f>
        <v>812558</v>
      </c>
      <c r="X73" s="16" t="s">
        <v>4252</v>
      </c>
      <c r="Y73" s="15">
        <f>IF(SSAC="Y",0,812558)</f>
        <v>812558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IF(SSAC="Y",0,795858)</f>
        <v>795858</v>
      </c>
      <c r="AN73" s="16" t="s">
        <v>4255</v>
      </c>
      <c r="AO73" s="20">
        <v>1.0199929999999999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IF(SSAC="Y",0,776146)</f>
        <v>776146</v>
      </c>
      <c r="BD73" s="16" t="s">
        <v>4257</v>
      </c>
      <c r="BE73" s="20">
        <v>1.0450269999999999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IF(SSAC="Y",0,757803)</f>
        <v>757803</v>
      </c>
      <c r="BT73" s="16" t="s">
        <v>4259</v>
      </c>
      <c r="BU73" s="20">
        <v>1.0477339999999999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IF(SSAC="Y",0,734490)</f>
        <v>734490</v>
      </c>
      <c r="CJ73" s="16" t="s">
        <v>4261</v>
      </c>
      <c r="CK73" s="20">
        <v>1.093032</v>
      </c>
      <c r="CL73" s="16" t="s">
        <v>4327</v>
      </c>
      <c r="CM73" s="15">
        <f>SUM(A2L166C10)/A2L166C1</f>
        <v>812558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IF(SSAC="Y",0,242711)</f>
        <v>242711</v>
      </c>
      <c r="T74" s="16" t="s">
        <v>4253</v>
      </c>
      <c r="U74" s="20">
        <v>1</v>
      </c>
      <c r="V74" s="16" t="s">
        <v>4252</v>
      </c>
      <c r="W74" s="15">
        <f>IF(SSAC="Y",0,242711)</f>
        <v>242711</v>
      </c>
      <c r="X74" s="16" t="s">
        <v>4252</v>
      </c>
      <c r="Y74" s="15">
        <f>IF(SSAC="Y",0,242711)</f>
        <v>242711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IF(SSAC="Y",0,251324)</f>
        <v>251324</v>
      </c>
      <c r="AN74" s="16" t="s">
        <v>4255</v>
      </c>
      <c r="AO74" s="20">
        <v>1.0199929999999999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IF(SSAC="Y",0,245099)</f>
        <v>245099</v>
      </c>
      <c r="BD74" s="16" t="s">
        <v>4257</v>
      </c>
      <c r="BE74" s="20">
        <v>1.0450269999999999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IF(SSAC="Y",0,239307)</f>
        <v>239307</v>
      </c>
      <c r="BT74" s="16" t="s">
        <v>4259</v>
      </c>
      <c r="BU74" s="20">
        <v>1.0477339999999999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IF(SSAC="Y",0,231944)</f>
        <v>231944</v>
      </c>
      <c r="CJ74" s="16" t="s">
        <v>4261</v>
      </c>
      <c r="CK74" s="20">
        <v>1.093032</v>
      </c>
      <c r="CL74" s="16" t="s">
        <v>4328</v>
      </c>
      <c r="CM74" s="15">
        <f>SUM(A2L167C10)/A2L167C1</f>
        <v>242711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IF(SSAC="Y",0,667737)</f>
        <v>667737</v>
      </c>
      <c r="T75" s="16" t="s">
        <v>4253</v>
      </c>
      <c r="U75" s="20">
        <v>1</v>
      </c>
      <c r="V75" s="16" t="s">
        <v>4252</v>
      </c>
      <c r="W75" s="15">
        <f>IF(SSAC="Y",0,667737)</f>
        <v>667737</v>
      </c>
      <c r="X75" s="16" t="s">
        <v>4252</v>
      </c>
      <c r="Y75" s="15">
        <f>IF(SSAC="Y",0,667737)</f>
        <v>667737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IF(SSAC="Y",0,663053)</f>
        <v>663053</v>
      </c>
      <c r="AN75" s="16" t="s">
        <v>4255</v>
      </c>
      <c r="AO75" s="20">
        <v>1.0199929999999999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IF(SSAC="Y",0,648419)</f>
        <v>648419</v>
      </c>
      <c r="BD75" s="16" t="s">
        <v>4257</v>
      </c>
      <c r="BE75" s="20">
        <v>1.0450269999999999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IF(SSAC="Y",0,619960)</f>
        <v>619960</v>
      </c>
      <c r="BT75" s="16" t="s">
        <v>4259</v>
      </c>
      <c r="BU75" s="20">
        <v>1.0477339999999999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IF(SSAC="Y",0,584873)</f>
        <v>584873</v>
      </c>
      <c r="CJ75" s="16" t="s">
        <v>4261</v>
      </c>
      <c r="CK75" s="20">
        <v>1.093032</v>
      </c>
      <c r="CL75" s="16" t="s">
        <v>4329</v>
      </c>
      <c r="CM75" s="15">
        <f>SUM(A2L168C10)/A2L168C1</f>
        <v>667737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155937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155937</v>
      </c>
      <c r="X76" s="16" t="s">
        <v>4252</v>
      </c>
      <c r="Y76" s="15">
        <v>155937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173459</v>
      </c>
      <c r="AJ76" s="16" t="s">
        <v>4255</v>
      </c>
      <c r="AK76" s="20">
        <v>1.1356580000000001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205878</v>
      </c>
      <c r="AZ76" s="16" t="s">
        <v>4257</v>
      </c>
      <c r="BA76" s="20">
        <v>1.0266040000000001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182345</v>
      </c>
      <c r="BP76" s="16" t="s">
        <v>4259</v>
      </c>
      <c r="BQ76" s="20">
        <v>0.99382610000000005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157190</v>
      </c>
      <c r="CF76" s="16" t="s">
        <v>4261</v>
      </c>
      <c r="CG76" s="20">
        <v>1.1338299999999999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155937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31041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31041</v>
      </c>
      <c r="X77" s="16" t="s">
        <v>4252</v>
      </c>
      <c r="Y77" s="15">
        <v>31041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28266</v>
      </c>
      <c r="AJ77" s="16" t="s">
        <v>4255</v>
      </c>
      <c r="AK77" s="20">
        <v>1.1356580000000001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25897</v>
      </c>
      <c r="AZ77" s="16" t="s">
        <v>4257</v>
      </c>
      <c r="BA77" s="20">
        <v>1.0266040000000001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25513</v>
      </c>
      <c r="BP77" s="16" t="s">
        <v>4259</v>
      </c>
      <c r="BQ77" s="20">
        <v>0.99382610000000005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23814</v>
      </c>
      <c r="CF77" s="16" t="s">
        <v>4261</v>
      </c>
      <c r="CG77" s="20">
        <v>1.1338299999999999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31041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54390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54390</v>
      </c>
      <c r="X79" s="16" t="s">
        <v>4252</v>
      </c>
      <c r="Y79" s="15">
        <v>54390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59099</v>
      </c>
      <c r="AJ79" s="16" t="s">
        <v>4255</v>
      </c>
      <c r="AK79" s="20">
        <v>1.1356580000000001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61395</v>
      </c>
      <c r="AZ79" s="16" t="s">
        <v>4257</v>
      </c>
      <c r="BA79" s="20">
        <v>1.0266040000000001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62018</v>
      </c>
      <c r="BP79" s="16" t="s">
        <v>4259</v>
      </c>
      <c r="BQ79" s="20">
        <v>0.99382610000000005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62185</v>
      </c>
      <c r="CF79" s="16" t="s">
        <v>4261</v>
      </c>
      <c r="CG79" s="20">
        <v>1.1338299999999999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54390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12549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12549</v>
      </c>
      <c r="X80" s="16" t="s">
        <v>4252</v>
      </c>
      <c r="Y80" s="15">
        <v>12549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11630</v>
      </c>
      <c r="AJ80" s="16" t="s">
        <v>4255</v>
      </c>
      <c r="AK80" s="20">
        <v>1.1356580000000001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9036</v>
      </c>
      <c r="AZ80" s="16" t="s">
        <v>4257</v>
      </c>
      <c r="BA80" s="20">
        <v>1.0266040000000001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10651</v>
      </c>
      <c r="BP80" s="16" t="s">
        <v>4259</v>
      </c>
      <c r="BQ80" s="20">
        <v>0.99382610000000005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10342</v>
      </c>
      <c r="CF80" s="16" t="s">
        <v>4261</v>
      </c>
      <c r="CG80" s="20">
        <v>1.1338299999999999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12549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-3</v>
      </c>
      <c r="H85" s="16" t="s">
        <v>4253</v>
      </c>
      <c r="I85" s="20">
        <v>1</v>
      </c>
      <c r="J85" s="16" t="s">
        <v>4252</v>
      </c>
      <c r="K85" s="15">
        <v>331</v>
      </c>
      <c r="L85" s="16" t="s">
        <v>4253</v>
      </c>
      <c r="M85" s="20">
        <v>1</v>
      </c>
      <c r="N85" s="16" t="s">
        <v>4252</v>
      </c>
      <c r="O85" s="15">
        <v>3112</v>
      </c>
      <c r="P85" s="16" t="s">
        <v>4253</v>
      </c>
      <c r="Q85" s="20">
        <v>1</v>
      </c>
      <c r="R85" s="16" t="s">
        <v>4252</v>
      </c>
      <c r="S85" s="15">
        <v>743</v>
      </c>
      <c r="T85" s="16" t="s">
        <v>4253</v>
      </c>
      <c r="U85" s="20">
        <v>1</v>
      </c>
      <c r="V85" s="16" t="s">
        <v>4252</v>
      </c>
      <c r="W85" s="15">
        <v>4183</v>
      </c>
      <c r="X85" s="16" t="s">
        <v>4252</v>
      </c>
      <c r="Y85" s="15">
        <v>4183</v>
      </c>
      <c r="Z85" s="16" t="s">
        <v>4254</v>
      </c>
      <c r="AA85" s="15">
        <v>35</v>
      </c>
      <c r="AB85" s="16" t="s">
        <v>4255</v>
      </c>
      <c r="AC85" s="20">
        <v>1.0185249999999999</v>
      </c>
      <c r="AD85" s="16" t="s">
        <v>4254</v>
      </c>
      <c r="AE85" s="15">
        <v>284</v>
      </c>
      <c r="AF85" s="16" t="s">
        <v>4255</v>
      </c>
      <c r="AG85" s="20">
        <v>1.029083</v>
      </c>
      <c r="AH85" s="16" t="s">
        <v>4254</v>
      </c>
      <c r="AI85" s="15">
        <v>3443</v>
      </c>
      <c r="AJ85" s="16" t="s">
        <v>4255</v>
      </c>
      <c r="AK85" s="20">
        <v>1.1356580000000001</v>
      </c>
      <c r="AL85" s="16" t="s">
        <v>4254</v>
      </c>
      <c r="AM85" s="15">
        <v>727</v>
      </c>
      <c r="AN85" s="16" t="s">
        <v>4255</v>
      </c>
      <c r="AO85" s="20">
        <v>1.0199929999999999</v>
      </c>
      <c r="AP85" s="16" t="s">
        <v>4256</v>
      </c>
      <c r="AQ85" s="15">
        <v>125</v>
      </c>
      <c r="AR85" s="16" t="s">
        <v>4257</v>
      </c>
      <c r="AS85" s="20">
        <v>1.050298</v>
      </c>
      <c r="AT85" s="16" t="s">
        <v>4256</v>
      </c>
      <c r="AU85" s="15">
        <v>354</v>
      </c>
      <c r="AV85" s="16" t="s">
        <v>4257</v>
      </c>
      <c r="AW85" s="20">
        <v>1.0107120000000001</v>
      </c>
      <c r="AX85" s="16" t="s">
        <v>4256</v>
      </c>
      <c r="AY85" s="15">
        <v>6638</v>
      </c>
      <c r="AZ85" s="16" t="s">
        <v>4257</v>
      </c>
      <c r="BA85" s="20">
        <v>1.0266040000000001</v>
      </c>
      <c r="BB85" s="16" t="s">
        <v>4256</v>
      </c>
      <c r="BC85" s="15">
        <v>737</v>
      </c>
      <c r="BD85" s="16" t="s">
        <v>4257</v>
      </c>
      <c r="BE85" s="20">
        <v>1.0450269999999999</v>
      </c>
      <c r="BF85" s="16" t="s">
        <v>4258</v>
      </c>
      <c r="BG85" s="15">
        <v>66</v>
      </c>
      <c r="BH85" s="16" t="s">
        <v>4259</v>
      </c>
      <c r="BI85" s="20">
        <v>1.0495620000000001</v>
      </c>
      <c r="BJ85" s="16" t="s">
        <v>4258</v>
      </c>
      <c r="BK85" s="15">
        <v>295</v>
      </c>
      <c r="BL85" s="16" t="s">
        <v>4259</v>
      </c>
      <c r="BM85" s="20">
        <v>1.0368919999999999</v>
      </c>
      <c r="BN85" s="16" t="s">
        <v>4258</v>
      </c>
      <c r="BO85" s="15">
        <v>7142</v>
      </c>
      <c r="BP85" s="16" t="s">
        <v>4259</v>
      </c>
      <c r="BQ85" s="20">
        <v>0.99382610000000005</v>
      </c>
      <c r="BR85" s="16" t="s">
        <v>4258</v>
      </c>
      <c r="BS85" s="15">
        <v>746</v>
      </c>
      <c r="BT85" s="16" t="s">
        <v>4259</v>
      </c>
      <c r="BU85" s="20">
        <v>1.0477339999999999</v>
      </c>
      <c r="BV85" s="16" t="s">
        <v>4260</v>
      </c>
      <c r="BW85" s="15">
        <v>125</v>
      </c>
      <c r="BX85" s="16" t="s">
        <v>4261</v>
      </c>
      <c r="BY85" s="20">
        <v>1.0960129999999999</v>
      </c>
      <c r="BZ85" s="16" t="s">
        <v>4260</v>
      </c>
      <c r="CA85" s="15">
        <v>348</v>
      </c>
      <c r="CB85" s="16" t="s">
        <v>4261</v>
      </c>
      <c r="CC85" s="20">
        <v>1.073693</v>
      </c>
      <c r="CD85" s="16" t="s">
        <v>4260</v>
      </c>
      <c r="CE85" s="15">
        <v>6652</v>
      </c>
      <c r="CF85" s="16" t="s">
        <v>4261</v>
      </c>
      <c r="CG85" s="20">
        <v>1.1338299999999999</v>
      </c>
      <c r="CH85" s="16" t="s">
        <v>4260</v>
      </c>
      <c r="CI85" s="15">
        <v>737</v>
      </c>
      <c r="CJ85" s="16" t="s">
        <v>4261</v>
      </c>
      <c r="CK85" s="20">
        <v>1.093032</v>
      </c>
      <c r="CL85" s="16" t="s">
        <v>4339</v>
      </c>
      <c r="CM85" s="15">
        <f>SUM(A2L178C10)/A2L178C1</f>
        <v>4183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</v>
      </c>
      <c r="H86" s="16" t="s">
        <v>4253</v>
      </c>
      <c r="I86" s="20">
        <v>1</v>
      </c>
      <c r="J86" s="16" t="s">
        <v>4252</v>
      </c>
      <c r="K86" s="15">
        <v>100</v>
      </c>
      <c r="L86" s="16" t="s">
        <v>4253</v>
      </c>
      <c r="M86" s="20">
        <v>1</v>
      </c>
      <c r="N86" s="16" t="s">
        <v>4252</v>
      </c>
      <c r="O86" s="15">
        <v>947</v>
      </c>
      <c r="P86" s="16" t="s">
        <v>4253</v>
      </c>
      <c r="Q86" s="20">
        <v>1</v>
      </c>
      <c r="R86" s="16" t="s">
        <v>4252</v>
      </c>
      <c r="S86" s="15">
        <v>226</v>
      </c>
      <c r="T86" s="16" t="s">
        <v>4253</v>
      </c>
      <c r="U86" s="20">
        <v>1</v>
      </c>
      <c r="V86" s="16" t="s">
        <v>4252</v>
      </c>
      <c r="W86" s="15">
        <v>1275</v>
      </c>
      <c r="X86" s="16" t="s">
        <v>4252</v>
      </c>
      <c r="Y86" s="15">
        <v>1275</v>
      </c>
      <c r="Z86" s="16" t="s">
        <v>4254</v>
      </c>
      <c r="AA86" s="15">
        <v>15</v>
      </c>
      <c r="AB86" s="16" t="s">
        <v>4255</v>
      </c>
      <c r="AC86" s="20">
        <v>1.0185249999999999</v>
      </c>
      <c r="AD86" s="16" t="s">
        <v>4254</v>
      </c>
      <c r="AE86" s="15">
        <v>90</v>
      </c>
      <c r="AF86" s="16" t="s">
        <v>4255</v>
      </c>
      <c r="AG86" s="20">
        <v>1.029083</v>
      </c>
      <c r="AH86" s="16" t="s">
        <v>4254</v>
      </c>
      <c r="AI86" s="15">
        <v>1097</v>
      </c>
      <c r="AJ86" s="16" t="s">
        <v>4255</v>
      </c>
      <c r="AK86" s="20">
        <v>1.1356580000000001</v>
      </c>
      <c r="AL86" s="16" t="s">
        <v>4254</v>
      </c>
      <c r="AM86" s="15">
        <v>232</v>
      </c>
      <c r="AN86" s="16" t="s">
        <v>4255</v>
      </c>
      <c r="AO86" s="20">
        <v>1.0199929999999999</v>
      </c>
      <c r="AP86" s="16" t="s">
        <v>4256</v>
      </c>
      <c r="AQ86" s="15">
        <v>44</v>
      </c>
      <c r="AR86" s="16" t="s">
        <v>4257</v>
      </c>
      <c r="AS86" s="20">
        <v>1.050298</v>
      </c>
      <c r="AT86" s="16" t="s">
        <v>4256</v>
      </c>
      <c r="AU86" s="15">
        <v>114</v>
      </c>
      <c r="AV86" s="16" t="s">
        <v>4257</v>
      </c>
      <c r="AW86" s="20">
        <v>1.0107120000000001</v>
      </c>
      <c r="AX86" s="16" t="s">
        <v>4256</v>
      </c>
      <c r="AY86" s="15">
        <v>2116</v>
      </c>
      <c r="AZ86" s="16" t="s">
        <v>4257</v>
      </c>
      <c r="BA86" s="20">
        <v>1.0266040000000001</v>
      </c>
      <c r="BB86" s="16" t="s">
        <v>4256</v>
      </c>
      <c r="BC86" s="15">
        <v>234</v>
      </c>
      <c r="BD86" s="16" t="s">
        <v>4257</v>
      </c>
      <c r="BE86" s="20">
        <v>1.0450269999999999</v>
      </c>
      <c r="BF86" s="16" t="s">
        <v>4258</v>
      </c>
      <c r="BG86" s="15">
        <v>25</v>
      </c>
      <c r="BH86" s="16" t="s">
        <v>4259</v>
      </c>
      <c r="BI86" s="20">
        <v>1.0495620000000001</v>
      </c>
      <c r="BJ86" s="16" t="s">
        <v>4258</v>
      </c>
      <c r="BK86" s="15">
        <v>94</v>
      </c>
      <c r="BL86" s="16" t="s">
        <v>4259</v>
      </c>
      <c r="BM86" s="20">
        <v>1.0368919999999999</v>
      </c>
      <c r="BN86" s="16" t="s">
        <v>4258</v>
      </c>
      <c r="BO86" s="15">
        <v>2277</v>
      </c>
      <c r="BP86" s="16" t="s">
        <v>4259</v>
      </c>
      <c r="BQ86" s="20">
        <v>0.99382610000000005</v>
      </c>
      <c r="BR86" s="16" t="s">
        <v>4258</v>
      </c>
      <c r="BS86" s="15">
        <v>237</v>
      </c>
      <c r="BT86" s="16" t="s">
        <v>4259</v>
      </c>
      <c r="BU86" s="20">
        <v>1.0477339999999999</v>
      </c>
      <c r="BV86" s="16" t="s">
        <v>4260</v>
      </c>
      <c r="BW86" s="15">
        <v>44</v>
      </c>
      <c r="BX86" s="16" t="s">
        <v>4261</v>
      </c>
      <c r="BY86" s="20">
        <v>1.0960129999999999</v>
      </c>
      <c r="BZ86" s="16" t="s">
        <v>4260</v>
      </c>
      <c r="CA86" s="15">
        <v>111</v>
      </c>
      <c r="CB86" s="16" t="s">
        <v>4261</v>
      </c>
      <c r="CC86" s="20">
        <v>1.073693</v>
      </c>
      <c r="CD86" s="16" t="s">
        <v>4260</v>
      </c>
      <c r="CE86" s="15">
        <v>2121</v>
      </c>
      <c r="CF86" s="16" t="s">
        <v>4261</v>
      </c>
      <c r="CG86" s="20">
        <v>1.1338299999999999</v>
      </c>
      <c r="CH86" s="16" t="s">
        <v>4260</v>
      </c>
      <c r="CI86" s="15">
        <v>235</v>
      </c>
      <c r="CJ86" s="16" t="s">
        <v>4261</v>
      </c>
      <c r="CK86" s="20">
        <v>1.093032</v>
      </c>
      <c r="CL86" s="16" t="s">
        <v>4340</v>
      </c>
      <c r="CM86" s="15">
        <f>SUM(A2L179C10)/A2L179C1</f>
        <v>1275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-3</v>
      </c>
      <c r="H87" s="16" t="s">
        <v>4253</v>
      </c>
      <c r="I87" s="20">
        <v>1</v>
      </c>
      <c r="J87" s="16" t="s">
        <v>4252</v>
      </c>
      <c r="K87" s="15">
        <v>90</v>
      </c>
      <c r="L87" s="16" t="s">
        <v>4253</v>
      </c>
      <c r="M87" s="20">
        <v>1</v>
      </c>
      <c r="N87" s="16" t="s">
        <v>4252</v>
      </c>
      <c r="O87" s="15">
        <v>450</v>
      </c>
      <c r="P87" s="16" t="s">
        <v>4253</v>
      </c>
      <c r="Q87" s="20">
        <v>1</v>
      </c>
      <c r="R87" s="16" t="s">
        <v>4252</v>
      </c>
      <c r="S87" s="15">
        <v>108</v>
      </c>
      <c r="T87" s="16" t="s">
        <v>4253</v>
      </c>
      <c r="U87" s="20">
        <v>1</v>
      </c>
      <c r="V87" s="16" t="s">
        <v>4252</v>
      </c>
      <c r="W87" s="15">
        <v>645</v>
      </c>
      <c r="X87" s="16" t="s">
        <v>4252</v>
      </c>
      <c r="Y87" s="15">
        <v>645</v>
      </c>
      <c r="Z87" s="16" t="s">
        <v>4254</v>
      </c>
      <c r="AA87" s="15">
        <v>1</v>
      </c>
      <c r="AB87" s="16" t="s">
        <v>4255</v>
      </c>
      <c r="AC87" s="20">
        <v>1.0185249999999999</v>
      </c>
      <c r="AD87" s="16" t="s">
        <v>4254</v>
      </c>
      <c r="AE87" s="15">
        <v>87</v>
      </c>
      <c r="AF87" s="16" t="s">
        <v>4255</v>
      </c>
      <c r="AG87" s="20">
        <v>1.029083</v>
      </c>
      <c r="AH87" s="16" t="s">
        <v>4254</v>
      </c>
      <c r="AI87" s="15">
        <v>449</v>
      </c>
      <c r="AJ87" s="16" t="s">
        <v>4255</v>
      </c>
      <c r="AK87" s="20">
        <v>1.1356580000000001</v>
      </c>
      <c r="AL87" s="16" t="s">
        <v>4254</v>
      </c>
      <c r="AM87" s="15">
        <v>97</v>
      </c>
      <c r="AN87" s="16" t="s">
        <v>4255</v>
      </c>
      <c r="AO87" s="20">
        <v>1.0199929999999999</v>
      </c>
      <c r="AP87" s="16" t="s">
        <v>4256</v>
      </c>
      <c r="AQ87" s="15">
        <v>251</v>
      </c>
      <c r="AR87" s="16" t="s">
        <v>4257</v>
      </c>
      <c r="AS87" s="20">
        <v>1.050298</v>
      </c>
      <c r="AT87" s="16" t="s">
        <v>4256</v>
      </c>
      <c r="AU87" s="15">
        <v>103</v>
      </c>
      <c r="AV87" s="16" t="s">
        <v>4257</v>
      </c>
      <c r="AW87" s="20">
        <v>1.0107120000000001</v>
      </c>
      <c r="AX87" s="16" t="s">
        <v>4256</v>
      </c>
      <c r="AY87" s="15">
        <v>866</v>
      </c>
      <c r="AZ87" s="16" t="s">
        <v>4257</v>
      </c>
      <c r="BA87" s="20">
        <v>1.0266040000000001</v>
      </c>
      <c r="BB87" s="16" t="s">
        <v>4256</v>
      </c>
      <c r="BC87" s="15">
        <v>105</v>
      </c>
      <c r="BD87" s="16" t="s">
        <v>4257</v>
      </c>
      <c r="BE87" s="20">
        <v>1.0450269999999999</v>
      </c>
      <c r="BF87" s="16" t="s">
        <v>4258</v>
      </c>
      <c r="BG87" s="15">
        <v>5</v>
      </c>
      <c r="BH87" s="16" t="s">
        <v>4259</v>
      </c>
      <c r="BI87" s="20">
        <v>1.0495620000000001</v>
      </c>
      <c r="BJ87" s="16" t="s">
        <v>4258</v>
      </c>
      <c r="BK87" s="15">
        <v>106</v>
      </c>
      <c r="BL87" s="16" t="s">
        <v>4259</v>
      </c>
      <c r="BM87" s="20">
        <v>1.0368919999999999</v>
      </c>
      <c r="BN87" s="16" t="s">
        <v>4258</v>
      </c>
      <c r="BO87" s="15">
        <v>931</v>
      </c>
      <c r="BP87" s="16" t="s">
        <v>4259</v>
      </c>
      <c r="BQ87" s="20">
        <v>0.99382610000000005</v>
      </c>
      <c r="BR87" s="16" t="s">
        <v>4258</v>
      </c>
      <c r="BS87" s="15">
        <v>101</v>
      </c>
      <c r="BT87" s="16" t="s">
        <v>4259</v>
      </c>
      <c r="BU87" s="20">
        <v>1.0477339999999999</v>
      </c>
      <c r="BV87" s="16" t="s">
        <v>4260</v>
      </c>
      <c r="BW87" s="15">
        <v>13</v>
      </c>
      <c r="BX87" s="16" t="s">
        <v>4261</v>
      </c>
      <c r="BY87" s="20">
        <v>1.0960129999999999</v>
      </c>
      <c r="BZ87" s="16" t="s">
        <v>4260</v>
      </c>
      <c r="CA87" s="15">
        <v>118</v>
      </c>
      <c r="CB87" s="16" t="s">
        <v>4261</v>
      </c>
      <c r="CC87" s="20">
        <v>1.073693</v>
      </c>
      <c r="CD87" s="16" t="s">
        <v>4260</v>
      </c>
      <c r="CE87" s="15">
        <v>1193</v>
      </c>
      <c r="CF87" s="16" t="s">
        <v>4261</v>
      </c>
      <c r="CG87" s="20">
        <v>1.1338299999999999</v>
      </c>
      <c r="CH87" s="16" t="s">
        <v>4260</v>
      </c>
      <c r="CI87" s="15">
        <v>98</v>
      </c>
      <c r="CJ87" s="16" t="s">
        <v>4261</v>
      </c>
      <c r="CK87" s="20">
        <v>1.093032</v>
      </c>
      <c r="CL87" s="16" t="s">
        <v>4341</v>
      </c>
      <c r="CM87" s="15">
        <f>SUM(A2L180C10)/A2L180C1</f>
        <v>645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588122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168010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411989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2023956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3192077</v>
      </c>
      <c r="X88" s="16" t="s">
        <v>4347</v>
      </c>
      <c r="Y88" s="17">
        <f>SUM(A2L101C11:A2L180C11)-2*(SUM(A2L151C11:A2L153C11)+SUM(A2L157C11:A2L159C11)+SUM(A2L163C11:A2L165C11)+SUM(A2L172C11:A2L174C11))</f>
        <v>3192077</v>
      </c>
      <c r="Z88" s="16" t="s">
        <v>4348</v>
      </c>
      <c r="AA88" s="17">
        <f>SUM(A2L101C12:A2L180C12)-2*(SUM(A2L151C12:A2L153C12)+SUM(A2L157C12:A2L159C12)+SUM(A2L163C12:A2L165C12)+SUM(A2L172C12:A2L174C12))</f>
        <v>492687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145417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409790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1959757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534170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174707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457226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1951360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537276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200821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447225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1906689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520123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170252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374225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1843770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3169904.2589620603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92126-3970-4B49-B8BA-3D6A3DDC7D8F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14066</v>
      </c>
      <c r="H8" s="16" t="s">
        <v>4253</v>
      </c>
      <c r="I8" s="20">
        <v>1</v>
      </c>
      <c r="J8" s="16" t="s">
        <v>4252</v>
      </c>
      <c r="K8" s="15">
        <v>10510</v>
      </c>
      <c r="L8" s="16" t="s">
        <v>4253</v>
      </c>
      <c r="M8" s="20">
        <v>1</v>
      </c>
      <c r="N8" s="16" t="s">
        <v>4252</v>
      </c>
      <c r="O8" s="15">
        <v>187444</v>
      </c>
      <c r="P8" s="16" t="s">
        <v>4253</v>
      </c>
      <c r="Q8" s="20">
        <v>1</v>
      </c>
      <c r="R8" s="16" t="s">
        <v>4252</v>
      </c>
      <c r="S8" s="15">
        <v>7853</v>
      </c>
      <c r="T8" s="16" t="s">
        <v>4253</v>
      </c>
      <c r="U8" s="20">
        <v>1</v>
      </c>
      <c r="V8" s="16" t="s">
        <v>4252</v>
      </c>
      <c r="W8" s="15">
        <v>219873</v>
      </c>
      <c r="X8" s="16" t="s">
        <v>4252</v>
      </c>
      <c r="Y8" s="15">
        <v>219873</v>
      </c>
      <c r="Z8" s="16" t="s">
        <v>4254</v>
      </c>
      <c r="AA8" s="15">
        <v>13594</v>
      </c>
      <c r="AB8" s="16" t="s">
        <v>4255</v>
      </c>
      <c r="AC8" s="20">
        <v>1.0185249999999999</v>
      </c>
      <c r="AD8" s="16" t="s">
        <v>4254</v>
      </c>
      <c r="AE8" s="15">
        <v>10563</v>
      </c>
      <c r="AF8" s="16" t="s">
        <v>4255</v>
      </c>
      <c r="AG8" s="20">
        <v>1.029083</v>
      </c>
      <c r="AH8" s="16" t="s">
        <v>4254</v>
      </c>
      <c r="AI8" s="15">
        <v>18929</v>
      </c>
      <c r="AJ8" s="16" t="s">
        <v>4255</v>
      </c>
      <c r="AK8" s="20">
        <v>1.1356580000000001</v>
      </c>
      <c r="AL8" s="16" t="s">
        <v>4254</v>
      </c>
      <c r="AM8" s="15">
        <v>6363</v>
      </c>
      <c r="AN8" s="16" t="s">
        <v>4255</v>
      </c>
      <c r="AO8" s="20">
        <v>1.0199929999999999</v>
      </c>
      <c r="AP8" s="16" t="s">
        <v>4256</v>
      </c>
      <c r="AQ8" s="15">
        <v>14644</v>
      </c>
      <c r="AR8" s="16" t="s">
        <v>4257</v>
      </c>
      <c r="AS8" s="20">
        <v>1.050298</v>
      </c>
      <c r="AT8" s="16" t="s">
        <v>4256</v>
      </c>
      <c r="AU8" s="15">
        <v>13482</v>
      </c>
      <c r="AV8" s="16" t="s">
        <v>4257</v>
      </c>
      <c r="AW8" s="20">
        <v>1.0107120000000001</v>
      </c>
      <c r="AX8" s="16" t="s">
        <v>4256</v>
      </c>
      <c r="AY8" s="15">
        <v>20067</v>
      </c>
      <c r="AZ8" s="16" t="s">
        <v>4257</v>
      </c>
      <c r="BA8" s="20">
        <v>1.0266040000000001</v>
      </c>
      <c r="BB8" s="16" t="s">
        <v>4256</v>
      </c>
      <c r="BC8" s="15">
        <v>11093</v>
      </c>
      <c r="BD8" s="16" t="s">
        <v>4257</v>
      </c>
      <c r="BE8" s="20">
        <v>1.0450269999999999</v>
      </c>
      <c r="BF8" s="16" t="s">
        <v>4258</v>
      </c>
      <c r="BG8" s="15">
        <v>14243</v>
      </c>
      <c r="BH8" s="16" t="s">
        <v>4259</v>
      </c>
      <c r="BI8" s="20">
        <v>1.0495620000000001</v>
      </c>
      <c r="BJ8" s="16" t="s">
        <v>4258</v>
      </c>
      <c r="BK8" s="15">
        <v>14271</v>
      </c>
      <c r="BL8" s="16" t="s">
        <v>4259</v>
      </c>
      <c r="BM8" s="20">
        <v>1.0368919999999999</v>
      </c>
      <c r="BN8" s="16" t="s">
        <v>4258</v>
      </c>
      <c r="BO8" s="15">
        <v>22496</v>
      </c>
      <c r="BP8" s="16" t="s">
        <v>4259</v>
      </c>
      <c r="BQ8" s="20">
        <v>0.99382610000000005</v>
      </c>
      <c r="BR8" s="16" t="s">
        <v>4258</v>
      </c>
      <c r="BS8" s="15">
        <v>14603</v>
      </c>
      <c r="BT8" s="16" t="s">
        <v>4259</v>
      </c>
      <c r="BU8" s="20">
        <v>1.0477339999999999</v>
      </c>
      <c r="BV8" s="16" t="s">
        <v>4260</v>
      </c>
      <c r="BW8" s="15">
        <v>13591</v>
      </c>
      <c r="BX8" s="16" t="s">
        <v>4261</v>
      </c>
      <c r="BY8" s="20">
        <v>1.0960129999999999</v>
      </c>
      <c r="BZ8" s="16" t="s">
        <v>4260</v>
      </c>
      <c r="CA8" s="15">
        <v>11979</v>
      </c>
      <c r="CB8" s="16" t="s">
        <v>4261</v>
      </c>
      <c r="CC8" s="20">
        <v>1.073693</v>
      </c>
      <c r="CD8" s="16" t="s">
        <v>4260</v>
      </c>
      <c r="CE8" s="15">
        <v>22812</v>
      </c>
      <c r="CF8" s="16" t="s">
        <v>4261</v>
      </c>
      <c r="CG8" s="20">
        <v>1.1338299999999999</v>
      </c>
      <c r="CH8" s="16" t="s">
        <v>4260</v>
      </c>
      <c r="CI8" s="15">
        <v>10646</v>
      </c>
      <c r="CJ8" s="16" t="s">
        <v>4261</v>
      </c>
      <c r="CK8" s="20">
        <v>1.093032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111258.81613166665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215913</v>
      </c>
      <c r="H9" s="16" t="s">
        <v>4253</v>
      </c>
      <c r="I9" s="20">
        <v>1</v>
      </c>
      <c r="J9" s="16" t="s">
        <v>4252</v>
      </c>
      <c r="K9" s="15">
        <v>270203</v>
      </c>
      <c r="L9" s="16" t="s">
        <v>4253</v>
      </c>
      <c r="M9" s="20">
        <v>1</v>
      </c>
      <c r="N9" s="16" t="s">
        <v>4252</v>
      </c>
      <c r="O9" s="15">
        <v>207718</v>
      </c>
      <c r="P9" s="16" t="s">
        <v>4253</v>
      </c>
      <c r="Q9" s="20">
        <v>1</v>
      </c>
      <c r="R9" s="16" t="s">
        <v>4252</v>
      </c>
      <c r="S9" s="15">
        <v>942</v>
      </c>
      <c r="T9" s="16" t="s">
        <v>4253</v>
      </c>
      <c r="U9" s="20">
        <v>1</v>
      </c>
      <c r="V9" s="16" t="s">
        <v>4252</v>
      </c>
      <c r="W9" s="15">
        <v>694776</v>
      </c>
      <c r="X9" s="16" t="s">
        <v>4252</v>
      </c>
      <c r="Y9" s="15">
        <v>694776</v>
      </c>
      <c r="Z9" s="16" t="s">
        <v>4254</v>
      </c>
      <c r="AA9" s="15">
        <v>244468</v>
      </c>
      <c r="AB9" s="16" t="s">
        <v>4255</v>
      </c>
      <c r="AC9" s="20">
        <v>1.0185249999999999</v>
      </c>
      <c r="AD9" s="16" t="s">
        <v>4254</v>
      </c>
      <c r="AE9" s="15">
        <v>223245</v>
      </c>
      <c r="AF9" s="16" t="s">
        <v>4255</v>
      </c>
      <c r="AG9" s="20">
        <v>1.029083</v>
      </c>
      <c r="AH9" s="16" t="s">
        <v>4254</v>
      </c>
      <c r="AI9" s="15">
        <v>232231</v>
      </c>
      <c r="AJ9" s="16" t="s">
        <v>4255</v>
      </c>
      <c r="AK9" s="20">
        <v>1.1356580000000001</v>
      </c>
      <c r="AL9" s="16" t="s">
        <v>4254</v>
      </c>
      <c r="AM9" s="15">
        <v>1176</v>
      </c>
      <c r="AN9" s="16" t="s">
        <v>4255</v>
      </c>
      <c r="AO9" s="20">
        <v>1.0199929999999999</v>
      </c>
      <c r="AP9" s="16" t="s">
        <v>4256</v>
      </c>
      <c r="AQ9" s="15">
        <v>285459</v>
      </c>
      <c r="AR9" s="16" t="s">
        <v>4257</v>
      </c>
      <c r="AS9" s="20">
        <v>1.050298</v>
      </c>
      <c r="AT9" s="16" t="s">
        <v>4256</v>
      </c>
      <c r="AU9" s="15">
        <v>311837</v>
      </c>
      <c r="AV9" s="16" t="s">
        <v>4257</v>
      </c>
      <c r="AW9" s="20">
        <v>1.0107120000000001</v>
      </c>
      <c r="AX9" s="16" t="s">
        <v>4256</v>
      </c>
      <c r="AY9" s="15">
        <v>231896</v>
      </c>
      <c r="AZ9" s="16" t="s">
        <v>4257</v>
      </c>
      <c r="BA9" s="20">
        <v>1.0266040000000001</v>
      </c>
      <c r="BB9" s="16" t="s">
        <v>4256</v>
      </c>
      <c r="BC9" s="15">
        <v>1666</v>
      </c>
      <c r="BD9" s="16" t="s">
        <v>4257</v>
      </c>
      <c r="BE9" s="20">
        <v>1.0450269999999999</v>
      </c>
      <c r="BF9" s="16" t="s">
        <v>4258</v>
      </c>
      <c r="BG9" s="15">
        <v>268665</v>
      </c>
      <c r="BH9" s="16" t="s">
        <v>4259</v>
      </c>
      <c r="BI9" s="20">
        <v>1.0495620000000001</v>
      </c>
      <c r="BJ9" s="16" t="s">
        <v>4258</v>
      </c>
      <c r="BK9" s="15">
        <v>348925</v>
      </c>
      <c r="BL9" s="16" t="s">
        <v>4259</v>
      </c>
      <c r="BM9" s="20">
        <v>1.0368919999999999</v>
      </c>
      <c r="BN9" s="16" t="s">
        <v>4258</v>
      </c>
      <c r="BO9" s="15">
        <v>225537</v>
      </c>
      <c r="BP9" s="16" t="s">
        <v>4259</v>
      </c>
      <c r="BQ9" s="20">
        <v>0.99382610000000005</v>
      </c>
      <c r="BR9" s="16" t="s">
        <v>4258</v>
      </c>
      <c r="BS9" s="15">
        <v>1783</v>
      </c>
      <c r="BT9" s="16" t="s">
        <v>4259</v>
      </c>
      <c r="BU9" s="20">
        <v>1.0477339999999999</v>
      </c>
      <c r="BV9" s="16" t="s">
        <v>4260</v>
      </c>
      <c r="BW9" s="15">
        <v>224421</v>
      </c>
      <c r="BX9" s="16" t="s">
        <v>4261</v>
      </c>
      <c r="BY9" s="20">
        <v>1.0960129999999999</v>
      </c>
      <c r="BZ9" s="16" t="s">
        <v>4260</v>
      </c>
      <c r="CA9" s="15">
        <v>230036</v>
      </c>
      <c r="CB9" s="16" t="s">
        <v>4261</v>
      </c>
      <c r="CC9" s="20">
        <v>1.073693</v>
      </c>
      <c r="CD9" s="16" t="s">
        <v>4260</v>
      </c>
      <c r="CE9" s="15">
        <v>235749</v>
      </c>
      <c r="CF9" s="16" t="s">
        <v>4261</v>
      </c>
      <c r="CG9" s="20">
        <v>1.1338299999999999</v>
      </c>
      <c r="CH9" s="16" t="s">
        <v>4260</v>
      </c>
      <c r="CI9" s="15">
        <v>1398</v>
      </c>
      <c r="CJ9" s="16" t="s">
        <v>4261</v>
      </c>
      <c r="CK9" s="20">
        <v>1.093032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764415.23323100002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382</v>
      </c>
      <c r="H10" s="16" t="s">
        <v>4253</v>
      </c>
      <c r="I10" s="20">
        <v>1</v>
      </c>
      <c r="J10" s="16" t="s">
        <v>4252</v>
      </c>
      <c r="K10" s="15">
        <v>2384</v>
      </c>
      <c r="L10" s="16" t="s">
        <v>4253</v>
      </c>
      <c r="M10" s="20">
        <v>1</v>
      </c>
      <c r="N10" s="16" t="s">
        <v>4252</v>
      </c>
      <c r="O10" s="15">
        <v>287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3053</v>
      </c>
      <c r="X10" s="16" t="s">
        <v>4252</v>
      </c>
      <c r="Y10" s="15">
        <v>3053</v>
      </c>
      <c r="Z10" s="16" t="s">
        <v>4254</v>
      </c>
      <c r="AA10" s="15">
        <v>403</v>
      </c>
      <c r="AB10" s="16" t="s">
        <v>4255</v>
      </c>
      <c r="AC10" s="20">
        <v>1.0185249999999999</v>
      </c>
      <c r="AD10" s="16" t="s">
        <v>4254</v>
      </c>
      <c r="AE10" s="15">
        <v>2491</v>
      </c>
      <c r="AF10" s="16" t="s">
        <v>4255</v>
      </c>
      <c r="AG10" s="20">
        <v>1.029083</v>
      </c>
      <c r="AH10" s="16" t="s">
        <v>4254</v>
      </c>
      <c r="AI10" s="15">
        <v>290</v>
      </c>
      <c r="AJ10" s="16" t="s">
        <v>4255</v>
      </c>
      <c r="AK10" s="20">
        <v>1.1356580000000001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433</v>
      </c>
      <c r="AR10" s="16" t="s">
        <v>4257</v>
      </c>
      <c r="AS10" s="20">
        <v>1.050298</v>
      </c>
      <c r="AT10" s="16" t="s">
        <v>4256</v>
      </c>
      <c r="AU10" s="15">
        <v>3246</v>
      </c>
      <c r="AV10" s="16" t="s">
        <v>4257</v>
      </c>
      <c r="AW10" s="20">
        <v>1.0107120000000001</v>
      </c>
      <c r="AX10" s="16" t="s">
        <v>4256</v>
      </c>
      <c r="AY10" s="15">
        <v>252</v>
      </c>
      <c r="AZ10" s="16" t="s">
        <v>4257</v>
      </c>
      <c r="BA10" s="20">
        <v>1.0266040000000001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275</v>
      </c>
      <c r="BH10" s="16" t="s">
        <v>4259</v>
      </c>
      <c r="BI10" s="20">
        <v>1.0495620000000001</v>
      </c>
      <c r="BJ10" s="16" t="s">
        <v>4258</v>
      </c>
      <c r="BK10" s="15">
        <v>2504</v>
      </c>
      <c r="BL10" s="16" t="s">
        <v>4259</v>
      </c>
      <c r="BM10" s="20">
        <v>1.0368919999999999</v>
      </c>
      <c r="BN10" s="16" t="s">
        <v>4258</v>
      </c>
      <c r="BO10" s="15">
        <v>336</v>
      </c>
      <c r="BP10" s="16" t="s">
        <v>4259</v>
      </c>
      <c r="BQ10" s="20">
        <v>0.99382610000000005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244</v>
      </c>
      <c r="BX10" s="16" t="s">
        <v>4261</v>
      </c>
      <c r="BY10" s="20">
        <v>1.0960129999999999</v>
      </c>
      <c r="BZ10" s="16" t="s">
        <v>4260</v>
      </c>
      <c r="CA10" s="15">
        <v>1829</v>
      </c>
      <c r="CB10" s="16" t="s">
        <v>4261</v>
      </c>
      <c r="CC10" s="20">
        <v>1.073693</v>
      </c>
      <c r="CD10" s="16" t="s">
        <v>4260</v>
      </c>
      <c r="CE10" s="15">
        <v>182</v>
      </c>
      <c r="CF10" s="16" t="s">
        <v>4261</v>
      </c>
      <c r="CG10" s="20">
        <v>1.1338299999999999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3450.1688473333329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878</v>
      </c>
      <c r="H11" s="16" t="s">
        <v>4253</v>
      </c>
      <c r="I11" s="20">
        <v>1</v>
      </c>
      <c r="J11" s="16" t="s">
        <v>4252</v>
      </c>
      <c r="K11" s="15">
        <v>44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922</v>
      </c>
      <c r="X11" s="16" t="s">
        <v>4252</v>
      </c>
      <c r="Y11" s="15">
        <v>922</v>
      </c>
      <c r="Z11" s="16" t="s">
        <v>4254</v>
      </c>
      <c r="AA11" s="15">
        <v>1083</v>
      </c>
      <c r="AB11" s="16" t="s">
        <v>4255</v>
      </c>
      <c r="AC11" s="20">
        <v>1.0185249999999999</v>
      </c>
      <c r="AD11" s="16" t="s">
        <v>4254</v>
      </c>
      <c r="AE11" s="15">
        <v>2</v>
      </c>
      <c r="AF11" s="16" t="s">
        <v>4255</v>
      </c>
      <c r="AG11" s="20">
        <v>1.029083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1226</v>
      </c>
      <c r="AR11" s="16" t="s">
        <v>4257</v>
      </c>
      <c r="AS11" s="20">
        <v>1.050298</v>
      </c>
      <c r="AT11" s="16" t="s">
        <v>4256</v>
      </c>
      <c r="AU11" s="15">
        <v>29</v>
      </c>
      <c r="AV11" s="16" t="s">
        <v>4257</v>
      </c>
      <c r="AW11" s="20">
        <v>1.0107120000000001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790</v>
      </c>
      <c r="BH11" s="16" t="s">
        <v>4259</v>
      </c>
      <c r="BI11" s="20">
        <v>1.0495620000000001</v>
      </c>
      <c r="BJ11" s="16" t="s">
        <v>4258</v>
      </c>
      <c r="BK11" s="15">
        <v>38</v>
      </c>
      <c r="BL11" s="16" t="s">
        <v>4259</v>
      </c>
      <c r="BM11" s="20">
        <v>1.0368919999999999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611</v>
      </c>
      <c r="BX11" s="16" t="s">
        <v>4261</v>
      </c>
      <c r="BY11" s="20">
        <v>1.0960129999999999</v>
      </c>
      <c r="BZ11" s="16" t="s">
        <v>4260</v>
      </c>
      <c r="CA11" s="15">
        <v>32</v>
      </c>
      <c r="CB11" s="16" t="s">
        <v>4261</v>
      </c>
      <c r="CC11" s="20">
        <v>1.073693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922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95288</v>
      </c>
      <c r="T12" s="16" t="s">
        <v>4253</v>
      </c>
      <c r="U12" s="20">
        <v>1</v>
      </c>
      <c r="V12" s="16" t="s">
        <v>4252</v>
      </c>
      <c r="W12" s="15">
        <v>95288</v>
      </c>
      <c r="X12" s="16" t="s">
        <v>4252</v>
      </c>
      <c r="Y12" s="15">
        <v>95288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104017</v>
      </c>
      <c r="AN12" s="16" t="s">
        <v>4255</v>
      </c>
      <c r="AO12" s="20">
        <v>1.0199929999999999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120597</v>
      </c>
      <c r="BD12" s="16" t="s">
        <v>4257</v>
      </c>
      <c r="BE12" s="20">
        <v>1.0450269999999999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113426</v>
      </c>
      <c r="BT12" s="16" t="s">
        <v>4259</v>
      </c>
      <c r="BU12" s="20">
        <v>1.0477339999999999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104793</v>
      </c>
      <c r="CJ12" s="16" t="s">
        <v>4261</v>
      </c>
      <c r="CK12" s="20">
        <v>1.093032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109137.24433333334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2127</v>
      </c>
      <c r="T13" s="16" t="s">
        <v>4253</v>
      </c>
      <c r="U13" s="20">
        <v>1</v>
      </c>
      <c r="V13" s="16" t="s">
        <v>4252</v>
      </c>
      <c r="W13" s="15">
        <v>2127</v>
      </c>
      <c r="X13" s="16" t="s">
        <v>4252</v>
      </c>
      <c r="Y13" s="15">
        <v>2127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2439</v>
      </c>
      <c r="AN13" s="16" t="s">
        <v>4255</v>
      </c>
      <c r="AO13" s="20">
        <v>1.0199929999999999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5009</v>
      </c>
      <c r="BD13" s="16" t="s">
        <v>4257</v>
      </c>
      <c r="BE13" s="20">
        <v>1.0450269999999999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3573</v>
      </c>
      <c r="BT13" s="16" t="s">
        <v>4259</v>
      </c>
      <c r="BU13" s="20">
        <v>1.0477339999999999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1481</v>
      </c>
      <c r="CJ13" s="16" t="s">
        <v>4261</v>
      </c>
      <c r="CK13" s="20">
        <v>1.093032</v>
      </c>
      <c r="CL13" s="16" t="s">
        <v>4514</v>
      </c>
      <c r="CM13" s="15">
        <f>SUM(A2L206C10)/A2L206C1</f>
        <v>2127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176958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176958</v>
      </c>
      <c r="X14" s="16" t="s">
        <v>4252</v>
      </c>
      <c r="Y14" s="15">
        <v>176958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200320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244129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214247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256391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176958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229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229</v>
      </c>
      <c r="X15" s="16" t="s">
        <v>4252</v>
      </c>
      <c r="Y15" s="15">
        <v>229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227</v>
      </c>
      <c r="AJ15" s="16" t="s">
        <v>4255</v>
      </c>
      <c r="AK15" s="20">
        <v>1.1356580000000001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255</v>
      </c>
      <c r="AZ15" s="16" t="s">
        <v>4257</v>
      </c>
      <c r="BA15" s="20">
        <v>1.0266040000000001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320</v>
      </c>
      <c r="BP15" s="16" t="s">
        <v>4259</v>
      </c>
      <c r="BQ15" s="20">
        <v>0.99382610000000005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261</v>
      </c>
      <c r="CF15" s="16" t="s">
        <v>4261</v>
      </c>
      <c r="CG15" s="20">
        <v>1.1338299999999999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229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450080</v>
      </c>
      <c r="T20" s="16" t="s">
        <v>4253</v>
      </c>
      <c r="U20" s="20">
        <v>1</v>
      </c>
      <c r="V20" s="16" t="s">
        <v>4252</v>
      </c>
      <c r="W20" s="15">
        <v>450080</v>
      </c>
      <c r="X20" s="16" t="s">
        <v>4252</v>
      </c>
      <c r="Y20" s="15">
        <v>450080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463843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455157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466795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578363</v>
      </c>
      <c r="CJ20" s="16" t="s">
        <v>4261</v>
      </c>
      <c r="CK20" s="20">
        <v>1.093032</v>
      </c>
      <c r="CL20" s="16" t="s">
        <v>4521</v>
      </c>
      <c r="CM20" s="15">
        <f>SUM(A2L213C10)/A2L213C1</f>
        <v>450080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5489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5489</v>
      </c>
      <c r="X21" s="16" t="s">
        <v>4252</v>
      </c>
      <c r="Y21" s="15">
        <v>5489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4903</v>
      </c>
      <c r="AJ21" s="16" t="s">
        <v>4255</v>
      </c>
      <c r="AK21" s="20">
        <v>1.1356580000000001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5171</v>
      </c>
      <c r="AZ21" s="16" t="s">
        <v>4257</v>
      </c>
      <c r="BA21" s="20">
        <v>1.0266040000000001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5051</v>
      </c>
      <c r="BP21" s="16" t="s">
        <v>4259</v>
      </c>
      <c r="BQ21" s="20">
        <v>0.99382610000000005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4814</v>
      </c>
      <c r="CF21" s="16" t="s">
        <v>4261</v>
      </c>
      <c r="CG21" s="20">
        <v>1.1338299999999999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5489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12953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12953</v>
      </c>
      <c r="X23" s="16" t="s">
        <v>4252</v>
      </c>
      <c r="Y23" s="15">
        <v>12953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16161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23362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15855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17733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18429.963862000001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1805</v>
      </c>
      <c r="L25" s="16" t="s">
        <v>4253</v>
      </c>
      <c r="M25" s="20">
        <v>1</v>
      </c>
      <c r="N25" s="16" t="s">
        <v>4252</v>
      </c>
      <c r="O25" s="15">
        <v>70</v>
      </c>
      <c r="P25" s="16" t="s">
        <v>4253</v>
      </c>
      <c r="Q25" s="20">
        <v>1</v>
      </c>
      <c r="R25" s="16" t="s">
        <v>4252</v>
      </c>
      <c r="S25" s="15">
        <v>514</v>
      </c>
      <c r="T25" s="16" t="s">
        <v>4253</v>
      </c>
      <c r="U25" s="20">
        <v>1</v>
      </c>
      <c r="V25" s="16" t="s">
        <v>4252</v>
      </c>
      <c r="W25" s="15">
        <v>2389</v>
      </c>
      <c r="X25" s="16" t="s">
        <v>4252</v>
      </c>
      <c r="Y25" s="15">
        <v>2389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1786</v>
      </c>
      <c r="AF25" s="16" t="s">
        <v>4255</v>
      </c>
      <c r="AG25" s="20">
        <v>1.029083</v>
      </c>
      <c r="AH25" s="16" t="s">
        <v>4254</v>
      </c>
      <c r="AI25" s="15">
        <v>63</v>
      </c>
      <c r="AJ25" s="16" t="s">
        <v>4255</v>
      </c>
      <c r="AK25" s="20">
        <v>1.1356580000000001</v>
      </c>
      <c r="AL25" s="16" t="s">
        <v>4254</v>
      </c>
      <c r="AM25" s="15">
        <v>407</v>
      </c>
      <c r="AN25" s="16" t="s">
        <v>4255</v>
      </c>
      <c r="AO25" s="20">
        <v>1.0199929999999999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2070</v>
      </c>
      <c r="AV25" s="16" t="s">
        <v>4257</v>
      </c>
      <c r="AW25" s="20">
        <v>1.0107120000000001</v>
      </c>
      <c r="AX25" s="16" t="s">
        <v>4256</v>
      </c>
      <c r="AY25" s="15">
        <v>38</v>
      </c>
      <c r="AZ25" s="16" t="s">
        <v>4257</v>
      </c>
      <c r="BA25" s="20">
        <v>1.0266040000000001</v>
      </c>
      <c r="BB25" s="16" t="s">
        <v>4256</v>
      </c>
      <c r="BC25" s="15">
        <v>512</v>
      </c>
      <c r="BD25" s="16" t="s">
        <v>4257</v>
      </c>
      <c r="BE25" s="20">
        <v>1.0450269999999999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2196</v>
      </c>
      <c r="BL25" s="16" t="s">
        <v>4259</v>
      </c>
      <c r="BM25" s="20">
        <v>1.0368919999999999</v>
      </c>
      <c r="BN25" s="16" t="s">
        <v>4258</v>
      </c>
      <c r="BO25" s="15">
        <v>150</v>
      </c>
      <c r="BP25" s="16" t="s">
        <v>4259</v>
      </c>
      <c r="BQ25" s="20">
        <v>0.99382610000000005</v>
      </c>
      <c r="BR25" s="16" t="s">
        <v>4258</v>
      </c>
      <c r="BS25" s="15">
        <v>447</v>
      </c>
      <c r="BT25" s="16" t="s">
        <v>4259</v>
      </c>
      <c r="BU25" s="20">
        <v>1.0477339999999999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1984</v>
      </c>
      <c r="CB25" s="16" t="s">
        <v>4261</v>
      </c>
      <c r="CC25" s="20">
        <v>1.073693</v>
      </c>
      <c r="CD25" s="16" t="s">
        <v>4260</v>
      </c>
      <c r="CE25" s="15">
        <v>119</v>
      </c>
      <c r="CF25" s="16" t="s">
        <v>4261</v>
      </c>
      <c r="CG25" s="20">
        <v>1.1338299999999999</v>
      </c>
      <c r="CH25" s="16" t="s">
        <v>4260</v>
      </c>
      <c r="CI25" s="15">
        <v>381</v>
      </c>
      <c r="CJ25" s="16" t="s">
        <v>4261</v>
      </c>
      <c r="CK25" s="20">
        <v>1.093032</v>
      </c>
      <c r="CL25" s="16" t="s">
        <v>4526</v>
      </c>
      <c r="CM25" s="15">
        <f>SUM(A2L218C10)/A2L218C1</f>
        <v>2389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231239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284946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564784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556804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1637773</v>
      </c>
      <c r="X26" s="16" t="s">
        <v>4532</v>
      </c>
      <c r="Y26" s="17">
        <f>SUM(A2L201C11:A2L218C11)-2*(A2L208C11+A2L210C11+A2L212C11+A2L215C11+A2L216C11)</f>
        <v>1637773</v>
      </c>
      <c r="Z26" s="16" t="s">
        <v>4533</v>
      </c>
      <c r="AA26" s="17">
        <f>SUM(A2L201C12:A2L218C12)-2*SUM(A2L208C12,A2L210C12,A2L212C12,A2L215C12,A2L216C12)</f>
        <v>259548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238087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440348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578245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301762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330664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477936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594034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283973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367934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451642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600627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238867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245860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502073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697062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1607567.4986813334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8674</v>
      </c>
      <c r="H27" s="16" t="s">
        <v>4253</v>
      </c>
      <c r="I27" s="20">
        <v>1</v>
      </c>
      <c r="J27" s="16" t="s">
        <v>4252</v>
      </c>
      <c r="K27" s="15">
        <v>6482</v>
      </c>
      <c r="L27" s="16" t="s">
        <v>4253</v>
      </c>
      <c r="M27" s="20">
        <v>1</v>
      </c>
      <c r="N27" s="16" t="s">
        <v>4252</v>
      </c>
      <c r="O27" s="15">
        <v>115592</v>
      </c>
      <c r="P27" s="16" t="s">
        <v>4253</v>
      </c>
      <c r="Q27" s="20">
        <v>1</v>
      </c>
      <c r="R27" s="16" t="s">
        <v>4252</v>
      </c>
      <c r="S27" s="15">
        <v>4842</v>
      </c>
      <c r="T27" s="16" t="s">
        <v>4253</v>
      </c>
      <c r="U27" s="20">
        <v>1</v>
      </c>
      <c r="V27" s="16" t="s">
        <v>4252</v>
      </c>
      <c r="W27" s="15">
        <v>135590</v>
      </c>
      <c r="X27" s="16" t="s">
        <v>4252</v>
      </c>
      <c r="Y27" s="15">
        <v>135590</v>
      </c>
      <c r="Z27" s="16" t="s">
        <v>4254</v>
      </c>
      <c r="AA27" s="15">
        <v>9302</v>
      </c>
      <c r="AB27" s="16" t="s">
        <v>4255</v>
      </c>
      <c r="AC27" s="20">
        <v>1.0185249999999999</v>
      </c>
      <c r="AD27" s="16" t="s">
        <v>4254</v>
      </c>
      <c r="AE27" s="15">
        <v>7228</v>
      </c>
      <c r="AF27" s="16" t="s">
        <v>4255</v>
      </c>
      <c r="AG27" s="20">
        <v>1.029083</v>
      </c>
      <c r="AH27" s="16" t="s">
        <v>4254</v>
      </c>
      <c r="AI27" s="15">
        <v>12951</v>
      </c>
      <c r="AJ27" s="16" t="s">
        <v>4255</v>
      </c>
      <c r="AK27" s="20">
        <v>1.1356580000000001</v>
      </c>
      <c r="AL27" s="16" t="s">
        <v>4254</v>
      </c>
      <c r="AM27" s="15">
        <v>4354</v>
      </c>
      <c r="AN27" s="16" t="s">
        <v>4255</v>
      </c>
      <c r="AO27" s="20">
        <v>1.0199929999999999</v>
      </c>
      <c r="AP27" s="16" t="s">
        <v>4256</v>
      </c>
      <c r="AQ27" s="15">
        <v>10020</v>
      </c>
      <c r="AR27" s="16" t="s">
        <v>4257</v>
      </c>
      <c r="AS27" s="20">
        <v>1.050298</v>
      </c>
      <c r="AT27" s="16" t="s">
        <v>4256</v>
      </c>
      <c r="AU27" s="15">
        <v>9225</v>
      </c>
      <c r="AV27" s="16" t="s">
        <v>4257</v>
      </c>
      <c r="AW27" s="20">
        <v>1.0107120000000001</v>
      </c>
      <c r="AX27" s="16" t="s">
        <v>4256</v>
      </c>
      <c r="AY27" s="15">
        <v>13729</v>
      </c>
      <c r="AZ27" s="16" t="s">
        <v>4257</v>
      </c>
      <c r="BA27" s="20">
        <v>1.0266040000000001</v>
      </c>
      <c r="BB27" s="16" t="s">
        <v>4256</v>
      </c>
      <c r="BC27" s="15">
        <v>7590</v>
      </c>
      <c r="BD27" s="16" t="s">
        <v>4257</v>
      </c>
      <c r="BE27" s="20">
        <v>1.0450269999999999</v>
      </c>
      <c r="BF27" s="16" t="s">
        <v>4258</v>
      </c>
      <c r="BG27" s="15">
        <v>9744</v>
      </c>
      <c r="BH27" s="16" t="s">
        <v>4259</v>
      </c>
      <c r="BI27" s="20">
        <v>1.0495620000000001</v>
      </c>
      <c r="BJ27" s="16" t="s">
        <v>4258</v>
      </c>
      <c r="BK27" s="15">
        <v>9765</v>
      </c>
      <c r="BL27" s="16" t="s">
        <v>4259</v>
      </c>
      <c r="BM27" s="20">
        <v>1.0368919999999999</v>
      </c>
      <c r="BN27" s="16" t="s">
        <v>4258</v>
      </c>
      <c r="BO27" s="15">
        <v>15392</v>
      </c>
      <c r="BP27" s="16" t="s">
        <v>4259</v>
      </c>
      <c r="BQ27" s="20">
        <v>0.99382610000000005</v>
      </c>
      <c r="BR27" s="16" t="s">
        <v>4258</v>
      </c>
      <c r="BS27" s="15">
        <v>9992</v>
      </c>
      <c r="BT27" s="16" t="s">
        <v>4259</v>
      </c>
      <c r="BU27" s="20">
        <v>1.0477339999999999</v>
      </c>
      <c r="BV27" s="16" t="s">
        <v>4260</v>
      </c>
      <c r="BW27" s="15">
        <v>9721</v>
      </c>
      <c r="BX27" s="16" t="s">
        <v>4261</v>
      </c>
      <c r="BY27" s="20">
        <v>1.0960129999999999</v>
      </c>
      <c r="BZ27" s="16" t="s">
        <v>4260</v>
      </c>
      <c r="CA27" s="15">
        <v>8197</v>
      </c>
      <c r="CB27" s="16" t="s">
        <v>4261</v>
      </c>
      <c r="CC27" s="20">
        <v>1.073693</v>
      </c>
      <c r="CD27" s="16" t="s">
        <v>4260</v>
      </c>
      <c r="CE27" s="15">
        <v>15610</v>
      </c>
      <c r="CF27" s="16" t="s">
        <v>4261</v>
      </c>
      <c r="CG27" s="20">
        <v>1.1338299999999999</v>
      </c>
      <c r="CH27" s="16" t="s">
        <v>4260</v>
      </c>
      <c r="CI27" s="15">
        <v>7284</v>
      </c>
      <c r="CJ27" s="16" t="s">
        <v>4261</v>
      </c>
      <c r="CK27" s="20">
        <v>1.093032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71175.097719999991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125439</v>
      </c>
      <c r="H28" s="16" t="s">
        <v>4253</v>
      </c>
      <c r="I28" s="20">
        <v>1</v>
      </c>
      <c r="J28" s="16" t="s">
        <v>4252</v>
      </c>
      <c r="K28" s="15">
        <v>180213</v>
      </c>
      <c r="L28" s="16" t="s">
        <v>4253</v>
      </c>
      <c r="M28" s="20">
        <v>1</v>
      </c>
      <c r="N28" s="16" t="s">
        <v>4252</v>
      </c>
      <c r="O28" s="15">
        <v>116228</v>
      </c>
      <c r="P28" s="16" t="s">
        <v>4253</v>
      </c>
      <c r="Q28" s="20">
        <v>1</v>
      </c>
      <c r="R28" s="16" t="s">
        <v>4252</v>
      </c>
      <c r="S28" s="15">
        <v>35623</v>
      </c>
      <c r="T28" s="16" t="s">
        <v>4253</v>
      </c>
      <c r="U28" s="20">
        <v>1</v>
      </c>
      <c r="V28" s="16" t="s">
        <v>4252</v>
      </c>
      <c r="W28" s="15">
        <v>457503</v>
      </c>
      <c r="X28" s="16" t="s">
        <v>4252</v>
      </c>
      <c r="Y28" s="15">
        <v>457503</v>
      </c>
      <c r="Z28" s="16" t="s">
        <v>4254</v>
      </c>
      <c r="AA28" s="15">
        <v>140821</v>
      </c>
      <c r="AB28" s="16" t="s">
        <v>4255</v>
      </c>
      <c r="AC28" s="20">
        <v>1.0185249999999999</v>
      </c>
      <c r="AD28" s="16" t="s">
        <v>4254</v>
      </c>
      <c r="AE28" s="15">
        <v>178943</v>
      </c>
      <c r="AF28" s="16" t="s">
        <v>4255</v>
      </c>
      <c r="AG28" s="20">
        <v>1.029083</v>
      </c>
      <c r="AH28" s="16" t="s">
        <v>4254</v>
      </c>
      <c r="AI28" s="15">
        <v>147334</v>
      </c>
      <c r="AJ28" s="16" t="s">
        <v>4255</v>
      </c>
      <c r="AK28" s="20">
        <v>1.1356580000000001</v>
      </c>
      <c r="AL28" s="16" t="s">
        <v>4254</v>
      </c>
      <c r="AM28" s="15">
        <v>27560</v>
      </c>
      <c r="AN28" s="16" t="s">
        <v>4255</v>
      </c>
      <c r="AO28" s="20">
        <v>1.0199929999999999</v>
      </c>
      <c r="AP28" s="16" t="s">
        <v>4256</v>
      </c>
      <c r="AQ28" s="15">
        <v>155261</v>
      </c>
      <c r="AR28" s="16" t="s">
        <v>4257</v>
      </c>
      <c r="AS28" s="20">
        <v>1.050298</v>
      </c>
      <c r="AT28" s="16" t="s">
        <v>4256</v>
      </c>
      <c r="AU28" s="15">
        <v>190117</v>
      </c>
      <c r="AV28" s="16" t="s">
        <v>4257</v>
      </c>
      <c r="AW28" s="20">
        <v>1.0107120000000001</v>
      </c>
      <c r="AX28" s="16" t="s">
        <v>4256</v>
      </c>
      <c r="AY28" s="15">
        <v>111884</v>
      </c>
      <c r="AZ28" s="16" t="s">
        <v>4257</v>
      </c>
      <c r="BA28" s="20">
        <v>1.0266040000000001</v>
      </c>
      <c r="BB28" s="16" t="s">
        <v>4256</v>
      </c>
      <c r="BC28" s="15">
        <v>58789</v>
      </c>
      <c r="BD28" s="16" t="s">
        <v>4257</v>
      </c>
      <c r="BE28" s="20">
        <v>1.0450269999999999</v>
      </c>
      <c r="BF28" s="16" t="s">
        <v>4258</v>
      </c>
      <c r="BG28" s="15">
        <v>152239</v>
      </c>
      <c r="BH28" s="16" t="s">
        <v>4259</v>
      </c>
      <c r="BI28" s="20">
        <v>1.0495620000000001</v>
      </c>
      <c r="BJ28" s="16" t="s">
        <v>4258</v>
      </c>
      <c r="BK28" s="15">
        <v>181699</v>
      </c>
      <c r="BL28" s="16" t="s">
        <v>4259</v>
      </c>
      <c r="BM28" s="20">
        <v>1.0368919999999999</v>
      </c>
      <c r="BN28" s="16" t="s">
        <v>4258</v>
      </c>
      <c r="BO28" s="15">
        <v>101982</v>
      </c>
      <c r="BP28" s="16" t="s">
        <v>4259</v>
      </c>
      <c r="BQ28" s="20">
        <v>0.99382610000000005</v>
      </c>
      <c r="BR28" s="16" t="s">
        <v>4258</v>
      </c>
      <c r="BS28" s="15">
        <v>66709</v>
      </c>
      <c r="BT28" s="16" t="s">
        <v>4259</v>
      </c>
      <c r="BU28" s="20">
        <v>1.0477339999999999</v>
      </c>
      <c r="BV28" s="16" t="s">
        <v>4260</v>
      </c>
      <c r="BW28" s="15">
        <v>136788</v>
      </c>
      <c r="BX28" s="16" t="s">
        <v>4261</v>
      </c>
      <c r="BY28" s="20">
        <v>1.0960129999999999</v>
      </c>
      <c r="BZ28" s="16" t="s">
        <v>4260</v>
      </c>
      <c r="CA28" s="15">
        <v>180888</v>
      </c>
      <c r="CB28" s="16" t="s">
        <v>4261</v>
      </c>
      <c r="CC28" s="20">
        <v>1.073693</v>
      </c>
      <c r="CD28" s="16" t="s">
        <v>4260</v>
      </c>
      <c r="CE28" s="15">
        <v>79915</v>
      </c>
      <c r="CF28" s="16" t="s">
        <v>4261</v>
      </c>
      <c r="CG28" s="20">
        <v>1.1338299999999999</v>
      </c>
      <c r="CH28" s="16" t="s">
        <v>4260</v>
      </c>
      <c r="CI28" s="15">
        <v>50133</v>
      </c>
      <c r="CJ28" s="16" t="s">
        <v>4261</v>
      </c>
      <c r="CK28" s="20">
        <v>1.093032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504010.8188223333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235</v>
      </c>
      <c r="H29" s="16" t="s">
        <v>4253</v>
      </c>
      <c r="I29" s="20">
        <v>1</v>
      </c>
      <c r="J29" s="16" t="s">
        <v>4252</v>
      </c>
      <c r="K29" s="15">
        <v>1470</v>
      </c>
      <c r="L29" s="16" t="s">
        <v>4253</v>
      </c>
      <c r="M29" s="20">
        <v>1</v>
      </c>
      <c r="N29" s="16" t="s">
        <v>4252</v>
      </c>
      <c r="O29" s="15">
        <v>177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1882</v>
      </c>
      <c r="X29" s="16" t="s">
        <v>4252</v>
      </c>
      <c r="Y29" s="15">
        <v>1882</v>
      </c>
      <c r="Z29" s="16" t="s">
        <v>4254</v>
      </c>
      <c r="AA29" s="15">
        <v>276</v>
      </c>
      <c r="AB29" s="16" t="s">
        <v>4255</v>
      </c>
      <c r="AC29" s="20">
        <v>1.0185249999999999</v>
      </c>
      <c r="AD29" s="16" t="s">
        <v>4254</v>
      </c>
      <c r="AE29" s="15">
        <v>1705</v>
      </c>
      <c r="AF29" s="16" t="s">
        <v>4255</v>
      </c>
      <c r="AG29" s="20">
        <v>1.029083</v>
      </c>
      <c r="AH29" s="16" t="s">
        <v>4254</v>
      </c>
      <c r="AI29" s="15">
        <v>198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297</v>
      </c>
      <c r="AR29" s="16" t="s">
        <v>4257</v>
      </c>
      <c r="AS29" s="20">
        <v>1.050298</v>
      </c>
      <c r="AT29" s="16" t="s">
        <v>4256</v>
      </c>
      <c r="AU29" s="15">
        <v>2221</v>
      </c>
      <c r="AV29" s="16" t="s">
        <v>4257</v>
      </c>
      <c r="AW29" s="20">
        <v>1.0107120000000001</v>
      </c>
      <c r="AX29" s="16" t="s">
        <v>4256</v>
      </c>
      <c r="AY29" s="15">
        <v>172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189</v>
      </c>
      <c r="BH29" s="16" t="s">
        <v>4259</v>
      </c>
      <c r="BI29" s="20">
        <v>1.0495620000000001</v>
      </c>
      <c r="BJ29" s="16" t="s">
        <v>4258</v>
      </c>
      <c r="BK29" s="15">
        <v>1713</v>
      </c>
      <c r="BL29" s="16" t="s">
        <v>4259</v>
      </c>
      <c r="BM29" s="20">
        <v>1.0368919999999999</v>
      </c>
      <c r="BN29" s="16" t="s">
        <v>4258</v>
      </c>
      <c r="BO29" s="15">
        <v>230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167</v>
      </c>
      <c r="BX29" s="16" t="s">
        <v>4261</v>
      </c>
      <c r="BY29" s="20">
        <v>1.0960129999999999</v>
      </c>
      <c r="BZ29" s="16" t="s">
        <v>4260</v>
      </c>
      <c r="CA29" s="15">
        <v>1252</v>
      </c>
      <c r="CB29" s="16" t="s">
        <v>4261</v>
      </c>
      <c r="CC29" s="20">
        <v>1.073693</v>
      </c>
      <c r="CD29" s="16" t="s">
        <v>4260</v>
      </c>
      <c r="CE29" s="15">
        <v>124</v>
      </c>
      <c r="CF29" s="16" t="s">
        <v>4261</v>
      </c>
      <c r="CG29" s="20">
        <v>1.1338299999999999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2291.9551483333335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66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11232</v>
      </c>
      <c r="T30" s="16" t="s">
        <v>4253</v>
      </c>
      <c r="U30" s="20">
        <v>1</v>
      </c>
      <c r="V30" s="16" t="s">
        <v>4252</v>
      </c>
      <c r="W30" s="15">
        <v>11298</v>
      </c>
      <c r="X30" s="16" t="s">
        <v>4252</v>
      </c>
      <c r="Y30" s="15">
        <v>11298</v>
      </c>
      <c r="Z30" s="16" t="s">
        <v>4254</v>
      </c>
      <c r="AA30" s="15">
        <v>64</v>
      </c>
      <c r="AB30" s="16" t="s">
        <v>4255</v>
      </c>
      <c r="AC30" s="20">
        <v>1.0185249999999999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15435</v>
      </c>
      <c r="AN30" s="16" t="s">
        <v>4255</v>
      </c>
      <c r="AO30" s="20">
        <v>1.0199929999999999</v>
      </c>
      <c r="AP30" s="16" t="s">
        <v>4256</v>
      </c>
      <c r="AQ30" s="15">
        <v>531</v>
      </c>
      <c r="AR30" s="16" t="s">
        <v>4257</v>
      </c>
      <c r="AS30" s="20">
        <v>1.050298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22857</v>
      </c>
      <c r="BD30" s="16" t="s">
        <v>4257</v>
      </c>
      <c r="BE30" s="20">
        <v>1.0450269999999999</v>
      </c>
      <c r="BF30" s="16" t="s">
        <v>4258</v>
      </c>
      <c r="BG30" s="15">
        <v>710</v>
      </c>
      <c r="BH30" s="16" t="s">
        <v>4259</v>
      </c>
      <c r="BI30" s="20">
        <v>1.0495620000000001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17341</v>
      </c>
      <c r="BT30" s="16" t="s">
        <v>4259</v>
      </c>
      <c r="BU30" s="20">
        <v>1.0477339999999999</v>
      </c>
      <c r="BV30" s="16" t="s">
        <v>4260</v>
      </c>
      <c r="BW30" s="15">
        <v>284</v>
      </c>
      <c r="BX30" s="16" t="s">
        <v>4261</v>
      </c>
      <c r="BY30" s="20">
        <v>1.0960129999999999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-979</v>
      </c>
      <c r="CJ30" s="16" t="s">
        <v>4261</v>
      </c>
      <c r="CK30" s="20">
        <v>1.093032</v>
      </c>
      <c r="CL30" s="16" t="s">
        <v>4553</v>
      </c>
      <c r="CM30" s="15">
        <f>SUM(A2L223C10)/A2L223C1</f>
        <v>11298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56659</v>
      </c>
      <c r="T31" s="16" t="s">
        <v>4253</v>
      </c>
      <c r="U31" s="20">
        <v>1</v>
      </c>
      <c r="V31" s="16" t="s">
        <v>4252</v>
      </c>
      <c r="W31" s="15">
        <v>56659</v>
      </c>
      <c r="X31" s="16" t="s">
        <v>4252</v>
      </c>
      <c r="Y31" s="15">
        <v>56659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61220</v>
      </c>
      <c r="AN31" s="16" t="s">
        <v>4255</v>
      </c>
      <c r="AO31" s="20">
        <v>1.0199929999999999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67164</v>
      </c>
      <c r="BD31" s="16" t="s">
        <v>4257</v>
      </c>
      <c r="BE31" s="20">
        <v>1.0450269999999999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65939</v>
      </c>
      <c r="BT31" s="16" t="s">
        <v>4259</v>
      </c>
      <c r="BU31" s="20">
        <v>1.0477339999999999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65621</v>
      </c>
      <c r="CJ31" s="16" t="s">
        <v>4261</v>
      </c>
      <c r="CK31" s="20">
        <v>1.093032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63097.054962666669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1235</v>
      </c>
      <c r="T32" s="16" t="s">
        <v>4253</v>
      </c>
      <c r="U32" s="20">
        <v>1</v>
      </c>
      <c r="V32" s="16" t="s">
        <v>4252</v>
      </c>
      <c r="W32" s="15">
        <v>1235</v>
      </c>
      <c r="X32" s="16" t="s">
        <v>4252</v>
      </c>
      <c r="Y32" s="15">
        <v>1235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1414</v>
      </c>
      <c r="AN32" s="16" t="s">
        <v>4255</v>
      </c>
      <c r="AO32" s="20">
        <v>1.0199929999999999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2762</v>
      </c>
      <c r="BD32" s="16" t="s">
        <v>4257</v>
      </c>
      <c r="BE32" s="20">
        <v>1.0450269999999999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2053</v>
      </c>
      <c r="BT32" s="16" t="s">
        <v>4259</v>
      </c>
      <c r="BU32" s="20">
        <v>1.0477339999999999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912</v>
      </c>
      <c r="CJ32" s="16" t="s">
        <v>4261</v>
      </c>
      <c r="CK32" s="20">
        <v>1.093032</v>
      </c>
      <c r="CL32" s="16" t="s">
        <v>4555</v>
      </c>
      <c r="CM32" s="15">
        <f>SUM(A2L225C10)/A2L225C1</f>
        <v>1235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212455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212455</v>
      </c>
      <c r="X33" s="16" t="s">
        <v>4252</v>
      </c>
      <c r="Y33" s="15">
        <v>212455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203197</v>
      </c>
      <c r="AJ33" s="16" t="s">
        <v>4255</v>
      </c>
      <c r="AK33" s="20">
        <v>1.1356580000000001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232799</v>
      </c>
      <c r="AZ33" s="16" t="s">
        <v>4257</v>
      </c>
      <c r="BA33" s="20">
        <v>1.0266040000000001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247196</v>
      </c>
      <c r="BP33" s="16" t="s">
        <v>4259</v>
      </c>
      <c r="BQ33" s="20">
        <v>0.99382610000000005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250953</v>
      </c>
      <c r="CF33" s="16" t="s">
        <v>4261</v>
      </c>
      <c r="CG33" s="20">
        <v>1.1338299999999999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212455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90639</v>
      </c>
      <c r="CF34" s="16" t="s">
        <v>4261</v>
      </c>
      <c r="CG34" s="20">
        <v>1.1338299999999999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486366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486366</v>
      </c>
      <c r="X37" s="16" t="s">
        <v>4252</v>
      </c>
      <c r="Y37" s="15">
        <v>486366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430928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480747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494669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462086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486366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205817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205817</v>
      </c>
      <c r="X38" s="16" t="s">
        <v>4252</v>
      </c>
      <c r="Y38" s="15">
        <v>205817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176771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207346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226364</v>
      </c>
      <c r="BP38" s="16" t="s">
        <v>4259</v>
      </c>
      <c r="BQ38" s="20">
        <v>0.99382610000000005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108434</v>
      </c>
      <c r="CF38" s="16" t="s">
        <v>4261</v>
      </c>
      <c r="CG38" s="20">
        <v>1.1338299999999999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205817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71838</v>
      </c>
      <c r="T39" s="16" t="s">
        <v>4253</v>
      </c>
      <c r="U39" s="20">
        <v>1</v>
      </c>
      <c r="V39" s="16" t="s">
        <v>4252</v>
      </c>
      <c r="W39" s="15">
        <v>71838</v>
      </c>
      <c r="X39" s="16" t="s">
        <v>4252</v>
      </c>
      <c r="Y39" s="15">
        <v>71838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73436</v>
      </c>
      <c r="AN39" s="16" t="s">
        <v>4255</v>
      </c>
      <c r="AO39" s="20">
        <v>1.0199929999999999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69547</v>
      </c>
      <c r="BD39" s="16" t="s">
        <v>4257</v>
      </c>
      <c r="BE39" s="20">
        <v>1.0450269999999999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68837</v>
      </c>
      <c r="BT39" s="16" t="s">
        <v>4259</v>
      </c>
      <c r="BU39" s="20">
        <v>1.0477339999999999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66932</v>
      </c>
      <c r="CJ39" s="16" t="s">
        <v>4261</v>
      </c>
      <c r="CK39" s="20">
        <v>1.093032</v>
      </c>
      <c r="CL39" s="16" t="s">
        <v>4562</v>
      </c>
      <c r="CM39" s="15">
        <f>SUM(A2L232C10)/A2L232C1</f>
        <v>71838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202798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202798</v>
      </c>
      <c r="X42" s="16" t="s">
        <v>4252</v>
      </c>
      <c r="Y42" s="15">
        <v>202798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192679</v>
      </c>
      <c r="AJ42" s="16" t="s">
        <v>4255</v>
      </c>
      <c r="AK42" s="20">
        <v>1.1356580000000001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206636</v>
      </c>
      <c r="AZ42" s="16" t="s">
        <v>4257</v>
      </c>
      <c r="BA42" s="20">
        <v>1.0266040000000001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198343</v>
      </c>
      <c r="BP42" s="16" t="s">
        <v>4259</v>
      </c>
      <c r="BQ42" s="20">
        <v>0.99382610000000005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196123</v>
      </c>
      <c r="CF42" s="16" t="s">
        <v>4261</v>
      </c>
      <c r="CG42" s="20">
        <v>1.1338299999999999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211249.59730866668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1114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316</v>
      </c>
      <c r="T44" s="16" t="s">
        <v>4253</v>
      </c>
      <c r="U44" s="20">
        <v>1</v>
      </c>
      <c r="V44" s="16" t="s">
        <v>4252</v>
      </c>
      <c r="W44" s="15">
        <v>1473</v>
      </c>
      <c r="X44" s="16" t="s">
        <v>4252</v>
      </c>
      <c r="Y44" s="15">
        <v>1473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1221</v>
      </c>
      <c r="AF44" s="16" t="s">
        <v>4255</v>
      </c>
      <c r="AG44" s="20">
        <v>1.029083</v>
      </c>
      <c r="AH44" s="16" t="s">
        <v>4254</v>
      </c>
      <c r="AI44" s="15">
        <v>43</v>
      </c>
      <c r="AJ44" s="16" t="s">
        <v>4255</v>
      </c>
      <c r="AK44" s="20">
        <v>1.1356580000000001</v>
      </c>
      <c r="AL44" s="16" t="s">
        <v>4254</v>
      </c>
      <c r="AM44" s="15">
        <v>278</v>
      </c>
      <c r="AN44" s="16" t="s">
        <v>4255</v>
      </c>
      <c r="AO44" s="20">
        <v>1.0199929999999999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1415</v>
      </c>
      <c r="AV44" s="16" t="s">
        <v>4257</v>
      </c>
      <c r="AW44" s="20">
        <v>1.0107120000000001</v>
      </c>
      <c r="AX44" s="16" t="s">
        <v>4256</v>
      </c>
      <c r="AY44" s="15">
        <v>26</v>
      </c>
      <c r="AZ44" s="16" t="s">
        <v>4257</v>
      </c>
      <c r="BA44" s="20">
        <v>1.0266040000000001</v>
      </c>
      <c r="BB44" s="16" t="s">
        <v>4256</v>
      </c>
      <c r="BC44" s="15">
        <v>350</v>
      </c>
      <c r="BD44" s="16" t="s">
        <v>4257</v>
      </c>
      <c r="BE44" s="20">
        <v>1.0450269999999999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1504</v>
      </c>
      <c r="BL44" s="16" t="s">
        <v>4259</v>
      </c>
      <c r="BM44" s="20">
        <v>1.0368919999999999</v>
      </c>
      <c r="BN44" s="16" t="s">
        <v>4258</v>
      </c>
      <c r="BO44" s="15">
        <v>103</v>
      </c>
      <c r="BP44" s="16" t="s">
        <v>4259</v>
      </c>
      <c r="BQ44" s="20">
        <v>0.99382610000000005</v>
      </c>
      <c r="BR44" s="16" t="s">
        <v>4258</v>
      </c>
      <c r="BS44" s="15">
        <v>306</v>
      </c>
      <c r="BT44" s="16" t="s">
        <v>4259</v>
      </c>
      <c r="BU44" s="20">
        <v>1.0477339999999999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1359</v>
      </c>
      <c r="CB44" s="16" t="s">
        <v>4261</v>
      </c>
      <c r="CC44" s="20">
        <v>1.073693</v>
      </c>
      <c r="CD44" s="16" t="s">
        <v>4260</v>
      </c>
      <c r="CE44" s="15">
        <v>82</v>
      </c>
      <c r="CF44" s="16" t="s">
        <v>4261</v>
      </c>
      <c r="CG44" s="20">
        <v>1.1338299999999999</v>
      </c>
      <c r="CH44" s="16" t="s">
        <v>4260</v>
      </c>
      <c r="CI44" s="15">
        <v>260</v>
      </c>
      <c r="CJ44" s="16" t="s">
        <v>4261</v>
      </c>
      <c r="CK44" s="20">
        <v>1.093032</v>
      </c>
      <c r="CL44" s="16" t="s">
        <v>4567</v>
      </c>
      <c r="CM44" s="15">
        <f>SUM(A2L237C10)/A2L237C1</f>
        <v>1473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134414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189279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522246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181745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1027684</v>
      </c>
      <c r="X45" s="16" t="s">
        <v>4573</v>
      </c>
      <c r="Y45" s="17">
        <f>SUM(A2L220C11:A2L237C11)-2*(A2L227C11+A2L229C11+A2L231C11+A2L234C11+A2L235C11)</f>
        <v>1027684</v>
      </c>
      <c r="Z45" s="16" t="s">
        <v>4574</v>
      </c>
      <c r="AA45" s="17">
        <f>SUM(A2L220C12:A2L237C12)-2*SUM(A2L227C12,A2L229C12,A2L231C12,A2L234C12,A2L235C12)</f>
        <v>150463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189097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425201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183697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166109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202978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425375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229059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162882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194681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434865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231177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146960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191696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413574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190163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1008173.3293446668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702</v>
      </c>
      <c r="H46" s="16" t="s">
        <v>4253</v>
      </c>
      <c r="I46" s="20">
        <v>1</v>
      </c>
      <c r="J46" s="16" t="s">
        <v>4252</v>
      </c>
      <c r="K46" s="15">
        <v>524</v>
      </c>
      <c r="L46" s="16" t="s">
        <v>4253</v>
      </c>
      <c r="M46" s="20">
        <v>1</v>
      </c>
      <c r="N46" s="16" t="s">
        <v>4252</v>
      </c>
      <c r="O46" s="15">
        <v>9373</v>
      </c>
      <c r="P46" s="16" t="s">
        <v>4253</v>
      </c>
      <c r="Q46" s="20">
        <v>1</v>
      </c>
      <c r="R46" s="16" t="s">
        <v>4252</v>
      </c>
      <c r="S46" s="15">
        <v>393</v>
      </c>
      <c r="T46" s="16" t="s">
        <v>4253</v>
      </c>
      <c r="U46" s="20">
        <v>1</v>
      </c>
      <c r="V46" s="16" t="s">
        <v>4252</v>
      </c>
      <c r="W46" s="15">
        <v>10992</v>
      </c>
      <c r="X46" s="16" t="s">
        <v>4252</v>
      </c>
      <c r="Y46" s="15">
        <v>10992</v>
      </c>
      <c r="Z46" s="16" t="s">
        <v>4254</v>
      </c>
      <c r="AA46" s="15">
        <v>954</v>
      </c>
      <c r="AB46" s="16" t="s">
        <v>4255</v>
      </c>
      <c r="AC46" s="20">
        <v>1.0185249999999999</v>
      </c>
      <c r="AD46" s="16" t="s">
        <v>4254</v>
      </c>
      <c r="AE46" s="15">
        <v>742</v>
      </c>
      <c r="AF46" s="16" t="s">
        <v>4255</v>
      </c>
      <c r="AG46" s="20">
        <v>1.029083</v>
      </c>
      <c r="AH46" s="16" t="s">
        <v>4254</v>
      </c>
      <c r="AI46" s="15">
        <v>1328</v>
      </c>
      <c r="AJ46" s="16" t="s">
        <v>4255</v>
      </c>
      <c r="AK46" s="20">
        <v>1.1356580000000001</v>
      </c>
      <c r="AL46" s="16" t="s">
        <v>4254</v>
      </c>
      <c r="AM46" s="15">
        <v>447</v>
      </c>
      <c r="AN46" s="16" t="s">
        <v>4255</v>
      </c>
      <c r="AO46" s="20">
        <v>1.0199929999999999</v>
      </c>
      <c r="AP46" s="16" t="s">
        <v>4256</v>
      </c>
      <c r="AQ46" s="15">
        <v>1027</v>
      </c>
      <c r="AR46" s="16" t="s">
        <v>4257</v>
      </c>
      <c r="AS46" s="20">
        <v>1.050298</v>
      </c>
      <c r="AT46" s="16" t="s">
        <v>4256</v>
      </c>
      <c r="AU46" s="15">
        <v>945</v>
      </c>
      <c r="AV46" s="16" t="s">
        <v>4257</v>
      </c>
      <c r="AW46" s="20">
        <v>1.0107120000000001</v>
      </c>
      <c r="AX46" s="16" t="s">
        <v>4256</v>
      </c>
      <c r="AY46" s="15">
        <v>1407</v>
      </c>
      <c r="AZ46" s="16" t="s">
        <v>4257</v>
      </c>
      <c r="BA46" s="20">
        <v>1.0266040000000001</v>
      </c>
      <c r="BB46" s="16" t="s">
        <v>4256</v>
      </c>
      <c r="BC46" s="15">
        <v>779</v>
      </c>
      <c r="BD46" s="16" t="s">
        <v>4257</v>
      </c>
      <c r="BE46" s="20">
        <v>1.0450269999999999</v>
      </c>
      <c r="BF46" s="16" t="s">
        <v>4258</v>
      </c>
      <c r="BG46" s="15">
        <v>999</v>
      </c>
      <c r="BH46" s="16" t="s">
        <v>4259</v>
      </c>
      <c r="BI46" s="20">
        <v>1.0495620000000001</v>
      </c>
      <c r="BJ46" s="16" t="s">
        <v>4258</v>
      </c>
      <c r="BK46" s="15">
        <v>1003</v>
      </c>
      <c r="BL46" s="16" t="s">
        <v>4259</v>
      </c>
      <c r="BM46" s="20">
        <v>1.0368919999999999</v>
      </c>
      <c r="BN46" s="16" t="s">
        <v>4258</v>
      </c>
      <c r="BO46" s="15">
        <v>1579</v>
      </c>
      <c r="BP46" s="16" t="s">
        <v>4259</v>
      </c>
      <c r="BQ46" s="20">
        <v>0.99382610000000005</v>
      </c>
      <c r="BR46" s="16" t="s">
        <v>4258</v>
      </c>
      <c r="BS46" s="15">
        <v>1024</v>
      </c>
      <c r="BT46" s="16" t="s">
        <v>4259</v>
      </c>
      <c r="BU46" s="20">
        <v>1.0477339999999999</v>
      </c>
      <c r="BV46" s="16" t="s">
        <v>4260</v>
      </c>
      <c r="BW46" s="15">
        <v>972</v>
      </c>
      <c r="BX46" s="16" t="s">
        <v>4261</v>
      </c>
      <c r="BY46" s="20">
        <v>1.0960129999999999</v>
      </c>
      <c r="BZ46" s="16" t="s">
        <v>4260</v>
      </c>
      <c r="CA46" s="15">
        <v>840</v>
      </c>
      <c r="CB46" s="16" t="s">
        <v>4261</v>
      </c>
      <c r="CC46" s="20">
        <v>1.073693</v>
      </c>
      <c r="CD46" s="16" t="s">
        <v>4260</v>
      </c>
      <c r="CE46" s="15">
        <v>1601</v>
      </c>
      <c r="CF46" s="16" t="s">
        <v>4261</v>
      </c>
      <c r="CG46" s="20">
        <v>1.1338299999999999</v>
      </c>
      <c r="CH46" s="16" t="s">
        <v>4260</v>
      </c>
      <c r="CI46" s="15">
        <v>747</v>
      </c>
      <c r="CJ46" s="16" t="s">
        <v>4261</v>
      </c>
      <c r="CK46" s="20">
        <v>1.093032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6327.8766260000011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6092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6092</v>
      </c>
      <c r="X47" s="16" t="s">
        <v>4252</v>
      </c>
      <c r="Y47" s="15">
        <v>6092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4798</v>
      </c>
      <c r="AJ47" s="16" t="s">
        <v>4255</v>
      </c>
      <c r="AK47" s="20">
        <v>1.1356580000000001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4392</v>
      </c>
      <c r="AZ47" s="16" t="s">
        <v>4257</v>
      </c>
      <c r="BA47" s="20">
        <v>1.0266040000000001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5972</v>
      </c>
      <c r="BP47" s="16" t="s">
        <v>4259</v>
      </c>
      <c r="BQ47" s="20">
        <v>0.99382610000000005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5851</v>
      </c>
      <c r="CF47" s="16" t="s">
        <v>4261</v>
      </c>
      <c r="CG47" s="20">
        <v>1.1338299999999999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5349.9106173333339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6127</v>
      </c>
      <c r="H49" s="16" t="s">
        <v>4253</v>
      </c>
      <c r="I49" s="20">
        <v>1</v>
      </c>
      <c r="J49" s="16" t="s">
        <v>4252</v>
      </c>
      <c r="K49" s="15">
        <v>518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6645</v>
      </c>
      <c r="X49" s="16" t="s">
        <v>4252</v>
      </c>
      <c r="Y49" s="15">
        <v>6645</v>
      </c>
      <c r="Z49" s="16" t="s">
        <v>4254</v>
      </c>
      <c r="AA49" s="15">
        <v>6337</v>
      </c>
      <c r="AB49" s="16" t="s">
        <v>4255</v>
      </c>
      <c r="AC49" s="20">
        <v>1.0185249999999999</v>
      </c>
      <c r="AD49" s="16" t="s">
        <v>4254</v>
      </c>
      <c r="AE49" s="15">
        <v>665</v>
      </c>
      <c r="AF49" s="16" t="s">
        <v>4255</v>
      </c>
      <c r="AG49" s="20">
        <v>1.029083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6509</v>
      </c>
      <c r="AR49" s="16" t="s">
        <v>4257</v>
      </c>
      <c r="AS49" s="20">
        <v>1.050298</v>
      </c>
      <c r="AT49" s="16" t="s">
        <v>4256</v>
      </c>
      <c r="AU49" s="15">
        <v>769</v>
      </c>
      <c r="AV49" s="16" t="s">
        <v>4257</v>
      </c>
      <c r="AW49" s="20">
        <v>1.0107120000000001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6197</v>
      </c>
      <c r="BH49" s="16" t="s">
        <v>4259</v>
      </c>
      <c r="BI49" s="20">
        <v>1.0495620000000001</v>
      </c>
      <c r="BJ49" s="16" t="s">
        <v>4258</v>
      </c>
      <c r="BK49" s="15">
        <v>1068</v>
      </c>
      <c r="BL49" s="16" t="s">
        <v>4259</v>
      </c>
      <c r="BM49" s="20">
        <v>1.0368919999999999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5613</v>
      </c>
      <c r="BX49" s="16" t="s">
        <v>4261</v>
      </c>
      <c r="BY49" s="20">
        <v>1.0960129999999999</v>
      </c>
      <c r="BZ49" s="16" t="s">
        <v>4260</v>
      </c>
      <c r="CA49" s="15">
        <v>1532</v>
      </c>
      <c r="CB49" s="16" t="s">
        <v>4261</v>
      </c>
      <c r="CC49" s="20">
        <v>1.073693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7132.4534433333347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12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12</v>
      </c>
      <c r="X50" s="16" t="s">
        <v>4252</v>
      </c>
      <c r="Y50" s="15">
        <v>12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</v>
      </c>
      <c r="AF50" s="16" t="s">
        <v>4255</v>
      </c>
      <c r="AG50" s="20">
        <v>1.029083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1.0107120000000001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1.0368919999999999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1.073693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4.6799316666666666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19</v>
      </c>
      <c r="H51" s="16" t="s">
        <v>4253</v>
      </c>
      <c r="I51" s="20">
        <v>1</v>
      </c>
      <c r="J51" s="16" t="s">
        <v>4252</v>
      </c>
      <c r="K51" s="15">
        <v>119</v>
      </c>
      <c r="L51" s="16" t="s">
        <v>4253</v>
      </c>
      <c r="M51" s="20">
        <v>1</v>
      </c>
      <c r="N51" s="16" t="s">
        <v>4252</v>
      </c>
      <c r="O51" s="15">
        <v>15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153</v>
      </c>
      <c r="X51" s="16" t="s">
        <v>4252</v>
      </c>
      <c r="Y51" s="15">
        <v>153</v>
      </c>
      <c r="Z51" s="16" t="s">
        <v>4254</v>
      </c>
      <c r="AA51" s="15">
        <v>28</v>
      </c>
      <c r="AB51" s="16" t="s">
        <v>4255</v>
      </c>
      <c r="AC51" s="20">
        <v>1.0185249999999999</v>
      </c>
      <c r="AD51" s="16" t="s">
        <v>4254</v>
      </c>
      <c r="AE51" s="15">
        <v>174</v>
      </c>
      <c r="AF51" s="16" t="s">
        <v>4255</v>
      </c>
      <c r="AG51" s="20">
        <v>1.029083</v>
      </c>
      <c r="AH51" s="16" t="s">
        <v>4254</v>
      </c>
      <c r="AI51" s="15">
        <v>21</v>
      </c>
      <c r="AJ51" s="16" t="s">
        <v>4255</v>
      </c>
      <c r="AK51" s="20">
        <v>1.1356580000000001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30</v>
      </c>
      <c r="AR51" s="16" t="s">
        <v>4257</v>
      </c>
      <c r="AS51" s="20">
        <v>1.050298</v>
      </c>
      <c r="AT51" s="16" t="s">
        <v>4256</v>
      </c>
      <c r="AU51" s="15">
        <v>227</v>
      </c>
      <c r="AV51" s="16" t="s">
        <v>4257</v>
      </c>
      <c r="AW51" s="20">
        <v>1.0107120000000001</v>
      </c>
      <c r="AX51" s="16" t="s">
        <v>4256</v>
      </c>
      <c r="AY51" s="15">
        <v>18</v>
      </c>
      <c r="AZ51" s="16" t="s">
        <v>4257</v>
      </c>
      <c r="BA51" s="20">
        <v>1.0266040000000001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19</v>
      </c>
      <c r="BH51" s="16" t="s">
        <v>4259</v>
      </c>
      <c r="BI51" s="20">
        <v>1.0495620000000001</v>
      </c>
      <c r="BJ51" s="16" t="s">
        <v>4258</v>
      </c>
      <c r="BK51" s="15">
        <v>176</v>
      </c>
      <c r="BL51" s="16" t="s">
        <v>4259</v>
      </c>
      <c r="BM51" s="20">
        <v>1.0368919999999999</v>
      </c>
      <c r="BN51" s="16" t="s">
        <v>4258</v>
      </c>
      <c r="BO51" s="15">
        <v>24</v>
      </c>
      <c r="BP51" s="16" t="s">
        <v>4259</v>
      </c>
      <c r="BQ51" s="20">
        <v>0.99382610000000005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17</v>
      </c>
      <c r="BX51" s="16" t="s">
        <v>4261</v>
      </c>
      <c r="BY51" s="20">
        <v>1.0960129999999999</v>
      </c>
      <c r="BZ51" s="16" t="s">
        <v>4260</v>
      </c>
      <c r="CA51" s="15">
        <v>128</v>
      </c>
      <c r="CB51" s="16" t="s">
        <v>4261</v>
      </c>
      <c r="CC51" s="20">
        <v>1.073693</v>
      </c>
      <c r="CD51" s="16" t="s">
        <v>4260</v>
      </c>
      <c r="CE51" s="15">
        <v>13</v>
      </c>
      <c r="CF51" s="16" t="s">
        <v>4261</v>
      </c>
      <c r="CG51" s="20">
        <v>1.1338299999999999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221.28246533333333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13925</v>
      </c>
      <c r="H52" s="16" t="s">
        <v>4253</v>
      </c>
      <c r="I52" s="20">
        <v>1</v>
      </c>
      <c r="J52" s="16" t="s">
        <v>4252</v>
      </c>
      <c r="K52" s="15">
        <v>2277</v>
      </c>
      <c r="L52" s="16" t="s">
        <v>4253</v>
      </c>
      <c r="M52" s="20">
        <v>1</v>
      </c>
      <c r="N52" s="16" t="s">
        <v>4252</v>
      </c>
      <c r="O52" s="15">
        <v>2242</v>
      </c>
      <c r="P52" s="16" t="s">
        <v>4253</v>
      </c>
      <c r="Q52" s="20">
        <v>1</v>
      </c>
      <c r="R52" s="16" t="s">
        <v>4252</v>
      </c>
      <c r="S52" s="15">
        <v>32</v>
      </c>
      <c r="T52" s="16" t="s">
        <v>4253</v>
      </c>
      <c r="U52" s="20">
        <v>1</v>
      </c>
      <c r="V52" s="16" t="s">
        <v>4252</v>
      </c>
      <c r="W52" s="15">
        <v>18476</v>
      </c>
      <c r="X52" s="16" t="s">
        <v>4252</v>
      </c>
      <c r="Y52" s="15">
        <v>18476</v>
      </c>
      <c r="Z52" s="16" t="s">
        <v>4254</v>
      </c>
      <c r="AA52" s="15">
        <v>14465</v>
      </c>
      <c r="AB52" s="16" t="s">
        <v>4255</v>
      </c>
      <c r="AC52" s="20">
        <v>1.0185249999999999</v>
      </c>
      <c r="AD52" s="16" t="s">
        <v>4254</v>
      </c>
      <c r="AE52" s="15">
        <v>2901</v>
      </c>
      <c r="AF52" s="16" t="s">
        <v>4255</v>
      </c>
      <c r="AG52" s="20">
        <v>1.029083</v>
      </c>
      <c r="AH52" s="16" t="s">
        <v>4254</v>
      </c>
      <c r="AI52" s="15">
        <v>3957</v>
      </c>
      <c r="AJ52" s="16" t="s">
        <v>4255</v>
      </c>
      <c r="AK52" s="20">
        <v>1.1356580000000001</v>
      </c>
      <c r="AL52" s="16" t="s">
        <v>4254</v>
      </c>
      <c r="AM52" s="15">
        <v>36</v>
      </c>
      <c r="AN52" s="16" t="s">
        <v>4255</v>
      </c>
      <c r="AO52" s="20">
        <v>1.0199929999999999</v>
      </c>
      <c r="AP52" s="16" t="s">
        <v>4256</v>
      </c>
      <c r="AQ52" s="15">
        <v>14239</v>
      </c>
      <c r="AR52" s="16" t="s">
        <v>4257</v>
      </c>
      <c r="AS52" s="20">
        <v>1.050298</v>
      </c>
      <c r="AT52" s="16" t="s">
        <v>4256</v>
      </c>
      <c r="AU52" s="15">
        <v>5653</v>
      </c>
      <c r="AV52" s="16" t="s">
        <v>4257</v>
      </c>
      <c r="AW52" s="20">
        <v>1.0107120000000001</v>
      </c>
      <c r="AX52" s="16" t="s">
        <v>4256</v>
      </c>
      <c r="AY52" s="15">
        <v>2037</v>
      </c>
      <c r="AZ52" s="16" t="s">
        <v>4257</v>
      </c>
      <c r="BA52" s="20">
        <v>1.0266040000000001</v>
      </c>
      <c r="BB52" s="16" t="s">
        <v>4256</v>
      </c>
      <c r="BC52" s="15">
        <v>36</v>
      </c>
      <c r="BD52" s="16" t="s">
        <v>4257</v>
      </c>
      <c r="BE52" s="20">
        <v>1.0450269999999999</v>
      </c>
      <c r="BF52" s="16" t="s">
        <v>4258</v>
      </c>
      <c r="BG52" s="15">
        <v>10862</v>
      </c>
      <c r="BH52" s="16" t="s">
        <v>4259</v>
      </c>
      <c r="BI52" s="20">
        <v>1.0495620000000001</v>
      </c>
      <c r="BJ52" s="16" t="s">
        <v>4258</v>
      </c>
      <c r="BK52" s="15">
        <v>6423</v>
      </c>
      <c r="BL52" s="16" t="s">
        <v>4259</v>
      </c>
      <c r="BM52" s="20">
        <v>1.0368919999999999</v>
      </c>
      <c r="BN52" s="16" t="s">
        <v>4258</v>
      </c>
      <c r="BO52" s="15">
        <v>1464</v>
      </c>
      <c r="BP52" s="16" t="s">
        <v>4259</v>
      </c>
      <c r="BQ52" s="20">
        <v>0.99382610000000005</v>
      </c>
      <c r="BR52" s="16" t="s">
        <v>4258</v>
      </c>
      <c r="BS52" s="15">
        <v>56</v>
      </c>
      <c r="BT52" s="16" t="s">
        <v>4259</v>
      </c>
      <c r="BU52" s="20">
        <v>1.0477339999999999</v>
      </c>
      <c r="BV52" s="16" t="s">
        <v>4260</v>
      </c>
      <c r="BW52" s="15">
        <v>7098</v>
      </c>
      <c r="BX52" s="16" t="s">
        <v>4261</v>
      </c>
      <c r="BY52" s="20">
        <v>1.0960129999999999</v>
      </c>
      <c r="BZ52" s="16" t="s">
        <v>4260</v>
      </c>
      <c r="CA52" s="15">
        <v>6352</v>
      </c>
      <c r="CB52" s="16" t="s">
        <v>4261</v>
      </c>
      <c r="CC52" s="20">
        <v>1.073693</v>
      </c>
      <c r="CD52" s="16" t="s">
        <v>4260</v>
      </c>
      <c r="CE52" s="15">
        <v>6635</v>
      </c>
      <c r="CF52" s="16" t="s">
        <v>4261</v>
      </c>
      <c r="CG52" s="20">
        <v>1.1338299999999999</v>
      </c>
      <c r="CH52" s="16" t="s">
        <v>4260</v>
      </c>
      <c r="CI52" s="15">
        <v>41</v>
      </c>
      <c r="CJ52" s="16" t="s">
        <v>4261</v>
      </c>
      <c r="CK52" s="20">
        <v>1.093032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21174.137946666666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10959</v>
      </c>
      <c r="P53" s="16" t="s">
        <v>4253</v>
      </c>
      <c r="Q53" s="20">
        <v>1</v>
      </c>
      <c r="R53" s="16" t="s">
        <v>4252</v>
      </c>
      <c r="S53" s="15">
        <v>3237</v>
      </c>
      <c r="T53" s="16" t="s">
        <v>4253</v>
      </c>
      <c r="U53" s="20">
        <v>1</v>
      </c>
      <c r="V53" s="16" t="s">
        <v>4252</v>
      </c>
      <c r="W53" s="15">
        <v>14196</v>
      </c>
      <c r="X53" s="16" t="s">
        <v>4252</v>
      </c>
      <c r="Y53" s="15">
        <v>14196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8761</v>
      </c>
      <c r="AJ53" s="16" t="s">
        <v>4255</v>
      </c>
      <c r="AK53" s="20">
        <v>1.1356580000000001</v>
      </c>
      <c r="AL53" s="16" t="s">
        <v>4254</v>
      </c>
      <c r="AM53" s="15">
        <v>1656</v>
      </c>
      <c r="AN53" s="16" t="s">
        <v>4255</v>
      </c>
      <c r="AO53" s="20">
        <v>1.0199929999999999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8972</v>
      </c>
      <c r="AZ53" s="16" t="s">
        <v>4257</v>
      </c>
      <c r="BA53" s="20">
        <v>1.0266040000000001</v>
      </c>
      <c r="BB53" s="16" t="s">
        <v>4256</v>
      </c>
      <c r="BC53" s="15">
        <v>925</v>
      </c>
      <c r="BD53" s="16" t="s">
        <v>4257</v>
      </c>
      <c r="BE53" s="20">
        <v>1.0450269999999999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9694</v>
      </c>
      <c r="BP53" s="16" t="s">
        <v>4259</v>
      </c>
      <c r="BQ53" s="20">
        <v>0.99382610000000005</v>
      </c>
      <c r="BR53" s="16" t="s">
        <v>4258</v>
      </c>
      <c r="BS53" s="15">
        <v>828</v>
      </c>
      <c r="BT53" s="16" t="s">
        <v>4259</v>
      </c>
      <c r="BU53" s="20">
        <v>1.0477339999999999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10213</v>
      </c>
      <c r="CF53" s="16" t="s">
        <v>4261</v>
      </c>
      <c r="CG53" s="20">
        <v>1.1338299999999999</v>
      </c>
      <c r="CH53" s="16" t="s">
        <v>4260</v>
      </c>
      <c r="CI53" s="15">
        <v>587</v>
      </c>
      <c r="CJ53" s="16" t="s">
        <v>4261</v>
      </c>
      <c r="CK53" s="20">
        <v>1.093032</v>
      </c>
      <c r="CL53" s="16" t="s">
        <v>4598</v>
      </c>
      <c r="CM53" s="15">
        <f>SUM(A2L246C10)/A2L246C1</f>
        <v>14196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9271</v>
      </c>
      <c r="T54" s="16" t="s">
        <v>4253</v>
      </c>
      <c r="U54" s="20">
        <v>1</v>
      </c>
      <c r="V54" s="16" t="s">
        <v>4252</v>
      </c>
      <c r="W54" s="15">
        <v>9271</v>
      </c>
      <c r="X54" s="16" t="s">
        <v>4252</v>
      </c>
      <c r="Y54" s="15">
        <v>9271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9222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9189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8958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6826</v>
      </c>
      <c r="CJ54" s="16" t="s">
        <v>4261</v>
      </c>
      <c r="CK54" s="20">
        <v>1.093032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9426.7095163333324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555</v>
      </c>
      <c r="T55" s="16" t="s">
        <v>4253</v>
      </c>
      <c r="U55" s="20">
        <v>1</v>
      </c>
      <c r="V55" s="16" t="s">
        <v>4252</v>
      </c>
      <c r="W55" s="15">
        <v>555</v>
      </c>
      <c r="X55" s="16" t="s">
        <v>4252</v>
      </c>
      <c r="Y55" s="15">
        <v>555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537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966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678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303</v>
      </c>
      <c r="CJ55" s="16" t="s">
        <v>4261</v>
      </c>
      <c r="CK55" s="20">
        <v>1.093032</v>
      </c>
      <c r="CL55" s="16" t="s">
        <v>4600</v>
      </c>
      <c r="CM55" s="15">
        <f>SUM(A2L248C10)/A2L248C1</f>
        <v>555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1507</v>
      </c>
      <c r="X56" s="16" t="s">
        <v>4252</v>
      </c>
      <c r="Y56" s="15">
        <v>1507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1624</v>
      </c>
      <c r="AJ56" s="16" t="s">
        <v>4255</v>
      </c>
      <c r="AK56" s="20">
        <v>1.1356580000000001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2030</v>
      </c>
      <c r="AZ56" s="16" t="s">
        <v>4257</v>
      </c>
      <c r="BA56" s="20">
        <v>1.0266040000000001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1337</v>
      </c>
      <c r="BP56" s="16" t="s">
        <v>4259</v>
      </c>
      <c r="BQ56" s="20">
        <v>0.99382610000000005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1723</v>
      </c>
      <c r="CF56" s="16" t="s">
        <v>4261</v>
      </c>
      <c r="CG56" s="20">
        <v>1.1338299999999999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1507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160067</v>
      </c>
      <c r="T62" s="16" t="s">
        <v>4253</v>
      </c>
      <c r="U62" s="20">
        <v>1</v>
      </c>
      <c r="V62" s="16" t="s">
        <v>4252</v>
      </c>
      <c r="W62" s="15">
        <v>160067</v>
      </c>
      <c r="X62" s="16" t="s">
        <v>4252</v>
      </c>
      <c r="Y62" s="15">
        <v>160067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150420</v>
      </c>
      <c r="AN62" s="16" t="s">
        <v>4255</v>
      </c>
      <c r="AO62" s="20">
        <v>1.0199929999999999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131734</v>
      </c>
      <c r="BD62" s="16" t="s">
        <v>4257</v>
      </c>
      <c r="BE62" s="20">
        <v>1.0450269999999999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115120</v>
      </c>
      <c r="BT62" s="16" t="s">
        <v>4259</v>
      </c>
      <c r="BU62" s="20">
        <v>1.0477339999999999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109919</v>
      </c>
      <c r="CJ62" s="16" t="s">
        <v>4261</v>
      </c>
      <c r="CK62" s="20">
        <v>1.093032</v>
      </c>
      <c r="CL62" s="16" t="s">
        <v>4607</v>
      </c>
      <c r="CM62" s="15">
        <f>SUM(A2L255C10)/A2L255C1</f>
        <v>160067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104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104</v>
      </c>
      <c r="X63" s="16" t="s">
        <v>4252</v>
      </c>
      <c r="Y63" s="15">
        <v>104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86</v>
      </c>
      <c r="AJ63" s="16" t="s">
        <v>4255</v>
      </c>
      <c r="AK63" s="20">
        <v>1.1356580000000001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97</v>
      </c>
      <c r="AZ63" s="16" t="s">
        <v>4257</v>
      </c>
      <c r="BA63" s="20">
        <v>1.0266040000000001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70</v>
      </c>
      <c r="BP63" s="16" t="s">
        <v>4259</v>
      </c>
      <c r="BQ63" s="20">
        <v>0.99382610000000005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69</v>
      </c>
      <c r="CF63" s="16" t="s">
        <v>4261</v>
      </c>
      <c r="CG63" s="20">
        <v>1.1338299999999999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104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90</v>
      </c>
      <c r="L67" s="16" t="s">
        <v>4253</v>
      </c>
      <c r="M67" s="20">
        <v>1</v>
      </c>
      <c r="N67" s="16" t="s">
        <v>4252</v>
      </c>
      <c r="O67" s="15">
        <v>4</v>
      </c>
      <c r="P67" s="16" t="s">
        <v>4253</v>
      </c>
      <c r="Q67" s="20">
        <v>1</v>
      </c>
      <c r="R67" s="16" t="s">
        <v>4252</v>
      </c>
      <c r="S67" s="15">
        <v>25</v>
      </c>
      <c r="T67" s="16" t="s">
        <v>4253</v>
      </c>
      <c r="U67" s="20">
        <v>1</v>
      </c>
      <c r="V67" s="16" t="s">
        <v>4252</v>
      </c>
      <c r="W67" s="15">
        <v>119</v>
      </c>
      <c r="X67" s="16" t="s">
        <v>4252</v>
      </c>
      <c r="Y67" s="15">
        <v>119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124</v>
      </c>
      <c r="AF67" s="16" t="s">
        <v>4255</v>
      </c>
      <c r="AG67" s="20">
        <v>1.029083</v>
      </c>
      <c r="AH67" s="16" t="s">
        <v>4254</v>
      </c>
      <c r="AI67" s="15">
        <v>5</v>
      </c>
      <c r="AJ67" s="16" t="s">
        <v>4255</v>
      </c>
      <c r="AK67" s="20">
        <v>1.1356580000000001</v>
      </c>
      <c r="AL67" s="16" t="s">
        <v>4254</v>
      </c>
      <c r="AM67" s="15">
        <v>28</v>
      </c>
      <c r="AN67" s="16" t="s">
        <v>4255</v>
      </c>
      <c r="AO67" s="20">
        <v>1.0199929999999999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145</v>
      </c>
      <c r="AV67" s="16" t="s">
        <v>4257</v>
      </c>
      <c r="AW67" s="20">
        <v>1.0107120000000001</v>
      </c>
      <c r="AX67" s="16" t="s">
        <v>4256</v>
      </c>
      <c r="AY67" s="15">
        <v>3</v>
      </c>
      <c r="AZ67" s="16" t="s">
        <v>4257</v>
      </c>
      <c r="BA67" s="20">
        <v>1.0266040000000001</v>
      </c>
      <c r="BB67" s="16" t="s">
        <v>4256</v>
      </c>
      <c r="BC67" s="15">
        <v>36</v>
      </c>
      <c r="BD67" s="16" t="s">
        <v>4257</v>
      </c>
      <c r="BE67" s="20">
        <v>1.0450269999999999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154</v>
      </c>
      <c r="BL67" s="16" t="s">
        <v>4259</v>
      </c>
      <c r="BM67" s="20">
        <v>1.0368919999999999</v>
      </c>
      <c r="BN67" s="16" t="s">
        <v>4258</v>
      </c>
      <c r="BO67" s="15">
        <v>11</v>
      </c>
      <c r="BP67" s="16" t="s">
        <v>4259</v>
      </c>
      <c r="BQ67" s="20">
        <v>0.99382610000000005</v>
      </c>
      <c r="BR67" s="16" t="s">
        <v>4258</v>
      </c>
      <c r="BS67" s="15">
        <v>31</v>
      </c>
      <c r="BT67" s="16" t="s">
        <v>4259</v>
      </c>
      <c r="BU67" s="20">
        <v>1.0477339999999999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139</v>
      </c>
      <c r="CB67" s="16" t="s">
        <v>4261</v>
      </c>
      <c r="CC67" s="20">
        <v>1.073693</v>
      </c>
      <c r="CD67" s="16" t="s">
        <v>4260</v>
      </c>
      <c r="CE67" s="15">
        <v>8</v>
      </c>
      <c r="CF67" s="16" t="s">
        <v>4261</v>
      </c>
      <c r="CG67" s="20">
        <v>1.1338299999999999</v>
      </c>
      <c r="CH67" s="16" t="s">
        <v>4260</v>
      </c>
      <c r="CI67" s="15">
        <v>27</v>
      </c>
      <c r="CJ67" s="16" t="s">
        <v>4261</v>
      </c>
      <c r="CK67" s="20">
        <v>1.093032</v>
      </c>
      <c r="CL67" s="16" t="s">
        <v>4612</v>
      </c>
      <c r="CM67" s="15">
        <f>SUM(A2L260C10)/A2L260C1</f>
        <v>119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20773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3540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30296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173580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228189</v>
      </c>
      <c r="X68" s="16" t="s">
        <v>4618</v>
      </c>
      <c r="Y68" s="17">
        <f>SUM(A2L239C11:A2L260C11)-2*(A2L250C11+A2L252C11+A2L254C11+A2L257C11+A2L258C11)</f>
        <v>228189</v>
      </c>
      <c r="Z68" s="16" t="s">
        <v>4619</v>
      </c>
      <c r="AA68" s="17">
        <f>SUM(A2L239C12:A2L260C12)-2*SUM(A2L250C12,A2L252C12,A2L254C12,A2L257C12,A2L258C12)</f>
        <v>21784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4607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20580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162346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21805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7740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18956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143665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18077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8825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20151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126695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13700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8992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26113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118450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226185.05054666667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386426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477765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1117326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912129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2893646</v>
      </c>
      <c r="X69" s="16" t="s">
        <v>4641</v>
      </c>
      <c r="Y69" s="17">
        <f>A2L219C11+A2L238C11+A2L261C11</f>
        <v>2893646</v>
      </c>
      <c r="Z69" s="16" t="s">
        <v>4642</v>
      </c>
      <c r="AA69" s="17">
        <f>A2L219C12+A2L238C12+A2L261C12</f>
        <v>431795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431791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886129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924288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489676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541382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922267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966758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464932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571440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906658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958499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399527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446548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941760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1005675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2841925.878572667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9FA27-B22F-4A18-8568-FE76BB953C0C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121409</v>
      </c>
      <c r="H8" s="16" t="s">
        <v>4253</v>
      </c>
      <c r="I8" s="20">
        <v>1</v>
      </c>
      <c r="J8" s="16" t="s">
        <v>4252</v>
      </c>
      <c r="K8" s="15">
        <v>5252</v>
      </c>
      <c r="L8" s="16" t="s">
        <v>4253</v>
      </c>
      <c r="M8" s="20">
        <v>1</v>
      </c>
      <c r="N8" s="16" t="s">
        <v>4252</v>
      </c>
      <c r="O8" s="15">
        <v>38841</v>
      </c>
      <c r="P8" s="16" t="s">
        <v>4253</v>
      </c>
      <c r="Q8" s="20">
        <v>1</v>
      </c>
      <c r="R8" s="16" t="s">
        <v>4252</v>
      </c>
      <c r="S8" s="15">
        <v>13327</v>
      </c>
      <c r="T8" s="16" t="s">
        <v>4253</v>
      </c>
      <c r="U8" s="20">
        <v>1</v>
      </c>
      <c r="V8" s="16" t="s">
        <v>4252</v>
      </c>
      <c r="W8" s="15">
        <v>178829</v>
      </c>
      <c r="X8" s="16" t="s">
        <v>4252</v>
      </c>
      <c r="Y8" s="15">
        <v>178829</v>
      </c>
      <c r="Z8" s="16" t="s">
        <v>4254</v>
      </c>
      <c r="AA8" s="15">
        <v>86812</v>
      </c>
      <c r="AB8" s="16" t="s">
        <v>4255</v>
      </c>
      <c r="AC8" s="20">
        <v>1.0185249999999999</v>
      </c>
      <c r="AD8" s="16" t="s">
        <v>4254</v>
      </c>
      <c r="AE8" s="15">
        <v>4028</v>
      </c>
      <c r="AF8" s="16" t="s">
        <v>4255</v>
      </c>
      <c r="AG8" s="20">
        <v>1.029083</v>
      </c>
      <c r="AH8" s="16" t="s">
        <v>4254</v>
      </c>
      <c r="AI8" s="15">
        <v>29381</v>
      </c>
      <c r="AJ8" s="16" t="s">
        <v>4255</v>
      </c>
      <c r="AK8" s="20">
        <v>1.1356580000000001</v>
      </c>
      <c r="AL8" s="16" t="s">
        <v>4254</v>
      </c>
      <c r="AM8" s="15">
        <v>8174</v>
      </c>
      <c r="AN8" s="16" t="s">
        <v>4255</v>
      </c>
      <c r="AO8" s="20">
        <v>1.0199929999999999</v>
      </c>
      <c r="AP8" s="16" t="s">
        <v>4256</v>
      </c>
      <c r="AQ8" s="15">
        <v>85907</v>
      </c>
      <c r="AR8" s="16" t="s">
        <v>4257</v>
      </c>
      <c r="AS8" s="20">
        <v>1.050298</v>
      </c>
      <c r="AT8" s="16" t="s">
        <v>4256</v>
      </c>
      <c r="AU8" s="15">
        <v>5288</v>
      </c>
      <c r="AV8" s="16" t="s">
        <v>4257</v>
      </c>
      <c r="AW8" s="20">
        <v>1.0107120000000001</v>
      </c>
      <c r="AX8" s="16" t="s">
        <v>4256</v>
      </c>
      <c r="AY8" s="15">
        <v>32370</v>
      </c>
      <c r="AZ8" s="16" t="s">
        <v>4257</v>
      </c>
      <c r="BA8" s="20">
        <v>1.0266040000000001</v>
      </c>
      <c r="BB8" s="16" t="s">
        <v>4256</v>
      </c>
      <c r="BC8" s="15">
        <v>10570</v>
      </c>
      <c r="BD8" s="16" t="s">
        <v>4257</v>
      </c>
      <c r="BE8" s="20">
        <v>1.0450269999999999</v>
      </c>
      <c r="BF8" s="16" t="s">
        <v>4258</v>
      </c>
      <c r="BG8" s="15">
        <v>87794</v>
      </c>
      <c r="BH8" s="16" t="s">
        <v>4259</v>
      </c>
      <c r="BI8" s="20">
        <v>1.0495620000000001</v>
      </c>
      <c r="BJ8" s="16" t="s">
        <v>4258</v>
      </c>
      <c r="BK8" s="15">
        <v>9893</v>
      </c>
      <c r="BL8" s="16" t="s">
        <v>4259</v>
      </c>
      <c r="BM8" s="20">
        <v>1.0368919999999999</v>
      </c>
      <c r="BN8" s="16" t="s">
        <v>4258</v>
      </c>
      <c r="BO8" s="15">
        <v>34870</v>
      </c>
      <c r="BP8" s="16" t="s">
        <v>4259</v>
      </c>
      <c r="BQ8" s="20">
        <v>0.99382610000000005</v>
      </c>
      <c r="BR8" s="16" t="s">
        <v>4258</v>
      </c>
      <c r="BS8" s="15">
        <v>16595</v>
      </c>
      <c r="BT8" s="16" t="s">
        <v>4259</v>
      </c>
      <c r="BU8" s="20">
        <v>1.0477339999999999</v>
      </c>
      <c r="BV8" s="16" t="s">
        <v>4260</v>
      </c>
      <c r="BW8" s="15">
        <v>94377</v>
      </c>
      <c r="BX8" s="16" t="s">
        <v>4261</v>
      </c>
      <c r="BY8" s="20">
        <v>1.0960129999999999</v>
      </c>
      <c r="BZ8" s="16" t="s">
        <v>4260</v>
      </c>
      <c r="CA8" s="15">
        <v>6446</v>
      </c>
      <c r="CB8" s="16" t="s">
        <v>4261</v>
      </c>
      <c r="CC8" s="20">
        <v>1.073693</v>
      </c>
      <c r="CD8" s="16" t="s">
        <v>4260</v>
      </c>
      <c r="CE8" s="15">
        <v>33901</v>
      </c>
      <c r="CF8" s="16" t="s">
        <v>4261</v>
      </c>
      <c r="CG8" s="20">
        <v>1.1338299999999999</v>
      </c>
      <c r="CH8" s="16" t="s">
        <v>4260</v>
      </c>
      <c r="CI8" s="15">
        <v>12878</v>
      </c>
      <c r="CJ8" s="16" t="s">
        <v>4261</v>
      </c>
      <c r="CK8" s="20">
        <v>1.093032</v>
      </c>
      <c r="CL8" s="16" t="s">
        <v>4789</v>
      </c>
      <c r="CM8" s="15">
        <f>SUM(A2L301C10)/A2L301C1</f>
        <v>178829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685154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84402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769556</v>
      </c>
      <c r="X9" s="16" t="s">
        <v>4252</v>
      </c>
      <c r="Y9" s="15">
        <v>769556</v>
      </c>
      <c r="Z9" s="16" t="s">
        <v>4254</v>
      </c>
      <c r="AA9" s="15">
        <v>660213</v>
      </c>
      <c r="AB9" s="16" t="s">
        <v>4255</v>
      </c>
      <c r="AC9" s="20">
        <v>1.0185249999999999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78860</v>
      </c>
      <c r="AJ9" s="16" t="s">
        <v>4255</v>
      </c>
      <c r="AK9" s="20">
        <v>1.1356580000000001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843287</v>
      </c>
      <c r="AR9" s="16" t="s">
        <v>4257</v>
      </c>
      <c r="AS9" s="20">
        <v>1.050298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98541</v>
      </c>
      <c r="AZ9" s="16" t="s">
        <v>4257</v>
      </c>
      <c r="BA9" s="20">
        <v>1.0266040000000001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891987</v>
      </c>
      <c r="BH9" s="16" t="s">
        <v>4259</v>
      </c>
      <c r="BI9" s="20">
        <v>1.0495620000000001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101632</v>
      </c>
      <c r="BP9" s="16" t="s">
        <v>4259</v>
      </c>
      <c r="BQ9" s="20">
        <v>0.99382610000000005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774985</v>
      </c>
      <c r="BX9" s="16" t="s">
        <v>4261</v>
      </c>
      <c r="BY9" s="20">
        <v>1.0960129999999999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88341</v>
      </c>
      <c r="CF9" s="16" t="s">
        <v>4261</v>
      </c>
      <c r="CG9" s="20">
        <v>1.1338299999999999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4790</v>
      </c>
      <c r="CM9" s="15">
        <f>SUM(A2L302C10)/A2L302C1</f>
        <v>769556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584529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88175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672704</v>
      </c>
      <c r="X10" s="16" t="s">
        <v>4252</v>
      </c>
      <c r="Y10" s="15">
        <v>672704</v>
      </c>
      <c r="Z10" s="16" t="s">
        <v>4254</v>
      </c>
      <c r="AA10" s="15">
        <v>584098</v>
      </c>
      <c r="AB10" s="16" t="s">
        <v>4255</v>
      </c>
      <c r="AC10" s="20">
        <v>1.0185249999999999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82821</v>
      </c>
      <c r="AJ10" s="16" t="s">
        <v>4255</v>
      </c>
      <c r="AK10" s="20">
        <v>1.1356580000000001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720802</v>
      </c>
      <c r="AR10" s="16" t="s">
        <v>4257</v>
      </c>
      <c r="AS10" s="20">
        <v>1.050298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103359</v>
      </c>
      <c r="AZ10" s="16" t="s">
        <v>4257</v>
      </c>
      <c r="BA10" s="20">
        <v>1.0266040000000001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722752</v>
      </c>
      <c r="BH10" s="16" t="s">
        <v>4259</v>
      </c>
      <c r="BI10" s="20">
        <v>1.0495620000000001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106615</v>
      </c>
      <c r="BP10" s="16" t="s">
        <v>4259</v>
      </c>
      <c r="BQ10" s="20">
        <v>0.99382610000000005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656930</v>
      </c>
      <c r="BX10" s="16" t="s">
        <v>4261</v>
      </c>
      <c r="BY10" s="20">
        <v>1.0960129999999999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92248</v>
      </c>
      <c r="CF10" s="16" t="s">
        <v>4261</v>
      </c>
      <c r="CG10" s="20">
        <v>1.1338299999999999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672704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56460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-461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55999</v>
      </c>
      <c r="X11" s="16" t="s">
        <v>4252</v>
      </c>
      <c r="Y11" s="15">
        <v>55999</v>
      </c>
      <c r="Z11" s="16" t="s">
        <v>4254</v>
      </c>
      <c r="AA11" s="15">
        <v>60237</v>
      </c>
      <c r="AB11" s="16" t="s">
        <v>4255</v>
      </c>
      <c r="AC11" s="20">
        <v>1.0185249999999999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-457</v>
      </c>
      <c r="AJ11" s="16" t="s">
        <v>4255</v>
      </c>
      <c r="AK11" s="20">
        <v>1.1356580000000001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61426</v>
      </c>
      <c r="AR11" s="16" t="s">
        <v>4257</v>
      </c>
      <c r="AS11" s="20">
        <v>1.050298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-455</v>
      </c>
      <c r="AZ11" s="16" t="s">
        <v>4257</v>
      </c>
      <c r="BA11" s="20">
        <v>1.0266040000000001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58665</v>
      </c>
      <c r="BH11" s="16" t="s">
        <v>4259</v>
      </c>
      <c r="BI11" s="20">
        <v>1.0495620000000001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-434</v>
      </c>
      <c r="BP11" s="16" t="s">
        <v>4259</v>
      </c>
      <c r="BQ11" s="20">
        <v>0.99382610000000005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55510</v>
      </c>
      <c r="BX11" s="16" t="s">
        <v>4261</v>
      </c>
      <c r="BY11" s="20">
        <v>1.0960129999999999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-425</v>
      </c>
      <c r="CF11" s="16" t="s">
        <v>4261</v>
      </c>
      <c r="CG11" s="20">
        <v>1.1338299999999999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4792</v>
      </c>
      <c r="CM11" s="15">
        <f>SUM(A2L304C10)/A2L304C1</f>
        <v>55999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5825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5825</v>
      </c>
      <c r="X12" s="16" t="s">
        <v>4252</v>
      </c>
      <c r="Y12" s="15">
        <v>5825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6207</v>
      </c>
      <c r="AJ12" s="16" t="s">
        <v>4255</v>
      </c>
      <c r="AK12" s="20">
        <v>1.1356580000000001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6398</v>
      </c>
      <c r="AZ12" s="16" t="s">
        <v>4257</v>
      </c>
      <c r="BA12" s="20">
        <v>1.0266040000000001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6671</v>
      </c>
      <c r="BP12" s="16" t="s">
        <v>4259</v>
      </c>
      <c r="BQ12" s="20">
        <v>0.99382610000000005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6419</v>
      </c>
      <c r="CF12" s="16" t="s">
        <v>4261</v>
      </c>
      <c r="CG12" s="20">
        <v>1.1338299999999999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5825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4882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4882</v>
      </c>
      <c r="X13" s="16" t="s">
        <v>4252</v>
      </c>
      <c r="Y13" s="15">
        <v>4882</v>
      </c>
      <c r="Z13" s="16" t="s">
        <v>4254</v>
      </c>
      <c r="AA13" s="15">
        <v>4901</v>
      </c>
      <c r="AB13" s="16" t="s">
        <v>4255</v>
      </c>
      <c r="AC13" s="20">
        <v>1.0185249999999999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4845</v>
      </c>
      <c r="AR13" s="16" t="s">
        <v>4257</v>
      </c>
      <c r="AS13" s="20">
        <v>1.050298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4288</v>
      </c>
      <c r="BH13" s="16" t="s">
        <v>4259</v>
      </c>
      <c r="BI13" s="20">
        <v>1.0495620000000001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4314</v>
      </c>
      <c r="BX13" s="16" t="s">
        <v>4261</v>
      </c>
      <c r="BY13" s="20">
        <v>1.0960129999999999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4882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8259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8260</v>
      </c>
      <c r="X14" s="16" t="s">
        <v>4252</v>
      </c>
      <c r="Y14" s="15">
        <v>8260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8527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9322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9589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8352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8260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60827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60827</v>
      </c>
      <c r="X15" s="16" t="s">
        <v>4252</v>
      </c>
      <c r="Y15" s="15">
        <v>60827</v>
      </c>
      <c r="Z15" s="16" t="s">
        <v>4254</v>
      </c>
      <c r="AA15" s="15">
        <v>67127</v>
      </c>
      <c r="AB15" s="16" t="s">
        <v>4255</v>
      </c>
      <c r="AC15" s="20">
        <v>1.0185249999999999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74699</v>
      </c>
      <c r="AR15" s="16" t="s">
        <v>4257</v>
      </c>
      <c r="AS15" s="20">
        <v>1.050298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75784</v>
      </c>
      <c r="BH15" s="16" t="s">
        <v>4259</v>
      </c>
      <c r="BI15" s="20">
        <v>1.0495620000000001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69379</v>
      </c>
      <c r="BX15" s="16" t="s">
        <v>4261</v>
      </c>
      <c r="BY15" s="20">
        <v>1.0960129999999999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60827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2532765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2532765</v>
      </c>
      <c r="X16" s="16" t="s">
        <v>4252</v>
      </c>
      <c r="Y16" s="15">
        <v>2532765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1632178</v>
      </c>
      <c r="AF16" s="16" t="s">
        <v>4255</v>
      </c>
      <c r="AG16" s="20">
        <v>1.5076350000000001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2709719</v>
      </c>
      <c r="AV16" s="16" t="s">
        <v>4257</v>
      </c>
      <c r="AW16" s="20">
        <v>1.0450740000000001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3101400</v>
      </c>
      <c r="BL16" s="16" t="s">
        <v>4259</v>
      </c>
      <c r="BM16" s="20">
        <v>0.94111310000000004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2322504</v>
      </c>
      <c r="CB16" s="16" t="s">
        <v>4261</v>
      </c>
      <c r="CC16" s="20">
        <v>1.2198089999999999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2532765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57130</v>
      </c>
      <c r="H18" s="16" t="s">
        <v>4253</v>
      </c>
      <c r="I18" s="20">
        <v>1</v>
      </c>
      <c r="J18" s="16" t="s">
        <v>4252</v>
      </c>
      <c r="K18" s="15">
        <v>131</v>
      </c>
      <c r="L18" s="16" t="s">
        <v>4253</v>
      </c>
      <c r="M18" s="20">
        <v>1</v>
      </c>
      <c r="N18" s="16" t="s">
        <v>4252</v>
      </c>
      <c r="O18" s="15">
        <v>-6975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50286</v>
      </c>
      <c r="X18" s="16" t="s">
        <v>4252</v>
      </c>
      <c r="Y18" s="15">
        <v>50286</v>
      </c>
      <c r="Z18" s="16" t="s">
        <v>4254</v>
      </c>
      <c r="AA18" s="15">
        <v>62485</v>
      </c>
      <c r="AB18" s="16" t="s">
        <v>4255</v>
      </c>
      <c r="AC18" s="20">
        <v>1.0185249999999999</v>
      </c>
      <c r="AD18" s="16" t="s">
        <v>4254</v>
      </c>
      <c r="AE18" s="15">
        <v>403</v>
      </c>
      <c r="AF18" s="16" t="s">
        <v>4255</v>
      </c>
      <c r="AG18" s="20">
        <v>1.029083</v>
      </c>
      <c r="AH18" s="16" t="s">
        <v>4254</v>
      </c>
      <c r="AI18" s="15">
        <v>-4680</v>
      </c>
      <c r="AJ18" s="16" t="s">
        <v>4255</v>
      </c>
      <c r="AK18" s="20">
        <v>1.1356580000000001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70059</v>
      </c>
      <c r="AR18" s="16" t="s">
        <v>4257</v>
      </c>
      <c r="AS18" s="20">
        <v>1.050298</v>
      </c>
      <c r="AT18" s="16" t="s">
        <v>4256</v>
      </c>
      <c r="AU18" s="15">
        <v>128</v>
      </c>
      <c r="AV18" s="16" t="s">
        <v>4257</v>
      </c>
      <c r="AW18" s="20">
        <v>1.0107120000000001</v>
      </c>
      <c r="AX18" s="16" t="s">
        <v>4256</v>
      </c>
      <c r="AY18" s="15">
        <v>-9292</v>
      </c>
      <c r="AZ18" s="16" t="s">
        <v>4257</v>
      </c>
      <c r="BA18" s="20">
        <v>1.0266040000000001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64664</v>
      </c>
      <c r="BH18" s="16" t="s">
        <v>4259</v>
      </c>
      <c r="BI18" s="20">
        <v>1.0495620000000001</v>
      </c>
      <c r="BJ18" s="16" t="s">
        <v>4258</v>
      </c>
      <c r="BK18" s="15">
        <v>322</v>
      </c>
      <c r="BL18" s="16" t="s">
        <v>4259</v>
      </c>
      <c r="BM18" s="20">
        <v>1.0368919999999999</v>
      </c>
      <c r="BN18" s="16" t="s">
        <v>4258</v>
      </c>
      <c r="BO18" s="15">
        <v>-10520</v>
      </c>
      <c r="BP18" s="16" t="s">
        <v>4259</v>
      </c>
      <c r="BQ18" s="20">
        <v>0.99382610000000005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57766</v>
      </c>
      <c r="BX18" s="16" t="s">
        <v>4261</v>
      </c>
      <c r="BY18" s="20">
        <v>1.0960129999999999</v>
      </c>
      <c r="BZ18" s="16" t="s">
        <v>4260</v>
      </c>
      <c r="CA18" s="15">
        <v>361</v>
      </c>
      <c r="CB18" s="16" t="s">
        <v>4261</v>
      </c>
      <c r="CC18" s="20">
        <v>1.073693</v>
      </c>
      <c r="CD18" s="16" t="s">
        <v>4260</v>
      </c>
      <c r="CE18" s="15">
        <v>-10226</v>
      </c>
      <c r="CF18" s="16" t="s">
        <v>4261</v>
      </c>
      <c r="CG18" s="20">
        <v>1.1338299999999999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50286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49373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49373</v>
      </c>
      <c r="X20" s="16" t="s">
        <v>4252</v>
      </c>
      <c r="Y20" s="15">
        <v>49373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56937</v>
      </c>
      <c r="AJ20" s="16" t="s">
        <v>4255</v>
      </c>
      <c r="AK20" s="20">
        <v>1.1356580000000001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68243</v>
      </c>
      <c r="AZ20" s="16" t="s">
        <v>4257</v>
      </c>
      <c r="BA20" s="20">
        <v>1.0266040000000001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72446</v>
      </c>
      <c r="BP20" s="16" t="s">
        <v>4259</v>
      </c>
      <c r="BQ20" s="20">
        <v>0.99382610000000005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42164</v>
      </c>
      <c r="CF20" s="16" t="s">
        <v>4261</v>
      </c>
      <c r="CG20" s="20">
        <v>1.1338299999999999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49373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586904</v>
      </c>
      <c r="T21" s="16" t="s">
        <v>4253</v>
      </c>
      <c r="U21" s="20">
        <v>1</v>
      </c>
      <c r="V21" s="16" t="s">
        <v>4252</v>
      </c>
      <c r="W21" s="15">
        <v>586904</v>
      </c>
      <c r="X21" s="16" t="s">
        <v>4252</v>
      </c>
      <c r="Y21" s="15">
        <v>586904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577127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697967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698098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683704</v>
      </c>
      <c r="CJ21" s="16" t="s">
        <v>4261</v>
      </c>
      <c r="CK21" s="20">
        <v>1.093032</v>
      </c>
      <c r="CL21" s="16" t="s">
        <v>4802</v>
      </c>
      <c r="CM21" s="15">
        <f>SUM(A2L314C10)/A2L314C1</f>
        <v>586904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45660</v>
      </c>
      <c r="T22" s="16" t="s">
        <v>4253</v>
      </c>
      <c r="U22" s="20">
        <v>1</v>
      </c>
      <c r="V22" s="16" t="s">
        <v>4252</v>
      </c>
      <c r="W22" s="15">
        <v>45660</v>
      </c>
      <c r="X22" s="16" t="s">
        <v>4252</v>
      </c>
      <c r="Y22" s="15">
        <v>45660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53327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79548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56526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43541</v>
      </c>
      <c r="CJ22" s="16" t="s">
        <v>4261</v>
      </c>
      <c r="CK22" s="20">
        <v>1.093032</v>
      </c>
      <c r="CL22" s="16" t="s">
        <v>4803</v>
      </c>
      <c r="CM22" s="15">
        <f>SUM(A2L315C10)/A2L315C1</f>
        <v>45660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4906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4906</v>
      </c>
      <c r="X23" s="16" t="s">
        <v>4252</v>
      </c>
      <c r="Y23" s="15">
        <v>4906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1736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3062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1139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1328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4906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1705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1705</v>
      </c>
      <c r="X24" s="16" t="s">
        <v>4252</v>
      </c>
      <c r="Y24" s="15">
        <v>1705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1909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2003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1708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2452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1705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2326</v>
      </c>
      <c r="H25" s="16" t="s">
        <v>4253</v>
      </c>
      <c r="I25" s="20">
        <v>1</v>
      </c>
      <c r="J25" s="16" t="s">
        <v>4252</v>
      </c>
      <c r="K25" s="15">
        <v>1701</v>
      </c>
      <c r="L25" s="16" t="s">
        <v>4253</v>
      </c>
      <c r="M25" s="20">
        <v>1</v>
      </c>
      <c r="N25" s="16" t="s">
        <v>4252</v>
      </c>
      <c r="O25" s="15">
        <v>438700</v>
      </c>
      <c r="P25" s="16" t="s">
        <v>4253</v>
      </c>
      <c r="Q25" s="20">
        <v>1</v>
      </c>
      <c r="R25" s="16" t="s">
        <v>4252</v>
      </c>
      <c r="S25" s="15">
        <v>3309</v>
      </c>
      <c r="T25" s="16" t="s">
        <v>4253</v>
      </c>
      <c r="U25" s="20">
        <v>1</v>
      </c>
      <c r="V25" s="16" t="s">
        <v>4252</v>
      </c>
      <c r="W25" s="15">
        <v>446036</v>
      </c>
      <c r="X25" s="16" t="s">
        <v>4252</v>
      </c>
      <c r="Y25" s="15">
        <v>446036</v>
      </c>
      <c r="Z25" s="16" t="s">
        <v>4254</v>
      </c>
      <c r="AA25" s="15">
        <v>2255</v>
      </c>
      <c r="AB25" s="16" t="s">
        <v>4255</v>
      </c>
      <c r="AC25" s="20">
        <v>1.0185249999999999</v>
      </c>
      <c r="AD25" s="16" t="s">
        <v>4254</v>
      </c>
      <c r="AE25" s="15">
        <v>1193</v>
      </c>
      <c r="AF25" s="16" t="s">
        <v>4255</v>
      </c>
      <c r="AG25" s="20">
        <v>1.029083</v>
      </c>
      <c r="AH25" s="16" t="s">
        <v>4254</v>
      </c>
      <c r="AI25" s="15">
        <v>724473</v>
      </c>
      <c r="AJ25" s="16" t="s">
        <v>4255</v>
      </c>
      <c r="AK25" s="20">
        <v>1.1356580000000001</v>
      </c>
      <c r="AL25" s="16" t="s">
        <v>4254</v>
      </c>
      <c r="AM25" s="15">
        <v>-5516</v>
      </c>
      <c r="AN25" s="16" t="s">
        <v>4255</v>
      </c>
      <c r="AO25" s="20">
        <v>1.0199929999999999</v>
      </c>
      <c r="AP25" s="16" t="s">
        <v>4256</v>
      </c>
      <c r="AQ25" s="15">
        <v>2311</v>
      </c>
      <c r="AR25" s="16" t="s">
        <v>4257</v>
      </c>
      <c r="AS25" s="20">
        <v>1.050298</v>
      </c>
      <c r="AT25" s="16" t="s">
        <v>4256</v>
      </c>
      <c r="AU25" s="15">
        <v>1443</v>
      </c>
      <c r="AV25" s="16" t="s">
        <v>4257</v>
      </c>
      <c r="AW25" s="20">
        <v>1.0107120000000001</v>
      </c>
      <c r="AX25" s="16" t="s">
        <v>4256</v>
      </c>
      <c r="AY25" s="15">
        <v>756143</v>
      </c>
      <c r="AZ25" s="16" t="s">
        <v>4257</v>
      </c>
      <c r="BA25" s="20">
        <v>1.0266040000000001</v>
      </c>
      <c r="BB25" s="16" t="s">
        <v>4256</v>
      </c>
      <c r="BC25" s="15">
        <v>7708</v>
      </c>
      <c r="BD25" s="16" t="s">
        <v>4257</v>
      </c>
      <c r="BE25" s="20">
        <v>1.0450269999999999</v>
      </c>
      <c r="BF25" s="16" t="s">
        <v>4258</v>
      </c>
      <c r="BG25" s="15">
        <v>2385</v>
      </c>
      <c r="BH25" s="16" t="s">
        <v>4259</v>
      </c>
      <c r="BI25" s="20">
        <v>1.0495620000000001</v>
      </c>
      <c r="BJ25" s="16" t="s">
        <v>4258</v>
      </c>
      <c r="BK25" s="15">
        <v>1281</v>
      </c>
      <c r="BL25" s="16" t="s">
        <v>4259</v>
      </c>
      <c r="BM25" s="20">
        <v>1.0368919999999999</v>
      </c>
      <c r="BN25" s="16" t="s">
        <v>4258</v>
      </c>
      <c r="BO25" s="15">
        <v>765449</v>
      </c>
      <c r="BP25" s="16" t="s">
        <v>4259</v>
      </c>
      <c r="BQ25" s="20">
        <v>0.99382610000000005</v>
      </c>
      <c r="BR25" s="16" t="s">
        <v>4258</v>
      </c>
      <c r="BS25" s="15">
        <v>350</v>
      </c>
      <c r="BT25" s="16" t="s">
        <v>4259</v>
      </c>
      <c r="BU25" s="20">
        <v>1.0477339999999999</v>
      </c>
      <c r="BV25" s="16" t="s">
        <v>4260</v>
      </c>
      <c r="BW25" s="15">
        <v>2315</v>
      </c>
      <c r="BX25" s="16" t="s">
        <v>4261</v>
      </c>
      <c r="BY25" s="20">
        <v>1.0960129999999999</v>
      </c>
      <c r="BZ25" s="16" t="s">
        <v>4260</v>
      </c>
      <c r="CA25" s="15">
        <v>827</v>
      </c>
      <c r="CB25" s="16" t="s">
        <v>4261</v>
      </c>
      <c r="CC25" s="20">
        <v>1.073693</v>
      </c>
      <c r="CD25" s="16" t="s">
        <v>4260</v>
      </c>
      <c r="CE25" s="15">
        <v>704976</v>
      </c>
      <c r="CF25" s="16" t="s">
        <v>4261</v>
      </c>
      <c r="CG25" s="20">
        <v>1.1338299999999999</v>
      </c>
      <c r="CH25" s="16" t="s">
        <v>4260</v>
      </c>
      <c r="CI25" s="15">
        <v>7060</v>
      </c>
      <c r="CJ25" s="16" t="s">
        <v>4261</v>
      </c>
      <c r="CK25" s="20">
        <v>1.093032</v>
      </c>
      <c r="CL25" s="16" t="s">
        <v>4806</v>
      </c>
      <c r="CM25" s="15">
        <f>SUM(A2L318C10)/A2L318C1</f>
        <v>446036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1572718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2539849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709340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649200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5471107</v>
      </c>
      <c r="X26" s="16" t="s">
        <v>4812</v>
      </c>
      <c r="Y26" s="17">
        <f>SUM(A2L301C11:A2L318C11)-2*SUM(A2L317C11)</f>
        <v>5471107</v>
      </c>
      <c r="Z26" s="16" t="s">
        <v>4813</v>
      </c>
      <c r="AA26" s="17">
        <f>SUM(A2L301C12:A2L318C12)-2*SUM(A2L317C12)</f>
        <v>1528128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1637802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981896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633112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1863336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2716578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1065688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795793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1908319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3112896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1085749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771569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1715576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2330138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964626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747183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5471107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12142</v>
      </c>
      <c r="H27" s="16" t="s">
        <v>4253</v>
      </c>
      <c r="I27" s="20">
        <v>1</v>
      </c>
      <c r="J27" s="16" t="s">
        <v>4252</v>
      </c>
      <c r="K27" s="15">
        <v>502</v>
      </c>
      <c r="L27" s="16" t="s">
        <v>4253</v>
      </c>
      <c r="M27" s="20">
        <v>1</v>
      </c>
      <c r="N27" s="16" t="s">
        <v>4252</v>
      </c>
      <c r="O27" s="15">
        <v>5041</v>
      </c>
      <c r="P27" s="16" t="s">
        <v>4253</v>
      </c>
      <c r="Q27" s="20">
        <v>1</v>
      </c>
      <c r="R27" s="16" t="s">
        <v>4252</v>
      </c>
      <c r="S27" s="15">
        <v>1155</v>
      </c>
      <c r="T27" s="16" t="s">
        <v>4253</v>
      </c>
      <c r="U27" s="20">
        <v>1</v>
      </c>
      <c r="V27" s="16" t="s">
        <v>4252</v>
      </c>
      <c r="W27" s="15">
        <v>18840</v>
      </c>
      <c r="X27" s="16" t="s">
        <v>4252</v>
      </c>
      <c r="Y27" s="15">
        <v>18840</v>
      </c>
      <c r="Z27" s="16" t="s">
        <v>4254</v>
      </c>
      <c r="AA27" s="15">
        <v>18771</v>
      </c>
      <c r="AB27" s="16" t="s">
        <v>4255</v>
      </c>
      <c r="AC27" s="20">
        <v>1.0185249999999999</v>
      </c>
      <c r="AD27" s="16" t="s">
        <v>4254</v>
      </c>
      <c r="AE27" s="15">
        <v>793</v>
      </c>
      <c r="AF27" s="16" t="s">
        <v>4255</v>
      </c>
      <c r="AG27" s="20">
        <v>1.029083</v>
      </c>
      <c r="AH27" s="16" t="s">
        <v>4254</v>
      </c>
      <c r="AI27" s="15">
        <v>6742</v>
      </c>
      <c r="AJ27" s="16" t="s">
        <v>4255</v>
      </c>
      <c r="AK27" s="20">
        <v>1.1356580000000001</v>
      </c>
      <c r="AL27" s="16" t="s">
        <v>4254</v>
      </c>
      <c r="AM27" s="15">
        <v>1378</v>
      </c>
      <c r="AN27" s="16" t="s">
        <v>4255</v>
      </c>
      <c r="AO27" s="20">
        <v>1.0199929999999999</v>
      </c>
      <c r="AP27" s="16" t="s">
        <v>4256</v>
      </c>
      <c r="AQ27" s="15">
        <v>18574</v>
      </c>
      <c r="AR27" s="16" t="s">
        <v>4257</v>
      </c>
      <c r="AS27" s="20">
        <v>1.050298</v>
      </c>
      <c r="AT27" s="16" t="s">
        <v>4256</v>
      </c>
      <c r="AU27" s="15">
        <v>1058</v>
      </c>
      <c r="AV27" s="16" t="s">
        <v>4257</v>
      </c>
      <c r="AW27" s="20">
        <v>1.0107120000000001</v>
      </c>
      <c r="AX27" s="16" t="s">
        <v>4256</v>
      </c>
      <c r="AY27" s="15">
        <v>7157</v>
      </c>
      <c r="AZ27" s="16" t="s">
        <v>4257</v>
      </c>
      <c r="BA27" s="20">
        <v>1.0266040000000001</v>
      </c>
      <c r="BB27" s="16" t="s">
        <v>4256</v>
      </c>
      <c r="BC27" s="15">
        <v>2127</v>
      </c>
      <c r="BD27" s="16" t="s">
        <v>4257</v>
      </c>
      <c r="BE27" s="20">
        <v>1.0450269999999999</v>
      </c>
      <c r="BF27" s="16" t="s">
        <v>4258</v>
      </c>
      <c r="BG27" s="15">
        <v>18983</v>
      </c>
      <c r="BH27" s="16" t="s">
        <v>4259</v>
      </c>
      <c r="BI27" s="20">
        <v>1.0495620000000001</v>
      </c>
      <c r="BJ27" s="16" t="s">
        <v>4258</v>
      </c>
      <c r="BK27" s="15">
        <v>2103</v>
      </c>
      <c r="BL27" s="16" t="s">
        <v>4259</v>
      </c>
      <c r="BM27" s="20">
        <v>1.0368919999999999</v>
      </c>
      <c r="BN27" s="16" t="s">
        <v>4258</v>
      </c>
      <c r="BO27" s="15">
        <v>7539</v>
      </c>
      <c r="BP27" s="16" t="s">
        <v>4259</v>
      </c>
      <c r="BQ27" s="20">
        <v>0.99382610000000005</v>
      </c>
      <c r="BR27" s="16" t="s">
        <v>4258</v>
      </c>
      <c r="BS27" s="15">
        <v>3609</v>
      </c>
      <c r="BT27" s="16" t="s">
        <v>4259</v>
      </c>
      <c r="BU27" s="20">
        <v>1.0477339999999999</v>
      </c>
      <c r="BV27" s="16" t="s">
        <v>4260</v>
      </c>
      <c r="BW27" s="15">
        <v>18833</v>
      </c>
      <c r="BX27" s="16" t="s">
        <v>4261</v>
      </c>
      <c r="BY27" s="20">
        <v>1.0960129999999999</v>
      </c>
      <c r="BZ27" s="16" t="s">
        <v>4260</v>
      </c>
      <c r="CA27" s="15">
        <v>1331</v>
      </c>
      <c r="CB27" s="16" t="s">
        <v>4261</v>
      </c>
      <c r="CC27" s="20">
        <v>1.073693</v>
      </c>
      <c r="CD27" s="16" t="s">
        <v>4260</v>
      </c>
      <c r="CE27" s="15">
        <v>7330</v>
      </c>
      <c r="CF27" s="16" t="s">
        <v>4261</v>
      </c>
      <c r="CG27" s="20">
        <v>1.1338299999999999</v>
      </c>
      <c r="CH27" s="16" t="s">
        <v>4260</v>
      </c>
      <c r="CI27" s="15">
        <v>2789</v>
      </c>
      <c r="CJ27" s="16" t="s">
        <v>4261</v>
      </c>
      <c r="CK27" s="20">
        <v>1.093032</v>
      </c>
      <c r="CL27" s="16" t="s">
        <v>4830</v>
      </c>
      <c r="CM27" s="15">
        <f>SUM(A2L320C10)/A2L320C1</f>
        <v>18840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267038</v>
      </c>
      <c r="H28" s="16" t="s">
        <v>4253</v>
      </c>
      <c r="I28" s="20">
        <v>1</v>
      </c>
      <c r="J28" s="16" t="s">
        <v>4252</v>
      </c>
      <c r="K28" s="15">
        <v>88</v>
      </c>
      <c r="L28" s="16" t="s">
        <v>4253</v>
      </c>
      <c r="M28" s="20">
        <v>1</v>
      </c>
      <c r="N28" s="16" t="s">
        <v>4252</v>
      </c>
      <c r="O28" s="15">
        <v>53738</v>
      </c>
      <c r="P28" s="16" t="s">
        <v>4253</v>
      </c>
      <c r="Q28" s="20">
        <v>1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320864</v>
      </c>
      <c r="X28" s="16" t="s">
        <v>4252</v>
      </c>
      <c r="Y28" s="15">
        <v>320864</v>
      </c>
      <c r="Z28" s="16" t="s">
        <v>4254</v>
      </c>
      <c r="AA28" s="15">
        <v>285190</v>
      </c>
      <c r="AB28" s="16" t="s">
        <v>4255</v>
      </c>
      <c r="AC28" s="20">
        <v>1.0185249999999999</v>
      </c>
      <c r="AD28" s="16" t="s">
        <v>4254</v>
      </c>
      <c r="AE28" s="15">
        <v>68</v>
      </c>
      <c r="AF28" s="16" t="s">
        <v>4255</v>
      </c>
      <c r="AG28" s="20">
        <v>1.029083</v>
      </c>
      <c r="AH28" s="16" t="s">
        <v>4254</v>
      </c>
      <c r="AI28" s="15">
        <v>50976</v>
      </c>
      <c r="AJ28" s="16" t="s">
        <v>4255</v>
      </c>
      <c r="AK28" s="20">
        <v>1.1356580000000001</v>
      </c>
      <c r="AL28" s="16" t="s">
        <v>4254</v>
      </c>
      <c r="AM28" s="15">
        <v>0</v>
      </c>
      <c r="AN28" s="16" t="s">
        <v>4255</v>
      </c>
      <c r="AO28" s="20">
        <v>0</v>
      </c>
      <c r="AP28" s="16" t="s">
        <v>4256</v>
      </c>
      <c r="AQ28" s="15">
        <v>338827</v>
      </c>
      <c r="AR28" s="16" t="s">
        <v>4257</v>
      </c>
      <c r="AS28" s="20">
        <v>1.050298</v>
      </c>
      <c r="AT28" s="16" t="s">
        <v>4256</v>
      </c>
      <c r="AU28" s="15">
        <v>70</v>
      </c>
      <c r="AV28" s="16" t="s">
        <v>4257</v>
      </c>
      <c r="AW28" s="20">
        <v>1.0107120000000001</v>
      </c>
      <c r="AX28" s="16" t="s">
        <v>4256</v>
      </c>
      <c r="AY28" s="15">
        <v>53972</v>
      </c>
      <c r="AZ28" s="16" t="s">
        <v>4257</v>
      </c>
      <c r="BA28" s="20">
        <v>1.0266040000000001</v>
      </c>
      <c r="BB28" s="16" t="s">
        <v>4256</v>
      </c>
      <c r="BC28" s="15">
        <v>0</v>
      </c>
      <c r="BD28" s="16" t="s">
        <v>4257</v>
      </c>
      <c r="BE28" s="20">
        <v>0</v>
      </c>
      <c r="BF28" s="16" t="s">
        <v>4258</v>
      </c>
      <c r="BG28" s="15">
        <v>343409</v>
      </c>
      <c r="BH28" s="16" t="s">
        <v>4259</v>
      </c>
      <c r="BI28" s="20">
        <v>1.0495620000000001</v>
      </c>
      <c r="BJ28" s="16" t="s">
        <v>4258</v>
      </c>
      <c r="BK28" s="15">
        <v>77</v>
      </c>
      <c r="BL28" s="16" t="s">
        <v>4259</v>
      </c>
      <c r="BM28" s="20">
        <v>1.0368919999999999</v>
      </c>
      <c r="BN28" s="16" t="s">
        <v>4258</v>
      </c>
      <c r="BO28" s="15">
        <v>48218</v>
      </c>
      <c r="BP28" s="16" t="s">
        <v>4259</v>
      </c>
      <c r="BQ28" s="20">
        <v>0.99382610000000005</v>
      </c>
      <c r="BR28" s="16" t="s">
        <v>4258</v>
      </c>
      <c r="BS28" s="15">
        <v>0</v>
      </c>
      <c r="BT28" s="16" t="s">
        <v>4259</v>
      </c>
      <c r="BU28" s="20">
        <v>0</v>
      </c>
      <c r="BV28" s="16" t="s">
        <v>4260</v>
      </c>
      <c r="BW28" s="15">
        <v>307360</v>
      </c>
      <c r="BX28" s="16" t="s">
        <v>4261</v>
      </c>
      <c r="BY28" s="20">
        <v>1.0960129999999999</v>
      </c>
      <c r="BZ28" s="16" t="s">
        <v>4260</v>
      </c>
      <c r="CA28" s="15">
        <v>41</v>
      </c>
      <c r="CB28" s="16" t="s">
        <v>4261</v>
      </c>
      <c r="CC28" s="20">
        <v>1.073693</v>
      </c>
      <c r="CD28" s="16" t="s">
        <v>4260</v>
      </c>
      <c r="CE28" s="15">
        <v>43885</v>
      </c>
      <c r="CF28" s="16" t="s">
        <v>4261</v>
      </c>
      <c r="CG28" s="20">
        <v>1.1338299999999999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320864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41276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758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42034</v>
      </c>
      <c r="X29" s="16" t="s">
        <v>4252</v>
      </c>
      <c r="Y29" s="15">
        <v>42034</v>
      </c>
      <c r="Z29" s="16" t="s">
        <v>4254</v>
      </c>
      <c r="AA29" s="15">
        <v>44128</v>
      </c>
      <c r="AB29" s="16" t="s">
        <v>4255</v>
      </c>
      <c r="AC29" s="20">
        <v>1.0185249999999999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822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45302</v>
      </c>
      <c r="AR29" s="16" t="s">
        <v>4257</v>
      </c>
      <c r="AS29" s="20">
        <v>1.050298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923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43592</v>
      </c>
      <c r="BH29" s="16" t="s">
        <v>4259</v>
      </c>
      <c r="BI29" s="20">
        <v>1.0495620000000001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879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41714</v>
      </c>
      <c r="BX29" s="16" t="s">
        <v>4261</v>
      </c>
      <c r="BY29" s="20">
        <v>1.0960129999999999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683</v>
      </c>
      <c r="CF29" s="16" t="s">
        <v>4261</v>
      </c>
      <c r="CG29" s="20">
        <v>1.1338299999999999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42034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96</v>
      </c>
      <c r="H30" s="16" t="s">
        <v>4253</v>
      </c>
      <c r="I30" s="20">
        <v>1</v>
      </c>
      <c r="J30" s="16" t="s">
        <v>4252</v>
      </c>
      <c r="K30" s="15">
        <v>55</v>
      </c>
      <c r="L30" s="16" t="s">
        <v>4253</v>
      </c>
      <c r="M30" s="20">
        <v>1</v>
      </c>
      <c r="N30" s="16" t="s">
        <v>4252</v>
      </c>
      <c r="O30" s="15">
        <v>943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1094</v>
      </c>
      <c r="X30" s="16" t="s">
        <v>4252</v>
      </c>
      <c r="Y30" s="15">
        <v>1094</v>
      </c>
      <c r="Z30" s="16" t="s">
        <v>4254</v>
      </c>
      <c r="AA30" s="15">
        <v>92</v>
      </c>
      <c r="AB30" s="16" t="s">
        <v>4255</v>
      </c>
      <c r="AC30" s="20">
        <v>1.0185249999999999</v>
      </c>
      <c r="AD30" s="16" t="s">
        <v>4254</v>
      </c>
      <c r="AE30" s="15">
        <v>64</v>
      </c>
      <c r="AF30" s="16" t="s">
        <v>4255</v>
      </c>
      <c r="AG30" s="20">
        <v>1.029083</v>
      </c>
      <c r="AH30" s="16" t="s">
        <v>4254</v>
      </c>
      <c r="AI30" s="15">
        <v>897</v>
      </c>
      <c r="AJ30" s="16" t="s">
        <v>4255</v>
      </c>
      <c r="AK30" s="20">
        <v>1.1356580000000001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91</v>
      </c>
      <c r="AR30" s="16" t="s">
        <v>4257</v>
      </c>
      <c r="AS30" s="20">
        <v>1.050298</v>
      </c>
      <c r="AT30" s="16" t="s">
        <v>4256</v>
      </c>
      <c r="AU30" s="15">
        <v>95</v>
      </c>
      <c r="AV30" s="16" t="s">
        <v>4257</v>
      </c>
      <c r="AW30" s="20">
        <v>1.0107120000000001</v>
      </c>
      <c r="AX30" s="16" t="s">
        <v>4256</v>
      </c>
      <c r="AY30" s="15">
        <v>911</v>
      </c>
      <c r="AZ30" s="16" t="s">
        <v>4257</v>
      </c>
      <c r="BA30" s="20">
        <v>1.0266040000000001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93</v>
      </c>
      <c r="BH30" s="16" t="s">
        <v>4259</v>
      </c>
      <c r="BI30" s="20">
        <v>1.0495620000000001</v>
      </c>
      <c r="BJ30" s="16" t="s">
        <v>4258</v>
      </c>
      <c r="BK30" s="15">
        <v>70</v>
      </c>
      <c r="BL30" s="16" t="s">
        <v>4259</v>
      </c>
      <c r="BM30" s="20">
        <v>1.0368919999999999</v>
      </c>
      <c r="BN30" s="16" t="s">
        <v>4258</v>
      </c>
      <c r="BO30" s="15">
        <v>983</v>
      </c>
      <c r="BP30" s="16" t="s">
        <v>4259</v>
      </c>
      <c r="BQ30" s="20">
        <v>0.99382610000000005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93</v>
      </c>
      <c r="BX30" s="16" t="s">
        <v>4261</v>
      </c>
      <c r="BY30" s="20">
        <v>1.0960129999999999</v>
      </c>
      <c r="BZ30" s="16" t="s">
        <v>4260</v>
      </c>
      <c r="CA30" s="15">
        <v>90</v>
      </c>
      <c r="CB30" s="16" t="s">
        <v>4261</v>
      </c>
      <c r="CC30" s="20">
        <v>1.073693</v>
      </c>
      <c r="CD30" s="16" t="s">
        <v>4260</v>
      </c>
      <c r="CE30" s="15">
        <v>941</v>
      </c>
      <c r="CF30" s="16" t="s">
        <v>4261</v>
      </c>
      <c r="CG30" s="20">
        <v>1.1338299999999999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1094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291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291</v>
      </c>
      <c r="X31" s="16" t="s">
        <v>4252</v>
      </c>
      <c r="Y31" s="15">
        <v>291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450</v>
      </c>
      <c r="AJ31" s="16" t="s">
        <v>4255</v>
      </c>
      <c r="AK31" s="20">
        <v>1.1356580000000001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773</v>
      </c>
      <c r="AZ31" s="16" t="s">
        <v>4257</v>
      </c>
      <c r="BA31" s="20">
        <v>1.0266040000000001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1002</v>
      </c>
      <c r="BP31" s="16" t="s">
        <v>4259</v>
      </c>
      <c r="BQ31" s="20">
        <v>0.99382610000000005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688</v>
      </c>
      <c r="CF31" s="16" t="s">
        <v>4261</v>
      </c>
      <c r="CG31" s="20">
        <v>1.1338299999999999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291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86412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86412</v>
      </c>
      <c r="X32" s="16" t="s">
        <v>4252</v>
      </c>
      <c r="Y32" s="15">
        <v>86412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54796</v>
      </c>
      <c r="AF32" s="16" t="s">
        <v>4255</v>
      </c>
      <c r="AG32" s="20">
        <v>1.5076350000000001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96538</v>
      </c>
      <c r="AV32" s="16" t="s">
        <v>4257</v>
      </c>
      <c r="AW32" s="20">
        <v>1.0450740000000001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104462</v>
      </c>
      <c r="BL32" s="16" t="s">
        <v>4259</v>
      </c>
      <c r="BM32" s="20">
        <v>0.94111310000000004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76670</v>
      </c>
      <c r="CB32" s="16" t="s">
        <v>4261</v>
      </c>
      <c r="CC32" s="20">
        <v>1.2198089999999999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86412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6250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6250</v>
      </c>
      <c r="X34" s="16" t="s">
        <v>4252</v>
      </c>
      <c r="Y34" s="15">
        <v>6250</v>
      </c>
      <c r="Z34" s="16" t="s">
        <v>4254</v>
      </c>
      <c r="AA34" s="15">
        <v>6919</v>
      </c>
      <c r="AB34" s="16" t="s">
        <v>4255</v>
      </c>
      <c r="AC34" s="20">
        <v>1.0185249999999999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9168</v>
      </c>
      <c r="AR34" s="16" t="s">
        <v>4257</v>
      </c>
      <c r="AS34" s="20">
        <v>1.050298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9143</v>
      </c>
      <c r="BH34" s="16" t="s">
        <v>4259</v>
      </c>
      <c r="BI34" s="20">
        <v>1.0495620000000001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8538</v>
      </c>
      <c r="BX34" s="16" t="s">
        <v>4261</v>
      </c>
      <c r="BY34" s="20">
        <v>1.0960129999999999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6250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131588</v>
      </c>
      <c r="T37" s="16" t="s">
        <v>4253</v>
      </c>
      <c r="U37" s="20">
        <v>1</v>
      </c>
      <c r="V37" s="16" t="s">
        <v>4252</v>
      </c>
      <c r="W37" s="15">
        <v>131588</v>
      </c>
      <c r="X37" s="16" t="s">
        <v>4252</v>
      </c>
      <c r="Y37" s="15">
        <v>131588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135862</v>
      </c>
      <c r="AN37" s="16" t="s">
        <v>4255</v>
      </c>
      <c r="AO37" s="20">
        <v>1.0199929999999999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157662</v>
      </c>
      <c r="BD37" s="16" t="s">
        <v>4257</v>
      </c>
      <c r="BE37" s="20">
        <v>1.0450269999999999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156009</v>
      </c>
      <c r="BT37" s="16" t="s">
        <v>4259</v>
      </c>
      <c r="BU37" s="20">
        <v>1.0477339999999999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154163</v>
      </c>
      <c r="CJ37" s="16" t="s">
        <v>4261</v>
      </c>
      <c r="CK37" s="20">
        <v>1.093032</v>
      </c>
      <c r="CL37" s="16" t="s">
        <v>4840</v>
      </c>
      <c r="CM37" s="15">
        <f>SUM(A2L330C10)/A2L330C1</f>
        <v>131588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9465</v>
      </c>
      <c r="T38" s="16" t="s">
        <v>4253</v>
      </c>
      <c r="U38" s="20">
        <v>1</v>
      </c>
      <c r="V38" s="16" t="s">
        <v>4252</v>
      </c>
      <c r="W38" s="15">
        <v>9465</v>
      </c>
      <c r="X38" s="16" t="s">
        <v>4252</v>
      </c>
      <c r="Y38" s="15">
        <v>9465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12380</v>
      </c>
      <c r="AN38" s="16" t="s">
        <v>4255</v>
      </c>
      <c r="AO38" s="20">
        <v>1.0199929999999999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17587</v>
      </c>
      <c r="BD38" s="16" t="s">
        <v>4257</v>
      </c>
      <c r="BE38" s="20">
        <v>1.0450269999999999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12306</v>
      </c>
      <c r="BT38" s="16" t="s">
        <v>4259</v>
      </c>
      <c r="BU38" s="20">
        <v>1.0477339999999999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9555</v>
      </c>
      <c r="CJ38" s="16" t="s">
        <v>4261</v>
      </c>
      <c r="CK38" s="20">
        <v>1.093032</v>
      </c>
      <c r="CL38" s="16" t="s">
        <v>4841</v>
      </c>
      <c r="CM38" s="15">
        <f>SUM(A2L331C10)/A2L331C1</f>
        <v>9465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17694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17694</v>
      </c>
      <c r="X39" s="16" t="s">
        <v>4252</v>
      </c>
      <c r="Y39" s="15">
        <v>17694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17754</v>
      </c>
      <c r="AJ39" s="16" t="s">
        <v>4255</v>
      </c>
      <c r="AK39" s="20">
        <v>1.1356580000000001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17903</v>
      </c>
      <c r="AZ39" s="16" t="s">
        <v>4257</v>
      </c>
      <c r="BA39" s="20">
        <v>1.0266040000000001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17021</v>
      </c>
      <c r="BP39" s="16" t="s">
        <v>4259</v>
      </c>
      <c r="BQ39" s="20">
        <v>0.99382610000000005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17182</v>
      </c>
      <c r="CF39" s="16" t="s">
        <v>4261</v>
      </c>
      <c r="CG39" s="20">
        <v>1.1338299999999999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17694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0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33</v>
      </c>
      <c r="L41" s="16" t="s">
        <v>4253</v>
      </c>
      <c r="M41" s="20">
        <v>1</v>
      </c>
      <c r="N41" s="16" t="s">
        <v>4252</v>
      </c>
      <c r="O41" s="15">
        <v>213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246</v>
      </c>
      <c r="X41" s="16" t="s">
        <v>4252</v>
      </c>
      <c r="Y41" s="15">
        <v>246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25</v>
      </c>
      <c r="AF41" s="16" t="s">
        <v>4255</v>
      </c>
      <c r="AG41" s="20">
        <v>1.029083</v>
      </c>
      <c r="AH41" s="16" t="s">
        <v>4254</v>
      </c>
      <c r="AI41" s="15">
        <v>196</v>
      </c>
      <c r="AJ41" s="16" t="s">
        <v>4255</v>
      </c>
      <c r="AK41" s="20">
        <v>1.1356580000000001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11</v>
      </c>
      <c r="AV41" s="16" t="s">
        <v>4257</v>
      </c>
      <c r="AW41" s="20">
        <v>1.0107120000000001</v>
      </c>
      <c r="AX41" s="16" t="s">
        <v>4256</v>
      </c>
      <c r="AY41" s="15">
        <v>213</v>
      </c>
      <c r="AZ41" s="16" t="s">
        <v>4257</v>
      </c>
      <c r="BA41" s="20">
        <v>1.0266040000000001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53</v>
      </c>
      <c r="BL41" s="16" t="s">
        <v>4259</v>
      </c>
      <c r="BM41" s="20">
        <v>1.0368919999999999</v>
      </c>
      <c r="BN41" s="16" t="s">
        <v>4258</v>
      </c>
      <c r="BO41" s="15">
        <v>206</v>
      </c>
      <c r="BP41" s="16" t="s">
        <v>4259</v>
      </c>
      <c r="BQ41" s="20">
        <v>0.99382610000000005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40</v>
      </c>
      <c r="CB41" s="16" t="s">
        <v>4261</v>
      </c>
      <c r="CC41" s="20">
        <v>1.073693</v>
      </c>
      <c r="CD41" s="16" t="s">
        <v>4260</v>
      </c>
      <c r="CE41" s="15">
        <v>203</v>
      </c>
      <c r="CF41" s="16" t="s">
        <v>4261</v>
      </c>
      <c r="CG41" s="20">
        <v>1.1338299999999999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246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326802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87090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78678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142208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634778</v>
      </c>
      <c r="X42" s="16" t="s">
        <v>4850</v>
      </c>
      <c r="Y42" s="17">
        <f>SUM(A2L320C11:A2L334C11)-2*SUM(A2L333C11)</f>
        <v>634778</v>
      </c>
      <c r="Z42" s="16" t="s">
        <v>4851</v>
      </c>
      <c r="AA42" s="17">
        <f>SUM(A2L320C12:A2L334C12)-2*SUM(A2L333C12)</f>
        <v>355100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55746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77837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149620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411962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97772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81852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177376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415220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106765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75848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171924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376538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78172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70912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166507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634778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2619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3745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6364</v>
      </c>
      <c r="X43" s="16" t="s">
        <v>4252</v>
      </c>
      <c r="Y43" s="15">
        <v>6364</v>
      </c>
      <c r="Z43" s="16" t="s">
        <v>4254</v>
      </c>
      <c r="AA43" s="15">
        <v>2878</v>
      </c>
      <c r="AB43" s="16" t="s">
        <v>4255</v>
      </c>
      <c r="AC43" s="20">
        <v>1.0185249999999999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3838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2839</v>
      </c>
      <c r="AR43" s="16" t="s">
        <v>4257</v>
      </c>
      <c r="AS43" s="20">
        <v>1.050298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4061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2650</v>
      </c>
      <c r="BH43" s="16" t="s">
        <v>4259</v>
      </c>
      <c r="BI43" s="20">
        <v>1.0495620000000001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3308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2504</v>
      </c>
      <c r="BX43" s="16" t="s">
        <v>4261</v>
      </c>
      <c r="BY43" s="20">
        <v>1.0960129999999999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3321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6364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3673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3673</v>
      </c>
      <c r="X44" s="16" t="s">
        <v>4252</v>
      </c>
      <c r="Y44" s="15">
        <v>3673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4462</v>
      </c>
      <c r="AJ44" s="16" t="s">
        <v>4255</v>
      </c>
      <c r="AK44" s="20">
        <v>1.1356580000000001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4180</v>
      </c>
      <c r="AZ44" s="16" t="s">
        <v>4257</v>
      </c>
      <c r="BA44" s="20">
        <v>1.0266040000000001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3796</v>
      </c>
      <c r="BP44" s="16" t="s">
        <v>4259</v>
      </c>
      <c r="BQ44" s="20">
        <v>0.99382610000000005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2768</v>
      </c>
      <c r="CF44" s="16" t="s">
        <v>4261</v>
      </c>
      <c r="CG44" s="20">
        <v>1.1338299999999999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3673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28074</v>
      </c>
      <c r="T46" s="16" t="s">
        <v>4253</v>
      </c>
      <c r="U46" s="20">
        <v>1</v>
      </c>
      <c r="V46" s="16" t="s">
        <v>4252</v>
      </c>
      <c r="W46" s="15">
        <v>28074</v>
      </c>
      <c r="X46" s="16" t="s">
        <v>4252</v>
      </c>
      <c r="Y46" s="15">
        <v>28074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12698</v>
      </c>
      <c r="AN46" s="16" t="s">
        <v>4255</v>
      </c>
      <c r="AO46" s="20">
        <v>1.0199929999999999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20799</v>
      </c>
      <c r="BD46" s="16" t="s">
        <v>4257</v>
      </c>
      <c r="BE46" s="20">
        <v>1.0450269999999999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11993</v>
      </c>
      <c r="BT46" s="16" t="s">
        <v>4259</v>
      </c>
      <c r="BU46" s="20">
        <v>1.0477339999999999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6168</v>
      </c>
      <c r="CJ46" s="16" t="s">
        <v>4261</v>
      </c>
      <c r="CK46" s="20">
        <v>1.093032</v>
      </c>
      <c r="CL46" s="16" t="s">
        <v>4871</v>
      </c>
      <c r="CM46" s="15">
        <f>SUM(A2L339C10)/A2L339C1</f>
        <v>28074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1029</v>
      </c>
      <c r="T47" s="16" t="s">
        <v>4253</v>
      </c>
      <c r="U47" s="20">
        <v>1</v>
      </c>
      <c r="V47" s="16" t="s">
        <v>4252</v>
      </c>
      <c r="W47" s="15">
        <v>1029</v>
      </c>
      <c r="X47" s="16" t="s">
        <v>4252</v>
      </c>
      <c r="Y47" s="15">
        <v>1029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1098</v>
      </c>
      <c r="AN47" s="16" t="s">
        <v>4255</v>
      </c>
      <c r="AO47" s="20">
        <v>1.0199929999999999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1082</v>
      </c>
      <c r="BD47" s="16" t="s">
        <v>4257</v>
      </c>
      <c r="BE47" s="20">
        <v>1.0450269999999999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988</v>
      </c>
      <c r="BT47" s="16" t="s">
        <v>4259</v>
      </c>
      <c r="BU47" s="20">
        <v>1.0477339999999999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1023</v>
      </c>
      <c r="CJ47" s="16" t="s">
        <v>4261</v>
      </c>
      <c r="CK47" s="20">
        <v>1.093032</v>
      </c>
      <c r="CL47" s="16" t="s">
        <v>4872</v>
      </c>
      <c r="CM47" s="15">
        <f>SUM(A2L340C10)/A2L340C1</f>
        <v>1029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2619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7418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29103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39140</v>
      </c>
      <c r="X48" s="16" t="s">
        <v>4878</v>
      </c>
      <c r="Y48" s="15">
        <f>SUM(A2L336C11:A2L340C11)</f>
        <v>39140</v>
      </c>
      <c r="Z48" s="16" t="s">
        <v>4879</v>
      </c>
      <c r="AA48" s="15">
        <f>SUM(A2L336C12:A2L340C12)</f>
        <v>2878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8300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13796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2839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8241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21881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2650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7104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12981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2504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6089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7191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39140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4856</v>
      </c>
      <c r="H49" s="16" t="s">
        <v>4253</v>
      </c>
      <c r="I49" s="20">
        <v>1</v>
      </c>
      <c r="J49" s="16" t="s">
        <v>4252</v>
      </c>
      <c r="K49" s="15">
        <v>196</v>
      </c>
      <c r="L49" s="16" t="s">
        <v>4253</v>
      </c>
      <c r="M49" s="20">
        <v>1</v>
      </c>
      <c r="N49" s="16" t="s">
        <v>4252</v>
      </c>
      <c r="O49" s="15">
        <v>2016</v>
      </c>
      <c r="P49" s="16" t="s">
        <v>4253</v>
      </c>
      <c r="Q49" s="20">
        <v>1</v>
      </c>
      <c r="R49" s="16" t="s">
        <v>4252</v>
      </c>
      <c r="S49" s="15">
        <v>461</v>
      </c>
      <c r="T49" s="16" t="s">
        <v>4253</v>
      </c>
      <c r="U49" s="20">
        <v>1</v>
      </c>
      <c r="V49" s="16" t="s">
        <v>4252</v>
      </c>
      <c r="W49" s="15">
        <v>7529</v>
      </c>
      <c r="X49" s="16" t="s">
        <v>4252</v>
      </c>
      <c r="Y49" s="15">
        <v>7529</v>
      </c>
      <c r="Z49" s="16" t="s">
        <v>4254</v>
      </c>
      <c r="AA49" s="15">
        <v>7039</v>
      </c>
      <c r="AB49" s="16" t="s">
        <v>4255</v>
      </c>
      <c r="AC49" s="20">
        <v>1.0185249999999999</v>
      </c>
      <c r="AD49" s="16" t="s">
        <v>4254</v>
      </c>
      <c r="AE49" s="15">
        <v>295</v>
      </c>
      <c r="AF49" s="16" t="s">
        <v>4255</v>
      </c>
      <c r="AG49" s="20">
        <v>1.029083</v>
      </c>
      <c r="AH49" s="16" t="s">
        <v>4254</v>
      </c>
      <c r="AI49" s="15">
        <v>2528</v>
      </c>
      <c r="AJ49" s="16" t="s">
        <v>4255</v>
      </c>
      <c r="AK49" s="20">
        <v>1.1356580000000001</v>
      </c>
      <c r="AL49" s="16" t="s">
        <v>4254</v>
      </c>
      <c r="AM49" s="15">
        <v>517</v>
      </c>
      <c r="AN49" s="16" t="s">
        <v>4255</v>
      </c>
      <c r="AO49" s="20">
        <v>1.0199929999999999</v>
      </c>
      <c r="AP49" s="16" t="s">
        <v>4256</v>
      </c>
      <c r="AQ49" s="15">
        <v>6965</v>
      </c>
      <c r="AR49" s="16" t="s">
        <v>4257</v>
      </c>
      <c r="AS49" s="20">
        <v>1.050298</v>
      </c>
      <c r="AT49" s="16" t="s">
        <v>4256</v>
      </c>
      <c r="AU49" s="15">
        <v>393</v>
      </c>
      <c r="AV49" s="16" t="s">
        <v>4257</v>
      </c>
      <c r="AW49" s="20">
        <v>1.0107120000000001</v>
      </c>
      <c r="AX49" s="16" t="s">
        <v>4256</v>
      </c>
      <c r="AY49" s="15">
        <v>2684</v>
      </c>
      <c r="AZ49" s="16" t="s">
        <v>4257</v>
      </c>
      <c r="BA49" s="20">
        <v>1.0266040000000001</v>
      </c>
      <c r="BB49" s="16" t="s">
        <v>4256</v>
      </c>
      <c r="BC49" s="15">
        <v>797</v>
      </c>
      <c r="BD49" s="16" t="s">
        <v>4257</v>
      </c>
      <c r="BE49" s="20">
        <v>1.0450269999999999</v>
      </c>
      <c r="BF49" s="16" t="s">
        <v>4258</v>
      </c>
      <c r="BG49" s="15">
        <v>7119</v>
      </c>
      <c r="BH49" s="16" t="s">
        <v>4259</v>
      </c>
      <c r="BI49" s="20">
        <v>1.0495620000000001</v>
      </c>
      <c r="BJ49" s="16" t="s">
        <v>4258</v>
      </c>
      <c r="BK49" s="15">
        <v>770</v>
      </c>
      <c r="BL49" s="16" t="s">
        <v>4259</v>
      </c>
      <c r="BM49" s="20">
        <v>1.0368919999999999</v>
      </c>
      <c r="BN49" s="16" t="s">
        <v>4258</v>
      </c>
      <c r="BO49" s="15">
        <v>2828</v>
      </c>
      <c r="BP49" s="16" t="s">
        <v>4259</v>
      </c>
      <c r="BQ49" s="20">
        <v>0.99382610000000005</v>
      </c>
      <c r="BR49" s="16" t="s">
        <v>4258</v>
      </c>
      <c r="BS49" s="15">
        <v>1353</v>
      </c>
      <c r="BT49" s="16" t="s">
        <v>4259</v>
      </c>
      <c r="BU49" s="20">
        <v>1.0477339999999999</v>
      </c>
      <c r="BV49" s="16" t="s">
        <v>4260</v>
      </c>
      <c r="BW49" s="15">
        <v>7061</v>
      </c>
      <c r="BX49" s="16" t="s">
        <v>4261</v>
      </c>
      <c r="BY49" s="20">
        <v>1.0960129999999999</v>
      </c>
      <c r="BZ49" s="16" t="s">
        <v>4260</v>
      </c>
      <c r="CA49" s="15">
        <v>489</v>
      </c>
      <c r="CB49" s="16" t="s">
        <v>4261</v>
      </c>
      <c r="CC49" s="20">
        <v>1.073693</v>
      </c>
      <c r="CD49" s="16" t="s">
        <v>4260</v>
      </c>
      <c r="CE49" s="15">
        <v>2749</v>
      </c>
      <c r="CF49" s="16" t="s">
        <v>4261</v>
      </c>
      <c r="CG49" s="20">
        <v>1.1338299999999999</v>
      </c>
      <c r="CH49" s="16" t="s">
        <v>4260</v>
      </c>
      <c r="CI49" s="15">
        <v>1045</v>
      </c>
      <c r="CJ49" s="16" t="s">
        <v>4261</v>
      </c>
      <c r="CK49" s="20">
        <v>1.093032</v>
      </c>
      <c r="CL49" s="16" t="s">
        <v>4896</v>
      </c>
      <c r="CM49" s="15">
        <f>SUM(A2L342C10)/A2L342C1</f>
        <v>7529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53093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53093</v>
      </c>
      <c r="X50" s="16" t="s">
        <v>4252</v>
      </c>
      <c r="Y50" s="15">
        <v>53093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31447</v>
      </c>
      <c r="AJ50" s="16" t="s">
        <v>4255</v>
      </c>
      <c r="AK50" s="20">
        <v>1.1356580000000001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39156</v>
      </c>
      <c r="AZ50" s="16" t="s">
        <v>4257</v>
      </c>
      <c r="BA50" s="20">
        <v>1.0266040000000001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62694</v>
      </c>
      <c r="BP50" s="16" t="s">
        <v>4259</v>
      </c>
      <c r="BQ50" s="20">
        <v>0.99382610000000005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44425</v>
      </c>
      <c r="CF50" s="16" t="s">
        <v>4261</v>
      </c>
      <c r="CG50" s="20">
        <v>1.1338299999999999</v>
      </c>
      <c r="CH50" s="16" t="s">
        <v>4260</v>
      </c>
      <c r="CI50" s="15">
        <v>100</v>
      </c>
      <c r="CJ50" s="16" t="s">
        <v>4261</v>
      </c>
      <c r="CK50" s="20">
        <v>1.093032</v>
      </c>
      <c r="CL50" s="16" t="s">
        <v>4897</v>
      </c>
      <c r="CM50" s="15">
        <f>SUM(A2L343C10)/A2L343C1</f>
        <v>53093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42883</v>
      </c>
      <c r="H51" s="16" t="s">
        <v>4253</v>
      </c>
      <c r="I51" s="20">
        <v>1</v>
      </c>
      <c r="J51" s="16" t="s">
        <v>4252</v>
      </c>
      <c r="K51" s="15">
        <v>27201</v>
      </c>
      <c r="L51" s="16" t="s">
        <v>4253</v>
      </c>
      <c r="M51" s="20">
        <v>1</v>
      </c>
      <c r="N51" s="16" t="s">
        <v>4252</v>
      </c>
      <c r="O51" s="15">
        <v>368519</v>
      </c>
      <c r="P51" s="16" t="s">
        <v>4253</v>
      </c>
      <c r="Q51" s="20">
        <v>1</v>
      </c>
      <c r="R51" s="16" t="s">
        <v>4252</v>
      </c>
      <c r="S51" s="15">
        <v>285</v>
      </c>
      <c r="T51" s="16" t="s">
        <v>4253</v>
      </c>
      <c r="U51" s="20">
        <v>1</v>
      </c>
      <c r="V51" s="16" t="s">
        <v>4252</v>
      </c>
      <c r="W51" s="15">
        <v>438888</v>
      </c>
      <c r="X51" s="16" t="s">
        <v>4252</v>
      </c>
      <c r="Y51" s="15">
        <v>438888</v>
      </c>
      <c r="Z51" s="16" t="s">
        <v>4254</v>
      </c>
      <c r="AA51" s="15">
        <v>38725</v>
      </c>
      <c r="AB51" s="16" t="s">
        <v>4255</v>
      </c>
      <c r="AC51" s="20">
        <v>1.0185249999999999</v>
      </c>
      <c r="AD51" s="16" t="s">
        <v>4254</v>
      </c>
      <c r="AE51" s="15">
        <v>16691</v>
      </c>
      <c r="AF51" s="16" t="s">
        <v>4255</v>
      </c>
      <c r="AG51" s="20">
        <v>1.029083</v>
      </c>
      <c r="AH51" s="16" t="s">
        <v>4254</v>
      </c>
      <c r="AI51" s="15">
        <v>328069</v>
      </c>
      <c r="AJ51" s="16" t="s">
        <v>4255</v>
      </c>
      <c r="AK51" s="20">
        <v>1.1356580000000001</v>
      </c>
      <c r="AL51" s="16" t="s">
        <v>4254</v>
      </c>
      <c r="AM51" s="15">
        <v>265</v>
      </c>
      <c r="AN51" s="16" t="s">
        <v>4255</v>
      </c>
      <c r="AO51" s="20">
        <v>1.0199929999999999</v>
      </c>
      <c r="AP51" s="16" t="s">
        <v>4256</v>
      </c>
      <c r="AQ51" s="15">
        <v>40005</v>
      </c>
      <c r="AR51" s="16" t="s">
        <v>4257</v>
      </c>
      <c r="AS51" s="20">
        <v>1.050298</v>
      </c>
      <c r="AT51" s="16" t="s">
        <v>4256</v>
      </c>
      <c r="AU51" s="15">
        <v>22824</v>
      </c>
      <c r="AV51" s="16" t="s">
        <v>4257</v>
      </c>
      <c r="AW51" s="20">
        <v>1.0107120000000001</v>
      </c>
      <c r="AX51" s="16" t="s">
        <v>4256</v>
      </c>
      <c r="AY51" s="15">
        <v>341777</v>
      </c>
      <c r="AZ51" s="16" t="s">
        <v>4257</v>
      </c>
      <c r="BA51" s="20">
        <v>1.0266040000000001</v>
      </c>
      <c r="BB51" s="16" t="s">
        <v>4256</v>
      </c>
      <c r="BC51" s="15">
        <v>395</v>
      </c>
      <c r="BD51" s="16" t="s">
        <v>4257</v>
      </c>
      <c r="BE51" s="20">
        <v>1.0450269999999999</v>
      </c>
      <c r="BF51" s="16" t="s">
        <v>4258</v>
      </c>
      <c r="BG51" s="15">
        <v>39665</v>
      </c>
      <c r="BH51" s="16" t="s">
        <v>4259</v>
      </c>
      <c r="BI51" s="20">
        <v>1.0495620000000001</v>
      </c>
      <c r="BJ51" s="16" t="s">
        <v>4258</v>
      </c>
      <c r="BK51" s="15">
        <v>25391</v>
      </c>
      <c r="BL51" s="16" t="s">
        <v>4259</v>
      </c>
      <c r="BM51" s="20">
        <v>1.0368919999999999</v>
      </c>
      <c r="BN51" s="16" t="s">
        <v>4258</v>
      </c>
      <c r="BO51" s="15">
        <v>340937</v>
      </c>
      <c r="BP51" s="16" t="s">
        <v>4259</v>
      </c>
      <c r="BQ51" s="20">
        <v>0.99382610000000005</v>
      </c>
      <c r="BR51" s="16" t="s">
        <v>4258</v>
      </c>
      <c r="BS51" s="15">
        <v>258</v>
      </c>
      <c r="BT51" s="16" t="s">
        <v>4259</v>
      </c>
      <c r="BU51" s="20">
        <v>1.0477339999999999</v>
      </c>
      <c r="BV51" s="16" t="s">
        <v>4260</v>
      </c>
      <c r="BW51" s="15">
        <v>35973</v>
      </c>
      <c r="BX51" s="16" t="s">
        <v>4261</v>
      </c>
      <c r="BY51" s="20">
        <v>1.0960129999999999</v>
      </c>
      <c r="BZ51" s="16" t="s">
        <v>4260</v>
      </c>
      <c r="CA51" s="15">
        <v>19425</v>
      </c>
      <c r="CB51" s="16" t="s">
        <v>4261</v>
      </c>
      <c r="CC51" s="20">
        <v>1.073693</v>
      </c>
      <c r="CD51" s="16" t="s">
        <v>4260</v>
      </c>
      <c r="CE51" s="15">
        <v>306346</v>
      </c>
      <c r="CF51" s="16" t="s">
        <v>4261</v>
      </c>
      <c r="CG51" s="20">
        <v>1.1338299999999999</v>
      </c>
      <c r="CH51" s="16" t="s">
        <v>4260</v>
      </c>
      <c r="CI51" s="15">
        <v>328</v>
      </c>
      <c r="CJ51" s="16" t="s">
        <v>4261</v>
      </c>
      <c r="CK51" s="20">
        <v>1.093032</v>
      </c>
      <c r="CL51" s="16" t="s">
        <v>4898</v>
      </c>
      <c r="CM51" s="15">
        <f>SUM(A2L344C10)/A2L344C1</f>
        <v>438888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137</v>
      </c>
      <c r="H52" s="16" t="s">
        <v>4253</v>
      </c>
      <c r="I52" s="20">
        <v>1</v>
      </c>
      <c r="J52" s="16" t="s">
        <v>4252</v>
      </c>
      <c r="K52" s="15">
        <v>8339</v>
      </c>
      <c r="L52" s="16" t="s">
        <v>4253</v>
      </c>
      <c r="M52" s="20">
        <v>1</v>
      </c>
      <c r="N52" s="16" t="s">
        <v>4252</v>
      </c>
      <c r="O52" s="15">
        <v>289</v>
      </c>
      <c r="P52" s="16" t="s">
        <v>4253</v>
      </c>
      <c r="Q52" s="20">
        <v>1</v>
      </c>
      <c r="R52" s="16" t="s">
        <v>4252</v>
      </c>
      <c r="S52" s="15">
        <v>101</v>
      </c>
      <c r="T52" s="16" t="s">
        <v>4253</v>
      </c>
      <c r="U52" s="20">
        <v>1</v>
      </c>
      <c r="V52" s="16" t="s">
        <v>4252</v>
      </c>
      <c r="W52" s="15">
        <v>8866</v>
      </c>
      <c r="X52" s="16" t="s">
        <v>4252</v>
      </c>
      <c r="Y52" s="15">
        <v>8866</v>
      </c>
      <c r="Z52" s="16" t="s">
        <v>4254</v>
      </c>
      <c r="AA52" s="15">
        <v>138</v>
      </c>
      <c r="AB52" s="16" t="s">
        <v>4255</v>
      </c>
      <c r="AC52" s="20">
        <v>1.0185249999999999</v>
      </c>
      <c r="AD52" s="16" t="s">
        <v>4254</v>
      </c>
      <c r="AE52" s="15">
        <v>6345</v>
      </c>
      <c r="AF52" s="16" t="s">
        <v>4255</v>
      </c>
      <c r="AG52" s="20">
        <v>1.029083</v>
      </c>
      <c r="AH52" s="16" t="s">
        <v>4254</v>
      </c>
      <c r="AI52" s="15">
        <v>47</v>
      </c>
      <c r="AJ52" s="16" t="s">
        <v>4255</v>
      </c>
      <c r="AK52" s="20">
        <v>1.1356580000000001</v>
      </c>
      <c r="AL52" s="16" t="s">
        <v>4254</v>
      </c>
      <c r="AM52" s="15">
        <v>86</v>
      </c>
      <c r="AN52" s="16" t="s">
        <v>4255</v>
      </c>
      <c r="AO52" s="20">
        <v>1.0199929999999999</v>
      </c>
      <c r="AP52" s="16" t="s">
        <v>4256</v>
      </c>
      <c r="AQ52" s="15">
        <v>169</v>
      </c>
      <c r="AR52" s="16" t="s">
        <v>4257</v>
      </c>
      <c r="AS52" s="20">
        <v>1.050298</v>
      </c>
      <c r="AT52" s="16" t="s">
        <v>4256</v>
      </c>
      <c r="AU52" s="15">
        <v>7359</v>
      </c>
      <c r="AV52" s="16" t="s">
        <v>4257</v>
      </c>
      <c r="AW52" s="20">
        <v>1.0107120000000001</v>
      </c>
      <c r="AX52" s="16" t="s">
        <v>4256</v>
      </c>
      <c r="AY52" s="15">
        <v>32</v>
      </c>
      <c r="AZ52" s="16" t="s">
        <v>4257</v>
      </c>
      <c r="BA52" s="20">
        <v>1.0266040000000001</v>
      </c>
      <c r="BB52" s="16" t="s">
        <v>4256</v>
      </c>
      <c r="BC52" s="15">
        <v>106</v>
      </c>
      <c r="BD52" s="16" t="s">
        <v>4257</v>
      </c>
      <c r="BE52" s="20">
        <v>1.0450269999999999</v>
      </c>
      <c r="BF52" s="16" t="s">
        <v>4258</v>
      </c>
      <c r="BG52" s="15">
        <v>199</v>
      </c>
      <c r="BH52" s="16" t="s">
        <v>4259</v>
      </c>
      <c r="BI52" s="20">
        <v>1.0495620000000001</v>
      </c>
      <c r="BJ52" s="16" t="s">
        <v>4258</v>
      </c>
      <c r="BK52" s="15">
        <v>6995</v>
      </c>
      <c r="BL52" s="16" t="s">
        <v>4259</v>
      </c>
      <c r="BM52" s="20">
        <v>1.0368919999999999</v>
      </c>
      <c r="BN52" s="16" t="s">
        <v>4258</v>
      </c>
      <c r="BO52" s="15">
        <v>44</v>
      </c>
      <c r="BP52" s="16" t="s">
        <v>4259</v>
      </c>
      <c r="BQ52" s="20">
        <v>0.99382610000000005</v>
      </c>
      <c r="BR52" s="16" t="s">
        <v>4258</v>
      </c>
      <c r="BS52" s="15">
        <v>134</v>
      </c>
      <c r="BT52" s="16" t="s">
        <v>4259</v>
      </c>
      <c r="BU52" s="20">
        <v>1.0477339999999999</v>
      </c>
      <c r="BV52" s="16" t="s">
        <v>4260</v>
      </c>
      <c r="BW52" s="15">
        <v>198</v>
      </c>
      <c r="BX52" s="16" t="s">
        <v>4261</v>
      </c>
      <c r="BY52" s="20">
        <v>1.0960129999999999</v>
      </c>
      <c r="BZ52" s="16" t="s">
        <v>4260</v>
      </c>
      <c r="CA52" s="15">
        <v>5461</v>
      </c>
      <c r="CB52" s="16" t="s">
        <v>4261</v>
      </c>
      <c r="CC52" s="20">
        <v>1.073693</v>
      </c>
      <c r="CD52" s="16" t="s">
        <v>4260</v>
      </c>
      <c r="CE52" s="15">
        <v>34</v>
      </c>
      <c r="CF52" s="16" t="s">
        <v>4261</v>
      </c>
      <c r="CG52" s="20">
        <v>1.1338299999999999</v>
      </c>
      <c r="CH52" s="16" t="s">
        <v>4260</v>
      </c>
      <c r="CI52" s="15">
        <v>80</v>
      </c>
      <c r="CJ52" s="16" t="s">
        <v>4261</v>
      </c>
      <c r="CK52" s="20">
        <v>1.093032</v>
      </c>
      <c r="CL52" s="16" t="s">
        <v>4899</v>
      </c>
      <c r="CM52" s="15">
        <f>SUM(A2L345C10)/A2L345C1</f>
        <v>8866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19668</v>
      </c>
      <c r="T54" s="16" t="s">
        <v>4253</v>
      </c>
      <c r="U54" s="20">
        <v>1</v>
      </c>
      <c r="V54" s="16" t="s">
        <v>4252</v>
      </c>
      <c r="W54" s="15">
        <v>19668</v>
      </c>
      <c r="X54" s="16" t="s">
        <v>4252</v>
      </c>
      <c r="Y54" s="15">
        <v>19668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17449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17784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16000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17272</v>
      </c>
      <c r="CJ54" s="16" t="s">
        <v>4261</v>
      </c>
      <c r="CK54" s="20">
        <v>1.093032</v>
      </c>
      <c r="CL54" s="16" t="s">
        <v>4901</v>
      </c>
      <c r="CM54" s="15">
        <f>SUM(A2L347C10)/A2L347C1</f>
        <v>19668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228</v>
      </c>
      <c r="T55" s="16" t="s">
        <v>4253</v>
      </c>
      <c r="U55" s="20">
        <v>1</v>
      </c>
      <c r="V55" s="16" t="s">
        <v>4252</v>
      </c>
      <c r="W55" s="15">
        <v>228</v>
      </c>
      <c r="X55" s="16" t="s">
        <v>4252</v>
      </c>
      <c r="Y55" s="15">
        <v>228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363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453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314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265</v>
      </c>
      <c r="CJ55" s="16" t="s">
        <v>4261</v>
      </c>
      <c r="CK55" s="20">
        <v>1.093032</v>
      </c>
      <c r="CL55" s="16" t="s">
        <v>4902</v>
      </c>
      <c r="CM55" s="15">
        <f>SUM(A2L348C10)/A2L348C1</f>
        <v>228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47876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35736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423917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20743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528272</v>
      </c>
      <c r="X59" s="16" t="s">
        <v>4911</v>
      </c>
      <c r="Y59" s="15">
        <f>SUM(A2L342C11:A2L351C11)-2*SUM(A2L350C11)</f>
        <v>528272</v>
      </c>
      <c r="Z59" s="16" t="s">
        <v>4912</v>
      </c>
      <c r="AA59" s="15">
        <f>SUM(A2L342C12:A2L351C12)-2*SUM(A2L350C12)</f>
        <v>45902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23331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362091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18680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47139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30576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383649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19535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46983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33156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406503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18059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43232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25375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353554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19090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528272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104412</v>
      </c>
      <c r="H60" s="16" t="s">
        <v>4253</v>
      </c>
      <c r="I60" s="20">
        <v>1</v>
      </c>
      <c r="J60" s="16" t="s">
        <v>4252</v>
      </c>
      <c r="K60" s="15">
        <v>4221</v>
      </c>
      <c r="L60" s="16" t="s">
        <v>4253</v>
      </c>
      <c r="M60" s="20">
        <v>1</v>
      </c>
      <c r="N60" s="16" t="s">
        <v>4252</v>
      </c>
      <c r="O60" s="15">
        <v>43353</v>
      </c>
      <c r="P60" s="16" t="s">
        <v>4253</v>
      </c>
      <c r="Q60" s="20">
        <v>1</v>
      </c>
      <c r="R60" s="16" t="s">
        <v>4252</v>
      </c>
      <c r="S60" s="15">
        <v>21791</v>
      </c>
      <c r="T60" s="16" t="s">
        <v>4253</v>
      </c>
      <c r="U60" s="20">
        <v>1</v>
      </c>
      <c r="V60" s="16" t="s">
        <v>4252</v>
      </c>
      <c r="W60" s="15">
        <v>173777</v>
      </c>
      <c r="X60" s="16" t="s">
        <v>4252</v>
      </c>
      <c r="Y60" s="15">
        <v>173777</v>
      </c>
      <c r="Z60" s="16" t="s">
        <v>4254</v>
      </c>
      <c r="AA60" s="15">
        <v>122008</v>
      </c>
      <c r="AB60" s="16" t="s">
        <v>4255</v>
      </c>
      <c r="AC60" s="20">
        <v>1.0185249999999999</v>
      </c>
      <c r="AD60" s="16" t="s">
        <v>4254</v>
      </c>
      <c r="AE60" s="15">
        <v>5106</v>
      </c>
      <c r="AF60" s="16" t="s">
        <v>4255</v>
      </c>
      <c r="AG60" s="20">
        <v>1.029083</v>
      </c>
      <c r="AH60" s="16" t="s">
        <v>4254</v>
      </c>
      <c r="AI60" s="15">
        <v>43817</v>
      </c>
      <c r="AJ60" s="16" t="s">
        <v>4255</v>
      </c>
      <c r="AK60" s="20">
        <v>1.1356580000000001</v>
      </c>
      <c r="AL60" s="16" t="s">
        <v>4254</v>
      </c>
      <c r="AM60" s="15">
        <v>14376</v>
      </c>
      <c r="AN60" s="16" t="s">
        <v>4255</v>
      </c>
      <c r="AO60" s="20">
        <v>1.0199929999999999</v>
      </c>
      <c r="AP60" s="16" t="s">
        <v>4256</v>
      </c>
      <c r="AQ60" s="15">
        <v>120736</v>
      </c>
      <c r="AR60" s="16" t="s">
        <v>4257</v>
      </c>
      <c r="AS60" s="20">
        <v>1.050298</v>
      </c>
      <c r="AT60" s="16" t="s">
        <v>4256</v>
      </c>
      <c r="AU60" s="15">
        <v>6815</v>
      </c>
      <c r="AV60" s="16" t="s">
        <v>4257</v>
      </c>
      <c r="AW60" s="20">
        <v>1.0107120000000001</v>
      </c>
      <c r="AX60" s="16" t="s">
        <v>4256</v>
      </c>
      <c r="AY60" s="15">
        <v>46523</v>
      </c>
      <c r="AZ60" s="16" t="s">
        <v>4257</v>
      </c>
      <c r="BA60" s="20">
        <v>1.0266040000000001</v>
      </c>
      <c r="BB60" s="16" t="s">
        <v>4256</v>
      </c>
      <c r="BC60" s="15">
        <v>18500</v>
      </c>
      <c r="BD60" s="16" t="s">
        <v>4257</v>
      </c>
      <c r="BE60" s="20">
        <v>1.0450269999999999</v>
      </c>
      <c r="BF60" s="16" t="s">
        <v>4258</v>
      </c>
      <c r="BG60" s="15">
        <v>123385</v>
      </c>
      <c r="BH60" s="16" t="s">
        <v>4259</v>
      </c>
      <c r="BI60" s="20">
        <v>1.0495620000000001</v>
      </c>
      <c r="BJ60" s="16" t="s">
        <v>4258</v>
      </c>
      <c r="BK60" s="15">
        <v>13358</v>
      </c>
      <c r="BL60" s="16" t="s">
        <v>4259</v>
      </c>
      <c r="BM60" s="20">
        <v>1.0368919999999999</v>
      </c>
      <c r="BN60" s="16" t="s">
        <v>4258</v>
      </c>
      <c r="BO60" s="15">
        <v>49006</v>
      </c>
      <c r="BP60" s="16" t="s">
        <v>4259</v>
      </c>
      <c r="BQ60" s="20">
        <v>0.99382610000000005</v>
      </c>
      <c r="BR60" s="16" t="s">
        <v>4258</v>
      </c>
      <c r="BS60" s="15">
        <v>33751</v>
      </c>
      <c r="BT60" s="16" t="s">
        <v>4259</v>
      </c>
      <c r="BU60" s="20">
        <v>1.0477339999999999</v>
      </c>
      <c r="BV60" s="16" t="s">
        <v>4260</v>
      </c>
      <c r="BW60" s="15">
        <v>115133</v>
      </c>
      <c r="BX60" s="16" t="s">
        <v>4261</v>
      </c>
      <c r="BY60" s="20">
        <v>1.0960129999999999</v>
      </c>
      <c r="BZ60" s="16" t="s">
        <v>4260</v>
      </c>
      <c r="CA60" s="15">
        <v>8482</v>
      </c>
      <c r="CB60" s="16" t="s">
        <v>4261</v>
      </c>
      <c r="CC60" s="20">
        <v>1.073693</v>
      </c>
      <c r="CD60" s="16" t="s">
        <v>4260</v>
      </c>
      <c r="CE60" s="15">
        <v>47646</v>
      </c>
      <c r="CF60" s="16" t="s">
        <v>4261</v>
      </c>
      <c r="CG60" s="20">
        <v>1.1338299999999999</v>
      </c>
      <c r="CH60" s="16" t="s">
        <v>4260</v>
      </c>
      <c r="CI60" s="15">
        <v>24421</v>
      </c>
      <c r="CJ60" s="16" t="s">
        <v>4261</v>
      </c>
      <c r="CK60" s="20">
        <v>1.093032</v>
      </c>
      <c r="CL60" s="16" t="s">
        <v>4929</v>
      </c>
      <c r="CM60" s="15">
        <f>SUM(A2L353C10)/A2L353C1</f>
        <v>173777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6281</v>
      </c>
      <c r="H61" s="16" t="s">
        <v>4253</v>
      </c>
      <c r="I61" s="20">
        <v>1</v>
      </c>
      <c r="J61" s="16" t="s">
        <v>4252</v>
      </c>
      <c r="K61" s="15">
        <v>363</v>
      </c>
      <c r="L61" s="16" t="s">
        <v>4253</v>
      </c>
      <c r="M61" s="20">
        <v>1</v>
      </c>
      <c r="N61" s="16" t="s">
        <v>4252</v>
      </c>
      <c r="O61" s="15">
        <v>1366</v>
      </c>
      <c r="P61" s="16" t="s">
        <v>4253</v>
      </c>
      <c r="Q61" s="20">
        <v>1</v>
      </c>
      <c r="R61" s="16" t="s">
        <v>4252</v>
      </c>
      <c r="S61" s="15">
        <v>103</v>
      </c>
      <c r="T61" s="16" t="s">
        <v>4253</v>
      </c>
      <c r="U61" s="20">
        <v>1</v>
      </c>
      <c r="V61" s="16" t="s">
        <v>4252</v>
      </c>
      <c r="W61" s="15">
        <v>8113</v>
      </c>
      <c r="X61" s="16" t="s">
        <v>4252</v>
      </c>
      <c r="Y61" s="15">
        <v>8113</v>
      </c>
      <c r="Z61" s="16" t="s">
        <v>4254</v>
      </c>
      <c r="AA61" s="15">
        <v>6610</v>
      </c>
      <c r="AB61" s="16" t="s">
        <v>4255</v>
      </c>
      <c r="AC61" s="20">
        <v>1.0185249999999999</v>
      </c>
      <c r="AD61" s="16" t="s">
        <v>4254</v>
      </c>
      <c r="AE61" s="15">
        <v>418</v>
      </c>
      <c r="AF61" s="16" t="s">
        <v>4255</v>
      </c>
      <c r="AG61" s="20">
        <v>1.029083</v>
      </c>
      <c r="AH61" s="16" t="s">
        <v>4254</v>
      </c>
      <c r="AI61" s="15">
        <v>1412</v>
      </c>
      <c r="AJ61" s="16" t="s">
        <v>4255</v>
      </c>
      <c r="AK61" s="20">
        <v>1.1356580000000001</v>
      </c>
      <c r="AL61" s="16" t="s">
        <v>4254</v>
      </c>
      <c r="AM61" s="15">
        <v>99</v>
      </c>
      <c r="AN61" s="16" t="s">
        <v>4255</v>
      </c>
      <c r="AO61" s="20">
        <v>1.0199929999999999</v>
      </c>
      <c r="AP61" s="16" t="s">
        <v>4256</v>
      </c>
      <c r="AQ61" s="15">
        <v>6665</v>
      </c>
      <c r="AR61" s="16" t="s">
        <v>4257</v>
      </c>
      <c r="AS61" s="20">
        <v>1.050298</v>
      </c>
      <c r="AT61" s="16" t="s">
        <v>4256</v>
      </c>
      <c r="AU61" s="15">
        <v>229</v>
      </c>
      <c r="AV61" s="16" t="s">
        <v>4257</v>
      </c>
      <c r="AW61" s="20">
        <v>1.0107120000000001</v>
      </c>
      <c r="AX61" s="16" t="s">
        <v>4256</v>
      </c>
      <c r="AY61" s="15">
        <v>1873</v>
      </c>
      <c r="AZ61" s="16" t="s">
        <v>4257</v>
      </c>
      <c r="BA61" s="20">
        <v>1.0266040000000001</v>
      </c>
      <c r="BB61" s="16" t="s">
        <v>4256</v>
      </c>
      <c r="BC61" s="15">
        <v>146</v>
      </c>
      <c r="BD61" s="16" t="s">
        <v>4257</v>
      </c>
      <c r="BE61" s="20">
        <v>1.0450269999999999</v>
      </c>
      <c r="BF61" s="16" t="s">
        <v>4258</v>
      </c>
      <c r="BG61" s="15">
        <v>6940</v>
      </c>
      <c r="BH61" s="16" t="s">
        <v>4259</v>
      </c>
      <c r="BI61" s="20">
        <v>1.0495620000000001</v>
      </c>
      <c r="BJ61" s="16" t="s">
        <v>4258</v>
      </c>
      <c r="BK61" s="15">
        <v>310</v>
      </c>
      <c r="BL61" s="16" t="s">
        <v>4259</v>
      </c>
      <c r="BM61" s="20">
        <v>1.0368919999999999</v>
      </c>
      <c r="BN61" s="16" t="s">
        <v>4258</v>
      </c>
      <c r="BO61" s="15">
        <v>1414</v>
      </c>
      <c r="BP61" s="16" t="s">
        <v>4259</v>
      </c>
      <c r="BQ61" s="20">
        <v>0.99382610000000005</v>
      </c>
      <c r="BR61" s="16" t="s">
        <v>4258</v>
      </c>
      <c r="BS61" s="15">
        <v>192</v>
      </c>
      <c r="BT61" s="16" t="s">
        <v>4259</v>
      </c>
      <c r="BU61" s="20">
        <v>1.0477339999999999</v>
      </c>
      <c r="BV61" s="16" t="s">
        <v>4260</v>
      </c>
      <c r="BW61" s="15">
        <v>7457</v>
      </c>
      <c r="BX61" s="16" t="s">
        <v>4261</v>
      </c>
      <c r="BY61" s="20">
        <v>1.0960129999999999</v>
      </c>
      <c r="BZ61" s="16" t="s">
        <v>4260</v>
      </c>
      <c r="CA61" s="15">
        <v>297</v>
      </c>
      <c r="CB61" s="16" t="s">
        <v>4261</v>
      </c>
      <c r="CC61" s="20">
        <v>1.073693</v>
      </c>
      <c r="CD61" s="16" t="s">
        <v>4260</v>
      </c>
      <c r="CE61" s="15">
        <v>1745</v>
      </c>
      <c r="CF61" s="16" t="s">
        <v>4261</v>
      </c>
      <c r="CG61" s="20">
        <v>1.1338299999999999</v>
      </c>
      <c r="CH61" s="16" t="s">
        <v>4260</v>
      </c>
      <c r="CI61" s="15">
        <v>142</v>
      </c>
      <c r="CJ61" s="16" t="s">
        <v>4261</v>
      </c>
      <c r="CK61" s="20">
        <v>1.093032</v>
      </c>
      <c r="CL61" s="16" t="s">
        <v>4930</v>
      </c>
      <c r="CM61" s="15">
        <f>SUM(A2L354C10)/A2L354C1</f>
        <v>8113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785</v>
      </c>
      <c r="H62" s="16" t="s">
        <v>4253</v>
      </c>
      <c r="I62" s="20">
        <v>1</v>
      </c>
      <c r="J62" s="16" t="s">
        <v>4252</v>
      </c>
      <c r="K62" s="15">
        <v>3</v>
      </c>
      <c r="L62" s="16" t="s">
        <v>4253</v>
      </c>
      <c r="M62" s="20">
        <v>1</v>
      </c>
      <c r="N62" s="16" t="s">
        <v>4252</v>
      </c>
      <c r="O62" s="15">
        <v>19297</v>
      </c>
      <c r="P62" s="16" t="s">
        <v>4253</v>
      </c>
      <c r="Q62" s="20">
        <v>1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20085</v>
      </c>
      <c r="X62" s="16" t="s">
        <v>4252</v>
      </c>
      <c r="Y62" s="15">
        <v>20085</v>
      </c>
      <c r="Z62" s="16" t="s">
        <v>4254</v>
      </c>
      <c r="AA62" s="15">
        <v>758</v>
      </c>
      <c r="AB62" s="16" t="s">
        <v>4255</v>
      </c>
      <c r="AC62" s="20">
        <v>1.0185249999999999</v>
      </c>
      <c r="AD62" s="16" t="s">
        <v>4254</v>
      </c>
      <c r="AE62" s="15">
        <v>3</v>
      </c>
      <c r="AF62" s="16" t="s">
        <v>4255</v>
      </c>
      <c r="AG62" s="20">
        <v>1.029083</v>
      </c>
      <c r="AH62" s="16" t="s">
        <v>4254</v>
      </c>
      <c r="AI62" s="15">
        <v>16169</v>
      </c>
      <c r="AJ62" s="16" t="s">
        <v>4255</v>
      </c>
      <c r="AK62" s="20">
        <v>1.1356580000000001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751</v>
      </c>
      <c r="AR62" s="16" t="s">
        <v>4257</v>
      </c>
      <c r="AS62" s="20">
        <v>1.050298</v>
      </c>
      <c r="AT62" s="16" t="s">
        <v>4256</v>
      </c>
      <c r="AU62" s="15">
        <v>6</v>
      </c>
      <c r="AV62" s="16" t="s">
        <v>4257</v>
      </c>
      <c r="AW62" s="20">
        <v>1.0107120000000001</v>
      </c>
      <c r="AX62" s="16" t="s">
        <v>4256</v>
      </c>
      <c r="AY62" s="15">
        <v>15027</v>
      </c>
      <c r="AZ62" s="16" t="s">
        <v>4257</v>
      </c>
      <c r="BA62" s="20">
        <v>1.0266040000000001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766</v>
      </c>
      <c r="BH62" s="16" t="s">
        <v>4259</v>
      </c>
      <c r="BI62" s="20">
        <v>1.0495620000000001</v>
      </c>
      <c r="BJ62" s="16" t="s">
        <v>4258</v>
      </c>
      <c r="BK62" s="15">
        <v>10</v>
      </c>
      <c r="BL62" s="16" t="s">
        <v>4259</v>
      </c>
      <c r="BM62" s="20">
        <v>1.0368919999999999</v>
      </c>
      <c r="BN62" s="16" t="s">
        <v>4258</v>
      </c>
      <c r="BO62" s="15">
        <v>20066</v>
      </c>
      <c r="BP62" s="16" t="s">
        <v>4259</v>
      </c>
      <c r="BQ62" s="20">
        <v>0.99382610000000005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765</v>
      </c>
      <c r="BX62" s="16" t="s">
        <v>4261</v>
      </c>
      <c r="BY62" s="20">
        <v>1.0960129999999999</v>
      </c>
      <c r="BZ62" s="16" t="s">
        <v>4260</v>
      </c>
      <c r="CA62" s="15">
        <v>11</v>
      </c>
      <c r="CB62" s="16" t="s">
        <v>4261</v>
      </c>
      <c r="CC62" s="20">
        <v>1.073693</v>
      </c>
      <c r="CD62" s="16" t="s">
        <v>4260</v>
      </c>
      <c r="CE62" s="15">
        <v>13918</v>
      </c>
      <c r="CF62" s="16" t="s">
        <v>4261</v>
      </c>
      <c r="CG62" s="20">
        <v>1.1338299999999999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20085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0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41810</v>
      </c>
      <c r="T64" s="16" t="s">
        <v>4253</v>
      </c>
      <c r="U64" s="20">
        <v>1</v>
      </c>
      <c r="V64" s="16" t="s">
        <v>4252</v>
      </c>
      <c r="W64" s="15">
        <v>41810</v>
      </c>
      <c r="X64" s="16" t="s">
        <v>4252</v>
      </c>
      <c r="Y64" s="15">
        <v>41810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41622</v>
      </c>
      <c r="AN64" s="16" t="s">
        <v>4255</v>
      </c>
      <c r="AO64" s="20">
        <v>1.0199929999999999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38538</v>
      </c>
      <c r="BD64" s="16" t="s">
        <v>4257</v>
      </c>
      <c r="BE64" s="20">
        <v>1.0450269999999999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39365</v>
      </c>
      <c r="BT64" s="16" t="s">
        <v>4259</v>
      </c>
      <c r="BU64" s="20">
        <v>1.0477339999999999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36629</v>
      </c>
      <c r="CJ64" s="16" t="s">
        <v>4261</v>
      </c>
      <c r="CK64" s="20">
        <v>1.093032</v>
      </c>
      <c r="CL64" s="16" t="s">
        <v>4933</v>
      </c>
      <c r="CM64" s="15">
        <f>SUM(A2L357C10)/A2L357C1</f>
        <v>41810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3389</v>
      </c>
      <c r="T65" s="16" t="s">
        <v>4253</v>
      </c>
      <c r="U65" s="20">
        <v>1</v>
      </c>
      <c r="V65" s="16" t="s">
        <v>4252</v>
      </c>
      <c r="W65" s="15">
        <v>3389</v>
      </c>
      <c r="X65" s="16" t="s">
        <v>4252</v>
      </c>
      <c r="Y65" s="15">
        <v>3389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4727</v>
      </c>
      <c r="AN65" s="16" t="s">
        <v>4255</v>
      </c>
      <c r="AO65" s="20">
        <v>1.0199929999999999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5940</v>
      </c>
      <c r="BD65" s="16" t="s">
        <v>4257</v>
      </c>
      <c r="BE65" s="20">
        <v>1.0450269999999999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4211</v>
      </c>
      <c r="BT65" s="16" t="s">
        <v>4259</v>
      </c>
      <c r="BU65" s="20">
        <v>1.0477339999999999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3421</v>
      </c>
      <c r="CJ65" s="16" t="s">
        <v>4261</v>
      </c>
      <c r="CK65" s="20">
        <v>1.093032</v>
      </c>
      <c r="CL65" s="16" t="s">
        <v>4934</v>
      </c>
      <c r="CM65" s="15">
        <f>SUM(A2L358C10)/A2L358C1</f>
        <v>3389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561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561</v>
      </c>
      <c r="X68" s="16" t="s">
        <v>4252</v>
      </c>
      <c r="Y68" s="15">
        <v>561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469</v>
      </c>
      <c r="AF68" s="16" t="s">
        <v>4255</v>
      </c>
      <c r="AG68" s="20">
        <v>1.029083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723</v>
      </c>
      <c r="AV68" s="16" t="s">
        <v>4257</v>
      </c>
      <c r="AW68" s="20">
        <v>1.0107120000000001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829</v>
      </c>
      <c r="BL68" s="16" t="s">
        <v>4259</v>
      </c>
      <c r="BM68" s="20">
        <v>1.0368919999999999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441</v>
      </c>
      <c r="CB68" s="16" t="s">
        <v>4261</v>
      </c>
      <c r="CC68" s="20">
        <v>1.073693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561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111478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5148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64016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67093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247735</v>
      </c>
      <c r="X69" s="16" t="s">
        <v>4943</v>
      </c>
      <c r="Y69" s="15">
        <f>SUM(A2L353C11:A2L361C11)-2*SUM(A2L360C11)</f>
        <v>247735</v>
      </c>
      <c r="Z69" s="16" t="s">
        <v>4944</v>
      </c>
      <c r="AA69" s="15">
        <f>SUM(A2L353C12:A2L361C12)-2*SUM(A2L360C12)</f>
        <v>129376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5996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61398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60824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128152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7773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63423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63124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131091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14507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70486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77519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123355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9231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63309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64613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247735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2061493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2667823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1283369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908347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6921032</v>
      </c>
      <c r="X70" s="16" t="s">
        <v>4966</v>
      </c>
      <c r="Y70" s="15">
        <f>SUM(A2L319C11,A2L335C11,A2L341C11,A2L352C11,A2L362C11)</f>
        <v>6921032</v>
      </c>
      <c r="Z70" s="16" t="s">
        <v>4967</v>
      </c>
      <c r="AA70" s="15">
        <f>SUM(A2L319C12,A2L335C12,A2L341C12,A2L352C12,A2L362C12)</f>
        <v>2061384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1722875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1491522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876032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2453428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2852699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1602853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1077709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2504263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3267324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1645690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1052052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2261205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2442916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1458490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1004584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6921032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BE191-2376-42AA-AE8F-C93678FDEDA0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19462</v>
      </c>
      <c r="H8" s="16" t="s">
        <v>4253</v>
      </c>
      <c r="I8" s="20">
        <v>1</v>
      </c>
      <c r="J8" s="16" t="s">
        <v>4252</v>
      </c>
      <c r="K8" s="15">
        <v>1570</v>
      </c>
      <c r="L8" s="16" t="s">
        <v>4253</v>
      </c>
      <c r="M8" s="20">
        <v>1</v>
      </c>
      <c r="N8" s="16" t="s">
        <v>4252</v>
      </c>
      <c r="O8" s="15">
        <v>62227</v>
      </c>
      <c r="P8" s="16" t="s">
        <v>4253</v>
      </c>
      <c r="Q8" s="20">
        <v>1</v>
      </c>
      <c r="R8" s="16" t="s">
        <v>4252</v>
      </c>
      <c r="S8" s="15">
        <v>35427</v>
      </c>
      <c r="T8" s="16" t="s">
        <v>4253</v>
      </c>
      <c r="U8" s="20">
        <v>1</v>
      </c>
      <c r="V8" s="16" t="s">
        <v>4252</v>
      </c>
      <c r="W8" s="15">
        <v>118686</v>
      </c>
      <c r="X8" s="16" t="s">
        <v>4252</v>
      </c>
      <c r="Y8" s="15">
        <v>118686</v>
      </c>
      <c r="Z8" s="16" t="s">
        <v>4254</v>
      </c>
      <c r="AA8" s="15">
        <v>17752</v>
      </c>
      <c r="AB8" s="16" t="s">
        <v>4255</v>
      </c>
      <c r="AC8" s="20">
        <v>1.0185249999999999</v>
      </c>
      <c r="AD8" s="16" t="s">
        <v>4254</v>
      </c>
      <c r="AE8" s="15">
        <v>1503</v>
      </c>
      <c r="AF8" s="16" t="s">
        <v>4255</v>
      </c>
      <c r="AG8" s="20">
        <v>1.029083</v>
      </c>
      <c r="AH8" s="16" t="s">
        <v>4254</v>
      </c>
      <c r="AI8" s="15">
        <v>58835</v>
      </c>
      <c r="AJ8" s="16" t="s">
        <v>4255</v>
      </c>
      <c r="AK8" s="20">
        <v>1.1356580000000001</v>
      </c>
      <c r="AL8" s="16" t="s">
        <v>4254</v>
      </c>
      <c r="AM8" s="15">
        <v>36261</v>
      </c>
      <c r="AN8" s="16" t="s">
        <v>4255</v>
      </c>
      <c r="AO8" s="20">
        <v>1.0199929999999999</v>
      </c>
      <c r="AP8" s="16" t="s">
        <v>4256</v>
      </c>
      <c r="AQ8" s="15">
        <v>19865</v>
      </c>
      <c r="AR8" s="16" t="s">
        <v>4257</v>
      </c>
      <c r="AS8" s="20">
        <v>1.050298</v>
      </c>
      <c r="AT8" s="16" t="s">
        <v>4256</v>
      </c>
      <c r="AU8" s="15">
        <v>1857</v>
      </c>
      <c r="AV8" s="16" t="s">
        <v>4257</v>
      </c>
      <c r="AW8" s="20">
        <v>1.0107120000000001</v>
      </c>
      <c r="AX8" s="16" t="s">
        <v>4256</v>
      </c>
      <c r="AY8" s="15">
        <v>64620</v>
      </c>
      <c r="AZ8" s="16" t="s">
        <v>4257</v>
      </c>
      <c r="BA8" s="20">
        <v>1.0266040000000001</v>
      </c>
      <c r="BB8" s="16" t="s">
        <v>4256</v>
      </c>
      <c r="BC8" s="15">
        <v>38276</v>
      </c>
      <c r="BD8" s="16" t="s">
        <v>4257</v>
      </c>
      <c r="BE8" s="20">
        <v>1.0450269999999999</v>
      </c>
      <c r="BF8" s="16" t="s">
        <v>4258</v>
      </c>
      <c r="BG8" s="15">
        <v>22333</v>
      </c>
      <c r="BH8" s="16" t="s">
        <v>4259</v>
      </c>
      <c r="BI8" s="20">
        <v>1.0495620000000001</v>
      </c>
      <c r="BJ8" s="16" t="s">
        <v>4258</v>
      </c>
      <c r="BK8" s="15">
        <v>2014</v>
      </c>
      <c r="BL8" s="16" t="s">
        <v>4259</v>
      </c>
      <c r="BM8" s="20">
        <v>1.0368919999999999</v>
      </c>
      <c r="BN8" s="16" t="s">
        <v>4258</v>
      </c>
      <c r="BO8" s="15">
        <v>61659</v>
      </c>
      <c r="BP8" s="16" t="s">
        <v>4259</v>
      </c>
      <c r="BQ8" s="20">
        <v>0.99382610000000005</v>
      </c>
      <c r="BR8" s="16" t="s">
        <v>4258</v>
      </c>
      <c r="BS8" s="15">
        <v>45598</v>
      </c>
      <c r="BT8" s="16" t="s">
        <v>4259</v>
      </c>
      <c r="BU8" s="20">
        <v>1.0477339999999999</v>
      </c>
      <c r="BV8" s="16" t="s">
        <v>4260</v>
      </c>
      <c r="BW8" s="15">
        <v>22219</v>
      </c>
      <c r="BX8" s="16" t="s">
        <v>4261</v>
      </c>
      <c r="BY8" s="20">
        <v>1.0960129999999999</v>
      </c>
      <c r="BZ8" s="16" t="s">
        <v>4260</v>
      </c>
      <c r="CA8" s="15">
        <v>2367</v>
      </c>
      <c r="CB8" s="16" t="s">
        <v>4261</v>
      </c>
      <c r="CC8" s="20">
        <v>1.073693</v>
      </c>
      <c r="CD8" s="16" t="s">
        <v>4260</v>
      </c>
      <c r="CE8" s="15">
        <v>65606</v>
      </c>
      <c r="CF8" s="16" t="s">
        <v>4261</v>
      </c>
      <c r="CG8" s="20">
        <v>1.1338299999999999</v>
      </c>
      <c r="CH8" s="16" t="s">
        <v>4260</v>
      </c>
      <c r="CI8" s="15">
        <v>41531</v>
      </c>
      <c r="CJ8" s="16" t="s">
        <v>4261</v>
      </c>
      <c r="CK8" s="20">
        <v>1.093032</v>
      </c>
      <c r="CL8" s="16" t="s">
        <v>5056</v>
      </c>
      <c r="CM8" s="15">
        <f>SUM(A2L401C10)/A2L401C1</f>
        <v>118686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39174</v>
      </c>
      <c r="H9" s="16" t="s">
        <v>4253</v>
      </c>
      <c r="I9" s="20">
        <v>1</v>
      </c>
      <c r="J9" s="16" t="s">
        <v>4252</v>
      </c>
      <c r="K9" s="15">
        <v>130</v>
      </c>
      <c r="L9" s="16" t="s">
        <v>4253</v>
      </c>
      <c r="M9" s="20">
        <v>1</v>
      </c>
      <c r="N9" s="16" t="s">
        <v>4252</v>
      </c>
      <c r="O9" s="15">
        <v>6516</v>
      </c>
      <c r="P9" s="16" t="s">
        <v>4253</v>
      </c>
      <c r="Q9" s="20">
        <v>1</v>
      </c>
      <c r="R9" s="16" t="s">
        <v>4252</v>
      </c>
      <c r="S9" s="15">
        <v>-475</v>
      </c>
      <c r="T9" s="16" t="s">
        <v>4253</v>
      </c>
      <c r="U9" s="20">
        <v>1</v>
      </c>
      <c r="V9" s="16" t="s">
        <v>4252</v>
      </c>
      <c r="W9" s="15">
        <v>45345</v>
      </c>
      <c r="X9" s="16" t="s">
        <v>4252</v>
      </c>
      <c r="Y9" s="15">
        <v>45345</v>
      </c>
      <c r="Z9" s="16" t="s">
        <v>4254</v>
      </c>
      <c r="AA9" s="15">
        <v>38311</v>
      </c>
      <c r="AB9" s="16" t="s">
        <v>4255</v>
      </c>
      <c r="AC9" s="20">
        <v>1.0185249999999999</v>
      </c>
      <c r="AD9" s="16" t="s">
        <v>4254</v>
      </c>
      <c r="AE9" s="15">
        <v>138</v>
      </c>
      <c r="AF9" s="16" t="s">
        <v>4255</v>
      </c>
      <c r="AG9" s="20">
        <v>1.029083</v>
      </c>
      <c r="AH9" s="16" t="s">
        <v>4254</v>
      </c>
      <c r="AI9" s="15">
        <v>4887</v>
      </c>
      <c r="AJ9" s="16" t="s">
        <v>4255</v>
      </c>
      <c r="AK9" s="20">
        <v>1.1356580000000001</v>
      </c>
      <c r="AL9" s="16" t="s">
        <v>4254</v>
      </c>
      <c r="AM9" s="15">
        <v>-501</v>
      </c>
      <c r="AN9" s="16" t="s">
        <v>4255</v>
      </c>
      <c r="AO9" s="20">
        <v>1.0199929999999999</v>
      </c>
      <c r="AP9" s="16" t="s">
        <v>4256</v>
      </c>
      <c r="AQ9" s="15">
        <v>42112</v>
      </c>
      <c r="AR9" s="16" t="s">
        <v>4257</v>
      </c>
      <c r="AS9" s="20">
        <v>1.050298</v>
      </c>
      <c r="AT9" s="16" t="s">
        <v>4256</v>
      </c>
      <c r="AU9" s="15">
        <v>216</v>
      </c>
      <c r="AV9" s="16" t="s">
        <v>4257</v>
      </c>
      <c r="AW9" s="20">
        <v>1.0107120000000001</v>
      </c>
      <c r="AX9" s="16" t="s">
        <v>4256</v>
      </c>
      <c r="AY9" s="15">
        <v>6198</v>
      </c>
      <c r="AZ9" s="16" t="s">
        <v>4257</v>
      </c>
      <c r="BA9" s="20">
        <v>1.0266040000000001</v>
      </c>
      <c r="BB9" s="16" t="s">
        <v>4256</v>
      </c>
      <c r="BC9" s="15">
        <v>821</v>
      </c>
      <c r="BD9" s="16" t="s">
        <v>4257</v>
      </c>
      <c r="BE9" s="20">
        <v>1.0450269999999999</v>
      </c>
      <c r="BF9" s="16" t="s">
        <v>4258</v>
      </c>
      <c r="BG9" s="15">
        <v>45133</v>
      </c>
      <c r="BH9" s="16" t="s">
        <v>4259</v>
      </c>
      <c r="BI9" s="20">
        <v>1.0495620000000001</v>
      </c>
      <c r="BJ9" s="16" t="s">
        <v>4258</v>
      </c>
      <c r="BK9" s="15">
        <v>213</v>
      </c>
      <c r="BL9" s="16" t="s">
        <v>4259</v>
      </c>
      <c r="BM9" s="20">
        <v>1.0368919999999999</v>
      </c>
      <c r="BN9" s="16" t="s">
        <v>4258</v>
      </c>
      <c r="BO9" s="15">
        <v>6361</v>
      </c>
      <c r="BP9" s="16" t="s">
        <v>4259</v>
      </c>
      <c r="BQ9" s="20">
        <v>0.99382610000000005</v>
      </c>
      <c r="BR9" s="16" t="s">
        <v>4258</v>
      </c>
      <c r="BS9" s="15">
        <v>340</v>
      </c>
      <c r="BT9" s="16" t="s">
        <v>4259</v>
      </c>
      <c r="BU9" s="20">
        <v>1.0477339999999999</v>
      </c>
      <c r="BV9" s="16" t="s">
        <v>4260</v>
      </c>
      <c r="BW9" s="15">
        <v>44741</v>
      </c>
      <c r="BX9" s="16" t="s">
        <v>4261</v>
      </c>
      <c r="BY9" s="20">
        <v>1.0960129999999999</v>
      </c>
      <c r="BZ9" s="16" t="s">
        <v>4260</v>
      </c>
      <c r="CA9" s="15">
        <v>261</v>
      </c>
      <c r="CB9" s="16" t="s">
        <v>4261</v>
      </c>
      <c r="CC9" s="20">
        <v>1.073693</v>
      </c>
      <c r="CD9" s="16" t="s">
        <v>4260</v>
      </c>
      <c r="CE9" s="15">
        <v>8748</v>
      </c>
      <c r="CF9" s="16" t="s">
        <v>4261</v>
      </c>
      <c r="CG9" s="20">
        <v>1.1338299999999999</v>
      </c>
      <c r="CH9" s="16" t="s">
        <v>4260</v>
      </c>
      <c r="CI9" s="15">
        <v>552</v>
      </c>
      <c r="CJ9" s="16" t="s">
        <v>4261</v>
      </c>
      <c r="CK9" s="20">
        <v>1.093032</v>
      </c>
      <c r="CL9" s="16" t="s">
        <v>5057</v>
      </c>
      <c r="CM9" s="15">
        <f>SUM(A2L402C10)/A2L402C1</f>
        <v>45345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33638</v>
      </c>
      <c r="H10" s="16" t="s">
        <v>4253</v>
      </c>
      <c r="I10" s="20">
        <v>1</v>
      </c>
      <c r="J10" s="16" t="s">
        <v>4252</v>
      </c>
      <c r="K10" s="15">
        <v>5645</v>
      </c>
      <c r="L10" s="16" t="s">
        <v>4253</v>
      </c>
      <c r="M10" s="20">
        <v>1</v>
      </c>
      <c r="N10" s="16" t="s">
        <v>4252</v>
      </c>
      <c r="O10" s="15">
        <v>159461</v>
      </c>
      <c r="P10" s="16" t="s">
        <v>4253</v>
      </c>
      <c r="Q10" s="20">
        <v>1</v>
      </c>
      <c r="R10" s="16" t="s">
        <v>4252</v>
      </c>
      <c r="S10" s="15">
        <v>702</v>
      </c>
      <c r="T10" s="16" t="s">
        <v>4253</v>
      </c>
      <c r="U10" s="20">
        <v>1</v>
      </c>
      <c r="V10" s="16" t="s">
        <v>4252</v>
      </c>
      <c r="W10" s="15">
        <v>199446</v>
      </c>
      <c r="X10" s="16" t="s">
        <v>4252</v>
      </c>
      <c r="Y10" s="15">
        <v>199446</v>
      </c>
      <c r="Z10" s="16" t="s">
        <v>4254</v>
      </c>
      <c r="AA10" s="15">
        <v>31580</v>
      </c>
      <c r="AB10" s="16" t="s">
        <v>4255</v>
      </c>
      <c r="AC10" s="20">
        <v>1.0185249999999999</v>
      </c>
      <c r="AD10" s="16" t="s">
        <v>4254</v>
      </c>
      <c r="AE10" s="15">
        <v>6268</v>
      </c>
      <c r="AF10" s="16" t="s">
        <v>4255</v>
      </c>
      <c r="AG10" s="20">
        <v>1.029083</v>
      </c>
      <c r="AH10" s="16" t="s">
        <v>4254</v>
      </c>
      <c r="AI10" s="15">
        <v>160044</v>
      </c>
      <c r="AJ10" s="16" t="s">
        <v>4255</v>
      </c>
      <c r="AK10" s="20">
        <v>1.1356580000000001</v>
      </c>
      <c r="AL10" s="16" t="s">
        <v>4254</v>
      </c>
      <c r="AM10" s="15">
        <v>697</v>
      </c>
      <c r="AN10" s="16" t="s">
        <v>4255</v>
      </c>
      <c r="AO10" s="20">
        <v>1.0199929999999999</v>
      </c>
      <c r="AP10" s="16" t="s">
        <v>4256</v>
      </c>
      <c r="AQ10" s="15">
        <v>36357</v>
      </c>
      <c r="AR10" s="16" t="s">
        <v>4257</v>
      </c>
      <c r="AS10" s="20">
        <v>1.050298</v>
      </c>
      <c r="AT10" s="16" t="s">
        <v>4256</v>
      </c>
      <c r="AU10" s="15">
        <v>7835</v>
      </c>
      <c r="AV10" s="16" t="s">
        <v>4257</v>
      </c>
      <c r="AW10" s="20">
        <v>1.0107120000000001</v>
      </c>
      <c r="AX10" s="16" t="s">
        <v>4256</v>
      </c>
      <c r="AY10" s="15">
        <v>157758</v>
      </c>
      <c r="AZ10" s="16" t="s">
        <v>4257</v>
      </c>
      <c r="BA10" s="20">
        <v>1.0266040000000001</v>
      </c>
      <c r="BB10" s="16" t="s">
        <v>4256</v>
      </c>
      <c r="BC10" s="15">
        <v>2083</v>
      </c>
      <c r="BD10" s="16" t="s">
        <v>4257</v>
      </c>
      <c r="BE10" s="20">
        <v>1.0450269999999999</v>
      </c>
      <c r="BF10" s="16" t="s">
        <v>4258</v>
      </c>
      <c r="BG10" s="15">
        <v>41385</v>
      </c>
      <c r="BH10" s="16" t="s">
        <v>4259</v>
      </c>
      <c r="BI10" s="20">
        <v>1.0495620000000001</v>
      </c>
      <c r="BJ10" s="16" t="s">
        <v>4258</v>
      </c>
      <c r="BK10" s="15">
        <v>8937</v>
      </c>
      <c r="BL10" s="16" t="s">
        <v>4259</v>
      </c>
      <c r="BM10" s="20">
        <v>1.0368919999999999</v>
      </c>
      <c r="BN10" s="16" t="s">
        <v>4258</v>
      </c>
      <c r="BO10" s="15">
        <v>152880</v>
      </c>
      <c r="BP10" s="16" t="s">
        <v>4259</v>
      </c>
      <c r="BQ10" s="20">
        <v>0.99382610000000005</v>
      </c>
      <c r="BR10" s="16" t="s">
        <v>4258</v>
      </c>
      <c r="BS10" s="15">
        <v>2590</v>
      </c>
      <c r="BT10" s="16" t="s">
        <v>4259</v>
      </c>
      <c r="BU10" s="20">
        <v>1.0477339999999999</v>
      </c>
      <c r="BV10" s="16" t="s">
        <v>4260</v>
      </c>
      <c r="BW10" s="15">
        <v>41963</v>
      </c>
      <c r="BX10" s="16" t="s">
        <v>4261</v>
      </c>
      <c r="BY10" s="20">
        <v>1.0960129999999999</v>
      </c>
      <c r="BZ10" s="16" t="s">
        <v>4260</v>
      </c>
      <c r="CA10" s="15">
        <v>11215</v>
      </c>
      <c r="CB10" s="16" t="s">
        <v>4261</v>
      </c>
      <c r="CC10" s="20">
        <v>1.073693</v>
      </c>
      <c r="CD10" s="16" t="s">
        <v>4260</v>
      </c>
      <c r="CE10" s="15">
        <v>159022</v>
      </c>
      <c r="CF10" s="16" t="s">
        <v>4261</v>
      </c>
      <c r="CG10" s="20">
        <v>1.1338299999999999</v>
      </c>
      <c r="CH10" s="16" t="s">
        <v>4260</v>
      </c>
      <c r="CI10" s="15">
        <v>2277</v>
      </c>
      <c r="CJ10" s="16" t="s">
        <v>4261</v>
      </c>
      <c r="CK10" s="20">
        <v>1.093032</v>
      </c>
      <c r="CL10" s="16" t="s">
        <v>5058</v>
      </c>
      <c r="CM10" s="15">
        <f>SUM(A2L403C10)/A2L403C1</f>
        <v>199446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26994</v>
      </c>
      <c r="H11" s="16" t="s">
        <v>4253</v>
      </c>
      <c r="I11" s="20">
        <v>1</v>
      </c>
      <c r="J11" s="16" t="s">
        <v>4252</v>
      </c>
      <c r="K11" s="15">
        <v>158</v>
      </c>
      <c r="L11" s="16" t="s">
        <v>4253</v>
      </c>
      <c r="M11" s="20">
        <v>1</v>
      </c>
      <c r="N11" s="16" t="s">
        <v>4252</v>
      </c>
      <c r="O11" s="15">
        <v>5773</v>
      </c>
      <c r="P11" s="16" t="s">
        <v>4253</v>
      </c>
      <c r="Q11" s="20">
        <v>1</v>
      </c>
      <c r="R11" s="16" t="s">
        <v>4252</v>
      </c>
      <c r="S11" s="15">
        <v>1848</v>
      </c>
      <c r="T11" s="16" t="s">
        <v>4253</v>
      </c>
      <c r="U11" s="20">
        <v>1</v>
      </c>
      <c r="V11" s="16" t="s">
        <v>4252</v>
      </c>
      <c r="W11" s="15">
        <v>34773</v>
      </c>
      <c r="X11" s="16" t="s">
        <v>4252</v>
      </c>
      <c r="Y11" s="15">
        <v>34773</v>
      </c>
      <c r="Z11" s="16" t="s">
        <v>4254</v>
      </c>
      <c r="AA11" s="15">
        <v>25566</v>
      </c>
      <c r="AB11" s="16" t="s">
        <v>4255</v>
      </c>
      <c r="AC11" s="20">
        <v>1.0185249999999999</v>
      </c>
      <c r="AD11" s="16" t="s">
        <v>4254</v>
      </c>
      <c r="AE11" s="15">
        <v>194</v>
      </c>
      <c r="AF11" s="16" t="s">
        <v>4255</v>
      </c>
      <c r="AG11" s="20">
        <v>1.029083</v>
      </c>
      <c r="AH11" s="16" t="s">
        <v>4254</v>
      </c>
      <c r="AI11" s="15">
        <v>2475</v>
      </c>
      <c r="AJ11" s="16" t="s">
        <v>4255</v>
      </c>
      <c r="AK11" s="20">
        <v>1.1356580000000001</v>
      </c>
      <c r="AL11" s="16" t="s">
        <v>4254</v>
      </c>
      <c r="AM11" s="15">
        <v>2204</v>
      </c>
      <c r="AN11" s="16" t="s">
        <v>4255</v>
      </c>
      <c r="AO11" s="20">
        <v>1.0199929999999999</v>
      </c>
      <c r="AP11" s="16" t="s">
        <v>4256</v>
      </c>
      <c r="AQ11" s="15">
        <v>28799</v>
      </c>
      <c r="AR11" s="16" t="s">
        <v>4257</v>
      </c>
      <c r="AS11" s="20">
        <v>1.050298</v>
      </c>
      <c r="AT11" s="16" t="s">
        <v>4256</v>
      </c>
      <c r="AU11" s="15">
        <v>189</v>
      </c>
      <c r="AV11" s="16" t="s">
        <v>4257</v>
      </c>
      <c r="AW11" s="20">
        <v>1.0107120000000001</v>
      </c>
      <c r="AX11" s="16" t="s">
        <v>4256</v>
      </c>
      <c r="AY11" s="15">
        <v>2671</v>
      </c>
      <c r="AZ11" s="16" t="s">
        <v>4257</v>
      </c>
      <c r="BA11" s="20">
        <v>1.0266040000000001</v>
      </c>
      <c r="BB11" s="16" t="s">
        <v>4256</v>
      </c>
      <c r="BC11" s="15">
        <v>6284</v>
      </c>
      <c r="BD11" s="16" t="s">
        <v>4257</v>
      </c>
      <c r="BE11" s="20">
        <v>1.0450269999999999</v>
      </c>
      <c r="BF11" s="16" t="s">
        <v>4258</v>
      </c>
      <c r="BG11" s="15">
        <v>30837</v>
      </c>
      <c r="BH11" s="16" t="s">
        <v>4259</v>
      </c>
      <c r="BI11" s="20">
        <v>1.0495620000000001</v>
      </c>
      <c r="BJ11" s="16" t="s">
        <v>4258</v>
      </c>
      <c r="BK11" s="15">
        <v>292</v>
      </c>
      <c r="BL11" s="16" t="s">
        <v>4259</v>
      </c>
      <c r="BM11" s="20">
        <v>1.0368919999999999</v>
      </c>
      <c r="BN11" s="16" t="s">
        <v>4258</v>
      </c>
      <c r="BO11" s="15">
        <v>4509</v>
      </c>
      <c r="BP11" s="16" t="s">
        <v>4259</v>
      </c>
      <c r="BQ11" s="20">
        <v>0.99382610000000005</v>
      </c>
      <c r="BR11" s="16" t="s">
        <v>4258</v>
      </c>
      <c r="BS11" s="15">
        <v>7786</v>
      </c>
      <c r="BT11" s="16" t="s">
        <v>4259</v>
      </c>
      <c r="BU11" s="20">
        <v>1.0477339999999999</v>
      </c>
      <c r="BV11" s="16" t="s">
        <v>4260</v>
      </c>
      <c r="BW11" s="15">
        <v>30952</v>
      </c>
      <c r="BX11" s="16" t="s">
        <v>4261</v>
      </c>
      <c r="BY11" s="20">
        <v>1.0960129999999999</v>
      </c>
      <c r="BZ11" s="16" t="s">
        <v>4260</v>
      </c>
      <c r="CA11" s="15">
        <v>357</v>
      </c>
      <c r="CB11" s="16" t="s">
        <v>4261</v>
      </c>
      <c r="CC11" s="20">
        <v>1.073693</v>
      </c>
      <c r="CD11" s="16" t="s">
        <v>4260</v>
      </c>
      <c r="CE11" s="15">
        <v>2589</v>
      </c>
      <c r="CF11" s="16" t="s">
        <v>4261</v>
      </c>
      <c r="CG11" s="20">
        <v>1.1338299999999999</v>
      </c>
      <c r="CH11" s="16" t="s">
        <v>4260</v>
      </c>
      <c r="CI11" s="15">
        <v>6272</v>
      </c>
      <c r="CJ11" s="16" t="s">
        <v>4261</v>
      </c>
      <c r="CK11" s="20">
        <v>1.093032</v>
      </c>
      <c r="CL11" s="16" t="s">
        <v>5059</v>
      </c>
      <c r="CM11" s="15">
        <f>SUM(A2L404C10)/A2L404C1</f>
        <v>34773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29975</v>
      </c>
      <c r="H12" s="16" t="s">
        <v>4253</v>
      </c>
      <c r="I12" s="20">
        <v>1</v>
      </c>
      <c r="J12" s="16" t="s">
        <v>4252</v>
      </c>
      <c r="K12" s="15">
        <v>158</v>
      </c>
      <c r="L12" s="16" t="s">
        <v>4253</v>
      </c>
      <c r="M12" s="20">
        <v>1</v>
      </c>
      <c r="N12" s="16" t="s">
        <v>4252</v>
      </c>
      <c r="O12" s="15">
        <v>5772</v>
      </c>
      <c r="P12" s="16" t="s">
        <v>4253</v>
      </c>
      <c r="Q12" s="20">
        <v>1</v>
      </c>
      <c r="R12" s="16" t="s">
        <v>4252</v>
      </c>
      <c r="S12" s="15">
        <v>1848</v>
      </c>
      <c r="T12" s="16" t="s">
        <v>4253</v>
      </c>
      <c r="U12" s="20">
        <v>1</v>
      </c>
      <c r="V12" s="16" t="s">
        <v>4252</v>
      </c>
      <c r="W12" s="15">
        <v>37753</v>
      </c>
      <c r="X12" s="16" t="s">
        <v>4252</v>
      </c>
      <c r="Y12" s="15">
        <v>37753</v>
      </c>
      <c r="Z12" s="16" t="s">
        <v>4254</v>
      </c>
      <c r="AA12" s="15">
        <v>28329</v>
      </c>
      <c r="AB12" s="16" t="s">
        <v>4255</v>
      </c>
      <c r="AC12" s="20">
        <v>1.0185249999999999</v>
      </c>
      <c r="AD12" s="16" t="s">
        <v>4254</v>
      </c>
      <c r="AE12" s="15">
        <v>194</v>
      </c>
      <c r="AF12" s="16" t="s">
        <v>4255</v>
      </c>
      <c r="AG12" s="20">
        <v>1.029083</v>
      </c>
      <c r="AH12" s="16" t="s">
        <v>4254</v>
      </c>
      <c r="AI12" s="15">
        <v>2476</v>
      </c>
      <c r="AJ12" s="16" t="s">
        <v>4255</v>
      </c>
      <c r="AK12" s="20">
        <v>1.1356580000000001</v>
      </c>
      <c r="AL12" s="16" t="s">
        <v>4254</v>
      </c>
      <c r="AM12" s="15">
        <v>2204</v>
      </c>
      <c r="AN12" s="16" t="s">
        <v>4255</v>
      </c>
      <c r="AO12" s="20">
        <v>1.0199929999999999</v>
      </c>
      <c r="AP12" s="16" t="s">
        <v>4256</v>
      </c>
      <c r="AQ12" s="15">
        <v>31881</v>
      </c>
      <c r="AR12" s="16" t="s">
        <v>4257</v>
      </c>
      <c r="AS12" s="20">
        <v>1.050298</v>
      </c>
      <c r="AT12" s="16" t="s">
        <v>4256</v>
      </c>
      <c r="AU12" s="15">
        <v>189</v>
      </c>
      <c r="AV12" s="16" t="s">
        <v>4257</v>
      </c>
      <c r="AW12" s="20">
        <v>1.0107120000000001</v>
      </c>
      <c r="AX12" s="16" t="s">
        <v>4256</v>
      </c>
      <c r="AY12" s="15">
        <v>2671</v>
      </c>
      <c r="AZ12" s="16" t="s">
        <v>4257</v>
      </c>
      <c r="BA12" s="20">
        <v>1.0266040000000001</v>
      </c>
      <c r="BB12" s="16" t="s">
        <v>4256</v>
      </c>
      <c r="BC12" s="15">
        <v>6284</v>
      </c>
      <c r="BD12" s="16" t="s">
        <v>4257</v>
      </c>
      <c r="BE12" s="20">
        <v>1.0450269999999999</v>
      </c>
      <c r="BF12" s="16" t="s">
        <v>4258</v>
      </c>
      <c r="BG12" s="15">
        <v>34407</v>
      </c>
      <c r="BH12" s="16" t="s">
        <v>4259</v>
      </c>
      <c r="BI12" s="20">
        <v>1.0495620000000001</v>
      </c>
      <c r="BJ12" s="16" t="s">
        <v>4258</v>
      </c>
      <c r="BK12" s="15">
        <v>292</v>
      </c>
      <c r="BL12" s="16" t="s">
        <v>4259</v>
      </c>
      <c r="BM12" s="20">
        <v>1.0368919999999999</v>
      </c>
      <c r="BN12" s="16" t="s">
        <v>4258</v>
      </c>
      <c r="BO12" s="15">
        <v>4509</v>
      </c>
      <c r="BP12" s="16" t="s">
        <v>4259</v>
      </c>
      <c r="BQ12" s="20">
        <v>0.99382610000000005</v>
      </c>
      <c r="BR12" s="16" t="s">
        <v>4258</v>
      </c>
      <c r="BS12" s="15">
        <v>7786</v>
      </c>
      <c r="BT12" s="16" t="s">
        <v>4259</v>
      </c>
      <c r="BU12" s="20">
        <v>1.0477339999999999</v>
      </c>
      <c r="BV12" s="16" t="s">
        <v>4260</v>
      </c>
      <c r="BW12" s="15">
        <v>33973</v>
      </c>
      <c r="BX12" s="16" t="s">
        <v>4261</v>
      </c>
      <c r="BY12" s="20">
        <v>1.0960129999999999</v>
      </c>
      <c r="BZ12" s="16" t="s">
        <v>4260</v>
      </c>
      <c r="CA12" s="15">
        <v>357</v>
      </c>
      <c r="CB12" s="16" t="s">
        <v>4261</v>
      </c>
      <c r="CC12" s="20">
        <v>1.073693</v>
      </c>
      <c r="CD12" s="16" t="s">
        <v>4260</v>
      </c>
      <c r="CE12" s="15">
        <v>2490</v>
      </c>
      <c r="CF12" s="16" t="s">
        <v>4261</v>
      </c>
      <c r="CG12" s="20">
        <v>1.1338299999999999</v>
      </c>
      <c r="CH12" s="16" t="s">
        <v>4260</v>
      </c>
      <c r="CI12" s="15">
        <v>6272</v>
      </c>
      <c r="CJ12" s="16" t="s">
        <v>4261</v>
      </c>
      <c r="CK12" s="20">
        <v>1.093032</v>
      </c>
      <c r="CL12" s="16" t="s">
        <v>5060</v>
      </c>
      <c r="CM12" s="15">
        <f>SUM(A2L405C10)/A2L405C1</f>
        <v>37753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2648</v>
      </c>
      <c r="H13" s="16" t="s">
        <v>4253</v>
      </c>
      <c r="I13" s="20">
        <v>1</v>
      </c>
      <c r="J13" s="16" t="s">
        <v>4252</v>
      </c>
      <c r="K13" s="15">
        <v>9</v>
      </c>
      <c r="L13" s="16" t="s">
        <v>4253</v>
      </c>
      <c r="M13" s="20">
        <v>1</v>
      </c>
      <c r="N13" s="16" t="s">
        <v>4252</v>
      </c>
      <c r="O13" s="15">
        <v>2378</v>
      </c>
      <c r="P13" s="16" t="s">
        <v>4253</v>
      </c>
      <c r="Q13" s="20">
        <v>1</v>
      </c>
      <c r="R13" s="16" t="s">
        <v>4252</v>
      </c>
      <c r="S13" s="15">
        <v>581</v>
      </c>
      <c r="T13" s="16" t="s">
        <v>4253</v>
      </c>
      <c r="U13" s="20">
        <v>1</v>
      </c>
      <c r="V13" s="16" t="s">
        <v>4252</v>
      </c>
      <c r="W13" s="15">
        <v>5616</v>
      </c>
      <c r="X13" s="16" t="s">
        <v>4252</v>
      </c>
      <c r="Y13" s="15">
        <v>5616</v>
      </c>
      <c r="Z13" s="16" t="s">
        <v>4254</v>
      </c>
      <c r="AA13" s="15">
        <v>2537</v>
      </c>
      <c r="AB13" s="16" t="s">
        <v>4255</v>
      </c>
      <c r="AC13" s="20">
        <v>1.0185249999999999</v>
      </c>
      <c r="AD13" s="16" t="s">
        <v>4254</v>
      </c>
      <c r="AE13" s="15">
        <v>130</v>
      </c>
      <c r="AF13" s="16" t="s">
        <v>4255</v>
      </c>
      <c r="AG13" s="20">
        <v>1.029083</v>
      </c>
      <c r="AH13" s="16" t="s">
        <v>4254</v>
      </c>
      <c r="AI13" s="15">
        <v>2633</v>
      </c>
      <c r="AJ13" s="16" t="s">
        <v>4255</v>
      </c>
      <c r="AK13" s="20">
        <v>1.1356580000000001</v>
      </c>
      <c r="AL13" s="16" t="s">
        <v>4254</v>
      </c>
      <c r="AM13" s="15">
        <v>584</v>
      </c>
      <c r="AN13" s="16" t="s">
        <v>4255</v>
      </c>
      <c r="AO13" s="20">
        <v>1.0199929999999999</v>
      </c>
      <c r="AP13" s="16" t="s">
        <v>4256</v>
      </c>
      <c r="AQ13" s="15">
        <v>2887</v>
      </c>
      <c r="AR13" s="16" t="s">
        <v>4257</v>
      </c>
      <c r="AS13" s="20">
        <v>1.050298</v>
      </c>
      <c r="AT13" s="16" t="s">
        <v>4256</v>
      </c>
      <c r="AU13" s="15">
        <v>52</v>
      </c>
      <c r="AV13" s="16" t="s">
        <v>4257</v>
      </c>
      <c r="AW13" s="20">
        <v>1.0107120000000001</v>
      </c>
      <c r="AX13" s="16" t="s">
        <v>4256</v>
      </c>
      <c r="AY13" s="15">
        <v>2780</v>
      </c>
      <c r="AZ13" s="16" t="s">
        <v>4257</v>
      </c>
      <c r="BA13" s="20">
        <v>1.0266040000000001</v>
      </c>
      <c r="BB13" s="16" t="s">
        <v>4256</v>
      </c>
      <c r="BC13" s="15">
        <v>1134</v>
      </c>
      <c r="BD13" s="16" t="s">
        <v>4257</v>
      </c>
      <c r="BE13" s="20">
        <v>1.0450269999999999</v>
      </c>
      <c r="BF13" s="16" t="s">
        <v>4258</v>
      </c>
      <c r="BG13" s="15">
        <v>3064</v>
      </c>
      <c r="BH13" s="16" t="s">
        <v>4259</v>
      </c>
      <c r="BI13" s="20">
        <v>1.0495620000000001</v>
      </c>
      <c r="BJ13" s="16" t="s">
        <v>4258</v>
      </c>
      <c r="BK13" s="15">
        <v>22</v>
      </c>
      <c r="BL13" s="16" t="s">
        <v>4259</v>
      </c>
      <c r="BM13" s="20">
        <v>1.0368919999999999</v>
      </c>
      <c r="BN13" s="16" t="s">
        <v>4258</v>
      </c>
      <c r="BO13" s="15">
        <v>2919</v>
      </c>
      <c r="BP13" s="16" t="s">
        <v>4259</v>
      </c>
      <c r="BQ13" s="20">
        <v>0.99382610000000005</v>
      </c>
      <c r="BR13" s="16" t="s">
        <v>4258</v>
      </c>
      <c r="BS13" s="15">
        <v>1022</v>
      </c>
      <c r="BT13" s="16" t="s">
        <v>4259</v>
      </c>
      <c r="BU13" s="20">
        <v>1.0477339999999999</v>
      </c>
      <c r="BV13" s="16" t="s">
        <v>4260</v>
      </c>
      <c r="BW13" s="15">
        <v>2796</v>
      </c>
      <c r="BX13" s="16" t="s">
        <v>4261</v>
      </c>
      <c r="BY13" s="20">
        <v>1.0960129999999999</v>
      </c>
      <c r="BZ13" s="16" t="s">
        <v>4260</v>
      </c>
      <c r="CA13" s="15">
        <v>39</v>
      </c>
      <c r="CB13" s="16" t="s">
        <v>4261</v>
      </c>
      <c r="CC13" s="20">
        <v>1.073693</v>
      </c>
      <c r="CD13" s="16" t="s">
        <v>4260</v>
      </c>
      <c r="CE13" s="15">
        <v>2112</v>
      </c>
      <c r="CF13" s="16" t="s">
        <v>4261</v>
      </c>
      <c r="CG13" s="20">
        <v>1.1338299999999999</v>
      </c>
      <c r="CH13" s="16" t="s">
        <v>4260</v>
      </c>
      <c r="CI13" s="15">
        <v>886</v>
      </c>
      <c r="CJ13" s="16" t="s">
        <v>4261</v>
      </c>
      <c r="CK13" s="20">
        <v>1.093032</v>
      </c>
      <c r="CL13" s="16" t="s">
        <v>5061</v>
      </c>
      <c r="CM13" s="15">
        <f>SUM(A2L406C10)/A2L406C1</f>
        <v>5616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19521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2117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21638</v>
      </c>
      <c r="X14" s="16" t="s">
        <v>4252</v>
      </c>
      <c r="Y14" s="15">
        <v>21638</v>
      </c>
      <c r="Z14" s="16" t="s">
        <v>4254</v>
      </c>
      <c r="AA14" s="15">
        <v>19263</v>
      </c>
      <c r="AB14" s="16" t="s">
        <v>4255</v>
      </c>
      <c r="AC14" s="20">
        <v>1.0185249999999999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1482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20893</v>
      </c>
      <c r="AR14" s="16" t="s">
        <v>4257</v>
      </c>
      <c r="AS14" s="20">
        <v>1.050298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1032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22744</v>
      </c>
      <c r="BH14" s="16" t="s">
        <v>4259</v>
      </c>
      <c r="BI14" s="20">
        <v>1.0495620000000001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953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22374</v>
      </c>
      <c r="BX14" s="16" t="s">
        <v>4261</v>
      </c>
      <c r="BY14" s="20">
        <v>1.0960129999999999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1117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5062</v>
      </c>
      <c r="CM14" s="15">
        <f>SUM(A2L407C10)/A2L407C1</f>
        <v>21638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17019</v>
      </c>
      <c r="H15" s="16" t="s">
        <v>4253</v>
      </c>
      <c r="I15" s="20">
        <v>1</v>
      </c>
      <c r="J15" s="16" t="s">
        <v>4252</v>
      </c>
      <c r="K15" s="15">
        <v>122</v>
      </c>
      <c r="L15" s="16" t="s">
        <v>4253</v>
      </c>
      <c r="M15" s="20">
        <v>1</v>
      </c>
      <c r="N15" s="16" t="s">
        <v>4252</v>
      </c>
      <c r="O15" s="15">
        <v>68626</v>
      </c>
      <c r="P15" s="16" t="s">
        <v>4253</v>
      </c>
      <c r="Q15" s="20">
        <v>1</v>
      </c>
      <c r="R15" s="16" t="s">
        <v>4252</v>
      </c>
      <c r="S15" s="15">
        <v>1007</v>
      </c>
      <c r="T15" s="16" t="s">
        <v>4253</v>
      </c>
      <c r="U15" s="20">
        <v>1</v>
      </c>
      <c r="V15" s="16" t="s">
        <v>4252</v>
      </c>
      <c r="W15" s="15">
        <v>86774</v>
      </c>
      <c r="X15" s="16" t="s">
        <v>4252</v>
      </c>
      <c r="Y15" s="15">
        <v>86774</v>
      </c>
      <c r="Z15" s="16" t="s">
        <v>4254</v>
      </c>
      <c r="AA15" s="15">
        <v>16798</v>
      </c>
      <c r="AB15" s="16" t="s">
        <v>4255</v>
      </c>
      <c r="AC15" s="20">
        <v>1.0185249999999999</v>
      </c>
      <c r="AD15" s="16" t="s">
        <v>4254</v>
      </c>
      <c r="AE15" s="15">
        <v>144</v>
      </c>
      <c r="AF15" s="16" t="s">
        <v>4255</v>
      </c>
      <c r="AG15" s="20">
        <v>1.029083</v>
      </c>
      <c r="AH15" s="16" t="s">
        <v>4254</v>
      </c>
      <c r="AI15" s="15">
        <v>71920</v>
      </c>
      <c r="AJ15" s="16" t="s">
        <v>4255</v>
      </c>
      <c r="AK15" s="20">
        <v>1.1356580000000001</v>
      </c>
      <c r="AL15" s="16" t="s">
        <v>4254</v>
      </c>
      <c r="AM15" s="15">
        <v>884</v>
      </c>
      <c r="AN15" s="16" t="s">
        <v>4255</v>
      </c>
      <c r="AO15" s="20">
        <v>1.0199929999999999</v>
      </c>
      <c r="AP15" s="16" t="s">
        <v>4256</v>
      </c>
      <c r="AQ15" s="15">
        <v>18998</v>
      </c>
      <c r="AR15" s="16" t="s">
        <v>4257</v>
      </c>
      <c r="AS15" s="20">
        <v>1.050298</v>
      </c>
      <c r="AT15" s="16" t="s">
        <v>4256</v>
      </c>
      <c r="AU15" s="15">
        <v>295</v>
      </c>
      <c r="AV15" s="16" t="s">
        <v>4257</v>
      </c>
      <c r="AW15" s="20">
        <v>1.0107120000000001</v>
      </c>
      <c r="AX15" s="16" t="s">
        <v>4256</v>
      </c>
      <c r="AY15" s="15">
        <v>74123</v>
      </c>
      <c r="AZ15" s="16" t="s">
        <v>4257</v>
      </c>
      <c r="BA15" s="20">
        <v>1.0266040000000001</v>
      </c>
      <c r="BB15" s="16" t="s">
        <v>4256</v>
      </c>
      <c r="BC15" s="15">
        <v>1987</v>
      </c>
      <c r="BD15" s="16" t="s">
        <v>4257</v>
      </c>
      <c r="BE15" s="20">
        <v>1.0450269999999999</v>
      </c>
      <c r="BF15" s="16" t="s">
        <v>4258</v>
      </c>
      <c r="BG15" s="15">
        <v>20413</v>
      </c>
      <c r="BH15" s="16" t="s">
        <v>4259</v>
      </c>
      <c r="BI15" s="20">
        <v>1.0495620000000001</v>
      </c>
      <c r="BJ15" s="16" t="s">
        <v>4258</v>
      </c>
      <c r="BK15" s="15">
        <v>300</v>
      </c>
      <c r="BL15" s="16" t="s">
        <v>4259</v>
      </c>
      <c r="BM15" s="20">
        <v>1.0368919999999999</v>
      </c>
      <c r="BN15" s="16" t="s">
        <v>4258</v>
      </c>
      <c r="BO15" s="15">
        <v>82395</v>
      </c>
      <c r="BP15" s="16" t="s">
        <v>4259</v>
      </c>
      <c r="BQ15" s="20">
        <v>0.99382610000000005</v>
      </c>
      <c r="BR15" s="16" t="s">
        <v>4258</v>
      </c>
      <c r="BS15" s="15">
        <v>2224</v>
      </c>
      <c r="BT15" s="16" t="s">
        <v>4259</v>
      </c>
      <c r="BU15" s="20">
        <v>1.0477339999999999</v>
      </c>
      <c r="BV15" s="16" t="s">
        <v>4260</v>
      </c>
      <c r="BW15" s="15">
        <v>20062</v>
      </c>
      <c r="BX15" s="16" t="s">
        <v>4261</v>
      </c>
      <c r="BY15" s="20">
        <v>1.0960129999999999</v>
      </c>
      <c r="BZ15" s="16" t="s">
        <v>4260</v>
      </c>
      <c r="CA15" s="15">
        <v>-479</v>
      </c>
      <c r="CB15" s="16" t="s">
        <v>4261</v>
      </c>
      <c r="CC15" s="20">
        <v>1.073693</v>
      </c>
      <c r="CD15" s="16" t="s">
        <v>4260</v>
      </c>
      <c r="CE15" s="15">
        <v>81901</v>
      </c>
      <c r="CF15" s="16" t="s">
        <v>4261</v>
      </c>
      <c r="CG15" s="20">
        <v>1.1338299999999999</v>
      </c>
      <c r="CH15" s="16" t="s">
        <v>4260</v>
      </c>
      <c r="CI15" s="15">
        <v>2762</v>
      </c>
      <c r="CJ15" s="16" t="s">
        <v>4261</v>
      </c>
      <c r="CK15" s="20">
        <v>1.093032</v>
      </c>
      <c r="CL15" s="16" t="s">
        <v>5063</v>
      </c>
      <c r="CM15" s="15">
        <f>SUM(A2L408C10)/A2L408C1</f>
        <v>86774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1849</v>
      </c>
      <c r="H16" s="16" t="s">
        <v>4253</v>
      </c>
      <c r="I16" s="20">
        <v>1</v>
      </c>
      <c r="J16" s="16" t="s">
        <v>4252</v>
      </c>
      <c r="K16" s="15">
        <v>692</v>
      </c>
      <c r="L16" s="16" t="s">
        <v>4253</v>
      </c>
      <c r="M16" s="20">
        <v>1</v>
      </c>
      <c r="N16" s="16" t="s">
        <v>4252</v>
      </c>
      <c r="O16" s="15">
        <v>3611</v>
      </c>
      <c r="P16" s="16" t="s">
        <v>4253</v>
      </c>
      <c r="Q16" s="20">
        <v>1</v>
      </c>
      <c r="R16" s="16" t="s">
        <v>4252</v>
      </c>
      <c r="S16" s="15">
        <v>3378</v>
      </c>
      <c r="T16" s="16" t="s">
        <v>4253</v>
      </c>
      <c r="U16" s="20">
        <v>1</v>
      </c>
      <c r="V16" s="16" t="s">
        <v>4252</v>
      </c>
      <c r="W16" s="15">
        <v>9530</v>
      </c>
      <c r="X16" s="16" t="s">
        <v>4252</v>
      </c>
      <c r="Y16" s="15">
        <v>9530</v>
      </c>
      <c r="Z16" s="16" t="s">
        <v>4254</v>
      </c>
      <c r="AA16" s="15">
        <v>1773</v>
      </c>
      <c r="AB16" s="16" t="s">
        <v>4255</v>
      </c>
      <c r="AC16" s="20">
        <v>1.0185249999999999</v>
      </c>
      <c r="AD16" s="16" t="s">
        <v>4254</v>
      </c>
      <c r="AE16" s="15">
        <v>1278</v>
      </c>
      <c r="AF16" s="16" t="s">
        <v>4255</v>
      </c>
      <c r="AG16" s="20">
        <v>1.029083</v>
      </c>
      <c r="AH16" s="16" t="s">
        <v>4254</v>
      </c>
      <c r="AI16" s="15">
        <v>3526</v>
      </c>
      <c r="AJ16" s="16" t="s">
        <v>4255</v>
      </c>
      <c r="AK16" s="20">
        <v>1.1356580000000001</v>
      </c>
      <c r="AL16" s="16" t="s">
        <v>4254</v>
      </c>
      <c r="AM16" s="15">
        <v>4312</v>
      </c>
      <c r="AN16" s="16" t="s">
        <v>4255</v>
      </c>
      <c r="AO16" s="20">
        <v>1.0199929999999999</v>
      </c>
      <c r="AP16" s="16" t="s">
        <v>4256</v>
      </c>
      <c r="AQ16" s="15">
        <v>1988</v>
      </c>
      <c r="AR16" s="16" t="s">
        <v>4257</v>
      </c>
      <c r="AS16" s="20">
        <v>1.050298</v>
      </c>
      <c r="AT16" s="16" t="s">
        <v>4256</v>
      </c>
      <c r="AU16" s="15">
        <v>1665</v>
      </c>
      <c r="AV16" s="16" t="s">
        <v>4257</v>
      </c>
      <c r="AW16" s="20">
        <v>1.0107120000000001</v>
      </c>
      <c r="AX16" s="16" t="s">
        <v>4256</v>
      </c>
      <c r="AY16" s="15">
        <v>4720</v>
      </c>
      <c r="AZ16" s="16" t="s">
        <v>4257</v>
      </c>
      <c r="BA16" s="20">
        <v>1.0266040000000001</v>
      </c>
      <c r="BB16" s="16" t="s">
        <v>4256</v>
      </c>
      <c r="BC16" s="15">
        <v>3977</v>
      </c>
      <c r="BD16" s="16" t="s">
        <v>4257</v>
      </c>
      <c r="BE16" s="20">
        <v>1.0450269999999999</v>
      </c>
      <c r="BF16" s="16" t="s">
        <v>4258</v>
      </c>
      <c r="BG16" s="15">
        <v>2176</v>
      </c>
      <c r="BH16" s="16" t="s">
        <v>4259</v>
      </c>
      <c r="BI16" s="20">
        <v>1.0495620000000001</v>
      </c>
      <c r="BJ16" s="16" t="s">
        <v>4258</v>
      </c>
      <c r="BK16" s="15">
        <v>1656</v>
      </c>
      <c r="BL16" s="16" t="s">
        <v>4259</v>
      </c>
      <c r="BM16" s="20">
        <v>1.0368919999999999</v>
      </c>
      <c r="BN16" s="16" t="s">
        <v>4258</v>
      </c>
      <c r="BO16" s="15">
        <v>5306</v>
      </c>
      <c r="BP16" s="16" t="s">
        <v>4259</v>
      </c>
      <c r="BQ16" s="20">
        <v>0.99382610000000005</v>
      </c>
      <c r="BR16" s="16" t="s">
        <v>4258</v>
      </c>
      <c r="BS16" s="15">
        <v>5902</v>
      </c>
      <c r="BT16" s="16" t="s">
        <v>4259</v>
      </c>
      <c r="BU16" s="20">
        <v>1.0477339999999999</v>
      </c>
      <c r="BV16" s="16" t="s">
        <v>4260</v>
      </c>
      <c r="BW16" s="15">
        <v>2358</v>
      </c>
      <c r="BX16" s="16" t="s">
        <v>4261</v>
      </c>
      <c r="BY16" s="20">
        <v>1.0960129999999999</v>
      </c>
      <c r="BZ16" s="16" t="s">
        <v>4260</v>
      </c>
      <c r="CA16" s="15">
        <v>1479</v>
      </c>
      <c r="CB16" s="16" t="s">
        <v>4261</v>
      </c>
      <c r="CC16" s="20">
        <v>1.073693</v>
      </c>
      <c r="CD16" s="16" t="s">
        <v>4260</v>
      </c>
      <c r="CE16" s="15">
        <v>4098</v>
      </c>
      <c r="CF16" s="16" t="s">
        <v>4261</v>
      </c>
      <c r="CG16" s="20">
        <v>1.1338299999999999</v>
      </c>
      <c r="CH16" s="16" t="s">
        <v>4260</v>
      </c>
      <c r="CI16" s="15">
        <v>5255</v>
      </c>
      <c r="CJ16" s="16" t="s">
        <v>4261</v>
      </c>
      <c r="CK16" s="20">
        <v>1.093032</v>
      </c>
      <c r="CL16" s="16" t="s">
        <v>5064</v>
      </c>
      <c r="CM16" s="15">
        <f>SUM(A2L409C10)/A2L409C1</f>
        <v>9530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111449</v>
      </c>
      <c r="T18" s="16" t="s">
        <v>4253</v>
      </c>
      <c r="U18" s="20">
        <v>1</v>
      </c>
      <c r="V18" s="16" t="s">
        <v>4252</v>
      </c>
      <c r="W18" s="15">
        <v>111449</v>
      </c>
      <c r="X18" s="16" t="s">
        <v>4252</v>
      </c>
      <c r="Y18" s="15">
        <v>111449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107193</v>
      </c>
      <c r="AN18" s="16" t="s">
        <v>4255</v>
      </c>
      <c r="AO18" s="20">
        <v>1.0199929999999999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121247</v>
      </c>
      <c r="BD18" s="16" t="s">
        <v>4257</v>
      </c>
      <c r="BE18" s="20">
        <v>1.0450269999999999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119694</v>
      </c>
      <c r="BT18" s="16" t="s">
        <v>4259</v>
      </c>
      <c r="BU18" s="20">
        <v>1.0477339999999999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73286</v>
      </c>
      <c r="CJ18" s="16" t="s">
        <v>4261</v>
      </c>
      <c r="CK18" s="20">
        <v>1.093032</v>
      </c>
      <c r="CL18" s="16" t="s">
        <v>5066</v>
      </c>
      <c r="CM18" s="15">
        <f>SUM(A2L411C10)/A2L411C1</f>
        <v>111449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708</v>
      </c>
      <c r="T19" s="16" t="s">
        <v>4253</v>
      </c>
      <c r="U19" s="20">
        <v>1</v>
      </c>
      <c r="V19" s="16" t="s">
        <v>4252</v>
      </c>
      <c r="W19" s="15">
        <v>708</v>
      </c>
      <c r="X19" s="16" t="s">
        <v>4252</v>
      </c>
      <c r="Y19" s="15">
        <v>708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951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1391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1011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685</v>
      </c>
      <c r="CJ19" s="16" t="s">
        <v>4261</v>
      </c>
      <c r="CK19" s="20">
        <v>1.093032</v>
      </c>
      <c r="CL19" s="16" t="s">
        <v>5067</v>
      </c>
      <c r="CM19" s="15">
        <f>SUM(A2L412C10)/A2L412C1</f>
        <v>708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-4254</v>
      </c>
      <c r="T20" s="16" t="s">
        <v>4253</v>
      </c>
      <c r="U20" s="20">
        <v>1</v>
      </c>
      <c r="V20" s="16" t="s">
        <v>4252</v>
      </c>
      <c r="W20" s="15">
        <v>-4254</v>
      </c>
      <c r="X20" s="16" t="s">
        <v>4252</v>
      </c>
      <c r="Y20" s="15">
        <v>-4254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4808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10061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1074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5222</v>
      </c>
      <c r="CJ20" s="16" t="s">
        <v>4261</v>
      </c>
      <c r="CK20" s="20">
        <v>1.093032</v>
      </c>
      <c r="CL20" s="16" t="s">
        <v>5068</v>
      </c>
      <c r="CM20" s="15">
        <f>SUM(A2L413C10)/A2L413C1</f>
        <v>-4254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493191</v>
      </c>
      <c r="T21" s="16" t="s">
        <v>4253</v>
      </c>
      <c r="U21" s="20">
        <v>1</v>
      </c>
      <c r="V21" s="16" t="s">
        <v>4252</v>
      </c>
      <c r="W21" s="15">
        <v>493191</v>
      </c>
      <c r="X21" s="16" t="s">
        <v>4252</v>
      </c>
      <c r="Y21" s="15">
        <v>493191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464936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427583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415263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366792</v>
      </c>
      <c r="CJ21" s="16" t="s">
        <v>4261</v>
      </c>
      <c r="CK21" s="20">
        <v>1.093032</v>
      </c>
      <c r="CL21" s="16" t="s">
        <v>5069</v>
      </c>
      <c r="CM21" s="15">
        <f>SUM(A2L414C10)/A2L414C1</f>
        <v>493191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-3339</v>
      </c>
      <c r="T22" s="16" t="s">
        <v>4253</v>
      </c>
      <c r="U22" s="20">
        <v>1</v>
      </c>
      <c r="V22" s="16" t="s">
        <v>4252</v>
      </c>
      <c r="W22" s="15">
        <v>-3339</v>
      </c>
      <c r="X22" s="16" t="s">
        <v>4252</v>
      </c>
      <c r="Y22" s="15">
        <v>-3339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-14574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-4498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-1284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-6406</v>
      </c>
      <c r="CJ22" s="16" t="s">
        <v>4261</v>
      </c>
      <c r="CK22" s="20">
        <v>1.093032</v>
      </c>
      <c r="CL22" s="16" t="s">
        <v>5070</v>
      </c>
      <c r="CM22" s="15">
        <f>SUM(A2L415C10)/A2L415C1</f>
        <v>-3339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3061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3061</v>
      </c>
      <c r="X23" s="16" t="s">
        <v>4252</v>
      </c>
      <c r="Y23" s="15">
        <v>3061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3701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3670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3313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3874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3061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1691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1691</v>
      </c>
      <c r="X24" s="16" t="s">
        <v>4252</v>
      </c>
      <c r="Y24" s="15">
        <v>1691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565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1333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639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1019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1691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121643</v>
      </c>
      <c r="H25" s="16" t="s">
        <v>4253</v>
      </c>
      <c r="I25" s="20">
        <v>1</v>
      </c>
      <c r="J25" s="16" t="s">
        <v>4252</v>
      </c>
      <c r="K25" s="15">
        <v>12329</v>
      </c>
      <c r="L25" s="16" t="s">
        <v>4253</v>
      </c>
      <c r="M25" s="20">
        <v>1</v>
      </c>
      <c r="N25" s="16" t="s">
        <v>4252</v>
      </c>
      <c r="O25" s="15">
        <v>13860</v>
      </c>
      <c r="P25" s="16" t="s">
        <v>4253</v>
      </c>
      <c r="Q25" s="20">
        <v>1</v>
      </c>
      <c r="R25" s="16" t="s">
        <v>4252</v>
      </c>
      <c r="S25" s="15">
        <v>-50626</v>
      </c>
      <c r="T25" s="16" t="s">
        <v>4253</v>
      </c>
      <c r="U25" s="20">
        <v>1</v>
      </c>
      <c r="V25" s="16" t="s">
        <v>4252</v>
      </c>
      <c r="W25" s="15">
        <v>97206</v>
      </c>
      <c r="X25" s="16" t="s">
        <v>4252</v>
      </c>
      <c r="Y25" s="15">
        <v>97206</v>
      </c>
      <c r="Z25" s="16" t="s">
        <v>4254</v>
      </c>
      <c r="AA25" s="15">
        <v>72810</v>
      </c>
      <c r="AB25" s="16" t="s">
        <v>4255</v>
      </c>
      <c r="AC25" s="20">
        <v>1.0185249999999999</v>
      </c>
      <c r="AD25" s="16" t="s">
        <v>4254</v>
      </c>
      <c r="AE25" s="15">
        <v>5441</v>
      </c>
      <c r="AF25" s="16" t="s">
        <v>4255</v>
      </c>
      <c r="AG25" s="20">
        <v>1.029083</v>
      </c>
      <c r="AH25" s="16" t="s">
        <v>4254</v>
      </c>
      <c r="AI25" s="15">
        <v>4726</v>
      </c>
      <c r="AJ25" s="16" t="s">
        <v>4255</v>
      </c>
      <c r="AK25" s="20">
        <v>1.1356580000000001</v>
      </c>
      <c r="AL25" s="16" t="s">
        <v>4254</v>
      </c>
      <c r="AM25" s="15">
        <v>-150228</v>
      </c>
      <c r="AN25" s="16" t="s">
        <v>4255</v>
      </c>
      <c r="AO25" s="20">
        <v>1.0199929999999999</v>
      </c>
      <c r="AP25" s="16" t="s">
        <v>4256</v>
      </c>
      <c r="AQ25" s="15">
        <v>92692</v>
      </c>
      <c r="AR25" s="16" t="s">
        <v>4257</v>
      </c>
      <c r="AS25" s="20">
        <v>1.050298</v>
      </c>
      <c r="AT25" s="16" t="s">
        <v>4256</v>
      </c>
      <c r="AU25" s="15">
        <v>123</v>
      </c>
      <c r="AV25" s="16" t="s">
        <v>4257</v>
      </c>
      <c r="AW25" s="20">
        <v>1.0107120000000001</v>
      </c>
      <c r="AX25" s="16" t="s">
        <v>4256</v>
      </c>
      <c r="AY25" s="15">
        <v>-4471</v>
      </c>
      <c r="AZ25" s="16" t="s">
        <v>4257</v>
      </c>
      <c r="BA25" s="20">
        <v>1.0266040000000001</v>
      </c>
      <c r="BB25" s="16" t="s">
        <v>4256</v>
      </c>
      <c r="BC25" s="15">
        <v>-118655</v>
      </c>
      <c r="BD25" s="16" t="s">
        <v>4257</v>
      </c>
      <c r="BE25" s="20">
        <v>1.0450269999999999</v>
      </c>
      <c r="BF25" s="16" t="s">
        <v>4258</v>
      </c>
      <c r="BG25" s="15">
        <v>108471</v>
      </c>
      <c r="BH25" s="16" t="s">
        <v>4259</v>
      </c>
      <c r="BI25" s="20">
        <v>1.0495620000000001</v>
      </c>
      <c r="BJ25" s="16" t="s">
        <v>4258</v>
      </c>
      <c r="BK25" s="15">
        <v>335</v>
      </c>
      <c r="BL25" s="16" t="s">
        <v>4259</v>
      </c>
      <c r="BM25" s="20">
        <v>1.0368919999999999</v>
      </c>
      <c r="BN25" s="16" t="s">
        <v>4258</v>
      </c>
      <c r="BO25" s="15">
        <v>5186</v>
      </c>
      <c r="BP25" s="16" t="s">
        <v>4259</v>
      </c>
      <c r="BQ25" s="20">
        <v>0.99382610000000005</v>
      </c>
      <c r="BR25" s="16" t="s">
        <v>4258</v>
      </c>
      <c r="BS25" s="15">
        <v>-65871</v>
      </c>
      <c r="BT25" s="16" t="s">
        <v>4259</v>
      </c>
      <c r="BU25" s="20">
        <v>1.0477339999999999</v>
      </c>
      <c r="BV25" s="16" t="s">
        <v>4260</v>
      </c>
      <c r="BW25" s="15">
        <v>93583</v>
      </c>
      <c r="BX25" s="16" t="s">
        <v>4261</v>
      </c>
      <c r="BY25" s="20">
        <v>1.0960129999999999</v>
      </c>
      <c r="BZ25" s="16" t="s">
        <v>4260</v>
      </c>
      <c r="CA25" s="15">
        <v>-127</v>
      </c>
      <c r="CB25" s="16" t="s">
        <v>4261</v>
      </c>
      <c r="CC25" s="20">
        <v>1.073693</v>
      </c>
      <c r="CD25" s="16" t="s">
        <v>4260</v>
      </c>
      <c r="CE25" s="15">
        <v>15877</v>
      </c>
      <c r="CF25" s="16" t="s">
        <v>4261</v>
      </c>
      <c r="CG25" s="20">
        <v>1.1338299999999999</v>
      </c>
      <c r="CH25" s="16" t="s">
        <v>4260</v>
      </c>
      <c r="CI25" s="15">
        <v>-33140</v>
      </c>
      <c r="CJ25" s="16" t="s">
        <v>4261</v>
      </c>
      <c r="CK25" s="20">
        <v>1.093032</v>
      </c>
      <c r="CL25" s="16" t="s">
        <v>5073</v>
      </c>
      <c r="CM25" s="15">
        <f>SUM(A2L418C10)/A2L418C1</f>
        <v>97206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311923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20813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331711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591445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1255892</v>
      </c>
      <c r="X26" s="16" t="s">
        <v>5079</v>
      </c>
      <c r="Y26" s="17">
        <f>SUM(A2L401C11:A2L418C11)-2*SUM(A2L417C11)</f>
        <v>1255892</v>
      </c>
      <c r="Z26" s="16" t="s">
        <v>5080</v>
      </c>
      <c r="AA26" s="17">
        <f>SUM(A2L401C12:A2L418C12)-2*SUM(A2L417C12)</f>
        <v>254719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15290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316140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459731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296472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12421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314439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497975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330963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14061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329351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543135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315021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15469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346415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472246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1255892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3347964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3334411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3144395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4435877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14262647</v>
      </c>
      <c r="X27" s="16" t="s">
        <v>5102</v>
      </c>
      <c r="Y27" s="15">
        <f>SUM(A2L181C11,A2L262C11,A2L363C11,A2L419C11)</f>
        <v>14262647</v>
      </c>
      <c r="Z27" s="16" t="s">
        <v>5103</v>
      </c>
      <c r="AA27" s="15">
        <f>SUM(A2L181C12,A2L262C12,A2L363C12,A2L419C12)</f>
        <v>3240585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2315373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3103581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4219808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3773746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3581209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3296785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4493802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3837434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4053646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3328924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4460375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3495876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3075185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3120890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4326275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14188754.137534726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364053</v>
      </c>
      <c r="T28" s="16" t="s">
        <v>4253</v>
      </c>
      <c r="U28" s="20">
        <v>1</v>
      </c>
      <c r="V28" s="16" t="s">
        <v>5120</v>
      </c>
      <c r="W28" s="15">
        <v>364053</v>
      </c>
      <c r="X28" s="16" t="s">
        <v>5120</v>
      </c>
      <c r="Y28" s="15">
        <v>364053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141188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140154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165985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113531</v>
      </c>
      <c r="CJ28" s="16" t="s">
        <v>4261</v>
      </c>
      <c r="CK28" s="20">
        <v>1</v>
      </c>
      <c r="CL28" s="16" t="s">
        <v>5125</v>
      </c>
      <c r="CM28" s="15">
        <f>SUM(A2L421C10)/A2L421C1</f>
        <v>364053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C865C-CE7F-4618-B6F3-9AAC91FF1F7B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6810</v>
      </c>
      <c r="H8" s="16" t="s">
        <v>4253</v>
      </c>
      <c r="I8" s="20">
        <v>1</v>
      </c>
      <c r="J8" s="16" t="s">
        <v>5219</v>
      </c>
      <c r="K8" s="15">
        <v>9262</v>
      </c>
      <c r="L8" s="16" t="s">
        <v>4255</v>
      </c>
      <c r="M8" s="20">
        <v>1.1147750000000001</v>
      </c>
      <c r="N8" s="16" t="s">
        <v>5220</v>
      </c>
      <c r="O8" s="15">
        <v>9580</v>
      </c>
      <c r="P8" s="16" t="s">
        <v>4257</v>
      </c>
      <c r="Q8" s="20">
        <v>1.029352</v>
      </c>
      <c r="R8" s="16" t="s">
        <v>5221</v>
      </c>
      <c r="S8" s="15">
        <v>10787</v>
      </c>
      <c r="T8" s="16" t="s">
        <v>4259</v>
      </c>
      <c r="U8" s="20">
        <v>1.002704</v>
      </c>
      <c r="V8" s="16" t="s">
        <v>5222</v>
      </c>
      <c r="W8" s="15">
        <v>10053</v>
      </c>
      <c r="X8" s="16" t="s">
        <v>4261</v>
      </c>
      <c r="Y8" s="20">
        <v>1.1263840000000001</v>
      </c>
      <c r="Z8" s="16" t="s">
        <v>5223</v>
      </c>
      <c r="AA8" s="17">
        <f>SUM(PRODUCT(A3L101C2,A3L101C3))/A3L101C1</f>
        <v>6810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53093</v>
      </c>
      <c r="H9" s="16" t="s">
        <v>4253</v>
      </c>
      <c r="I9" s="20">
        <v>1</v>
      </c>
      <c r="J9" s="16" t="s">
        <v>5219</v>
      </c>
      <c r="K9" s="15">
        <v>31447</v>
      </c>
      <c r="L9" s="16" t="s">
        <v>4255</v>
      </c>
      <c r="M9" s="20">
        <v>1.1147750000000001</v>
      </c>
      <c r="N9" s="16" t="s">
        <v>5220</v>
      </c>
      <c r="O9" s="15">
        <v>39156</v>
      </c>
      <c r="P9" s="16" t="s">
        <v>4257</v>
      </c>
      <c r="Q9" s="20">
        <v>1.029352</v>
      </c>
      <c r="R9" s="16" t="s">
        <v>5221</v>
      </c>
      <c r="S9" s="15">
        <v>62694</v>
      </c>
      <c r="T9" s="16" t="s">
        <v>4259</v>
      </c>
      <c r="U9" s="20">
        <v>1.002704</v>
      </c>
      <c r="V9" s="16" t="s">
        <v>5222</v>
      </c>
      <c r="W9" s="15">
        <v>44425</v>
      </c>
      <c r="X9" s="16" t="s">
        <v>4261</v>
      </c>
      <c r="Y9" s="20">
        <v>1.1263840000000001</v>
      </c>
      <c r="Z9" s="16" t="s">
        <v>5224</v>
      </c>
      <c r="AA9" s="17">
        <f>SUM(PRODUCT(A3L102C2,A3L102C3))/A3L102C1</f>
        <v>53093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400257</v>
      </c>
      <c r="H10" s="16" t="s">
        <v>4253</v>
      </c>
      <c r="I10" s="20">
        <v>1</v>
      </c>
      <c r="J10" s="16" t="s">
        <v>5219</v>
      </c>
      <c r="K10" s="15">
        <v>345502</v>
      </c>
      <c r="L10" s="16" t="s">
        <v>4255</v>
      </c>
      <c r="M10" s="20">
        <v>1.1147750000000001</v>
      </c>
      <c r="N10" s="16" t="s">
        <v>5220</v>
      </c>
      <c r="O10" s="15">
        <v>360765</v>
      </c>
      <c r="P10" s="16" t="s">
        <v>4257</v>
      </c>
      <c r="Q10" s="20">
        <v>1.029352</v>
      </c>
      <c r="R10" s="16" t="s">
        <v>5221</v>
      </c>
      <c r="S10" s="15">
        <v>363028</v>
      </c>
      <c r="T10" s="16" t="s">
        <v>4259</v>
      </c>
      <c r="U10" s="20">
        <v>1.002704</v>
      </c>
      <c r="V10" s="16" t="s">
        <v>5222</v>
      </c>
      <c r="W10" s="15">
        <v>325249</v>
      </c>
      <c r="X10" s="16" t="s">
        <v>4261</v>
      </c>
      <c r="Y10" s="20">
        <v>1.1263840000000001</v>
      </c>
      <c r="Z10" s="16" t="s">
        <v>5225</v>
      </c>
      <c r="AA10" s="17">
        <f>SUM(PRODUCT(A3L103C2,A3L103C3))/A3L103C1</f>
        <v>400257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292</v>
      </c>
      <c r="H11" s="16" t="s">
        <v>4253</v>
      </c>
      <c r="I11" s="20">
        <v>1</v>
      </c>
      <c r="J11" s="16" t="s">
        <v>5219</v>
      </c>
      <c r="K11" s="15">
        <v>63</v>
      </c>
      <c r="L11" s="16" t="s">
        <v>4255</v>
      </c>
      <c r="M11" s="20">
        <v>1.1147750000000001</v>
      </c>
      <c r="N11" s="16" t="s">
        <v>5220</v>
      </c>
      <c r="O11" s="15">
        <v>50</v>
      </c>
      <c r="P11" s="16" t="s">
        <v>4257</v>
      </c>
      <c r="Q11" s="20">
        <v>1.029352</v>
      </c>
      <c r="R11" s="16" t="s">
        <v>5221</v>
      </c>
      <c r="S11" s="15">
        <v>67</v>
      </c>
      <c r="T11" s="16" t="s">
        <v>4259</v>
      </c>
      <c r="U11" s="20">
        <v>1.002704</v>
      </c>
      <c r="V11" s="16" t="s">
        <v>5222</v>
      </c>
      <c r="W11" s="15">
        <v>57</v>
      </c>
      <c r="X11" s="16" t="s">
        <v>4261</v>
      </c>
      <c r="Y11" s="20">
        <v>1.1263840000000001</v>
      </c>
      <c r="Z11" s="16" t="s">
        <v>5226</v>
      </c>
      <c r="AA11" s="17">
        <f>SUM(PRODUCT(A3L104C2,A3L104C3))/A3L104C1</f>
        <v>292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17273</v>
      </c>
      <c r="H12" s="16" t="s">
        <v>4253</v>
      </c>
      <c r="I12" s="20">
        <v>1</v>
      </c>
      <c r="J12" s="16" t="s">
        <v>5219</v>
      </c>
      <c r="K12" s="15">
        <v>15366</v>
      </c>
      <c r="L12" s="16" t="s">
        <v>4255</v>
      </c>
      <c r="M12" s="20">
        <v>1.1147750000000001</v>
      </c>
      <c r="N12" s="16" t="s">
        <v>5220</v>
      </c>
      <c r="O12" s="15">
        <v>15486</v>
      </c>
      <c r="P12" s="16" t="s">
        <v>4257</v>
      </c>
      <c r="Q12" s="20">
        <v>1.029352</v>
      </c>
      <c r="R12" s="16" t="s">
        <v>5221</v>
      </c>
      <c r="S12" s="15">
        <v>13874</v>
      </c>
      <c r="T12" s="16" t="s">
        <v>4259</v>
      </c>
      <c r="U12" s="20">
        <v>1.002704</v>
      </c>
      <c r="V12" s="16" t="s">
        <v>5222</v>
      </c>
      <c r="W12" s="15">
        <v>16953</v>
      </c>
      <c r="X12" s="16" t="s">
        <v>4261</v>
      </c>
      <c r="Y12" s="20">
        <v>1.1263840000000001</v>
      </c>
      <c r="Z12" s="16" t="s">
        <v>5227</v>
      </c>
      <c r="AA12" s="17">
        <f>SUM(PRODUCT(A3L105C2,A3L105C3))/A3L105C1</f>
        <v>17273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228</v>
      </c>
      <c r="H13" s="16" t="s">
        <v>4253</v>
      </c>
      <c r="I13" s="20">
        <v>1</v>
      </c>
      <c r="J13" s="16" t="s">
        <v>5219</v>
      </c>
      <c r="K13" s="15">
        <v>363</v>
      </c>
      <c r="L13" s="16" t="s">
        <v>4255</v>
      </c>
      <c r="M13" s="20">
        <v>1.1147750000000001</v>
      </c>
      <c r="N13" s="16" t="s">
        <v>5220</v>
      </c>
      <c r="O13" s="15">
        <v>453</v>
      </c>
      <c r="P13" s="16" t="s">
        <v>4257</v>
      </c>
      <c r="Q13" s="20">
        <v>1.029352</v>
      </c>
      <c r="R13" s="16" t="s">
        <v>5221</v>
      </c>
      <c r="S13" s="15">
        <v>314</v>
      </c>
      <c r="T13" s="16" t="s">
        <v>4259</v>
      </c>
      <c r="U13" s="20">
        <v>1.002704</v>
      </c>
      <c r="V13" s="16" t="s">
        <v>5222</v>
      </c>
      <c r="W13" s="15">
        <v>265</v>
      </c>
      <c r="X13" s="16" t="s">
        <v>4261</v>
      </c>
      <c r="Y13" s="20">
        <v>1.1263840000000001</v>
      </c>
      <c r="Z13" s="16" t="s">
        <v>5228</v>
      </c>
      <c r="AA13" s="17">
        <f>SUM(PRODUCT(A3L106C2,A3L106C3))/A3L106C1</f>
        <v>228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477953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402003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425490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450764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397002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477953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1</v>
      </c>
      <c r="P38" s="16" t="s">
        <v>4257</v>
      </c>
      <c r="Q38" s="20">
        <v>1.029352</v>
      </c>
      <c r="R38" s="16" t="s">
        <v>5221</v>
      </c>
      <c r="S38" s="15">
        <v>1</v>
      </c>
      <c r="T38" s="16" t="s">
        <v>4259</v>
      </c>
      <c r="U38" s="20">
        <v>1.002704</v>
      </c>
      <c r="V38" s="16" t="s">
        <v>5222</v>
      </c>
      <c r="W38" s="15">
        <v>3</v>
      </c>
      <c r="X38" s="16" t="s">
        <v>4261</v>
      </c>
      <c r="Y38" s="20">
        <v>1.1263840000000001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19</v>
      </c>
      <c r="H40" s="16" t="s">
        <v>4253</v>
      </c>
      <c r="I40" s="20">
        <v>1</v>
      </c>
      <c r="J40" s="16" t="s">
        <v>5219</v>
      </c>
      <c r="K40" s="15">
        <v>9</v>
      </c>
      <c r="L40" s="16" t="s">
        <v>4255</v>
      </c>
      <c r="M40" s="20">
        <v>1.1147750000000001</v>
      </c>
      <c r="N40" s="16" t="s">
        <v>5220</v>
      </c>
      <c r="O40" s="15">
        <v>28</v>
      </c>
      <c r="P40" s="16" t="s">
        <v>4257</v>
      </c>
      <c r="Q40" s="20">
        <v>1.029352</v>
      </c>
      <c r="R40" s="16" t="s">
        <v>5221</v>
      </c>
      <c r="S40" s="15">
        <v>47</v>
      </c>
      <c r="T40" s="16" t="s">
        <v>4259</v>
      </c>
      <c r="U40" s="20">
        <v>1.002704</v>
      </c>
      <c r="V40" s="16" t="s">
        <v>5222</v>
      </c>
      <c r="W40" s="15">
        <v>103</v>
      </c>
      <c r="X40" s="16" t="s">
        <v>4261</v>
      </c>
      <c r="Y40" s="20">
        <v>1.1263840000000001</v>
      </c>
      <c r="Z40" s="16" t="s">
        <v>5270</v>
      </c>
      <c r="AA40" s="17">
        <f>SUM(PRODUCT(A3L133C2,A3L133C3))/A3L133C1</f>
        <v>19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2302</v>
      </c>
      <c r="H42" s="16" t="s">
        <v>4253</v>
      </c>
      <c r="I42" s="20">
        <v>1</v>
      </c>
      <c r="J42" s="16" t="s">
        <v>5219</v>
      </c>
      <c r="K42" s="15">
        <v>1991</v>
      </c>
      <c r="L42" s="16" t="s">
        <v>4255</v>
      </c>
      <c r="M42" s="20">
        <v>1.1147750000000001</v>
      </c>
      <c r="N42" s="16" t="s">
        <v>5220</v>
      </c>
      <c r="O42" s="15">
        <v>2186</v>
      </c>
      <c r="P42" s="16" t="s">
        <v>4257</v>
      </c>
      <c r="Q42" s="20">
        <v>1.029352</v>
      </c>
      <c r="R42" s="16" t="s">
        <v>5221</v>
      </c>
      <c r="S42" s="15">
        <v>2019</v>
      </c>
      <c r="T42" s="16" t="s">
        <v>4259</v>
      </c>
      <c r="U42" s="20">
        <v>1.002704</v>
      </c>
      <c r="V42" s="16" t="s">
        <v>5222</v>
      </c>
      <c r="W42" s="15">
        <v>302</v>
      </c>
      <c r="X42" s="16" t="s">
        <v>4261</v>
      </c>
      <c r="Y42" s="20">
        <v>1.1263840000000001</v>
      </c>
      <c r="Z42" s="16" t="s">
        <v>5272</v>
      </c>
      <c r="AA42" s="17">
        <f>SUM(PRODUCT(A3L135C2,A3L135C3))/A3L135C1</f>
        <v>2302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2321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2000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2215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2067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408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2321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575</v>
      </c>
      <c r="H58" s="16" t="s">
        <v>4253</v>
      </c>
      <c r="I58" s="20">
        <v>1</v>
      </c>
      <c r="J58" s="16" t="s">
        <v>5219</v>
      </c>
      <c r="K58" s="15">
        <v>935</v>
      </c>
      <c r="L58" s="16" t="s">
        <v>4255</v>
      </c>
      <c r="M58" s="20">
        <v>1.1147750000000001</v>
      </c>
      <c r="N58" s="16" t="s">
        <v>5220</v>
      </c>
      <c r="O58" s="15">
        <v>1052</v>
      </c>
      <c r="P58" s="16" t="s">
        <v>4257</v>
      </c>
      <c r="Q58" s="20">
        <v>1.029352</v>
      </c>
      <c r="R58" s="16" t="s">
        <v>5221</v>
      </c>
      <c r="S58" s="15">
        <v>1083</v>
      </c>
      <c r="T58" s="16" t="s">
        <v>4259</v>
      </c>
      <c r="U58" s="20">
        <v>1.002704</v>
      </c>
      <c r="V58" s="16" t="s">
        <v>5222</v>
      </c>
      <c r="W58" s="15">
        <v>1115</v>
      </c>
      <c r="X58" s="16" t="s">
        <v>4261</v>
      </c>
      <c r="Y58" s="20">
        <v>1.1263840000000001</v>
      </c>
      <c r="Z58" s="16" t="s">
        <v>5298</v>
      </c>
      <c r="AA58" s="17">
        <f>SUM(PRODUCT(A3L151C2,A3L151C3))/A3L151C1</f>
        <v>575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100</v>
      </c>
      <c r="X59" s="16" t="s">
        <v>4261</v>
      </c>
      <c r="Y59" s="20">
        <v>1.1263840000000001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38612</v>
      </c>
      <c r="H60" s="16" t="s">
        <v>4253</v>
      </c>
      <c r="I60" s="20">
        <v>1</v>
      </c>
      <c r="J60" s="16" t="s">
        <v>5219</v>
      </c>
      <c r="K60" s="15">
        <v>38239</v>
      </c>
      <c r="L60" s="16" t="s">
        <v>4255</v>
      </c>
      <c r="M60" s="20">
        <v>1.1147750000000001</v>
      </c>
      <c r="N60" s="16" t="s">
        <v>5220</v>
      </c>
      <c r="O60" s="15">
        <v>44208</v>
      </c>
      <c r="P60" s="16" t="s">
        <v>4257</v>
      </c>
      <c r="Q60" s="20">
        <v>1.029352</v>
      </c>
      <c r="R60" s="16" t="s">
        <v>5221</v>
      </c>
      <c r="S60" s="15">
        <v>43176</v>
      </c>
      <c r="T60" s="16" t="s">
        <v>4259</v>
      </c>
      <c r="U60" s="20">
        <v>1.002704</v>
      </c>
      <c r="V60" s="16" t="s">
        <v>5222</v>
      </c>
      <c r="W60" s="15">
        <v>36720</v>
      </c>
      <c r="X60" s="16" t="s">
        <v>4261</v>
      </c>
      <c r="Y60" s="20">
        <v>1.1263840000000001</v>
      </c>
      <c r="Z60" s="16" t="s">
        <v>5300</v>
      </c>
      <c r="AA60" s="17">
        <f>SUM(PRODUCT(A3L153C2,A3L153C3))/A3L153C1</f>
        <v>38612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217</v>
      </c>
      <c r="H61" s="16" t="s">
        <v>4253</v>
      </c>
      <c r="I61" s="20">
        <v>1</v>
      </c>
      <c r="J61" s="16" t="s">
        <v>5219</v>
      </c>
      <c r="K61" s="15">
        <v>198</v>
      </c>
      <c r="L61" s="16" t="s">
        <v>4255</v>
      </c>
      <c r="M61" s="20">
        <v>1.1147750000000001</v>
      </c>
      <c r="N61" s="16" t="s">
        <v>5220</v>
      </c>
      <c r="O61" s="15">
        <v>243</v>
      </c>
      <c r="P61" s="16" t="s">
        <v>4257</v>
      </c>
      <c r="Q61" s="20">
        <v>1.029352</v>
      </c>
      <c r="R61" s="16" t="s">
        <v>5221</v>
      </c>
      <c r="S61" s="15">
        <v>309</v>
      </c>
      <c r="T61" s="16" t="s">
        <v>4259</v>
      </c>
      <c r="U61" s="20">
        <v>1.002704</v>
      </c>
      <c r="V61" s="16" t="s">
        <v>5222</v>
      </c>
      <c r="W61" s="15">
        <v>251</v>
      </c>
      <c r="X61" s="16" t="s">
        <v>4261</v>
      </c>
      <c r="Y61" s="20">
        <v>1.1263840000000001</v>
      </c>
      <c r="Z61" s="16" t="s">
        <v>5301</v>
      </c>
      <c r="AA61" s="17">
        <f>SUM(PRODUCT(A3L154C2,A3L154C3))/A3L154C1</f>
        <v>217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39404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39372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45503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44568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38186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39404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144</v>
      </c>
      <c r="H68" s="16" t="s">
        <v>4253</v>
      </c>
      <c r="I68" s="20">
        <v>1</v>
      </c>
      <c r="J68" s="16" t="s">
        <v>5219</v>
      </c>
      <c r="K68" s="15">
        <v>182</v>
      </c>
      <c r="L68" s="16" t="s">
        <v>4255</v>
      </c>
      <c r="M68" s="20">
        <v>1.1147750000000001</v>
      </c>
      <c r="N68" s="16" t="s">
        <v>5220</v>
      </c>
      <c r="O68" s="15">
        <v>206</v>
      </c>
      <c r="P68" s="16" t="s">
        <v>4257</v>
      </c>
      <c r="Q68" s="20">
        <v>1.029352</v>
      </c>
      <c r="R68" s="16" t="s">
        <v>5221</v>
      </c>
      <c r="S68" s="15">
        <v>199</v>
      </c>
      <c r="T68" s="16" t="s">
        <v>4259</v>
      </c>
      <c r="U68" s="20">
        <v>1.002704</v>
      </c>
      <c r="V68" s="16" t="s">
        <v>5222</v>
      </c>
      <c r="W68" s="15">
        <v>173</v>
      </c>
      <c r="X68" s="16" t="s">
        <v>4261</v>
      </c>
      <c r="Y68" s="20">
        <v>1.1263840000000001</v>
      </c>
      <c r="Z68" s="16" t="s">
        <v>5313</v>
      </c>
      <c r="AA68" s="17">
        <f>SUM(PRODUCT(A3L161C2,A3L161C3))/A3L161C1</f>
        <v>144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8357</v>
      </c>
      <c r="H69" s="16" t="s">
        <v>4253</v>
      </c>
      <c r="I69" s="20">
        <v>1</v>
      </c>
      <c r="J69" s="16" t="s">
        <v>5219</v>
      </c>
      <c r="K69" s="15">
        <v>6355</v>
      </c>
      <c r="L69" s="16" t="s">
        <v>4255</v>
      </c>
      <c r="M69" s="20">
        <v>1.1147750000000001</v>
      </c>
      <c r="N69" s="16" t="s">
        <v>5220</v>
      </c>
      <c r="O69" s="15">
        <v>7373</v>
      </c>
      <c r="P69" s="16" t="s">
        <v>4257</v>
      </c>
      <c r="Q69" s="20">
        <v>1.029352</v>
      </c>
      <c r="R69" s="16" t="s">
        <v>5221</v>
      </c>
      <c r="S69" s="15">
        <v>6996</v>
      </c>
      <c r="T69" s="16" t="s">
        <v>4259</v>
      </c>
      <c r="U69" s="20">
        <v>1.002704</v>
      </c>
      <c r="V69" s="16" t="s">
        <v>5222</v>
      </c>
      <c r="W69" s="15">
        <v>5465</v>
      </c>
      <c r="X69" s="16" t="s">
        <v>4261</v>
      </c>
      <c r="Y69" s="20">
        <v>1.1263840000000001</v>
      </c>
      <c r="Z69" s="16" t="s">
        <v>5314</v>
      </c>
      <c r="AA69" s="17">
        <f>SUM(PRODUCT(A3L162C2,A3L162C3))/A3L162C1</f>
        <v>8357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93</v>
      </c>
      <c r="H70" s="16" t="s">
        <v>4253</v>
      </c>
      <c r="I70" s="20">
        <v>1</v>
      </c>
      <c r="J70" s="16" t="s">
        <v>5219</v>
      </c>
      <c r="K70" s="15">
        <v>92</v>
      </c>
      <c r="L70" s="16" t="s">
        <v>4255</v>
      </c>
      <c r="M70" s="20">
        <v>1.1147750000000001</v>
      </c>
      <c r="N70" s="16" t="s">
        <v>5220</v>
      </c>
      <c r="O70" s="15">
        <v>112</v>
      </c>
      <c r="P70" s="16" t="s">
        <v>4257</v>
      </c>
      <c r="Q70" s="20">
        <v>1.029352</v>
      </c>
      <c r="R70" s="16" t="s">
        <v>5221</v>
      </c>
      <c r="S70" s="15">
        <v>107</v>
      </c>
      <c r="T70" s="16" t="s">
        <v>4259</v>
      </c>
      <c r="U70" s="20">
        <v>1.002704</v>
      </c>
      <c r="V70" s="16" t="s">
        <v>5222</v>
      </c>
      <c r="W70" s="15">
        <v>17</v>
      </c>
      <c r="X70" s="16" t="s">
        <v>4261</v>
      </c>
      <c r="Y70" s="20">
        <v>1.1263840000000001</v>
      </c>
      <c r="Z70" s="16" t="s">
        <v>5315</v>
      </c>
      <c r="AA70" s="17">
        <f>SUM(PRODUCT(A3L163C2,A3L163C3))/A3L163C1</f>
        <v>93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8594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6629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7691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7302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5655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8594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006D9-004F-47B8-8F73-915FDDDE1DD7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1.1356580000000001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1.0266040000000001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0.99382610000000005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1.1338299999999999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0</v>
      </c>
      <c r="L9" s="16" t="s">
        <v>5398</v>
      </c>
      <c r="M9" s="17">
        <v>0</v>
      </c>
      <c r="N9" s="16" t="s">
        <v>5398</v>
      </c>
      <c r="O9" s="17">
        <v>1832</v>
      </c>
      <c r="P9" s="16" t="s">
        <v>5398</v>
      </c>
      <c r="Q9" s="17">
        <v>645</v>
      </c>
      <c r="R9" s="16" t="s">
        <v>5398</v>
      </c>
      <c r="S9" s="17">
        <v>2067</v>
      </c>
      <c r="T9" s="16" t="s">
        <v>4255</v>
      </c>
      <c r="U9" s="20">
        <v>1.1356580000000001</v>
      </c>
      <c r="V9" s="16" t="s">
        <v>5399</v>
      </c>
      <c r="W9" s="17">
        <v>0</v>
      </c>
      <c r="X9" s="16" t="s">
        <v>5399</v>
      </c>
      <c r="Y9" s="17">
        <v>0</v>
      </c>
      <c r="Z9" s="16" t="s">
        <v>5399</v>
      </c>
      <c r="AA9" s="17">
        <v>0</v>
      </c>
      <c r="AB9" s="16" t="s">
        <v>5399</v>
      </c>
      <c r="AC9" s="17">
        <v>1434</v>
      </c>
      <c r="AD9" s="16" t="s">
        <v>5399</v>
      </c>
      <c r="AE9" s="17">
        <v>743</v>
      </c>
      <c r="AF9" s="16" t="s">
        <v>5399</v>
      </c>
      <c r="AG9" s="17">
        <v>1213</v>
      </c>
      <c r="AH9" s="16" t="s">
        <v>4257</v>
      </c>
      <c r="AI9" s="20">
        <v>1.0266040000000001</v>
      </c>
      <c r="AJ9" s="16" t="s">
        <v>5400</v>
      </c>
      <c r="AK9" s="17">
        <v>0</v>
      </c>
      <c r="AL9" s="16" t="s">
        <v>5400</v>
      </c>
      <c r="AM9" s="17">
        <v>0</v>
      </c>
      <c r="AN9" s="16" t="s">
        <v>5400</v>
      </c>
      <c r="AO9" s="17">
        <v>0</v>
      </c>
      <c r="AP9" s="16" t="s">
        <v>5400</v>
      </c>
      <c r="AQ9" s="17">
        <v>1511</v>
      </c>
      <c r="AR9" s="16" t="s">
        <v>5400</v>
      </c>
      <c r="AS9" s="17">
        <v>684</v>
      </c>
      <c r="AT9" s="16" t="s">
        <v>5400</v>
      </c>
      <c r="AU9" s="17">
        <v>1676</v>
      </c>
      <c r="AV9" s="16" t="s">
        <v>4259</v>
      </c>
      <c r="AW9" s="20">
        <v>0.99382610000000005</v>
      </c>
      <c r="AX9" s="16" t="s">
        <v>5401</v>
      </c>
      <c r="AY9" s="17">
        <v>0</v>
      </c>
      <c r="AZ9" s="16" t="s">
        <v>5401</v>
      </c>
      <c r="BA9" s="17">
        <v>0</v>
      </c>
      <c r="BB9" s="16" t="s">
        <v>5401</v>
      </c>
      <c r="BC9" s="17">
        <v>0</v>
      </c>
      <c r="BD9" s="16" t="s">
        <v>5401</v>
      </c>
      <c r="BE9" s="17">
        <v>2648</v>
      </c>
      <c r="BF9" s="16" t="s">
        <v>5401</v>
      </c>
      <c r="BG9" s="17">
        <v>476</v>
      </c>
      <c r="BH9" s="16" t="s">
        <v>5401</v>
      </c>
      <c r="BI9" s="17">
        <v>1431</v>
      </c>
      <c r="BJ9" s="16" t="s">
        <v>4261</v>
      </c>
      <c r="BK9" s="20">
        <v>1.1338299999999999</v>
      </c>
      <c r="BL9" s="16" t="s">
        <v>5402</v>
      </c>
      <c r="BM9" s="17">
        <v>0</v>
      </c>
      <c r="BN9" s="16" t="s">
        <v>5402</v>
      </c>
      <c r="BO9" s="17">
        <v>0</v>
      </c>
      <c r="BP9" s="16" t="s">
        <v>5402</v>
      </c>
      <c r="BQ9" s="17">
        <v>0</v>
      </c>
      <c r="BR9" s="16" t="s">
        <v>5402</v>
      </c>
      <c r="BS9" s="17">
        <v>1725</v>
      </c>
      <c r="BT9" s="16" t="s">
        <v>5402</v>
      </c>
      <c r="BU9" s="17">
        <v>475</v>
      </c>
      <c r="BV9" s="16" t="s">
        <v>5402</v>
      </c>
      <c r="BW9" s="17">
        <v>1423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0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1832</v>
      </c>
      <c r="CF9" s="16" t="s">
        <v>5415</v>
      </c>
      <c r="CG9" s="17">
        <f>SUM(PRODUCT(A3L202C2,A3L202C7))/A3L202C1</f>
        <v>645</v>
      </c>
      <c r="CH9" s="16" t="s">
        <v>5416</v>
      </c>
      <c r="CI9" s="17">
        <f>SUM(PRODUCT(A3L202C2,A3L202C8))/A3L202C1</f>
        <v>2067</v>
      </c>
      <c r="CJ9" s="16" t="s">
        <v>5410</v>
      </c>
      <c r="CK9" s="17">
        <f>(A3L202C40-A3L202C37)+(A3L202C41-A3L202C38)+(A3L202C42-A3L202C39)</f>
        <v>4544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1237</v>
      </c>
      <c r="L10" s="16" t="s">
        <v>5398</v>
      </c>
      <c r="M10" s="17">
        <v>7892</v>
      </c>
      <c r="N10" s="16" t="s">
        <v>5398</v>
      </c>
      <c r="O10" s="17">
        <v>27219</v>
      </c>
      <c r="P10" s="16" t="s">
        <v>5398</v>
      </c>
      <c r="Q10" s="17">
        <v>2817</v>
      </c>
      <c r="R10" s="16" t="s">
        <v>5398</v>
      </c>
      <c r="S10" s="17">
        <v>11747</v>
      </c>
      <c r="T10" s="16" t="s">
        <v>4255</v>
      </c>
      <c r="U10" s="20">
        <v>1.1356580000000001</v>
      </c>
      <c r="V10" s="16" t="s">
        <v>5399</v>
      </c>
      <c r="W10" s="17">
        <v>0</v>
      </c>
      <c r="X10" s="16" t="s">
        <v>5399</v>
      </c>
      <c r="Y10" s="17">
        <v>1314</v>
      </c>
      <c r="Z10" s="16" t="s">
        <v>5399</v>
      </c>
      <c r="AA10" s="17">
        <v>6947</v>
      </c>
      <c r="AB10" s="16" t="s">
        <v>5399</v>
      </c>
      <c r="AC10" s="17">
        <v>26594</v>
      </c>
      <c r="AD10" s="16" t="s">
        <v>5399</v>
      </c>
      <c r="AE10" s="17">
        <v>4032</v>
      </c>
      <c r="AF10" s="16" t="s">
        <v>5399</v>
      </c>
      <c r="AG10" s="17">
        <v>8660</v>
      </c>
      <c r="AH10" s="16" t="s">
        <v>4257</v>
      </c>
      <c r="AI10" s="20">
        <v>1.0266040000000001</v>
      </c>
      <c r="AJ10" s="16" t="s">
        <v>5400</v>
      </c>
      <c r="AK10" s="17">
        <v>0</v>
      </c>
      <c r="AL10" s="16" t="s">
        <v>5400</v>
      </c>
      <c r="AM10" s="17">
        <v>1316</v>
      </c>
      <c r="AN10" s="16" t="s">
        <v>5400</v>
      </c>
      <c r="AO10" s="17">
        <v>8771</v>
      </c>
      <c r="AP10" s="16" t="s">
        <v>5400</v>
      </c>
      <c r="AQ10" s="17">
        <v>27196</v>
      </c>
      <c r="AR10" s="16" t="s">
        <v>5400</v>
      </c>
      <c r="AS10" s="17">
        <v>4565</v>
      </c>
      <c r="AT10" s="16" t="s">
        <v>5400</v>
      </c>
      <c r="AU10" s="17">
        <v>14192</v>
      </c>
      <c r="AV10" s="16" t="s">
        <v>4259</v>
      </c>
      <c r="AW10" s="20">
        <v>0.99382610000000005</v>
      </c>
      <c r="AX10" s="16" t="s">
        <v>5401</v>
      </c>
      <c r="AY10" s="17">
        <v>0</v>
      </c>
      <c r="AZ10" s="16" t="s">
        <v>5401</v>
      </c>
      <c r="BA10" s="17">
        <v>1740</v>
      </c>
      <c r="BB10" s="16" t="s">
        <v>5401</v>
      </c>
      <c r="BC10" s="17">
        <v>10974</v>
      </c>
      <c r="BD10" s="16" t="s">
        <v>5401</v>
      </c>
      <c r="BE10" s="17">
        <v>23383</v>
      </c>
      <c r="BF10" s="16" t="s">
        <v>5401</v>
      </c>
      <c r="BG10" s="17">
        <v>5137</v>
      </c>
      <c r="BH10" s="16" t="s">
        <v>5401</v>
      </c>
      <c r="BI10" s="17">
        <v>16696</v>
      </c>
      <c r="BJ10" s="16" t="s">
        <v>4261</v>
      </c>
      <c r="BK10" s="20">
        <v>1.1338299999999999</v>
      </c>
      <c r="BL10" s="16" t="s">
        <v>5402</v>
      </c>
      <c r="BM10" s="17">
        <v>0</v>
      </c>
      <c r="BN10" s="16" t="s">
        <v>5402</v>
      </c>
      <c r="BO10" s="17">
        <v>605</v>
      </c>
      <c r="BP10" s="16" t="s">
        <v>5402</v>
      </c>
      <c r="BQ10" s="17">
        <v>6657</v>
      </c>
      <c r="BR10" s="16" t="s">
        <v>5402</v>
      </c>
      <c r="BS10" s="17">
        <v>19605</v>
      </c>
      <c r="BT10" s="16" t="s">
        <v>5402</v>
      </c>
      <c r="BU10" s="17">
        <v>5159</v>
      </c>
      <c r="BV10" s="16" t="s">
        <v>5402</v>
      </c>
      <c r="BW10" s="17">
        <v>17260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1237</v>
      </c>
      <c r="CB10" s="16" t="s">
        <v>5420</v>
      </c>
      <c r="CC10" s="17">
        <f>SUM(PRODUCT(A3L203C2,A3L203C5))/A3L203C1</f>
        <v>7892</v>
      </c>
      <c r="CD10" s="16" t="s">
        <v>5421</v>
      </c>
      <c r="CE10" s="17">
        <f>SUM(PRODUCT(A3L203C2,A3L203C6))/A3L203C1</f>
        <v>27219</v>
      </c>
      <c r="CF10" s="16" t="s">
        <v>5422</v>
      </c>
      <c r="CG10" s="17">
        <f>SUM(PRODUCT(A3L203C2,A3L203C7))/A3L203C1</f>
        <v>2817</v>
      </c>
      <c r="CH10" s="16" t="s">
        <v>5423</v>
      </c>
      <c r="CI10" s="17">
        <f>SUM(PRODUCT(A3L203C2,A3L203C8))/A3L203C1</f>
        <v>11747</v>
      </c>
      <c r="CJ10" s="16" t="s">
        <v>5417</v>
      </c>
      <c r="CK10" s="17">
        <f>(A3L203C40-A3L203C37)+(A3L203C41-A3L203C38)+(A3L203C42-A3L203C39)</f>
        <v>32654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5784</v>
      </c>
      <c r="L11" s="16" t="s">
        <v>5398</v>
      </c>
      <c r="M11" s="17">
        <v>4225</v>
      </c>
      <c r="N11" s="16" t="s">
        <v>5398</v>
      </c>
      <c r="O11" s="17">
        <v>2791</v>
      </c>
      <c r="P11" s="16" t="s">
        <v>5398</v>
      </c>
      <c r="Q11" s="17">
        <v>2231</v>
      </c>
      <c r="R11" s="16" t="s">
        <v>5398</v>
      </c>
      <c r="S11" s="17">
        <v>2954</v>
      </c>
      <c r="T11" s="16" t="s">
        <v>4255</v>
      </c>
      <c r="U11" s="20">
        <v>1.1356580000000001</v>
      </c>
      <c r="V11" s="16" t="s">
        <v>5399</v>
      </c>
      <c r="W11" s="17">
        <v>0</v>
      </c>
      <c r="X11" s="16" t="s">
        <v>5399</v>
      </c>
      <c r="Y11" s="17">
        <v>4726</v>
      </c>
      <c r="Z11" s="16" t="s">
        <v>5399</v>
      </c>
      <c r="AA11" s="17">
        <v>3098</v>
      </c>
      <c r="AB11" s="16" t="s">
        <v>5399</v>
      </c>
      <c r="AC11" s="17">
        <v>1777</v>
      </c>
      <c r="AD11" s="16" t="s">
        <v>5399</v>
      </c>
      <c r="AE11" s="17">
        <v>1935</v>
      </c>
      <c r="AF11" s="16" t="s">
        <v>5399</v>
      </c>
      <c r="AG11" s="17">
        <v>1839</v>
      </c>
      <c r="AH11" s="16" t="s">
        <v>4257</v>
      </c>
      <c r="AI11" s="20">
        <v>1.0266040000000001</v>
      </c>
      <c r="AJ11" s="16" t="s">
        <v>5400</v>
      </c>
      <c r="AK11" s="17">
        <v>0</v>
      </c>
      <c r="AL11" s="16" t="s">
        <v>5400</v>
      </c>
      <c r="AM11" s="17">
        <v>4039</v>
      </c>
      <c r="AN11" s="16" t="s">
        <v>5400</v>
      </c>
      <c r="AO11" s="17">
        <v>3657</v>
      </c>
      <c r="AP11" s="16" t="s">
        <v>5400</v>
      </c>
      <c r="AQ11" s="17">
        <v>2842</v>
      </c>
      <c r="AR11" s="16" t="s">
        <v>5400</v>
      </c>
      <c r="AS11" s="17">
        <v>3856</v>
      </c>
      <c r="AT11" s="16" t="s">
        <v>5400</v>
      </c>
      <c r="AU11" s="17">
        <v>3326</v>
      </c>
      <c r="AV11" s="16" t="s">
        <v>4259</v>
      </c>
      <c r="AW11" s="20">
        <v>0.99382610000000005</v>
      </c>
      <c r="AX11" s="16" t="s">
        <v>5401</v>
      </c>
      <c r="AY11" s="17">
        <v>0</v>
      </c>
      <c r="AZ11" s="16" t="s">
        <v>5401</v>
      </c>
      <c r="BA11" s="17">
        <v>7182</v>
      </c>
      <c r="BB11" s="16" t="s">
        <v>5401</v>
      </c>
      <c r="BC11" s="17">
        <v>6221</v>
      </c>
      <c r="BD11" s="16" t="s">
        <v>5401</v>
      </c>
      <c r="BE11" s="17">
        <v>2520</v>
      </c>
      <c r="BF11" s="16" t="s">
        <v>5401</v>
      </c>
      <c r="BG11" s="17">
        <v>2690</v>
      </c>
      <c r="BH11" s="16" t="s">
        <v>5401</v>
      </c>
      <c r="BI11" s="17">
        <v>2786</v>
      </c>
      <c r="BJ11" s="16" t="s">
        <v>4261</v>
      </c>
      <c r="BK11" s="20">
        <v>1.1338299999999999</v>
      </c>
      <c r="BL11" s="16" t="s">
        <v>5402</v>
      </c>
      <c r="BM11" s="17">
        <v>0</v>
      </c>
      <c r="BN11" s="16" t="s">
        <v>5402</v>
      </c>
      <c r="BO11" s="17">
        <v>1419</v>
      </c>
      <c r="BP11" s="16" t="s">
        <v>5402</v>
      </c>
      <c r="BQ11" s="17">
        <v>2420</v>
      </c>
      <c r="BR11" s="16" t="s">
        <v>5402</v>
      </c>
      <c r="BS11" s="17">
        <v>2333</v>
      </c>
      <c r="BT11" s="16" t="s">
        <v>5402</v>
      </c>
      <c r="BU11" s="17">
        <v>1173</v>
      </c>
      <c r="BV11" s="16" t="s">
        <v>5402</v>
      </c>
      <c r="BW11" s="17">
        <v>2037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5784</v>
      </c>
      <c r="CB11" s="16" t="s">
        <v>5427</v>
      </c>
      <c r="CC11" s="17">
        <f>SUM(PRODUCT(A3L204C2,A3L204C5))/A3L204C1</f>
        <v>4225</v>
      </c>
      <c r="CD11" s="16" t="s">
        <v>5428</v>
      </c>
      <c r="CE11" s="17">
        <f>SUM(PRODUCT(A3L204C2,A3L204C6))/A3L204C1</f>
        <v>2791</v>
      </c>
      <c r="CF11" s="16" t="s">
        <v>5429</v>
      </c>
      <c r="CG11" s="17">
        <f>SUM(PRODUCT(A3L204C2,A3L204C7))/A3L204C1</f>
        <v>2231</v>
      </c>
      <c r="CH11" s="16" t="s">
        <v>5430</v>
      </c>
      <c r="CI11" s="17">
        <f>SUM(PRODUCT(A3L204C2,A3L204C8))/A3L204C1</f>
        <v>2954</v>
      </c>
      <c r="CJ11" s="16" t="s">
        <v>5424</v>
      </c>
      <c r="CK11" s="17">
        <f>(A3L204C40-A3L204C37)+(A3L204C41-A3L204C38)+(A3L204C42-A3L204C39)</f>
        <v>-2033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607</v>
      </c>
      <c r="L12" s="16" t="s">
        <v>5398</v>
      </c>
      <c r="M12" s="17">
        <v>3794</v>
      </c>
      <c r="N12" s="16" t="s">
        <v>5398</v>
      </c>
      <c r="O12" s="17">
        <v>5</v>
      </c>
      <c r="P12" s="16" t="s">
        <v>5398</v>
      </c>
      <c r="Q12" s="17">
        <v>1522</v>
      </c>
      <c r="R12" s="16" t="s">
        <v>5398</v>
      </c>
      <c r="S12" s="17">
        <v>7816</v>
      </c>
      <c r="T12" s="16" t="s">
        <v>4255</v>
      </c>
      <c r="U12" s="20">
        <v>1.1356580000000001</v>
      </c>
      <c r="V12" s="16" t="s">
        <v>5399</v>
      </c>
      <c r="W12" s="17">
        <v>0</v>
      </c>
      <c r="X12" s="16" t="s">
        <v>5399</v>
      </c>
      <c r="Y12" s="17">
        <v>556</v>
      </c>
      <c r="Z12" s="16" t="s">
        <v>5399</v>
      </c>
      <c r="AA12" s="17">
        <v>2897</v>
      </c>
      <c r="AB12" s="16" t="s">
        <v>5399</v>
      </c>
      <c r="AC12" s="17">
        <v>0</v>
      </c>
      <c r="AD12" s="16" t="s">
        <v>5399</v>
      </c>
      <c r="AE12" s="17">
        <v>1933</v>
      </c>
      <c r="AF12" s="16" t="s">
        <v>5399</v>
      </c>
      <c r="AG12" s="17">
        <v>4385</v>
      </c>
      <c r="AH12" s="16" t="s">
        <v>4257</v>
      </c>
      <c r="AI12" s="20">
        <v>1.0266040000000001</v>
      </c>
      <c r="AJ12" s="16" t="s">
        <v>5400</v>
      </c>
      <c r="AK12" s="17">
        <v>0</v>
      </c>
      <c r="AL12" s="16" t="s">
        <v>5400</v>
      </c>
      <c r="AM12" s="17">
        <v>414</v>
      </c>
      <c r="AN12" s="16" t="s">
        <v>5400</v>
      </c>
      <c r="AO12" s="17">
        <v>3160</v>
      </c>
      <c r="AP12" s="16" t="s">
        <v>5400</v>
      </c>
      <c r="AQ12" s="17">
        <v>0</v>
      </c>
      <c r="AR12" s="16" t="s">
        <v>5400</v>
      </c>
      <c r="AS12" s="17">
        <v>2582</v>
      </c>
      <c r="AT12" s="16" t="s">
        <v>5400</v>
      </c>
      <c r="AU12" s="17">
        <v>8106</v>
      </c>
      <c r="AV12" s="16" t="s">
        <v>4259</v>
      </c>
      <c r="AW12" s="20">
        <v>0.99382610000000005</v>
      </c>
      <c r="AX12" s="16" t="s">
        <v>5401</v>
      </c>
      <c r="AY12" s="17">
        <v>0</v>
      </c>
      <c r="AZ12" s="16" t="s">
        <v>5401</v>
      </c>
      <c r="BA12" s="17">
        <v>587</v>
      </c>
      <c r="BB12" s="16" t="s">
        <v>5401</v>
      </c>
      <c r="BC12" s="17">
        <v>4380</v>
      </c>
      <c r="BD12" s="16" t="s">
        <v>5401</v>
      </c>
      <c r="BE12" s="17">
        <v>0</v>
      </c>
      <c r="BF12" s="16" t="s">
        <v>5401</v>
      </c>
      <c r="BG12" s="17">
        <v>2267</v>
      </c>
      <c r="BH12" s="16" t="s">
        <v>5401</v>
      </c>
      <c r="BI12" s="17">
        <v>7533</v>
      </c>
      <c r="BJ12" s="16" t="s">
        <v>4261</v>
      </c>
      <c r="BK12" s="20">
        <v>1.1338299999999999</v>
      </c>
      <c r="BL12" s="16" t="s">
        <v>5402</v>
      </c>
      <c r="BM12" s="17">
        <v>0</v>
      </c>
      <c r="BN12" s="16" t="s">
        <v>5402</v>
      </c>
      <c r="BO12" s="17">
        <v>214</v>
      </c>
      <c r="BP12" s="16" t="s">
        <v>5402</v>
      </c>
      <c r="BQ12" s="17">
        <v>2523</v>
      </c>
      <c r="BR12" s="16" t="s">
        <v>5402</v>
      </c>
      <c r="BS12" s="17">
        <v>0</v>
      </c>
      <c r="BT12" s="16" t="s">
        <v>5402</v>
      </c>
      <c r="BU12" s="17">
        <v>2348</v>
      </c>
      <c r="BV12" s="16" t="s">
        <v>5402</v>
      </c>
      <c r="BW12" s="17">
        <v>7218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607</v>
      </c>
      <c r="CB12" s="16" t="s">
        <v>5434</v>
      </c>
      <c r="CC12" s="17">
        <f>SUM(PRODUCT(A3L205C2,A3L205C5))/A3L205C1</f>
        <v>3794</v>
      </c>
      <c r="CD12" s="16" t="s">
        <v>5435</v>
      </c>
      <c r="CE12" s="17">
        <f>SUM(PRODUCT(A3L205C2,A3L205C6))/A3L205C1</f>
        <v>5</v>
      </c>
      <c r="CF12" s="16" t="s">
        <v>5436</v>
      </c>
      <c r="CG12" s="17">
        <f>SUM(PRODUCT(A3L205C2,A3L205C7))/A3L205C1</f>
        <v>1522</v>
      </c>
      <c r="CH12" s="16" t="s">
        <v>5437</v>
      </c>
      <c r="CI12" s="17">
        <f>SUM(PRODUCT(A3L205C2,A3L205C8))/A3L205C1</f>
        <v>7816</v>
      </c>
      <c r="CJ12" s="16" t="s">
        <v>5431</v>
      </c>
      <c r="CK12" s="17">
        <f>(A3L205C40-A3L205C37)+(A3L205C41-A3L205C38)+(A3L205C42-A3L205C39)</f>
        <v>4942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12939</v>
      </c>
      <c r="L13" s="16" t="s">
        <v>5398</v>
      </c>
      <c r="M13" s="17">
        <v>30035</v>
      </c>
      <c r="N13" s="16" t="s">
        <v>5398</v>
      </c>
      <c r="O13" s="17">
        <v>0</v>
      </c>
      <c r="P13" s="16" t="s">
        <v>5398</v>
      </c>
      <c r="Q13" s="17">
        <v>6947</v>
      </c>
      <c r="R13" s="16" t="s">
        <v>5398</v>
      </c>
      <c r="S13" s="17">
        <v>7615</v>
      </c>
      <c r="T13" s="16" t="s">
        <v>4255</v>
      </c>
      <c r="U13" s="20">
        <v>1.1356580000000001</v>
      </c>
      <c r="V13" s="16" t="s">
        <v>5399</v>
      </c>
      <c r="W13" s="17">
        <v>0</v>
      </c>
      <c r="X13" s="16" t="s">
        <v>5399</v>
      </c>
      <c r="Y13" s="17">
        <v>13368</v>
      </c>
      <c r="Z13" s="16" t="s">
        <v>5399</v>
      </c>
      <c r="AA13" s="17">
        <v>26403</v>
      </c>
      <c r="AB13" s="16" t="s">
        <v>5399</v>
      </c>
      <c r="AC13" s="17">
        <v>0</v>
      </c>
      <c r="AD13" s="16" t="s">
        <v>5399</v>
      </c>
      <c r="AE13" s="17">
        <v>3874</v>
      </c>
      <c r="AF13" s="16" t="s">
        <v>5399</v>
      </c>
      <c r="AG13" s="17">
        <v>4098</v>
      </c>
      <c r="AH13" s="16" t="s">
        <v>4257</v>
      </c>
      <c r="AI13" s="20">
        <v>1.0266040000000001</v>
      </c>
      <c r="AJ13" s="16" t="s">
        <v>5400</v>
      </c>
      <c r="AK13" s="17">
        <v>0</v>
      </c>
      <c r="AL13" s="16" t="s">
        <v>5400</v>
      </c>
      <c r="AM13" s="17">
        <v>13100</v>
      </c>
      <c r="AN13" s="16" t="s">
        <v>5400</v>
      </c>
      <c r="AO13" s="17">
        <v>33962</v>
      </c>
      <c r="AP13" s="16" t="s">
        <v>5400</v>
      </c>
      <c r="AQ13" s="17">
        <v>0</v>
      </c>
      <c r="AR13" s="16" t="s">
        <v>5400</v>
      </c>
      <c r="AS13" s="17">
        <v>6009</v>
      </c>
      <c r="AT13" s="16" t="s">
        <v>5400</v>
      </c>
      <c r="AU13" s="17">
        <v>5870</v>
      </c>
      <c r="AV13" s="16" t="s">
        <v>4259</v>
      </c>
      <c r="AW13" s="20">
        <v>0.99382610000000005</v>
      </c>
      <c r="AX13" s="16" t="s">
        <v>5401</v>
      </c>
      <c r="AY13" s="17">
        <v>0</v>
      </c>
      <c r="AZ13" s="16" t="s">
        <v>5401</v>
      </c>
      <c r="BA13" s="17">
        <v>13424</v>
      </c>
      <c r="BB13" s="16" t="s">
        <v>5401</v>
      </c>
      <c r="BC13" s="17">
        <v>35912</v>
      </c>
      <c r="BD13" s="16" t="s">
        <v>5401</v>
      </c>
      <c r="BE13" s="17">
        <v>-1</v>
      </c>
      <c r="BF13" s="16" t="s">
        <v>5401</v>
      </c>
      <c r="BG13" s="17">
        <v>9562</v>
      </c>
      <c r="BH13" s="16" t="s">
        <v>5401</v>
      </c>
      <c r="BI13" s="17">
        <v>6068</v>
      </c>
      <c r="BJ13" s="16" t="s">
        <v>4261</v>
      </c>
      <c r="BK13" s="20">
        <v>1.1338299999999999</v>
      </c>
      <c r="BL13" s="16" t="s">
        <v>5402</v>
      </c>
      <c r="BM13" s="17">
        <v>0</v>
      </c>
      <c r="BN13" s="16" t="s">
        <v>5402</v>
      </c>
      <c r="BO13" s="17">
        <v>4914</v>
      </c>
      <c r="BP13" s="16" t="s">
        <v>5402</v>
      </c>
      <c r="BQ13" s="17">
        <v>22443</v>
      </c>
      <c r="BR13" s="16" t="s">
        <v>5402</v>
      </c>
      <c r="BS13" s="17">
        <v>0</v>
      </c>
      <c r="BT13" s="16" t="s">
        <v>5402</v>
      </c>
      <c r="BU13" s="17">
        <v>7219</v>
      </c>
      <c r="BV13" s="16" t="s">
        <v>5402</v>
      </c>
      <c r="BW13" s="17">
        <v>6228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12939</v>
      </c>
      <c r="CB13" s="16" t="s">
        <v>5441</v>
      </c>
      <c r="CC13" s="17">
        <f>SUM(PRODUCT(A3L206C2,A3L206C5))/A3L206C1</f>
        <v>30035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6947</v>
      </c>
      <c r="CH13" s="16" t="s">
        <v>5444</v>
      </c>
      <c r="CI13" s="17">
        <f>SUM(PRODUCT(A3L206C2,A3L206C8))/A3L206C1</f>
        <v>7615</v>
      </c>
      <c r="CJ13" s="16" t="s">
        <v>5438</v>
      </c>
      <c r="CK13" s="17">
        <f>(A3L206C40-A3L206C37)+(A3L206C41-A3L206C38)+(A3L206C42-A3L206C39)</f>
        <v>-28412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176</v>
      </c>
      <c r="L14" s="16" t="s">
        <v>5398</v>
      </c>
      <c r="M14" s="17">
        <v>885</v>
      </c>
      <c r="N14" s="16" t="s">
        <v>5398</v>
      </c>
      <c r="O14" s="17">
        <v>0</v>
      </c>
      <c r="P14" s="16" t="s">
        <v>5398</v>
      </c>
      <c r="Q14" s="17">
        <v>56</v>
      </c>
      <c r="R14" s="16" t="s">
        <v>5398</v>
      </c>
      <c r="S14" s="17">
        <v>258</v>
      </c>
      <c r="T14" s="16" t="s">
        <v>4255</v>
      </c>
      <c r="U14" s="20">
        <v>1.1356580000000001</v>
      </c>
      <c r="V14" s="16" t="s">
        <v>5399</v>
      </c>
      <c r="W14" s="17">
        <v>0</v>
      </c>
      <c r="X14" s="16" t="s">
        <v>5399</v>
      </c>
      <c r="Y14" s="17">
        <v>123</v>
      </c>
      <c r="Z14" s="16" t="s">
        <v>5399</v>
      </c>
      <c r="AA14" s="17">
        <v>611</v>
      </c>
      <c r="AB14" s="16" t="s">
        <v>5399</v>
      </c>
      <c r="AC14" s="17">
        <v>0</v>
      </c>
      <c r="AD14" s="16" t="s">
        <v>5399</v>
      </c>
      <c r="AE14" s="17">
        <v>60</v>
      </c>
      <c r="AF14" s="16" t="s">
        <v>5399</v>
      </c>
      <c r="AG14" s="17">
        <v>195</v>
      </c>
      <c r="AH14" s="16" t="s">
        <v>4257</v>
      </c>
      <c r="AI14" s="20">
        <v>1.0266040000000001</v>
      </c>
      <c r="AJ14" s="16" t="s">
        <v>5400</v>
      </c>
      <c r="AK14" s="17">
        <v>0</v>
      </c>
      <c r="AL14" s="16" t="s">
        <v>5400</v>
      </c>
      <c r="AM14" s="17">
        <v>221</v>
      </c>
      <c r="AN14" s="16" t="s">
        <v>5400</v>
      </c>
      <c r="AO14" s="17">
        <v>1180</v>
      </c>
      <c r="AP14" s="16" t="s">
        <v>5400</v>
      </c>
      <c r="AQ14" s="17">
        <v>0</v>
      </c>
      <c r="AR14" s="16" t="s">
        <v>5400</v>
      </c>
      <c r="AS14" s="17">
        <v>55</v>
      </c>
      <c r="AT14" s="16" t="s">
        <v>5400</v>
      </c>
      <c r="AU14" s="17">
        <v>203</v>
      </c>
      <c r="AV14" s="16" t="s">
        <v>4259</v>
      </c>
      <c r="AW14" s="20">
        <v>0.99382610000000005</v>
      </c>
      <c r="AX14" s="16" t="s">
        <v>5401</v>
      </c>
      <c r="AY14" s="17">
        <v>0</v>
      </c>
      <c r="AZ14" s="16" t="s">
        <v>5401</v>
      </c>
      <c r="BA14" s="17">
        <v>226</v>
      </c>
      <c r="BB14" s="16" t="s">
        <v>5401</v>
      </c>
      <c r="BC14" s="17">
        <v>2424</v>
      </c>
      <c r="BD14" s="16" t="s">
        <v>5401</v>
      </c>
      <c r="BE14" s="17">
        <v>0</v>
      </c>
      <c r="BF14" s="16" t="s">
        <v>5401</v>
      </c>
      <c r="BG14" s="17">
        <v>121</v>
      </c>
      <c r="BH14" s="16" t="s">
        <v>5401</v>
      </c>
      <c r="BI14" s="17">
        <v>332</v>
      </c>
      <c r="BJ14" s="16" t="s">
        <v>4261</v>
      </c>
      <c r="BK14" s="20">
        <v>1.1338299999999999</v>
      </c>
      <c r="BL14" s="16" t="s">
        <v>5402</v>
      </c>
      <c r="BM14" s="17">
        <v>0</v>
      </c>
      <c r="BN14" s="16" t="s">
        <v>5402</v>
      </c>
      <c r="BO14" s="17">
        <v>78</v>
      </c>
      <c r="BP14" s="16" t="s">
        <v>5402</v>
      </c>
      <c r="BQ14" s="17">
        <v>2018</v>
      </c>
      <c r="BR14" s="16" t="s">
        <v>5402</v>
      </c>
      <c r="BS14" s="17">
        <v>0</v>
      </c>
      <c r="BT14" s="16" t="s">
        <v>5402</v>
      </c>
      <c r="BU14" s="17">
        <v>88</v>
      </c>
      <c r="BV14" s="16" t="s">
        <v>5402</v>
      </c>
      <c r="BW14" s="17">
        <v>326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176</v>
      </c>
      <c r="CB14" s="16" t="s">
        <v>5448</v>
      </c>
      <c r="CC14" s="17">
        <f>SUM(PRODUCT(A3L207C2,A3L207C5))/A3L207C1</f>
        <v>885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56</v>
      </c>
      <c r="CH14" s="16" t="s">
        <v>5451</v>
      </c>
      <c r="CI14" s="17">
        <f>SUM(PRODUCT(A3L207C2,A3L207C8))/A3L207C1</f>
        <v>258</v>
      </c>
      <c r="CJ14" s="16" t="s">
        <v>5445</v>
      </c>
      <c r="CK14" s="17">
        <f>(A3L207C40-A3L207C37)+(A3L207C41-A3L207C38)+(A3L207C42-A3L207C39)</f>
        <v>-747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727</v>
      </c>
      <c r="L15" s="16" t="s">
        <v>5398</v>
      </c>
      <c r="M15" s="17">
        <v>956</v>
      </c>
      <c r="N15" s="16" t="s">
        <v>5398</v>
      </c>
      <c r="O15" s="17">
        <v>0</v>
      </c>
      <c r="P15" s="16" t="s">
        <v>5398</v>
      </c>
      <c r="Q15" s="17">
        <v>15</v>
      </c>
      <c r="R15" s="16" t="s">
        <v>5398</v>
      </c>
      <c r="S15" s="17">
        <v>19</v>
      </c>
      <c r="T15" s="16" t="s">
        <v>4255</v>
      </c>
      <c r="U15" s="20">
        <v>1.1356580000000001</v>
      </c>
      <c r="V15" s="16" t="s">
        <v>5399</v>
      </c>
      <c r="W15" s="17">
        <v>0</v>
      </c>
      <c r="X15" s="16" t="s">
        <v>5399</v>
      </c>
      <c r="Y15" s="17">
        <v>1169</v>
      </c>
      <c r="Z15" s="16" t="s">
        <v>5399</v>
      </c>
      <c r="AA15" s="17">
        <v>1043</v>
      </c>
      <c r="AB15" s="16" t="s">
        <v>5399</v>
      </c>
      <c r="AC15" s="17">
        <v>0</v>
      </c>
      <c r="AD15" s="16" t="s">
        <v>5399</v>
      </c>
      <c r="AE15" s="17">
        <v>36</v>
      </c>
      <c r="AF15" s="16" t="s">
        <v>5399</v>
      </c>
      <c r="AG15" s="17">
        <v>19</v>
      </c>
      <c r="AH15" s="16" t="s">
        <v>4257</v>
      </c>
      <c r="AI15" s="20">
        <v>1.0266040000000001</v>
      </c>
      <c r="AJ15" s="16" t="s">
        <v>5400</v>
      </c>
      <c r="AK15" s="17">
        <v>0</v>
      </c>
      <c r="AL15" s="16" t="s">
        <v>5400</v>
      </c>
      <c r="AM15" s="17">
        <v>1646</v>
      </c>
      <c r="AN15" s="16" t="s">
        <v>5400</v>
      </c>
      <c r="AO15" s="17">
        <v>2001</v>
      </c>
      <c r="AP15" s="16" t="s">
        <v>5400</v>
      </c>
      <c r="AQ15" s="17">
        <v>0</v>
      </c>
      <c r="AR15" s="16" t="s">
        <v>5400</v>
      </c>
      <c r="AS15" s="17">
        <v>17</v>
      </c>
      <c r="AT15" s="16" t="s">
        <v>5400</v>
      </c>
      <c r="AU15" s="17">
        <v>76</v>
      </c>
      <c r="AV15" s="16" t="s">
        <v>4259</v>
      </c>
      <c r="AW15" s="20">
        <v>0.99382610000000005</v>
      </c>
      <c r="AX15" s="16" t="s">
        <v>5401</v>
      </c>
      <c r="AY15" s="17">
        <v>0</v>
      </c>
      <c r="AZ15" s="16" t="s">
        <v>5401</v>
      </c>
      <c r="BA15" s="17">
        <v>1480</v>
      </c>
      <c r="BB15" s="16" t="s">
        <v>5401</v>
      </c>
      <c r="BC15" s="17">
        <v>1808</v>
      </c>
      <c r="BD15" s="16" t="s">
        <v>5401</v>
      </c>
      <c r="BE15" s="17">
        <v>0</v>
      </c>
      <c r="BF15" s="16" t="s">
        <v>5401</v>
      </c>
      <c r="BG15" s="17">
        <v>16</v>
      </c>
      <c r="BH15" s="16" t="s">
        <v>5401</v>
      </c>
      <c r="BI15" s="17">
        <v>186</v>
      </c>
      <c r="BJ15" s="16" t="s">
        <v>4261</v>
      </c>
      <c r="BK15" s="20">
        <v>1.1338299999999999</v>
      </c>
      <c r="BL15" s="16" t="s">
        <v>5402</v>
      </c>
      <c r="BM15" s="17">
        <v>0</v>
      </c>
      <c r="BN15" s="16" t="s">
        <v>5402</v>
      </c>
      <c r="BO15" s="17">
        <v>407</v>
      </c>
      <c r="BP15" s="16" t="s">
        <v>5402</v>
      </c>
      <c r="BQ15" s="17">
        <v>854</v>
      </c>
      <c r="BR15" s="16" t="s">
        <v>5402</v>
      </c>
      <c r="BS15" s="17">
        <v>0</v>
      </c>
      <c r="BT15" s="16" t="s">
        <v>5402</v>
      </c>
      <c r="BU15" s="17">
        <v>43</v>
      </c>
      <c r="BV15" s="16" t="s">
        <v>5402</v>
      </c>
      <c r="BW15" s="17">
        <v>139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727</v>
      </c>
      <c r="CB15" s="16" t="s">
        <v>5455</v>
      </c>
      <c r="CC15" s="17">
        <f>SUM(PRODUCT(A3L208C2,A3L208C5))/A3L208C1</f>
        <v>956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15</v>
      </c>
      <c r="CH15" s="16" t="s">
        <v>5458</v>
      </c>
      <c r="CI15" s="17">
        <f>SUM(PRODUCT(A3L208C2,A3L208C8))/A3L208C1</f>
        <v>19</v>
      </c>
      <c r="CJ15" s="16" t="s">
        <v>5452</v>
      </c>
      <c r="CK15" s="17">
        <f>(A3L208C40-A3L208C37)+(A3L208C41-A3L208C38)+(A3L208C42-A3L208C39)</f>
        <v>-1649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975</v>
      </c>
      <c r="L16" s="16" t="s">
        <v>5398</v>
      </c>
      <c r="M16" s="17">
        <v>6519</v>
      </c>
      <c r="N16" s="16" t="s">
        <v>5398</v>
      </c>
      <c r="O16" s="17">
        <v>0</v>
      </c>
      <c r="P16" s="16" t="s">
        <v>5398</v>
      </c>
      <c r="Q16" s="17">
        <v>3</v>
      </c>
      <c r="R16" s="16" t="s">
        <v>5398</v>
      </c>
      <c r="S16" s="17">
        <v>183</v>
      </c>
      <c r="T16" s="16" t="s">
        <v>4255</v>
      </c>
      <c r="U16" s="20">
        <v>1.1356580000000001</v>
      </c>
      <c r="V16" s="16" t="s">
        <v>5399</v>
      </c>
      <c r="W16" s="17">
        <v>0</v>
      </c>
      <c r="X16" s="16" t="s">
        <v>5399</v>
      </c>
      <c r="Y16" s="17">
        <v>937</v>
      </c>
      <c r="Z16" s="16" t="s">
        <v>5399</v>
      </c>
      <c r="AA16" s="17">
        <v>4527</v>
      </c>
      <c r="AB16" s="16" t="s">
        <v>5399</v>
      </c>
      <c r="AC16" s="17">
        <v>0</v>
      </c>
      <c r="AD16" s="16" t="s">
        <v>5399</v>
      </c>
      <c r="AE16" s="17">
        <v>3</v>
      </c>
      <c r="AF16" s="16" t="s">
        <v>5399</v>
      </c>
      <c r="AG16" s="17">
        <v>143</v>
      </c>
      <c r="AH16" s="16" t="s">
        <v>4257</v>
      </c>
      <c r="AI16" s="20">
        <v>1.0266040000000001</v>
      </c>
      <c r="AJ16" s="16" t="s">
        <v>5400</v>
      </c>
      <c r="AK16" s="17">
        <v>0</v>
      </c>
      <c r="AL16" s="16" t="s">
        <v>5400</v>
      </c>
      <c r="AM16" s="17">
        <v>985</v>
      </c>
      <c r="AN16" s="16" t="s">
        <v>5400</v>
      </c>
      <c r="AO16" s="17">
        <v>5880</v>
      </c>
      <c r="AP16" s="16" t="s">
        <v>5400</v>
      </c>
      <c r="AQ16" s="17">
        <v>0</v>
      </c>
      <c r="AR16" s="16" t="s">
        <v>5400</v>
      </c>
      <c r="AS16" s="17">
        <v>7</v>
      </c>
      <c r="AT16" s="16" t="s">
        <v>5400</v>
      </c>
      <c r="AU16" s="17">
        <v>206</v>
      </c>
      <c r="AV16" s="16" t="s">
        <v>4259</v>
      </c>
      <c r="AW16" s="20">
        <v>0.99382610000000005</v>
      </c>
      <c r="AX16" s="16" t="s">
        <v>5401</v>
      </c>
      <c r="AY16" s="17">
        <v>0</v>
      </c>
      <c r="AZ16" s="16" t="s">
        <v>5401</v>
      </c>
      <c r="BA16" s="17">
        <v>917</v>
      </c>
      <c r="BB16" s="16" t="s">
        <v>5401</v>
      </c>
      <c r="BC16" s="17">
        <v>5780</v>
      </c>
      <c r="BD16" s="16" t="s">
        <v>5401</v>
      </c>
      <c r="BE16" s="17">
        <v>0</v>
      </c>
      <c r="BF16" s="16" t="s">
        <v>5401</v>
      </c>
      <c r="BG16" s="17">
        <v>7</v>
      </c>
      <c r="BH16" s="16" t="s">
        <v>5401</v>
      </c>
      <c r="BI16" s="17">
        <v>242</v>
      </c>
      <c r="BJ16" s="16" t="s">
        <v>4261</v>
      </c>
      <c r="BK16" s="20">
        <v>1.1338299999999999</v>
      </c>
      <c r="BL16" s="16" t="s">
        <v>5402</v>
      </c>
      <c r="BM16" s="17">
        <v>0</v>
      </c>
      <c r="BN16" s="16" t="s">
        <v>5402</v>
      </c>
      <c r="BO16" s="17">
        <v>331</v>
      </c>
      <c r="BP16" s="16" t="s">
        <v>5402</v>
      </c>
      <c r="BQ16" s="17">
        <v>3553</v>
      </c>
      <c r="BR16" s="16" t="s">
        <v>5402</v>
      </c>
      <c r="BS16" s="17">
        <v>0</v>
      </c>
      <c r="BT16" s="16" t="s">
        <v>5402</v>
      </c>
      <c r="BU16" s="17">
        <v>5</v>
      </c>
      <c r="BV16" s="16" t="s">
        <v>5402</v>
      </c>
      <c r="BW16" s="17">
        <v>199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975</v>
      </c>
      <c r="CB16" s="16" t="s">
        <v>5462</v>
      </c>
      <c r="CC16" s="17">
        <f>SUM(PRODUCT(A3L209C2,A3L209C5))/A3L209C1</f>
        <v>6519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3</v>
      </c>
      <c r="CH16" s="16" t="s">
        <v>5465</v>
      </c>
      <c r="CI16" s="17">
        <f>SUM(PRODUCT(A3L209C2,A3L209C8))/A3L209C1</f>
        <v>183</v>
      </c>
      <c r="CJ16" s="16" t="s">
        <v>5459</v>
      </c>
      <c r="CK16" s="17">
        <f>(A3L209C40-A3L209C37)+(A3L209C41-A3L209C38)+(A3L209C42-A3L209C39)</f>
        <v>-7308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7</v>
      </c>
      <c r="R17" s="16" t="s">
        <v>5398</v>
      </c>
      <c r="S17" s="17">
        <v>35</v>
      </c>
      <c r="T17" s="16" t="s">
        <v>4255</v>
      </c>
      <c r="U17" s="20">
        <v>1.1356580000000001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9</v>
      </c>
      <c r="AF17" s="16" t="s">
        <v>5399</v>
      </c>
      <c r="AG17" s="17">
        <v>42</v>
      </c>
      <c r="AH17" s="16" t="s">
        <v>4257</v>
      </c>
      <c r="AI17" s="20">
        <v>1.0266040000000001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1</v>
      </c>
      <c r="AP17" s="16" t="s">
        <v>5400</v>
      </c>
      <c r="AQ17" s="17">
        <v>0</v>
      </c>
      <c r="AR17" s="16" t="s">
        <v>5400</v>
      </c>
      <c r="AS17" s="17">
        <v>21</v>
      </c>
      <c r="AT17" s="16" t="s">
        <v>5400</v>
      </c>
      <c r="AU17" s="17">
        <v>95</v>
      </c>
      <c r="AV17" s="16" t="s">
        <v>4259</v>
      </c>
      <c r="AW17" s="20">
        <v>0.99382610000000005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1</v>
      </c>
      <c r="BD17" s="16" t="s">
        <v>5401</v>
      </c>
      <c r="BE17" s="17">
        <v>0</v>
      </c>
      <c r="BF17" s="16" t="s">
        <v>5401</v>
      </c>
      <c r="BG17" s="17">
        <v>14</v>
      </c>
      <c r="BH17" s="16" t="s">
        <v>5401</v>
      </c>
      <c r="BI17" s="17">
        <v>111</v>
      </c>
      <c r="BJ17" s="16" t="s">
        <v>4261</v>
      </c>
      <c r="BK17" s="20">
        <v>1.1338299999999999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15</v>
      </c>
      <c r="BV17" s="16" t="s">
        <v>5402</v>
      </c>
      <c r="BW17" s="17">
        <v>165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7</v>
      </c>
      <c r="CH17" s="16" t="s">
        <v>5472</v>
      </c>
      <c r="CI17" s="17">
        <f>SUM(PRODUCT(A3L210C2,A3L210C8))/A3L210C1</f>
        <v>35</v>
      </c>
      <c r="CJ17" s="16" t="s">
        <v>5466</v>
      </c>
      <c r="CK17" s="17">
        <f>(A3L210C40-A3L210C37)+(A3L210C41-A3L210C38)+(A3L210C42-A3L210C39)</f>
        <v>42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14680</v>
      </c>
      <c r="L18" s="16" t="s">
        <v>5398</v>
      </c>
      <c r="M18" s="17">
        <v>64202</v>
      </c>
      <c r="N18" s="16" t="s">
        <v>5398</v>
      </c>
      <c r="O18" s="17">
        <v>213540</v>
      </c>
      <c r="P18" s="16" t="s">
        <v>5398</v>
      </c>
      <c r="Q18" s="17">
        <v>2781</v>
      </c>
      <c r="R18" s="16" t="s">
        <v>5398</v>
      </c>
      <c r="S18" s="17">
        <v>15307</v>
      </c>
      <c r="T18" s="16" t="s">
        <v>4255</v>
      </c>
      <c r="U18" s="20">
        <v>1.1356580000000001</v>
      </c>
      <c r="V18" s="16" t="s">
        <v>5399</v>
      </c>
      <c r="W18" s="17">
        <v>0</v>
      </c>
      <c r="X18" s="16" t="s">
        <v>5399</v>
      </c>
      <c r="Y18" s="17">
        <v>13128</v>
      </c>
      <c r="Z18" s="16" t="s">
        <v>5399</v>
      </c>
      <c r="AA18" s="17">
        <v>44784</v>
      </c>
      <c r="AB18" s="16" t="s">
        <v>5399</v>
      </c>
      <c r="AC18" s="17">
        <v>168273</v>
      </c>
      <c r="AD18" s="16" t="s">
        <v>5399</v>
      </c>
      <c r="AE18" s="17">
        <v>2788</v>
      </c>
      <c r="AF18" s="16" t="s">
        <v>5399</v>
      </c>
      <c r="AG18" s="17">
        <v>8780</v>
      </c>
      <c r="AH18" s="16" t="s">
        <v>4257</v>
      </c>
      <c r="AI18" s="20">
        <v>1.0266040000000001</v>
      </c>
      <c r="AJ18" s="16" t="s">
        <v>5400</v>
      </c>
      <c r="AK18" s="17">
        <v>0</v>
      </c>
      <c r="AL18" s="16" t="s">
        <v>5400</v>
      </c>
      <c r="AM18" s="17">
        <v>13000</v>
      </c>
      <c r="AN18" s="16" t="s">
        <v>5400</v>
      </c>
      <c r="AO18" s="17">
        <v>56496</v>
      </c>
      <c r="AP18" s="16" t="s">
        <v>5400</v>
      </c>
      <c r="AQ18" s="17">
        <v>183499</v>
      </c>
      <c r="AR18" s="16" t="s">
        <v>5400</v>
      </c>
      <c r="AS18" s="17">
        <v>3495</v>
      </c>
      <c r="AT18" s="16" t="s">
        <v>5400</v>
      </c>
      <c r="AU18" s="17">
        <v>15475</v>
      </c>
      <c r="AV18" s="16" t="s">
        <v>4259</v>
      </c>
      <c r="AW18" s="20">
        <v>0.99382610000000005</v>
      </c>
      <c r="AX18" s="16" t="s">
        <v>5401</v>
      </c>
      <c r="AY18" s="17">
        <v>0</v>
      </c>
      <c r="AZ18" s="16" t="s">
        <v>5401</v>
      </c>
      <c r="BA18" s="17">
        <v>17743</v>
      </c>
      <c r="BB18" s="16" t="s">
        <v>5401</v>
      </c>
      <c r="BC18" s="17">
        <v>71415</v>
      </c>
      <c r="BD18" s="16" t="s">
        <v>5401</v>
      </c>
      <c r="BE18" s="17">
        <v>206074</v>
      </c>
      <c r="BF18" s="16" t="s">
        <v>5401</v>
      </c>
      <c r="BG18" s="17">
        <v>3343</v>
      </c>
      <c r="BH18" s="16" t="s">
        <v>5401</v>
      </c>
      <c r="BI18" s="17">
        <v>13194</v>
      </c>
      <c r="BJ18" s="16" t="s">
        <v>4261</v>
      </c>
      <c r="BK18" s="20">
        <v>1.1338299999999999</v>
      </c>
      <c r="BL18" s="16" t="s">
        <v>5402</v>
      </c>
      <c r="BM18" s="17">
        <v>0</v>
      </c>
      <c r="BN18" s="16" t="s">
        <v>5402</v>
      </c>
      <c r="BO18" s="17">
        <v>6383</v>
      </c>
      <c r="BP18" s="16" t="s">
        <v>5402</v>
      </c>
      <c r="BQ18" s="17">
        <v>40782</v>
      </c>
      <c r="BR18" s="16" t="s">
        <v>5402</v>
      </c>
      <c r="BS18" s="17">
        <v>193286</v>
      </c>
      <c r="BT18" s="16" t="s">
        <v>5402</v>
      </c>
      <c r="BU18" s="17">
        <v>4151</v>
      </c>
      <c r="BV18" s="16" t="s">
        <v>5402</v>
      </c>
      <c r="BW18" s="17">
        <v>13801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14680</v>
      </c>
      <c r="CB18" s="16" t="s">
        <v>5476</v>
      </c>
      <c r="CC18" s="17">
        <f>SUM(PRODUCT(A3L211C2,A3L211C5))/A3L211C1</f>
        <v>64202</v>
      </c>
      <c r="CD18" s="16" t="s">
        <v>5477</v>
      </c>
      <c r="CE18" s="17">
        <f>SUM(PRODUCT(A3L211C2,A3L211C6))/A3L211C1</f>
        <v>213540</v>
      </c>
      <c r="CF18" s="16" t="s">
        <v>5478</v>
      </c>
      <c r="CG18" s="17">
        <f>SUM(PRODUCT(A3L211C2,A3L211C7))/A3L211C1</f>
        <v>2781</v>
      </c>
      <c r="CH18" s="16" t="s">
        <v>5479</v>
      </c>
      <c r="CI18" s="17">
        <f>SUM(PRODUCT(A3L211C2,A3L211C8))/A3L211C1</f>
        <v>15307</v>
      </c>
      <c r="CJ18" s="16" t="s">
        <v>5473</v>
      </c>
      <c r="CK18" s="17">
        <f>(A3L211C40-A3L211C37)+(A3L211C41-A3L211C38)+(A3L211C42-A3L211C39)</f>
        <v>152746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1383</v>
      </c>
      <c r="L19" s="16" t="s">
        <v>5398</v>
      </c>
      <c r="M19" s="17">
        <v>16413</v>
      </c>
      <c r="N19" s="16" t="s">
        <v>5398</v>
      </c>
      <c r="O19" s="17">
        <v>56154</v>
      </c>
      <c r="P19" s="16" t="s">
        <v>5398</v>
      </c>
      <c r="Q19" s="17">
        <v>1122</v>
      </c>
      <c r="R19" s="16" t="s">
        <v>5398</v>
      </c>
      <c r="S19" s="17">
        <v>6928</v>
      </c>
      <c r="T19" s="16" t="s">
        <v>4255</v>
      </c>
      <c r="U19" s="20">
        <v>1.1356580000000001</v>
      </c>
      <c r="V19" s="16" t="s">
        <v>5399</v>
      </c>
      <c r="W19" s="17">
        <v>0</v>
      </c>
      <c r="X19" s="16" t="s">
        <v>5399</v>
      </c>
      <c r="Y19" s="17">
        <v>1700</v>
      </c>
      <c r="Z19" s="16" t="s">
        <v>5399</v>
      </c>
      <c r="AA19" s="17">
        <v>17495</v>
      </c>
      <c r="AB19" s="16" t="s">
        <v>5399</v>
      </c>
      <c r="AC19" s="17">
        <v>62945</v>
      </c>
      <c r="AD19" s="16" t="s">
        <v>5399</v>
      </c>
      <c r="AE19" s="17">
        <v>1805</v>
      </c>
      <c r="AF19" s="16" t="s">
        <v>5399</v>
      </c>
      <c r="AG19" s="17">
        <v>5908</v>
      </c>
      <c r="AH19" s="16" t="s">
        <v>4257</v>
      </c>
      <c r="AI19" s="20">
        <v>1.0266040000000001</v>
      </c>
      <c r="AJ19" s="16" t="s">
        <v>5400</v>
      </c>
      <c r="AK19" s="17">
        <v>0</v>
      </c>
      <c r="AL19" s="16" t="s">
        <v>5400</v>
      </c>
      <c r="AM19" s="17">
        <v>2277</v>
      </c>
      <c r="AN19" s="16" t="s">
        <v>5400</v>
      </c>
      <c r="AO19" s="17">
        <v>21321</v>
      </c>
      <c r="AP19" s="16" t="s">
        <v>5400</v>
      </c>
      <c r="AQ19" s="17">
        <v>58762</v>
      </c>
      <c r="AR19" s="16" t="s">
        <v>5400</v>
      </c>
      <c r="AS19" s="17">
        <v>2230</v>
      </c>
      <c r="AT19" s="16" t="s">
        <v>5400</v>
      </c>
      <c r="AU19" s="17">
        <v>7666</v>
      </c>
      <c r="AV19" s="16" t="s">
        <v>4259</v>
      </c>
      <c r="AW19" s="20">
        <v>0.99382610000000005</v>
      </c>
      <c r="AX19" s="16" t="s">
        <v>5401</v>
      </c>
      <c r="AY19" s="17">
        <v>0</v>
      </c>
      <c r="AZ19" s="16" t="s">
        <v>5401</v>
      </c>
      <c r="BA19" s="17">
        <v>2199</v>
      </c>
      <c r="BB19" s="16" t="s">
        <v>5401</v>
      </c>
      <c r="BC19" s="17">
        <v>18233</v>
      </c>
      <c r="BD19" s="16" t="s">
        <v>5401</v>
      </c>
      <c r="BE19" s="17">
        <v>57077</v>
      </c>
      <c r="BF19" s="16" t="s">
        <v>5401</v>
      </c>
      <c r="BG19" s="17">
        <v>2263</v>
      </c>
      <c r="BH19" s="16" t="s">
        <v>5401</v>
      </c>
      <c r="BI19" s="17">
        <v>8979</v>
      </c>
      <c r="BJ19" s="16" t="s">
        <v>4261</v>
      </c>
      <c r="BK19" s="20">
        <v>1.1338299999999999</v>
      </c>
      <c r="BL19" s="16" t="s">
        <v>5402</v>
      </c>
      <c r="BM19" s="17">
        <v>0</v>
      </c>
      <c r="BN19" s="16" t="s">
        <v>5402</v>
      </c>
      <c r="BO19" s="17">
        <v>838</v>
      </c>
      <c r="BP19" s="16" t="s">
        <v>5402</v>
      </c>
      <c r="BQ19" s="17">
        <v>7626</v>
      </c>
      <c r="BR19" s="16" t="s">
        <v>5402</v>
      </c>
      <c r="BS19" s="17">
        <v>59726</v>
      </c>
      <c r="BT19" s="16" t="s">
        <v>5402</v>
      </c>
      <c r="BU19" s="17">
        <v>2282</v>
      </c>
      <c r="BV19" s="16" t="s">
        <v>5402</v>
      </c>
      <c r="BW19" s="17">
        <v>8278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1383</v>
      </c>
      <c r="CB19" s="16" t="s">
        <v>5483</v>
      </c>
      <c r="CC19" s="17">
        <f>SUM(PRODUCT(A3L212C2,A3L212C5))/A3L212C1</f>
        <v>16413</v>
      </c>
      <c r="CD19" s="16" t="s">
        <v>5484</v>
      </c>
      <c r="CE19" s="17">
        <f>SUM(PRODUCT(A3L212C2,A3L212C6))/A3L212C1</f>
        <v>56154</v>
      </c>
      <c r="CF19" s="16" t="s">
        <v>5485</v>
      </c>
      <c r="CG19" s="17">
        <f>SUM(PRODUCT(A3L212C2,A3L212C7))/A3L212C1</f>
        <v>1122</v>
      </c>
      <c r="CH19" s="16" t="s">
        <v>5486</v>
      </c>
      <c r="CI19" s="17">
        <f>SUM(PRODUCT(A3L212C2,A3L212C8))/A3L212C1</f>
        <v>6928</v>
      </c>
      <c r="CJ19" s="16" t="s">
        <v>5480</v>
      </c>
      <c r="CK19" s="17">
        <f>(A3L212C40-A3L212C37)+(A3L212C41-A3L212C38)+(A3L212C42-A3L212C39)</f>
        <v>46408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14</v>
      </c>
      <c r="N20" s="16" t="s">
        <v>5398</v>
      </c>
      <c r="O20" s="17">
        <v>33</v>
      </c>
      <c r="P20" s="16" t="s">
        <v>5398</v>
      </c>
      <c r="Q20" s="17">
        <v>16</v>
      </c>
      <c r="R20" s="16" t="s">
        <v>5398</v>
      </c>
      <c r="S20" s="17">
        <v>59</v>
      </c>
      <c r="T20" s="16" t="s">
        <v>4255</v>
      </c>
      <c r="U20" s="20">
        <v>1.1356580000000001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7</v>
      </c>
      <c r="AB20" s="16" t="s">
        <v>5399</v>
      </c>
      <c r="AC20" s="17">
        <v>107</v>
      </c>
      <c r="AD20" s="16" t="s">
        <v>5399</v>
      </c>
      <c r="AE20" s="17">
        <v>15</v>
      </c>
      <c r="AF20" s="16" t="s">
        <v>5399</v>
      </c>
      <c r="AG20" s="17">
        <v>30</v>
      </c>
      <c r="AH20" s="16" t="s">
        <v>4257</v>
      </c>
      <c r="AI20" s="20">
        <v>1.0266040000000001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9</v>
      </c>
      <c r="AP20" s="16" t="s">
        <v>5400</v>
      </c>
      <c r="AQ20" s="17">
        <v>122</v>
      </c>
      <c r="AR20" s="16" t="s">
        <v>5400</v>
      </c>
      <c r="AS20" s="17">
        <v>19</v>
      </c>
      <c r="AT20" s="16" t="s">
        <v>5400</v>
      </c>
      <c r="AU20" s="17">
        <v>52</v>
      </c>
      <c r="AV20" s="16" t="s">
        <v>4259</v>
      </c>
      <c r="AW20" s="20">
        <v>0.99382610000000005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10</v>
      </c>
      <c r="BD20" s="16" t="s">
        <v>5401</v>
      </c>
      <c r="BE20" s="17">
        <v>180</v>
      </c>
      <c r="BF20" s="16" t="s">
        <v>5401</v>
      </c>
      <c r="BG20" s="17">
        <v>17</v>
      </c>
      <c r="BH20" s="16" t="s">
        <v>5401</v>
      </c>
      <c r="BI20" s="17">
        <v>51</v>
      </c>
      <c r="BJ20" s="16" t="s">
        <v>4261</v>
      </c>
      <c r="BK20" s="20">
        <v>1.1338299999999999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8</v>
      </c>
      <c r="BR20" s="16" t="s">
        <v>5402</v>
      </c>
      <c r="BS20" s="17">
        <v>0</v>
      </c>
      <c r="BT20" s="16" t="s">
        <v>5402</v>
      </c>
      <c r="BU20" s="17">
        <v>0</v>
      </c>
      <c r="BV20" s="16" t="s">
        <v>5402</v>
      </c>
      <c r="BW20" s="17">
        <v>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14</v>
      </c>
      <c r="CD20" s="16" t="s">
        <v>5491</v>
      </c>
      <c r="CE20" s="17">
        <f>SUM(PRODUCT(A3L213C2,A3L213C6))/A3L213C1</f>
        <v>33</v>
      </c>
      <c r="CF20" s="16" t="s">
        <v>5492</v>
      </c>
      <c r="CG20" s="17">
        <f>SUM(PRODUCT(A3L213C2,A3L213C7))/A3L213C1</f>
        <v>16</v>
      </c>
      <c r="CH20" s="16" t="s">
        <v>5493</v>
      </c>
      <c r="CI20" s="17">
        <f>SUM(PRODUCT(A3L213C2,A3L213C8))/A3L213C1</f>
        <v>59</v>
      </c>
      <c r="CJ20" s="16" t="s">
        <v>5487</v>
      </c>
      <c r="CK20" s="17">
        <f>(A3L213C40-A3L213C37)+(A3L213C41-A3L213C38)+(A3L213C42-A3L213C39)</f>
        <v>92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434</v>
      </c>
      <c r="L21" s="16" t="s">
        <v>5398</v>
      </c>
      <c r="M21" s="17">
        <v>2661</v>
      </c>
      <c r="N21" s="16" t="s">
        <v>5398</v>
      </c>
      <c r="O21" s="17">
        <v>42515</v>
      </c>
      <c r="P21" s="16" t="s">
        <v>5398</v>
      </c>
      <c r="Q21" s="17">
        <v>5501</v>
      </c>
      <c r="R21" s="16" t="s">
        <v>5398</v>
      </c>
      <c r="S21" s="17">
        <v>11572</v>
      </c>
      <c r="T21" s="16" t="s">
        <v>4255</v>
      </c>
      <c r="U21" s="20">
        <v>1.1356580000000001</v>
      </c>
      <c r="V21" s="16" t="s">
        <v>5399</v>
      </c>
      <c r="W21" s="17">
        <v>0</v>
      </c>
      <c r="X21" s="16" t="s">
        <v>5399</v>
      </c>
      <c r="Y21" s="17">
        <v>461</v>
      </c>
      <c r="Z21" s="16" t="s">
        <v>5399</v>
      </c>
      <c r="AA21" s="17">
        <v>2375</v>
      </c>
      <c r="AB21" s="16" t="s">
        <v>5399</v>
      </c>
      <c r="AC21" s="17">
        <v>46208</v>
      </c>
      <c r="AD21" s="16" t="s">
        <v>5399</v>
      </c>
      <c r="AE21" s="17">
        <v>5439</v>
      </c>
      <c r="AF21" s="16" t="s">
        <v>5399</v>
      </c>
      <c r="AG21" s="17">
        <v>8880</v>
      </c>
      <c r="AH21" s="16" t="s">
        <v>4257</v>
      </c>
      <c r="AI21" s="20">
        <v>1.0266040000000001</v>
      </c>
      <c r="AJ21" s="16" t="s">
        <v>5400</v>
      </c>
      <c r="AK21" s="17">
        <v>0</v>
      </c>
      <c r="AL21" s="16" t="s">
        <v>5400</v>
      </c>
      <c r="AM21" s="17">
        <v>439</v>
      </c>
      <c r="AN21" s="16" t="s">
        <v>5400</v>
      </c>
      <c r="AO21" s="17">
        <v>2899</v>
      </c>
      <c r="AP21" s="16" t="s">
        <v>5400</v>
      </c>
      <c r="AQ21" s="17">
        <v>52355</v>
      </c>
      <c r="AR21" s="16" t="s">
        <v>5400</v>
      </c>
      <c r="AS21" s="17">
        <v>5981</v>
      </c>
      <c r="AT21" s="16" t="s">
        <v>5400</v>
      </c>
      <c r="AU21" s="17">
        <v>13685</v>
      </c>
      <c r="AV21" s="16" t="s">
        <v>4259</v>
      </c>
      <c r="AW21" s="20">
        <v>0.99382610000000005</v>
      </c>
      <c r="AX21" s="16" t="s">
        <v>5401</v>
      </c>
      <c r="AY21" s="17">
        <v>0</v>
      </c>
      <c r="AZ21" s="16" t="s">
        <v>5401</v>
      </c>
      <c r="BA21" s="17">
        <v>525</v>
      </c>
      <c r="BB21" s="16" t="s">
        <v>5401</v>
      </c>
      <c r="BC21" s="17">
        <v>3211</v>
      </c>
      <c r="BD21" s="16" t="s">
        <v>5401</v>
      </c>
      <c r="BE21" s="17">
        <v>44397</v>
      </c>
      <c r="BF21" s="16" t="s">
        <v>5401</v>
      </c>
      <c r="BG21" s="17">
        <v>5992</v>
      </c>
      <c r="BH21" s="16" t="s">
        <v>5401</v>
      </c>
      <c r="BI21" s="17">
        <v>14609</v>
      </c>
      <c r="BJ21" s="16" t="s">
        <v>4261</v>
      </c>
      <c r="BK21" s="20">
        <v>1.1338299999999999</v>
      </c>
      <c r="BL21" s="16" t="s">
        <v>5402</v>
      </c>
      <c r="BM21" s="17">
        <v>0</v>
      </c>
      <c r="BN21" s="16" t="s">
        <v>5402</v>
      </c>
      <c r="BO21" s="17">
        <v>212</v>
      </c>
      <c r="BP21" s="16" t="s">
        <v>5402</v>
      </c>
      <c r="BQ21" s="17">
        <v>2220</v>
      </c>
      <c r="BR21" s="16" t="s">
        <v>5402</v>
      </c>
      <c r="BS21" s="17">
        <v>30935</v>
      </c>
      <c r="BT21" s="16" t="s">
        <v>5402</v>
      </c>
      <c r="BU21" s="17">
        <v>5335</v>
      </c>
      <c r="BV21" s="16" t="s">
        <v>5402</v>
      </c>
      <c r="BW21" s="17">
        <v>12712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434</v>
      </c>
      <c r="CB21" s="16" t="s">
        <v>5497</v>
      </c>
      <c r="CC21" s="17">
        <f>SUM(PRODUCT(A3L214C2,A3L214C5))/A3L214C1</f>
        <v>2661</v>
      </c>
      <c r="CD21" s="16" t="s">
        <v>5498</v>
      </c>
      <c r="CE21" s="17">
        <f>SUM(PRODUCT(A3L214C2,A3L214C6))/A3L214C1</f>
        <v>42515</v>
      </c>
      <c r="CF21" s="16" t="s">
        <v>5499</v>
      </c>
      <c r="CG21" s="17">
        <f>SUM(PRODUCT(A3L214C2,A3L214C7))/A3L214C1</f>
        <v>5501</v>
      </c>
      <c r="CH21" s="16" t="s">
        <v>5500</v>
      </c>
      <c r="CI21" s="17">
        <f>SUM(PRODUCT(A3L214C2,A3L214C8))/A3L214C1</f>
        <v>11572</v>
      </c>
      <c r="CJ21" s="16" t="s">
        <v>5494</v>
      </c>
      <c r="CK21" s="17">
        <f>(A3L214C40-A3L214C37)+(A3L214C41-A3L214C38)+(A3L214C42-A3L214C39)</f>
        <v>56493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6</v>
      </c>
      <c r="N22" s="16" t="s">
        <v>5398</v>
      </c>
      <c r="O22" s="17">
        <v>0</v>
      </c>
      <c r="P22" s="16" t="s">
        <v>5398</v>
      </c>
      <c r="Q22" s="17">
        <v>589</v>
      </c>
      <c r="R22" s="16" t="s">
        <v>5398</v>
      </c>
      <c r="S22" s="17">
        <v>0</v>
      </c>
      <c r="T22" s="16" t="s">
        <v>4255</v>
      </c>
      <c r="U22" s="20">
        <v>1.1356580000000001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1</v>
      </c>
      <c r="AB22" s="16" t="s">
        <v>5399</v>
      </c>
      <c r="AC22" s="17">
        <v>0</v>
      </c>
      <c r="AD22" s="16" t="s">
        <v>5399</v>
      </c>
      <c r="AE22" s="17">
        <v>939</v>
      </c>
      <c r="AF22" s="16" t="s">
        <v>5399</v>
      </c>
      <c r="AG22" s="17">
        <v>1</v>
      </c>
      <c r="AH22" s="16" t="s">
        <v>4257</v>
      </c>
      <c r="AI22" s="20">
        <v>1.0266040000000001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6</v>
      </c>
      <c r="AP22" s="16" t="s">
        <v>5400</v>
      </c>
      <c r="AQ22" s="17">
        <v>0</v>
      </c>
      <c r="AR22" s="16" t="s">
        <v>5400</v>
      </c>
      <c r="AS22" s="17">
        <v>769</v>
      </c>
      <c r="AT22" s="16" t="s">
        <v>5400</v>
      </c>
      <c r="AU22" s="17">
        <v>1</v>
      </c>
      <c r="AV22" s="16" t="s">
        <v>4259</v>
      </c>
      <c r="AW22" s="20">
        <v>0.99382610000000005</v>
      </c>
      <c r="AX22" s="16" t="s">
        <v>5401</v>
      </c>
      <c r="AY22" s="17">
        <v>0</v>
      </c>
      <c r="AZ22" s="16" t="s">
        <v>5401</v>
      </c>
      <c r="BA22" s="17">
        <v>9</v>
      </c>
      <c r="BB22" s="16" t="s">
        <v>5401</v>
      </c>
      <c r="BC22" s="17">
        <v>48</v>
      </c>
      <c r="BD22" s="16" t="s">
        <v>5401</v>
      </c>
      <c r="BE22" s="17">
        <v>0</v>
      </c>
      <c r="BF22" s="16" t="s">
        <v>5401</v>
      </c>
      <c r="BG22" s="17">
        <v>955</v>
      </c>
      <c r="BH22" s="16" t="s">
        <v>5401</v>
      </c>
      <c r="BI22" s="17">
        <v>2</v>
      </c>
      <c r="BJ22" s="16" t="s">
        <v>4261</v>
      </c>
      <c r="BK22" s="20">
        <v>1.1338299999999999</v>
      </c>
      <c r="BL22" s="16" t="s">
        <v>5402</v>
      </c>
      <c r="BM22" s="17">
        <v>0</v>
      </c>
      <c r="BN22" s="16" t="s">
        <v>5402</v>
      </c>
      <c r="BO22" s="17">
        <v>5</v>
      </c>
      <c r="BP22" s="16" t="s">
        <v>5402</v>
      </c>
      <c r="BQ22" s="17">
        <v>23</v>
      </c>
      <c r="BR22" s="16" t="s">
        <v>5402</v>
      </c>
      <c r="BS22" s="17">
        <v>0</v>
      </c>
      <c r="BT22" s="16" t="s">
        <v>5402</v>
      </c>
      <c r="BU22" s="17">
        <v>1144</v>
      </c>
      <c r="BV22" s="16" t="s">
        <v>5402</v>
      </c>
      <c r="BW22" s="17">
        <v>2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6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589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1.1356580000000001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1.0266040000000001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0.99382610000000005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1.1338299999999999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0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29259</v>
      </c>
      <c r="N24" s="16" t="s">
        <v>5398</v>
      </c>
      <c r="O24" s="17">
        <v>44995</v>
      </c>
      <c r="P24" s="16" t="s">
        <v>5398</v>
      </c>
      <c r="Q24" s="17">
        <v>0</v>
      </c>
      <c r="R24" s="16" t="s">
        <v>5398</v>
      </c>
      <c r="S24" s="17">
        <v>6308</v>
      </c>
      <c r="T24" s="16" t="s">
        <v>4255</v>
      </c>
      <c r="U24" s="20">
        <v>1.1356580000000001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29089</v>
      </c>
      <c r="AB24" s="16" t="s">
        <v>5399</v>
      </c>
      <c r="AC24" s="17">
        <v>50815</v>
      </c>
      <c r="AD24" s="16" t="s">
        <v>5399</v>
      </c>
      <c r="AE24" s="17">
        <v>0</v>
      </c>
      <c r="AF24" s="16" t="s">
        <v>5399</v>
      </c>
      <c r="AG24" s="17">
        <v>4833</v>
      </c>
      <c r="AH24" s="16" t="s">
        <v>4257</v>
      </c>
      <c r="AI24" s="20">
        <v>1.0266040000000001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30501</v>
      </c>
      <c r="AP24" s="16" t="s">
        <v>5400</v>
      </c>
      <c r="AQ24" s="17">
        <v>47239</v>
      </c>
      <c r="AR24" s="16" t="s">
        <v>5400</v>
      </c>
      <c r="AS24" s="17">
        <v>0</v>
      </c>
      <c r="AT24" s="16" t="s">
        <v>5400</v>
      </c>
      <c r="AU24" s="17">
        <v>6146</v>
      </c>
      <c r="AV24" s="16" t="s">
        <v>4259</v>
      </c>
      <c r="AW24" s="20">
        <v>0.99382610000000005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19901</v>
      </c>
      <c r="BD24" s="16" t="s">
        <v>5401</v>
      </c>
      <c r="BE24" s="17">
        <v>46879</v>
      </c>
      <c r="BF24" s="16" t="s">
        <v>5401</v>
      </c>
      <c r="BG24" s="17">
        <v>0</v>
      </c>
      <c r="BH24" s="16" t="s">
        <v>5401</v>
      </c>
      <c r="BI24" s="17">
        <v>6275</v>
      </c>
      <c r="BJ24" s="16" t="s">
        <v>4261</v>
      </c>
      <c r="BK24" s="20">
        <v>1.1338299999999999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1899</v>
      </c>
      <c r="BR24" s="16" t="s">
        <v>5402</v>
      </c>
      <c r="BS24" s="17">
        <v>49788</v>
      </c>
      <c r="BT24" s="16" t="s">
        <v>5402</v>
      </c>
      <c r="BU24" s="17">
        <v>0</v>
      </c>
      <c r="BV24" s="16" t="s">
        <v>5402</v>
      </c>
      <c r="BW24" s="17">
        <v>5391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29259</v>
      </c>
      <c r="CD24" s="16" t="s">
        <v>5519</v>
      </c>
      <c r="CE24" s="17">
        <f>SUM(PRODUCT(A3L217C2,A3L217C6))/A3L217C1</f>
        <v>44995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6308</v>
      </c>
      <c r="CJ24" s="16" t="s">
        <v>5515</v>
      </c>
      <c r="CK24" s="17">
        <f>(A3L217C40-A3L217C37)+(A3L217C41-A3L217C38)+(A3L217C42-A3L217C39)</f>
        <v>22044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3</v>
      </c>
      <c r="L25" s="16" t="s">
        <v>5398</v>
      </c>
      <c r="M25" s="17">
        <f>A3L215C5+A3L216C5+9</f>
        <v>15</v>
      </c>
      <c r="N25" s="16" t="s">
        <v>5398</v>
      </c>
      <c r="O25" s="17">
        <v>0</v>
      </c>
      <c r="P25" s="16" t="s">
        <v>5398</v>
      </c>
      <c r="Q25" s="17">
        <f>A3L215C7+A3L216C7+31</f>
        <v>620</v>
      </c>
      <c r="R25" s="16" t="s">
        <v>5398</v>
      </c>
      <c r="S25" s="17">
        <f>A3L215C8+A3L216C8+131</f>
        <v>131</v>
      </c>
      <c r="T25" s="16" t="s">
        <v>4255</v>
      </c>
      <c r="U25" s="20">
        <v>1.1356580000000001</v>
      </c>
      <c r="V25" s="16" t="s">
        <v>5399</v>
      </c>
      <c r="W25" s="17">
        <v>0</v>
      </c>
      <c r="X25" s="16" t="s">
        <v>5399</v>
      </c>
      <c r="Y25" s="17">
        <f>A3L215C11+A3L216C11+2</f>
        <v>3</v>
      </c>
      <c r="Z25" s="16" t="s">
        <v>5399</v>
      </c>
      <c r="AA25" s="17">
        <f>A3L215C12+A3L216C12+8</f>
        <v>9</v>
      </c>
      <c r="AB25" s="16" t="s">
        <v>5399</v>
      </c>
      <c r="AC25" s="17">
        <v>0</v>
      </c>
      <c r="AD25" s="16" t="s">
        <v>5399</v>
      </c>
      <c r="AE25" s="17">
        <f>A3L215C14+A3L216C14+40</f>
        <v>979</v>
      </c>
      <c r="AF25" s="16" t="s">
        <v>5399</v>
      </c>
      <c r="AG25" s="17">
        <f>A3L215C15+A3L216C15+98</f>
        <v>99</v>
      </c>
      <c r="AH25" s="16" t="s">
        <v>4257</v>
      </c>
      <c r="AI25" s="20">
        <v>1.0266040000000001</v>
      </c>
      <c r="AJ25" s="16" t="s">
        <v>5400</v>
      </c>
      <c r="AK25" s="17">
        <v>0</v>
      </c>
      <c r="AL25" s="16" t="s">
        <v>5400</v>
      </c>
      <c r="AM25" s="17">
        <f>A3L215C18+A3L216C18+12</f>
        <v>13</v>
      </c>
      <c r="AN25" s="16" t="s">
        <v>5400</v>
      </c>
      <c r="AO25" s="17">
        <f>A3L215C19+A3L216C19+51</f>
        <v>57</v>
      </c>
      <c r="AP25" s="16" t="s">
        <v>5400</v>
      </c>
      <c r="AQ25" s="17">
        <v>0</v>
      </c>
      <c r="AR25" s="16" t="s">
        <v>5400</v>
      </c>
      <c r="AS25" s="17">
        <f>A3L215C21+A3L216C21+27</f>
        <v>796</v>
      </c>
      <c r="AT25" s="16" t="s">
        <v>5400</v>
      </c>
      <c r="AU25" s="17">
        <f>A3L215C22+A3L216C22+129</f>
        <v>130</v>
      </c>
      <c r="AV25" s="16" t="s">
        <v>4259</v>
      </c>
      <c r="AW25" s="20">
        <v>0.99382610000000005</v>
      </c>
      <c r="AX25" s="16" t="s">
        <v>5401</v>
      </c>
      <c r="AY25" s="17">
        <v>0</v>
      </c>
      <c r="AZ25" s="16" t="s">
        <v>5401</v>
      </c>
      <c r="BA25" s="17">
        <f>A3L215C25+A3L216C25+2</f>
        <v>11</v>
      </c>
      <c r="BB25" s="16" t="s">
        <v>5401</v>
      </c>
      <c r="BC25" s="17">
        <f>A3L215C26+A3L216C26+11</f>
        <v>59</v>
      </c>
      <c r="BD25" s="16" t="s">
        <v>5401</v>
      </c>
      <c r="BE25" s="17">
        <v>0</v>
      </c>
      <c r="BF25" s="16" t="s">
        <v>5401</v>
      </c>
      <c r="BG25" s="17">
        <f>A3L215C28+A3L216C28+29</f>
        <v>984</v>
      </c>
      <c r="BH25" s="16" t="s">
        <v>5401</v>
      </c>
      <c r="BI25" s="17">
        <f>A3L215C29+A3L216C29+128</f>
        <v>130</v>
      </c>
      <c r="BJ25" s="16" t="s">
        <v>4261</v>
      </c>
      <c r="BK25" s="20">
        <v>1.1338299999999999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5</v>
      </c>
      <c r="BP25" s="16" t="s">
        <v>5402</v>
      </c>
      <c r="BQ25" s="17">
        <f>A3L215C33+A3L216C33+2</f>
        <v>25</v>
      </c>
      <c r="BR25" s="16" t="s">
        <v>5402</v>
      </c>
      <c r="BS25" s="17">
        <v>0</v>
      </c>
      <c r="BT25" s="16" t="s">
        <v>5402</v>
      </c>
      <c r="BU25" s="17">
        <f>A3L215C35+A3L216C35+13</f>
        <v>1157</v>
      </c>
      <c r="BV25" s="16" t="s">
        <v>5402</v>
      </c>
      <c r="BW25" s="17">
        <f>A3L215C36+A3L216C36+59</f>
        <v>61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15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620</v>
      </c>
      <c r="CH25" s="16" t="s">
        <v>5528</v>
      </c>
      <c r="CI25" s="17">
        <f>SUM(PRODUCT(A3L218C2,A3L218C8))/A3L218C1</f>
        <v>131</v>
      </c>
      <c r="CJ25" s="16" t="s">
        <v>5522</v>
      </c>
      <c r="CK25" s="17">
        <f>(A3L218C40-A3L218C37)+(A3L218C41-A3L218C38)+(A3L218C42-A3L218C39)</f>
        <v>733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38947</v>
      </c>
      <c r="L26" s="16" t="s">
        <v>5531</v>
      </c>
      <c r="M26" s="17">
        <f>SUM(A3L201C5:A3L214C5,A3L217C5:A3L218C5)</f>
        <v>166870</v>
      </c>
      <c r="N26" s="16" t="s">
        <v>5532</v>
      </c>
      <c r="O26" s="17">
        <f>SUM(A3L201C6:A3L218C6)</f>
        <v>389084</v>
      </c>
      <c r="P26" s="16" t="s">
        <v>5533</v>
      </c>
      <c r="Q26" s="17">
        <f>SUM(A3L201C7:A3L214C7,A3L217C7:A3L218C7)</f>
        <v>24283</v>
      </c>
      <c r="R26" s="16" t="s">
        <v>5534</v>
      </c>
      <c r="S26" s="17">
        <f>SUM(A3L201C8:A3L214C8,A3L217C8:A3L218C8)</f>
        <v>72999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37486</v>
      </c>
      <c r="Z26" s="16" t="s">
        <v>5537</v>
      </c>
      <c r="AA26" s="17">
        <f>SUM(A3L201C12:A3L214C12,A3L217C12:A3L218C12)</f>
        <v>139285</v>
      </c>
      <c r="AB26" s="16" t="s">
        <v>5538</v>
      </c>
      <c r="AC26" s="17">
        <f>SUM(A3L201C13:A3L218C13)</f>
        <v>358153</v>
      </c>
      <c r="AD26" s="16" t="s">
        <v>5539</v>
      </c>
      <c r="AE26" s="17">
        <f>SUM(A3L201C14:A3L214C14,A3L217C14:A3L218C14)</f>
        <v>23651</v>
      </c>
      <c r="AF26" s="16" t="s">
        <v>5540</v>
      </c>
      <c r="AG26" s="17">
        <f>SUM(A3L201C15:A3L214C15,A3L217C15:A3L218C15)</f>
        <v>49124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37451</v>
      </c>
      <c r="AN26" s="16" t="s">
        <v>5543</v>
      </c>
      <c r="AO26" s="17">
        <f>SUM(A3L201C19:A3L214C19,A3L217C19:A3L218C19)</f>
        <v>169895</v>
      </c>
      <c r="AP26" s="16" t="s">
        <v>5544</v>
      </c>
      <c r="AQ26" s="17">
        <f>SUM(A3L201C20:A3L218C20)</f>
        <v>373526</v>
      </c>
      <c r="AR26" s="16" t="s">
        <v>5545</v>
      </c>
      <c r="AS26" s="17">
        <f>SUM(A3L201C21:A3L214C21,A3L217C21:A3L218C21)</f>
        <v>30317</v>
      </c>
      <c r="AT26" s="16" t="s">
        <v>5546</v>
      </c>
      <c r="AU26" s="17">
        <f>SUM(A3L201C22:A3L214C22,A3L217C22:A3L218C22)</f>
        <v>76904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46035</v>
      </c>
      <c r="BB26" s="16" t="s">
        <v>5549</v>
      </c>
      <c r="BC26" s="17">
        <f>SUM(A3L201C26:A3L214C26,A3L217C26:A3L218C26)</f>
        <v>180329</v>
      </c>
      <c r="BD26" s="16" t="s">
        <v>5550</v>
      </c>
      <c r="BE26" s="17">
        <f>SUM(A3L201C27:A3L218C27)</f>
        <v>383157</v>
      </c>
      <c r="BF26" s="16" t="s">
        <v>5551</v>
      </c>
      <c r="BG26" s="17">
        <f>SUM(A3L201C28:A3L214C28,A3L217C28:A3L218C28)</f>
        <v>32889</v>
      </c>
      <c r="BH26" s="16" t="s">
        <v>5552</v>
      </c>
      <c r="BI26" s="17">
        <f>SUM(A3L201C29:A3L214C29,A3L217C29:A3L218C29)</f>
        <v>78623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15406</v>
      </c>
      <c r="BP26" s="16" t="s">
        <v>5555</v>
      </c>
      <c r="BQ26" s="17">
        <f>SUM(A3L201C33:A3L214C33,A3L217C33:A3L218C33)</f>
        <v>93028</v>
      </c>
      <c r="BR26" s="16" t="s">
        <v>5556</v>
      </c>
      <c r="BS26" s="17">
        <f>SUM(A3L201C34:A3L218C34)</f>
        <v>357398</v>
      </c>
      <c r="BT26" s="16" t="s">
        <v>5557</v>
      </c>
      <c r="BU26" s="17">
        <f>SUM(A3L201C35:A3L214C35,A3L217C35:A3L218C35)</f>
        <v>29450</v>
      </c>
      <c r="BV26" s="16" t="s">
        <v>5558</v>
      </c>
      <c r="BW26" s="17">
        <f>SUM(A3L201C36:A3L214C36,A3L217C36:A3L218C36)</f>
        <v>75238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38948</v>
      </c>
      <c r="CB26" s="16" t="s">
        <v>5561</v>
      </c>
      <c r="CC26" s="17">
        <f>SUM(A3L201C39:A3L218C39)</f>
        <v>166876</v>
      </c>
      <c r="CD26" s="16" t="s">
        <v>5562</v>
      </c>
      <c r="CE26" s="17">
        <f>SUM(A3L201C40:A3L218C40)</f>
        <v>389084</v>
      </c>
      <c r="CF26" s="16" t="s">
        <v>5563</v>
      </c>
      <c r="CG26" s="17">
        <f>SUM(A3L201C41:A3L218C41)</f>
        <v>24872</v>
      </c>
      <c r="CH26" s="16" t="s">
        <v>5564</v>
      </c>
      <c r="CI26" s="17">
        <f>SUM(A3L201C42:A3L218C42)</f>
        <v>72999</v>
      </c>
      <c r="CJ26" s="16" t="s">
        <v>5565</v>
      </c>
      <c r="CK26" s="17">
        <f>SUM(A3L201C43:A3L218C43)</f>
        <v>280549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1.1356580000000001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1.0266040000000001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0.99382610000000005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1.1338299999999999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1.1356580000000001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1.0266040000000001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0.99382610000000005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1.1338299999999999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1.1356580000000001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1.0266040000000001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0.99382610000000005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1.1338299999999999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1.1356580000000001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1.0266040000000001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0.99382610000000005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1.1338299999999999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E394F-8A58-4241-B455-ADE87B57DF37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1.0581739999999999</v>
      </c>
      <c r="N8" s="16" t="s">
        <v>5671</v>
      </c>
      <c r="O8" s="17">
        <v>0</v>
      </c>
      <c r="P8" s="16" t="s">
        <v>4257</v>
      </c>
      <c r="Q8" s="20">
        <v>1.0269809999999999</v>
      </c>
      <c r="R8" s="16" t="s">
        <v>5672</v>
      </c>
      <c r="S8" s="17">
        <v>0</v>
      </c>
      <c r="T8" s="16" t="s">
        <v>4259</v>
      </c>
      <c r="U8" s="20">
        <v>1.030675</v>
      </c>
      <c r="V8" s="16" t="s">
        <v>5673</v>
      </c>
      <c r="W8" s="17">
        <v>0</v>
      </c>
      <c r="X8" s="16" t="s">
        <v>4261</v>
      </c>
      <c r="Y8" s="20">
        <v>1.0970839999999999</v>
      </c>
      <c r="Z8" s="16" t="s">
        <v>5674</v>
      </c>
      <c r="AA8" s="17">
        <f>SUM(PRODUCT(A3L301C2,A3L301C3),PRODUCT(A3L301C4,A3L301C5),PRODUCT(A3L301C6,A3L301C7))/A3L301C1</f>
        <v>0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681823</v>
      </c>
      <c r="H9" s="16" t="s">
        <v>4253</v>
      </c>
      <c r="I9" s="20">
        <v>1</v>
      </c>
      <c r="J9" s="16" t="s">
        <v>5670</v>
      </c>
      <c r="K9" s="17">
        <v>684959</v>
      </c>
      <c r="L9" s="16" t="s">
        <v>4255</v>
      </c>
      <c r="M9" s="20">
        <v>1.0581739999999999</v>
      </c>
      <c r="N9" s="16" t="s">
        <v>5671</v>
      </c>
      <c r="O9" s="17">
        <v>807496</v>
      </c>
      <c r="P9" s="16" t="s">
        <v>4257</v>
      </c>
      <c r="Q9" s="20">
        <v>1.0269809999999999</v>
      </c>
      <c r="R9" s="16" t="s">
        <v>5672</v>
      </c>
      <c r="S9" s="17">
        <v>829055</v>
      </c>
      <c r="T9" s="16" t="s">
        <v>4259</v>
      </c>
      <c r="U9" s="20">
        <v>1.030675</v>
      </c>
      <c r="V9" s="16" t="s">
        <v>5673</v>
      </c>
      <c r="W9" s="17">
        <v>673871</v>
      </c>
      <c r="X9" s="16" t="s">
        <v>4261</v>
      </c>
      <c r="Y9" s="20">
        <v>1.0970839999999999</v>
      </c>
      <c r="Z9" s="16" t="s">
        <v>5675</v>
      </c>
      <c r="AA9" s="17">
        <f>SUM(PRODUCT(A3L302C2,A3L302C3),PRODUCT(A3L302C4,A3L302C5),PRODUCT(A3L302C6,A3L302C7))/A3L302C1</f>
        <v>745303.95148066664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1.0581739999999999</v>
      </c>
      <c r="N10" s="16" t="s">
        <v>5671</v>
      </c>
      <c r="O10" s="17">
        <v>0</v>
      </c>
      <c r="P10" s="16" t="s">
        <v>4257</v>
      </c>
      <c r="Q10" s="20">
        <v>1.0269809999999999</v>
      </c>
      <c r="R10" s="16" t="s">
        <v>5672</v>
      </c>
      <c r="S10" s="17">
        <v>0</v>
      </c>
      <c r="T10" s="16" t="s">
        <v>4259</v>
      </c>
      <c r="U10" s="20">
        <v>1.030675</v>
      </c>
      <c r="V10" s="16" t="s">
        <v>5673</v>
      </c>
      <c r="W10" s="17">
        <v>0</v>
      </c>
      <c r="X10" s="16" t="s">
        <v>4261</v>
      </c>
      <c r="Y10" s="20">
        <v>1.0970839999999999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1.0581739999999999</v>
      </c>
      <c r="N11" s="16" t="s">
        <v>5671</v>
      </c>
      <c r="O11" s="17">
        <v>0</v>
      </c>
      <c r="P11" s="16" t="s">
        <v>4257</v>
      </c>
      <c r="Q11" s="20">
        <v>1.0269809999999999</v>
      </c>
      <c r="R11" s="16" t="s">
        <v>5672</v>
      </c>
      <c r="S11" s="17">
        <v>0</v>
      </c>
      <c r="T11" s="16" t="s">
        <v>4259</v>
      </c>
      <c r="U11" s="20">
        <v>1.030675</v>
      </c>
      <c r="V11" s="16" t="s">
        <v>5673</v>
      </c>
      <c r="W11" s="17">
        <v>0</v>
      </c>
      <c r="X11" s="16" t="s">
        <v>4261</v>
      </c>
      <c r="Y11" s="20">
        <v>1.0970839999999999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681823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684959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807496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829055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673871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745303.95148066664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0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0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681823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684959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807496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829055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673871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745303.95148066664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0.97884959999999999</v>
      </c>
      <c r="N15" s="16" t="s">
        <v>5671</v>
      </c>
      <c r="O15" s="17">
        <v>1</v>
      </c>
      <c r="P15" s="16" t="s">
        <v>4257</v>
      </c>
      <c r="Q15" s="20">
        <v>1.028152</v>
      </c>
      <c r="R15" s="16" t="s">
        <v>5672</v>
      </c>
      <c r="S15" s="17">
        <v>1</v>
      </c>
      <c r="T15" s="16" t="s">
        <v>4259</v>
      </c>
      <c r="U15" s="20">
        <v>1.0659970000000001</v>
      </c>
      <c r="V15" s="16" t="s">
        <v>5673</v>
      </c>
      <c r="W15" s="17">
        <v>0</v>
      </c>
      <c r="X15" s="16" t="s">
        <v>4261</v>
      </c>
      <c r="Y15" s="20">
        <v>1.056881</v>
      </c>
      <c r="Z15" s="16" t="s">
        <v>5696</v>
      </c>
      <c r="AA15" s="17">
        <f>SUM(PRODUCT(A3L308C2,A3L308C3),PRODUCT(A3L308C4,A3L308C5),PRODUCT(A3L308C6,A3L308C7))/A3L308C1</f>
        <v>1.0023338666666666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1642</v>
      </c>
      <c r="H16" s="16" t="s">
        <v>4253</v>
      </c>
      <c r="I16" s="20">
        <v>1</v>
      </c>
      <c r="J16" s="16" t="s">
        <v>5670</v>
      </c>
      <c r="K16" s="17">
        <v>2314</v>
      </c>
      <c r="L16" s="16" t="s">
        <v>4255</v>
      </c>
      <c r="M16" s="20">
        <v>0.97884959999999999</v>
      </c>
      <c r="N16" s="16" t="s">
        <v>5671</v>
      </c>
      <c r="O16" s="17">
        <v>1670</v>
      </c>
      <c r="P16" s="16" t="s">
        <v>4257</v>
      </c>
      <c r="Q16" s="20">
        <v>1.028152</v>
      </c>
      <c r="R16" s="16" t="s">
        <v>5672</v>
      </c>
      <c r="S16" s="17">
        <v>2022</v>
      </c>
      <c r="T16" s="16" t="s">
        <v>4259</v>
      </c>
      <c r="U16" s="20">
        <v>1.0659970000000001</v>
      </c>
      <c r="V16" s="16" t="s">
        <v>5673</v>
      </c>
      <c r="W16" s="17">
        <v>1506</v>
      </c>
      <c r="X16" s="16" t="s">
        <v>4261</v>
      </c>
      <c r="Y16" s="20">
        <v>1.056881</v>
      </c>
      <c r="Z16" s="16" t="s">
        <v>5697</v>
      </c>
      <c r="AA16" s="17">
        <f>SUM(PRODUCT(A3L309C2,A3L309C3),PRODUCT(A3L309C4,A3L309C5),PRODUCT(A3L309C6,A3L309C7))/A3L309C1</f>
        <v>1874.6906048000001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17377</v>
      </c>
      <c r="H17" s="16" t="s">
        <v>4253</v>
      </c>
      <c r="I17" s="20">
        <v>1</v>
      </c>
      <c r="J17" s="16" t="s">
        <v>5670</v>
      </c>
      <c r="K17" s="17">
        <v>21641</v>
      </c>
      <c r="L17" s="16" t="s">
        <v>4255</v>
      </c>
      <c r="M17" s="20">
        <v>0.97884959999999999</v>
      </c>
      <c r="N17" s="16" t="s">
        <v>5671</v>
      </c>
      <c r="O17" s="17">
        <v>22329</v>
      </c>
      <c r="P17" s="16" t="s">
        <v>4257</v>
      </c>
      <c r="Q17" s="20">
        <v>1.028152</v>
      </c>
      <c r="R17" s="16" t="s">
        <v>5672</v>
      </c>
      <c r="S17" s="17">
        <v>23761</v>
      </c>
      <c r="T17" s="16" t="s">
        <v>4259</v>
      </c>
      <c r="U17" s="20">
        <v>1.0659970000000001</v>
      </c>
      <c r="V17" s="16" t="s">
        <v>5673</v>
      </c>
      <c r="W17" s="17">
        <v>20658</v>
      </c>
      <c r="X17" s="16" t="s">
        <v>4261</v>
      </c>
      <c r="Y17" s="20">
        <v>1.056881</v>
      </c>
      <c r="Z17" s="16" t="s">
        <v>5698</v>
      </c>
      <c r="AA17" s="17">
        <f>SUM(PRODUCT(A3L310C2,A3L310C3),PRODUCT(A3L310C4,A3L310C5),PRODUCT(A3L310C6,A3L310C7))/A3L310C1</f>
        <v>20505.963400533336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32538</v>
      </c>
      <c r="H18" s="16" t="s">
        <v>4253</v>
      </c>
      <c r="I18" s="20">
        <v>1</v>
      </c>
      <c r="J18" s="16" t="s">
        <v>5670</v>
      </c>
      <c r="K18" s="17">
        <v>45542</v>
      </c>
      <c r="L18" s="16" t="s">
        <v>4255</v>
      </c>
      <c r="M18" s="20">
        <v>0.97884959999999999</v>
      </c>
      <c r="N18" s="16" t="s">
        <v>5671</v>
      </c>
      <c r="O18" s="17">
        <v>50102</v>
      </c>
      <c r="P18" s="16" t="s">
        <v>4257</v>
      </c>
      <c r="Q18" s="20">
        <v>1.028152</v>
      </c>
      <c r="R18" s="16" t="s">
        <v>5672</v>
      </c>
      <c r="S18" s="17">
        <v>47263</v>
      </c>
      <c r="T18" s="16" t="s">
        <v>4259</v>
      </c>
      <c r="U18" s="20">
        <v>1.0659970000000001</v>
      </c>
      <c r="V18" s="16" t="s">
        <v>5673</v>
      </c>
      <c r="W18" s="17">
        <v>33928</v>
      </c>
      <c r="X18" s="16" t="s">
        <v>4261</v>
      </c>
      <c r="Y18" s="20">
        <v>1.056881</v>
      </c>
      <c r="Z18" s="16" t="s">
        <v>5699</v>
      </c>
      <c r="AA18" s="17">
        <f>SUM(PRODUCT(A3L311C2,A3L311C3),PRODUCT(A3L311C4,A3L311C5),PRODUCT(A3L311C6,A3L311C7))/A3L311C1</f>
        <v>42876.413329066665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11057</v>
      </c>
      <c r="H19" s="16" t="s">
        <v>4253</v>
      </c>
      <c r="I19" s="20">
        <v>1</v>
      </c>
      <c r="J19" s="16" t="s">
        <v>5670</v>
      </c>
      <c r="K19" s="17">
        <v>13975</v>
      </c>
      <c r="L19" s="16" t="s">
        <v>4255</v>
      </c>
      <c r="M19" s="20">
        <v>0.97884959999999999</v>
      </c>
      <c r="N19" s="16" t="s">
        <v>5671</v>
      </c>
      <c r="O19" s="17">
        <v>12066</v>
      </c>
      <c r="P19" s="16" t="s">
        <v>4257</v>
      </c>
      <c r="Q19" s="20">
        <v>1.028152</v>
      </c>
      <c r="R19" s="16" t="s">
        <v>5672</v>
      </c>
      <c r="S19" s="17">
        <v>12394</v>
      </c>
      <c r="T19" s="16" t="s">
        <v>4259</v>
      </c>
      <c r="U19" s="20">
        <v>1.0659970000000001</v>
      </c>
      <c r="V19" s="16" t="s">
        <v>5673</v>
      </c>
      <c r="W19" s="17">
        <v>13113</v>
      </c>
      <c r="X19" s="16" t="s">
        <v>4261</v>
      </c>
      <c r="Y19" s="20">
        <v>1.056881</v>
      </c>
      <c r="Z19" s="16" t="s">
        <v>5700</v>
      </c>
      <c r="AA19" s="17">
        <f>SUM(PRODUCT(A3L312C2,A3L312C3),PRODUCT(A3L312C4,A3L312C5),PRODUCT(A3L312C6,A3L312C7))/A3L312C1</f>
        <v>12380.701730666666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74580</v>
      </c>
      <c r="H20" s="16" t="s">
        <v>4253</v>
      </c>
      <c r="I20" s="20">
        <v>1</v>
      </c>
      <c r="J20" s="16" t="s">
        <v>5670</v>
      </c>
      <c r="K20" s="17">
        <v>88095</v>
      </c>
      <c r="L20" s="16" t="s">
        <v>4255</v>
      </c>
      <c r="M20" s="20">
        <v>0.97884959999999999</v>
      </c>
      <c r="N20" s="16" t="s">
        <v>5671</v>
      </c>
      <c r="O20" s="17">
        <v>86717</v>
      </c>
      <c r="P20" s="16" t="s">
        <v>4257</v>
      </c>
      <c r="Q20" s="20">
        <v>1.028152</v>
      </c>
      <c r="R20" s="16" t="s">
        <v>5672</v>
      </c>
      <c r="S20" s="17">
        <v>94558</v>
      </c>
      <c r="T20" s="16" t="s">
        <v>4259</v>
      </c>
      <c r="U20" s="20">
        <v>1.0659970000000001</v>
      </c>
      <c r="V20" s="16" t="s">
        <v>5673</v>
      </c>
      <c r="W20" s="17">
        <v>76446</v>
      </c>
      <c r="X20" s="16" t="s">
        <v>4261</v>
      </c>
      <c r="Y20" s="20">
        <v>1.056881</v>
      </c>
      <c r="Z20" s="16" t="s">
        <v>5701</v>
      </c>
      <c r="AA20" s="17">
        <f>SUM(PRODUCT(A3L313C2,A3L313C3),PRODUCT(A3L313C4,A3L313C5),PRODUCT(A3L313C6,A3L313C7))/A3L313C1</f>
        <v>83323.33749866666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4122</v>
      </c>
      <c r="H21" s="16" t="s">
        <v>4253</v>
      </c>
      <c r="I21" s="20">
        <v>1</v>
      </c>
      <c r="J21" s="16" t="s">
        <v>5670</v>
      </c>
      <c r="K21" s="17">
        <v>4501</v>
      </c>
      <c r="L21" s="16" t="s">
        <v>4255</v>
      </c>
      <c r="M21" s="20">
        <v>0.97884959999999999</v>
      </c>
      <c r="N21" s="16" t="s">
        <v>5671</v>
      </c>
      <c r="O21" s="17">
        <v>4367</v>
      </c>
      <c r="P21" s="16" t="s">
        <v>4257</v>
      </c>
      <c r="Q21" s="20">
        <v>1.028152</v>
      </c>
      <c r="R21" s="16" t="s">
        <v>5672</v>
      </c>
      <c r="S21" s="17">
        <v>4444</v>
      </c>
      <c r="T21" s="16" t="s">
        <v>4259</v>
      </c>
      <c r="U21" s="20">
        <v>1.0659970000000001</v>
      </c>
      <c r="V21" s="16" t="s">
        <v>5673</v>
      </c>
      <c r="W21" s="17">
        <v>1972</v>
      </c>
      <c r="X21" s="16" t="s">
        <v>4261</v>
      </c>
      <c r="Y21" s="20">
        <v>1.056881</v>
      </c>
      <c r="Z21" s="16" t="s">
        <v>5702</v>
      </c>
      <c r="AA21" s="17">
        <f>SUM(PRODUCT(A3L314C2,A3L314C3),PRODUCT(A3L314C4,A3L314C5),PRODUCT(A3L314C6,A3L314C7))/A3L314C1</f>
        <v>4339.2472778666661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17533</v>
      </c>
      <c r="H22" s="16" t="s">
        <v>4253</v>
      </c>
      <c r="I22" s="20">
        <v>1</v>
      </c>
      <c r="J22" s="16" t="s">
        <v>5670</v>
      </c>
      <c r="K22" s="17">
        <v>15517</v>
      </c>
      <c r="L22" s="16" t="s">
        <v>4255</v>
      </c>
      <c r="M22" s="20">
        <v>0.97884959999999999</v>
      </c>
      <c r="N22" s="16" t="s">
        <v>5671</v>
      </c>
      <c r="O22" s="17">
        <v>21534</v>
      </c>
      <c r="P22" s="16" t="s">
        <v>4257</v>
      </c>
      <c r="Q22" s="20">
        <v>1.028152</v>
      </c>
      <c r="R22" s="16" t="s">
        <v>5672</v>
      </c>
      <c r="S22" s="17">
        <v>19545</v>
      </c>
      <c r="T22" s="16" t="s">
        <v>4259</v>
      </c>
      <c r="U22" s="20">
        <v>1.0659970000000001</v>
      </c>
      <c r="V22" s="16" t="s">
        <v>5673</v>
      </c>
      <c r="W22" s="17">
        <v>16935</v>
      </c>
      <c r="X22" s="16" t="s">
        <v>4261</v>
      </c>
      <c r="Y22" s="20">
        <v>1.056881</v>
      </c>
      <c r="Z22" s="16" t="s">
        <v>5703</v>
      </c>
      <c r="AA22" s="17">
        <f>SUM(PRODUCT(A3L315C2,A3L315C3),PRODUCT(A3L315C4,A3L315C5),PRODUCT(A3L315C6,A3L315C7))/A3L315C1</f>
        <v>18287.344803733333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2660</v>
      </c>
      <c r="H23" s="16" t="s">
        <v>4253</v>
      </c>
      <c r="I23" s="20">
        <v>1</v>
      </c>
      <c r="J23" s="16" t="s">
        <v>5670</v>
      </c>
      <c r="K23" s="17">
        <v>2971</v>
      </c>
      <c r="L23" s="16" t="s">
        <v>4255</v>
      </c>
      <c r="M23" s="20">
        <v>0.97884959999999999</v>
      </c>
      <c r="N23" s="16" t="s">
        <v>5671</v>
      </c>
      <c r="O23" s="17">
        <v>2838</v>
      </c>
      <c r="P23" s="16" t="s">
        <v>4257</v>
      </c>
      <c r="Q23" s="20">
        <v>1.028152</v>
      </c>
      <c r="R23" s="16" t="s">
        <v>5672</v>
      </c>
      <c r="S23" s="17">
        <v>2648</v>
      </c>
      <c r="T23" s="16" t="s">
        <v>4259</v>
      </c>
      <c r="U23" s="20">
        <v>1.0659970000000001</v>
      </c>
      <c r="V23" s="16" t="s">
        <v>5673</v>
      </c>
      <c r="W23" s="17">
        <v>1770</v>
      </c>
      <c r="X23" s="16" t="s">
        <v>4261</v>
      </c>
      <c r="Y23" s="20">
        <v>1.056881</v>
      </c>
      <c r="Z23" s="16" t="s">
        <v>5704</v>
      </c>
      <c r="AA23" s="17">
        <f>SUM(PRODUCT(A3L316C2,A3L316C3),PRODUCT(A3L316C4,A3L316C5),PRODUCT(A3L316C6,A3L316C7))/A3L316C1</f>
        <v>2828.6858458666666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1751</v>
      </c>
      <c r="H24" s="16" t="s">
        <v>4253</v>
      </c>
      <c r="I24" s="20">
        <v>1</v>
      </c>
      <c r="J24" s="16" t="s">
        <v>5670</v>
      </c>
      <c r="K24" s="17">
        <v>2014</v>
      </c>
      <c r="L24" s="16" t="s">
        <v>4255</v>
      </c>
      <c r="M24" s="20">
        <v>0.97884959999999999</v>
      </c>
      <c r="N24" s="16" t="s">
        <v>5671</v>
      </c>
      <c r="O24" s="17">
        <v>2043</v>
      </c>
      <c r="P24" s="16" t="s">
        <v>4257</v>
      </c>
      <c r="Q24" s="20">
        <v>1.028152</v>
      </c>
      <c r="R24" s="16" t="s">
        <v>5672</v>
      </c>
      <c r="S24" s="17">
        <v>1847</v>
      </c>
      <c r="T24" s="16" t="s">
        <v>4259</v>
      </c>
      <c r="U24" s="20">
        <v>1.0659970000000001</v>
      </c>
      <c r="V24" s="16" t="s">
        <v>5673</v>
      </c>
      <c r="W24" s="17">
        <v>1617</v>
      </c>
      <c r="X24" s="16" t="s">
        <v>4261</v>
      </c>
      <c r="Y24" s="20">
        <v>1.056881</v>
      </c>
      <c r="Z24" s="16" t="s">
        <v>5705</v>
      </c>
      <c r="AA24" s="17">
        <f>SUM(PRODUCT(A3L317C2,A3L317C3),PRODUCT(A3L317C4,A3L317C5),PRODUCT(A3L317C6,A3L317C7))/A3L317C1</f>
        <v>1940.9725434666664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38785</v>
      </c>
      <c r="H25" s="16" t="s">
        <v>4253</v>
      </c>
      <c r="I25" s="20">
        <v>1</v>
      </c>
      <c r="J25" s="16" t="s">
        <v>5670</v>
      </c>
      <c r="K25" s="17">
        <v>42048</v>
      </c>
      <c r="L25" s="16" t="s">
        <v>4255</v>
      </c>
      <c r="M25" s="20">
        <v>0.97884959999999999</v>
      </c>
      <c r="N25" s="16" t="s">
        <v>5671</v>
      </c>
      <c r="O25" s="17">
        <v>37943</v>
      </c>
      <c r="P25" s="16" t="s">
        <v>4257</v>
      </c>
      <c r="Q25" s="20">
        <v>1.028152</v>
      </c>
      <c r="R25" s="16" t="s">
        <v>5672</v>
      </c>
      <c r="S25" s="17">
        <v>34160</v>
      </c>
      <c r="T25" s="16" t="s">
        <v>4259</v>
      </c>
      <c r="U25" s="20">
        <v>1.0659970000000001</v>
      </c>
      <c r="V25" s="16" t="s">
        <v>5673</v>
      </c>
      <c r="W25" s="17">
        <v>27694</v>
      </c>
      <c r="X25" s="16" t="s">
        <v>4261</v>
      </c>
      <c r="Y25" s="20">
        <v>1.056881</v>
      </c>
      <c r="Z25" s="16" t="s">
        <v>5706</v>
      </c>
      <c r="AA25" s="17">
        <f>SUM(PRODUCT(A3L318C2,A3L318C3),PRODUCT(A3L318C4,A3L318C5),PRODUCT(A3L318C6,A3L318C7))/A3L318C1</f>
        <v>39651.613105600001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9386</v>
      </c>
      <c r="H26" s="16" t="s">
        <v>4253</v>
      </c>
      <c r="I26" s="20">
        <v>1</v>
      </c>
      <c r="J26" s="16" t="s">
        <v>5670</v>
      </c>
      <c r="K26" s="17">
        <v>9115</v>
      </c>
      <c r="L26" s="16" t="s">
        <v>4255</v>
      </c>
      <c r="M26" s="20">
        <v>0.97884959999999999</v>
      </c>
      <c r="N26" s="16" t="s">
        <v>5671</v>
      </c>
      <c r="O26" s="17">
        <v>12666</v>
      </c>
      <c r="P26" s="16" t="s">
        <v>4257</v>
      </c>
      <c r="Q26" s="20">
        <v>1.028152</v>
      </c>
      <c r="R26" s="16" t="s">
        <v>5672</v>
      </c>
      <c r="S26" s="17">
        <v>8071</v>
      </c>
      <c r="T26" s="16" t="s">
        <v>4259</v>
      </c>
      <c r="U26" s="20">
        <v>1.0659970000000001</v>
      </c>
      <c r="V26" s="16" t="s">
        <v>5673</v>
      </c>
      <c r="W26" s="17">
        <v>9254</v>
      </c>
      <c r="X26" s="16" t="s">
        <v>4261</v>
      </c>
      <c r="Y26" s="20">
        <v>1.056881</v>
      </c>
      <c r="Z26" s="16" t="s">
        <v>5707</v>
      </c>
      <c r="AA26" s="17">
        <f>SUM(PRODUCT(A3L319C2,A3L319C3),PRODUCT(A3L319C4,A3L319C5),PRODUCT(A3L319C6,A3L319C7))/A3L319C1</f>
        <v>10443.595778666666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35</v>
      </c>
      <c r="H27" s="16" t="s">
        <v>4253</v>
      </c>
      <c r="I27" s="20">
        <v>1</v>
      </c>
      <c r="J27" s="16" t="s">
        <v>5670</v>
      </c>
      <c r="K27" s="17">
        <v>160</v>
      </c>
      <c r="L27" s="16" t="s">
        <v>4255</v>
      </c>
      <c r="M27" s="20">
        <v>0.97884959999999999</v>
      </c>
      <c r="N27" s="16" t="s">
        <v>5671</v>
      </c>
      <c r="O27" s="17">
        <v>48</v>
      </c>
      <c r="P27" s="16" t="s">
        <v>4257</v>
      </c>
      <c r="Q27" s="20">
        <v>1.028152</v>
      </c>
      <c r="R27" s="16" t="s">
        <v>5672</v>
      </c>
      <c r="S27" s="17">
        <v>148</v>
      </c>
      <c r="T27" s="16" t="s">
        <v>4259</v>
      </c>
      <c r="U27" s="20">
        <v>1.0659970000000001</v>
      </c>
      <c r="V27" s="16" t="s">
        <v>5673</v>
      </c>
      <c r="W27" s="17">
        <v>107</v>
      </c>
      <c r="X27" s="16" t="s">
        <v>4261</v>
      </c>
      <c r="Y27" s="20">
        <v>1.056881</v>
      </c>
      <c r="Z27" s="16" t="s">
        <v>5708</v>
      </c>
      <c r="AA27" s="17">
        <f>SUM(PRODUCT(A3L320C2,A3L320C3),PRODUCT(A3L320C4,A3L320C5),PRODUCT(A3L320C6,A3L320C7))/A3L320C1</f>
        <v>80.32241066666667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14616</v>
      </c>
      <c r="H28" s="16" t="s">
        <v>4253</v>
      </c>
      <c r="I28" s="20">
        <v>1</v>
      </c>
      <c r="J28" s="16" t="s">
        <v>5670</v>
      </c>
      <c r="K28" s="17">
        <v>18543</v>
      </c>
      <c r="L28" s="16" t="s">
        <v>4255</v>
      </c>
      <c r="M28" s="20">
        <v>0.97884959999999999</v>
      </c>
      <c r="N28" s="16" t="s">
        <v>5671</v>
      </c>
      <c r="O28" s="17">
        <v>17866</v>
      </c>
      <c r="P28" s="16" t="s">
        <v>4257</v>
      </c>
      <c r="Q28" s="20">
        <v>1.028152</v>
      </c>
      <c r="R28" s="16" t="s">
        <v>5672</v>
      </c>
      <c r="S28" s="17">
        <v>19026</v>
      </c>
      <c r="T28" s="16" t="s">
        <v>4259</v>
      </c>
      <c r="U28" s="20">
        <v>1.0659970000000001</v>
      </c>
      <c r="V28" s="16" t="s">
        <v>5673</v>
      </c>
      <c r="W28" s="17">
        <v>15587</v>
      </c>
      <c r="X28" s="16" t="s">
        <v>4261</v>
      </c>
      <c r="Y28" s="20">
        <v>1.056881</v>
      </c>
      <c r="Z28" s="16" t="s">
        <v>5709</v>
      </c>
      <c r="AA28" s="17">
        <f>SUM(PRODUCT(A3L321C2,A3L321C3),PRODUCT(A3L321C4,A3L321C5),PRODUCT(A3L321C6,A3L321C7))/A3L321C1</f>
        <v>17045.257254933331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28399</v>
      </c>
      <c r="H29" s="16" t="s">
        <v>4253</v>
      </c>
      <c r="I29" s="20">
        <v>1</v>
      </c>
      <c r="J29" s="16" t="s">
        <v>5670</v>
      </c>
      <c r="K29" s="17">
        <v>35113</v>
      </c>
      <c r="L29" s="16" t="s">
        <v>4255</v>
      </c>
      <c r="M29" s="20">
        <v>0.97884959999999999</v>
      </c>
      <c r="N29" s="16" t="s">
        <v>5671</v>
      </c>
      <c r="O29" s="17">
        <v>36185</v>
      </c>
      <c r="P29" s="16" t="s">
        <v>4257</v>
      </c>
      <c r="Q29" s="20">
        <v>1.028152</v>
      </c>
      <c r="R29" s="16" t="s">
        <v>5672</v>
      </c>
      <c r="S29" s="17">
        <v>33586</v>
      </c>
      <c r="T29" s="16" t="s">
        <v>4259</v>
      </c>
      <c r="U29" s="20">
        <v>1.0659970000000001</v>
      </c>
      <c r="V29" s="16" t="s">
        <v>5673</v>
      </c>
      <c r="W29" s="17">
        <v>30735</v>
      </c>
      <c r="X29" s="16" t="s">
        <v>4261</v>
      </c>
      <c r="Y29" s="20">
        <v>1.056881</v>
      </c>
      <c r="Z29" s="16" t="s">
        <v>5710</v>
      </c>
      <c r="AA29" s="17">
        <f>SUM(PRODUCT(A3L322C2,A3L322C3),PRODUCT(A3L322C4,A3L322C5),PRODUCT(A3L322C6,A3L322C7))/A3L322C1</f>
        <v>33324.342041600001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83</v>
      </c>
      <c r="H30" s="16" t="s">
        <v>4253</v>
      </c>
      <c r="I30" s="20">
        <v>1</v>
      </c>
      <c r="J30" s="16" t="s">
        <v>5670</v>
      </c>
      <c r="K30" s="17">
        <v>82</v>
      </c>
      <c r="L30" s="16" t="s">
        <v>4255</v>
      </c>
      <c r="M30" s="20">
        <v>0.97884959999999999</v>
      </c>
      <c r="N30" s="16" t="s">
        <v>5671</v>
      </c>
      <c r="O30" s="17">
        <v>55</v>
      </c>
      <c r="P30" s="16" t="s">
        <v>4257</v>
      </c>
      <c r="Q30" s="20">
        <v>1.028152</v>
      </c>
      <c r="R30" s="16" t="s">
        <v>5672</v>
      </c>
      <c r="S30" s="17">
        <v>356</v>
      </c>
      <c r="T30" s="16" t="s">
        <v>4259</v>
      </c>
      <c r="U30" s="20">
        <v>1.0659970000000001</v>
      </c>
      <c r="V30" s="16" t="s">
        <v>5673</v>
      </c>
      <c r="W30" s="17">
        <v>163</v>
      </c>
      <c r="X30" s="16" t="s">
        <v>4261</v>
      </c>
      <c r="Y30" s="20">
        <v>1.056881</v>
      </c>
      <c r="Z30" s="16" t="s">
        <v>5711</v>
      </c>
      <c r="AA30" s="17">
        <f>SUM(PRODUCT(A3L323C2,A3L323C3),PRODUCT(A3L323C4,A3L323C5),PRODUCT(A3L323C6,A3L323C7))/A3L323C1</f>
        <v>73.271342399999995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140</v>
      </c>
      <c r="H31" s="16" t="s">
        <v>4253</v>
      </c>
      <c r="I31" s="20">
        <v>1</v>
      </c>
      <c r="J31" s="16" t="s">
        <v>5670</v>
      </c>
      <c r="K31" s="17">
        <v>347</v>
      </c>
      <c r="L31" s="16" t="s">
        <v>4255</v>
      </c>
      <c r="M31" s="20">
        <v>0.97884959999999999</v>
      </c>
      <c r="N31" s="16" t="s">
        <v>5671</v>
      </c>
      <c r="O31" s="17">
        <v>985</v>
      </c>
      <c r="P31" s="16" t="s">
        <v>4257</v>
      </c>
      <c r="Q31" s="20">
        <v>1.028152</v>
      </c>
      <c r="R31" s="16" t="s">
        <v>5672</v>
      </c>
      <c r="S31" s="17">
        <v>456</v>
      </c>
      <c r="T31" s="16" t="s">
        <v>4259</v>
      </c>
      <c r="U31" s="20">
        <v>1.0659970000000001</v>
      </c>
      <c r="V31" s="16" t="s">
        <v>5673</v>
      </c>
      <c r="W31" s="17">
        <v>0</v>
      </c>
      <c r="X31" s="16" t="s">
        <v>4261</v>
      </c>
      <c r="Y31" s="20">
        <v>1.056881</v>
      </c>
      <c r="Z31" s="16" t="s">
        <v>5712</v>
      </c>
      <c r="AA31" s="17">
        <f>SUM(PRODUCT(A3L324C2,A3L324C3),PRODUCT(A3L324C4,A3L324C5),PRODUCT(A3L324C6,A3L324C7))/A3L324C1</f>
        <v>497.46351039999996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0.97884959999999999</v>
      </c>
      <c r="N32" s="16" t="s">
        <v>5671</v>
      </c>
      <c r="O32" s="17">
        <v>0</v>
      </c>
      <c r="P32" s="16" t="s">
        <v>4257</v>
      </c>
      <c r="Q32" s="20">
        <v>1.028152</v>
      </c>
      <c r="R32" s="16" t="s">
        <v>5672</v>
      </c>
      <c r="S32" s="17">
        <v>0</v>
      </c>
      <c r="T32" s="16" t="s">
        <v>4259</v>
      </c>
      <c r="U32" s="20">
        <v>1.0659970000000001</v>
      </c>
      <c r="V32" s="16" t="s">
        <v>5673</v>
      </c>
      <c r="W32" s="17">
        <v>116</v>
      </c>
      <c r="X32" s="16" t="s">
        <v>4261</v>
      </c>
      <c r="Y32" s="20">
        <v>1.056881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254705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301979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309415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304286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251601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289474.22481279995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1.1089709999999999</v>
      </c>
      <c r="N34" s="16" t="s">
        <v>5671</v>
      </c>
      <c r="O34" s="17">
        <v>0</v>
      </c>
      <c r="P34" s="16" t="s">
        <v>4257</v>
      </c>
      <c r="Q34" s="20">
        <v>1.0264869999999999</v>
      </c>
      <c r="R34" s="16" t="s">
        <v>5672</v>
      </c>
      <c r="S34" s="17">
        <v>0</v>
      </c>
      <c r="T34" s="16" t="s">
        <v>4259</v>
      </c>
      <c r="U34" s="20">
        <v>1.0069710000000001</v>
      </c>
      <c r="V34" s="16" t="s">
        <v>5673</v>
      </c>
      <c r="W34" s="17">
        <v>0</v>
      </c>
      <c r="X34" s="16" t="s">
        <v>4261</v>
      </c>
      <c r="Y34" s="20">
        <v>1.1204449999999999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3168</v>
      </c>
      <c r="H35" s="16" t="s">
        <v>4253</v>
      </c>
      <c r="I35" s="20">
        <v>1</v>
      </c>
      <c r="J35" s="16" t="s">
        <v>5670</v>
      </c>
      <c r="K35" s="17">
        <v>835</v>
      </c>
      <c r="L35" s="16" t="s">
        <v>4255</v>
      </c>
      <c r="M35" s="20">
        <v>1.1089709999999999</v>
      </c>
      <c r="N35" s="16" t="s">
        <v>5671</v>
      </c>
      <c r="O35" s="17">
        <v>3175</v>
      </c>
      <c r="P35" s="16" t="s">
        <v>4257</v>
      </c>
      <c r="Q35" s="20">
        <v>1.0264869999999999</v>
      </c>
      <c r="R35" s="16" t="s">
        <v>5672</v>
      </c>
      <c r="S35" s="17">
        <v>4622</v>
      </c>
      <c r="T35" s="16" t="s">
        <v>4259</v>
      </c>
      <c r="U35" s="20">
        <v>1.0069710000000001</v>
      </c>
      <c r="V35" s="16" t="s">
        <v>5673</v>
      </c>
      <c r="W35" s="17">
        <v>4798</v>
      </c>
      <c r="X35" s="16" t="s">
        <v>4261</v>
      </c>
      <c r="Y35" s="20">
        <v>1.1204449999999999</v>
      </c>
      <c r="Z35" s="16" t="s">
        <v>5721</v>
      </c>
      <c r="AA35" s="17">
        <f>SUM(PRODUCT(A3L328C2,A3L328C3),PRODUCT(A3L328C4,A3L328C5),PRODUCT(A3L328C6,A3L328C7))/A3L328C1</f>
        <v>2451.0290033333331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1.1089709999999999</v>
      </c>
      <c r="N36" s="16" t="s">
        <v>5671</v>
      </c>
      <c r="O36" s="17">
        <v>0</v>
      </c>
      <c r="P36" s="16" t="s">
        <v>4257</v>
      </c>
      <c r="Q36" s="20">
        <v>1.0264869999999999</v>
      </c>
      <c r="R36" s="16" t="s">
        <v>5672</v>
      </c>
      <c r="S36" s="17">
        <v>0</v>
      </c>
      <c r="T36" s="16" t="s">
        <v>4259</v>
      </c>
      <c r="U36" s="20">
        <v>1.0069710000000001</v>
      </c>
      <c r="V36" s="16" t="s">
        <v>5673</v>
      </c>
      <c r="W36" s="17">
        <v>0</v>
      </c>
      <c r="X36" s="16" t="s">
        <v>4261</v>
      </c>
      <c r="Y36" s="20">
        <v>1.1204449999999999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61</v>
      </c>
      <c r="H37" s="16" t="s">
        <v>4253</v>
      </c>
      <c r="I37" s="20">
        <v>1</v>
      </c>
      <c r="J37" s="16" t="s">
        <v>5670</v>
      </c>
      <c r="K37" s="17">
        <v>72</v>
      </c>
      <c r="L37" s="16" t="s">
        <v>4255</v>
      </c>
      <c r="M37" s="20">
        <v>1.1089709999999999</v>
      </c>
      <c r="N37" s="16" t="s">
        <v>5671</v>
      </c>
      <c r="O37" s="17">
        <v>57</v>
      </c>
      <c r="P37" s="16" t="s">
        <v>4257</v>
      </c>
      <c r="Q37" s="20">
        <v>1.0264869999999999</v>
      </c>
      <c r="R37" s="16" t="s">
        <v>5672</v>
      </c>
      <c r="S37" s="17">
        <v>42</v>
      </c>
      <c r="T37" s="16" t="s">
        <v>4259</v>
      </c>
      <c r="U37" s="20">
        <v>1.0069710000000001</v>
      </c>
      <c r="V37" s="16" t="s">
        <v>5673</v>
      </c>
      <c r="W37" s="17">
        <v>29</v>
      </c>
      <c r="X37" s="16" t="s">
        <v>4261</v>
      </c>
      <c r="Y37" s="20">
        <v>1.1204449999999999</v>
      </c>
      <c r="Z37" s="16" t="s">
        <v>5723</v>
      </c>
      <c r="AA37" s="17">
        <f>SUM(PRODUCT(A3L330C2,A3L330C3),PRODUCT(A3L330C4,A3L330C5),PRODUCT(A3L330C6,A3L330C7))/A3L330C1</f>
        <v>66.451890333333338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1.1089709999999999</v>
      </c>
      <c r="N38" s="16" t="s">
        <v>5671</v>
      </c>
      <c r="O38" s="17">
        <v>0</v>
      </c>
      <c r="P38" s="16" t="s">
        <v>4257</v>
      </c>
      <c r="Q38" s="20">
        <v>1.0264869999999999</v>
      </c>
      <c r="R38" s="16" t="s">
        <v>5672</v>
      </c>
      <c r="S38" s="17">
        <v>0</v>
      </c>
      <c r="T38" s="16" t="s">
        <v>4259</v>
      </c>
      <c r="U38" s="20">
        <v>1.0069710000000001</v>
      </c>
      <c r="V38" s="16" t="s">
        <v>5673</v>
      </c>
      <c r="W38" s="17">
        <v>0</v>
      </c>
      <c r="X38" s="16" t="s">
        <v>4261</v>
      </c>
      <c r="Y38" s="20">
        <v>1.1204449999999999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2863</v>
      </c>
      <c r="H39" s="16" t="s">
        <v>4253</v>
      </c>
      <c r="I39" s="20">
        <v>1</v>
      </c>
      <c r="J39" s="16" t="s">
        <v>5670</v>
      </c>
      <c r="K39" s="17">
        <v>3891</v>
      </c>
      <c r="L39" s="16" t="s">
        <v>4255</v>
      </c>
      <c r="M39" s="20">
        <v>1.1089709999999999</v>
      </c>
      <c r="N39" s="16" t="s">
        <v>5671</v>
      </c>
      <c r="O39" s="17">
        <v>1160</v>
      </c>
      <c r="P39" s="16" t="s">
        <v>4257</v>
      </c>
      <c r="Q39" s="20">
        <v>1.0264869999999999</v>
      </c>
      <c r="R39" s="16" t="s">
        <v>5672</v>
      </c>
      <c r="S39" s="17">
        <v>1308</v>
      </c>
      <c r="T39" s="16" t="s">
        <v>4259</v>
      </c>
      <c r="U39" s="20">
        <v>1.0069710000000001</v>
      </c>
      <c r="V39" s="16" t="s">
        <v>5673</v>
      </c>
      <c r="W39" s="17">
        <v>1024</v>
      </c>
      <c r="X39" s="16" t="s">
        <v>4261</v>
      </c>
      <c r="Y39" s="20">
        <v>1.1204449999999999</v>
      </c>
      <c r="Z39" s="16" t="s">
        <v>5725</v>
      </c>
      <c r="AA39" s="17">
        <f>SUM(PRODUCT(A3L332C2,A3L332C3),PRODUCT(A3L332C4,A3L332C5),PRODUCT(A3L332C6,A3L332C7))/A3L332C1</f>
        <v>2789.5770269999998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1.1089709999999999</v>
      </c>
      <c r="N40" s="16" t="s">
        <v>5671</v>
      </c>
      <c r="O40" s="17">
        <v>0</v>
      </c>
      <c r="P40" s="16" t="s">
        <v>4257</v>
      </c>
      <c r="Q40" s="20">
        <v>1.0264869999999999</v>
      </c>
      <c r="R40" s="16" t="s">
        <v>5672</v>
      </c>
      <c r="S40" s="17">
        <v>0</v>
      </c>
      <c r="T40" s="16" t="s">
        <v>4259</v>
      </c>
      <c r="U40" s="20">
        <v>1.0069710000000001</v>
      </c>
      <c r="V40" s="16" t="s">
        <v>5673</v>
      </c>
      <c r="W40" s="17">
        <v>0</v>
      </c>
      <c r="X40" s="16" t="s">
        <v>4261</v>
      </c>
      <c r="Y40" s="20">
        <v>1.1204449999999999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1.1089709999999999</v>
      </c>
      <c r="N41" s="16" t="s">
        <v>5671</v>
      </c>
      <c r="O41" s="17">
        <v>0</v>
      </c>
      <c r="P41" s="16" t="s">
        <v>4257</v>
      </c>
      <c r="Q41" s="20">
        <v>1.0264869999999999</v>
      </c>
      <c r="R41" s="16" t="s">
        <v>5672</v>
      </c>
      <c r="S41" s="17">
        <v>0</v>
      </c>
      <c r="T41" s="16" t="s">
        <v>4259</v>
      </c>
      <c r="U41" s="20">
        <v>1.0069710000000001</v>
      </c>
      <c r="V41" s="16" t="s">
        <v>5673</v>
      </c>
      <c r="W41" s="17">
        <v>0</v>
      </c>
      <c r="X41" s="16" t="s">
        <v>4261</v>
      </c>
      <c r="Y41" s="20">
        <v>1.1204449999999999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1.1089709999999999</v>
      </c>
      <c r="N42" s="16" t="s">
        <v>5671</v>
      </c>
      <c r="O42" s="17">
        <v>0</v>
      </c>
      <c r="P42" s="16" t="s">
        <v>4257</v>
      </c>
      <c r="Q42" s="20">
        <v>1.0264869999999999</v>
      </c>
      <c r="R42" s="16" t="s">
        <v>5672</v>
      </c>
      <c r="S42" s="17">
        <v>0</v>
      </c>
      <c r="T42" s="16" t="s">
        <v>4259</v>
      </c>
      <c r="U42" s="20">
        <v>1.0069710000000001</v>
      </c>
      <c r="V42" s="16" t="s">
        <v>5673</v>
      </c>
      <c r="W42" s="17">
        <v>0</v>
      </c>
      <c r="X42" s="16" t="s">
        <v>4261</v>
      </c>
      <c r="Y42" s="20">
        <v>1.1204449999999999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6645</v>
      </c>
      <c r="H43" s="16" t="s">
        <v>4253</v>
      </c>
      <c r="I43" s="20">
        <v>1</v>
      </c>
      <c r="J43" s="16" t="s">
        <v>5670</v>
      </c>
      <c r="K43" s="17">
        <v>7002</v>
      </c>
      <c r="L43" s="16" t="s">
        <v>4255</v>
      </c>
      <c r="M43" s="20">
        <v>1.1089709999999999</v>
      </c>
      <c r="N43" s="16" t="s">
        <v>5671</v>
      </c>
      <c r="O43" s="17">
        <v>7278</v>
      </c>
      <c r="P43" s="16" t="s">
        <v>4257</v>
      </c>
      <c r="Q43" s="20">
        <v>1.0264869999999999</v>
      </c>
      <c r="R43" s="16" t="s">
        <v>5672</v>
      </c>
      <c r="S43" s="17">
        <v>7265</v>
      </c>
      <c r="T43" s="16" t="s">
        <v>4259</v>
      </c>
      <c r="U43" s="20">
        <v>1.0069710000000001</v>
      </c>
      <c r="V43" s="16" t="s">
        <v>5673</v>
      </c>
      <c r="W43" s="17">
        <v>7145</v>
      </c>
      <c r="X43" s="16" t="s">
        <v>4261</v>
      </c>
      <c r="Y43" s="20">
        <v>1.1204449999999999</v>
      </c>
      <c r="Z43" s="16" t="s">
        <v>5729</v>
      </c>
      <c r="AA43" s="17">
        <f>SUM(PRODUCT(A3L336C2,A3L336C3),PRODUCT(A3L336C4,A3L336C5),PRODUCT(A3L336C6,A3L336C7))/A3L336C1</f>
        <v>7293.5957759999992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12</v>
      </c>
      <c r="H44" s="16" t="s">
        <v>4253</v>
      </c>
      <c r="I44" s="20">
        <v>1</v>
      </c>
      <c r="J44" s="16" t="s">
        <v>5670</v>
      </c>
      <c r="K44" s="17">
        <v>1</v>
      </c>
      <c r="L44" s="16" t="s">
        <v>4255</v>
      </c>
      <c r="M44" s="20">
        <v>1.1089709999999999</v>
      </c>
      <c r="N44" s="16" t="s">
        <v>5671</v>
      </c>
      <c r="O44" s="17">
        <v>1</v>
      </c>
      <c r="P44" s="16" t="s">
        <v>4257</v>
      </c>
      <c r="Q44" s="20">
        <v>1.0264869999999999</v>
      </c>
      <c r="R44" s="16" t="s">
        <v>5672</v>
      </c>
      <c r="S44" s="17">
        <v>1</v>
      </c>
      <c r="T44" s="16" t="s">
        <v>4259</v>
      </c>
      <c r="U44" s="20">
        <v>1.0069710000000001</v>
      </c>
      <c r="V44" s="16" t="s">
        <v>5673</v>
      </c>
      <c r="W44" s="17">
        <v>1</v>
      </c>
      <c r="X44" s="16" t="s">
        <v>4261</v>
      </c>
      <c r="Y44" s="20">
        <v>1.1204449999999999</v>
      </c>
      <c r="Z44" s="16" t="s">
        <v>5730</v>
      </c>
      <c r="AA44" s="17">
        <f>SUM(PRODUCT(A3L337C2,A3L337C3),PRODUCT(A3L337C4,A3L337C5),PRODUCT(A3L337C6,A3L337C7))/A3L337C1</f>
        <v>4.7118193333333336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3053</v>
      </c>
      <c r="H45" s="16" t="s">
        <v>4253</v>
      </c>
      <c r="I45" s="20">
        <v>1</v>
      </c>
      <c r="J45" s="16" t="s">
        <v>5670</v>
      </c>
      <c r="K45" s="17">
        <v>3184</v>
      </c>
      <c r="L45" s="16" t="s">
        <v>4255</v>
      </c>
      <c r="M45" s="20">
        <v>1.0581739999999999</v>
      </c>
      <c r="N45" s="16" t="s">
        <v>5671</v>
      </c>
      <c r="O45" s="17">
        <v>3931</v>
      </c>
      <c r="P45" s="16" t="s">
        <v>4257</v>
      </c>
      <c r="Q45" s="20">
        <v>1.0269809999999999</v>
      </c>
      <c r="R45" s="16" t="s">
        <v>5672</v>
      </c>
      <c r="S45" s="17">
        <v>3115</v>
      </c>
      <c r="T45" s="16" t="s">
        <v>4259</v>
      </c>
      <c r="U45" s="20">
        <v>1.030675</v>
      </c>
      <c r="V45" s="16" t="s">
        <v>5673</v>
      </c>
      <c r="W45" s="17">
        <v>2255</v>
      </c>
      <c r="X45" s="16" t="s">
        <v>4261</v>
      </c>
      <c r="Y45" s="20">
        <v>1.0970839999999999</v>
      </c>
      <c r="Z45" s="16" t="s">
        <v>5731</v>
      </c>
      <c r="AA45" s="17">
        <f>SUM(PRODUCT(A3L338C2,A3L338C3),PRODUCT(A3L338C4,A3L338C5),PRODUCT(A3L338C6,A3L338C7))/A3L338C1</f>
        <v>3486.4294423333326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1882</v>
      </c>
      <c r="H46" s="16" t="s">
        <v>4253</v>
      </c>
      <c r="I46" s="20">
        <v>1</v>
      </c>
      <c r="J46" s="16" t="s">
        <v>5670</v>
      </c>
      <c r="K46" s="17">
        <v>2179</v>
      </c>
      <c r="L46" s="16" t="s">
        <v>4255</v>
      </c>
      <c r="M46" s="20">
        <v>0.97884959999999999</v>
      </c>
      <c r="N46" s="16" t="s">
        <v>5671</v>
      </c>
      <c r="O46" s="17">
        <v>2690</v>
      </c>
      <c r="P46" s="16" t="s">
        <v>4257</v>
      </c>
      <c r="Q46" s="20">
        <v>1.028152</v>
      </c>
      <c r="R46" s="16" t="s">
        <v>5672</v>
      </c>
      <c r="S46" s="17">
        <v>2132</v>
      </c>
      <c r="T46" s="16" t="s">
        <v>4259</v>
      </c>
      <c r="U46" s="20">
        <v>1.0659970000000001</v>
      </c>
      <c r="V46" s="16" t="s">
        <v>5673</v>
      </c>
      <c r="W46" s="17">
        <v>1543</v>
      </c>
      <c r="X46" s="16" t="s">
        <v>4261</v>
      </c>
      <c r="Y46" s="20">
        <v>1.056881</v>
      </c>
      <c r="Z46" s="16" t="s">
        <v>5732</v>
      </c>
      <c r="AA46" s="17">
        <f>SUM(PRODUCT(A3L339C2,A3L339C3),PRODUCT(A3L339C4,A3L339C5),PRODUCT(A3L339C6,A3L339C7))/A3L339C1</f>
        <v>2260.2140528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153</v>
      </c>
      <c r="H47" s="16" t="s">
        <v>4253</v>
      </c>
      <c r="I47" s="20">
        <v>1</v>
      </c>
      <c r="J47" s="16" t="s">
        <v>5670</v>
      </c>
      <c r="K47" s="17">
        <v>223</v>
      </c>
      <c r="L47" s="16" t="s">
        <v>4255</v>
      </c>
      <c r="M47" s="20">
        <v>1.1089709999999999</v>
      </c>
      <c r="N47" s="16" t="s">
        <v>5671</v>
      </c>
      <c r="O47" s="17">
        <v>275</v>
      </c>
      <c r="P47" s="16" t="s">
        <v>4257</v>
      </c>
      <c r="Q47" s="20">
        <v>1.0264869999999999</v>
      </c>
      <c r="R47" s="16" t="s">
        <v>5672</v>
      </c>
      <c r="S47" s="17">
        <v>219</v>
      </c>
      <c r="T47" s="16" t="s">
        <v>4259</v>
      </c>
      <c r="U47" s="20">
        <v>1.0069710000000001</v>
      </c>
      <c r="V47" s="16" t="s">
        <v>5673</v>
      </c>
      <c r="W47" s="17">
        <v>158</v>
      </c>
      <c r="X47" s="16" t="s">
        <v>4261</v>
      </c>
      <c r="Y47" s="20">
        <v>1.1204449999999999</v>
      </c>
      <c r="Z47" s="16" t="s">
        <v>5733</v>
      </c>
      <c r="AA47" s="17">
        <f>SUM(PRODUCT(A3L340C2,A3L340C3),PRODUCT(A3L340C4,A3L340C5),PRODUCT(A3L340C6,A3L340C7))/A3L340C1</f>
        <v>227.52815266666664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18476</v>
      </c>
      <c r="H48" s="16" t="s">
        <v>4253</v>
      </c>
      <c r="I48" s="20">
        <v>1</v>
      </c>
      <c r="J48" s="16" t="s">
        <v>5670</v>
      </c>
      <c r="K48" s="17">
        <v>21359</v>
      </c>
      <c r="L48" s="16" t="s">
        <v>4255</v>
      </c>
      <c r="M48" s="20">
        <v>1.1089709999999999</v>
      </c>
      <c r="N48" s="16" t="s">
        <v>5671</v>
      </c>
      <c r="O48" s="17">
        <v>21965</v>
      </c>
      <c r="P48" s="16" t="s">
        <v>4257</v>
      </c>
      <c r="Q48" s="20">
        <v>1.0264869999999999</v>
      </c>
      <c r="R48" s="16" t="s">
        <v>5672</v>
      </c>
      <c r="S48" s="17">
        <v>18805</v>
      </c>
      <c r="T48" s="16" t="s">
        <v>4259</v>
      </c>
      <c r="U48" s="20">
        <v>1.0069710000000001</v>
      </c>
      <c r="V48" s="16" t="s">
        <v>5673</v>
      </c>
      <c r="W48" s="17">
        <v>20126</v>
      </c>
      <c r="X48" s="16" t="s">
        <v>4261</v>
      </c>
      <c r="Y48" s="20">
        <v>1.1204449999999999</v>
      </c>
      <c r="Z48" s="16" t="s">
        <v>5734</v>
      </c>
      <c r="AA48" s="17">
        <f>SUM(PRODUCT(A3L341C2,A3L341C3),PRODUCT(A3L341C4,A3L341C5),PRODUCT(A3L341C6,A3L341C7))/A3L341C1</f>
        <v>21569.766181333336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31225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33160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33636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32043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33123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34175.131697333331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967753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1020098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1150547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1165384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958595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1068953.3079907999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2863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3891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1160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1308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1024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2789.5770269999998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954F1-5634-48F9-88C4-73136324901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1</v>
      </c>
      <c r="J8" s="16" t="s">
        <v>5670</v>
      </c>
      <c r="K8" s="17">
        <v>0</v>
      </c>
      <c r="L8" s="16" t="s">
        <v>4255</v>
      </c>
      <c r="M8" s="20">
        <v>1.0199929999999999</v>
      </c>
      <c r="N8" s="16" t="s">
        <v>5671</v>
      </c>
      <c r="O8" s="17">
        <v>0</v>
      </c>
      <c r="P8" s="16" t="s">
        <v>4257</v>
      </c>
      <c r="Q8" s="20">
        <v>1.0450269999999999</v>
      </c>
      <c r="R8" s="16" t="s">
        <v>5672</v>
      </c>
      <c r="S8" s="17">
        <v>0</v>
      </c>
      <c r="T8" s="16" t="s">
        <v>4259</v>
      </c>
      <c r="U8" s="20">
        <v>1.0477339999999999</v>
      </c>
      <c r="V8" s="16" t="s">
        <v>5673</v>
      </c>
      <c r="W8" s="17">
        <v>0</v>
      </c>
      <c r="X8" s="16" t="s">
        <v>4261</v>
      </c>
      <c r="Y8" s="20">
        <v>1.093032</v>
      </c>
      <c r="Z8" s="16" t="s">
        <v>5768</v>
      </c>
      <c r="AA8" s="17">
        <f>SUM(PRODUCT(A3L401C2,A3L401C3))/A3L401C1</f>
        <v>0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446468</v>
      </c>
      <c r="H9" s="16" t="s">
        <v>4253</v>
      </c>
      <c r="I9" s="20">
        <v>1</v>
      </c>
      <c r="J9" s="16" t="s">
        <v>5670</v>
      </c>
      <c r="K9" s="17">
        <v>459181</v>
      </c>
      <c r="L9" s="16" t="s">
        <v>4255</v>
      </c>
      <c r="M9" s="20">
        <v>1.0199929999999999</v>
      </c>
      <c r="N9" s="16" t="s">
        <v>5671</v>
      </c>
      <c r="O9" s="17">
        <v>449899</v>
      </c>
      <c r="P9" s="16" t="s">
        <v>4257</v>
      </c>
      <c r="Q9" s="20">
        <v>1.0450269999999999</v>
      </c>
      <c r="R9" s="16" t="s">
        <v>5672</v>
      </c>
      <c r="S9" s="17">
        <v>460790</v>
      </c>
      <c r="T9" s="16" t="s">
        <v>4259</v>
      </c>
      <c r="U9" s="20">
        <v>1.0477339999999999</v>
      </c>
      <c r="V9" s="16" t="s">
        <v>5673</v>
      </c>
      <c r="W9" s="17">
        <v>572418</v>
      </c>
      <c r="X9" s="16" t="s">
        <v>4261</v>
      </c>
      <c r="Y9" s="20">
        <v>1.093032</v>
      </c>
      <c r="Z9" s="16" t="s">
        <v>5769</v>
      </c>
      <c r="AA9" s="17">
        <f>SUM(PRODUCT(A3L402C2,A3L402C3))/A3L402C1</f>
        <v>446468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1.0199929999999999</v>
      </c>
      <c r="N10" s="16" t="s">
        <v>5671</v>
      </c>
      <c r="O10" s="17">
        <v>0</v>
      </c>
      <c r="P10" s="16" t="s">
        <v>4257</v>
      </c>
      <c r="Q10" s="20">
        <v>1.0450269999999999</v>
      </c>
      <c r="R10" s="16" t="s">
        <v>5672</v>
      </c>
      <c r="S10" s="17">
        <v>0</v>
      </c>
      <c r="T10" s="16" t="s">
        <v>4259</v>
      </c>
      <c r="U10" s="20">
        <v>1.0477339999999999</v>
      </c>
      <c r="V10" s="16" t="s">
        <v>5673</v>
      </c>
      <c r="W10" s="17">
        <v>0</v>
      </c>
      <c r="X10" s="16" t="s">
        <v>4261</v>
      </c>
      <c r="Y10" s="20">
        <v>1.093032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1.0199929999999999</v>
      </c>
      <c r="N11" s="16" t="s">
        <v>5671</v>
      </c>
      <c r="O11" s="17">
        <v>0</v>
      </c>
      <c r="P11" s="16" t="s">
        <v>4257</v>
      </c>
      <c r="Q11" s="20">
        <v>1.0450269999999999</v>
      </c>
      <c r="R11" s="16" t="s">
        <v>5672</v>
      </c>
      <c r="S11" s="17">
        <v>0</v>
      </c>
      <c r="T11" s="16" t="s">
        <v>4259</v>
      </c>
      <c r="U11" s="20">
        <v>1.0477339999999999</v>
      </c>
      <c r="V11" s="16" t="s">
        <v>5673</v>
      </c>
      <c r="W11" s="17">
        <v>0</v>
      </c>
      <c r="X11" s="16" t="s">
        <v>4261</v>
      </c>
      <c r="Y11" s="20">
        <v>1.093032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446468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459181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449899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460790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572418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446468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0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0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0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446468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459181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449899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460790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572418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446468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1.0199929999999999</v>
      </c>
      <c r="N15" s="16" t="s">
        <v>5671</v>
      </c>
      <c r="O15" s="17">
        <v>0</v>
      </c>
      <c r="P15" s="16" t="s">
        <v>4257</v>
      </c>
      <c r="Q15" s="20">
        <v>1.0450269999999999</v>
      </c>
      <c r="R15" s="16" t="s">
        <v>5672</v>
      </c>
      <c r="S15" s="17">
        <v>0</v>
      </c>
      <c r="T15" s="16" t="s">
        <v>4259</v>
      </c>
      <c r="U15" s="20">
        <v>1.0477339999999999</v>
      </c>
      <c r="V15" s="16" t="s">
        <v>5673</v>
      </c>
      <c r="W15" s="17">
        <v>-105</v>
      </c>
      <c r="X15" s="16" t="s">
        <v>4261</v>
      </c>
      <c r="Y15" s="20">
        <v>1.093032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1.0199929999999999</v>
      </c>
      <c r="N16" s="16" t="s">
        <v>5671</v>
      </c>
      <c r="O16" s="17">
        <v>0</v>
      </c>
      <c r="P16" s="16" t="s">
        <v>4257</v>
      </c>
      <c r="Q16" s="20">
        <v>1.0450269999999999</v>
      </c>
      <c r="R16" s="16" t="s">
        <v>5672</v>
      </c>
      <c r="S16" s="17">
        <v>0</v>
      </c>
      <c r="T16" s="16" t="s">
        <v>4259</v>
      </c>
      <c r="U16" s="20">
        <v>1.0477339999999999</v>
      </c>
      <c r="V16" s="16" t="s">
        <v>5673</v>
      </c>
      <c r="W16" s="17">
        <v>-462</v>
      </c>
      <c r="X16" s="16" t="s">
        <v>4261</v>
      </c>
      <c r="Y16" s="20">
        <v>1.093032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4754</v>
      </c>
      <c r="H17" s="16" t="s">
        <v>4253</v>
      </c>
      <c r="I17" s="20">
        <v>1</v>
      </c>
      <c r="J17" s="16" t="s">
        <v>5670</v>
      </c>
      <c r="K17" s="17">
        <v>4812</v>
      </c>
      <c r="L17" s="16" t="s">
        <v>4255</v>
      </c>
      <c r="M17" s="20">
        <v>1.0199929999999999</v>
      </c>
      <c r="N17" s="16" t="s">
        <v>5671</v>
      </c>
      <c r="O17" s="17">
        <v>4624</v>
      </c>
      <c r="P17" s="16" t="s">
        <v>4257</v>
      </c>
      <c r="Q17" s="20">
        <v>1.0450269999999999</v>
      </c>
      <c r="R17" s="16" t="s">
        <v>5672</v>
      </c>
      <c r="S17" s="17">
        <v>4536</v>
      </c>
      <c r="T17" s="16" t="s">
        <v>4259</v>
      </c>
      <c r="U17" s="20">
        <v>1.0477339999999999</v>
      </c>
      <c r="V17" s="16" t="s">
        <v>5673</v>
      </c>
      <c r="W17" s="17">
        <v>4598</v>
      </c>
      <c r="X17" s="16" t="s">
        <v>4261</v>
      </c>
      <c r="Y17" s="20">
        <v>1.093032</v>
      </c>
      <c r="Z17" s="16" t="s">
        <v>5792</v>
      </c>
      <c r="AA17" s="17">
        <f>SUM(PRODUCT(A3L410C2,A3L410C3))/A3L410C1</f>
        <v>4754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2058</v>
      </c>
      <c r="H18" s="16" t="s">
        <v>4253</v>
      </c>
      <c r="I18" s="20">
        <v>1</v>
      </c>
      <c r="J18" s="16" t="s">
        <v>5670</v>
      </c>
      <c r="K18" s="17">
        <v>2097</v>
      </c>
      <c r="L18" s="16" t="s">
        <v>4255</v>
      </c>
      <c r="M18" s="20">
        <v>1.0199929999999999</v>
      </c>
      <c r="N18" s="16" t="s">
        <v>5671</v>
      </c>
      <c r="O18" s="17">
        <v>1915</v>
      </c>
      <c r="P18" s="16" t="s">
        <v>4257</v>
      </c>
      <c r="Q18" s="20">
        <v>1.0450269999999999</v>
      </c>
      <c r="R18" s="16" t="s">
        <v>5672</v>
      </c>
      <c r="S18" s="17">
        <v>1993</v>
      </c>
      <c r="T18" s="16" t="s">
        <v>4259</v>
      </c>
      <c r="U18" s="20">
        <v>1.0477339999999999</v>
      </c>
      <c r="V18" s="16" t="s">
        <v>5673</v>
      </c>
      <c r="W18" s="17">
        <v>1995</v>
      </c>
      <c r="X18" s="16" t="s">
        <v>4261</v>
      </c>
      <c r="Y18" s="20">
        <v>1.093032</v>
      </c>
      <c r="Z18" s="16" t="s">
        <v>5793</v>
      </c>
      <c r="AA18" s="17">
        <f>SUM(PRODUCT(A3L411C2,A3L411C3))/A3L411C1</f>
        <v>2058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2283</v>
      </c>
      <c r="H19" s="16" t="s">
        <v>4253</v>
      </c>
      <c r="I19" s="20">
        <v>1</v>
      </c>
      <c r="J19" s="16" t="s">
        <v>5670</v>
      </c>
      <c r="K19" s="17">
        <v>2334</v>
      </c>
      <c r="L19" s="16" t="s">
        <v>4255</v>
      </c>
      <c r="M19" s="20">
        <v>1.0199929999999999</v>
      </c>
      <c r="N19" s="16" t="s">
        <v>5671</v>
      </c>
      <c r="O19" s="17">
        <v>2064</v>
      </c>
      <c r="P19" s="16" t="s">
        <v>4257</v>
      </c>
      <c r="Q19" s="20">
        <v>1.0450269999999999</v>
      </c>
      <c r="R19" s="16" t="s">
        <v>5672</v>
      </c>
      <c r="S19" s="17">
        <v>1763</v>
      </c>
      <c r="T19" s="16" t="s">
        <v>4259</v>
      </c>
      <c r="U19" s="20">
        <v>1.0477339999999999</v>
      </c>
      <c r="V19" s="16" t="s">
        <v>5673</v>
      </c>
      <c r="W19" s="17">
        <v>1740</v>
      </c>
      <c r="X19" s="16" t="s">
        <v>4261</v>
      </c>
      <c r="Y19" s="20">
        <v>1.093032</v>
      </c>
      <c r="Z19" s="16" t="s">
        <v>5794</v>
      </c>
      <c r="AA19" s="17">
        <f>SUM(PRODUCT(A3L412C2,A3L412C3))/A3L412C1</f>
        <v>2283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21300</v>
      </c>
      <c r="H20" s="16" t="s">
        <v>4253</v>
      </c>
      <c r="I20" s="20">
        <v>1</v>
      </c>
      <c r="J20" s="16" t="s">
        <v>5670</v>
      </c>
      <c r="K20" s="17">
        <v>21529</v>
      </c>
      <c r="L20" s="16" t="s">
        <v>4255</v>
      </c>
      <c r="M20" s="20">
        <v>1.0199929999999999</v>
      </c>
      <c r="N20" s="16" t="s">
        <v>5671</v>
      </c>
      <c r="O20" s="17">
        <v>18490</v>
      </c>
      <c r="P20" s="16" t="s">
        <v>4257</v>
      </c>
      <c r="Q20" s="20">
        <v>1.0450269999999999</v>
      </c>
      <c r="R20" s="16" t="s">
        <v>5672</v>
      </c>
      <c r="S20" s="17">
        <v>17009</v>
      </c>
      <c r="T20" s="16" t="s">
        <v>4259</v>
      </c>
      <c r="U20" s="20">
        <v>1.0477339999999999</v>
      </c>
      <c r="V20" s="16" t="s">
        <v>5673</v>
      </c>
      <c r="W20" s="17">
        <v>16103</v>
      </c>
      <c r="X20" s="16" t="s">
        <v>4261</v>
      </c>
      <c r="Y20" s="20">
        <v>1.093032</v>
      </c>
      <c r="Z20" s="16" t="s">
        <v>5795</v>
      </c>
      <c r="AA20" s="17">
        <f>SUM(PRODUCT(A3L413C2,A3L413C3))/A3L413C1</f>
        <v>21300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565</v>
      </c>
      <c r="H21" s="16" t="s">
        <v>4253</v>
      </c>
      <c r="I21" s="20">
        <v>1</v>
      </c>
      <c r="J21" s="16" t="s">
        <v>5670</v>
      </c>
      <c r="K21" s="17">
        <v>715</v>
      </c>
      <c r="L21" s="16" t="s">
        <v>4255</v>
      </c>
      <c r="M21" s="20">
        <v>1.0199929999999999</v>
      </c>
      <c r="N21" s="16" t="s">
        <v>5671</v>
      </c>
      <c r="O21" s="17">
        <v>602</v>
      </c>
      <c r="P21" s="16" t="s">
        <v>4257</v>
      </c>
      <c r="Q21" s="20">
        <v>1.0450269999999999</v>
      </c>
      <c r="R21" s="16" t="s">
        <v>5672</v>
      </c>
      <c r="S21" s="17">
        <v>627</v>
      </c>
      <c r="T21" s="16" t="s">
        <v>4259</v>
      </c>
      <c r="U21" s="20">
        <v>1.0477339999999999</v>
      </c>
      <c r="V21" s="16" t="s">
        <v>5673</v>
      </c>
      <c r="W21" s="17">
        <v>642</v>
      </c>
      <c r="X21" s="16" t="s">
        <v>4261</v>
      </c>
      <c r="Y21" s="20">
        <v>1.093032</v>
      </c>
      <c r="Z21" s="16" t="s">
        <v>5796</v>
      </c>
      <c r="AA21" s="17">
        <f>SUM(PRODUCT(A3L414C2,A3L414C3))/A3L414C1</f>
        <v>565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2554</v>
      </c>
      <c r="H22" s="16" t="s">
        <v>4253</v>
      </c>
      <c r="I22" s="20">
        <v>1</v>
      </c>
      <c r="J22" s="16" t="s">
        <v>5670</v>
      </c>
      <c r="K22" s="17">
        <v>2541</v>
      </c>
      <c r="L22" s="16" t="s">
        <v>4255</v>
      </c>
      <c r="M22" s="20">
        <v>1.0199929999999999</v>
      </c>
      <c r="N22" s="16" t="s">
        <v>5671</v>
      </c>
      <c r="O22" s="17">
        <v>2385</v>
      </c>
      <c r="P22" s="16" t="s">
        <v>4257</v>
      </c>
      <c r="Q22" s="20">
        <v>1.0450269999999999</v>
      </c>
      <c r="R22" s="16" t="s">
        <v>5672</v>
      </c>
      <c r="S22" s="17">
        <v>2419</v>
      </c>
      <c r="T22" s="16" t="s">
        <v>4259</v>
      </c>
      <c r="U22" s="20">
        <v>1.0477339999999999</v>
      </c>
      <c r="V22" s="16" t="s">
        <v>5673</v>
      </c>
      <c r="W22" s="17">
        <v>2415</v>
      </c>
      <c r="X22" s="16" t="s">
        <v>4261</v>
      </c>
      <c r="Y22" s="20">
        <v>1.093032</v>
      </c>
      <c r="Z22" s="16" t="s">
        <v>5797</v>
      </c>
      <c r="AA22" s="17">
        <f>SUM(PRODUCT(A3L415C2,A3L415C3))/A3L415C1</f>
        <v>2554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1097</v>
      </c>
      <c r="H23" s="16" t="s">
        <v>4253</v>
      </c>
      <c r="I23" s="20">
        <v>1</v>
      </c>
      <c r="J23" s="16" t="s">
        <v>5670</v>
      </c>
      <c r="K23" s="17">
        <v>886</v>
      </c>
      <c r="L23" s="16" t="s">
        <v>4255</v>
      </c>
      <c r="M23" s="20">
        <v>1.0199929999999999</v>
      </c>
      <c r="N23" s="16" t="s">
        <v>5671</v>
      </c>
      <c r="O23" s="17">
        <v>0</v>
      </c>
      <c r="P23" s="16" t="s">
        <v>4257</v>
      </c>
      <c r="Q23" s="20">
        <v>1.0450269999999999</v>
      </c>
      <c r="R23" s="16" t="s">
        <v>5672</v>
      </c>
      <c r="S23" s="17">
        <v>0</v>
      </c>
      <c r="T23" s="16" t="s">
        <v>4259</v>
      </c>
      <c r="U23" s="20">
        <v>1.0477339999999999</v>
      </c>
      <c r="V23" s="16" t="s">
        <v>5673</v>
      </c>
      <c r="W23" s="17">
        <v>0</v>
      </c>
      <c r="X23" s="16" t="s">
        <v>4261</v>
      </c>
      <c r="Y23" s="20">
        <v>1.093032</v>
      </c>
      <c r="Z23" s="16" t="s">
        <v>5798</v>
      </c>
      <c r="AA23" s="17">
        <f>SUM(PRODUCT(A3L416C2,A3L416C3))/A3L416C1</f>
        <v>1097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2115</v>
      </c>
      <c r="H24" s="16" t="s">
        <v>4253</v>
      </c>
      <c r="I24" s="20">
        <v>1</v>
      </c>
      <c r="J24" s="16" t="s">
        <v>5670</v>
      </c>
      <c r="K24" s="17">
        <v>2216</v>
      </c>
      <c r="L24" s="16" t="s">
        <v>4255</v>
      </c>
      <c r="M24" s="20">
        <v>1.0199929999999999</v>
      </c>
      <c r="N24" s="16" t="s">
        <v>5671</v>
      </c>
      <c r="O24" s="17">
        <v>2603</v>
      </c>
      <c r="P24" s="16" t="s">
        <v>4257</v>
      </c>
      <c r="Q24" s="20">
        <v>1.0450269999999999</v>
      </c>
      <c r="R24" s="16" t="s">
        <v>5672</v>
      </c>
      <c r="S24" s="17">
        <v>2691</v>
      </c>
      <c r="T24" s="16" t="s">
        <v>4259</v>
      </c>
      <c r="U24" s="20">
        <v>1.0477339999999999</v>
      </c>
      <c r="V24" s="16" t="s">
        <v>5673</v>
      </c>
      <c r="W24" s="17">
        <v>2751</v>
      </c>
      <c r="X24" s="16" t="s">
        <v>4261</v>
      </c>
      <c r="Y24" s="20">
        <v>1.093032</v>
      </c>
      <c r="Z24" s="16" t="s">
        <v>5799</v>
      </c>
      <c r="AA24" s="17">
        <f>SUM(PRODUCT(A3L417C2,A3L417C3))/A3L417C1</f>
        <v>2115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10182</v>
      </c>
      <c r="H25" s="16" t="s">
        <v>4253</v>
      </c>
      <c r="I25" s="20">
        <v>1</v>
      </c>
      <c r="J25" s="16" t="s">
        <v>5670</v>
      </c>
      <c r="K25" s="17">
        <v>10139</v>
      </c>
      <c r="L25" s="16" t="s">
        <v>4255</v>
      </c>
      <c r="M25" s="20">
        <v>1.0199929999999999</v>
      </c>
      <c r="N25" s="16" t="s">
        <v>5671</v>
      </c>
      <c r="O25" s="17">
        <v>10062</v>
      </c>
      <c r="P25" s="16" t="s">
        <v>4257</v>
      </c>
      <c r="Q25" s="20">
        <v>1.0450269999999999</v>
      </c>
      <c r="R25" s="16" t="s">
        <v>5672</v>
      </c>
      <c r="S25" s="17">
        <v>10003</v>
      </c>
      <c r="T25" s="16" t="s">
        <v>4259</v>
      </c>
      <c r="U25" s="20">
        <v>1.0477339999999999</v>
      </c>
      <c r="V25" s="16" t="s">
        <v>5673</v>
      </c>
      <c r="W25" s="17">
        <v>8333</v>
      </c>
      <c r="X25" s="16" t="s">
        <v>4261</v>
      </c>
      <c r="Y25" s="20">
        <v>1.093032</v>
      </c>
      <c r="Z25" s="16" t="s">
        <v>5800</v>
      </c>
      <c r="AA25" s="17">
        <f>SUM(PRODUCT(A3L418C2,A3L418C3))/A3L418C1</f>
        <v>10182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2567</v>
      </c>
      <c r="H26" s="16" t="s">
        <v>4253</v>
      </c>
      <c r="I26" s="20">
        <v>1</v>
      </c>
      <c r="J26" s="16" t="s">
        <v>5670</v>
      </c>
      <c r="K26" s="17">
        <v>2795</v>
      </c>
      <c r="L26" s="16" t="s">
        <v>4255</v>
      </c>
      <c r="M26" s="20">
        <v>1.0199929999999999</v>
      </c>
      <c r="N26" s="16" t="s">
        <v>5671</v>
      </c>
      <c r="O26" s="17">
        <v>2924</v>
      </c>
      <c r="P26" s="16" t="s">
        <v>4257</v>
      </c>
      <c r="Q26" s="20">
        <v>1.0450269999999999</v>
      </c>
      <c r="R26" s="16" t="s">
        <v>5672</v>
      </c>
      <c r="S26" s="17">
        <v>2948</v>
      </c>
      <c r="T26" s="16" t="s">
        <v>4259</v>
      </c>
      <c r="U26" s="20">
        <v>1.0477339999999999</v>
      </c>
      <c r="V26" s="16" t="s">
        <v>5673</v>
      </c>
      <c r="W26" s="17">
        <v>2951</v>
      </c>
      <c r="X26" s="16" t="s">
        <v>4261</v>
      </c>
      <c r="Y26" s="20">
        <v>1.093032</v>
      </c>
      <c r="Z26" s="16" t="s">
        <v>5801</v>
      </c>
      <c r="AA26" s="17">
        <f>SUM(PRODUCT(A3L419C2,A3L419C3))/A3L419C1</f>
        <v>2567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-7</v>
      </c>
      <c r="H27" s="16" t="s">
        <v>4253</v>
      </c>
      <c r="I27" s="20">
        <v>1</v>
      </c>
      <c r="J27" s="16" t="s">
        <v>5670</v>
      </c>
      <c r="K27" s="17">
        <v>-6</v>
      </c>
      <c r="L27" s="16" t="s">
        <v>4255</v>
      </c>
      <c r="M27" s="20">
        <v>1.0199929999999999</v>
      </c>
      <c r="N27" s="16" t="s">
        <v>5671</v>
      </c>
      <c r="O27" s="17">
        <v>67</v>
      </c>
      <c r="P27" s="16" t="s">
        <v>4257</v>
      </c>
      <c r="Q27" s="20">
        <v>1.0450269999999999</v>
      </c>
      <c r="R27" s="16" t="s">
        <v>5672</v>
      </c>
      <c r="S27" s="17">
        <v>-9</v>
      </c>
      <c r="T27" s="16" t="s">
        <v>4259</v>
      </c>
      <c r="U27" s="20">
        <v>1.0477339999999999</v>
      </c>
      <c r="V27" s="16" t="s">
        <v>5673</v>
      </c>
      <c r="W27" s="17">
        <v>-7</v>
      </c>
      <c r="X27" s="16" t="s">
        <v>4261</v>
      </c>
      <c r="Y27" s="20">
        <v>1.093032</v>
      </c>
      <c r="Z27" s="16" t="s">
        <v>5802</v>
      </c>
      <c r="AA27" s="17">
        <f>SUM(PRODUCT(A3L420C2,A3L420C3))/A3L420C1</f>
        <v>-7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945</v>
      </c>
      <c r="H28" s="16" t="s">
        <v>4253</v>
      </c>
      <c r="I28" s="20">
        <v>1</v>
      </c>
      <c r="J28" s="16" t="s">
        <v>5670</v>
      </c>
      <c r="K28" s="17">
        <v>961</v>
      </c>
      <c r="L28" s="16" t="s">
        <v>4255</v>
      </c>
      <c r="M28" s="20">
        <v>1.0199929999999999</v>
      </c>
      <c r="N28" s="16" t="s">
        <v>5671</v>
      </c>
      <c r="O28" s="17">
        <v>537</v>
      </c>
      <c r="P28" s="16" t="s">
        <v>4257</v>
      </c>
      <c r="Q28" s="20">
        <v>1.0450269999999999</v>
      </c>
      <c r="R28" s="16" t="s">
        <v>5672</v>
      </c>
      <c r="S28" s="17">
        <v>171</v>
      </c>
      <c r="T28" s="16" t="s">
        <v>4259</v>
      </c>
      <c r="U28" s="20">
        <v>1.0477339999999999</v>
      </c>
      <c r="V28" s="16" t="s">
        <v>5673</v>
      </c>
      <c r="W28" s="17">
        <v>181</v>
      </c>
      <c r="X28" s="16" t="s">
        <v>4261</v>
      </c>
      <c r="Y28" s="20">
        <v>1.093032</v>
      </c>
      <c r="Z28" s="16" t="s">
        <v>5803</v>
      </c>
      <c r="AA28" s="17">
        <f>SUM(PRODUCT(A3L421C2,A3L421C3))/A3L421C1</f>
        <v>945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-217</v>
      </c>
      <c r="H29" s="16" t="s">
        <v>4253</v>
      </c>
      <c r="I29" s="20">
        <v>1</v>
      </c>
      <c r="J29" s="16" t="s">
        <v>5670</v>
      </c>
      <c r="K29" s="17">
        <v>-212</v>
      </c>
      <c r="L29" s="16" t="s">
        <v>4255</v>
      </c>
      <c r="M29" s="20">
        <v>1.0199929999999999</v>
      </c>
      <c r="N29" s="16" t="s">
        <v>5671</v>
      </c>
      <c r="O29" s="17">
        <v>-668</v>
      </c>
      <c r="P29" s="16" t="s">
        <v>4257</v>
      </c>
      <c r="Q29" s="20">
        <v>1.0450269999999999</v>
      </c>
      <c r="R29" s="16" t="s">
        <v>5672</v>
      </c>
      <c r="S29" s="17">
        <v>-492</v>
      </c>
      <c r="T29" s="16" t="s">
        <v>4259</v>
      </c>
      <c r="U29" s="20">
        <v>1.0477339999999999</v>
      </c>
      <c r="V29" s="16" t="s">
        <v>5673</v>
      </c>
      <c r="W29" s="17">
        <v>112</v>
      </c>
      <c r="X29" s="16" t="s">
        <v>4261</v>
      </c>
      <c r="Y29" s="20">
        <v>1.093032</v>
      </c>
      <c r="Z29" s="16" t="s">
        <v>5804</v>
      </c>
      <c r="AA29" s="17">
        <f>SUM(PRODUCT(A3L422C2,A3L422C3))/A3L422C1</f>
        <v>-217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-124</v>
      </c>
      <c r="H30" s="16" t="s">
        <v>4253</v>
      </c>
      <c r="I30" s="20">
        <v>1</v>
      </c>
      <c r="J30" s="16" t="s">
        <v>5670</v>
      </c>
      <c r="K30" s="17">
        <v>-103</v>
      </c>
      <c r="L30" s="16" t="s">
        <v>4255</v>
      </c>
      <c r="M30" s="20">
        <v>1.0199929999999999</v>
      </c>
      <c r="N30" s="16" t="s">
        <v>5671</v>
      </c>
      <c r="O30" s="17">
        <v>-196</v>
      </c>
      <c r="P30" s="16" t="s">
        <v>4257</v>
      </c>
      <c r="Q30" s="20">
        <v>1.0450269999999999</v>
      </c>
      <c r="R30" s="16" t="s">
        <v>5672</v>
      </c>
      <c r="S30" s="17">
        <v>-212</v>
      </c>
      <c r="T30" s="16" t="s">
        <v>4259</v>
      </c>
      <c r="U30" s="20">
        <v>1.0477339999999999</v>
      </c>
      <c r="V30" s="16" t="s">
        <v>5673</v>
      </c>
      <c r="W30" s="17">
        <v>-198</v>
      </c>
      <c r="X30" s="16" t="s">
        <v>4261</v>
      </c>
      <c r="Y30" s="20">
        <v>1.093032</v>
      </c>
      <c r="Z30" s="16" t="s">
        <v>5805</v>
      </c>
      <c r="AA30" s="17">
        <f>SUM(PRODUCT(A3L423C2,A3L423C3))/A3L423C1</f>
        <v>-124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7295</v>
      </c>
      <c r="H31" s="16" t="s">
        <v>4253</v>
      </c>
      <c r="I31" s="20">
        <v>1</v>
      </c>
      <c r="J31" s="16" t="s">
        <v>5670</v>
      </c>
      <c r="K31" s="17">
        <v>7616</v>
      </c>
      <c r="L31" s="16" t="s">
        <v>4255</v>
      </c>
      <c r="M31" s="20">
        <v>1.0199929999999999</v>
      </c>
      <c r="N31" s="16" t="s">
        <v>5671</v>
      </c>
      <c r="O31" s="17">
        <v>12066</v>
      </c>
      <c r="P31" s="16" t="s">
        <v>4257</v>
      </c>
      <c r="Q31" s="20">
        <v>1.0450269999999999</v>
      </c>
      <c r="R31" s="16" t="s">
        <v>5672</v>
      </c>
      <c r="S31" s="17">
        <v>10250</v>
      </c>
      <c r="T31" s="16" t="s">
        <v>4259</v>
      </c>
      <c r="U31" s="20">
        <v>1.0477339999999999</v>
      </c>
      <c r="V31" s="16" t="s">
        <v>5673</v>
      </c>
      <c r="W31" s="17">
        <v>8892</v>
      </c>
      <c r="X31" s="16" t="s">
        <v>4261</v>
      </c>
      <c r="Y31" s="20">
        <v>1.093032</v>
      </c>
      <c r="Z31" s="16" t="s">
        <v>5806</v>
      </c>
      <c r="AA31" s="17">
        <f>SUM(PRODUCT(A3L424C2,A3L424C3))/A3L424C1</f>
        <v>7295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12243</v>
      </c>
      <c r="H32" s="16" t="s">
        <v>4253</v>
      </c>
      <c r="I32" s="20">
        <v>1</v>
      </c>
      <c r="J32" s="16" t="s">
        <v>5670</v>
      </c>
      <c r="K32" s="17">
        <v>11927</v>
      </c>
      <c r="L32" s="16" t="s">
        <v>4255</v>
      </c>
      <c r="M32" s="20">
        <v>1.0199929999999999</v>
      </c>
      <c r="N32" s="16" t="s">
        <v>5671</v>
      </c>
      <c r="O32" s="17">
        <v>8474</v>
      </c>
      <c r="P32" s="16" t="s">
        <v>4257</v>
      </c>
      <c r="Q32" s="20">
        <v>1.0450269999999999</v>
      </c>
      <c r="R32" s="16" t="s">
        <v>5672</v>
      </c>
      <c r="S32" s="17">
        <v>11031</v>
      </c>
      <c r="T32" s="16" t="s">
        <v>4259</v>
      </c>
      <c r="U32" s="20">
        <v>1.0477339999999999</v>
      </c>
      <c r="V32" s="16" t="s">
        <v>5673</v>
      </c>
      <c r="W32" s="17">
        <v>12923</v>
      </c>
      <c r="X32" s="16" t="s">
        <v>4261</v>
      </c>
      <c r="Y32" s="20">
        <v>1.093032</v>
      </c>
      <c r="Z32" s="16" t="s">
        <v>5807</v>
      </c>
      <c r="AA32" s="17">
        <f>SUM(PRODUCT(A3L425C2,A3L425C3))/A3L425C1</f>
        <v>12243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69610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70247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65949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64728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62864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69610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1.0199929999999999</v>
      </c>
      <c r="N34" s="16" t="s">
        <v>5671</v>
      </c>
      <c r="O34" s="17">
        <v>0</v>
      </c>
      <c r="P34" s="16" t="s">
        <v>4257</v>
      </c>
      <c r="Q34" s="20">
        <v>1.0450269999999999</v>
      </c>
      <c r="R34" s="16" t="s">
        <v>5672</v>
      </c>
      <c r="S34" s="17">
        <v>0</v>
      </c>
      <c r="T34" s="16" t="s">
        <v>4259</v>
      </c>
      <c r="U34" s="20">
        <v>1.0477339999999999</v>
      </c>
      <c r="V34" s="16" t="s">
        <v>5673</v>
      </c>
      <c r="W34" s="17">
        <v>0</v>
      </c>
      <c r="X34" s="16" t="s">
        <v>4261</v>
      </c>
      <c r="Y34" s="20">
        <v>1.093032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1.0199929999999999</v>
      </c>
      <c r="N35" s="16" t="s">
        <v>5671</v>
      </c>
      <c r="O35" s="17">
        <v>0</v>
      </c>
      <c r="P35" s="16" t="s">
        <v>4257</v>
      </c>
      <c r="Q35" s="20">
        <v>1.0450269999999999</v>
      </c>
      <c r="R35" s="16" t="s">
        <v>5672</v>
      </c>
      <c r="S35" s="17">
        <v>0</v>
      </c>
      <c r="T35" s="16" t="s">
        <v>4259</v>
      </c>
      <c r="U35" s="20">
        <v>1.0477339999999999</v>
      </c>
      <c r="V35" s="16" t="s">
        <v>5673</v>
      </c>
      <c r="W35" s="17">
        <v>0</v>
      </c>
      <c r="X35" s="16" t="s">
        <v>4261</v>
      </c>
      <c r="Y35" s="20">
        <v>1.093032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1.0199929999999999</v>
      </c>
      <c r="N36" s="16" t="s">
        <v>5671</v>
      </c>
      <c r="O36" s="17">
        <v>0</v>
      </c>
      <c r="P36" s="16" t="s">
        <v>4257</v>
      </c>
      <c r="Q36" s="20">
        <v>1.0450269999999999</v>
      </c>
      <c r="R36" s="16" t="s">
        <v>5672</v>
      </c>
      <c r="S36" s="17">
        <v>0</v>
      </c>
      <c r="T36" s="16" t="s">
        <v>4259</v>
      </c>
      <c r="U36" s="20">
        <v>1.0477339999999999</v>
      </c>
      <c r="V36" s="16" t="s">
        <v>5673</v>
      </c>
      <c r="W36" s="17">
        <v>0</v>
      </c>
      <c r="X36" s="16" t="s">
        <v>4261</v>
      </c>
      <c r="Y36" s="20">
        <v>1.093032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1.0199929999999999</v>
      </c>
      <c r="N37" s="16" t="s">
        <v>5671</v>
      </c>
      <c r="O37" s="17">
        <v>0</v>
      </c>
      <c r="P37" s="16" t="s">
        <v>4257</v>
      </c>
      <c r="Q37" s="20">
        <v>1.0450269999999999</v>
      </c>
      <c r="R37" s="16" t="s">
        <v>5672</v>
      </c>
      <c r="S37" s="17">
        <v>0</v>
      </c>
      <c r="T37" s="16" t="s">
        <v>4259</v>
      </c>
      <c r="U37" s="20">
        <v>1.0477339999999999</v>
      </c>
      <c r="V37" s="16" t="s">
        <v>5673</v>
      </c>
      <c r="W37" s="17">
        <v>0</v>
      </c>
      <c r="X37" s="16" t="s">
        <v>4261</v>
      </c>
      <c r="Y37" s="20">
        <v>1.093032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1.0199929999999999</v>
      </c>
      <c r="N38" s="16" t="s">
        <v>5671</v>
      </c>
      <c r="O38" s="17">
        <v>0</v>
      </c>
      <c r="P38" s="16" t="s">
        <v>4257</v>
      </c>
      <c r="Q38" s="20">
        <v>1.0450269999999999</v>
      </c>
      <c r="R38" s="16" t="s">
        <v>5672</v>
      </c>
      <c r="S38" s="17">
        <v>0</v>
      </c>
      <c r="T38" s="16" t="s">
        <v>4259</v>
      </c>
      <c r="U38" s="20">
        <v>1.0477339999999999</v>
      </c>
      <c r="V38" s="16" t="s">
        <v>5673</v>
      </c>
      <c r="W38" s="17">
        <v>0</v>
      </c>
      <c r="X38" s="16" t="s">
        <v>4261</v>
      </c>
      <c r="Y38" s="20">
        <v>1.093032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1024</v>
      </c>
      <c r="H39" s="16" t="s">
        <v>4253</v>
      </c>
      <c r="I39" s="20">
        <v>1</v>
      </c>
      <c r="J39" s="16" t="s">
        <v>5670</v>
      </c>
      <c r="K39" s="17">
        <v>1025</v>
      </c>
      <c r="L39" s="16" t="s">
        <v>4255</v>
      </c>
      <c r="M39" s="20">
        <v>1.0199929999999999</v>
      </c>
      <c r="N39" s="16" t="s">
        <v>5671</v>
      </c>
      <c r="O39" s="17">
        <v>1130</v>
      </c>
      <c r="P39" s="16" t="s">
        <v>4257</v>
      </c>
      <c r="Q39" s="20">
        <v>1.0450269999999999</v>
      </c>
      <c r="R39" s="16" t="s">
        <v>5672</v>
      </c>
      <c r="S39" s="17">
        <v>1130</v>
      </c>
      <c r="T39" s="16" t="s">
        <v>4259</v>
      </c>
      <c r="U39" s="20">
        <v>1.0477339999999999</v>
      </c>
      <c r="V39" s="16" t="s">
        <v>5673</v>
      </c>
      <c r="W39" s="17">
        <v>1132</v>
      </c>
      <c r="X39" s="16" t="s">
        <v>4261</v>
      </c>
      <c r="Y39" s="20">
        <v>1.093032</v>
      </c>
      <c r="Z39" s="16" t="s">
        <v>5819</v>
      </c>
      <c r="AA39" s="17">
        <f>SUM(PRODUCT(A3L432C2,A3L432C3))/A3L432C1</f>
        <v>1024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1.0199929999999999</v>
      </c>
      <c r="N40" s="16" t="s">
        <v>5671</v>
      </c>
      <c r="O40" s="17">
        <v>0</v>
      </c>
      <c r="P40" s="16" t="s">
        <v>4257</v>
      </c>
      <c r="Q40" s="20">
        <v>1.0450269999999999</v>
      </c>
      <c r="R40" s="16" t="s">
        <v>5672</v>
      </c>
      <c r="S40" s="17">
        <v>0</v>
      </c>
      <c r="T40" s="16" t="s">
        <v>4259</v>
      </c>
      <c r="U40" s="20">
        <v>1.0477339999999999</v>
      </c>
      <c r="V40" s="16" t="s">
        <v>5673</v>
      </c>
      <c r="W40" s="17">
        <v>0</v>
      </c>
      <c r="X40" s="16" t="s">
        <v>4261</v>
      </c>
      <c r="Y40" s="20">
        <v>1.093032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1.0199929999999999</v>
      </c>
      <c r="N41" s="16" t="s">
        <v>5671</v>
      </c>
      <c r="O41" s="17">
        <v>0</v>
      </c>
      <c r="P41" s="16" t="s">
        <v>4257</v>
      </c>
      <c r="Q41" s="20">
        <v>1.0450269999999999</v>
      </c>
      <c r="R41" s="16" t="s">
        <v>5672</v>
      </c>
      <c r="S41" s="17">
        <v>0</v>
      </c>
      <c r="T41" s="16" t="s">
        <v>4259</v>
      </c>
      <c r="U41" s="20">
        <v>1.0477339999999999</v>
      </c>
      <c r="V41" s="16" t="s">
        <v>5673</v>
      </c>
      <c r="W41" s="17">
        <v>0</v>
      </c>
      <c r="X41" s="16" t="s">
        <v>4261</v>
      </c>
      <c r="Y41" s="20">
        <v>1.093032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1.0199929999999999</v>
      </c>
      <c r="N42" s="16" t="s">
        <v>5671</v>
      </c>
      <c r="O42" s="17">
        <v>0</v>
      </c>
      <c r="P42" s="16" t="s">
        <v>4257</v>
      </c>
      <c r="Q42" s="20">
        <v>1.0450269999999999</v>
      </c>
      <c r="R42" s="16" t="s">
        <v>5672</v>
      </c>
      <c r="S42" s="17">
        <v>0</v>
      </c>
      <c r="T42" s="16" t="s">
        <v>4259</v>
      </c>
      <c r="U42" s="20">
        <v>1.0477339999999999</v>
      </c>
      <c r="V42" s="16" t="s">
        <v>5673</v>
      </c>
      <c r="W42" s="17">
        <v>0</v>
      </c>
      <c r="X42" s="16" t="s">
        <v>4261</v>
      </c>
      <c r="Y42" s="20">
        <v>1.093032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1.0199929999999999</v>
      </c>
      <c r="N43" s="16" t="s">
        <v>5671</v>
      </c>
      <c r="O43" s="17">
        <v>0</v>
      </c>
      <c r="P43" s="16" t="s">
        <v>4257</v>
      </c>
      <c r="Q43" s="20">
        <v>1.0450269999999999</v>
      </c>
      <c r="R43" s="16" t="s">
        <v>5672</v>
      </c>
      <c r="S43" s="17">
        <v>0</v>
      </c>
      <c r="T43" s="16" t="s">
        <v>4259</v>
      </c>
      <c r="U43" s="20">
        <v>1.0477339999999999</v>
      </c>
      <c r="V43" s="16" t="s">
        <v>5673</v>
      </c>
      <c r="W43" s="17">
        <v>0</v>
      </c>
      <c r="X43" s="16" t="s">
        <v>4261</v>
      </c>
      <c r="Y43" s="20">
        <v>1.093032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97943</v>
      </c>
      <c r="H44" s="16" t="s">
        <v>4253</v>
      </c>
      <c r="I44" s="20">
        <v>1</v>
      </c>
      <c r="J44" s="16" t="s">
        <v>5670</v>
      </c>
      <c r="K44" s="17">
        <v>92916</v>
      </c>
      <c r="L44" s="16" t="s">
        <v>4255</v>
      </c>
      <c r="M44" s="20">
        <v>1.0199929999999999</v>
      </c>
      <c r="N44" s="16" t="s">
        <v>5671</v>
      </c>
      <c r="O44" s="17">
        <v>80381</v>
      </c>
      <c r="P44" s="16" t="s">
        <v>4257</v>
      </c>
      <c r="Q44" s="20">
        <v>1.0450269999999999</v>
      </c>
      <c r="R44" s="16" t="s">
        <v>5672</v>
      </c>
      <c r="S44" s="17">
        <v>75678</v>
      </c>
      <c r="T44" s="16" t="s">
        <v>4259</v>
      </c>
      <c r="U44" s="20">
        <v>1.0477339999999999</v>
      </c>
      <c r="V44" s="16" t="s">
        <v>5673</v>
      </c>
      <c r="W44" s="17">
        <v>71638</v>
      </c>
      <c r="X44" s="16" t="s">
        <v>4261</v>
      </c>
      <c r="Y44" s="20">
        <v>1.093032</v>
      </c>
      <c r="Z44" s="16" t="s">
        <v>5824</v>
      </c>
      <c r="AA44" s="17">
        <f>SUM(PRODUCT(A3L437C2,A3L437C3))/A3L437C1</f>
        <v>97943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3612</v>
      </c>
      <c r="H45" s="16" t="s">
        <v>4253</v>
      </c>
      <c r="I45" s="20">
        <v>1</v>
      </c>
      <c r="J45" s="16" t="s">
        <v>5670</v>
      </c>
      <c r="K45" s="17">
        <v>4662</v>
      </c>
      <c r="L45" s="16" t="s">
        <v>4255</v>
      </c>
      <c r="M45" s="20">
        <v>1.0199929999999999</v>
      </c>
      <c r="N45" s="16" t="s">
        <v>5671</v>
      </c>
      <c r="O45" s="17">
        <v>5258</v>
      </c>
      <c r="P45" s="16" t="s">
        <v>4257</v>
      </c>
      <c r="Q45" s="20">
        <v>1.0450269999999999</v>
      </c>
      <c r="R45" s="16" t="s">
        <v>5672</v>
      </c>
      <c r="S45" s="17">
        <v>6005</v>
      </c>
      <c r="T45" s="16" t="s">
        <v>4259</v>
      </c>
      <c r="U45" s="20">
        <v>1.0477339999999999</v>
      </c>
      <c r="V45" s="16" t="s">
        <v>5673</v>
      </c>
      <c r="W45" s="17">
        <v>5945</v>
      </c>
      <c r="X45" s="16" t="s">
        <v>4261</v>
      </c>
      <c r="Y45" s="20">
        <v>1.093032</v>
      </c>
      <c r="Z45" s="16" t="s">
        <v>5825</v>
      </c>
      <c r="AA45" s="17">
        <f>SUM(PRODUCT(A3L438C2,A3L438C3))/A3L438C1</f>
        <v>3612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2228</v>
      </c>
      <c r="H46" s="16" t="s">
        <v>4253</v>
      </c>
      <c r="I46" s="20">
        <v>1</v>
      </c>
      <c r="J46" s="16" t="s">
        <v>5670</v>
      </c>
      <c r="K46" s="17">
        <v>3189</v>
      </c>
      <c r="L46" s="16" t="s">
        <v>4255</v>
      </c>
      <c r="M46" s="20">
        <v>1.0199929999999999</v>
      </c>
      <c r="N46" s="16" t="s">
        <v>5671</v>
      </c>
      <c r="O46" s="17">
        <v>3598</v>
      </c>
      <c r="P46" s="16" t="s">
        <v>4257</v>
      </c>
      <c r="Q46" s="20">
        <v>1.0450269999999999</v>
      </c>
      <c r="R46" s="16" t="s">
        <v>5672</v>
      </c>
      <c r="S46" s="17">
        <v>4109</v>
      </c>
      <c r="T46" s="16" t="s">
        <v>4259</v>
      </c>
      <c r="U46" s="20">
        <v>1.0477339999999999</v>
      </c>
      <c r="V46" s="16" t="s">
        <v>5673</v>
      </c>
      <c r="W46" s="17">
        <v>4068</v>
      </c>
      <c r="X46" s="16" t="s">
        <v>4261</v>
      </c>
      <c r="Y46" s="20">
        <v>1.093032</v>
      </c>
      <c r="Z46" s="16" t="s">
        <v>5826</v>
      </c>
      <c r="AA46" s="17">
        <f>SUM(PRODUCT(A3L439C2,A3L439C3))/A3L439C1</f>
        <v>2228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181</v>
      </c>
      <c r="H47" s="16" t="s">
        <v>4253</v>
      </c>
      <c r="I47" s="20">
        <v>1</v>
      </c>
      <c r="J47" s="16" t="s">
        <v>5670</v>
      </c>
      <c r="K47" s="17">
        <v>327</v>
      </c>
      <c r="L47" s="16" t="s">
        <v>4255</v>
      </c>
      <c r="M47" s="20">
        <v>1.0199929999999999</v>
      </c>
      <c r="N47" s="16" t="s">
        <v>5671</v>
      </c>
      <c r="O47" s="17">
        <v>369</v>
      </c>
      <c r="P47" s="16" t="s">
        <v>4257</v>
      </c>
      <c r="Q47" s="20">
        <v>1.0450269999999999</v>
      </c>
      <c r="R47" s="16" t="s">
        <v>5672</v>
      </c>
      <c r="S47" s="17">
        <v>421</v>
      </c>
      <c r="T47" s="16" t="s">
        <v>4259</v>
      </c>
      <c r="U47" s="20">
        <v>1.0477339999999999</v>
      </c>
      <c r="V47" s="16" t="s">
        <v>5673</v>
      </c>
      <c r="W47" s="17">
        <v>417</v>
      </c>
      <c r="X47" s="16" t="s">
        <v>4261</v>
      </c>
      <c r="Y47" s="20">
        <v>1.093032</v>
      </c>
      <c r="Z47" s="16" t="s">
        <v>5827</v>
      </c>
      <c r="AA47" s="17">
        <f>SUM(PRODUCT(A3L440C2,A3L440C3))/A3L440C1</f>
        <v>181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60919</v>
      </c>
      <c r="H48" s="16" t="s">
        <v>4253</v>
      </c>
      <c r="I48" s="20">
        <v>1</v>
      </c>
      <c r="J48" s="16" t="s">
        <v>5670</v>
      </c>
      <c r="K48" s="17">
        <v>56152</v>
      </c>
      <c r="L48" s="16" t="s">
        <v>4255</v>
      </c>
      <c r="M48" s="20">
        <v>1.0199929999999999</v>
      </c>
      <c r="N48" s="16" t="s">
        <v>5671</v>
      </c>
      <c r="O48" s="17">
        <v>49854</v>
      </c>
      <c r="P48" s="16" t="s">
        <v>4257</v>
      </c>
      <c r="Q48" s="20">
        <v>1.0450269999999999</v>
      </c>
      <c r="R48" s="16" t="s">
        <v>5672</v>
      </c>
      <c r="S48" s="17">
        <v>37891</v>
      </c>
      <c r="T48" s="16" t="s">
        <v>4259</v>
      </c>
      <c r="U48" s="20">
        <v>1.0477339999999999</v>
      </c>
      <c r="V48" s="16" t="s">
        <v>5673</v>
      </c>
      <c r="W48" s="17">
        <v>36732</v>
      </c>
      <c r="X48" s="16" t="s">
        <v>4261</v>
      </c>
      <c r="Y48" s="20">
        <v>1.093032</v>
      </c>
      <c r="Z48" s="16" t="s">
        <v>5828</v>
      </c>
      <c r="AA48" s="17">
        <f>SUM(PRODUCT(A3L441C2,A3L441C3))/A3L441C1</f>
        <v>60919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159886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150093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131365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114699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109502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159886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675964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679521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647213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640217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744784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675964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1024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1025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1130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1130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1132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1024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0154F-A0B1-4652-BE55-C9E080B67BFB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0</v>
      </c>
      <c r="F8" s="16" t="s">
        <v>5669</v>
      </c>
      <c r="G8" s="17">
        <v>0</v>
      </c>
      <c r="H8" s="16" t="s">
        <v>5855</v>
      </c>
      <c r="I8" s="17">
        <f>A3L501C1+A3L501C2</f>
        <v>0</v>
      </c>
      <c r="J8" s="16" t="s">
        <v>5669</v>
      </c>
      <c r="K8" s="17">
        <v>0</v>
      </c>
      <c r="L8" s="16" t="s">
        <v>5669</v>
      </c>
      <c r="M8" s="17">
        <v>0</v>
      </c>
      <c r="N8" s="16" t="s">
        <v>5856</v>
      </c>
      <c r="O8" s="17">
        <f>A3L501C4+A3L501C5</f>
        <v>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8288813</v>
      </c>
      <c r="F9" s="16" t="s">
        <v>5669</v>
      </c>
      <c r="G9" s="17">
        <v>206762</v>
      </c>
      <c r="H9" s="16" t="s">
        <v>5857</v>
      </c>
      <c r="I9" s="17">
        <f>A3L502C1+A3L502C2</f>
        <v>8495575</v>
      </c>
      <c r="J9" s="16" t="s">
        <v>5669</v>
      </c>
      <c r="K9" s="17">
        <v>2857609</v>
      </c>
      <c r="L9" s="16" t="s">
        <v>5669</v>
      </c>
      <c r="M9" s="17">
        <v>143293</v>
      </c>
      <c r="N9" s="16" t="s">
        <v>5858</v>
      </c>
      <c r="O9" s="17">
        <f>A3L502C4+A3L502C5</f>
        <v>3000902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8288813</v>
      </c>
      <c r="F12" s="16" t="s">
        <v>5864</v>
      </c>
      <c r="G12" s="17">
        <f>(A3L502C2+A3L504C2)</f>
        <v>206762</v>
      </c>
      <c r="H12" s="16" t="s">
        <v>5865</v>
      </c>
      <c r="I12" s="17">
        <f>(A3L502C3+A3L504C3)</f>
        <v>8495575</v>
      </c>
      <c r="J12" s="16" t="s">
        <v>5866</v>
      </c>
      <c r="K12" s="17">
        <f>(A3L502C4+A3L504C4)</f>
        <v>2857609</v>
      </c>
      <c r="L12" s="16" t="s">
        <v>5867</v>
      </c>
      <c r="M12" s="17">
        <f>(A3L502C5+A3L504C5)</f>
        <v>143293</v>
      </c>
      <c r="N12" s="16" t="s">
        <v>5868</v>
      </c>
      <c r="O12" s="17">
        <f>(A3L502C6+A3L504C6)</f>
        <v>3000902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0</v>
      </c>
      <c r="J13" s="16" t="s">
        <v>5872</v>
      </c>
      <c r="K13" s="17">
        <f>(A3L501C4+A3L503C4)</f>
        <v>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8288813</v>
      </c>
      <c r="F14" s="16" t="s">
        <v>5876</v>
      </c>
      <c r="G14" s="17">
        <f>(A3L505C2+A3L506C2)</f>
        <v>206762</v>
      </c>
      <c r="H14" s="16" t="s">
        <v>5877</v>
      </c>
      <c r="I14" s="17">
        <f>(A3L505C3+A3L506C3)</f>
        <v>8495575</v>
      </c>
      <c r="J14" s="16" t="s">
        <v>5878</v>
      </c>
      <c r="K14" s="17">
        <f>(A3L505C4+A3L506C4)</f>
        <v>2857609</v>
      </c>
      <c r="L14" s="16" t="s">
        <v>5879</v>
      </c>
      <c r="M14" s="17">
        <f>(A3L505C5+A3L506C5)</f>
        <v>143293</v>
      </c>
      <c r="N14" s="16" t="s">
        <v>5880</v>
      </c>
      <c r="O14" s="17">
        <f>(A3L505C6+A3L506C6)</f>
        <v>3000902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105336</v>
      </c>
      <c r="F17" s="16" t="s">
        <v>5669</v>
      </c>
      <c r="G17" s="17">
        <v>0</v>
      </c>
      <c r="H17" s="16" t="s">
        <v>5885</v>
      </c>
      <c r="I17" s="17">
        <f>A3L510C1+A3L510C2</f>
        <v>105336</v>
      </c>
      <c r="J17" s="16" t="s">
        <v>5669</v>
      </c>
      <c r="K17" s="17">
        <v>17387</v>
      </c>
      <c r="L17" s="16" t="s">
        <v>5669</v>
      </c>
      <c r="M17" s="17">
        <v>0</v>
      </c>
      <c r="N17" s="16" t="s">
        <v>5886</v>
      </c>
      <c r="O17" s="17">
        <f>A3L510C4+A3L510C5</f>
        <v>17387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103815</v>
      </c>
      <c r="F18" s="16" t="s">
        <v>5669</v>
      </c>
      <c r="G18" s="17">
        <v>0</v>
      </c>
      <c r="H18" s="16" t="s">
        <v>5887</v>
      </c>
      <c r="I18" s="17">
        <f>A3L511C1+A3L511C2</f>
        <v>103815</v>
      </c>
      <c r="J18" s="16" t="s">
        <v>5669</v>
      </c>
      <c r="K18" s="17">
        <v>18686</v>
      </c>
      <c r="L18" s="16" t="s">
        <v>5669</v>
      </c>
      <c r="M18" s="17">
        <v>0</v>
      </c>
      <c r="N18" s="16" t="s">
        <v>5888</v>
      </c>
      <c r="O18" s="17">
        <f>A3L511C4+A3L511C5</f>
        <v>18686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95325</v>
      </c>
      <c r="F19" s="16" t="s">
        <v>5669</v>
      </c>
      <c r="G19" s="17">
        <v>0</v>
      </c>
      <c r="H19" s="16" t="s">
        <v>5889</v>
      </c>
      <c r="I19" s="17">
        <f>A3L512C1+A3L512C2</f>
        <v>95325</v>
      </c>
      <c r="J19" s="16" t="s">
        <v>5669</v>
      </c>
      <c r="K19" s="17">
        <v>23507</v>
      </c>
      <c r="L19" s="16" t="s">
        <v>5669</v>
      </c>
      <c r="M19" s="17">
        <v>0</v>
      </c>
      <c r="N19" s="16" t="s">
        <v>5890</v>
      </c>
      <c r="O19" s="17">
        <f>A3L512C4+A3L512C5</f>
        <v>23507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721728</v>
      </c>
      <c r="F20" s="16" t="s">
        <v>5669</v>
      </c>
      <c r="G20" s="17">
        <v>116992</v>
      </c>
      <c r="H20" s="16" t="s">
        <v>5891</v>
      </c>
      <c r="I20" s="17">
        <f>A3L513C1+A3L513C2</f>
        <v>838720</v>
      </c>
      <c r="J20" s="16" t="s">
        <v>5669</v>
      </c>
      <c r="K20" s="17">
        <v>90858</v>
      </c>
      <c r="L20" s="16" t="s">
        <v>5669</v>
      </c>
      <c r="M20" s="17">
        <v>39645</v>
      </c>
      <c r="N20" s="16" t="s">
        <v>5892</v>
      </c>
      <c r="O20" s="17">
        <f>A3L513C4+A3L513C5</f>
        <v>130503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64983</v>
      </c>
      <c r="F21" s="16" t="s">
        <v>5669</v>
      </c>
      <c r="G21" s="17">
        <v>0</v>
      </c>
      <c r="H21" s="16" t="s">
        <v>5893</v>
      </c>
      <c r="I21" s="17">
        <f>A3L514C1+A3L514C2</f>
        <v>64983</v>
      </c>
      <c r="J21" s="16" t="s">
        <v>5669</v>
      </c>
      <c r="K21" s="17">
        <v>22562</v>
      </c>
      <c r="L21" s="16" t="s">
        <v>5669</v>
      </c>
      <c r="M21" s="17">
        <v>0</v>
      </c>
      <c r="N21" s="16" t="s">
        <v>5894</v>
      </c>
      <c r="O21" s="17">
        <f>A3L514C4+A3L514C5</f>
        <v>22562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105459</v>
      </c>
      <c r="F22" s="16" t="s">
        <v>5669</v>
      </c>
      <c r="G22" s="17">
        <v>9359</v>
      </c>
      <c r="H22" s="16" t="s">
        <v>5895</v>
      </c>
      <c r="I22" s="17">
        <f>A3L515C1+A3L515C2</f>
        <v>114818</v>
      </c>
      <c r="J22" s="16" t="s">
        <v>5669</v>
      </c>
      <c r="K22" s="17">
        <v>14991</v>
      </c>
      <c r="L22" s="16" t="s">
        <v>5669</v>
      </c>
      <c r="M22" s="17">
        <v>3031</v>
      </c>
      <c r="N22" s="16" t="s">
        <v>5896</v>
      </c>
      <c r="O22" s="17">
        <f>A3L515C4+A3L515C5</f>
        <v>18022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31580</v>
      </c>
      <c r="F23" s="16" t="s">
        <v>5669</v>
      </c>
      <c r="G23" s="17">
        <v>0</v>
      </c>
      <c r="H23" s="16" t="s">
        <v>5897</v>
      </c>
      <c r="I23" s="17">
        <f>A3L516C1+A3L516C2</f>
        <v>31580</v>
      </c>
      <c r="J23" s="16" t="s">
        <v>5669</v>
      </c>
      <c r="K23" s="17">
        <v>1418</v>
      </c>
      <c r="L23" s="16" t="s">
        <v>5669</v>
      </c>
      <c r="M23" s="17">
        <v>0</v>
      </c>
      <c r="N23" s="16" t="s">
        <v>5898</v>
      </c>
      <c r="O23" s="17">
        <f>A3L516C4+A3L516C5</f>
        <v>1418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44628</v>
      </c>
      <c r="F24" s="16" t="s">
        <v>5669</v>
      </c>
      <c r="G24" s="17">
        <v>0</v>
      </c>
      <c r="H24" s="16" t="s">
        <v>5899</v>
      </c>
      <c r="I24" s="17">
        <f>A3L517C1+A3L517C2</f>
        <v>44628</v>
      </c>
      <c r="J24" s="16" t="s">
        <v>5669</v>
      </c>
      <c r="K24" s="17">
        <v>12973</v>
      </c>
      <c r="L24" s="16" t="s">
        <v>5669</v>
      </c>
      <c r="M24" s="17">
        <v>0</v>
      </c>
      <c r="N24" s="16" t="s">
        <v>5900</v>
      </c>
      <c r="O24" s="17">
        <f>A3L517C4+A3L517C5</f>
        <v>12973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335971</v>
      </c>
      <c r="F25" s="16" t="s">
        <v>5669</v>
      </c>
      <c r="G25" s="17">
        <v>56881</v>
      </c>
      <c r="H25" s="16" t="s">
        <v>5901</v>
      </c>
      <c r="I25" s="17">
        <f>A3L518C1+A3L518C2</f>
        <v>392852</v>
      </c>
      <c r="J25" s="16" t="s">
        <v>5669</v>
      </c>
      <c r="K25" s="17">
        <v>35795</v>
      </c>
      <c r="L25" s="16" t="s">
        <v>5669</v>
      </c>
      <c r="M25" s="17">
        <v>24508</v>
      </c>
      <c r="N25" s="16" t="s">
        <v>5902</v>
      </c>
      <c r="O25" s="17">
        <f>A3L518C4+A3L518C5</f>
        <v>60303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64708</v>
      </c>
      <c r="F26" s="16" t="s">
        <v>5669</v>
      </c>
      <c r="G26" s="17">
        <v>26024</v>
      </c>
      <c r="H26" s="16" t="s">
        <v>5903</v>
      </c>
      <c r="I26" s="17">
        <f>A3L519C1+A3L519C2</f>
        <v>90732</v>
      </c>
      <c r="J26" s="16" t="s">
        <v>5669</v>
      </c>
      <c r="K26" s="17">
        <v>10577</v>
      </c>
      <c r="L26" s="16" t="s">
        <v>5669</v>
      </c>
      <c r="M26" s="17">
        <v>8956</v>
      </c>
      <c r="N26" s="16" t="s">
        <v>5904</v>
      </c>
      <c r="O26" s="17">
        <f>A3L519C4+A3L519C5</f>
        <v>19533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947</v>
      </c>
      <c r="F27" s="16" t="s">
        <v>5669</v>
      </c>
      <c r="G27" s="17">
        <v>0</v>
      </c>
      <c r="H27" s="16" t="s">
        <v>5905</v>
      </c>
      <c r="I27" s="17">
        <f>A3L520C1+A3L520C2</f>
        <v>947</v>
      </c>
      <c r="J27" s="16" t="s">
        <v>5669</v>
      </c>
      <c r="K27" s="17">
        <v>362</v>
      </c>
      <c r="L27" s="16" t="s">
        <v>5669</v>
      </c>
      <c r="M27" s="17">
        <v>0</v>
      </c>
      <c r="N27" s="16" t="s">
        <v>5906</v>
      </c>
      <c r="O27" s="17">
        <f>A3L520C4+A3L520C5</f>
        <v>362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39553</v>
      </c>
      <c r="F28" s="16" t="s">
        <v>5669</v>
      </c>
      <c r="G28" s="17">
        <v>0</v>
      </c>
      <c r="H28" s="16" t="s">
        <v>5907</v>
      </c>
      <c r="I28" s="17">
        <f>A3L521C1+A3L521C2</f>
        <v>39553</v>
      </c>
      <c r="J28" s="16" t="s">
        <v>5669</v>
      </c>
      <c r="K28" s="17">
        <v>6883</v>
      </c>
      <c r="L28" s="16" t="s">
        <v>5669</v>
      </c>
      <c r="M28" s="17">
        <v>0</v>
      </c>
      <c r="N28" s="16" t="s">
        <v>5908</v>
      </c>
      <c r="O28" s="17">
        <f>A3L521C4+A3L521C5</f>
        <v>6883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847</v>
      </c>
      <c r="F29" s="16" t="s">
        <v>5669</v>
      </c>
      <c r="G29" s="17">
        <v>0</v>
      </c>
      <c r="H29" s="16" t="s">
        <v>5909</v>
      </c>
      <c r="I29" s="17">
        <f>A3L522C1+A3L522C2</f>
        <v>847</v>
      </c>
      <c r="J29" s="16" t="s">
        <v>5669</v>
      </c>
      <c r="K29" s="17">
        <v>360</v>
      </c>
      <c r="L29" s="16" t="s">
        <v>5669</v>
      </c>
      <c r="M29" s="17">
        <v>0</v>
      </c>
      <c r="N29" s="16" t="s">
        <v>5910</v>
      </c>
      <c r="O29" s="17">
        <f>A3L522C4+A3L522C5</f>
        <v>360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8131</v>
      </c>
      <c r="F30" s="16" t="s">
        <v>5669</v>
      </c>
      <c r="G30" s="17">
        <v>0</v>
      </c>
      <c r="H30" s="16" t="s">
        <v>5911</v>
      </c>
      <c r="I30" s="17">
        <f>A3L523C1+A3L523C2</f>
        <v>8131</v>
      </c>
      <c r="J30" s="16" t="s">
        <v>5669</v>
      </c>
      <c r="K30" s="17">
        <v>3577</v>
      </c>
      <c r="L30" s="16" t="s">
        <v>5669</v>
      </c>
      <c r="M30" s="17">
        <v>0</v>
      </c>
      <c r="N30" s="16" t="s">
        <v>5912</v>
      </c>
      <c r="O30" s="17">
        <f>A3L523C4+A3L523C5</f>
        <v>3577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201412</v>
      </c>
      <c r="F31" s="16" t="s">
        <v>5669</v>
      </c>
      <c r="G31" s="17">
        <v>0</v>
      </c>
      <c r="H31" s="16" t="s">
        <v>5913</v>
      </c>
      <c r="I31" s="17">
        <f>A3L524C1+A3L524C2</f>
        <v>201412</v>
      </c>
      <c r="J31" s="16" t="s">
        <v>5669</v>
      </c>
      <c r="K31" s="17">
        <v>47206</v>
      </c>
      <c r="L31" s="16" t="s">
        <v>5669</v>
      </c>
      <c r="M31" s="17">
        <v>0</v>
      </c>
      <c r="N31" s="16" t="s">
        <v>5914</v>
      </c>
      <c r="O31" s="17">
        <f>A3L524C4+A3L524C5</f>
        <v>47206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174005</v>
      </c>
      <c r="F32" s="16" t="s">
        <v>5669</v>
      </c>
      <c r="G32" s="17">
        <v>0</v>
      </c>
      <c r="H32" s="16" t="s">
        <v>5915</v>
      </c>
      <c r="I32" s="17">
        <f>A3L525C1+A3L525C2</f>
        <v>174005</v>
      </c>
      <c r="J32" s="16" t="s">
        <v>5669</v>
      </c>
      <c r="K32" s="17">
        <v>37901</v>
      </c>
      <c r="L32" s="16" t="s">
        <v>5669</v>
      </c>
      <c r="M32" s="17">
        <v>0</v>
      </c>
      <c r="N32" s="16" t="s">
        <v>5916</v>
      </c>
      <c r="O32" s="17">
        <f>A3L525C4+A3L525C5</f>
        <v>37901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2098428</v>
      </c>
      <c r="F33" s="16" t="s">
        <v>5918</v>
      </c>
      <c r="G33" s="17">
        <f>SUM(A3L508C2:A3L525C2)</f>
        <v>209256</v>
      </c>
      <c r="H33" s="16" t="s">
        <v>5919</v>
      </c>
      <c r="I33" s="17">
        <f>SUM(A3L508C3:A3L525C3)</f>
        <v>2307684</v>
      </c>
      <c r="J33" s="16" t="s">
        <v>5920</v>
      </c>
      <c r="K33" s="17">
        <f>SUM(A3L508C4:A3L525C4)</f>
        <v>345043</v>
      </c>
      <c r="L33" s="16" t="s">
        <v>5921</v>
      </c>
      <c r="M33" s="17">
        <f>SUM(A3L508C5:A3L525C5)</f>
        <v>76140</v>
      </c>
      <c r="N33" s="16" t="s">
        <v>5922</v>
      </c>
      <c r="O33" s="17">
        <f>SUM(A3L508C6:A3L525C6)</f>
        <v>421183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7364</v>
      </c>
      <c r="F39" s="16" t="s">
        <v>5669</v>
      </c>
      <c r="G39" s="17">
        <v>0</v>
      </c>
      <c r="H39" s="16" t="s">
        <v>5933</v>
      </c>
      <c r="I39" s="17">
        <f>A3L532C1+A3L532C2</f>
        <v>7364</v>
      </c>
      <c r="J39" s="16" t="s">
        <v>5669</v>
      </c>
      <c r="K39" s="17">
        <v>2742</v>
      </c>
      <c r="L39" s="16" t="s">
        <v>5669</v>
      </c>
      <c r="M39" s="17">
        <v>0</v>
      </c>
      <c r="N39" s="16" t="s">
        <v>5934</v>
      </c>
      <c r="O39" s="17">
        <f>A3L532C4+A3L532C5</f>
        <v>2742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1429248</v>
      </c>
      <c r="F44" s="16" t="s">
        <v>5669</v>
      </c>
      <c r="G44" s="17">
        <v>81</v>
      </c>
      <c r="H44" s="16" t="s">
        <v>5943</v>
      </c>
      <c r="I44" s="17">
        <f>A3L537C1+A3L537C2</f>
        <v>1429329</v>
      </c>
      <c r="J44" s="16" t="s">
        <v>5669</v>
      </c>
      <c r="K44" s="17">
        <v>583626</v>
      </c>
      <c r="L44" s="16" t="s">
        <v>5669</v>
      </c>
      <c r="M44" s="17">
        <v>81</v>
      </c>
      <c r="N44" s="16" t="s">
        <v>5944</v>
      </c>
      <c r="O44" s="17">
        <f>A3L537C4+A3L537C5</f>
        <v>583707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184468</v>
      </c>
      <c r="F45" s="16" t="s">
        <v>5669</v>
      </c>
      <c r="G45" s="17">
        <v>0</v>
      </c>
      <c r="H45" s="16" t="s">
        <v>5945</v>
      </c>
      <c r="I45" s="17">
        <f>A3L538C1+A3L538C2</f>
        <v>184468</v>
      </c>
      <c r="J45" s="16" t="s">
        <v>5669</v>
      </c>
      <c r="K45" s="17">
        <v>59380</v>
      </c>
      <c r="L45" s="16" t="s">
        <v>5669</v>
      </c>
      <c r="M45" s="17">
        <v>0</v>
      </c>
      <c r="N45" s="16" t="s">
        <v>5946</v>
      </c>
      <c r="O45" s="17">
        <f>A3L538C4+A3L538C5</f>
        <v>59380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113755</v>
      </c>
      <c r="F46" s="16" t="s">
        <v>5669</v>
      </c>
      <c r="G46" s="17">
        <v>0</v>
      </c>
      <c r="H46" s="16" t="s">
        <v>5947</v>
      </c>
      <c r="I46" s="17">
        <f>A3L539C1+A3L539C2</f>
        <v>113755</v>
      </c>
      <c r="J46" s="16" t="s">
        <v>5669</v>
      </c>
      <c r="K46" s="17">
        <v>36617</v>
      </c>
      <c r="L46" s="16" t="s">
        <v>5669</v>
      </c>
      <c r="M46" s="17">
        <v>0</v>
      </c>
      <c r="N46" s="16" t="s">
        <v>5948</v>
      </c>
      <c r="O46" s="17">
        <f>A3L539C4+A3L539C5</f>
        <v>36617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9223</v>
      </c>
      <c r="F47" s="16" t="s">
        <v>5669</v>
      </c>
      <c r="G47" s="17">
        <v>0</v>
      </c>
      <c r="H47" s="16" t="s">
        <v>5949</v>
      </c>
      <c r="I47" s="17">
        <f>A3L540C1+A3L540C2</f>
        <v>9223</v>
      </c>
      <c r="J47" s="16" t="s">
        <v>5669</v>
      </c>
      <c r="K47" s="17">
        <v>2969</v>
      </c>
      <c r="L47" s="16" t="s">
        <v>5669</v>
      </c>
      <c r="M47" s="17">
        <v>0</v>
      </c>
      <c r="N47" s="16" t="s">
        <v>5950</v>
      </c>
      <c r="O47" s="17">
        <f>A3L540C4+A3L540C5</f>
        <v>2969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1484950</v>
      </c>
      <c r="F48" s="16" t="s">
        <v>5669</v>
      </c>
      <c r="G48" s="17">
        <v>7830</v>
      </c>
      <c r="H48" s="16" t="s">
        <v>5951</v>
      </c>
      <c r="I48" s="17">
        <f>A3L541C1+A3L541C2</f>
        <v>1492780</v>
      </c>
      <c r="J48" s="16" t="s">
        <v>5669</v>
      </c>
      <c r="K48" s="17">
        <v>534431</v>
      </c>
      <c r="L48" s="16" t="s">
        <v>5669</v>
      </c>
      <c r="M48" s="17">
        <v>6640</v>
      </c>
      <c r="N48" s="16" t="s">
        <v>5952</v>
      </c>
      <c r="O48" s="17">
        <f>A3L541C4+A3L541C5</f>
        <v>541071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2921562</v>
      </c>
      <c r="F49" s="16" t="s">
        <v>5954</v>
      </c>
      <c r="G49" s="17">
        <f>SUM(A3L527C2:A3L537C2)+A3L541C2</f>
        <v>7911</v>
      </c>
      <c r="H49" s="16" t="s">
        <v>5955</v>
      </c>
      <c r="I49" s="17">
        <f>SUM(A3L527C3:A3L537C3)+A3L541C3</f>
        <v>2929473</v>
      </c>
      <c r="J49" s="16" t="s">
        <v>5956</v>
      </c>
      <c r="K49" s="17">
        <f>SUM(A3L527C4:A3L537C4)+A3L541C4</f>
        <v>1120799</v>
      </c>
      <c r="L49" s="16" t="s">
        <v>5957</v>
      </c>
      <c r="M49" s="17">
        <f>SUM(A3L527C5:A3L537C5)+A3L541C5</f>
        <v>6721</v>
      </c>
      <c r="N49" s="16" t="s">
        <v>5958</v>
      </c>
      <c r="O49" s="17">
        <f>SUM(A3L527C6:A3L537C6)+A3L541C6</f>
        <v>1127520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7364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7364</v>
      </c>
      <c r="J50" s="16" t="s">
        <v>5962</v>
      </c>
      <c r="K50" s="17">
        <f>(A3L531C4+A3L532C4)</f>
        <v>2742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2742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B69FD-A88D-4271-BC1F-4979C6DB35EB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176729</v>
      </c>
      <c r="H9" s="16" t="s">
        <v>4253</v>
      </c>
      <c r="I9" s="20">
        <v>1</v>
      </c>
      <c r="J9" s="16" t="s">
        <v>5670</v>
      </c>
      <c r="K9" s="17">
        <v>200093</v>
      </c>
      <c r="L9" s="16" t="s">
        <v>4255</v>
      </c>
      <c r="M9" s="20">
        <v>1.1356580000000001</v>
      </c>
      <c r="N9" s="16" t="s">
        <v>5671</v>
      </c>
      <c r="O9" s="17">
        <v>243874</v>
      </c>
      <c r="P9" s="16" t="s">
        <v>4257</v>
      </c>
      <c r="Q9" s="20">
        <v>1.0266040000000001</v>
      </c>
      <c r="R9" s="16" t="s">
        <v>5672</v>
      </c>
      <c r="S9" s="17">
        <v>213927</v>
      </c>
      <c r="T9" s="16" t="s">
        <v>4259</v>
      </c>
      <c r="U9" s="20">
        <v>0.99382610000000005</v>
      </c>
      <c r="V9" s="16" t="s">
        <v>5673</v>
      </c>
      <c r="W9" s="17">
        <v>256130</v>
      </c>
      <c r="X9" s="16" t="s">
        <v>4261</v>
      </c>
      <c r="Y9" s="20">
        <v>1.1338299999999999</v>
      </c>
      <c r="Z9" s="16" t="s">
        <v>5968</v>
      </c>
      <c r="AA9" s="17">
        <f>SUM(PRODUCT(A3L602C2,A3L602C3))/A3L602C1</f>
        <v>176729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176729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200093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243874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213927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256130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176729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176729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200093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243874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213927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256130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176729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9919</v>
      </c>
      <c r="H17" s="16" t="s">
        <v>4253</v>
      </c>
      <c r="I17" s="20">
        <v>1</v>
      </c>
      <c r="J17" s="16" t="s">
        <v>5670</v>
      </c>
      <c r="K17" s="17">
        <v>8678</v>
      </c>
      <c r="L17" s="16" t="s">
        <v>4255</v>
      </c>
      <c r="M17" s="20">
        <v>1.1356580000000001</v>
      </c>
      <c r="N17" s="16" t="s">
        <v>5671</v>
      </c>
      <c r="O17" s="17">
        <v>10027</v>
      </c>
      <c r="P17" s="16" t="s">
        <v>4257</v>
      </c>
      <c r="Q17" s="20">
        <v>1.0266040000000001</v>
      </c>
      <c r="R17" s="16" t="s">
        <v>5672</v>
      </c>
      <c r="S17" s="17">
        <v>11480</v>
      </c>
      <c r="T17" s="16" t="s">
        <v>4259</v>
      </c>
      <c r="U17" s="20">
        <v>0.99382610000000005</v>
      </c>
      <c r="V17" s="16" t="s">
        <v>5673</v>
      </c>
      <c r="W17" s="17">
        <v>7443</v>
      </c>
      <c r="X17" s="16" t="s">
        <v>4261</v>
      </c>
      <c r="Y17" s="20">
        <v>1.1338299999999999</v>
      </c>
      <c r="Z17" s="16" t="s">
        <v>5991</v>
      </c>
      <c r="AA17" s="17">
        <f>SUM(PRODUCT(A3L610C2,A3L610C3))/A3L610C1</f>
        <v>9919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22947</v>
      </c>
      <c r="H19" s="16" t="s">
        <v>4253</v>
      </c>
      <c r="I19" s="20">
        <v>1</v>
      </c>
      <c r="J19" s="16" t="s">
        <v>5670</v>
      </c>
      <c r="K19" s="17">
        <v>23334</v>
      </c>
      <c r="L19" s="16" t="s">
        <v>4255</v>
      </c>
      <c r="M19" s="20">
        <v>1.1356580000000001</v>
      </c>
      <c r="N19" s="16" t="s">
        <v>5671</v>
      </c>
      <c r="O19" s="17">
        <v>28433</v>
      </c>
      <c r="P19" s="16" t="s">
        <v>4257</v>
      </c>
      <c r="Q19" s="20">
        <v>1.0266040000000001</v>
      </c>
      <c r="R19" s="16" t="s">
        <v>5672</v>
      </c>
      <c r="S19" s="17">
        <v>26139</v>
      </c>
      <c r="T19" s="16" t="s">
        <v>4259</v>
      </c>
      <c r="U19" s="20">
        <v>0.99382610000000005</v>
      </c>
      <c r="V19" s="16" t="s">
        <v>5673</v>
      </c>
      <c r="W19" s="17">
        <v>25091</v>
      </c>
      <c r="X19" s="16" t="s">
        <v>4261</v>
      </c>
      <c r="Y19" s="20">
        <v>1.1338299999999999</v>
      </c>
      <c r="Z19" s="16" t="s">
        <v>5993</v>
      </c>
      <c r="AA19" s="17">
        <f>SUM(PRODUCT(A3L612C2,A3L612C3))/A3L612C1</f>
        <v>22947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66732</v>
      </c>
      <c r="H20" s="16" t="s">
        <v>4253</v>
      </c>
      <c r="I20" s="20">
        <v>1</v>
      </c>
      <c r="J20" s="16" t="s">
        <v>5670</v>
      </c>
      <c r="K20" s="17">
        <v>54809</v>
      </c>
      <c r="L20" s="16" t="s">
        <v>4255</v>
      </c>
      <c r="M20" s="20">
        <v>1.1356580000000001</v>
      </c>
      <c r="N20" s="16" t="s">
        <v>5671</v>
      </c>
      <c r="O20" s="17">
        <v>61577</v>
      </c>
      <c r="P20" s="16" t="s">
        <v>4257</v>
      </c>
      <c r="Q20" s="20">
        <v>1.0266040000000001</v>
      </c>
      <c r="R20" s="16" t="s">
        <v>5672</v>
      </c>
      <c r="S20" s="17">
        <v>73899</v>
      </c>
      <c r="T20" s="16" t="s">
        <v>4259</v>
      </c>
      <c r="U20" s="20">
        <v>0.99382610000000005</v>
      </c>
      <c r="V20" s="16" t="s">
        <v>5673</v>
      </c>
      <c r="W20" s="17">
        <v>58887</v>
      </c>
      <c r="X20" s="16" t="s">
        <v>4261</v>
      </c>
      <c r="Y20" s="20">
        <v>1.1338299999999999</v>
      </c>
      <c r="Z20" s="16" t="s">
        <v>5994</v>
      </c>
      <c r="AA20" s="17">
        <f>SUM(PRODUCT(A3L613C2,A3L613C3))/A3L613C1</f>
        <v>66732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12008</v>
      </c>
      <c r="H22" s="16" t="s">
        <v>4253</v>
      </c>
      <c r="I22" s="20">
        <v>1</v>
      </c>
      <c r="J22" s="16" t="s">
        <v>5670</v>
      </c>
      <c r="K22" s="17">
        <v>12459</v>
      </c>
      <c r="L22" s="16" t="s">
        <v>4255</v>
      </c>
      <c r="M22" s="20">
        <v>1.1356580000000001</v>
      </c>
      <c r="N22" s="16" t="s">
        <v>5671</v>
      </c>
      <c r="O22" s="17">
        <v>14323</v>
      </c>
      <c r="P22" s="16" t="s">
        <v>4257</v>
      </c>
      <c r="Q22" s="20">
        <v>1.0266040000000001</v>
      </c>
      <c r="R22" s="16" t="s">
        <v>5672</v>
      </c>
      <c r="S22" s="17">
        <v>16743</v>
      </c>
      <c r="T22" s="16" t="s">
        <v>4259</v>
      </c>
      <c r="U22" s="20">
        <v>0.99382610000000005</v>
      </c>
      <c r="V22" s="16" t="s">
        <v>5673</v>
      </c>
      <c r="W22" s="17">
        <v>18843</v>
      </c>
      <c r="X22" s="16" t="s">
        <v>4261</v>
      </c>
      <c r="Y22" s="20">
        <v>1.1338299999999999</v>
      </c>
      <c r="Z22" s="16" t="s">
        <v>5996</v>
      </c>
      <c r="AA22" s="17">
        <f>SUM(PRODUCT(A3L615C2,A3L615C3))/A3L615C1</f>
        <v>12008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4516</v>
      </c>
      <c r="H24" s="16" t="s">
        <v>4253</v>
      </c>
      <c r="I24" s="20">
        <v>1</v>
      </c>
      <c r="J24" s="16" t="s">
        <v>5670</v>
      </c>
      <c r="K24" s="17">
        <v>4304</v>
      </c>
      <c r="L24" s="16" t="s">
        <v>4255</v>
      </c>
      <c r="M24" s="20">
        <v>1.1356580000000001</v>
      </c>
      <c r="N24" s="16" t="s">
        <v>5671</v>
      </c>
      <c r="O24" s="17">
        <v>10016</v>
      </c>
      <c r="P24" s="16" t="s">
        <v>4257</v>
      </c>
      <c r="Q24" s="20">
        <v>1.0266040000000001</v>
      </c>
      <c r="R24" s="16" t="s">
        <v>5672</v>
      </c>
      <c r="S24" s="17">
        <v>9925</v>
      </c>
      <c r="T24" s="16" t="s">
        <v>4259</v>
      </c>
      <c r="U24" s="20">
        <v>0.99382610000000005</v>
      </c>
      <c r="V24" s="16" t="s">
        <v>5673</v>
      </c>
      <c r="W24" s="17">
        <v>7880</v>
      </c>
      <c r="X24" s="16" t="s">
        <v>4261</v>
      </c>
      <c r="Y24" s="20">
        <v>1.1338299999999999</v>
      </c>
      <c r="Z24" s="16" t="s">
        <v>5998</v>
      </c>
      <c r="AA24" s="17">
        <f>SUM(PRODUCT(A3L617C2,A3L617C3))/A3L617C1</f>
        <v>4516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58949</v>
      </c>
      <c r="H25" s="16" t="s">
        <v>4253</v>
      </c>
      <c r="I25" s="20">
        <v>1</v>
      </c>
      <c r="J25" s="16" t="s">
        <v>5670</v>
      </c>
      <c r="K25" s="17">
        <v>62042</v>
      </c>
      <c r="L25" s="16" t="s">
        <v>4255</v>
      </c>
      <c r="M25" s="20">
        <v>1.1356580000000001</v>
      </c>
      <c r="N25" s="16" t="s">
        <v>5671</v>
      </c>
      <c r="O25" s="17">
        <v>68282</v>
      </c>
      <c r="P25" s="16" t="s">
        <v>4257</v>
      </c>
      <c r="Q25" s="20">
        <v>1.0266040000000001</v>
      </c>
      <c r="R25" s="16" t="s">
        <v>5672</v>
      </c>
      <c r="S25" s="17">
        <v>72089</v>
      </c>
      <c r="T25" s="16" t="s">
        <v>4259</v>
      </c>
      <c r="U25" s="20">
        <v>0.99382610000000005</v>
      </c>
      <c r="V25" s="16" t="s">
        <v>5673</v>
      </c>
      <c r="W25" s="17">
        <v>9588</v>
      </c>
      <c r="X25" s="16" t="s">
        <v>4261</v>
      </c>
      <c r="Y25" s="20">
        <v>1.1338299999999999</v>
      </c>
      <c r="Z25" s="16" t="s">
        <v>5999</v>
      </c>
      <c r="AA25" s="17">
        <f>SUM(PRODUCT(A3L618C2,A3L618C3))/A3L618C1</f>
        <v>58949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11910</v>
      </c>
      <c r="H28" s="16" t="s">
        <v>4253</v>
      </c>
      <c r="I28" s="20">
        <v>1</v>
      </c>
      <c r="J28" s="16" t="s">
        <v>5670</v>
      </c>
      <c r="K28" s="17">
        <v>12554</v>
      </c>
      <c r="L28" s="16" t="s">
        <v>4255</v>
      </c>
      <c r="M28" s="20">
        <v>1.1356580000000001</v>
      </c>
      <c r="N28" s="16" t="s">
        <v>5671</v>
      </c>
      <c r="O28" s="17">
        <v>14863</v>
      </c>
      <c r="P28" s="16" t="s">
        <v>4257</v>
      </c>
      <c r="Q28" s="20">
        <v>1.0266040000000001</v>
      </c>
      <c r="R28" s="16" t="s">
        <v>5672</v>
      </c>
      <c r="S28" s="17">
        <v>14333</v>
      </c>
      <c r="T28" s="16" t="s">
        <v>4259</v>
      </c>
      <c r="U28" s="20">
        <v>0.99382610000000005</v>
      </c>
      <c r="V28" s="16" t="s">
        <v>5673</v>
      </c>
      <c r="W28" s="17">
        <v>11411</v>
      </c>
      <c r="X28" s="16" t="s">
        <v>4261</v>
      </c>
      <c r="Y28" s="20">
        <v>1.1338299999999999</v>
      </c>
      <c r="Z28" s="16" t="s">
        <v>6002</v>
      </c>
      <c r="AA28" s="17">
        <f>SUM(PRODUCT(A3L621C2,A3L621C3))/A3L621C1</f>
        <v>11910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227</v>
      </c>
      <c r="H29" s="16" t="s">
        <v>4253</v>
      </c>
      <c r="I29" s="20">
        <v>1</v>
      </c>
      <c r="J29" s="16" t="s">
        <v>5670</v>
      </c>
      <c r="K29" s="17">
        <v>94</v>
      </c>
      <c r="L29" s="16" t="s">
        <v>4255</v>
      </c>
      <c r="M29" s="20">
        <v>1.1356580000000001</v>
      </c>
      <c r="N29" s="16" t="s">
        <v>5671</v>
      </c>
      <c r="O29" s="17">
        <v>3827</v>
      </c>
      <c r="P29" s="16" t="s">
        <v>4257</v>
      </c>
      <c r="Q29" s="20">
        <v>1.0266040000000001</v>
      </c>
      <c r="R29" s="16" t="s">
        <v>5672</v>
      </c>
      <c r="S29" s="17">
        <v>2913</v>
      </c>
      <c r="T29" s="16" t="s">
        <v>4259</v>
      </c>
      <c r="U29" s="20">
        <v>0.99382610000000005</v>
      </c>
      <c r="V29" s="16" t="s">
        <v>5673</v>
      </c>
      <c r="W29" s="17">
        <v>730</v>
      </c>
      <c r="X29" s="16" t="s">
        <v>4261</v>
      </c>
      <c r="Y29" s="20">
        <v>1.1338299999999999</v>
      </c>
      <c r="Z29" s="16" t="s">
        <v>6003</v>
      </c>
      <c r="AA29" s="17">
        <f>SUM(PRODUCT(A3L622C2,A3L622C3))/A3L622C1</f>
        <v>227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25247</v>
      </c>
      <c r="H31" s="16" t="s">
        <v>4253</v>
      </c>
      <c r="I31" s="20">
        <v>1</v>
      </c>
      <c r="J31" s="16" t="s">
        <v>5670</v>
      </c>
      <c r="K31" s="17">
        <v>24923</v>
      </c>
      <c r="L31" s="16" t="s">
        <v>4255</v>
      </c>
      <c r="M31" s="20">
        <v>1.1356580000000001</v>
      </c>
      <c r="N31" s="16" t="s">
        <v>5671</v>
      </c>
      <c r="O31" s="17">
        <v>21451</v>
      </c>
      <c r="P31" s="16" t="s">
        <v>4257</v>
      </c>
      <c r="Q31" s="20">
        <v>1.0266040000000001</v>
      </c>
      <c r="R31" s="16" t="s">
        <v>5672</v>
      </c>
      <c r="S31" s="17">
        <v>19675</v>
      </c>
      <c r="T31" s="16" t="s">
        <v>4259</v>
      </c>
      <c r="U31" s="20">
        <v>0.99382610000000005</v>
      </c>
      <c r="V31" s="16" t="s">
        <v>5673</v>
      </c>
      <c r="W31" s="17">
        <v>20441</v>
      </c>
      <c r="X31" s="16" t="s">
        <v>4261</v>
      </c>
      <c r="Y31" s="20">
        <v>1.1338299999999999</v>
      </c>
      <c r="Z31" s="16" t="s">
        <v>6005</v>
      </c>
      <c r="AA31" s="17">
        <f>SUM(PRODUCT(A3L624C2,A3L624C3))/A3L624C1</f>
        <v>25247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212455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203197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232799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247196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160314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212455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1507</v>
      </c>
      <c r="H39" s="16" t="s">
        <v>4253</v>
      </c>
      <c r="I39" s="20">
        <v>1</v>
      </c>
      <c r="J39" s="16" t="s">
        <v>5670</v>
      </c>
      <c r="K39" s="17">
        <v>1624</v>
      </c>
      <c r="L39" s="16" t="s">
        <v>4255</v>
      </c>
      <c r="M39" s="20">
        <v>1.1356580000000001</v>
      </c>
      <c r="N39" s="16" t="s">
        <v>5671</v>
      </c>
      <c r="O39" s="17">
        <v>2030</v>
      </c>
      <c r="P39" s="16" t="s">
        <v>4257</v>
      </c>
      <c r="Q39" s="20">
        <v>1.0266040000000001</v>
      </c>
      <c r="R39" s="16" t="s">
        <v>5672</v>
      </c>
      <c r="S39" s="17">
        <v>1337</v>
      </c>
      <c r="T39" s="16" t="s">
        <v>4259</v>
      </c>
      <c r="U39" s="20">
        <v>0.99382610000000005</v>
      </c>
      <c r="V39" s="16" t="s">
        <v>5673</v>
      </c>
      <c r="W39" s="17">
        <v>1723</v>
      </c>
      <c r="X39" s="16" t="s">
        <v>4261</v>
      </c>
      <c r="Y39" s="20">
        <v>1.1338299999999999</v>
      </c>
      <c r="Z39" s="16" t="s">
        <v>6018</v>
      </c>
      <c r="AA39" s="17">
        <f>SUM(PRODUCT(A3L632C2,A3L632C3))/A3L632C1</f>
        <v>1507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0</v>
      </c>
      <c r="H48" s="16" t="s">
        <v>4253</v>
      </c>
      <c r="I48" s="20">
        <v>0</v>
      </c>
      <c r="J48" s="16" t="s">
        <v>5670</v>
      </c>
      <c r="K48" s="17">
        <v>0</v>
      </c>
      <c r="L48" s="16" t="s">
        <v>4255</v>
      </c>
      <c r="M48" s="20">
        <v>0</v>
      </c>
      <c r="N48" s="16" t="s">
        <v>5671</v>
      </c>
      <c r="O48" s="17">
        <v>0</v>
      </c>
      <c r="P48" s="16" t="s">
        <v>4257</v>
      </c>
      <c r="Q48" s="20">
        <v>0</v>
      </c>
      <c r="R48" s="16" t="s">
        <v>5672</v>
      </c>
      <c r="S48" s="17">
        <v>0</v>
      </c>
      <c r="T48" s="16" t="s">
        <v>4259</v>
      </c>
      <c r="U48" s="20">
        <v>0</v>
      </c>
      <c r="V48" s="16" t="s">
        <v>5673</v>
      </c>
      <c r="W48" s="17">
        <v>0</v>
      </c>
      <c r="X48" s="16" t="s">
        <v>4261</v>
      </c>
      <c r="Y48" s="20">
        <v>0</v>
      </c>
      <c r="Z48" s="16" t="s">
        <v>6027</v>
      </c>
      <c r="AA48" s="17">
        <f>SUM(PRODUCT(A3L641C2,A3L641C3))/A3L641C1</f>
        <v>0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1507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1624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2030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1337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1723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1507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1507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1624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2030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1337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1723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1507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323C1-6D9C-4E98-A924-031E5BADAEB0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IF(SSAC="Y",0,125482)</f>
        <v>125482</v>
      </c>
      <c r="H8" s="16" t="s">
        <v>4253</v>
      </c>
      <c r="I8" s="20">
        <v>1</v>
      </c>
      <c r="J8" s="16" t="s">
        <v>6069</v>
      </c>
      <c r="K8" s="17">
        <f>IF(SSAC="Y",0,124956)</f>
        <v>124956</v>
      </c>
      <c r="L8" s="16" t="s">
        <v>4255</v>
      </c>
      <c r="M8" s="20">
        <v>1.0199929999999999</v>
      </c>
      <c r="N8" s="16" t="s">
        <v>6070</v>
      </c>
      <c r="O8" s="17">
        <f>IF(SSAC="Y",0,122959)</f>
        <v>122959</v>
      </c>
      <c r="P8" s="16" t="s">
        <v>4257</v>
      </c>
      <c r="Q8" s="20">
        <v>1.0450269999999999</v>
      </c>
      <c r="R8" s="16" t="s">
        <v>6071</v>
      </c>
      <c r="S8" s="17">
        <f>IF(SSAC="Y",0,121599)</f>
        <v>121599</v>
      </c>
      <c r="T8" s="16" t="s">
        <v>4259</v>
      </c>
      <c r="U8" s="20">
        <v>1.0477339999999999</v>
      </c>
      <c r="V8" s="16" t="s">
        <v>6072</v>
      </c>
      <c r="W8" s="17">
        <f>IF(SSAC="Y",0,120678)</f>
        <v>120678</v>
      </c>
      <c r="X8" s="16" t="s">
        <v>4261</v>
      </c>
      <c r="Y8" s="20">
        <v>1.093032</v>
      </c>
      <c r="Z8" s="16" t="s">
        <v>6073</v>
      </c>
      <c r="AA8" s="17">
        <f>SUM(PRODUCT(A3L701C2,A3L701C3))/A3L701C1</f>
        <v>125482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IF(SSAC="Y",0,2339)</f>
        <v>2339</v>
      </c>
      <c r="H9" s="16" t="s">
        <v>4253</v>
      </c>
      <c r="I9" s="20">
        <v>1</v>
      </c>
      <c r="J9" s="16" t="s">
        <v>6069</v>
      </c>
      <c r="K9" s="17">
        <f>IF(SSAC="Y",0,2193)</f>
        <v>2193</v>
      </c>
      <c r="L9" s="16" t="s">
        <v>4255</v>
      </c>
      <c r="M9" s="20">
        <v>1.0199929999999999</v>
      </c>
      <c r="N9" s="16" t="s">
        <v>6070</v>
      </c>
      <c r="O9" s="17">
        <f>IF(SSAC="Y",0,1914)</f>
        <v>1914</v>
      </c>
      <c r="P9" s="16" t="s">
        <v>4257</v>
      </c>
      <c r="Q9" s="20">
        <v>1.0450269999999999</v>
      </c>
      <c r="R9" s="16" t="s">
        <v>6071</v>
      </c>
      <c r="S9" s="17">
        <f>IF(SSAC="Y",0,1827)</f>
        <v>1827</v>
      </c>
      <c r="T9" s="16" t="s">
        <v>4259</v>
      </c>
      <c r="U9" s="20">
        <v>1.0477339999999999</v>
      </c>
      <c r="V9" s="16" t="s">
        <v>6072</v>
      </c>
      <c r="W9" s="17">
        <f>IF(SSAC="Y",0,1752)</f>
        <v>1752</v>
      </c>
      <c r="X9" s="16" t="s">
        <v>4261</v>
      </c>
      <c r="Y9" s="20">
        <v>1.093032</v>
      </c>
      <c r="Z9" s="16" t="s">
        <v>6074</v>
      </c>
      <c r="AA9" s="17">
        <f>SUM(PRODUCT(A3L702C2,A3L702C3))/A3L702C1</f>
        <v>2339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IF(SSAC="Y",0,9149)</f>
        <v>9149</v>
      </c>
      <c r="H10" s="16" t="s">
        <v>4253</v>
      </c>
      <c r="I10" s="20">
        <v>1</v>
      </c>
      <c r="J10" s="16" t="s">
        <v>6069</v>
      </c>
      <c r="K10" s="17">
        <f>IF(SSAC="Y",0,9148)</f>
        <v>9148</v>
      </c>
      <c r="L10" s="16" t="s">
        <v>4255</v>
      </c>
      <c r="M10" s="20">
        <v>1.0199929999999999</v>
      </c>
      <c r="N10" s="16" t="s">
        <v>6070</v>
      </c>
      <c r="O10" s="17">
        <f>IF(SSAC="Y",0,9210)</f>
        <v>9210</v>
      </c>
      <c r="P10" s="16" t="s">
        <v>4257</v>
      </c>
      <c r="Q10" s="20">
        <v>1.0450269999999999</v>
      </c>
      <c r="R10" s="16" t="s">
        <v>6071</v>
      </c>
      <c r="S10" s="17">
        <f>IF(SSAC="Y",0,9127)</f>
        <v>9127</v>
      </c>
      <c r="T10" s="16" t="s">
        <v>4259</v>
      </c>
      <c r="U10" s="20">
        <v>1.0477339999999999</v>
      </c>
      <c r="V10" s="16" t="s">
        <v>6072</v>
      </c>
      <c r="W10" s="17">
        <f>IF(SSAC="Y",0,9088)</f>
        <v>9088</v>
      </c>
      <c r="X10" s="16" t="s">
        <v>4261</v>
      </c>
      <c r="Y10" s="20">
        <v>1.093032</v>
      </c>
      <c r="Z10" s="16" t="s">
        <v>6075</v>
      </c>
      <c r="AA10" s="17">
        <f>SUM(PRODUCT(A3L703C2,A3L703C3))/A3L703C1</f>
        <v>9149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IF(SSAC="Y",0,87508)</f>
        <v>87508</v>
      </c>
      <c r="H11" s="16" t="s">
        <v>4253</v>
      </c>
      <c r="I11" s="20">
        <v>1</v>
      </c>
      <c r="J11" s="16" t="s">
        <v>6069</v>
      </c>
      <c r="K11" s="17">
        <f>IF(SSAC="Y",0,85201)</f>
        <v>85201</v>
      </c>
      <c r="L11" s="16" t="s">
        <v>4255</v>
      </c>
      <c r="M11" s="20">
        <v>1.0199929999999999</v>
      </c>
      <c r="N11" s="16" t="s">
        <v>6070</v>
      </c>
      <c r="O11" s="17">
        <f>IF(SSAC="Y",0,82461)</f>
        <v>82461</v>
      </c>
      <c r="P11" s="16" t="s">
        <v>4257</v>
      </c>
      <c r="Q11" s="20">
        <v>1.0450269999999999</v>
      </c>
      <c r="R11" s="16" t="s">
        <v>6071</v>
      </c>
      <c r="S11" s="17">
        <f>IF(SSAC="Y",0,79795)</f>
        <v>79795</v>
      </c>
      <c r="T11" s="16" t="s">
        <v>4259</v>
      </c>
      <c r="U11" s="20">
        <v>1.0477339999999999</v>
      </c>
      <c r="V11" s="16" t="s">
        <v>6072</v>
      </c>
      <c r="W11" s="17">
        <f>IF(SSAC="Y",0,77243)</f>
        <v>77243</v>
      </c>
      <c r="X11" s="16" t="s">
        <v>4261</v>
      </c>
      <c r="Y11" s="20">
        <v>1.093032</v>
      </c>
      <c r="Z11" s="16" t="s">
        <v>6076</v>
      </c>
      <c r="AA11" s="17">
        <f>SUM(PRODUCT(A3L704C2,A3L704C3))/A3L704C1</f>
        <v>87508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IF(SSAC="Y",0,365995)</f>
        <v>365995</v>
      </c>
      <c r="H13" s="16" t="s">
        <v>4253</v>
      </c>
      <c r="I13" s="20">
        <v>1</v>
      </c>
      <c r="J13" s="16" t="s">
        <v>6069</v>
      </c>
      <c r="K13" s="17">
        <f>IF(SSAC="Y",0,319997)</f>
        <v>319997</v>
      </c>
      <c r="L13" s="16" t="s">
        <v>4255</v>
      </c>
      <c r="M13" s="20">
        <v>1.0199929999999999</v>
      </c>
      <c r="N13" s="16" t="s">
        <v>6070</v>
      </c>
      <c r="O13" s="17">
        <f>IF(SSAC="Y",0,313180)</f>
        <v>313180</v>
      </c>
      <c r="P13" s="16" t="s">
        <v>4257</v>
      </c>
      <c r="Q13" s="20">
        <v>1.0450269999999999</v>
      </c>
      <c r="R13" s="16" t="s">
        <v>6071</v>
      </c>
      <c r="S13" s="17">
        <f>IF(SSAC="Y",0,323539)</f>
        <v>323539</v>
      </c>
      <c r="T13" s="16" t="s">
        <v>4259</v>
      </c>
      <c r="U13" s="20">
        <v>1.0477339999999999</v>
      </c>
      <c r="V13" s="16" t="s">
        <v>6072</v>
      </c>
      <c r="W13" s="17">
        <f>IF(SSAC="Y",0,313723)</f>
        <v>313723</v>
      </c>
      <c r="X13" s="16" t="s">
        <v>4261</v>
      </c>
      <c r="Y13" s="20">
        <v>1.093032</v>
      </c>
      <c r="Z13" s="16" t="s">
        <v>6078</v>
      </c>
      <c r="AA13" s="17">
        <f>SUM(PRODUCT(A3L706C2,A3L706C3))/A3L706C1</f>
        <v>365995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IF(SSAC="Y",0,398411)</f>
        <v>398411</v>
      </c>
      <c r="H14" s="16" t="s">
        <v>4253</v>
      </c>
      <c r="I14" s="20">
        <v>1</v>
      </c>
      <c r="J14" s="16" t="s">
        <v>6069</v>
      </c>
      <c r="K14" s="17">
        <f>IF(SSAC="Y",0,431294)</f>
        <v>431294</v>
      </c>
      <c r="L14" s="16" t="s">
        <v>4255</v>
      </c>
      <c r="M14" s="20">
        <v>1.0199929999999999</v>
      </c>
      <c r="N14" s="16" t="s">
        <v>6070</v>
      </c>
      <c r="O14" s="17">
        <f>IF(SSAC="Y",0,420707)</f>
        <v>420707</v>
      </c>
      <c r="P14" s="16" t="s">
        <v>4257</v>
      </c>
      <c r="Q14" s="20">
        <v>1.0450269999999999</v>
      </c>
      <c r="R14" s="16" t="s">
        <v>6071</v>
      </c>
      <c r="S14" s="17">
        <f>IF(SSAC="Y",0,398649)</f>
        <v>398649</v>
      </c>
      <c r="T14" s="16" t="s">
        <v>4259</v>
      </c>
      <c r="U14" s="20">
        <v>1.0477339999999999</v>
      </c>
      <c r="V14" s="16" t="s">
        <v>6072</v>
      </c>
      <c r="W14" s="17">
        <f>IF(SSAC="Y",0,386196)</f>
        <v>386196</v>
      </c>
      <c r="X14" s="16" t="s">
        <v>4261</v>
      </c>
      <c r="Y14" s="20">
        <v>1.093032</v>
      </c>
      <c r="Z14" s="16" t="s">
        <v>6079</v>
      </c>
      <c r="AA14" s="17">
        <f>SUM(PRODUCT(A3L707C2,A3L707C3))/A3L707C1</f>
        <v>398411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IF(SSAC="Y",0,290265)</f>
        <v>290265</v>
      </c>
      <c r="H15" s="16" t="s">
        <v>4253</v>
      </c>
      <c r="I15" s="20">
        <v>1</v>
      </c>
      <c r="J15" s="16" t="s">
        <v>6069</v>
      </c>
      <c r="K15" s="17">
        <f>IF(SSAC="Y",0,295092)</f>
        <v>295092</v>
      </c>
      <c r="L15" s="16" t="s">
        <v>4255</v>
      </c>
      <c r="M15" s="20">
        <v>1.0199929999999999</v>
      </c>
      <c r="N15" s="16" t="s">
        <v>6070</v>
      </c>
      <c r="O15" s="17">
        <f>IF(SSAC="Y",0,286120)</f>
        <v>286120</v>
      </c>
      <c r="P15" s="16" t="s">
        <v>4257</v>
      </c>
      <c r="Q15" s="20">
        <v>1.0450269999999999</v>
      </c>
      <c r="R15" s="16" t="s">
        <v>6071</v>
      </c>
      <c r="S15" s="17">
        <f>IF(SSAC="Y",0,273255)</f>
        <v>273255</v>
      </c>
      <c r="T15" s="16" t="s">
        <v>4259</v>
      </c>
      <c r="U15" s="20">
        <v>1.0477339999999999</v>
      </c>
      <c r="V15" s="16" t="s">
        <v>6072</v>
      </c>
      <c r="W15" s="17">
        <f>IF(SSAC="Y",0,264594)</f>
        <v>264594</v>
      </c>
      <c r="X15" s="16" t="s">
        <v>4261</v>
      </c>
      <c r="Y15" s="20">
        <v>1.093032</v>
      </c>
      <c r="Z15" s="16" t="s">
        <v>6080</v>
      </c>
      <c r="AA15" s="17">
        <f>SUM(PRODUCT(A3L708C2,A3L708C3))/A3L708C1</f>
        <v>290265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IF(SSAC="Y",0,2103)</f>
        <v>2103</v>
      </c>
      <c r="H16" s="16" t="s">
        <v>4253</v>
      </c>
      <c r="I16" s="20">
        <v>1</v>
      </c>
      <c r="J16" s="16" t="s">
        <v>6069</v>
      </c>
      <c r="K16" s="17">
        <f>IF(SSAC="Y",0,2077)</f>
        <v>2077</v>
      </c>
      <c r="L16" s="16" t="s">
        <v>4255</v>
      </c>
      <c r="M16" s="20">
        <v>1.0199929999999999</v>
      </c>
      <c r="N16" s="16" t="s">
        <v>6070</v>
      </c>
      <c r="O16" s="17">
        <f>IF(SSAC="Y",0,1981)</f>
        <v>1981</v>
      </c>
      <c r="P16" s="16" t="s">
        <v>4257</v>
      </c>
      <c r="Q16" s="20">
        <v>1.0450269999999999</v>
      </c>
      <c r="R16" s="16" t="s">
        <v>6071</v>
      </c>
      <c r="S16" s="17">
        <f>IF(SSAC="Y",0,1927)</f>
        <v>1927</v>
      </c>
      <c r="T16" s="16" t="s">
        <v>4259</v>
      </c>
      <c r="U16" s="20">
        <v>1.0477339999999999</v>
      </c>
      <c r="V16" s="16" t="s">
        <v>6072</v>
      </c>
      <c r="W16" s="17">
        <f>IF(SSAC="Y",0,1906)</f>
        <v>1906</v>
      </c>
      <c r="X16" s="16" t="s">
        <v>4261</v>
      </c>
      <c r="Y16" s="20">
        <v>1.093032</v>
      </c>
      <c r="Z16" s="16" t="s">
        <v>6081</v>
      </c>
      <c r="AA16" s="17">
        <f>SUM(PRODUCT(A3L709C2,A3L709C3))/A3L709C1</f>
        <v>2103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IF(SSAC="Y",0,11900)</f>
        <v>11900</v>
      </c>
      <c r="H17" s="16" t="s">
        <v>4253</v>
      </c>
      <c r="I17" s="20">
        <v>1</v>
      </c>
      <c r="J17" s="16" t="s">
        <v>6069</v>
      </c>
      <c r="K17" s="17">
        <f>IF(SSAC="Y",0,12838)</f>
        <v>12838</v>
      </c>
      <c r="L17" s="16" t="s">
        <v>4255</v>
      </c>
      <c r="M17" s="20">
        <v>1.0199929999999999</v>
      </c>
      <c r="N17" s="16" t="s">
        <v>6070</v>
      </c>
      <c r="O17" s="17">
        <f>IF(SSAC="Y",0,14494)</f>
        <v>14494</v>
      </c>
      <c r="P17" s="16" t="s">
        <v>4257</v>
      </c>
      <c r="Q17" s="20">
        <v>1.0450269999999999</v>
      </c>
      <c r="R17" s="16" t="s">
        <v>6071</v>
      </c>
      <c r="S17" s="17">
        <f>IF(SSAC="Y",0,14702)</f>
        <v>14702</v>
      </c>
      <c r="T17" s="16" t="s">
        <v>4259</v>
      </c>
      <c r="U17" s="20">
        <v>1.0477339999999999</v>
      </c>
      <c r="V17" s="16" t="s">
        <v>6072</v>
      </c>
      <c r="W17" s="17">
        <f>IF(SSAC="Y",0,15114)</f>
        <v>15114</v>
      </c>
      <c r="X17" s="16" t="s">
        <v>4261</v>
      </c>
      <c r="Y17" s="20">
        <v>1.093032</v>
      </c>
      <c r="Z17" s="16" t="s">
        <v>6082</v>
      </c>
      <c r="AA17" s="17">
        <f>SUM(PRODUCT(A3L710C2,A3L710C3))/A3L710C1</f>
        <v>11900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IF(SSAC="Y",0,1092)</f>
        <v>1092</v>
      </c>
      <c r="H18" s="16" t="s">
        <v>4253</v>
      </c>
      <c r="I18" s="20">
        <v>1</v>
      </c>
      <c r="J18" s="16" t="s">
        <v>6069</v>
      </c>
      <c r="K18" s="17">
        <f>IF(SSAC="Y",0,1726)</f>
        <v>1726</v>
      </c>
      <c r="L18" s="16" t="s">
        <v>4255</v>
      </c>
      <c r="M18" s="20">
        <v>1.0199929999999999</v>
      </c>
      <c r="N18" s="16" t="s">
        <v>6070</v>
      </c>
      <c r="O18" s="17">
        <f>IF(SSAC="Y",0,2087)</f>
        <v>2087</v>
      </c>
      <c r="P18" s="16" t="s">
        <v>4257</v>
      </c>
      <c r="Q18" s="20">
        <v>1.0450269999999999</v>
      </c>
      <c r="R18" s="16" t="s">
        <v>6071</v>
      </c>
      <c r="S18" s="17">
        <f>IF(SSAC="Y",0,2201)</f>
        <v>2201</v>
      </c>
      <c r="T18" s="16" t="s">
        <v>4259</v>
      </c>
      <c r="U18" s="20">
        <v>1.0477339999999999</v>
      </c>
      <c r="V18" s="16" t="s">
        <v>6072</v>
      </c>
      <c r="W18" s="17">
        <f>IF(SSAC="Y",0,2337)</f>
        <v>2337</v>
      </c>
      <c r="X18" s="16" t="s">
        <v>4261</v>
      </c>
      <c r="Y18" s="20">
        <v>1.093032</v>
      </c>
      <c r="Z18" s="16" t="s">
        <v>6083</v>
      </c>
      <c r="AA18" s="17">
        <f>SUM(PRODUCT(A3L711C2,A3L711C3))/A3L711C1</f>
        <v>1092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IF(SSAC="Y",0,261)</f>
        <v>261</v>
      </c>
      <c r="H19" s="16" t="s">
        <v>4253</v>
      </c>
      <c r="I19" s="20">
        <v>1</v>
      </c>
      <c r="J19" s="16" t="s">
        <v>6069</v>
      </c>
      <c r="K19" s="17">
        <f>IF(SSAC="Y",0,263)</f>
        <v>263</v>
      </c>
      <c r="L19" s="16" t="s">
        <v>4255</v>
      </c>
      <c r="M19" s="20">
        <v>1.0199929999999999</v>
      </c>
      <c r="N19" s="16" t="s">
        <v>6070</v>
      </c>
      <c r="O19" s="17">
        <f>IF(SSAC="Y",0,275)</f>
        <v>275</v>
      </c>
      <c r="P19" s="16" t="s">
        <v>4257</v>
      </c>
      <c r="Q19" s="20">
        <v>1.0450269999999999</v>
      </c>
      <c r="R19" s="16" t="s">
        <v>6071</v>
      </c>
      <c r="S19" s="17">
        <f>IF(SSAC="Y",0,386)</f>
        <v>386</v>
      </c>
      <c r="T19" s="16" t="s">
        <v>4259</v>
      </c>
      <c r="U19" s="20">
        <v>1.0477339999999999</v>
      </c>
      <c r="V19" s="16" t="s">
        <v>6072</v>
      </c>
      <c r="W19" s="17">
        <f>IF(SSAC="Y",0,468)</f>
        <v>468</v>
      </c>
      <c r="X19" s="16" t="s">
        <v>4261</v>
      </c>
      <c r="Y19" s="20">
        <v>1.093032</v>
      </c>
      <c r="Z19" s="16" t="s">
        <v>6084</v>
      </c>
      <c r="AA19" s="17">
        <f>SUM(PRODUCT(A3L712C2,A3L712C3))/A3L712C1</f>
        <v>261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IF(SSAC="Y",0,17526)</f>
        <v>17526</v>
      </c>
      <c r="H20" s="16" t="s">
        <v>4253</v>
      </c>
      <c r="I20" s="20">
        <v>1</v>
      </c>
      <c r="J20" s="16" t="s">
        <v>6069</v>
      </c>
      <c r="K20" s="17">
        <f>IF(SSAC="Y",0,17166)</f>
        <v>17166</v>
      </c>
      <c r="L20" s="16" t="s">
        <v>4255</v>
      </c>
      <c r="M20" s="20">
        <v>1.0199929999999999</v>
      </c>
      <c r="N20" s="16" t="s">
        <v>6070</v>
      </c>
      <c r="O20" s="17">
        <f>IF(SSAC="Y",0,17361)</f>
        <v>17361</v>
      </c>
      <c r="P20" s="16" t="s">
        <v>4257</v>
      </c>
      <c r="Q20" s="20">
        <v>1.0450269999999999</v>
      </c>
      <c r="R20" s="16" t="s">
        <v>6071</v>
      </c>
      <c r="S20" s="17">
        <f>IF(SSAC="Y",0,16595)</f>
        <v>16595</v>
      </c>
      <c r="T20" s="16" t="s">
        <v>4259</v>
      </c>
      <c r="U20" s="20">
        <v>1.0477339999999999</v>
      </c>
      <c r="V20" s="16" t="s">
        <v>6072</v>
      </c>
      <c r="W20" s="17">
        <f>IF(SSAC="Y",0,16367)</f>
        <v>16367</v>
      </c>
      <c r="X20" s="16" t="s">
        <v>4261</v>
      </c>
      <c r="Y20" s="20">
        <v>1.093032</v>
      </c>
      <c r="Z20" s="16" t="s">
        <v>6085</v>
      </c>
      <c r="AA20" s="17">
        <f>SUM(PRODUCT(A3L713C2,A3L713C3))/A3L713C1</f>
        <v>17526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IF(SSAC="Y",0,16862)</f>
        <v>16862</v>
      </c>
      <c r="H21" s="16" t="s">
        <v>4253</v>
      </c>
      <c r="I21" s="20">
        <v>1</v>
      </c>
      <c r="J21" s="16" t="s">
        <v>6069</v>
      </c>
      <c r="K21" s="17">
        <f>IF(SSAC="Y",0,16185)</f>
        <v>16185</v>
      </c>
      <c r="L21" s="16" t="s">
        <v>4255</v>
      </c>
      <c r="M21" s="20">
        <v>1.0199929999999999</v>
      </c>
      <c r="N21" s="16" t="s">
        <v>6070</v>
      </c>
      <c r="O21" s="17">
        <f>IF(SSAC="Y",0,17204)</f>
        <v>17204</v>
      </c>
      <c r="P21" s="16" t="s">
        <v>4257</v>
      </c>
      <c r="Q21" s="20">
        <v>1.0450269999999999</v>
      </c>
      <c r="R21" s="16" t="s">
        <v>6071</v>
      </c>
      <c r="S21" s="17">
        <f>IF(SSAC="Y",0,16865)</f>
        <v>16865</v>
      </c>
      <c r="T21" s="16" t="s">
        <v>4259</v>
      </c>
      <c r="U21" s="20">
        <v>1.0477339999999999</v>
      </c>
      <c r="V21" s="16" t="s">
        <v>6072</v>
      </c>
      <c r="W21" s="17">
        <f>IF(SSAC="Y",0,16774)</f>
        <v>16774</v>
      </c>
      <c r="X21" s="16" t="s">
        <v>4261</v>
      </c>
      <c r="Y21" s="20">
        <v>1.093032</v>
      </c>
      <c r="Z21" s="16" t="s">
        <v>6086</v>
      </c>
      <c r="AA21" s="17">
        <f>SUM(PRODUCT(A3L714C2,A3L714C3))/A3L714C1</f>
        <v>16862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IF(SSAC="Y",0,426)</f>
        <v>426</v>
      </c>
      <c r="H23" s="16" t="s">
        <v>4253</v>
      </c>
      <c r="I23" s="20">
        <v>1</v>
      </c>
      <c r="J23" s="16" t="s">
        <v>6069</v>
      </c>
      <c r="K23" s="17">
        <f>IF(SSAC="Y",0,426)</f>
        <v>426</v>
      </c>
      <c r="L23" s="16" t="s">
        <v>4255</v>
      </c>
      <c r="M23" s="20">
        <v>1.0199929999999999</v>
      </c>
      <c r="N23" s="16" t="s">
        <v>6070</v>
      </c>
      <c r="O23" s="17">
        <f>IF(SSAC="Y",0,429)</f>
        <v>429</v>
      </c>
      <c r="P23" s="16" t="s">
        <v>4257</v>
      </c>
      <c r="Q23" s="20">
        <v>1.0450269999999999</v>
      </c>
      <c r="R23" s="16" t="s">
        <v>6071</v>
      </c>
      <c r="S23" s="17">
        <f>IF(SSAC="Y",0,431)</f>
        <v>431</v>
      </c>
      <c r="T23" s="16" t="s">
        <v>4259</v>
      </c>
      <c r="U23" s="20">
        <v>1.0477339999999999</v>
      </c>
      <c r="V23" s="16" t="s">
        <v>6072</v>
      </c>
      <c r="W23" s="17">
        <f>IF(SSAC="Y",0,432)</f>
        <v>432</v>
      </c>
      <c r="X23" s="16" t="s">
        <v>4261</v>
      </c>
      <c r="Y23" s="20">
        <v>1.093032</v>
      </c>
      <c r="Z23" s="16" t="s">
        <v>6088</v>
      </c>
      <c r="AA23" s="17">
        <f>SUM(PRODUCT(A3L716C2,A3L716C3))/A3L716C1</f>
        <v>426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IF(SSAC="Y",0,2146)</f>
        <v>2146</v>
      </c>
      <c r="H24" s="16" t="s">
        <v>4253</v>
      </c>
      <c r="I24" s="20">
        <v>1</v>
      </c>
      <c r="J24" s="16" t="s">
        <v>6069</v>
      </c>
      <c r="K24" s="17">
        <f>IF(SSAC="Y",0,2150)</f>
        <v>2150</v>
      </c>
      <c r="L24" s="16" t="s">
        <v>4255</v>
      </c>
      <c r="M24" s="20">
        <v>1.0199929999999999</v>
      </c>
      <c r="N24" s="16" t="s">
        <v>6070</v>
      </c>
      <c r="O24" s="17">
        <f>IF(SSAC="Y",0,2134)</f>
        <v>2134</v>
      </c>
      <c r="P24" s="16" t="s">
        <v>4257</v>
      </c>
      <c r="Q24" s="20">
        <v>1.0450269999999999</v>
      </c>
      <c r="R24" s="16" t="s">
        <v>6071</v>
      </c>
      <c r="S24" s="17">
        <f>IF(SSAC="Y",0,2013)</f>
        <v>2013</v>
      </c>
      <c r="T24" s="16" t="s">
        <v>4259</v>
      </c>
      <c r="U24" s="20">
        <v>1.0477339999999999</v>
      </c>
      <c r="V24" s="16" t="s">
        <v>6072</v>
      </c>
      <c r="W24" s="17">
        <f>IF(SSAC="Y",0,1781)</f>
        <v>1781</v>
      </c>
      <c r="X24" s="16" t="s">
        <v>4261</v>
      </c>
      <c r="Y24" s="20">
        <v>1.093032</v>
      </c>
      <c r="Z24" s="16" t="s">
        <v>6089</v>
      </c>
      <c r="AA24" s="17">
        <f>SUM(PRODUCT(A3L717C2,A3L717C3))/A3L717C1</f>
        <v>2146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IF(SSAC="Y",0,66970)</f>
        <v>66970</v>
      </c>
      <c r="H25" s="16" t="s">
        <v>4253</v>
      </c>
      <c r="I25" s="20">
        <v>1</v>
      </c>
      <c r="J25" s="16" t="s">
        <v>6069</v>
      </c>
      <c r="K25" s="17">
        <f>IF(SSAC="Y",0,62236)</f>
        <v>62236</v>
      </c>
      <c r="L25" s="16" t="s">
        <v>4255</v>
      </c>
      <c r="M25" s="20">
        <v>1.0199929999999999</v>
      </c>
      <c r="N25" s="16" t="s">
        <v>6070</v>
      </c>
      <c r="O25" s="17">
        <f>IF(SSAC="Y",0,62818)</f>
        <v>62818</v>
      </c>
      <c r="P25" s="16" t="s">
        <v>4257</v>
      </c>
      <c r="Q25" s="20">
        <v>1.0450269999999999</v>
      </c>
      <c r="R25" s="16" t="s">
        <v>6071</v>
      </c>
      <c r="S25" s="17">
        <f>IF(SSAC="Y",0,58642)</f>
        <v>58642</v>
      </c>
      <c r="T25" s="16" t="s">
        <v>4259</v>
      </c>
      <c r="U25" s="20">
        <v>1.0477339999999999</v>
      </c>
      <c r="V25" s="16" t="s">
        <v>6072</v>
      </c>
      <c r="W25" s="17">
        <f>IF(SSAC="Y",0,55547)</f>
        <v>55547</v>
      </c>
      <c r="X25" s="16" t="s">
        <v>4261</v>
      </c>
      <c r="Y25" s="20">
        <v>1.093032</v>
      </c>
      <c r="Z25" s="16" t="s">
        <v>6090</v>
      </c>
      <c r="AA25" s="17">
        <f>SUM(PRODUCT(A3L718C2,A3L718C3))/A3L718C1</f>
        <v>66970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IF(SSAC="Y",0,24524)</f>
        <v>24524</v>
      </c>
      <c r="H26" s="16" t="s">
        <v>4253</v>
      </c>
      <c r="I26" s="20">
        <v>1</v>
      </c>
      <c r="J26" s="16" t="s">
        <v>6069</v>
      </c>
      <c r="K26" s="17">
        <f>IF(SSAC="Y",0,30108)</f>
        <v>30108</v>
      </c>
      <c r="L26" s="16" t="s">
        <v>4255</v>
      </c>
      <c r="M26" s="20">
        <v>1.0199929999999999</v>
      </c>
      <c r="N26" s="16" t="s">
        <v>6070</v>
      </c>
      <c r="O26" s="17">
        <f>IF(SSAC="Y",0,34146)</f>
        <v>34146</v>
      </c>
      <c r="P26" s="16" t="s">
        <v>4257</v>
      </c>
      <c r="Q26" s="20">
        <v>1.0450269999999999</v>
      </c>
      <c r="R26" s="16" t="s">
        <v>6071</v>
      </c>
      <c r="S26" s="17">
        <f>IF(SSAC="Y",0,28175)</f>
        <v>28175</v>
      </c>
      <c r="T26" s="16" t="s">
        <v>4259</v>
      </c>
      <c r="U26" s="20">
        <v>1.0477339999999999</v>
      </c>
      <c r="V26" s="16" t="s">
        <v>6072</v>
      </c>
      <c r="W26" s="17">
        <f>IF(SSAC="Y",0,30319)</f>
        <v>30319</v>
      </c>
      <c r="X26" s="16" t="s">
        <v>4261</v>
      </c>
      <c r="Y26" s="20">
        <v>1.093032</v>
      </c>
      <c r="Z26" s="16" t="s">
        <v>6091</v>
      </c>
      <c r="AA26" s="17">
        <f>SUM(PRODUCT(A3L719C2,A3L719C3))/A3L719C1</f>
        <v>24524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IF(SSAC="Y",0,232894)</f>
        <v>232894</v>
      </c>
      <c r="H27" s="16" t="s">
        <v>4253</v>
      </c>
      <c r="I27" s="20">
        <v>1</v>
      </c>
      <c r="J27" s="16" t="s">
        <v>6069</v>
      </c>
      <c r="K27" s="17">
        <f>IF(SSAC="Y",0,226684)</f>
        <v>226684</v>
      </c>
      <c r="L27" s="16" t="s">
        <v>4255</v>
      </c>
      <c r="M27" s="20">
        <v>1.0199929999999999</v>
      </c>
      <c r="N27" s="16" t="s">
        <v>6070</v>
      </c>
      <c r="O27" s="17">
        <f>IF(SSAC="Y",0,207808)</f>
        <v>207808</v>
      </c>
      <c r="P27" s="16" t="s">
        <v>4257</v>
      </c>
      <c r="Q27" s="20">
        <v>1.0450269999999999</v>
      </c>
      <c r="R27" s="16" t="s">
        <v>6071</v>
      </c>
      <c r="S27" s="17">
        <f>IF(SSAC="Y",0,197722)</f>
        <v>197722</v>
      </c>
      <c r="T27" s="16" t="s">
        <v>4259</v>
      </c>
      <c r="U27" s="20">
        <v>1.0477339999999999</v>
      </c>
      <c r="V27" s="16" t="s">
        <v>6072</v>
      </c>
      <c r="W27" s="17">
        <f>IF(SSAC="Y",0,170332)</f>
        <v>170332</v>
      </c>
      <c r="X27" s="16" t="s">
        <v>4261</v>
      </c>
      <c r="Y27" s="20">
        <v>1.093032</v>
      </c>
      <c r="Z27" s="16" t="s">
        <v>6092</v>
      </c>
      <c r="AA27" s="17">
        <f>SUM(PRODUCT(A3L720C2,A3L720C3))/A3L720C1</f>
        <v>232894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IF(SSAC="Y",0,-30)</f>
        <v>-30</v>
      </c>
      <c r="H28" s="16" t="s">
        <v>4253</v>
      </c>
      <c r="I28" s="20">
        <v>1</v>
      </c>
      <c r="J28" s="16" t="s">
        <v>6069</v>
      </c>
      <c r="K28" s="17">
        <f>IF(SSAC="Y",0,-30)</f>
        <v>-30</v>
      </c>
      <c r="L28" s="16" t="s">
        <v>4255</v>
      </c>
      <c r="M28" s="20">
        <v>1.0199929999999999</v>
      </c>
      <c r="N28" s="16" t="s">
        <v>6070</v>
      </c>
      <c r="O28" s="17">
        <f>IF(SSAC="Y",0,-16)</f>
        <v>-16</v>
      </c>
      <c r="P28" s="16" t="s">
        <v>4257</v>
      </c>
      <c r="Q28" s="20">
        <v>1.0450269999999999</v>
      </c>
      <c r="R28" s="16" t="s">
        <v>6071</v>
      </c>
      <c r="S28" s="17">
        <f>IF(SSAC="Y",0,26)</f>
        <v>26</v>
      </c>
      <c r="T28" s="16" t="s">
        <v>4259</v>
      </c>
      <c r="U28" s="20">
        <v>1.0477339999999999</v>
      </c>
      <c r="V28" s="16" t="s">
        <v>6072</v>
      </c>
      <c r="W28" s="17">
        <f>IF(SSAC="Y",0,-14)</f>
        <v>-14</v>
      </c>
      <c r="X28" s="16" t="s">
        <v>4261</v>
      </c>
      <c r="Y28" s="20">
        <v>1.093032</v>
      </c>
      <c r="Z28" s="16" t="s">
        <v>6093</v>
      </c>
      <c r="AA28" s="17">
        <f>SUM(PRODUCT(A3L721C2,A3L721C3))/A3L721C1</f>
        <v>-30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IF(SSAC="Y",0,2349)</f>
        <v>2349</v>
      </c>
      <c r="H29" s="16" t="s">
        <v>4253</v>
      </c>
      <c r="I29" s="20">
        <v>1</v>
      </c>
      <c r="J29" s="16" t="s">
        <v>6069</v>
      </c>
      <c r="K29" s="17">
        <f>IF(SSAC="Y",0,2263)</f>
        <v>2263</v>
      </c>
      <c r="L29" s="16" t="s">
        <v>4255</v>
      </c>
      <c r="M29" s="20">
        <v>1.0199929999999999</v>
      </c>
      <c r="N29" s="16" t="s">
        <v>6070</v>
      </c>
      <c r="O29" s="17">
        <f>IF(SSAC="Y",0,2203)</f>
        <v>2203</v>
      </c>
      <c r="P29" s="16" t="s">
        <v>4257</v>
      </c>
      <c r="Q29" s="20">
        <v>1.0450269999999999</v>
      </c>
      <c r="R29" s="16" t="s">
        <v>6071</v>
      </c>
      <c r="S29" s="17">
        <f>IF(SSAC="Y",0,2187)</f>
        <v>2187</v>
      </c>
      <c r="T29" s="16" t="s">
        <v>4259</v>
      </c>
      <c r="U29" s="20">
        <v>1.0477339999999999</v>
      </c>
      <c r="V29" s="16" t="s">
        <v>6072</v>
      </c>
      <c r="W29" s="17">
        <f>IF(SSAC="Y",0,1900)</f>
        <v>1900</v>
      </c>
      <c r="X29" s="16" t="s">
        <v>4261</v>
      </c>
      <c r="Y29" s="20">
        <v>1.093032</v>
      </c>
      <c r="Z29" s="16" t="s">
        <v>6094</v>
      </c>
      <c r="AA29" s="17">
        <f>SUM(PRODUCT(A3L722C2,A3L722C3))/A3L722C1</f>
        <v>2349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IF(SSAC="Y",0,642)</f>
        <v>642</v>
      </c>
      <c r="H30" s="16" t="s">
        <v>4253</v>
      </c>
      <c r="I30" s="20">
        <v>1</v>
      </c>
      <c r="J30" s="16" t="s">
        <v>6069</v>
      </c>
      <c r="K30" s="17">
        <f>IF(SSAC="Y",0,2380)</f>
        <v>2380</v>
      </c>
      <c r="L30" s="16" t="s">
        <v>4255</v>
      </c>
      <c r="M30" s="20">
        <v>1.0199929999999999</v>
      </c>
      <c r="N30" s="16" t="s">
        <v>6070</v>
      </c>
      <c r="O30" s="17">
        <f>IF(SSAC="Y",0,2288)</f>
        <v>2288</v>
      </c>
      <c r="P30" s="16" t="s">
        <v>4257</v>
      </c>
      <c r="Q30" s="20">
        <v>1.0450269999999999</v>
      </c>
      <c r="R30" s="16" t="s">
        <v>6071</v>
      </c>
      <c r="S30" s="17">
        <f>IF(SSAC="Y",0,2589)</f>
        <v>2589</v>
      </c>
      <c r="T30" s="16" t="s">
        <v>4259</v>
      </c>
      <c r="U30" s="20">
        <v>1.0477339999999999</v>
      </c>
      <c r="V30" s="16" t="s">
        <v>6072</v>
      </c>
      <c r="W30" s="17">
        <f>IF(SSAC="Y",0,2529)</f>
        <v>2529</v>
      </c>
      <c r="X30" s="16" t="s">
        <v>4261</v>
      </c>
      <c r="Y30" s="20">
        <v>1.093032</v>
      </c>
      <c r="Z30" s="16" t="s">
        <v>6095</v>
      </c>
      <c r="AA30" s="17">
        <f>SUM(PRODUCT(A3L723C2,A3L723C3))/A3L723C1</f>
        <v>642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36331</v>
      </c>
      <c r="H31" s="16" t="s">
        <v>4253</v>
      </c>
      <c r="I31" s="20">
        <v>1</v>
      </c>
      <c r="J31" s="16" t="s">
        <v>6069</v>
      </c>
      <c r="K31" s="17">
        <v>38473</v>
      </c>
      <c r="L31" s="16" t="s">
        <v>4255</v>
      </c>
      <c r="M31" s="20">
        <v>1.0199929999999999</v>
      </c>
      <c r="N31" s="16" t="s">
        <v>6070</v>
      </c>
      <c r="O31" s="17">
        <v>46599</v>
      </c>
      <c r="P31" s="16" t="s">
        <v>4257</v>
      </c>
      <c r="Q31" s="20">
        <v>1.0450269999999999</v>
      </c>
      <c r="R31" s="16" t="s">
        <v>6071</v>
      </c>
      <c r="S31" s="17">
        <v>44185</v>
      </c>
      <c r="T31" s="16" t="s">
        <v>4259</v>
      </c>
      <c r="U31" s="20">
        <v>1.0477339999999999</v>
      </c>
      <c r="V31" s="16" t="s">
        <v>6072</v>
      </c>
      <c r="W31" s="17">
        <v>42397</v>
      </c>
      <c r="X31" s="16" t="s">
        <v>4261</v>
      </c>
      <c r="Y31" s="20">
        <v>1.093032</v>
      </c>
      <c r="Z31" s="16" t="s">
        <v>6096</v>
      </c>
      <c r="AA31" s="17">
        <f>SUM(PRODUCT(A3L724C2,A3L724C3))/A3L724C1</f>
        <v>36331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IF(SSAC="Y",0,27727)</f>
        <v>27727</v>
      </c>
      <c r="H32" s="16" t="s">
        <v>4253</v>
      </c>
      <c r="I32" s="20">
        <v>1</v>
      </c>
      <c r="J32" s="16" t="s">
        <v>6069</v>
      </c>
      <c r="K32" s="17">
        <f>IF(SSAC="Y",0,27275)</f>
        <v>27275</v>
      </c>
      <c r="L32" s="16" t="s">
        <v>4255</v>
      </c>
      <c r="M32" s="20">
        <v>1.0199929999999999</v>
      </c>
      <c r="N32" s="16" t="s">
        <v>6070</v>
      </c>
      <c r="O32" s="17">
        <f>IF(SSAC="Y",0,21163)</f>
        <v>21163</v>
      </c>
      <c r="P32" s="16" t="s">
        <v>4257</v>
      </c>
      <c r="Q32" s="20">
        <v>1.0450269999999999</v>
      </c>
      <c r="R32" s="16" t="s">
        <v>6071</v>
      </c>
      <c r="S32" s="17">
        <f>IF(SSAC="Y",0,20487)</f>
        <v>20487</v>
      </c>
      <c r="T32" s="16" t="s">
        <v>4259</v>
      </c>
      <c r="U32" s="20">
        <v>1.0477339999999999</v>
      </c>
      <c r="V32" s="16" t="s">
        <v>6072</v>
      </c>
      <c r="W32" s="17">
        <f>IF(SSAC="Y",0,19686)</f>
        <v>19686</v>
      </c>
      <c r="X32" s="16" t="s">
        <v>4261</v>
      </c>
      <c r="Y32" s="20">
        <v>1.093032</v>
      </c>
      <c r="Z32" s="16" t="s">
        <v>6097</v>
      </c>
      <c r="AA32" s="17">
        <f>SUM(PRODUCT(A3L725C2,A3L725C3))/A3L725C1</f>
        <v>27727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IF(SSAC="Y",0,134)</f>
        <v>134</v>
      </c>
      <c r="H33" s="16" t="s">
        <v>4253</v>
      </c>
      <c r="I33" s="20">
        <v>1</v>
      </c>
      <c r="J33" s="16" t="s">
        <v>6069</v>
      </c>
      <c r="K33" s="17">
        <f>IF(SSAC="Y",0,134)</f>
        <v>134</v>
      </c>
      <c r="L33" s="16" t="s">
        <v>4255</v>
      </c>
      <c r="M33" s="20">
        <v>1.0199929999999999</v>
      </c>
      <c r="N33" s="16" t="s">
        <v>6070</v>
      </c>
      <c r="O33" s="17">
        <f>IF(SSAC="Y",0,139)</f>
        <v>139</v>
      </c>
      <c r="P33" s="16" t="s">
        <v>4257</v>
      </c>
      <c r="Q33" s="20">
        <v>1.0450269999999999</v>
      </c>
      <c r="R33" s="16" t="s">
        <v>6071</v>
      </c>
      <c r="S33" s="17">
        <f>IF(SSAC="Y",0,146)</f>
        <v>146</v>
      </c>
      <c r="T33" s="16" t="s">
        <v>4259</v>
      </c>
      <c r="U33" s="20">
        <v>1.0477339999999999</v>
      </c>
      <c r="V33" s="16" t="s">
        <v>6072</v>
      </c>
      <c r="W33" s="17">
        <f>IF(SSAC="Y",0,158)</f>
        <v>158</v>
      </c>
      <c r="X33" s="16" t="s">
        <v>4261</v>
      </c>
      <c r="Y33" s="20">
        <v>1.093032</v>
      </c>
      <c r="Z33" s="16" t="s">
        <v>6098</v>
      </c>
      <c r="AA33" s="17">
        <f>SUM(PRODUCT(A3L726C2,A3L726C3))/A3L726C1</f>
        <v>134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1723006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1710235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1669664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1617070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1551307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1723006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568E99-9E9A-40B7-B72C-415B6AE696A4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IF(SSAC="Y",0,2259)</f>
        <v>2259</v>
      </c>
      <c r="H35" s="16" t="s">
        <v>4253</v>
      </c>
      <c r="I35" s="20">
        <v>1</v>
      </c>
      <c r="J35" s="16" t="s">
        <v>6069</v>
      </c>
      <c r="K35" s="17">
        <f>IF(SSAC="Y",0,1737)</f>
        <v>1737</v>
      </c>
      <c r="L35" s="16" t="s">
        <v>4255</v>
      </c>
      <c r="M35" s="20">
        <v>1.1356580000000001</v>
      </c>
      <c r="N35" s="16" t="s">
        <v>6070</v>
      </c>
      <c r="O35" s="17">
        <f>IF(SSAC="Y",0,1594)</f>
        <v>1594</v>
      </c>
      <c r="P35" s="16" t="s">
        <v>4257</v>
      </c>
      <c r="Q35" s="20">
        <v>1.0266040000000001</v>
      </c>
      <c r="R35" s="16" t="s">
        <v>6071</v>
      </c>
      <c r="S35" s="17">
        <f>IF(SSAC="Y",0,1512)</f>
        <v>1512</v>
      </c>
      <c r="T35" s="16" t="s">
        <v>4259</v>
      </c>
      <c r="U35" s="20">
        <v>0.99382610000000005</v>
      </c>
      <c r="V35" s="16" t="s">
        <v>6072</v>
      </c>
      <c r="W35" s="17">
        <f>IF(SSAC="Y",0,1974)</f>
        <v>1974</v>
      </c>
      <c r="X35" s="16" t="s">
        <v>4261</v>
      </c>
      <c r="Y35" s="20">
        <v>1.1338299999999999</v>
      </c>
      <c r="Z35" s="16" t="s">
        <v>6136</v>
      </c>
      <c r="AA35" s="17">
        <f>SUM(PRODUCT(A3L828C2,A3L828C3))/A3L828C1</f>
        <v>2259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2259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1737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1594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1512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1974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2259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FCFEE-E32F-461A-BA0C-BC2CDD04335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IF(SSAC="Y",0,6281149)</f>
        <v>6281149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IF(SSAC="Y",0,11869833)</f>
        <v>11869833</v>
      </c>
      <c r="F9" s="16" t="s">
        <v>6197</v>
      </c>
      <c r="G9" s="17">
        <f>IF(SSAC="Y",0,1333796)</f>
        <v>1333796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1333796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IF(SSAC="Y",0,69405)</f>
        <v>69405</v>
      </c>
      <c r="F10" s="16" t="s">
        <v>6197</v>
      </c>
      <c r="G10" s="17">
        <f>IF(SSAC="Y",0,14241)</f>
        <v>14241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14241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IF(SSAC="Y",0,534863)</f>
        <v>534863</v>
      </c>
      <c r="F11" s="16" t="s">
        <v>6197</v>
      </c>
      <c r="G11" s="17">
        <f>IF(SSAC="Y",0,107834)</f>
        <v>107834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107834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IF(SSAC="Y",0,5171416)</f>
        <v>5171416</v>
      </c>
      <c r="F12" s="16" t="s">
        <v>6197</v>
      </c>
      <c r="G12" s="17">
        <f>IF(SSAC="Y",0,830844)</f>
        <v>830844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830844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IF(SSAC="Y",0,7362759)</f>
        <v>7362759</v>
      </c>
      <c r="F14" s="16" t="s">
        <v>6197</v>
      </c>
      <c r="G14" s="17">
        <f>IF(SSAC="Y",0,1158320)</f>
        <v>1158320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1158320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IF(SSAC="Y",0,14485402)</f>
        <v>14485402</v>
      </c>
      <c r="F15" s="16" t="s">
        <v>6197</v>
      </c>
      <c r="G15" s="17">
        <f>IF(SSAC="Y",0,2957859)</f>
        <v>2957859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2957859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IF(SSAC="Y",0,6077811)</f>
        <v>6077811</v>
      </c>
      <c r="F16" s="16" t="s">
        <v>6197</v>
      </c>
      <c r="G16" s="17">
        <f>IF(SSAC="Y",0,315054)</f>
        <v>315054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315054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IF(SSAC="Y",0,124654)</f>
        <v>124654</v>
      </c>
      <c r="F17" s="16" t="s">
        <v>6197</v>
      </c>
      <c r="G17" s="17">
        <f>IF(SSAC="Y",0,18788)</f>
        <v>18788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18788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IF(SSAC="Y",0,673879)</f>
        <v>673879</v>
      </c>
      <c r="F18" s="16" t="s">
        <v>6197</v>
      </c>
      <c r="G18" s="17">
        <f>IF(SSAC="Y",0,107376)</f>
        <v>107376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107376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IF(SSAC="Y",0,55034)</f>
        <v>55034</v>
      </c>
      <c r="F19" s="16" t="s">
        <v>6197</v>
      </c>
      <c r="G19" s="17">
        <f>IF(SSAC="Y",0,22735)</f>
        <v>22735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22735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IF(SSAC="Y",0,10845)</f>
        <v>10845</v>
      </c>
      <c r="F20" s="16" t="s">
        <v>6197</v>
      </c>
      <c r="G20" s="17">
        <f>IF(SSAC="Y",0,6273)</f>
        <v>6273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6273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IF(SSAC="Y",0,471473)</f>
        <v>471473</v>
      </c>
      <c r="F21" s="16" t="s">
        <v>6197</v>
      </c>
      <c r="G21" s="17">
        <f>IF(SSAC="Y",0,137975)</f>
        <v>137975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137975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IF(SSAC="Y",0,744769)</f>
        <v>744769</v>
      </c>
      <c r="F22" s="16" t="s">
        <v>6197</v>
      </c>
      <c r="G22" s="17">
        <f>IF(SSAC="Y",0,143202)</f>
        <v>143202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143202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IF(SSAC="Y",0,16709)</f>
        <v>16709</v>
      </c>
      <c r="F24" s="16" t="s">
        <v>6197</v>
      </c>
      <c r="G24" s="17">
        <f>IF(SSAC="Y",0,5255)</f>
        <v>5255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5255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IF(SSAC="Y",0,95630)</f>
        <v>95630</v>
      </c>
      <c r="F25" s="16" t="s">
        <v>6197</v>
      </c>
      <c r="G25" s="17">
        <f>IF(SSAC="Y",0,14609)</f>
        <v>14609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14609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IF(SSAC="Y",0,2217634)</f>
        <v>2217634</v>
      </c>
      <c r="F26" s="16" t="s">
        <v>6197</v>
      </c>
      <c r="G26" s="17">
        <f>IF(SSAC="Y",0,552552)</f>
        <v>552552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552552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IF(SSAC="Y",0,983977)</f>
        <v>983977</v>
      </c>
      <c r="F27" s="16" t="s">
        <v>6197</v>
      </c>
      <c r="G27" s="17">
        <f>IF(SSAC="Y",0,319113)</f>
        <v>319113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319113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IF(SSAC="Y",0,5582612)</f>
        <v>5582612</v>
      </c>
      <c r="F28" s="16" t="s">
        <v>6197</v>
      </c>
      <c r="G28" s="17">
        <f>IF(SSAC="Y",0,1911246)</f>
        <v>1911246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1911246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IF(SSAC="Y",0,2297)</f>
        <v>2297</v>
      </c>
      <c r="F29" s="16" t="s">
        <v>6197</v>
      </c>
      <c r="G29" s="17">
        <f>IF(SSAC="Y",0,1829)</f>
        <v>1829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1829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IF(SSAC="Y",0,90442)</f>
        <v>90442</v>
      </c>
      <c r="F30" s="16" t="s">
        <v>6197</v>
      </c>
      <c r="G30" s="17">
        <f>IF(SSAC="Y",0,17143)</f>
        <v>17143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17143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IF(SSAC="Y",0,36634)</f>
        <v>36634</v>
      </c>
      <c r="F31" s="16" t="s">
        <v>6197</v>
      </c>
      <c r="G31" s="17">
        <f>IF(SSAC="Y",0,13259)</f>
        <v>13259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13259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1059843</v>
      </c>
      <c r="F32" s="16" t="s">
        <v>6197</v>
      </c>
      <c r="G32" s="17">
        <v>430619</v>
      </c>
      <c r="H32" s="16" t="s">
        <v>6198</v>
      </c>
      <c r="I32" s="17">
        <v>0</v>
      </c>
      <c r="J32" s="16" t="s">
        <v>6222</v>
      </c>
      <c r="K32" s="17">
        <f>SUM(A4L125C2,A4L125C3)</f>
        <v>430619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IF(SSAC="Y",0,866240)</f>
        <v>866240</v>
      </c>
      <c r="F33" s="16" t="s">
        <v>6197</v>
      </c>
      <c r="G33" s="17">
        <f>IF(SSAC="Y",0,167678)</f>
        <v>167678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167678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IF(SSAC="Y",0,307446)</f>
        <v>307446</v>
      </c>
      <c r="F34" s="16" t="s">
        <v>6197</v>
      </c>
      <c r="G34" s="17">
        <f>IF(SSAC="Y",0,98966)</f>
        <v>98966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98966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IF(SSAC="Y",0,1590)</f>
        <v>1590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1590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65195819</v>
      </c>
      <c r="F39" s="16" t="s">
        <v>6230</v>
      </c>
      <c r="G39" s="17">
        <f>SUM(A4L101C2:A4L131C2)</f>
        <v>10688156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10688156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8495575</v>
      </c>
      <c r="F40" s="16" t="s">
        <v>6197</v>
      </c>
      <c r="G40" s="17">
        <v>3000902</v>
      </c>
      <c r="H40" s="16" t="s">
        <v>6198</v>
      </c>
      <c r="I40" s="17">
        <v>0</v>
      </c>
      <c r="J40" s="16" t="s">
        <v>6233</v>
      </c>
      <c r="K40" s="17">
        <f>SUM(A4L133C2,A4L133C3)</f>
        <v>3000902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2307684</v>
      </c>
      <c r="F41" s="16" t="s">
        <v>6197</v>
      </c>
      <c r="G41" s="17">
        <v>421183</v>
      </c>
      <c r="H41" s="16" t="s">
        <v>6198</v>
      </c>
      <c r="I41" s="17">
        <v>0</v>
      </c>
      <c r="J41" s="16" t="s">
        <v>6234</v>
      </c>
      <c r="K41" s="17">
        <f>SUM(A4L134C2,A4L134C3)</f>
        <v>421183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7364</v>
      </c>
      <c r="F43" s="16" t="s">
        <v>6197</v>
      </c>
      <c r="G43" s="17">
        <v>2742</v>
      </c>
      <c r="H43" s="16" t="s">
        <v>6198</v>
      </c>
      <c r="I43" s="17">
        <v>0</v>
      </c>
      <c r="J43" s="16" t="s">
        <v>6236</v>
      </c>
      <c r="K43" s="17">
        <f>SUM(A4L136C2,A4L136C3)</f>
        <v>2742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699268</v>
      </c>
      <c r="F45" s="16" t="s">
        <v>6197</v>
      </c>
      <c r="G45" s="17">
        <v>224560</v>
      </c>
      <c r="H45" s="16" t="s">
        <v>6198</v>
      </c>
      <c r="I45" s="17">
        <v>0</v>
      </c>
      <c r="J45" s="16" t="s">
        <v>6238</v>
      </c>
      <c r="K45" s="17">
        <f>SUM(A4L138C2,A4L138C3)</f>
        <v>224560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793512</v>
      </c>
      <c r="F46" s="16" t="s">
        <v>6197</v>
      </c>
      <c r="G46" s="17">
        <v>316511</v>
      </c>
      <c r="H46" s="16" t="s">
        <v>6198</v>
      </c>
      <c r="I46" s="17">
        <v>0</v>
      </c>
      <c r="J46" s="16" t="s">
        <v>6239</v>
      </c>
      <c r="K46" s="17">
        <f>SUM(A4L139C2,A4L139C3)</f>
        <v>316511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1429329</v>
      </c>
      <c r="F47" s="16" t="s">
        <v>6197</v>
      </c>
      <c r="G47" s="17">
        <v>583707</v>
      </c>
      <c r="H47" s="16" t="s">
        <v>6198</v>
      </c>
      <c r="I47" s="17">
        <v>0</v>
      </c>
      <c r="J47" s="16" t="s">
        <v>6240</v>
      </c>
      <c r="K47" s="17">
        <f>SUM(A4L140C2,A4L140C3)</f>
        <v>583707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13732732</v>
      </c>
      <c r="F48" s="16" t="s">
        <v>6242</v>
      </c>
      <c r="G48" s="17">
        <f>SUM(A4L133C2:A4L140C2)</f>
        <v>4549605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4549605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IF(SSAC="Y",0,IF(INCL_ACCT_90="N",0,982395))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78928551</v>
      </c>
      <c r="F52" s="16" t="s">
        <v>6249</v>
      </c>
      <c r="G52" s="17">
        <f>SUM(A4L141C2:A4L144C2)+A4L132C2</f>
        <v>15237761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15237761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6D69F-65A2-4616-9F1E-600030FA9D07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4A17C-9154-456A-9BC7-BC1D6328090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IF(SSAC="Y",0,864065)</f>
        <v>864065</v>
      </c>
      <c r="F8" s="16" t="s">
        <v>6277</v>
      </c>
      <c r="G8" s="17">
        <f>A4L201C1</f>
        <v>864065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IF(SSAC="Y",0,15190640)</f>
        <v>15190640</v>
      </c>
      <c r="F9" s="16" t="s">
        <v>6279</v>
      </c>
      <c r="G9" s="17">
        <f>A4L202C1</f>
        <v>15190640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3.5099999999999999E-2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2.7199999999999998E-2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C02D5-3816-4B6A-8572-72A0581F934D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CEE63-30AC-4E64-838C-0D273D032D78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764415.23323100002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3450.1688473333329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18429.963862000001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745303.95148066664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3486.4294423333326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-645.05729333334602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504010.8188223333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2291.9551483333335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211249.59730866668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289474.22481279995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2260.2140528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-3318.7377964000334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5349.9106173333339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7132.4534433333347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4.6799316666666666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221.28246533333333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21174.137946666666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34175.131697333331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227.52815266666664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520.19544566665718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17D1B-9869-447E-AE7C-C444A6617A46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450080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446468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3612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450080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446468</v>
      </c>
      <c r="F13" s="16" t="s">
        <v>6455</v>
      </c>
      <c r="G13" s="15">
        <f>B2L206C1*B2L205C1</f>
        <v>446468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0</v>
      </c>
      <c r="F14" s="16" t="s">
        <v>6457</v>
      </c>
      <c r="G14" s="15">
        <f>B2L207C1*B2L205C1</f>
        <v>0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446468</v>
      </c>
      <c r="F15" s="16" t="s">
        <v>6459</v>
      </c>
      <c r="G15" s="15">
        <f>B2L206C2+B2L207C2</f>
        <v>446468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3612</v>
      </c>
      <c r="F16" s="16" t="s">
        <v>6460</v>
      </c>
      <c r="G16" s="15">
        <f>B2L209C1*B2L205C1</f>
        <v>3612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71838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69610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2228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71838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4754</v>
      </c>
      <c r="F24" s="16" t="s">
        <v>6471</v>
      </c>
      <c r="G24" s="15">
        <f>B2L217C1*B2L214C1</f>
        <v>4754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2058</v>
      </c>
      <c r="F25" s="16" t="s">
        <v>6473</v>
      </c>
      <c r="G25" s="15">
        <f>B2L218C1*B2L214C1</f>
        <v>2058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2283</v>
      </c>
      <c r="F26" s="16" t="s">
        <v>6475</v>
      </c>
      <c r="G26" s="15">
        <f>B2L219C1*B2L214C1</f>
        <v>2283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21300</v>
      </c>
      <c r="F27" s="16" t="s">
        <v>6477</v>
      </c>
      <c r="G27" s="15">
        <f>B2L220C1*B2L214C1</f>
        <v>21300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565</v>
      </c>
      <c r="F28" s="16" t="s">
        <v>6479</v>
      </c>
      <c r="G28" s="15">
        <f>B2L221C1*B2L214C1</f>
        <v>565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2554</v>
      </c>
      <c r="F29" s="16" t="s">
        <v>6481</v>
      </c>
      <c r="G29" s="15">
        <f>B2L222C1*B2L214C1</f>
        <v>2554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1097</v>
      </c>
      <c r="F30" s="16" t="s">
        <v>6483</v>
      </c>
      <c r="G30" s="15">
        <f>B2L223C1*B2L214C1</f>
        <v>1097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2115</v>
      </c>
      <c r="F31" s="16" t="s">
        <v>6485</v>
      </c>
      <c r="G31" s="15">
        <f>B2L224C1*B2L214C1</f>
        <v>2115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10182</v>
      </c>
      <c r="F32" s="16" t="s">
        <v>6487</v>
      </c>
      <c r="G32" s="15">
        <f>B2L225C1*B2L214C1</f>
        <v>10182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2567</v>
      </c>
      <c r="F33" s="16" t="s">
        <v>6489</v>
      </c>
      <c r="G33" s="15">
        <f>B2L226C1*B2L214C1</f>
        <v>2567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-7</v>
      </c>
      <c r="F34" s="16" t="s">
        <v>6491</v>
      </c>
      <c r="G34" s="15">
        <f>B2L227C1*B2L214C1</f>
        <v>-7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945</v>
      </c>
      <c r="F35" s="16" t="s">
        <v>6493</v>
      </c>
      <c r="G35" s="15">
        <f>B2L228C1*B2L214C1</f>
        <v>945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-217</v>
      </c>
      <c r="F36" s="16" t="s">
        <v>6495</v>
      </c>
      <c r="G36" s="15">
        <f>B2L229C1*B2L214C1</f>
        <v>-217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-124</v>
      </c>
      <c r="F37" s="16" t="s">
        <v>6497</v>
      </c>
      <c r="G37" s="15">
        <f>B2L230C1*B2L214C1</f>
        <v>-124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7295</v>
      </c>
      <c r="F38" s="16" t="s">
        <v>6499</v>
      </c>
      <c r="G38" s="15">
        <f>B2L231C1*B2L214C1</f>
        <v>7295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12243</v>
      </c>
      <c r="F39" s="16" t="s">
        <v>6501</v>
      </c>
      <c r="G39" s="15">
        <f>B2L232C1*B2L214C1</f>
        <v>12243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69610</v>
      </c>
      <c r="F40" s="16" t="s">
        <v>6503</v>
      </c>
      <c r="G40" s="15">
        <f>SUM(B2L215C2:B2L232C2)</f>
        <v>69610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2228</v>
      </c>
      <c r="F41" s="16" t="s">
        <v>6504</v>
      </c>
      <c r="G41" s="15">
        <f>B2L234C1*B2L214C1</f>
        <v>2228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160067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159886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181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160067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1024</v>
      </c>
      <c r="F52" s="16" t="s">
        <v>6521</v>
      </c>
      <c r="G52" s="15">
        <f>B2L245C1*B2L239C1</f>
        <v>1024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97943</v>
      </c>
      <c r="F58" s="16" t="s">
        <v>6533</v>
      </c>
      <c r="G58" s="15">
        <f>B2L251C1*B2L239C1</f>
        <v>97943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181</v>
      </c>
      <c r="F59" s="16" t="s">
        <v>6534</v>
      </c>
      <c r="G59" s="15">
        <f>B2L252C1*B2L239C1</f>
        <v>181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60919</v>
      </c>
      <c r="F60" s="16" t="s">
        <v>6536</v>
      </c>
      <c r="G60" s="15">
        <f>B2L253C1*B2L239C1</f>
        <v>60919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1024</v>
      </c>
      <c r="F61" s="16" t="s">
        <v>6538</v>
      </c>
      <c r="G61" s="15">
        <f>SUM(B2L240C2:B2L246C2)</f>
        <v>1024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1024</v>
      </c>
      <c r="F62" s="16" t="s">
        <v>6540</v>
      </c>
      <c r="G62" s="15">
        <f>B2L244C2+B2L245C2</f>
        <v>1024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681985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B01D4-5E66-4681-A932-31586C820D58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8495575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8495575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8495575</v>
      </c>
      <c r="F11" s="16" t="s">
        <v>6580</v>
      </c>
      <c r="G11" s="15">
        <f>B2L304C1*B2L303C1</f>
        <v>8495575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0</v>
      </c>
      <c r="F12" s="16" t="s">
        <v>6582</v>
      </c>
      <c r="G12" s="15">
        <f>B2L305C1*B2L303C1</f>
        <v>0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8495575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2307684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2307684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105336</v>
      </c>
      <c r="F19" s="16" t="s">
        <v>6592</v>
      </c>
      <c r="G19" s="15">
        <f>B2L312C1*B2L309C1</f>
        <v>105336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103815</v>
      </c>
      <c r="F20" s="16" t="s">
        <v>6594</v>
      </c>
      <c r="G20" s="15">
        <f>B2L313C1*B2L309C1</f>
        <v>103815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95325</v>
      </c>
      <c r="F21" s="16" t="s">
        <v>6596</v>
      </c>
      <c r="G21" s="15">
        <f>B2L314C1*B2L309C1</f>
        <v>95325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838720</v>
      </c>
      <c r="F22" s="16" t="s">
        <v>6598</v>
      </c>
      <c r="G22" s="15">
        <f>B2L315C1*B2L309C1</f>
        <v>838720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64983</v>
      </c>
      <c r="F23" s="16" t="s">
        <v>6600</v>
      </c>
      <c r="G23" s="15">
        <f>B2L316C1*B2L309C1</f>
        <v>64983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114818</v>
      </c>
      <c r="F24" s="16" t="s">
        <v>6602</v>
      </c>
      <c r="G24" s="15">
        <f>B2L317C1*B2L309C1</f>
        <v>114818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31580</v>
      </c>
      <c r="F25" s="16" t="s">
        <v>6604</v>
      </c>
      <c r="G25" s="15">
        <f>B2L318C1*B2L309C1</f>
        <v>31580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44628</v>
      </c>
      <c r="F26" s="16" t="s">
        <v>6606</v>
      </c>
      <c r="G26" s="15">
        <f>B2L319C1*B2L309C1</f>
        <v>44628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392852</v>
      </c>
      <c r="F27" s="16" t="s">
        <v>6608</v>
      </c>
      <c r="G27" s="15">
        <f>B2L320C1*B2L309C1</f>
        <v>392852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90732</v>
      </c>
      <c r="F28" s="16" t="s">
        <v>6610</v>
      </c>
      <c r="G28" s="15">
        <f>B2L321C1*B2L309C1</f>
        <v>90732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947</v>
      </c>
      <c r="F29" s="16" t="s">
        <v>6612</v>
      </c>
      <c r="G29" s="15">
        <f>B2L322C1*B2L309C1</f>
        <v>947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39553</v>
      </c>
      <c r="F30" s="16" t="s">
        <v>6614</v>
      </c>
      <c r="G30" s="15">
        <f>B2L323C1*B2L309C1</f>
        <v>39553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847</v>
      </c>
      <c r="F31" s="16" t="s">
        <v>6616</v>
      </c>
      <c r="G31" s="15">
        <f>B2L324C1*B2L309C1</f>
        <v>847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8131</v>
      </c>
      <c r="F32" s="16" t="s">
        <v>6618</v>
      </c>
      <c r="G32" s="15">
        <f>B2L325C1*B2L309C1</f>
        <v>8131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201412</v>
      </c>
      <c r="F33" s="16" t="s">
        <v>6620</v>
      </c>
      <c r="G33" s="15">
        <f>B2L326C1*B2L309C1</f>
        <v>201412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174005</v>
      </c>
      <c r="F34" s="16" t="s">
        <v>6622</v>
      </c>
      <c r="G34" s="15">
        <f>B2L327C1*B2L309C1</f>
        <v>174005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2307684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7364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7364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7364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7364</v>
      </c>
      <c r="F51" s="16" t="s">
        <v>6645</v>
      </c>
      <c r="G51" s="15">
        <f>B2L344C1*B2L338C1</f>
        <v>7364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7364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307446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184468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113755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9223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307446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184468</v>
      </c>
      <c r="F68" s="16" t="s">
        <v>6666</v>
      </c>
      <c r="G68" s="15">
        <f>B2L361C1*B2L360C1</f>
        <v>184468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113755</v>
      </c>
      <c r="F69" s="16" t="s">
        <v>6668</v>
      </c>
      <c r="G69" s="15">
        <f>B2L362C1*B2L360C1</f>
        <v>113755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9223</v>
      </c>
      <c r="F70" s="16" t="s">
        <v>6670</v>
      </c>
      <c r="G70" s="15">
        <f>B2L363C1*B2L360C1</f>
        <v>9223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307446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1429329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1429329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1429329</v>
      </c>
      <c r="F75" s="16" t="s">
        <v>6676</v>
      </c>
      <c r="G75" s="15">
        <f>B2L368C1*B2L367C1</f>
        <v>1429329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699268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793512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1492780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1492780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1492780</v>
      </c>
      <c r="F85" s="16" t="s">
        <v>6688</v>
      </c>
      <c r="G85" s="15">
        <f>B2L378C1*B2L377C1</f>
        <v>1492780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9B382-DC99-4506-B34D-EB9C4923C5FD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3000902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3000902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3000902</v>
      </c>
      <c r="F11" s="16" t="s">
        <v>6717</v>
      </c>
      <c r="G11" s="15">
        <f>B2L404C1*B2L403C1</f>
        <v>3000902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0</v>
      </c>
      <c r="F12" s="16" t="s">
        <v>6719</v>
      </c>
      <c r="G12" s="15">
        <f>B2L405C1*B2L403C1</f>
        <v>0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3000902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421183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421183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17387</v>
      </c>
      <c r="F19" s="16" t="s">
        <v>6729</v>
      </c>
      <c r="G19" s="15">
        <f>B2L412C1*B2L409C1</f>
        <v>17387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18686</v>
      </c>
      <c r="F20" s="16" t="s">
        <v>6731</v>
      </c>
      <c r="G20" s="15">
        <f>B2L413C1*B2L409C1</f>
        <v>18686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23507</v>
      </c>
      <c r="F21" s="16" t="s">
        <v>6733</v>
      </c>
      <c r="G21" s="15">
        <f>B2L414C1*B2L409C1</f>
        <v>23507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130503</v>
      </c>
      <c r="F22" s="16" t="s">
        <v>6735</v>
      </c>
      <c r="G22" s="15">
        <f>B2L415C1*B2L409C1</f>
        <v>130503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22562</v>
      </c>
      <c r="F23" s="16" t="s">
        <v>6737</v>
      </c>
      <c r="G23" s="15">
        <f>B2L416C1*B2L409C1</f>
        <v>22562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18022</v>
      </c>
      <c r="F24" s="16" t="s">
        <v>6739</v>
      </c>
      <c r="G24" s="15">
        <f>B2L417C1*B2L409C1</f>
        <v>18022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1418</v>
      </c>
      <c r="F25" s="16" t="s">
        <v>6741</v>
      </c>
      <c r="G25" s="15">
        <f>B2L418C1*B2L409C1</f>
        <v>1418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12973</v>
      </c>
      <c r="F26" s="16" t="s">
        <v>6743</v>
      </c>
      <c r="G26" s="15">
        <f>B2L419C1*B2L409C1</f>
        <v>12973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60303</v>
      </c>
      <c r="F27" s="16" t="s">
        <v>6745</v>
      </c>
      <c r="G27" s="15">
        <f>B2L420C1*B2L409C1</f>
        <v>60303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19533</v>
      </c>
      <c r="F28" s="16" t="s">
        <v>6747</v>
      </c>
      <c r="G28" s="15">
        <f>B2L421C1*B2L409C1</f>
        <v>19533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362</v>
      </c>
      <c r="F29" s="16" t="s">
        <v>6749</v>
      </c>
      <c r="G29" s="15">
        <f>B2L422C1*B2L409C1</f>
        <v>362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6883</v>
      </c>
      <c r="F30" s="16" t="s">
        <v>6751</v>
      </c>
      <c r="G30" s="15">
        <f>B2L423C1*B2L409C1</f>
        <v>6883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360</v>
      </c>
      <c r="F31" s="16" t="s">
        <v>6753</v>
      </c>
      <c r="G31" s="15">
        <f>B2L424C1*B2L409C1</f>
        <v>360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3577</v>
      </c>
      <c r="F32" s="16" t="s">
        <v>6755</v>
      </c>
      <c r="G32" s="15">
        <f>B2L425C1*B2L409C1</f>
        <v>3577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47206</v>
      </c>
      <c r="F33" s="16" t="s">
        <v>6757</v>
      </c>
      <c r="G33" s="15">
        <f>B2L426C1*B2L409C1</f>
        <v>47206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37901</v>
      </c>
      <c r="F34" s="16" t="s">
        <v>6759</v>
      </c>
      <c r="G34" s="15">
        <f>B2L427C1*B2L409C1</f>
        <v>37901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421183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2742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2742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2742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2742</v>
      </c>
      <c r="F51" s="16" t="s">
        <v>6782</v>
      </c>
      <c r="G51" s="15">
        <f>B2L444C1*B2L438C1</f>
        <v>2742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2742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98966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59380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36617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2969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98966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59380</v>
      </c>
      <c r="F68" s="16" t="s">
        <v>6803</v>
      </c>
      <c r="G68" s="15">
        <f>B2L461C1*B2L460C1</f>
        <v>59380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36617</v>
      </c>
      <c r="F69" s="16" t="s">
        <v>6805</v>
      </c>
      <c r="G69" s="15">
        <f>B2L462C1*B2L460C1</f>
        <v>36617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2969</v>
      </c>
      <c r="F70" s="16" t="s">
        <v>6807</v>
      </c>
      <c r="G70" s="15">
        <f>B2L463C1*B2L460C1</f>
        <v>2969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98966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583707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583707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583707</v>
      </c>
      <c r="F75" s="16" t="s">
        <v>6813</v>
      </c>
      <c r="G75" s="15">
        <f>B2L468C1*B2L467C1</f>
        <v>583707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224560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316511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541071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541071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541071</v>
      </c>
      <c r="F85" s="16" t="s">
        <v>6825</v>
      </c>
      <c r="G85" s="15">
        <f>B2L478C1*B2L477C1</f>
        <v>541071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D5F48-9007-4BDD-8D07-AA9089FDE659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176958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229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176729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176729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176729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176729</v>
      </c>
      <c r="F17" s="16" t="s">
        <v>6932</v>
      </c>
      <c r="G17" s="15">
        <f>B2L510C1*B2L509C1</f>
        <v>176729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212455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212455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212455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212455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9919</v>
      </c>
      <c r="F29" s="16" t="s">
        <v>6948</v>
      </c>
      <c r="G29" s="15">
        <f>B2L522C1*B2L519C1</f>
        <v>9919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22947</v>
      </c>
      <c r="F31" s="16" t="s">
        <v>6952</v>
      </c>
      <c r="G31" s="15">
        <f>B2L524C1*B2L519C1</f>
        <v>22947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66732</v>
      </c>
      <c r="F32" s="16" t="s">
        <v>6954</v>
      </c>
      <c r="G32" s="15">
        <f>B2L525C1*B2L519C1</f>
        <v>66732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12008</v>
      </c>
      <c r="F34" s="16" t="s">
        <v>6958</v>
      </c>
      <c r="G34" s="15">
        <f>B2L527C1*B2L519C1</f>
        <v>12008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4516</v>
      </c>
      <c r="F36" s="16" t="s">
        <v>6962</v>
      </c>
      <c r="G36" s="15">
        <f>B2L529C1*B2L519C1</f>
        <v>4516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58949</v>
      </c>
      <c r="F37" s="16" t="s">
        <v>6964</v>
      </c>
      <c r="G37" s="15">
        <f>B2L530C1*B2L519C1</f>
        <v>58949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11910</v>
      </c>
      <c r="F40" s="16" t="s">
        <v>6970</v>
      </c>
      <c r="G40" s="15">
        <f>B2L533C1*B2L519C1</f>
        <v>11910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227</v>
      </c>
      <c r="F41" s="16" t="s">
        <v>6972</v>
      </c>
      <c r="G41" s="15">
        <f>B2L534C1*B2L519C1</f>
        <v>227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25247</v>
      </c>
      <c r="F43" s="16" t="s">
        <v>6976</v>
      </c>
      <c r="G43" s="15">
        <f>B2L536C1*B2L519C1</f>
        <v>25247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1507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1507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1507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1507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1507</v>
      </c>
      <c r="F61" s="16" t="s">
        <v>7001</v>
      </c>
      <c r="G61" s="15">
        <f>B2L554C1*B2L548C1</f>
        <v>1507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0</v>
      </c>
      <c r="F68" s="16" t="s">
        <v>7014</v>
      </c>
      <c r="G68" s="15">
        <f>B2L561C1*B2L548C1</f>
        <v>0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1507</v>
      </c>
      <c r="F72" s="16" t="s">
        <v>7022</v>
      </c>
      <c r="G72" s="15">
        <f>B2L565C1*B2L548C1</f>
        <v>1507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48DF2-EC57-4E44-A2C1-E72DF2764A50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486366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205817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280549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0</v>
      </c>
      <c r="F22" s="16" t="s">
        <v>7147</v>
      </c>
      <c r="G22" s="15">
        <f>B2L615C1*B2L604C1</f>
        <v>0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1832</v>
      </c>
      <c r="F24" s="16" t="s">
        <v>7151</v>
      </c>
      <c r="G24" s="15">
        <f>B2L617C1*B2L604C1</f>
        <v>1832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645</v>
      </c>
      <c r="F25" s="16" t="s">
        <v>7153</v>
      </c>
      <c r="G25" s="15">
        <f>B2L618C1*B2L604C1</f>
        <v>645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2067</v>
      </c>
      <c r="F26" s="16" t="s">
        <v>7155</v>
      </c>
      <c r="G26" s="15">
        <f>B2L619C1*B2L604C1</f>
        <v>2067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645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2067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1832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1237</v>
      </c>
      <c r="F31" s="16" t="s">
        <v>7162</v>
      </c>
      <c r="G31" s="15">
        <f>B2L624C1*B2L604C1</f>
        <v>1237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7892</v>
      </c>
      <c r="F32" s="16" t="s">
        <v>7164</v>
      </c>
      <c r="G32" s="15">
        <f>B2L625C1*B2L604C1</f>
        <v>7892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27219</v>
      </c>
      <c r="F33" s="16" t="s">
        <v>7166</v>
      </c>
      <c r="G33" s="15">
        <f>B2L626C1*B2L604C1</f>
        <v>27219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2817</v>
      </c>
      <c r="F34" s="16" t="s">
        <v>7168</v>
      </c>
      <c r="G34" s="15">
        <f>B2L627C1*B2L604C1</f>
        <v>2817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11747</v>
      </c>
      <c r="F35" s="16" t="s">
        <v>7170</v>
      </c>
      <c r="G35" s="15">
        <f>B2L628C1*B2L604C1</f>
        <v>11747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1580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3855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27219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5784</v>
      </c>
      <c r="F40" s="16" t="s">
        <v>7177</v>
      </c>
      <c r="G40" s="15">
        <f>B2L633C1*B2L604C1</f>
        <v>5784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4225</v>
      </c>
      <c r="F41" s="16" t="s">
        <v>7179</v>
      </c>
      <c r="G41" s="15">
        <f>B2L634C1*B2L604C1</f>
        <v>4225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2791</v>
      </c>
      <c r="F42" s="16" t="s">
        <v>7181</v>
      </c>
      <c r="G42" s="15">
        <f>B2L635C1*B2L604C1</f>
        <v>2791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2231</v>
      </c>
      <c r="F43" s="16" t="s">
        <v>7183</v>
      </c>
      <c r="G43" s="15">
        <f>B2L636C1*B2L604C1</f>
        <v>2231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2954</v>
      </c>
      <c r="F44" s="16" t="s">
        <v>7185</v>
      </c>
      <c r="G44" s="15">
        <f>B2L637C1*B2L604C1</f>
        <v>2954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-3553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-1271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2791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607</v>
      </c>
      <c r="F49" s="16" t="s">
        <v>7192</v>
      </c>
      <c r="G49" s="15">
        <f>B2L642C1*B2L604C1</f>
        <v>607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3794</v>
      </c>
      <c r="F50" s="16" t="s">
        <v>7194</v>
      </c>
      <c r="G50" s="15">
        <f>B2L643C1*B2L604C1</f>
        <v>3794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5</v>
      </c>
      <c r="F51" s="16" t="s">
        <v>7196</v>
      </c>
      <c r="G51" s="15">
        <f>B2L644C1*B2L604C1</f>
        <v>5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1522</v>
      </c>
      <c r="F52" s="16" t="s">
        <v>7198</v>
      </c>
      <c r="G52" s="15">
        <f>B2L645C1*B2L604C1</f>
        <v>1522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7816</v>
      </c>
      <c r="F53" s="16" t="s">
        <v>7200</v>
      </c>
      <c r="G53" s="15">
        <f>B2L646C1*B2L604C1</f>
        <v>7816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915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4022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5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12939</v>
      </c>
      <c r="F58" s="16" t="s">
        <v>7207</v>
      </c>
      <c r="G58" s="15">
        <f>B2L651C1*B2L604C1</f>
        <v>12939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30035</v>
      </c>
      <c r="F59" s="16" t="s">
        <v>7209</v>
      </c>
      <c r="G59" s="15">
        <f>B2L652C1*B2L604C1</f>
        <v>30035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6947</v>
      </c>
      <c r="F61" s="16" t="s">
        <v>7213</v>
      </c>
      <c r="G61" s="15">
        <f>B2L654C1*B2L604C1</f>
        <v>6947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7615</v>
      </c>
      <c r="F62" s="16" t="s">
        <v>7215</v>
      </c>
      <c r="G62" s="15">
        <f>B2L655C1*B2L604C1</f>
        <v>7615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-5992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-22420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176</v>
      </c>
      <c r="F67" s="16" t="s">
        <v>7222</v>
      </c>
      <c r="G67" s="15">
        <f>B2L660C1*B2L604C1</f>
        <v>176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885</v>
      </c>
      <c r="F68" s="16" t="s">
        <v>7224</v>
      </c>
      <c r="G68" s="15">
        <f>B2L661C1*B2L604C1</f>
        <v>885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56</v>
      </c>
      <c r="F70" s="16" t="s">
        <v>7228</v>
      </c>
      <c r="G70" s="15">
        <f>B2L663C1*B2L604C1</f>
        <v>56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258</v>
      </c>
      <c r="F71" s="16" t="s">
        <v>7230</v>
      </c>
      <c r="G71" s="15">
        <f>B2L664C1*B2L604C1</f>
        <v>258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-120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-627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727</v>
      </c>
      <c r="F76" s="16" t="s">
        <v>7237</v>
      </c>
      <c r="G76" s="15">
        <f>B2L669C1*B2L604C1</f>
        <v>727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956</v>
      </c>
      <c r="F77" s="16" t="s">
        <v>7239</v>
      </c>
      <c r="G77" s="15">
        <f>B2L670C1*B2L604C1</f>
        <v>956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15</v>
      </c>
      <c r="F79" s="16" t="s">
        <v>7243</v>
      </c>
      <c r="G79" s="15">
        <f>B2L672C1*B2L604C1</f>
        <v>15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19</v>
      </c>
      <c r="F80" s="16" t="s">
        <v>7245</v>
      </c>
      <c r="G80" s="15">
        <f>B2L673C1*B2L604C1</f>
        <v>19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-712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-937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975</v>
      </c>
      <c r="F85" s="16" t="s">
        <v>7252</v>
      </c>
      <c r="G85" s="15">
        <f>B2L678C1*B2L604C1</f>
        <v>975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6519</v>
      </c>
      <c r="F86" s="16" t="s">
        <v>7254</v>
      </c>
      <c r="G86" s="15">
        <f>B2L679C1*B2L604C1</f>
        <v>6519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</v>
      </c>
      <c r="F88" s="16" t="s">
        <v>7258</v>
      </c>
      <c r="G88" s="15">
        <f>B2L681C1*B2L604C1</f>
        <v>3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183</v>
      </c>
      <c r="F89" s="16" t="s">
        <v>7260</v>
      </c>
      <c r="G89" s="15">
        <f>B2L682C1*B2L604C1</f>
        <v>183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-972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-6336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</v>
      </c>
      <c r="F97" s="16" t="s">
        <v>7273</v>
      </c>
      <c r="G97" s="15">
        <f>B2L690C1*B2L604C1</f>
        <v>7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35</v>
      </c>
      <c r="F98" s="16" t="s">
        <v>7275</v>
      </c>
      <c r="G98" s="15">
        <f>B2L691C1*B2L604C1</f>
        <v>35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7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35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14680</v>
      </c>
      <c r="F103" s="16" t="s">
        <v>7282</v>
      </c>
      <c r="G103" s="15">
        <f>B2L696C1*B2L604C1</f>
        <v>14680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64202</v>
      </c>
      <c r="F104" s="16" t="s">
        <v>7284</v>
      </c>
      <c r="G104" s="15">
        <f>B2L697C1*B2L604C1</f>
        <v>64202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213540</v>
      </c>
      <c r="F105" s="16" t="s">
        <v>7286</v>
      </c>
      <c r="G105" s="15">
        <f>B2L698C1*B2L604C1</f>
        <v>213540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2781</v>
      </c>
      <c r="F106" s="16" t="s">
        <v>7288</v>
      </c>
      <c r="G106" s="15">
        <f>B2L699C1*B2L604C1</f>
        <v>2781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15307</v>
      </c>
      <c r="F107" s="16" t="s">
        <v>7290</v>
      </c>
      <c r="G107" s="15">
        <f>B2L700C1*B2L604C1</f>
        <v>15307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-11899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-48895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213540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1383</v>
      </c>
      <c r="F112" s="16" t="s">
        <v>7297</v>
      </c>
      <c r="G112" s="15">
        <f>B2L705C1*B2L604C1</f>
        <v>1383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16413</v>
      </c>
      <c r="F113" s="16" t="s">
        <v>7299</v>
      </c>
      <c r="G113" s="15">
        <f>B2L706C1*B2L604C1</f>
        <v>16413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56154</v>
      </c>
      <c r="F114" s="16" t="s">
        <v>7301</v>
      </c>
      <c r="G114" s="15">
        <f>B2L707C1*B2L604C1</f>
        <v>56154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1122</v>
      </c>
      <c r="F115" s="16" t="s">
        <v>7303</v>
      </c>
      <c r="G115" s="15">
        <f>B2L708C1*B2L604C1</f>
        <v>1122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6928</v>
      </c>
      <c r="F116" s="16" t="s">
        <v>7305</v>
      </c>
      <c r="G116" s="15">
        <f>B2L709C1*B2L604C1</f>
        <v>6928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-261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-9485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56154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14</v>
      </c>
      <c r="F122" s="16" t="s">
        <v>7314</v>
      </c>
      <c r="G122" s="15">
        <f>B2L715C1*B2L604C1</f>
        <v>14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33</v>
      </c>
      <c r="F123" s="16" t="s">
        <v>7316</v>
      </c>
      <c r="G123" s="15">
        <f>B2L716C1*B2L604C1</f>
        <v>33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16</v>
      </c>
      <c r="F124" s="16" t="s">
        <v>7318</v>
      </c>
      <c r="G124" s="15">
        <f>B2L717C1*B2L604C1</f>
        <v>16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59</v>
      </c>
      <c r="F125" s="16" t="s">
        <v>7320</v>
      </c>
      <c r="G125" s="15">
        <f>B2L718C1*B2L604C1</f>
        <v>59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14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45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33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434</v>
      </c>
      <c r="F130" s="16" t="s">
        <v>7327</v>
      </c>
      <c r="G130" s="15">
        <f>B2L723C1*B2L604C1</f>
        <v>434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2661</v>
      </c>
      <c r="F131" s="16" t="s">
        <v>7329</v>
      </c>
      <c r="G131" s="15">
        <f>B2L724C1*B2L604C1</f>
        <v>2661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42515</v>
      </c>
      <c r="F132" s="16" t="s">
        <v>7331</v>
      </c>
      <c r="G132" s="15">
        <f>B2L725C1*B2L604C1</f>
        <v>42515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5501</v>
      </c>
      <c r="F133" s="16" t="s">
        <v>7333</v>
      </c>
      <c r="G133" s="15">
        <f>B2L726C1*B2L604C1</f>
        <v>5501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11572</v>
      </c>
      <c r="F134" s="16" t="s">
        <v>7335</v>
      </c>
      <c r="G134" s="15">
        <f>B2L727C1*B2L604C1</f>
        <v>11572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5067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8911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42515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15</v>
      </c>
      <c r="F140" s="16" t="s">
        <v>7344</v>
      </c>
      <c r="G140" s="15">
        <f>B2L733C1*B2L604C1</f>
        <v>15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620</v>
      </c>
      <c r="F142" s="16" t="s">
        <v>7348</v>
      </c>
      <c r="G142" s="15">
        <f>B2L735C1*B2L604C1</f>
        <v>620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131</v>
      </c>
      <c r="F143" s="16" t="s">
        <v>7350</v>
      </c>
      <c r="G143" s="15">
        <f>B2L736C1*B2L604C1</f>
        <v>131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617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116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29259</v>
      </c>
      <c r="F155" s="16" t="s">
        <v>7369</v>
      </c>
      <c r="G155" s="15">
        <f>B2L748C1*B2L604C1</f>
        <v>29259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44995</v>
      </c>
      <c r="F156" s="16" t="s">
        <v>7371</v>
      </c>
      <c r="G156" s="15">
        <f>B2L749C1*B2L604C1</f>
        <v>44995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6308</v>
      </c>
      <c r="F158" s="16" t="s">
        <v>7375</v>
      </c>
      <c r="G158" s="15">
        <f>B2L751C1*B2L604C1</f>
        <v>6308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-22951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44995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6F8DF-3D5F-43F8-B117-457074543C4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1739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520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2259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2259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2259</v>
      </c>
      <c r="F50" s="16" t="s">
        <v>7500</v>
      </c>
      <c r="G50" s="15">
        <f>B2L843C1*B2L815C1</f>
        <v>2259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F6DBD-6240-4712-8CEA-3A6CECCF5ABC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812558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242711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667737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1723006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1723006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125482</v>
      </c>
      <c r="F14" s="16" t="s">
        <v>7550</v>
      </c>
      <c r="G14" s="15">
        <f>B2L907C1*B2L906C1</f>
        <v>125482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2339</v>
      </c>
      <c r="F15" s="16" t="s">
        <v>7552</v>
      </c>
      <c r="G15" s="15">
        <f>B2L908C1*B2L906C1</f>
        <v>2339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9149</v>
      </c>
      <c r="F16" s="16" t="s">
        <v>7554</v>
      </c>
      <c r="G16" s="15">
        <f>B2L909C1*B2L906C1</f>
        <v>9149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87508</v>
      </c>
      <c r="F17" s="16" t="s">
        <v>7556</v>
      </c>
      <c r="G17" s="15">
        <f>B2L910C1*B2L906C1</f>
        <v>87508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365995</v>
      </c>
      <c r="F19" s="16" t="s">
        <v>7560</v>
      </c>
      <c r="G19" s="15">
        <f>B2L912C1*B2L906C1</f>
        <v>365995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398411</v>
      </c>
      <c r="F20" s="16" t="s">
        <v>7562</v>
      </c>
      <c r="G20" s="15">
        <f>B2L913C1*B2L906C1</f>
        <v>398411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290265</v>
      </c>
      <c r="F21" s="16" t="s">
        <v>7564</v>
      </c>
      <c r="G21" s="15">
        <f>B2L914C1*B2L906C1</f>
        <v>290265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2103</v>
      </c>
      <c r="F22" s="16" t="s">
        <v>7566</v>
      </c>
      <c r="G22" s="15">
        <f>B2L915C1*B2L906C1</f>
        <v>2103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11900</v>
      </c>
      <c r="F23" s="16" t="s">
        <v>7568</v>
      </c>
      <c r="G23" s="15">
        <f>B2L916C1*B2L906C1</f>
        <v>11900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1092</v>
      </c>
      <c r="F24" s="16" t="s">
        <v>7570</v>
      </c>
      <c r="G24" s="15">
        <f>B2L917C1*B2L906C1</f>
        <v>1092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261</v>
      </c>
      <c r="F25" s="16" t="s">
        <v>7572</v>
      </c>
      <c r="G25" s="15">
        <f>B2L918C1*B2L906C1</f>
        <v>261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17526</v>
      </c>
      <c r="F26" s="16" t="s">
        <v>7574</v>
      </c>
      <c r="G26" s="15">
        <f>B2L919C1*B2L906C1</f>
        <v>17526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16862</v>
      </c>
      <c r="F27" s="16" t="s">
        <v>7576</v>
      </c>
      <c r="G27" s="15">
        <f>B2L920C1*B2L906C1</f>
        <v>16862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426</v>
      </c>
      <c r="F29" s="16" t="s">
        <v>7580</v>
      </c>
      <c r="G29" s="15">
        <f>B2L922C1*B2L906C1</f>
        <v>426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2146</v>
      </c>
      <c r="F30" s="16" t="s">
        <v>7582</v>
      </c>
      <c r="G30" s="15">
        <f>B2L923C1*B2L906C1</f>
        <v>2146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66970</v>
      </c>
      <c r="F31" s="16" t="s">
        <v>7584</v>
      </c>
      <c r="G31" s="15">
        <f>B2L924C1*B2L906C1</f>
        <v>66970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24524</v>
      </c>
      <c r="F32" s="16" t="s">
        <v>7586</v>
      </c>
      <c r="G32" s="15">
        <f>B2L925C1*B2L906C1</f>
        <v>24524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232894</v>
      </c>
      <c r="F33" s="16" t="s">
        <v>7588</v>
      </c>
      <c r="G33" s="15">
        <f>B2L926C1*B2L906C1</f>
        <v>232894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-30</v>
      </c>
      <c r="F34" s="16" t="s">
        <v>7590</v>
      </c>
      <c r="G34" s="15">
        <f>B2L927C1*B2L906C1</f>
        <v>-30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2349</v>
      </c>
      <c r="F35" s="16" t="s">
        <v>7592</v>
      </c>
      <c r="G35" s="15">
        <f>B2L928C1*B2L906C1</f>
        <v>2349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642</v>
      </c>
      <c r="F36" s="16" t="s">
        <v>7594</v>
      </c>
      <c r="G36" s="15">
        <f>B2L929C1*B2L906C1</f>
        <v>642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36331</v>
      </c>
      <c r="F37" s="16" t="s">
        <v>7596</v>
      </c>
      <c r="G37" s="15">
        <f>B2L930C1*B2L906C1</f>
        <v>36331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27727</v>
      </c>
      <c r="F38" s="16" t="s">
        <v>7598</v>
      </c>
      <c r="G38" s="15">
        <f>B2L931C1*B2L906C1</f>
        <v>27727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134</v>
      </c>
      <c r="F39" s="16" t="s">
        <v>7600</v>
      </c>
      <c r="G39" s="15">
        <f>B2L932C1*B2L906C1</f>
        <v>134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17787</v>
      </c>
      <c r="F41" s="16" t="s">
        <v>7604</v>
      </c>
      <c r="G41" s="15">
        <f>B2L918C2+B2L919C2</f>
        <v>17787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2453</v>
      </c>
      <c r="F42" s="16" t="s">
        <v>7606</v>
      </c>
      <c r="G42" s="15">
        <f>B2L927C2+B2L928C2+B2L932C2</f>
        <v>2453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5C4D3-2CC4-4552-99A7-906D7BB6A00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483508.46399999998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4308.1059999999998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487816.56999999995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12187.802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500004.37199999997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16495.907999999999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0.26116210153451391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0.73883789846548609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8.8314056244542909E-3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0.99116859437554572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0.96700847247791666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8.6161366605010409E-3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2.4375390861582306E-2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0.97562460913841764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3.2991527522083348E-2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A2AF92-8F47-45D9-8861-79A2832C381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481210.16850000003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3949.308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485159.47650000005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12337.786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497497.26249999995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16287.094000000001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0.24248082561566844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0.75751917438433147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8.1402264436650652E-3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0.99185977355633492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0.96726194247149266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7.9383512185657503E-3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2.4799706309941758E-2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0.97520029369005845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3.273805752850751E-2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40730-3356-4ABF-9D71-1B9D4514E98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498276.10966666666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4086.5043333333329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502362.614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13094.091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515456.7049999999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17180.595333333335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0.23785580499674569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0.76214419500325425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8.134570964178741E-3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0.9918654290358212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0.96666917867848234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7.9279293366323247E-3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2.5402891984885524E-2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0.97459710801511468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3.3330821321517851E-2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0F363-8EAB-4D6B-AB01-9101E49ECD7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514398.94574999996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4118.8297499999999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518517.77549999993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13505.4485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532023.22399999993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17624.278249999999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0.23370203826644645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0.76629796173355358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7.9434687577070347E-3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0.99205653124229298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0.966873103550833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7.7418232216118453E-3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2.5385073227555198E-2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0.97461492677244477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3.312689644916704E-2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34EA3-B819-41F8-8FB2-0EEBB108D10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520829.12099999998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4119.2417999999998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524948.3628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13588.675400000002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538537.03819999995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17707.917200000004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0.23262147396984661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0.76737852603015333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7.846946655912115E-3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0.99215305334408788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0.96711847850022215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7.648947997649533E-3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2.5232573502128351E-2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0.97476742649787174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3.288152149977789E-2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A7C95-CB4D-4044-B42B-5B6A13CA9AA8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88687.05128498</v>
      </c>
      <c r="F8" s="16" t="s">
        <v>7737</v>
      </c>
      <c r="G8" s="15">
        <f>A2L107C44</f>
        <v>27719.266085400002</v>
      </c>
      <c r="H8" s="16" t="s">
        <v>7738</v>
      </c>
      <c r="I8" s="15">
        <f>B3L201C1+B3L201C2</f>
        <v>116406.31737038</v>
      </c>
      <c r="J8" s="16" t="s">
        <v>7739</v>
      </c>
      <c r="K8" s="21">
        <f>IF(B3L201C3=0,0,B3L201C1/B3L201C3)</f>
        <v>0.76187489896099692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100.06911084000002</v>
      </c>
      <c r="F9" s="16" t="s">
        <v>7741</v>
      </c>
      <c r="G9" s="15">
        <f>A2L109C44</f>
        <v>30.988274259999997</v>
      </c>
      <c r="H9" s="16" t="s">
        <v>7742</v>
      </c>
      <c r="I9" s="15">
        <f>B3L202C1+B3L202C2</f>
        <v>131.05738510000003</v>
      </c>
      <c r="J9" s="16" t="s">
        <v>7743</v>
      </c>
      <c r="K9" s="21">
        <f>IF(B3L202C3=0,0,B3L202C1/B3L202C3)</f>
        <v>0.7635518651897778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34971.533765060005</v>
      </c>
      <c r="F10" s="16" t="s">
        <v>7745</v>
      </c>
      <c r="G10" s="15">
        <f>A2L111C44</f>
        <v>10883.512442539999</v>
      </c>
      <c r="H10" s="16" t="s">
        <v>7746</v>
      </c>
      <c r="I10" s="15">
        <f>B3L203C1+B3L203C2</f>
        <v>45855.046207600004</v>
      </c>
      <c r="J10" s="16" t="s">
        <v>7747</v>
      </c>
      <c r="K10" s="21">
        <f>IF(B3L203C3=0,0,B3L203C1/B3L203C3)</f>
        <v>0.76265398592628242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11393.392789779999</v>
      </c>
      <c r="F11" s="16" t="s">
        <v>7749</v>
      </c>
      <c r="G11" s="15">
        <f>A2L113C44</f>
        <v>3447.3074220200006</v>
      </c>
      <c r="H11" s="16" t="s">
        <v>7750</v>
      </c>
      <c r="I11" s="15">
        <f>B3L204C1+B3L204C2</f>
        <v>14840.700211799998</v>
      </c>
      <c r="J11" s="16" t="s">
        <v>7751</v>
      </c>
      <c r="K11" s="21">
        <f>IF(B3L204C3=0,0,B3L204C1/B3L204C3)</f>
        <v>0.76771261646542732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183878.78854844003</v>
      </c>
      <c r="F12" s="16" t="s">
        <v>7753</v>
      </c>
      <c r="G12" s="15">
        <f>A2L115C44</f>
        <v>57366.346955939996</v>
      </c>
      <c r="H12" s="16" t="s">
        <v>7754</v>
      </c>
      <c r="I12" s="15">
        <f>B3L205C1+B3L205C2</f>
        <v>241245.13550438004</v>
      </c>
      <c r="J12" s="16" t="s">
        <v>7755</v>
      </c>
      <c r="K12" s="21">
        <f>IF(B3L205C3=0,0,B3L205C1/B3L205C3)</f>
        <v>0.76220723855839789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23522.502863400005</v>
      </c>
      <c r="F13" s="16" t="s">
        <v>7757</v>
      </c>
      <c r="G13" s="15">
        <f>A2L117C44</f>
        <v>7285.0858867800007</v>
      </c>
      <c r="H13" s="16" t="s">
        <v>7758</v>
      </c>
      <c r="I13" s="15">
        <f>B3L206C1+B3L206C2</f>
        <v>30807.588750180006</v>
      </c>
      <c r="J13" s="16" t="s">
        <v>7759</v>
      </c>
      <c r="K13" s="21">
        <f>IF(B3L206C3=0,0,B3L206C1/B3L206C3)</f>
        <v>0.76352950093384264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88369.459434880002</v>
      </c>
      <c r="F14" s="16" t="s">
        <v>7761</v>
      </c>
      <c r="G14" s="15">
        <f>A2L122C44</f>
        <v>27598.378055940004</v>
      </c>
      <c r="H14" s="16" t="s">
        <v>7762</v>
      </c>
      <c r="I14" s="15">
        <f>B3L207C1+B3L207C2</f>
        <v>115967.83749082001</v>
      </c>
      <c r="J14" s="16" t="s">
        <v>7763</v>
      </c>
      <c r="K14" s="21">
        <f>IF(B3L207C3=0,0,B3L207C1/B3L207C3)</f>
        <v>0.76201696390066176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3141.3172062599997</v>
      </c>
      <c r="F15" s="16" t="s">
        <v>7765</v>
      </c>
      <c r="G15" s="15">
        <f>A2L126C44</f>
        <v>980.22001641999998</v>
      </c>
      <c r="H15" s="16" t="s">
        <v>7766</v>
      </c>
      <c r="I15" s="15">
        <f>B3L208C1+B3L208C2</f>
        <v>4121.53722268</v>
      </c>
      <c r="J15" s="16" t="s">
        <v>7767</v>
      </c>
      <c r="K15" s="21">
        <f>IF(B3L208C3=0,0,B3L208C1/B3L208C3)</f>
        <v>0.76217125711590217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434064.11500364006</v>
      </c>
      <c r="F16" s="16" t="s">
        <v>7769</v>
      </c>
      <c r="G16" s="15">
        <f>SUM(B3L201C2:B3L208C2)</f>
        <v>135311.10513929999</v>
      </c>
      <c r="H16" s="16" t="s">
        <v>7770</v>
      </c>
      <c r="I16" s="15">
        <f>B3L209C1+B3L209C2</f>
        <v>569375.22014294006</v>
      </c>
      <c r="J16" s="16" t="s">
        <v>7771</v>
      </c>
      <c r="K16" s="21">
        <f>IF(B3L209C3=0,0,B3L209C1/B3L209C3)</f>
        <v>0.76235160865390217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358.51300512</v>
      </c>
      <c r="H25" s="16" t="s">
        <v>7782</v>
      </c>
      <c r="I25" s="15">
        <f>B3L218C1+B3L218C2</f>
        <v>358.51300512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2532765</v>
      </c>
      <c r="F27" s="16" t="s">
        <v>7789</v>
      </c>
      <c r="G27" s="15">
        <f>A2L325C44</f>
        <v>86412</v>
      </c>
      <c r="H27" s="16" t="s">
        <v>7790</v>
      </c>
      <c r="I27" s="15">
        <f>B3L220C1+B3L220C2</f>
        <v>2619177</v>
      </c>
      <c r="J27" s="16" t="s">
        <v>7791</v>
      </c>
      <c r="K27" s="21">
        <f>IF(B3L220C3=0,0,B3L220C1/B3L220C3)</f>
        <v>0.96700795707964748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446468</v>
      </c>
      <c r="F29" s="16" t="s">
        <v>6456</v>
      </c>
      <c r="G29" s="15">
        <f>A3L406C12</f>
        <v>0</v>
      </c>
      <c r="H29" s="16" t="s">
        <v>7796</v>
      </c>
      <c r="I29" s="15">
        <f>B3L222C1+B3L222C2</f>
        <v>446468</v>
      </c>
      <c r="J29" s="16" t="s">
        <v>7797</v>
      </c>
      <c r="K29" s="15">
        <f>IF(B3L222C3=0,0,B3L222C1/B3L222C3)</f>
        <v>1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50286</v>
      </c>
      <c r="F30" s="16" t="s">
        <v>7799</v>
      </c>
      <c r="G30" s="15">
        <f>A2L327C44</f>
        <v>6250</v>
      </c>
      <c r="H30" s="16" t="s">
        <v>7800</v>
      </c>
      <c r="I30" s="15">
        <f>B3L223C1+B3L223C2</f>
        <v>56536</v>
      </c>
      <c r="J30" s="16" t="s">
        <v>7801</v>
      </c>
      <c r="K30" s="21">
        <f>IF(B3L223C3=0,0,B3L223C1/B3L223C3)</f>
        <v>0.88945096929390122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2517.4808936666664</v>
      </c>
      <c r="H32" s="16" t="s">
        <v>7806</v>
      </c>
      <c r="I32" s="15">
        <f>B3L225C1+B3L225C2</f>
        <v>2517.4808936666664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D9AC00-ADA6-45ED-9D63-CA4ADC807A0E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1068953.3079907999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745303.95148066664</v>
      </c>
      <c r="F9" s="16" t="s">
        <v>7834</v>
      </c>
      <c r="G9" s="21">
        <f>IF(B3L301C1=0,0,B3L302C1/B3L301C1)</f>
        <v>0.69722778900561788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289474.22481279995</v>
      </c>
      <c r="F10" s="16" t="s">
        <v>7835</v>
      </c>
      <c r="G10" s="21">
        <f>IF(B3L301C1=0,0,B3L303C1/B3L301C1)</f>
        <v>0.2708015613487314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34175.131697333331</v>
      </c>
      <c r="F11" s="16" t="s">
        <v>7836</v>
      </c>
      <c r="G11" s="21">
        <f>IF(B3L301C1=0,0,B3L304C1/B3L301C1)</f>
        <v>3.1970649645650814E-2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745303.95148066664</v>
      </c>
      <c r="F12" s="16" t="s">
        <v>7838</v>
      </c>
      <c r="G12" s="21">
        <f>IF(B3L301C1=0,0,B3L305C1/B3L301C1)</f>
        <v>0.69722778900561788</v>
      </c>
      <c r="H12" s="16" t="s">
        <v>7839</v>
      </c>
      <c r="I12" s="15">
        <f>IF(B3L302C1=0,0,B3L305C1/B3L302C1)</f>
        <v>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0</v>
      </c>
      <c r="F13" s="16" t="s">
        <v>7841</v>
      </c>
      <c r="G13" s="15">
        <f>IF(B3L301C1=0,0,B3L306C1/B3L301C1)</f>
        <v>0</v>
      </c>
      <c r="H13" s="16" t="s">
        <v>7842</v>
      </c>
      <c r="I13" s="15">
        <f>IF(B3L302C1=0,0,B3L306C1/B3L302C1)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1.0023338666666666</v>
      </c>
      <c r="F14" s="16" t="s">
        <v>7844</v>
      </c>
      <c r="G14" s="21">
        <f>IF(B3L301C1=0,0,B3L307C1/B3L301C1)</f>
        <v>9.3767787533269256E-7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3.4626014365004891E-6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1874.6906048000001</v>
      </c>
      <c r="F15" s="16" t="s">
        <v>7847</v>
      </c>
      <c r="G15" s="21">
        <f>IF(B3L301C1=0,0,B3L308C1/B3L301C1)</f>
        <v>1.753762854547558E-3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6.4761918129752089E-3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20505.963400533336</v>
      </c>
      <c r="F16" s="16" t="s">
        <v>7850</v>
      </c>
      <c r="G16" s="21">
        <f>IF(B3L301C1=0,0,B3L309C1/B3L301C1)</f>
        <v>1.9183217122061447E-2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7.0838650362719982E-2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42876.413329066665</v>
      </c>
      <c r="F17" s="16" t="s">
        <v>7853</v>
      </c>
      <c r="G17" s="21">
        <f>IF(B3L301C1=0,0,B3L310C1/B3L301C1)</f>
        <v>4.0110651240377368E-2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0.14811824215711919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12380.701730666666</v>
      </c>
      <c r="F18" s="16" t="s">
        <v>7856</v>
      </c>
      <c r="G18" s="21">
        <f>IF(B3L301C1=0,0,B3L311C1/B3L301C1)</f>
        <v>1.1582079065677228E-2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4.2769617013995426E-2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83323.33749866666</v>
      </c>
      <c r="F19" s="16" t="s">
        <v>7859</v>
      </c>
      <c r="G19" s="21">
        <f>IF(B3L301C1=0,0,B3L312C1/B3L301C1)</f>
        <v>7.7948528598766262E-2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0.28784371925531893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4339.2472778666661</v>
      </c>
      <c r="F20" s="16" t="s">
        <v>7862</v>
      </c>
      <c r="G20" s="21">
        <f>IF(B3L301C1=0,0,B3L313C1/B3L301C1)</f>
        <v>4.0593422045932925E-3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1.4990098965366652E-2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18287.344803733333</v>
      </c>
      <c r="F21" s="16" t="s">
        <v>7865</v>
      </c>
      <c r="G21" s="21">
        <f>IF(B3L301C1=0,0,B3L314C1/B3L301C1)</f>
        <v>1.7107711503420248E-2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6.3174345887132347E-2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2828.6858458666666</v>
      </c>
      <c r="F22" s="16" t="s">
        <v>7868</v>
      </c>
      <c r="G22" s="21">
        <f>IF(B3L301C1=0,0,B3L315C1/B3L301C1)</f>
        <v>2.6462202087979433E-3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9.7718055819855775E-3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1940.9725434666664</v>
      </c>
      <c r="F23" s="16" t="s">
        <v>7871</v>
      </c>
      <c r="G23" s="21">
        <f>IF(B3L301C1=0,0,B3L316C1/B3L301C1)</f>
        <v>1.8157692473162463E-3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6.7051653552984676E-3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39651.613105600001</v>
      </c>
      <c r="F24" s="16" t="s">
        <v>7874</v>
      </c>
      <c r="G24" s="21">
        <f>IF(B3L301C1=0,0,B3L317C1/B3L301C1)</f>
        <v>3.7093868187871561E-2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0.13697804400803662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10443.595778666666</v>
      </c>
      <c r="F25" s="16" t="s">
        <v>7877</v>
      </c>
      <c r="G25" s="21">
        <f>IF(B3L301C1=0,0,B3L318C1/B3L301C1)</f>
        <v>9.7699269936274424E-3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3.6077808949727508E-2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80.32241066666667</v>
      </c>
      <c r="F26" s="16" t="s">
        <v>7880</v>
      </c>
      <c r="G26" s="21">
        <f>IF(B3L301C1=0,0,B3L319C1/B3L301C1)</f>
        <v>7.5141177885159772E-5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2.774769004688081E-4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17045.257254933331</v>
      </c>
      <c r="F27" s="16" t="s">
        <v>7883</v>
      </c>
      <c r="G27" s="21">
        <f>IF(B3L301C1=0,0,B3L320C1/B3L301C1)</f>
        <v>1.5945745363725498E-2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5.8883506004571998E-2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33324.342041600001</v>
      </c>
      <c r="F28" s="16" t="s">
        <v>7886</v>
      </c>
      <c r="G28" s="21">
        <f>IF(B3L301C1=0,0,B3L321C1/B3L301C1)</f>
        <v>3.1174740554605038E-2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0.11512023933443648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73.271342399999995</v>
      </c>
      <c r="F29" s="16" t="s">
        <v>7889</v>
      </c>
      <c r="G29" s="21">
        <f>IF(B3L301C1=0,0,B3L322C1/B3L301C1)</f>
        <v>6.8544941909315477E-5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2.5311871012828114E-4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497.46351039999996</v>
      </c>
      <c r="F30" s="16" t="s">
        <v>7892</v>
      </c>
      <c r="G30" s="21">
        <f>IF(B3L301C1=0,0,B3L323C1/B3L301C1)</f>
        <v>4.6537440567449129E-4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1.7185070992821712E-3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2451.0290033333331</v>
      </c>
      <c r="F33" s="16" t="s">
        <v>7901</v>
      </c>
      <c r="G33" s="21">
        <f>IF(B3L301C1=0,0,B3L326C1/B3L301C1)</f>
        <v>2.2929242886579179E-3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7.1719665195162527E-2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66.451890333333338</v>
      </c>
      <c r="F35" s="16" t="s">
        <v>7907</v>
      </c>
      <c r="G35" s="21">
        <f>IF(B3L301C1=0,0,B3L328C1/B3L301C1)</f>
        <v>6.2165381627599841E-5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1.9444516241182049E-3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2789.5770269999998</v>
      </c>
      <c r="F37" s="16" t="s">
        <v>7913</v>
      </c>
      <c r="G37" s="21">
        <f>IF(B3L301C1=0,0,B3L330C1/B3L301C1)</f>
        <v>2.609634121665498E-3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8.1625933491798933E-2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7293.5957759999992</v>
      </c>
      <c r="F41" s="16" t="s">
        <v>7925</v>
      </c>
      <c r="G41" s="21">
        <f>IF(B3L301C1=0,0,B3L334C1/B3L301C1)</f>
        <v>6.8231191404505877E-3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0.21341822002602889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4.7118193333333336</v>
      </c>
      <c r="F42" s="16" t="s">
        <v>7928</v>
      </c>
      <c r="G42" s="21">
        <f>IF(B3L301C1=0,0,B3L335C1/B3L301C1)</f>
        <v>4.4078813341151906E-6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1.3787274837922554E-4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21569.766181333336</v>
      </c>
      <c r="F43" s="16" t="s">
        <v>7931</v>
      </c>
      <c r="G43" s="21">
        <f>IF(B3L301C1=0,0,B3L336C1/B3L301C1)</f>
        <v>2.0178398831915096E-2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0.63115385691451231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2789.5770269999998</v>
      </c>
      <c r="F44" s="16" t="s">
        <v>7934</v>
      </c>
      <c r="G44" s="21">
        <f>IF(B3L301C1=0,0,B3L337C1/B3L301C1)</f>
        <v>2.609634121665498E-3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8.1625933491798933E-2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FC766-D4C1-4CFE-8C18-A26377BDCE78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446468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446468</v>
      </c>
      <c r="F9" s="16" t="s">
        <v>7960</v>
      </c>
      <c r="G9" s="15">
        <f>IF(B3L401C1=0,0,B3L402C1/B3L401C1)</f>
        <v>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0</v>
      </c>
      <c r="F10" s="16" t="s">
        <v>7962</v>
      </c>
      <c r="G10" s="15">
        <f>IF(B3L401C1=0,0,B3L403C1/B3L401C1)</f>
        <v>0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69610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4754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6.8294785232006897E-2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2058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2.9564717712972276E-2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2283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3.2797011923574197E-2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21300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0.3059905186036489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565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8.1166499066226121E-3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2554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3.669013072834363E-2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1097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1.5759229995690273E-2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2115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3.0383565579658094E-2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10182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0.14627208734377245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2567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3.6876885504956186E-2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-1.0056026432983767E-4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945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1.3575635684528084E-2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-217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-3.1173681942249678E-3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-124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-1.7813532538428387E-3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7295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0.10479816118373797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12243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0.17587990231288608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1024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1024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1024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530DC-36ED-46DF-85BB-ACC7AB4B18E2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434064.11500364006</v>
      </c>
      <c r="F8" s="16" t="s">
        <v>8061</v>
      </c>
      <c r="G8" s="15">
        <f>B3L501C1</f>
        <v>434064.11500364006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135311.10513929999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135311.10513929999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34971.533765060005</v>
      </c>
      <c r="F10" s="16" t="s">
        <v>8064</v>
      </c>
      <c r="G10" s="15">
        <f>B3L503C1</f>
        <v>34971.533765060005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10883.512442539999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10883.512442539999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28346.736039340001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28346.736039340001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5005.5197447999999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5005.5197447999999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45536.881840760005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45536.881840760005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19758.266101220004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19758.266101220004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5644.6167087199992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5644.6167087199992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28896.782364180002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28896.782364180002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16518.541328699997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16518.541328699997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8929.4399606799998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8929.4399606799998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358.51300512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358.51300512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5919.0919565999993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5919.0919565999993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17741.469189340001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17741.469189340001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154621.03318316001</v>
      </c>
      <c r="F26" s="16" t="s">
        <v>8093</v>
      </c>
      <c r="G26" s="15">
        <f>SUM(B3L503C2,B3L504C2,SUM(B3L507C2:B3L510C2),B3L512C2)</f>
        <v>34971.533765060005</v>
      </c>
      <c r="H26" s="16" t="s">
        <v>8094</v>
      </c>
      <c r="I26" s="15">
        <f>SUM(B3L503C3,B3L504C3,SUM(B3L507C3:B3L510C3),B3L512C3)</f>
        <v>10883.512442539999</v>
      </c>
      <c r="J26" s="16" t="s">
        <v>8095</v>
      </c>
      <c r="K26" s="15">
        <f>SUM(B3L503C4,B3L504C4,SUM(B3L507C4:B3L510C4),B3L512C4)</f>
        <v>19758.266101220004</v>
      </c>
      <c r="L26" s="16" t="s">
        <v>8096</v>
      </c>
      <c r="M26" s="15">
        <f>SUM(B3L503C5,B3L504C5,SUM(B3L507C5:B3L510C5),B3L512C5)</f>
        <v>5644.6167087199992</v>
      </c>
      <c r="N26" s="16" t="s">
        <v>8097</v>
      </c>
      <c r="O26" s="15">
        <f>SUM(B3L503C6,B3L504C6,SUM(B3L507C6:B3L510C6),B3L512C6)</f>
        <v>28896.782364180002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54466.321801440004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0.22617578634100605</v>
      </c>
      <c r="H27" s="16" t="s">
        <v>8108</v>
      </c>
      <c r="I27" s="21">
        <f>IF(B3L519C1=0,0,B3L519C3/B3L519C1)</f>
        <v>7.0388304996304593E-2</v>
      </c>
      <c r="J27" s="16" t="s">
        <v>8109</v>
      </c>
      <c r="K27" s="21">
        <f>IF(B3L519C1=0,0,B3L519C4/B3L519C1)</f>
        <v>0.12778511237740134</v>
      </c>
      <c r="L27" s="16" t="s">
        <v>8110</v>
      </c>
      <c r="M27" s="21">
        <f>IF(B3L519C1=0,0,B3L519C5/B3L519C1)</f>
        <v>3.6506137570776254E-2</v>
      </c>
      <c r="N27" s="16" t="s">
        <v>8111</v>
      </c>
      <c r="O27" s="21">
        <f>IF(B3L519C1=0,0,B3L519C6/B3L519C1)</f>
        <v>0.18688778472945292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0.35225687398505889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182655.85823946004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19758.266101220004</v>
      </c>
      <c r="L28" s="16" t="s">
        <v>8115</v>
      </c>
      <c r="M28" s="15">
        <f>SUM(B3L505C5:B3L518C5)</f>
        <v>5644.6167087199992</v>
      </c>
      <c r="N28" s="16" t="s">
        <v>8116</v>
      </c>
      <c r="O28" s="15">
        <f>SUM(B3L505C6:B3L518C6)</f>
        <v>28896.782364180002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358.51300512</v>
      </c>
      <c r="T28" s="16" t="s">
        <v>8119</v>
      </c>
      <c r="U28" s="15">
        <f>SUM(B3L505C9:B3L518C9)</f>
        <v>5919.0919565999993</v>
      </c>
      <c r="V28" s="16" t="s">
        <v>8120</v>
      </c>
      <c r="W28" s="15">
        <f>SUM(B3L505C10:B3L518C10)</f>
        <v>17741.469189340001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21524.061073499997</v>
      </c>
      <c r="AD28" s="16" t="s">
        <v>8124</v>
      </c>
      <c r="AE28" s="15">
        <f>SUM(B3L505C14:B3L518C14)</f>
        <v>82813.057840780006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0.10817209090177174</v>
      </c>
      <c r="L29" s="16" t="s">
        <v>8127</v>
      </c>
      <c r="M29" s="21">
        <f>IF(B3L521C1=0,0,B3L521C5/B3L521C1)</f>
        <v>3.0903014899855891E-2</v>
      </c>
      <c r="N29" s="16" t="s">
        <v>8128</v>
      </c>
      <c r="O29" s="21">
        <f>IF(B3L521C1=0,0,B3L521C6/B3L521C1)</f>
        <v>0.15820342496924794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1.9627785748322015E-3</v>
      </c>
      <c r="T29" s="16" t="s">
        <v>8131</v>
      </c>
      <c r="U29" s="21">
        <f>IF(B3L521C1=0,0,B3L521C9/B3L521C1)</f>
        <v>3.2405705536365154E-2</v>
      </c>
      <c r="V29" s="16" t="s">
        <v>8132</v>
      </c>
      <c r="W29" s="21">
        <f>IF(B3L521C1=0,0,B3L521C10/B3L521C1)</f>
        <v>9.7130578566394024E-2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0.11783942371715318</v>
      </c>
      <c r="AD29" s="16" t="s">
        <v>8136</v>
      </c>
      <c r="AE29" s="21">
        <f>IF(B3L521C1=0,0,B3L521C14/B3L521C1)</f>
        <v>0.45338298283437972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752031.0783824001</v>
      </c>
      <c r="F30" s="16" t="s">
        <v>8138</v>
      </c>
      <c r="G30" s="15">
        <f>SUM(B3L501C2,B3L502C2,SUM(B3L505C2:B3L518C2))</f>
        <v>434064.11500364006</v>
      </c>
      <c r="H30" s="16" t="s">
        <v>8139</v>
      </c>
      <c r="I30" s="15">
        <f>SUM(B3L501C3,B3L502C3,SUM(B3L505C3:B3L518C3))</f>
        <v>135311.10513929999</v>
      </c>
      <c r="J30" s="16" t="s">
        <v>8140</v>
      </c>
      <c r="K30" s="15">
        <f>SUM(B3L501C4,B3L502C4,SUM(B3L505C4:B3L518C4))</f>
        <v>19758.266101220004</v>
      </c>
      <c r="L30" s="16" t="s">
        <v>8141</v>
      </c>
      <c r="M30" s="15">
        <f>SUM(B3L501C5,B3L502C5,SUM(B3L505C5:B3L518C5))</f>
        <v>5644.6167087199992</v>
      </c>
      <c r="N30" s="16" t="s">
        <v>8142</v>
      </c>
      <c r="O30" s="15">
        <f>SUM(B3L501C6,B3L502C6,SUM(B3L505C6:B3L518C6))</f>
        <v>28896.782364180002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358.51300512</v>
      </c>
      <c r="T30" s="16" t="s">
        <v>8145</v>
      </c>
      <c r="U30" s="15">
        <f>SUM(B3L501C9,B3L502C9,SUM(B3L505C9:B3L518C9))</f>
        <v>5919.0919565999993</v>
      </c>
      <c r="V30" s="16" t="s">
        <v>8146</v>
      </c>
      <c r="W30" s="15">
        <f>SUM(B3L501C10,B3L502C10,SUM(B3L505C10:B3L518C10))</f>
        <v>17741.469189340001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21524.061073499997</v>
      </c>
      <c r="AD30" s="16" t="s">
        <v>8150</v>
      </c>
      <c r="AE30" s="15">
        <f>SUM(B3L501C14,B3L502C14,SUM(B3L505C14:B3L518C14))</f>
        <v>82813.057840780006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0.57718906502813827</v>
      </c>
      <c r="H31" s="16" t="s">
        <v>8153</v>
      </c>
      <c r="I31" s="21">
        <f>IF(B3L523C1=0,0,B3L523C3/B3L523C1)</f>
        <v>0.1799275442583447</v>
      </c>
      <c r="J31" s="16" t="s">
        <v>8154</v>
      </c>
      <c r="K31" s="21">
        <f>IF(B3L523C1=0,0,B3L523C4/B3L523C1)</f>
        <v>2.6273204218793107E-2</v>
      </c>
      <c r="L31" s="16" t="s">
        <v>8155</v>
      </c>
      <c r="M31" s="21">
        <f>IF(B3L523C1=0,0,B3L523C5/B3L523C1)</f>
        <v>7.5058290421473372E-3</v>
      </c>
      <c r="N31" s="16" t="s">
        <v>8156</v>
      </c>
      <c r="O31" s="21">
        <f>IF(B3L523C1=0,0,B3L523C6/B3L523C1)</f>
        <v>3.8424984279022419E-2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4.7672631547508975E-4</v>
      </c>
      <c r="T31" s="16" t="s">
        <v>8159</v>
      </c>
      <c r="U31" s="21">
        <f>IF(B3L523C1=0,0,B3L523C9/B3L523C1)</f>
        <v>7.8708076391361612E-3</v>
      </c>
      <c r="V31" s="16" t="s">
        <v>8160</v>
      </c>
      <c r="W31" s="21">
        <f>IF(B3L523C1=0,0,B3L523C10/B3L523C1)</f>
        <v>2.3591404264171442E-2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2.8621238792149003E-2</v>
      </c>
      <c r="AD31" s="16" t="s">
        <v>8164</v>
      </c>
      <c r="AE31" s="21">
        <f>IF(B3L523C1=0,0,B3L523C14/B3L523C1)</f>
        <v>0.11011919616262243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B37BE-A95D-4745-9630-BD25097DADA1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81655</v>
      </c>
      <c r="F8" s="16" t="s">
        <v>8195</v>
      </c>
      <c r="G8" s="15">
        <f>A2L106C11</f>
        <v>81655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24384</v>
      </c>
      <c r="F9" s="16" t="s">
        <v>8198</v>
      </c>
      <c r="G9" s="15">
        <f>A2L107C11</f>
        <v>24384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165</v>
      </c>
      <c r="F10" s="16" t="s">
        <v>8201</v>
      </c>
      <c r="G10" s="15">
        <f>A2L108C11</f>
        <v>165</v>
      </c>
      <c r="H10" s="16" t="s">
        <v>8202</v>
      </c>
      <c r="I10" s="15">
        <f>IF(B3L603C2=0,0,B3L603C1/B3L603C2)</f>
        <v>1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49</v>
      </c>
      <c r="F11" s="16" t="s">
        <v>8204</v>
      </c>
      <c r="G11" s="15">
        <f>A2L109C11</f>
        <v>49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36044</v>
      </c>
      <c r="F12" s="16" t="s">
        <v>8207</v>
      </c>
      <c r="G12" s="15">
        <f>A2L110C11</f>
        <v>36044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10740</v>
      </c>
      <c r="F13" s="16" t="s">
        <v>8210</v>
      </c>
      <c r="G13" s="15">
        <f>A2L111C11</f>
        <v>10740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18630</v>
      </c>
      <c r="F14" s="16" t="s">
        <v>8213</v>
      </c>
      <c r="G14" s="15">
        <f>A2L112C11</f>
        <v>18630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5450</v>
      </c>
      <c r="F15" s="16" t="s">
        <v>8216</v>
      </c>
      <c r="G15" s="15">
        <f>A2L113C11</f>
        <v>5450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184365</v>
      </c>
      <c r="F16" s="16" t="s">
        <v>8219</v>
      </c>
      <c r="G16" s="15">
        <f>A2L114C11</f>
        <v>184365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55012</v>
      </c>
      <c r="F17" s="16" t="s">
        <v>8222</v>
      </c>
      <c r="G17" s="15">
        <f>A2L115C11</f>
        <v>55012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42926</v>
      </c>
      <c r="F18" s="16" t="s">
        <v>8225</v>
      </c>
      <c r="G18" s="15">
        <f>A2L116C11</f>
        <v>42926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12825</v>
      </c>
      <c r="F19" s="16" t="s">
        <v>8228</v>
      </c>
      <c r="G19" s="15">
        <f>A2L117C11</f>
        <v>12825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0</v>
      </c>
      <c r="F20" s="16" t="s">
        <v>8231</v>
      </c>
      <c r="G20" s="15">
        <f>A2L118C11</f>
        <v>0</v>
      </c>
      <c r="H20" s="16" t="s">
        <v>8232</v>
      </c>
      <c r="I20" s="15">
        <f>IF(B3L613C2=0,0,B3L613C1/B3L613C2)</f>
        <v>0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90188</v>
      </c>
      <c r="F22" s="16" t="s">
        <v>8237</v>
      </c>
      <c r="G22" s="15">
        <f>A2L121C11</f>
        <v>90188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26929</v>
      </c>
      <c r="F23" s="16" t="s">
        <v>8240</v>
      </c>
      <c r="G23" s="15">
        <f>A2L122C11</f>
        <v>26929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3554</v>
      </c>
      <c r="F24" s="16" t="s">
        <v>8243</v>
      </c>
      <c r="G24" s="15">
        <f>A2L125C11</f>
        <v>3554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1061</v>
      </c>
      <c r="F25" s="16" t="s">
        <v>8246</v>
      </c>
      <c r="G25" s="15">
        <f>A2L126C11</f>
        <v>1061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457527</v>
      </c>
      <c r="F26" s="16" t="s">
        <v>8249</v>
      </c>
      <c r="G26" s="15">
        <f>B3L601C2+B3L603C2+B3L605C2+B3L607C2+B3L609C2+B3L611C2+B3L613C2+B3L615C2+B3L617C2</f>
        <v>457527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136450</v>
      </c>
      <c r="F27" s="16" t="s">
        <v>8252</v>
      </c>
      <c r="G27" s="15">
        <f>B3L602C2+B3L604C2+B3L606C2+B3L608C2+B3L610C2+B3L612C2+B3L614C2+B3L616C2+B3L618C2</f>
        <v>136450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25514</v>
      </c>
      <c r="F28" s="16" t="s">
        <v>8255</v>
      </c>
      <c r="G28" s="15">
        <f>A2L123C11</f>
        <v>25514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8759</v>
      </c>
      <c r="F29" s="16" t="s">
        <v>8258</v>
      </c>
      <c r="G29" s="15">
        <f>A2L124C11</f>
        <v>8759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53961</v>
      </c>
      <c r="F30" s="16" t="s">
        <v>8261</v>
      </c>
      <c r="G30" s="15">
        <f>A2L127C11</f>
        <v>53961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11615</v>
      </c>
      <c r="F31" s="16" t="s">
        <v>8264</v>
      </c>
      <c r="G31" s="15">
        <f>A2L128C11</f>
        <v>11615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18730</v>
      </c>
      <c r="F32" s="16" t="s">
        <v>8267</v>
      </c>
      <c r="G32" s="15">
        <f>A2L131C11</f>
        <v>18730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4471</v>
      </c>
      <c r="F33" s="16" t="s">
        <v>8270</v>
      </c>
      <c r="G33" s="15">
        <f>A2L132C11</f>
        <v>4471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28177</v>
      </c>
      <c r="F34" s="16" t="s">
        <v>8273</v>
      </c>
      <c r="G34" s="15">
        <f>A2L139C11</f>
        <v>28177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41365</v>
      </c>
      <c r="F35" s="16" t="s">
        <v>8276</v>
      </c>
      <c r="G35" s="15">
        <f>A2L140C11</f>
        <v>41365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3192077</v>
      </c>
      <c r="F36" s="16" t="s">
        <v>8279</v>
      </c>
      <c r="G36" s="15">
        <f>A2L181C11</f>
        <v>3192077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681823</v>
      </c>
      <c r="F37" s="16" t="s">
        <v>8282</v>
      </c>
      <c r="G37" s="15">
        <f>A2L202C11-A2L216C11</f>
        <v>681823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6645</v>
      </c>
      <c r="F38" s="16" t="s">
        <v>8285</v>
      </c>
      <c r="G38" s="15">
        <f>A2L242C11</f>
        <v>6645</v>
      </c>
      <c r="H38" s="16" t="s">
        <v>8286</v>
      </c>
      <c r="I38" s="15">
        <f>IF(B3L631C2=0,0,B3L631C1/B3L631C2)</f>
        <v>1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12</v>
      </c>
      <c r="F39" s="16" t="s">
        <v>8288</v>
      </c>
      <c r="G39" s="15">
        <f>A2L243C11</f>
        <v>12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18476</v>
      </c>
      <c r="F40" s="16" t="s">
        <v>8291</v>
      </c>
      <c r="G40" s="15">
        <f>A2L245C11</f>
        <v>18476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14262647</v>
      </c>
      <c r="F41" s="16" t="s">
        <v>8294</v>
      </c>
      <c r="G41" s="15">
        <f>A2L420C11</f>
        <v>14262647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9068B-C513-4B3D-9720-4A85412F08BA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483508.46399999998</v>
      </c>
      <c r="F8" s="16" t="s">
        <v>7643</v>
      </c>
      <c r="G8" s="15">
        <f>A1L108C6</f>
        <v>481210.16850000003</v>
      </c>
      <c r="H8" s="16" t="s">
        <v>7660</v>
      </c>
      <c r="I8" s="15">
        <f>A1L108C7</f>
        <v>498276.10966666666</v>
      </c>
      <c r="J8" s="16" t="s">
        <v>7677</v>
      </c>
      <c r="K8" s="15">
        <f>A1L108C8</f>
        <v>514398.94574999996</v>
      </c>
      <c r="L8" s="16" t="s">
        <v>7694</v>
      </c>
      <c r="M8" s="15">
        <f>A1L108C9</f>
        <v>520829.12099999998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170335.72700000001</v>
      </c>
      <c r="F9" s="16" t="s">
        <v>8350</v>
      </c>
      <c r="G9" s="15">
        <f>A1L105C6</f>
        <v>166540.2855</v>
      </c>
      <c r="H9" s="16" t="s">
        <v>8351</v>
      </c>
      <c r="I9" s="15">
        <f>A1L105C7</f>
        <v>178127.23366666667</v>
      </c>
      <c r="J9" s="16" t="s">
        <v>8352</v>
      </c>
      <c r="K9" s="15">
        <f>A1L105C8</f>
        <v>186541.82925000001</v>
      </c>
      <c r="L9" s="16" t="s">
        <v>8353</v>
      </c>
      <c r="M9" s="15">
        <f>A1L105C9</f>
        <v>189385.85320000001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12912.865</v>
      </c>
      <c r="F10" s="16" t="s">
        <v>8355</v>
      </c>
      <c r="G10" s="15">
        <f>A1L106C6</f>
        <v>13260.529999999999</v>
      </c>
      <c r="H10" s="16" t="s">
        <v>8356</v>
      </c>
      <c r="I10" s="15">
        <f>A1L106C7</f>
        <v>13651.370999999999</v>
      </c>
      <c r="J10" s="16" t="s">
        <v>8357</v>
      </c>
      <c r="K10" s="15">
        <f>A1L106C8</f>
        <v>13851.610999999999</v>
      </c>
      <c r="L10" s="16" t="s">
        <v>8358</v>
      </c>
      <c r="M10" s="15">
        <f>A1L106C9</f>
        <v>13904.059999999998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300259.87199999997</v>
      </c>
      <c r="F11" s="16" t="s">
        <v>8360</v>
      </c>
      <c r="G11" s="15">
        <f>A1L107C6</f>
        <v>301409.353</v>
      </c>
      <c r="H11" s="16" t="s">
        <v>8361</v>
      </c>
      <c r="I11" s="15">
        <f>A1L107C7</f>
        <v>306497.505</v>
      </c>
      <c r="J11" s="16" t="s">
        <v>8362</v>
      </c>
      <c r="K11" s="15">
        <f>A1L107C8</f>
        <v>314005.50549999997</v>
      </c>
      <c r="L11" s="16" t="s">
        <v>8363</v>
      </c>
      <c r="M11" s="15">
        <f>A1L107C9</f>
        <v>317539.20779999997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0.35229109660425723</v>
      </c>
      <c r="F12" s="16" t="s">
        <v>8365</v>
      </c>
      <c r="G12" s="21">
        <f>IF(B3L701C2=0,0,B3L702C2/B3L701C2)</f>
        <v>0.34608638054995711</v>
      </c>
      <c r="H12" s="16" t="s">
        <v>8366</v>
      </c>
      <c r="I12" s="21">
        <f>IF(B3L701C3=0,0,B3L702C3/B3L701C3)</f>
        <v>0.35748700411470463</v>
      </c>
      <c r="J12" s="16" t="s">
        <v>8367</v>
      </c>
      <c r="K12" s="21">
        <f>IF(B3L701C4=0,0,B3L702C4/B3L701C4)</f>
        <v>0.36264038017811201</v>
      </c>
      <c r="L12" s="16" t="s">
        <v>8368</v>
      </c>
      <c r="M12" s="21">
        <f>IF(B3L701C5=0,0,B3L702C5/B3L701C5)</f>
        <v>0.36362377901676513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2.6706595564374651E-2</v>
      </c>
      <c r="F13" s="16" t="s">
        <v>8370</v>
      </c>
      <c r="G13" s="21">
        <f>IF(B3L701C2=0,0,B3L703C2/B3L701C2)</f>
        <v>2.7556628824646288E-2</v>
      </c>
      <c r="H13" s="16" t="s">
        <v>8371</v>
      </c>
      <c r="I13" s="21">
        <f>IF(B3L701C3=0,0,B3L703C3/B3L701C3)</f>
        <v>2.7397201541796576E-2</v>
      </c>
      <c r="J13" s="16" t="s">
        <v>8372</v>
      </c>
      <c r="K13" s="21">
        <f>IF(B3L701C4=0,0,B3L703C4/B3L701C4)</f>
        <v>2.6927759309079029E-2</v>
      </c>
      <c r="L13" s="16" t="s">
        <v>8373</v>
      </c>
      <c r="M13" s="21">
        <f>IF(B3L701C5=0,0,B3L703C5/B3L701C5)</f>
        <v>2.6696011108795121E-2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0.62100230783136812</v>
      </c>
      <c r="F14" s="16" t="s">
        <v>8375</v>
      </c>
      <c r="G14" s="21">
        <f>IF(B3L701C2=0,0,B3L704C2/B3L701C2)</f>
        <v>0.62635699062539651</v>
      </c>
      <c r="H14" s="16" t="s">
        <v>8376</v>
      </c>
      <c r="I14" s="21">
        <f>IF(B3L701C3=0,0,B3L704C3/B3L701C3)</f>
        <v>0.61511579434349883</v>
      </c>
      <c r="J14" s="16" t="s">
        <v>8377</v>
      </c>
      <c r="K14" s="21">
        <f>IF(B3L701C4=0,0,B3L704C4/B3L701C4)</f>
        <v>0.61043186051280895</v>
      </c>
      <c r="L14" s="16" t="s">
        <v>8378</v>
      </c>
      <c r="M14" s="21">
        <f>IF(B3L701C5=0,0,B3L704C5/B3L701C5)</f>
        <v>0.60968020987443972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143163.10699999999</v>
      </c>
      <c r="F15" s="16" t="s">
        <v>8380</v>
      </c>
      <c r="G15" s="15">
        <f>A1L104C6</f>
        <v>142953.05799999999</v>
      </c>
      <c r="H15" s="16" t="s">
        <v>8381</v>
      </c>
      <c r="I15" s="15">
        <f>A1L104C7</f>
        <v>149099.64566666665</v>
      </c>
      <c r="J15" s="16" t="s">
        <v>8382</v>
      </c>
      <c r="K15" s="15">
        <f>A1L104C8</f>
        <v>154873.46824999998</v>
      </c>
      <c r="L15" s="16" t="s">
        <v>8383</v>
      </c>
      <c r="M15" s="15">
        <f>A1L104C9</f>
        <v>156784.14359999998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49601.942000000003</v>
      </c>
      <c r="F16" s="16" t="s">
        <v>8385</v>
      </c>
      <c r="G16" s="15">
        <f>A1L101C6</f>
        <v>48729.658500000005</v>
      </c>
      <c r="H16" s="16" t="s">
        <v>8386</v>
      </c>
      <c r="I16" s="15">
        <f>A1L101C7</f>
        <v>52177.726333333332</v>
      </c>
      <c r="J16" s="16" t="s">
        <v>8387</v>
      </c>
      <c r="K16" s="15">
        <f>A1L101C8</f>
        <v>54768.751250000001</v>
      </c>
      <c r="L16" s="16" t="s">
        <v>8388</v>
      </c>
      <c r="M16" s="15">
        <f>A1L101C9</f>
        <v>55546.149399999995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6064.9719999999998</v>
      </c>
      <c r="F17" s="16" t="s">
        <v>8390</v>
      </c>
      <c r="G17" s="15">
        <f>A1L102C6</f>
        <v>6104.5560000000005</v>
      </c>
      <c r="H17" s="16" t="s">
        <v>8391</v>
      </c>
      <c r="I17" s="15">
        <f>A1L102C7</f>
        <v>6183.9656666666669</v>
      </c>
      <c r="J17" s="16" t="s">
        <v>8392</v>
      </c>
      <c r="K17" s="15">
        <f>A1L102C8</f>
        <v>6261.076</v>
      </c>
      <c r="L17" s="16" t="s">
        <v>8393</v>
      </c>
      <c r="M17" s="15">
        <f>A1L102C9</f>
        <v>6272.8710000000001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87496.192999999999</v>
      </c>
      <c r="F18" s="16" t="s">
        <v>8395</v>
      </c>
      <c r="G18" s="15">
        <f>A1L103C6</f>
        <v>88118.843500000003</v>
      </c>
      <c r="H18" s="16" t="s">
        <v>8396</v>
      </c>
      <c r="I18" s="15">
        <f>A1L103C7</f>
        <v>90737.953666666683</v>
      </c>
      <c r="J18" s="16" t="s">
        <v>8397</v>
      </c>
      <c r="K18" s="15">
        <f>A1L103C8</f>
        <v>93843.641000000003</v>
      </c>
      <c r="L18" s="16" t="s">
        <v>8398</v>
      </c>
      <c r="M18" s="15">
        <f>A1L103C9</f>
        <v>94965.123200000002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0.34647153892797261</v>
      </c>
      <c r="F19" s="16" t="s">
        <v>8400</v>
      </c>
      <c r="G19" s="21">
        <f>IF(B3L708C2=0,0,B3L709C2/B3L708C2)</f>
        <v>0.34087874146770619</v>
      </c>
      <c r="H19" s="16" t="s">
        <v>8401</v>
      </c>
      <c r="I19" s="21">
        <f>IF(B3L708C3=0,0,B3L709C3/B3L708C3)</f>
        <v>0.34995204784043565</v>
      </c>
      <c r="J19" s="16" t="s">
        <v>8402</v>
      </c>
      <c r="K19" s="21">
        <f>IF(B3L708C4=0,0,B3L709C4/B3L708C4)</f>
        <v>0.35363546686764413</v>
      </c>
      <c r="L19" s="16" t="s">
        <v>8403</v>
      </c>
      <c r="M19" s="21">
        <f>IF(B3L708C5=0,0,B3L709C5/B3L708C5)</f>
        <v>0.35428422877834953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4.2364070793741576E-2</v>
      </c>
      <c r="F20" s="16" t="s">
        <v>8405</v>
      </c>
      <c r="G20" s="21">
        <f>IF(B3L708C2=0,0,B3L710C2/B3L708C2)</f>
        <v>4.2703220801334665E-2</v>
      </c>
      <c r="H20" s="16" t="s">
        <v>8406</v>
      </c>
      <c r="I20" s="21">
        <f>IF(B3L708C3=0,0,B3L710C3/B3L708C3)</f>
        <v>4.1475388080343241E-2</v>
      </c>
      <c r="J20" s="16" t="s">
        <v>8407</v>
      </c>
      <c r="K20" s="21">
        <f>IF(B3L708C4=0,0,B3L710C4/B3L708C4)</f>
        <v>4.04270406722812E-2</v>
      </c>
      <c r="L20" s="16" t="s">
        <v>8408</v>
      </c>
      <c r="M20" s="21">
        <f>IF(B3L708C5=0,0,B3L710C5/B3L708C5)</f>
        <v>4.0009600817821483E-2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0.61116439027828595</v>
      </c>
      <c r="F21" s="16" t="s">
        <v>8410</v>
      </c>
      <c r="G21" s="21">
        <f>IF(B3L708C2=0,0,B3L711C2/B3L708C2)</f>
        <v>0.61641803773095927</v>
      </c>
      <c r="H21" s="16" t="s">
        <v>8411</v>
      </c>
      <c r="I21" s="21">
        <f>IF(B3L708C3=0,0,B3L711C3/B3L708C3)</f>
        <v>0.60857256407922133</v>
      </c>
      <c r="J21" s="16" t="s">
        <v>8412</v>
      </c>
      <c r="K21" s="21">
        <f>IF(B3L708C4=0,0,B3L711C4/B3L708C4)</f>
        <v>0.60593749246007489</v>
      </c>
      <c r="L21" s="16" t="s">
        <v>8413</v>
      </c>
      <c r="M21" s="21">
        <f>IF(B3L708C5=0,0,B3L711C5/B3L708C5)</f>
        <v>0.60570617040382912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3.377325863708728</v>
      </c>
      <c r="F22" s="16" t="s">
        <v>8415</v>
      </c>
      <c r="G22" s="21">
        <f>IF(B3L708C2=0,0,B3L701C2/B3L708C2)</f>
        <v>3.3662110851801441</v>
      </c>
      <c r="H22" s="16" t="s">
        <v>8416</v>
      </c>
      <c r="I22" s="21">
        <f>IF(B3L708C3=0,0,B3L701C3/B3L708C3)</f>
        <v>3.3419000255750668</v>
      </c>
      <c r="J22" s="16" t="s">
        <v>8417</v>
      </c>
      <c r="K22" s="21">
        <f>IF(B3L708C4=0,0,B3L701C4/B3L708C4)</f>
        <v>3.3214142587653974</v>
      </c>
      <c r="L22" s="16" t="s">
        <v>8418</v>
      </c>
      <c r="M22" s="21">
        <f>IF(B3L708C5=0,0,B3L701C5/B3L708C5)</f>
        <v>3.3219502243082704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3.4340535900791949</v>
      </c>
      <c r="F23" s="16" t="s">
        <v>8420</v>
      </c>
      <c r="G23" s="21">
        <f>IF(B3L709C2=0,0,B3L702C2/B3L709C2)</f>
        <v>3.4176370331017192</v>
      </c>
      <c r="H23" s="16" t="s">
        <v>8421</v>
      </c>
      <c r="I23" s="21">
        <f>IF(B3L709C3=0,0,B3L702C3/B3L709C3)</f>
        <v>3.4138557998620858</v>
      </c>
      <c r="J23" s="16" t="s">
        <v>8422</v>
      </c>
      <c r="K23" s="21">
        <f>IF(B3L709C4=0,0,B3L702C4/B3L709C4)</f>
        <v>3.4059901858726422</v>
      </c>
      <c r="L23" s="16" t="s">
        <v>8423</v>
      </c>
      <c r="M23" s="21">
        <f>IF(B3L709C5=0,0,B3L702C5/B3L709C5)</f>
        <v>3.409522626603529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2.1290889718864325</v>
      </c>
      <c r="F24" s="16" t="s">
        <v>8425</v>
      </c>
      <c r="G24" s="21">
        <f>IF(B3L710C2=0,0,B3L703C2/B3L710C2)</f>
        <v>2.1722349668018439</v>
      </c>
      <c r="H24" s="16" t="s">
        <v>8426</v>
      </c>
      <c r="I24" s="21">
        <f>IF(B3L710C3=0,0,B3L703C3/B3L710C3)</f>
        <v>2.2075431423535821</v>
      </c>
      <c r="J24" s="16" t="s">
        <v>8427</v>
      </c>
      <c r="K24" s="21">
        <f>IF(B3L710C4=0,0,B3L703C4/B3L710C4)</f>
        <v>2.2123371446058151</v>
      </c>
      <c r="L24" s="16" t="s">
        <v>8428</v>
      </c>
      <c r="M24" s="21">
        <f>IF(B3L710C5=0,0,B3L703C5/B3L710C5)</f>
        <v>2.216538487719578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3.4316907022457532</v>
      </c>
      <c r="F25" s="16" t="s">
        <v>8430</v>
      </c>
      <c r="G25" s="21">
        <f>IF(B3L711C2=0,0,B3L704C2/B3L711C2)</f>
        <v>3.4204869359185359</v>
      </c>
      <c r="H25" s="16" t="s">
        <v>8431</v>
      </c>
      <c r="I25" s="21">
        <f>IF(B3L711C3=0,0,B3L704C3/B3L711C3)</f>
        <v>3.3778313551784929</v>
      </c>
      <c r="J25" s="16" t="s">
        <v>8432</v>
      </c>
      <c r="K25" s="21">
        <f>IF(B3L711C4=0,0,B3L704C4/B3L711C4)</f>
        <v>3.3460498991082406</v>
      </c>
      <c r="L25" s="16" t="s">
        <v>8433</v>
      </c>
      <c r="M25" s="21">
        <f>IF(B3L711C5=0,0,B3L704C5/B3L711C5)</f>
        <v>3.3437455467861699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10946755</v>
      </c>
      <c r="F26" s="16" t="s">
        <v>8435</v>
      </c>
      <c r="G26" s="15">
        <f>A1L114C6</f>
        <v>10644406.5</v>
      </c>
      <c r="H26" s="16" t="s">
        <v>8436</v>
      </c>
      <c r="I26" s="15">
        <f>A1L114C7</f>
        <v>11019150.666666666</v>
      </c>
      <c r="J26" s="16" t="s">
        <v>8437</v>
      </c>
      <c r="K26" s="15">
        <f>A1L114C8</f>
        <v>11323140.25</v>
      </c>
      <c r="L26" s="16" t="s">
        <v>8438</v>
      </c>
      <c r="M26" s="15">
        <f>A1L114C9</f>
        <v>11397802.800000001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5487146</v>
      </c>
      <c r="F27" s="16" t="s">
        <v>8440</v>
      </c>
      <c r="G27" s="15">
        <f>A1L115C6</f>
        <v>5340259.5</v>
      </c>
      <c r="H27" s="16" t="s">
        <v>8441</v>
      </c>
      <c r="I27" s="15">
        <f>A1L115C7</f>
        <v>5680762.333333333</v>
      </c>
      <c r="J27" s="16" t="s">
        <v>8442</v>
      </c>
      <c r="K27" s="15">
        <f>A1L115C8</f>
        <v>5945036.25</v>
      </c>
      <c r="L27" s="16" t="s">
        <v>8443</v>
      </c>
      <c r="M27" s="15">
        <f>A1L115C9</f>
        <v>6036026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144793</v>
      </c>
      <c r="F28" s="16" t="s">
        <v>8445</v>
      </c>
      <c r="G28" s="15">
        <f>A1L116C6</f>
        <v>149029.5</v>
      </c>
      <c r="H28" s="16" t="s">
        <v>8446</v>
      </c>
      <c r="I28" s="15">
        <f>A1L116C7</f>
        <v>148891.33333333334</v>
      </c>
      <c r="J28" s="16" t="s">
        <v>8447</v>
      </c>
      <c r="K28" s="15">
        <f>A1L116C8</f>
        <v>150524.25</v>
      </c>
      <c r="L28" s="16" t="s">
        <v>8448</v>
      </c>
      <c r="M28" s="15">
        <f>A1L116C9</f>
        <v>151254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5314816</v>
      </c>
      <c r="F29" s="16" t="s">
        <v>8450</v>
      </c>
      <c r="G29" s="15">
        <f>A1L117C6</f>
        <v>5155117.5</v>
      </c>
      <c r="H29" s="16" t="s">
        <v>8451</v>
      </c>
      <c r="I29" s="15">
        <f>A1L117C7</f>
        <v>5189497</v>
      </c>
      <c r="J29" s="16" t="s">
        <v>8452</v>
      </c>
      <c r="K29" s="15">
        <f>A1L117C8</f>
        <v>5227579.75</v>
      </c>
      <c r="L29" s="16" t="s">
        <v>8453</v>
      </c>
      <c r="M29" s="15">
        <f>A1L117C9</f>
        <v>5210522.8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76.46351933393008</v>
      </c>
      <c r="F30" s="16" t="s">
        <v>8455</v>
      </c>
      <c r="G30" s="21">
        <f>IF(B3L708C2=0,0,B3L719C2/B3L708C2)</f>
        <v>74.460852037177133</v>
      </c>
      <c r="H30" s="16" t="s">
        <v>8456</v>
      </c>
      <c r="I30" s="21">
        <f>IF(B3L708C3=0,0,B3L719C3/B3L708C3)</f>
        <v>73.904606663529819</v>
      </c>
      <c r="J30" s="16" t="s">
        <v>8457</v>
      </c>
      <c r="K30" s="21">
        <f>IF(B3L708C4=0,0,B3L719C4/B3L708C4)</f>
        <v>73.112201708571234</v>
      </c>
      <c r="L30" s="16" t="s">
        <v>8458</v>
      </c>
      <c r="M30" s="21">
        <f>IF(B3L708C5=0,0,B3L719C5/B3L708C5)</f>
        <v>72.697420404189401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110.62361227711608</v>
      </c>
      <c r="F31" s="16" t="s">
        <v>8460</v>
      </c>
      <c r="G31" s="21">
        <f>IF(B3L709C2=0,0,B3L720C2/B3L709C2)</f>
        <v>109.58951210380428</v>
      </c>
      <c r="H31" s="16" t="s">
        <v>8461</v>
      </c>
      <c r="I31" s="21">
        <f>IF(B3L709C3=0,0,B3L720C3/B3L709C3)</f>
        <v>108.87332071624253</v>
      </c>
      <c r="J31" s="16" t="s">
        <v>8462</v>
      </c>
      <c r="K31" s="21">
        <f>IF(B3L709C4=0,0,B3L720C4/B3L709C4)</f>
        <v>108.54796054894533</v>
      </c>
      <c r="L31" s="16" t="s">
        <v>8463</v>
      </c>
      <c r="M31" s="21">
        <f>IF(B3L709C5=0,0,B3L720C5/B3L709C5)</f>
        <v>108.66686647409624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23.873646902244563</v>
      </c>
      <c r="F32" s="16" t="s">
        <v>8465</v>
      </c>
      <c r="G32" s="21">
        <f>IF(B3L710C2=0,0,B3L721C2/B3L710C2)</f>
        <v>24.412831989746671</v>
      </c>
      <c r="H32" s="16" t="s">
        <v>8466</v>
      </c>
      <c r="I32" s="21">
        <f>IF(B3L710C3=0,0,B3L721C3/B3L710C3)</f>
        <v>24.07699870261246</v>
      </c>
      <c r="J32" s="16" t="s">
        <v>8467</v>
      </c>
      <c r="K32" s="21">
        <f>IF(B3L710C4=0,0,B3L721C4/B3L710C4)</f>
        <v>24.041275014071065</v>
      </c>
      <c r="L32" s="16" t="s">
        <v>8468</v>
      </c>
      <c r="M32" s="21">
        <f>IF(B3L710C5=0,0,B3L721C5/B3L710C5)</f>
        <v>24.112404033177153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60.74339714414775</v>
      </c>
      <c r="F33" s="16" t="s">
        <v>8470</v>
      </c>
      <c r="G33" s="21">
        <f>IF(B3L711C2=0,0,B3L722C2/B3L711C2)</f>
        <v>58.50187423306344</v>
      </c>
      <c r="H33" s="16" t="s">
        <v>8471</v>
      </c>
      <c r="I33" s="21">
        <f>IF(B3L711C3=0,0,B3L722C3/B3L711C3)</f>
        <v>57.192131740859431</v>
      </c>
      <c r="J33" s="16" t="s">
        <v>8472</v>
      </c>
      <c r="K33" s="21">
        <f>IF(B3L711C4=0,0,B3L722C4/B3L711C4)</f>
        <v>55.705210223034719</v>
      </c>
      <c r="L33" s="16" t="s">
        <v>8473</v>
      </c>
      <c r="M33" s="21">
        <f>IF(B3L711C5=0,0,B3L722C5/B3L711C5)</f>
        <v>54.867751701079243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8123.7670000000007</v>
      </c>
      <c r="F34" s="16" t="s">
        <v>8475</v>
      </c>
      <c r="G34" s="15">
        <f>A1L131C6</f>
        <v>7674.7810000000009</v>
      </c>
      <c r="H34" s="16" t="s">
        <v>8476</v>
      </c>
      <c r="I34" s="15">
        <f>A1L131C7</f>
        <v>8306.4696666666659</v>
      </c>
      <c r="J34" s="16" t="s">
        <v>8477</v>
      </c>
      <c r="K34" s="15">
        <f>A1L131C8</f>
        <v>8633.9002499999988</v>
      </c>
      <c r="L34" s="16" t="s">
        <v>8478</v>
      </c>
      <c r="M34" s="15">
        <f>A1L131C9</f>
        <v>8634.2085999999981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17.622749027637052</v>
      </c>
      <c r="F35" s="16" t="s">
        <v>8480</v>
      </c>
      <c r="G35" s="15">
        <f>IF(B3L727C2=0,0,B3L708C2/B3L727C2)</f>
        <v>18.626337090270063</v>
      </c>
      <c r="H35" s="16" t="s">
        <v>8481</v>
      </c>
      <c r="I35" s="15">
        <f>IF(B3L727C3=0,0,B3L708C3/B3L727C3)</f>
        <v>17.949821241747745</v>
      </c>
      <c r="J35" s="16" t="s">
        <v>8482</v>
      </c>
      <c r="K35" s="15">
        <f>IF(B3L727C4=0,0,B3L708C4/B3L727C4)</f>
        <v>17.937833860195454</v>
      </c>
      <c r="L35" s="16" t="s">
        <v>8483</v>
      </c>
      <c r="M35" s="15">
        <f>IF(B3L727C5=0,0,B3L708C5/B3L727C5)</f>
        <v>18.158484565684457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5.6744835804660214E-2</v>
      </c>
      <c r="F36" s="16" t="s">
        <v>8485</v>
      </c>
      <c r="G36" s="15">
        <f>IF(B3L728C2=0,0,1/B3L728C2)</f>
        <v>5.3687420943454051E-2</v>
      </c>
      <c r="H36" s="16" t="s">
        <v>8486</v>
      </c>
      <c r="I36" s="15">
        <f>IF(B3L728C3=0,0,1/B3L728C3)</f>
        <v>5.5710861213157777E-2</v>
      </c>
      <c r="J36" s="16" t="s">
        <v>8487</v>
      </c>
      <c r="K36" s="15">
        <f>IF(B3L728C4=0,0,1/B3L728C4)</f>
        <v>5.5748091313245325E-2</v>
      </c>
      <c r="L36" s="16" t="s">
        <v>8488</v>
      </c>
      <c r="M36" s="15">
        <f>IF(B3L728C5=0,0,1/B3L728C5)</f>
        <v>5.5070674889345125E-2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1087969736</v>
      </c>
      <c r="F37" s="16" t="s">
        <v>8490</v>
      </c>
      <c r="G37" s="15">
        <f>A1L122C6</f>
        <v>1063154969.5</v>
      </c>
      <c r="H37" s="16" t="s">
        <v>8491</v>
      </c>
      <c r="I37" s="15">
        <f>A1L122C7</f>
        <v>1094965016</v>
      </c>
      <c r="J37" s="16" t="s">
        <v>8492</v>
      </c>
      <c r="K37" s="15">
        <f>A1L122C8</f>
        <v>1123161397.75</v>
      </c>
      <c r="L37" s="16" t="s">
        <v>8493</v>
      </c>
      <c r="M37" s="15">
        <f>A1L122C9</f>
        <v>1127436450.4000001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500160669</v>
      </c>
      <c r="F38" s="16" t="s">
        <v>8495</v>
      </c>
      <c r="G38" s="15">
        <f>A1L119C6</f>
        <v>486701322.5</v>
      </c>
      <c r="H38" s="16" t="s">
        <v>8496</v>
      </c>
      <c r="I38" s="15">
        <f>A1L119C7</f>
        <v>515706484.33333331</v>
      </c>
      <c r="J38" s="16" t="s">
        <v>8497</v>
      </c>
      <c r="K38" s="15">
        <f>A1L119C8</f>
        <v>537765742.25</v>
      </c>
      <c r="L38" s="16" t="s">
        <v>8498</v>
      </c>
      <c r="M38" s="15">
        <f>A1L119C9</f>
        <v>543173766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15816641</v>
      </c>
      <c r="F39" s="16" t="s">
        <v>8500</v>
      </c>
      <c r="G39" s="15">
        <f>A1L120C6</f>
        <v>15035620</v>
      </c>
      <c r="H39" s="16" t="s">
        <v>8501</v>
      </c>
      <c r="I39" s="15">
        <f>A1L120C7</f>
        <v>14690772.333333334</v>
      </c>
      <c r="J39" s="16" t="s">
        <v>8502</v>
      </c>
      <c r="K39" s="15">
        <f>A1L120C8</f>
        <v>14520461.75</v>
      </c>
      <c r="L39" s="16" t="s">
        <v>8503</v>
      </c>
      <c r="M39" s="15">
        <f>A1L120C9</f>
        <v>14241394.6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571992426</v>
      </c>
      <c r="F40" s="16" t="s">
        <v>8505</v>
      </c>
      <c r="G40" s="15">
        <f>A1L121C6</f>
        <v>561418027</v>
      </c>
      <c r="H40" s="16" t="s">
        <v>8506</v>
      </c>
      <c r="I40" s="15">
        <f>A1L121C7</f>
        <v>564567759.33333337</v>
      </c>
      <c r="J40" s="16" t="s">
        <v>8507</v>
      </c>
      <c r="K40" s="15">
        <f>A1L121C8</f>
        <v>570875193.75</v>
      </c>
      <c r="L40" s="16" t="s">
        <v>8508</v>
      </c>
      <c r="M40" s="15">
        <f>A1L121C9</f>
        <v>570021289.79999995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7599.5119049770283</v>
      </c>
      <c r="F41" s="16" t="s">
        <v>8510</v>
      </c>
      <c r="G41" s="15">
        <f>IF(B3L708C2=0,0,B3L730C2/B3L708C2)</f>
        <v>7437.09147865868</v>
      </c>
      <c r="H41" s="16" t="s">
        <v>8511</v>
      </c>
      <c r="I41" s="15">
        <f>IF(B3L708C3=0,0,B3L730C3/B3L708C3)</f>
        <v>7343.847204358548</v>
      </c>
      <c r="J41" s="16" t="s">
        <v>8512</v>
      </c>
      <c r="K41" s="15">
        <f>IF(B3L708C4=0,0,B3L730C4/B3L708C4)</f>
        <v>7252.1227195414094</v>
      </c>
      <c r="L41" s="16" t="s">
        <v>8513</v>
      </c>
      <c r="M41" s="15">
        <f>IF(B3L708C5=0,0,B3L730C5/B3L708C5)</f>
        <v>7191.0106756484538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10083.489654497802</v>
      </c>
      <c r="F42" s="16" t="s">
        <v>8515</v>
      </c>
      <c r="G42" s="15">
        <f>IF(B3L709C2=0,0,B3L731C2/B3L709C2)</f>
        <v>9987.784390075296</v>
      </c>
      <c r="H42" s="16" t="s">
        <v>8516</v>
      </c>
      <c r="I42" s="15">
        <f>IF(B3L709C3=0,0,B3L731C3/B3L709C3)</f>
        <v>9883.6519061559466</v>
      </c>
      <c r="J42" s="16" t="s">
        <v>8517</v>
      </c>
      <c r="K42" s="15">
        <f>IF(B3L709C4=0,0,B3L731C4/B3L709C4)</f>
        <v>9818.8424964317583</v>
      </c>
      <c r="L42" s="16" t="s">
        <v>8518</v>
      </c>
      <c r="M42" s="15">
        <f>IF(B3L709C5=0,0,B3L731C5/B3L709C5)</f>
        <v>9778.7834416475325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2607.8671096915205</v>
      </c>
      <c r="F43" s="16" t="s">
        <v>8520</v>
      </c>
      <c r="G43" s="15">
        <f>IF(B3L710C2=0,0,B3L732C2/B3L710C2)</f>
        <v>2463.0161472840937</v>
      </c>
      <c r="H43" s="16" t="s">
        <v>8521</v>
      </c>
      <c r="I43" s="15">
        <f>IF(B3L710C3=0,0,B3L732C3/B3L710C3)</f>
        <v>2375.6232044625949</v>
      </c>
      <c r="J43" s="16" t="s">
        <v>8522</v>
      </c>
      <c r="K43" s="15">
        <f>IF(B3L710C4=0,0,B3L732C4/B3L710C4)</f>
        <v>2319.1639504136351</v>
      </c>
      <c r="L43" s="16" t="s">
        <v>8523</v>
      </c>
      <c r="M43" s="15">
        <f>IF(B3L710C5=0,0,B3L732C5/B3L710C5)</f>
        <v>2270.3152352407692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6537.3407274988522</v>
      </c>
      <c r="F44" s="16" t="s">
        <v>8525</v>
      </c>
      <c r="G44" s="15">
        <f>IF(B3L711C2=0,0,B3L733C2/B3L711C2)</f>
        <v>6371.1461101960558</v>
      </c>
      <c r="H44" s="16" t="s">
        <v>8526</v>
      </c>
      <c r="I44" s="15">
        <f>IF(B3L711C3=0,0,B3L733C3/B3L711C3)</f>
        <v>6221.9582492164127</v>
      </c>
      <c r="J44" s="16" t="s">
        <v>8527</v>
      </c>
      <c r="K44" s="15">
        <f>IF(B3L711C4=0,0,B3L733C4/B3L711C4)</f>
        <v>6083.2592135891227</v>
      </c>
      <c r="L44" s="16" t="s">
        <v>8528</v>
      </c>
      <c r="M44" s="15">
        <f>IF(B3L711C5=0,0,B3L733C5/B3L711C5)</f>
        <v>6002.4277397030737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1595.268</v>
      </c>
      <c r="F45" s="16" t="s">
        <v>8530</v>
      </c>
      <c r="G45" s="15">
        <f>A1L130C6*A1L158C1</f>
        <v>1470.6</v>
      </c>
      <c r="H45" s="16" t="s">
        <v>8531</v>
      </c>
      <c r="I45" s="15">
        <f>A1L130C7*A1L158C1</f>
        <v>1511.0319999999999</v>
      </c>
      <c r="J45" s="16" t="s">
        <v>8532</v>
      </c>
      <c r="K45" s="15">
        <f>A1L130C8*A1L158C1</f>
        <v>1525.5419999999999</v>
      </c>
      <c r="L45" s="16" t="s">
        <v>8533</v>
      </c>
      <c r="M45" s="15">
        <f>A1L130C9*A1L158C1</f>
        <v>1516.2552000000001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144758.375</v>
      </c>
      <c r="F46" s="16" t="s">
        <v>8535</v>
      </c>
      <c r="G46" s="15">
        <f>B3L708C2+B3L738C2</f>
        <v>144423.658</v>
      </c>
      <c r="H46" s="16" t="s">
        <v>8536</v>
      </c>
      <c r="I46" s="15">
        <f>B3L708C3+B3L738C3</f>
        <v>150610.67766666666</v>
      </c>
      <c r="J46" s="16" t="s">
        <v>8537</v>
      </c>
      <c r="K46" s="15">
        <f>B3L708C4+B3L738C4</f>
        <v>156399.01024999996</v>
      </c>
      <c r="L46" s="16" t="s">
        <v>8538</v>
      </c>
      <c r="M46" s="15">
        <f>B3L708C5+B3L738C5</f>
        <v>158300.3988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0.98897978787064988</v>
      </c>
      <c r="F47" s="16" t="s">
        <v>8540</v>
      </c>
      <c r="G47" s="21">
        <f>IF(B3L739C2=0,0,B3L708C2/B3L739C2)</f>
        <v>0.98981745774643093</v>
      </c>
      <c r="H47" s="16" t="s">
        <v>8541</v>
      </c>
      <c r="I47" s="21">
        <f>IF(B3L739C3=0,0,B3L708C3/B3L739C3)</f>
        <v>0.98996729831237973</v>
      </c>
      <c r="J47" s="16" t="s">
        <v>8542</v>
      </c>
      <c r="K47" s="21">
        <f>IF(B3L739C4=0,0,B3L708C4/B3L739C4)</f>
        <v>0.99024583341313066</v>
      </c>
      <c r="L47" s="16" t="s">
        <v>8543</v>
      </c>
      <c r="M47" s="21">
        <f>IF(B3L739C5=0,0,B3L708C5/B3L739C5)</f>
        <v>0.9904216590008994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1.1020212129350029E-2</v>
      </c>
      <c r="F48" s="16" t="s">
        <v>8545</v>
      </c>
      <c r="G48" s="21">
        <f>IF(B3L739C2=0,0,B3L738C2/B3L739C2)</f>
        <v>1.0182542253569011E-2</v>
      </c>
      <c r="H48" s="16" t="s">
        <v>8546</v>
      </c>
      <c r="I48" s="21">
        <f>IF(B3L739C3=0,0,B3L738C3/B3L739C3)</f>
        <v>1.0032701687620276E-2</v>
      </c>
      <c r="J48" s="16" t="s">
        <v>8547</v>
      </c>
      <c r="K48" s="21">
        <f>IF(B3L739C4=0,0,B3L738C4/B3L739C4)</f>
        <v>9.7541665868694349E-3</v>
      </c>
      <c r="L48" s="16" t="s">
        <v>8548</v>
      </c>
      <c r="M48" s="21">
        <f>IF(B3L739C5=0,0,B3L738C5/B3L739C5)</f>
        <v>9.5783409991005031E-3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4320.5174999999999</v>
      </c>
      <c r="F49" s="16" t="s">
        <v>8550</v>
      </c>
      <c r="G49" s="15">
        <f>A1L130C6*A1L595C1</f>
        <v>3982.875</v>
      </c>
      <c r="H49" s="16" t="s">
        <v>8551</v>
      </c>
      <c r="I49" s="15">
        <f>A1L130C7*A1L595C1</f>
        <v>4092.3783333333331</v>
      </c>
      <c r="J49" s="16" t="s">
        <v>8552</v>
      </c>
      <c r="K49" s="15">
        <f>A1L130C8*A1L595C1</f>
        <v>4131.6762500000004</v>
      </c>
      <c r="L49" s="16" t="s">
        <v>8553</v>
      </c>
      <c r="M49" s="15">
        <f>A1L130C9*A1L595C1</f>
        <v>4106.5245000000004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147483.62449999998</v>
      </c>
      <c r="F50" s="16" t="s">
        <v>8555</v>
      </c>
      <c r="G50" s="15">
        <f>B3L708C2+B3L742C2</f>
        <v>146935.93299999999</v>
      </c>
      <c r="H50" s="16" t="s">
        <v>8556</v>
      </c>
      <c r="I50" s="15">
        <f>B3L708C3+B3L742C3</f>
        <v>153192.02399999998</v>
      </c>
      <c r="J50" s="16" t="s">
        <v>8557</v>
      </c>
      <c r="K50" s="15">
        <f>B3L708C4+B3L742C4</f>
        <v>159005.14449999997</v>
      </c>
      <c r="L50" s="16" t="s">
        <v>8558</v>
      </c>
      <c r="M50" s="15">
        <f>B3L708C5+B3L742C5</f>
        <v>160890.66809999998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0.97070510360287499</v>
      </c>
      <c r="F51" s="16" t="s">
        <v>8560</v>
      </c>
      <c r="G51" s="21">
        <f>IF(B3L743C2=0,0,B3L708C2/B3L743C2)</f>
        <v>0.97289379855096436</v>
      </c>
      <c r="H51" s="16" t="s">
        <v>8561</v>
      </c>
      <c r="I51" s="21">
        <f>IF(B3L743C3=0,0,B3L708C3/B3L743C3)</f>
        <v>0.97328595688941788</v>
      </c>
      <c r="J51" s="16" t="s">
        <v>8562</v>
      </c>
      <c r="K51" s="21">
        <f>IF(B3L743C4=0,0,B3L708C4/B3L743C4)</f>
        <v>0.97401545551879931</v>
      </c>
      <c r="L51" s="16" t="s">
        <v>8563</v>
      </c>
      <c r="M51" s="21">
        <f>IF(B3L743C5=0,0,B3L708C5/B3L743C5)</f>
        <v>0.97447630401132013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2.9294896397125098E-2</v>
      </c>
      <c r="F52" s="16" t="s">
        <v>8565</v>
      </c>
      <c r="G52" s="21">
        <f>IF(B3L743C2=0,0,B3L742C2/B3L743C2)</f>
        <v>2.7106201449035618E-2</v>
      </c>
      <c r="H52" s="16" t="s">
        <v>8566</v>
      </c>
      <c r="I52" s="21">
        <f>IF(B3L743C3=0,0,B3L742C3/B3L743C3)</f>
        <v>2.671404311058214E-2</v>
      </c>
      <c r="J52" s="16" t="s">
        <v>8567</v>
      </c>
      <c r="K52" s="21">
        <f>IF(B3L743C4=0,0,B3L742C4/B3L743C4)</f>
        <v>2.5984544481200741E-2</v>
      </c>
      <c r="L52" s="16" t="s">
        <v>8568</v>
      </c>
      <c r="M52" s="21">
        <f>IF(B3L743C5=0,0,B3L742C5/B3L743C5)</f>
        <v>2.5523695988679911E-2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2291.5079999999998</v>
      </c>
      <c r="F53" s="16" t="s">
        <v>8570</v>
      </c>
      <c r="G53" s="15">
        <f>A1L135C6</f>
        <v>2285.3649999999998</v>
      </c>
      <c r="H53" s="16" t="s">
        <v>8571</v>
      </c>
      <c r="I53" s="15">
        <f>A1L135C7</f>
        <v>2311.7916666666665</v>
      </c>
      <c r="J53" s="16" t="s">
        <v>8572</v>
      </c>
      <c r="K53" s="15">
        <f>A1L135C8</f>
        <v>2350.2575000000002</v>
      </c>
      <c r="L53" s="16" t="s">
        <v>8573</v>
      </c>
      <c r="M53" s="15">
        <f>A1L135C9</f>
        <v>2347.7174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8.1263775661624624</v>
      </c>
      <c r="F54" s="16" t="s">
        <v>8575</v>
      </c>
      <c r="G54" s="21">
        <f>IF(A1L144C6=0,0,B3L721C2/A1L144C6)</f>
        <v>8.6381331414772209</v>
      </c>
      <c r="H54" s="16" t="s">
        <v>8576</v>
      </c>
      <c r="I54" s="21">
        <f>IF(A1L144C7=0,0,B3L721C3/A1L144C7)</f>
        <v>8.5418552417582347</v>
      </c>
      <c r="J54" s="16" t="s">
        <v>8577</v>
      </c>
      <c r="K54" s="21">
        <f>IF(A1L144C8=0,0,B3L721C4/A1L144C8)</f>
        <v>8.4853051638025097</v>
      </c>
      <c r="L54" s="16" t="s">
        <v>8578</v>
      </c>
      <c r="M54" s="21">
        <f>IF(A1L144C9=0,0,B3L721C5/A1L144C9)</f>
        <v>8.512182837279699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91B91-9260-4BDB-AE33-2AACFF09711E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9324</v>
      </c>
      <c r="F9" s="16" t="s">
        <v>8689</v>
      </c>
      <c r="G9" s="15">
        <f>A1L202C1</f>
        <v>12976</v>
      </c>
      <c r="H9" s="16" t="s">
        <v>8690</v>
      </c>
      <c r="I9" s="21">
        <f>IF(OR(B3L802C1=0,B3L802C2=0),0,1+(B3L802C1/B3L802C2))</f>
        <v>1.718557336621455</v>
      </c>
      <c r="J9" s="16" t="s">
        <v>8691</v>
      </c>
      <c r="K9" s="15">
        <f>A1L202C5</f>
        <v>7944</v>
      </c>
      <c r="L9" s="16" t="s">
        <v>8692</v>
      </c>
      <c r="M9" s="15">
        <f>A1L202C4</f>
        <v>10065</v>
      </c>
      <c r="N9" s="16" t="s">
        <v>8693</v>
      </c>
      <c r="O9" s="21">
        <f>IF(OR(B3L802C4=0,B3L802C5=0),0,1+(B3L802C4/B3L802C5))</f>
        <v>1.7892697466467959</v>
      </c>
      <c r="P9" s="16" t="s">
        <v>8694</v>
      </c>
      <c r="Q9" s="15">
        <f>A1L202C17</f>
        <v>8634</v>
      </c>
      <c r="R9" s="16" t="s">
        <v>8695</v>
      </c>
      <c r="S9" s="15">
        <f>A1L202C16</f>
        <v>11520.5</v>
      </c>
      <c r="T9" s="16" t="s">
        <v>8696</v>
      </c>
      <c r="U9" s="21">
        <f>IF(OR(B3L802C7=0,B3L802C8=0),0,1+(B3L802C7/B3L802C8))</f>
        <v>1.7494466386007552</v>
      </c>
      <c r="V9" s="16" t="s">
        <v>8697</v>
      </c>
      <c r="W9" s="15">
        <f>A1L202C8</f>
        <v>8859</v>
      </c>
      <c r="X9" s="16" t="s">
        <v>8698</v>
      </c>
      <c r="Y9" s="15">
        <f>A1L202C7</f>
        <v>10536</v>
      </c>
      <c r="Z9" s="16" t="s">
        <v>8699</v>
      </c>
      <c r="AA9" s="21">
        <f>IF(OR(B3L802C10=0,B3L802C11=0),0,1+(B3L802C10/B3L802C11))</f>
        <v>1.8408314350797266</v>
      </c>
      <c r="AB9" s="16" t="s">
        <v>8700</v>
      </c>
      <c r="AC9" s="15">
        <f>A1L202C20</f>
        <v>8709</v>
      </c>
      <c r="AD9" s="16" t="s">
        <v>8701</v>
      </c>
      <c r="AE9" s="15">
        <f>A1L202C19</f>
        <v>11192.333333333334</v>
      </c>
      <c r="AF9" s="16" t="s">
        <v>8702</v>
      </c>
      <c r="AG9" s="21">
        <f>IF(OR(B3L802C13=0,B3L802C14=0),0,1+(B3L802C13/B3L802C14))</f>
        <v>1.7781219287011942</v>
      </c>
      <c r="AH9" s="16" t="s">
        <v>8703</v>
      </c>
      <c r="AI9" s="15">
        <f>A1L202C11</f>
        <v>7031</v>
      </c>
      <c r="AJ9" s="16" t="s">
        <v>8704</v>
      </c>
      <c r="AK9" s="15">
        <f>A1L202C10</f>
        <v>8763</v>
      </c>
      <c r="AL9" s="16" t="s">
        <v>8705</v>
      </c>
      <c r="AM9" s="21">
        <f>IF(OR(B3L802C16=0,B3L802C17=0),0,1+(B3L802C16/B3L802C17))</f>
        <v>1.8023507931073834</v>
      </c>
      <c r="AN9" s="16" t="s">
        <v>8706</v>
      </c>
      <c r="AO9" s="15">
        <f>A1L202C23</f>
        <v>8289.5</v>
      </c>
      <c r="AP9" s="16" t="s">
        <v>8707</v>
      </c>
      <c r="AQ9" s="15">
        <f>A1L202C22</f>
        <v>10585</v>
      </c>
      <c r="AR9" s="16" t="s">
        <v>8708</v>
      </c>
      <c r="AS9" s="21">
        <f>IF(OR(B3L802C19=0,B3L802C20=0),0,1+(B3L802C19/B3L802C20))</f>
        <v>1.7831365139348134</v>
      </c>
      <c r="AT9" s="16" t="s">
        <v>8709</v>
      </c>
      <c r="AU9" s="15">
        <f>A1L202C14</f>
        <v>6744</v>
      </c>
      <c r="AV9" s="16" t="s">
        <v>8710</v>
      </c>
      <c r="AW9" s="15">
        <f>A1L202C13</f>
        <v>8011</v>
      </c>
      <c r="AX9" s="16" t="s">
        <v>8711</v>
      </c>
      <c r="AY9" s="21">
        <f>IF(OR(B3L802C22=0,B3L802C23=0),0,1+(B3L802C22/B3L802C23))</f>
        <v>1.8418424666084134</v>
      </c>
      <c r="AZ9" s="16" t="s">
        <v>8712</v>
      </c>
      <c r="BA9" s="15">
        <f>A1L202C26</f>
        <v>7980.4</v>
      </c>
      <c r="BB9" s="16" t="s">
        <v>8713</v>
      </c>
      <c r="BC9" s="15">
        <f>A1L202C25</f>
        <v>10070.200000000001</v>
      </c>
      <c r="BD9" s="16" t="s">
        <v>8714</v>
      </c>
      <c r="BE9" s="21">
        <f>IF(OR(B3L802C25=0,B3L802C26=0),0,1+(B3L802C25/B3L802C26))</f>
        <v>1.792476812774324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67878</v>
      </c>
      <c r="F10" s="16" t="s">
        <v>8716</v>
      </c>
      <c r="G10" s="15">
        <f>A1L203C1</f>
        <v>86784</v>
      </c>
      <c r="H10" s="16" t="s">
        <v>8717</v>
      </c>
      <c r="I10" s="21">
        <f>IF(OR(B3L803C1=0,B3L803C2=0),0,1+(B3L803C1/B3L803C2))</f>
        <v>1.7821487831858407</v>
      </c>
      <c r="J10" s="16" t="s">
        <v>8718</v>
      </c>
      <c r="K10" s="15">
        <f>A1L203C5</f>
        <v>71122</v>
      </c>
      <c r="L10" s="16" t="s">
        <v>8719</v>
      </c>
      <c r="M10" s="15">
        <f>A1L203C4</f>
        <v>86421</v>
      </c>
      <c r="N10" s="16" t="s">
        <v>8720</v>
      </c>
      <c r="O10" s="21">
        <f>IF(OR(B3L803C4=0,B3L803C5=0),0,1+(B3L803C4/B3L803C5))</f>
        <v>1.8229712685574109</v>
      </c>
      <c r="P10" s="16" t="s">
        <v>8721</v>
      </c>
      <c r="Q10" s="15">
        <f>A1L203C17</f>
        <v>69500</v>
      </c>
      <c r="R10" s="16" t="s">
        <v>8722</v>
      </c>
      <c r="S10" s="15">
        <f>A1L203C16</f>
        <v>86602.5</v>
      </c>
      <c r="T10" s="16" t="s">
        <v>8723</v>
      </c>
      <c r="U10" s="21">
        <f>IF(OR(B3L803C7=0,B3L803C8=0),0,1+(B3L803C7/B3L803C8))</f>
        <v>1.8025172483473342</v>
      </c>
      <c r="V10" s="16" t="s">
        <v>8724</v>
      </c>
      <c r="W10" s="15">
        <f>A1L203C8</f>
        <v>83620</v>
      </c>
      <c r="X10" s="16" t="s">
        <v>8725</v>
      </c>
      <c r="Y10" s="15">
        <f>A1L203C7</f>
        <v>103780</v>
      </c>
      <c r="Z10" s="16" t="s">
        <v>8726</v>
      </c>
      <c r="AA10" s="21">
        <f>IF(OR(B3L803C10=0,B3L803C11=0),0,1+(B3L803C10/B3L803C11))</f>
        <v>1.8057429177105415</v>
      </c>
      <c r="AB10" s="16" t="s">
        <v>8727</v>
      </c>
      <c r="AC10" s="15">
        <f>A1L203C20</f>
        <v>74206.666666666672</v>
      </c>
      <c r="AD10" s="16" t="s">
        <v>8728</v>
      </c>
      <c r="AE10" s="15">
        <f>A1L203C19</f>
        <v>92328.333333333328</v>
      </c>
      <c r="AF10" s="16" t="s">
        <v>8729</v>
      </c>
      <c r="AG10" s="21">
        <f>IF(OR(B3L803C13=0,B3L803C14=0),0,1+(B3L803C13/B3L803C14))</f>
        <v>1.8037258335288917</v>
      </c>
      <c r="AH10" s="16" t="s">
        <v>8730</v>
      </c>
      <c r="AI10" s="15">
        <f>A1L203C11</f>
        <v>89164</v>
      </c>
      <c r="AJ10" s="16" t="s">
        <v>8731</v>
      </c>
      <c r="AK10" s="15">
        <f>A1L203C10</f>
        <v>113219</v>
      </c>
      <c r="AL10" s="16" t="s">
        <v>8732</v>
      </c>
      <c r="AM10" s="21">
        <f>IF(OR(B3L803C16=0,B3L803C17=0),0,1+(B3L803C16/B3L803C17))</f>
        <v>1.7875356609756312</v>
      </c>
      <c r="AN10" s="16" t="s">
        <v>8733</v>
      </c>
      <c r="AO10" s="15">
        <f>A1L203C23</f>
        <v>77946</v>
      </c>
      <c r="AP10" s="16" t="s">
        <v>8734</v>
      </c>
      <c r="AQ10" s="15">
        <f>A1L203C22</f>
        <v>97551</v>
      </c>
      <c r="AR10" s="16" t="s">
        <v>8735</v>
      </c>
      <c r="AS10" s="21">
        <f>IF(OR(B3L803C19=0,B3L803C20=0),0,1+(B3L803C19/B3L803C20))</f>
        <v>1.7990282006335148</v>
      </c>
      <c r="AT10" s="16" t="s">
        <v>8736</v>
      </c>
      <c r="AU10" s="15">
        <f>A1L203C14</f>
        <v>91967</v>
      </c>
      <c r="AV10" s="16" t="s">
        <v>8737</v>
      </c>
      <c r="AW10" s="15">
        <f>A1L203C13</f>
        <v>112510</v>
      </c>
      <c r="AX10" s="16" t="s">
        <v>8738</v>
      </c>
      <c r="AY10" s="21">
        <f>IF(OR(B3L803C22=0,B3L803C23=0),0,1+(B3L803C22/B3L803C23))</f>
        <v>1.8174117856190559</v>
      </c>
      <c r="AZ10" s="16" t="s">
        <v>8739</v>
      </c>
      <c r="BA10" s="15">
        <f>A1L203C26</f>
        <v>80750.2</v>
      </c>
      <c r="BB10" s="16" t="s">
        <v>8740</v>
      </c>
      <c r="BC10" s="15">
        <f>A1L203C25</f>
        <v>100542.8</v>
      </c>
      <c r="BD10" s="16" t="s">
        <v>8741</v>
      </c>
      <c r="BE10" s="21">
        <f>IF(OR(B3L803C25=0,B3L803C26=0),0,1+(B3L803C25/B3L803C26))</f>
        <v>1.8031425422805014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205610</v>
      </c>
      <c r="F11" s="16" t="s">
        <v>8743</v>
      </c>
      <c r="G11" s="15">
        <f>A1L204C1</f>
        <v>234076</v>
      </c>
      <c r="H11" s="16" t="s">
        <v>8744</v>
      </c>
      <c r="I11" s="21">
        <f>IF(OR(B3L804C1=0,B3L804C2=0),0,1+(B3L804C1/B3L804C2))</f>
        <v>1.8783899246398605</v>
      </c>
      <c r="J11" s="16" t="s">
        <v>8745</v>
      </c>
      <c r="K11" s="15">
        <f>A1L204C5</f>
        <v>212724</v>
      </c>
      <c r="L11" s="16" t="s">
        <v>8746</v>
      </c>
      <c r="M11" s="15">
        <f>A1L204C4</f>
        <v>227441</v>
      </c>
      <c r="N11" s="16" t="s">
        <v>8747</v>
      </c>
      <c r="O11" s="21">
        <f>IF(OR(B3L804C4=0,B3L804C5=0),0,1+(B3L804C4/B3L804C5))</f>
        <v>1.9352931089821097</v>
      </c>
      <c r="P11" s="16" t="s">
        <v>8748</v>
      </c>
      <c r="Q11" s="15">
        <f>A1L204C17</f>
        <v>209167</v>
      </c>
      <c r="R11" s="16" t="s">
        <v>8749</v>
      </c>
      <c r="S11" s="15">
        <f>A1L204C16</f>
        <v>230758.5</v>
      </c>
      <c r="T11" s="16" t="s">
        <v>8750</v>
      </c>
      <c r="U11" s="21">
        <f>IF(OR(B3L804C7=0,B3L804C8=0),0,1+(B3L804C7/B3L804C8))</f>
        <v>1.9064324824437668</v>
      </c>
      <c r="V11" s="16" t="s">
        <v>8751</v>
      </c>
      <c r="W11" s="15">
        <f>A1L204C8</f>
        <v>241466</v>
      </c>
      <c r="X11" s="16" t="s">
        <v>8752</v>
      </c>
      <c r="Y11" s="15">
        <f>A1L204C7</f>
        <v>255964</v>
      </c>
      <c r="Z11" s="16" t="s">
        <v>8753</v>
      </c>
      <c r="AA11" s="21">
        <f>IF(OR(B3L804C10=0,B3L804C11=0),0,1+(B3L804C10/B3L804C11))</f>
        <v>1.9433592223906486</v>
      </c>
      <c r="AB11" s="16" t="s">
        <v>8754</v>
      </c>
      <c r="AC11" s="15">
        <f>A1L204C20</f>
        <v>219933.33333333334</v>
      </c>
      <c r="AD11" s="16" t="s">
        <v>8755</v>
      </c>
      <c r="AE11" s="15">
        <f>A1L204C19</f>
        <v>239160.33333333334</v>
      </c>
      <c r="AF11" s="16" t="s">
        <v>8756</v>
      </c>
      <c r="AG11" s="21">
        <f>IF(OR(B3L804C13=0,B3L804C14=0),0,1+(B3L804C13/B3L804C14))</f>
        <v>1.919606233475172</v>
      </c>
      <c r="AH11" s="16" t="s">
        <v>8757</v>
      </c>
      <c r="AI11" s="15">
        <f>A1L204C11</f>
        <v>273799</v>
      </c>
      <c r="AJ11" s="16" t="s">
        <v>8758</v>
      </c>
      <c r="AK11" s="15">
        <f>A1L204C10</f>
        <v>297896</v>
      </c>
      <c r="AL11" s="16" t="s">
        <v>8759</v>
      </c>
      <c r="AM11" s="21">
        <f>IF(OR(B3L804C16=0,B3L804C17=0),0,1+(B3L804C16/B3L804C17))</f>
        <v>1.919109353599914</v>
      </c>
      <c r="AN11" s="16" t="s">
        <v>8760</v>
      </c>
      <c r="AO11" s="15">
        <f>A1L204C23</f>
        <v>233399.75</v>
      </c>
      <c r="AP11" s="16" t="s">
        <v>8761</v>
      </c>
      <c r="AQ11" s="15">
        <f>A1L204C22</f>
        <v>253844.25</v>
      </c>
      <c r="AR11" s="16" t="s">
        <v>8762</v>
      </c>
      <c r="AS11" s="21">
        <f>IF(OR(B3L804C19=0,B3L804C20=0),0,1+(B3L804C19/B3L804C20))</f>
        <v>1.9194604565594848</v>
      </c>
      <c r="AT11" s="16" t="s">
        <v>8763</v>
      </c>
      <c r="AU11" s="15">
        <f>A1L204C14</f>
        <v>252312</v>
      </c>
      <c r="AV11" s="16" t="s">
        <v>8764</v>
      </c>
      <c r="AW11" s="15">
        <f>A1L204C13</f>
        <v>275988</v>
      </c>
      <c r="AX11" s="16" t="s">
        <v>8765</v>
      </c>
      <c r="AY11" s="21">
        <f>IF(OR(B3L804C22=0,B3L804C23=0),0,1+(B3L804C22/B3L804C23))</f>
        <v>1.9142136614635419</v>
      </c>
      <c r="AZ11" s="16" t="s">
        <v>8766</v>
      </c>
      <c r="BA11" s="15">
        <f>A1L204C26</f>
        <v>237182.2</v>
      </c>
      <c r="BB11" s="16" t="s">
        <v>8767</v>
      </c>
      <c r="BC11" s="15">
        <f>A1L204C25</f>
        <v>258273</v>
      </c>
      <c r="BD11" s="16" t="s">
        <v>8768</v>
      </c>
      <c r="BE11" s="21">
        <f>IF(OR(B3L804C25=0,B3L804C26=0),0,1+(B3L804C25/B3L804C26))</f>
        <v>1.9183391217819903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56084</v>
      </c>
      <c r="F12" s="16" t="s">
        <v>8770</v>
      </c>
      <c r="G12" s="15">
        <f>A1L205C1</f>
        <v>64955</v>
      </c>
      <c r="H12" s="16" t="s">
        <v>8771</v>
      </c>
      <c r="I12" s="21">
        <f>IF(OR(B3L805C1=0,B3L805C2=0),0,1+(B3L805C1/B3L805C2))</f>
        <v>1.8634285274420752</v>
      </c>
      <c r="J12" s="16" t="s">
        <v>8772</v>
      </c>
      <c r="K12" s="15">
        <f>A1L205C5</f>
        <v>53646</v>
      </c>
      <c r="L12" s="16" t="s">
        <v>8773</v>
      </c>
      <c r="M12" s="15">
        <f>A1L205C4</f>
        <v>56897</v>
      </c>
      <c r="N12" s="16" t="s">
        <v>8774</v>
      </c>
      <c r="O12" s="21">
        <f>IF(OR(B3L805C4=0,B3L805C5=0),0,1+(B3L805C4/B3L805C5))</f>
        <v>1.9428616623020547</v>
      </c>
      <c r="P12" s="16" t="s">
        <v>8775</v>
      </c>
      <c r="Q12" s="15">
        <f>A1L205C17</f>
        <v>54865</v>
      </c>
      <c r="R12" s="16" t="s">
        <v>8776</v>
      </c>
      <c r="S12" s="15">
        <f>A1L205C16</f>
        <v>60926</v>
      </c>
      <c r="T12" s="16" t="s">
        <v>8777</v>
      </c>
      <c r="U12" s="21">
        <f>IF(OR(B3L805C7=0,B3L805C8=0),0,1+(B3L805C7/B3L805C8))</f>
        <v>1.9005186619833898</v>
      </c>
      <c r="V12" s="16" t="s">
        <v>8778</v>
      </c>
      <c r="W12" s="15">
        <f>A1L205C8</f>
        <v>57573</v>
      </c>
      <c r="X12" s="16" t="s">
        <v>8779</v>
      </c>
      <c r="Y12" s="15">
        <f>A1L205C7</f>
        <v>60662</v>
      </c>
      <c r="Z12" s="16" t="s">
        <v>8780</v>
      </c>
      <c r="AA12" s="21">
        <f>IF(OR(B3L805C10=0,B3L805C11=0),0,1+(B3L805C10/B3L805C11))</f>
        <v>1.9490785005439979</v>
      </c>
      <c r="AB12" s="16" t="s">
        <v>8781</v>
      </c>
      <c r="AC12" s="15">
        <f>A1L205C20</f>
        <v>55767.666666666664</v>
      </c>
      <c r="AD12" s="16" t="s">
        <v>8782</v>
      </c>
      <c r="AE12" s="15">
        <f>A1L205C19</f>
        <v>60838</v>
      </c>
      <c r="AF12" s="16" t="s">
        <v>8783</v>
      </c>
      <c r="AG12" s="21">
        <f>IF(OR(B3L805C13=0,B3L805C14=0),0,1+(B3L805C13/B3L805C14))</f>
        <v>1.9166584481190485</v>
      </c>
      <c r="AH12" s="16" t="s">
        <v>8784</v>
      </c>
      <c r="AI12" s="15">
        <f>A1L205C11</f>
        <v>53558</v>
      </c>
      <c r="AJ12" s="16" t="s">
        <v>8785</v>
      </c>
      <c r="AK12" s="15">
        <f>A1L205C10</f>
        <v>60305</v>
      </c>
      <c r="AL12" s="16" t="s">
        <v>8786</v>
      </c>
      <c r="AM12" s="21">
        <f>IF(OR(B3L805C16=0,B3L805C17=0),0,1+(B3L805C16/B3L805C17))</f>
        <v>1.8881187297902331</v>
      </c>
      <c r="AN12" s="16" t="s">
        <v>8787</v>
      </c>
      <c r="AO12" s="15">
        <f>A1L205C23</f>
        <v>55215.25</v>
      </c>
      <c r="AP12" s="16" t="s">
        <v>8788</v>
      </c>
      <c r="AQ12" s="15">
        <f>A1L205C22</f>
        <v>60704.75</v>
      </c>
      <c r="AR12" s="16" t="s">
        <v>8789</v>
      </c>
      <c r="AS12" s="21">
        <f>IF(OR(B3L805C19=0,B3L805C20=0),0,1+(B3L805C19/B3L805C20))</f>
        <v>1.9095705031319625</v>
      </c>
      <c r="AT12" s="16" t="s">
        <v>8790</v>
      </c>
      <c r="AU12" s="15">
        <f>A1L205C14</f>
        <v>55826</v>
      </c>
      <c r="AV12" s="16" t="s">
        <v>8791</v>
      </c>
      <c r="AW12" s="15">
        <f>A1L205C13</f>
        <v>57600</v>
      </c>
      <c r="AX12" s="16" t="s">
        <v>8792</v>
      </c>
      <c r="AY12" s="21">
        <f>IF(OR(B3L805C22=0,B3L805C23=0),0,1+(B3L805C22/B3L805C23))</f>
        <v>1.9692013888888888</v>
      </c>
      <c r="AZ12" s="16" t="s">
        <v>8793</v>
      </c>
      <c r="BA12" s="15">
        <f>A1L205C26</f>
        <v>55337.4</v>
      </c>
      <c r="BB12" s="16" t="s">
        <v>8794</v>
      </c>
      <c r="BC12" s="15">
        <f>A1L205C25</f>
        <v>60083.8</v>
      </c>
      <c r="BD12" s="16" t="s">
        <v>8795</v>
      </c>
      <c r="BE12" s="21">
        <f>IF(OR(B3L805C25=0,B3L805C26=0),0,1+(B3L805C25/B3L805C26))</f>
        <v>1.9210036648813822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769725</v>
      </c>
      <c r="F13" s="16" t="s">
        <v>8797</v>
      </c>
      <c r="G13" s="15">
        <f>A1L206C1</f>
        <v>820830</v>
      </c>
      <c r="H13" s="16" t="s">
        <v>8798</v>
      </c>
      <c r="I13" s="21">
        <f>IF(OR(B3L806C1=0,B3L806C2=0),0,1+(B3L806C1/B3L806C2))</f>
        <v>1.9377398486897408</v>
      </c>
      <c r="J13" s="16" t="s">
        <v>8799</v>
      </c>
      <c r="K13" s="15">
        <f>A1L206C5</f>
        <v>772695</v>
      </c>
      <c r="L13" s="16" t="s">
        <v>8800</v>
      </c>
      <c r="M13" s="15">
        <f>A1L206C4</f>
        <v>814024</v>
      </c>
      <c r="N13" s="16" t="s">
        <v>8801</v>
      </c>
      <c r="O13" s="21">
        <f>IF(OR(B3L806C4=0,B3L806C5=0),0,1+(B3L806C4/B3L806C5))</f>
        <v>1.9492287696677248</v>
      </c>
      <c r="P13" s="16" t="s">
        <v>8802</v>
      </c>
      <c r="Q13" s="15">
        <f>A1L206C17</f>
        <v>771210</v>
      </c>
      <c r="R13" s="16" t="s">
        <v>8803</v>
      </c>
      <c r="S13" s="15">
        <f>A1L206C16</f>
        <v>817427</v>
      </c>
      <c r="T13" s="16" t="s">
        <v>8804</v>
      </c>
      <c r="U13" s="21">
        <f>IF(OR(B3L806C7=0,B3L806C8=0),0,1+(B3L806C7/B3L806C8))</f>
        <v>1.9434603946285112</v>
      </c>
      <c r="V13" s="16" t="s">
        <v>8805</v>
      </c>
      <c r="W13" s="15">
        <f>A1L206C8</f>
        <v>751595</v>
      </c>
      <c r="X13" s="16" t="s">
        <v>8806</v>
      </c>
      <c r="Y13" s="15">
        <f>A1L206C7</f>
        <v>746216</v>
      </c>
      <c r="Z13" s="16" t="s">
        <v>8807</v>
      </c>
      <c r="AA13" s="21">
        <f>IF(OR(B3L806C10=0,B3L806C11=0),0,1+(B3L806C10/B3L806C11))</f>
        <v>2.0072083686224902</v>
      </c>
      <c r="AB13" s="16" t="s">
        <v>8808</v>
      </c>
      <c r="AC13" s="15">
        <f>A1L206C20</f>
        <v>764671.66666666663</v>
      </c>
      <c r="AD13" s="16" t="s">
        <v>8809</v>
      </c>
      <c r="AE13" s="15">
        <f>A1L206C19</f>
        <v>793690</v>
      </c>
      <c r="AF13" s="16" t="s">
        <v>8810</v>
      </c>
      <c r="AG13" s="21">
        <f>IF(OR(B3L806C13=0,B3L806C14=0),0,1+(B3L806C13/B3L806C14))</f>
        <v>1.9634387061279173</v>
      </c>
      <c r="AH13" s="16" t="s">
        <v>8811</v>
      </c>
      <c r="AI13" s="15">
        <f>A1L206C11</f>
        <v>858559</v>
      </c>
      <c r="AJ13" s="16" t="s">
        <v>8812</v>
      </c>
      <c r="AK13" s="15">
        <f>A1L206C10</f>
        <v>858111</v>
      </c>
      <c r="AL13" s="16" t="s">
        <v>8813</v>
      </c>
      <c r="AM13" s="21">
        <f>IF(OR(B3L806C16=0,B3L806C17=0),0,1+(B3L806C16/B3L806C17))</f>
        <v>2.000522076980717</v>
      </c>
      <c r="AN13" s="16" t="s">
        <v>8814</v>
      </c>
      <c r="AO13" s="15">
        <f>A1L206C23</f>
        <v>788143.5</v>
      </c>
      <c r="AP13" s="16" t="s">
        <v>8815</v>
      </c>
      <c r="AQ13" s="15">
        <f>A1L206C22</f>
        <v>809795.25</v>
      </c>
      <c r="AR13" s="16" t="s">
        <v>8816</v>
      </c>
      <c r="AS13" s="21">
        <f>IF(OR(B3L806C19=0,B3L806C20=0),0,1+(B3L806C19/B3L806C20))</f>
        <v>1.9732626858455888</v>
      </c>
      <c r="AT13" s="16" t="s">
        <v>8817</v>
      </c>
      <c r="AU13" s="15">
        <f>A1L206C14</f>
        <v>796562</v>
      </c>
      <c r="AV13" s="16" t="s">
        <v>8818</v>
      </c>
      <c r="AW13" s="15">
        <f>A1L206C13</f>
        <v>783534</v>
      </c>
      <c r="AX13" s="16" t="s">
        <v>8819</v>
      </c>
      <c r="AY13" s="21">
        <f>IF(OR(B3L806C22=0,B3L806C23=0),0,1+(B3L806C22/B3L806C23))</f>
        <v>2.0166272299606653</v>
      </c>
      <c r="AZ13" s="16" t="s">
        <v>8820</v>
      </c>
      <c r="BA13" s="15">
        <f>A1L206C26</f>
        <v>789827.2</v>
      </c>
      <c r="BB13" s="16" t="s">
        <v>8821</v>
      </c>
      <c r="BC13" s="15">
        <f>A1L206C25</f>
        <v>804543</v>
      </c>
      <c r="BD13" s="16" t="s">
        <v>8822</v>
      </c>
      <c r="BE13" s="21">
        <f>IF(OR(B3L806C25=0,B3L806C26=0),0,1+(B3L806C25/B3L806C26))</f>
        <v>1.9817091193385561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18590</v>
      </c>
      <c r="F14" s="16" t="s">
        <v>8824</v>
      </c>
      <c r="G14" s="15">
        <f>A1L207C1</f>
        <v>13472</v>
      </c>
      <c r="H14" s="16" t="s">
        <v>8825</v>
      </c>
      <c r="I14" s="21">
        <f>IF(OR(B3L807C1=0,B3L807C2=0),0,1+(B3L807C1/B3L807C2))</f>
        <v>2.3798990498812351</v>
      </c>
      <c r="J14" s="16" t="s">
        <v>8826</v>
      </c>
      <c r="K14" s="15">
        <f>A1L207C5</f>
        <v>13781</v>
      </c>
      <c r="L14" s="16" t="s">
        <v>8827</v>
      </c>
      <c r="M14" s="15">
        <f>A1L207C4</f>
        <v>8244</v>
      </c>
      <c r="N14" s="16" t="s">
        <v>8828</v>
      </c>
      <c r="O14" s="21">
        <f>IF(OR(B3L807C4=0,B3L807C5=0),0,1+(B3L807C4/B3L807C5))</f>
        <v>2.6716399805919457</v>
      </c>
      <c r="P14" s="16" t="s">
        <v>8829</v>
      </c>
      <c r="Q14" s="15">
        <f>A1L207C17</f>
        <v>16185.5</v>
      </c>
      <c r="R14" s="16" t="s">
        <v>8830</v>
      </c>
      <c r="S14" s="15">
        <f>A1L207C16</f>
        <v>10858</v>
      </c>
      <c r="T14" s="16" t="s">
        <v>8831</v>
      </c>
      <c r="U14" s="21">
        <f>IF(OR(B3L807C7=0,B3L807C8=0),0,1+(B3L807C7/B3L807C8))</f>
        <v>2.4906520537852277</v>
      </c>
      <c r="V14" s="16" t="s">
        <v>8832</v>
      </c>
      <c r="W14" s="15">
        <f>A1L207C8</f>
        <v>19415</v>
      </c>
      <c r="X14" s="16" t="s">
        <v>8833</v>
      </c>
      <c r="Y14" s="15">
        <f>A1L207C7</f>
        <v>12795</v>
      </c>
      <c r="Z14" s="16" t="s">
        <v>8834</v>
      </c>
      <c r="AA14" s="21">
        <f>IF(OR(B3L807C10=0,B3L807C11=0),0,1+(B3L807C10/B3L807C11))</f>
        <v>2.5173896053145759</v>
      </c>
      <c r="AB14" s="16" t="s">
        <v>8835</v>
      </c>
      <c r="AC14" s="15">
        <f>A1L207C20</f>
        <v>17262</v>
      </c>
      <c r="AD14" s="16" t="s">
        <v>8836</v>
      </c>
      <c r="AE14" s="15">
        <f>A1L207C19</f>
        <v>11503.666666666666</v>
      </c>
      <c r="AF14" s="16" t="s">
        <v>8837</v>
      </c>
      <c r="AG14" s="21">
        <f>IF(OR(B3L807C13=0,B3L807C14=0),0,1+(B3L807C13/B3L807C14))</f>
        <v>2.5005650372345052</v>
      </c>
      <c r="AH14" s="16" t="s">
        <v>8838</v>
      </c>
      <c r="AI14" s="15">
        <f>A1L207C11</f>
        <v>27819</v>
      </c>
      <c r="AJ14" s="16" t="s">
        <v>8839</v>
      </c>
      <c r="AK14" s="15">
        <f>A1L207C10</f>
        <v>23113</v>
      </c>
      <c r="AL14" s="16" t="s">
        <v>8840</v>
      </c>
      <c r="AM14" s="21">
        <f>IF(OR(B3L807C16=0,B3L807C17=0),0,1+(B3L807C16/B3L807C17))</f>
        <v>2.2036083589322026</v>
      </c>
      <c r="AN14" s="16" t="s">
        <v>8841</v>
      </c>
      <c r="AO14" s="15">
        <f>A1L207C23</f>
        <v>19901.25</v>
      </c>
      <c r="AP14" s="16" t="s">
        <v>8842</v>
      </c>
      <c r="AQ14" s="15">
        <f>A1L207C22</f>
        <v>14406</v>
      </c>
      <c r="AR14" s="16" t="s">
        <v>8843</v>
      </c>
      <c r="AS14" s="21">
        <f>IF(OR(B3L807C19=0,B3L807C20=0),0,1+(B3L807C19/B3L807C20))</f>
        <v>2.3814556434818828</v>
      </c>
      <c r="AT14" s="16" t="s">
        <v>8844</v>
      </c>
      <c r="AU14" s="15">
        <f>A1L207C14</f>
        <v>22156</v>
      </c>
      <c r="AV14" s="16" t="s">
        <v>8845</v>
      </c>
      <c r="AW14" s="15">
        <f>A1L207C13</f>
        <v>17945</v>
      </c>
      <c r="AX14" s="16" t="s">
        <v>8846</v>
      </c>
      <c r="AY14" s="21">
        <f>IF(OR(B3L807C22=0,B3L807C23=0),0,1+(B3L807C22/B3L807C23))</f>
        <v>2.2346614655893005</v>
      </c>
      <c r="AZ14" s="16" t="s">
        <v>8847</v>
      </c>
      <c r="BA14" s="15">
        <f>A1L207C26</f>
        <v>20352.2</v>
      </c>
      <c r="BB14" s="16" t="s">
        <v>8848</v>
      </c>
      <c r="BC14" s="15">
        <f>A1L207C25</f>
        <v>15113.8</v>
      </c>
      <c r="BD14" s="16" t="s">
        <v>8849</v>
      </c>
      <c r="BE14" s="21">
        <f>IF(OR(B3L807C25=0,B3L807C26=0),0,1+(B3L807C25/B3L807C26))</f>
        <v>2.3465971496248463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115662</v>
      </c>
      <c r="F15" s="16" t="s">
        <v>8851</v>
      </c>
      <c r="G15" s="15">
        <f>A1L208C1</f>
        <v>114319</v>
      </c>
      <c r="H15" s="16" t="s">
        <v>8852</v>
      </c>
      <c r="I15" s="21">
        <f>IF(OR(B3L808C1=0,B3L808C2=0),0,1+(B3L808C1/B3L808C2))</f>
        <v>2.0117478284449657</v>
      </c>
      <c r="J15" s="16" t="s">
        <v>8853</v>
      </c>
      <c r="K15" s="15">
        <f>A1L208C5</f>
        <v>99296</v>
      </c>
      <c r="L15" s="16" t="s">
        <v>8854</v>
      </c>
      <c r="M15" s="15">
        <f>A1L208C4</f>
        <v>98927</v>
      </c>
      <c r="N15" s="16" t="s">
        <v>8855</v>
      </c>
      <c r="O15" s="21">
        <f>IF(OR(B3L808C4=0,B3L808C5=0),0,1+(B3L808C4/B3L808C5))</f>
        <v>2.0037300231483819</v>
      </c>
      <c r="P15" s="16" t="s">
        <v>8856</v>
      </c>
      <c r="Q15" s="15">
        <f>A1L208C17</f>
        <v>107479</v>
      </c>
      <c r="R15" s="16" t="s">
        <v>8857</v>
      </c>
      <c r="S15" s="15">
        <f>A1L208C16</f>
        <v>106623</v>
      </c>
      <c r="T15" s="16" t="s">
        <v>8858</v>
      </c>
      <c r="U15" s="21">
        <f>IF(OR(B3L808C7=0,B3L808C8=0),0,1+(B3L808C7/B3L808C8))</f>
        <v>2.0080282865798189</v>
      </c>
      <c r="V15" s="16" t="s">
        <v>8859</v>
      </c>
      <c r="W15" s="15">
        <f>A1L208C8</f>
        <v>155290</v>
      </c>
      <c r="X15" s="16" t="s">
        <v>8860</v>
      </c>
      <c r="Y15" s="15">
        <f>A1L208C7</f>
        <v>153675</v>
      </c>
      <c r="Z15" s="16" t="s">
        <v>8861</v>
      </c>
      <c r="AA15" s="21">
        <f>IF(OR(B3L808C10=0,B3L808C11=0),0,1+(B3L808C10/B3L808C11))</f>
        <v>2.0105091914755162</v>
      </c>
      <c r="AB15" s="16" t="s">
        <v>8862</v>
      </c>
      <c r="AC15" s="15">
        <f>A1L208C20</f>
        <v>123416</v>
      </c>
      <c r="AD15" s="16" t="s">
        <v>8863</v>
      </c>
      <c r="AE15" s="15">
        <f>A1L208C19</f>
        <v>122307</v>
      </c>
      <c r="AF15" s="16" t="s">
        <v>8864</v>
      </c>
      <c r="AG15" s="21">
        <f>IF(OR(B3L808C13=0,B3L808C14=0),0,1+(B3L808C13/B3L808C14))</f>
        <v>2.0090673469220892</v>
      </c>
      <c r="AH15" s="16" t="s">
        <v>8865</v>
      </c>
      <c r="AI15" s="15">
        <f>A1L208C11</f>
        <v>169824</v>
      </c>
      <c r="AJ15" s="16" t="s">
        <v>8866</v>
      </c>
      <c r="AK15" s="15">
        <f>A1L208C10</f>
        <v>168776</v>
      </c>
      <c r="AL15" s="16" t="s">
        <v>8867</v>
      </c>
      <c r="AM15" s="21">
        <f>IF(OR(B3L808C16=0,B3L808C17=0),0,1+(B3L808C16/B3L808C17))</f>
        <v>2.0062094136607103</v>
      </c>
      <c r="AN15" s="16" t="s">
        <v>8868</v>
      </c>
      <c r="AO15" s="15">
        <f>A1L208C23</f>
        <v>135018</v>
      </c>
      <c r="AP15" s="16" t="s">
        <v>8869</v>
      </c>
      <c r="AQ15" s="15">
        <f>A1L208C22</f>
        <v>133924.25</v>
      </c>
      <c r="AR15" s="16" t="s">
        <v>8870</v>
      </c>
      <c r="AS15" s="21">
        <f>IF(OR(B3L808C19=0,B3L808C20=0),0,1+(B3L808C19/B3L808C20))</f>
        <v>2.008166930186281</v>
      </c>
      <c r="AT15" s="16" t="s">
        <v>8871</v>
      </c>
      <c r="AU15" s="15">
        <f>A1L208C14</f>
        <v>133118</v>
      </c>
      <c r="AV15" s="16" t="s">
        <v>8872</v>
      </c>
      <c r="AW15" s="15">
        <f>A1L208C13</f>
        <v>132505</v>
      </c>
      <c r="AX15" s="16" t="s">
        <v>8873</v>
      </c>
      <c r="AY15" s="21">
        <f>IF(OR(B3L808C22=0,B3L808C23=0),0,1+(B3L808C22/B3L808C23))</f>
        <v>2.0046262405192259</v>
      </c>
      <c r="AZ15" s="16" t="s">
        <v>8874</v>
      </c>
      <c r="BA15" s="15">
        <f>A1L208C26</f>
        <v>134638</v>
      </c>
      <c r="BB15" s="16" t="s">
        <v>8875</v>
      </c>
      <c r="BC15" s="15">
        <f>A1L208C25</f>
        <v>133640.4</v>
      </c>
      <c r="BD15" s="16" t="s">
        <v>8876</v>
      </c>
      <c r="BE15" s="21">
        <f>IF(OR(B3L808C25=0,B3L808C26=0),0,1+(B3L808C25/B3L808C26))</f>
        <v>2.0074648085459188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12814</v>
      </c>
      <c r="F16" s="16" t="s">
        <v>8878</v>
      </c>
      <c r="G16" s="15">
        <f>A1L209C1</f>
        <v>16215</v>
      </c>
      <c r="H16" s="16" t="s">
        <v>8879</v>
      </c>
      <c r="I16" s="21">
        <f>IF(OR(B3L809C1=0,B3L809C2=0),0,1+(B3L809C1/B3L809C2))</f>
        <v>1.7902559358618562</v>
      </c>
      <c r="J16" s="16" t="s">
        <v>8880</v>
      </c>
      <c r="K16" s="15">
        <f>A1L209C5</f>
        <v>10535</v>
      </c>
      <c r="L16" s="16" t="s">
        <v>8881</v>
      </c>
      <c r="M16" s="15">
        <f>A1L209C4</f>
        <v>15558</v>
      </c>
      <c r="N16" s="16" t="s">
        <v>8882</v>
      </c>
      <c r="O16" s="21">
        <f>IF(OR(B3L809C4=0,B3L809C5=0),0,1+(B3L809C4/B3L809C5))</f>
        <v>1.6771435917213009</v>
      </c>
      <c r="P16" s="16" t="s">
        <v>8883</v>
      </c>
      <c r="Q16" s="15">
        <f>A1L209C17</f>
        <v>11674.5</v>
      </c>
      <c r="R16" s="16" t="s">
        <v>8884</v>
      </c>
      <c r="S16" s="15">
        <f>A1L209C16</f>
        <v>15886.5</v>
      </c>
      <c r="T16" s="16" t="s">
        <v>8885</v>
      </c>
      <c r="U16" s="21">
        <f>IF(OR(B3L809C7=0,B3L809C8=0),0,1+(B3L809C7/B3L809C8))</f>
        <v>1.7348692285903127</v>
      </c>
      <c r="V16" s="16" t="s">
        <v>8886</v>
      </c>
      <c r="W16" s="15">
        <f>A1L209C8</f>
        <v>10442</v>
      </c>
      <c r="X16" s="16" t="s">
        <v>8887</v>
      </c>
      <c r="Y16" s="15">
        <f>A1L209C7</f>
        <v>15809</v>
      </c>
      <c r="Z16" s="16" t="s">
        <v>8888</v>
      </c>
      <c r="AA16" s="21">
        <f>IF(OR(B3L809C10=0,B3L809C11=0),0,1+(B3L809C10/B3L809C11))</f>
        <v>1.6605098361692705</v>
      </c>
      <c r="AB16" s="16" t="s">
        <v>8889</v>
      </c>
      <c r="AC16" s="15">
        <f>A1L209C20</f>
        <v>11263.666666666666</v>
      </c>
      <c r="AD16" s="16" t="s">
        <v>8890</v>
      </c>
      <c r="AE16" s="15">
        <f>A1L209C19</f>
        <v>15860.666666666666</v>
      </c>
      <c r="AF16" s="16" t="s">
        <v>8891</v>
      </c>
      <c r="AG16" s="21">
        <f>IF(OR(B3L809C13=0,B3L809C14=0),0,1+(B3L809C13/B3L809C14))</f>
        <v>1.7101635072086083</v>
      </c>
      <c r="AH16" s="16" t="s">
        <v>8892</v>
      </c>
      <c r="AI16" s="15">
        <f>A1L209C11</f>
        <v>8306</v>
      </c>
      <c r="AJ16" s="16" t="s">
        <v>8893</v>
      </c>
      <c r="AK16" s="15">
        <f>A1L209C10</f>
        <v>13798</v>
      </c>
      <c r="AL16" s="16" t="s">
        <v>8894</v>
      </c>
      <c r="AM16" s="21">
        <f>IF(OR(B3L809C16=0,B3L809C17=0),0,1+(B3L809C16/B3L809C17))</f>
        <v>1.601971300188433</v>
      </c>
      <c r="AN16" s="16" t="s">
        <v>8895</v>
      </c>
      <c r="AO16" s="15">
        <f>A1L209C23</f>
        <v>10524.25</v>
      </c>
      <c r="AP16" s="16" t="s">
        <v>8896</v>
      </c>
      <c r="AQ16" s="15">
        <f>A1L209C22</f>
        <v>15345</v>
      </c>
      <c r="AR16" s="16" t="s">
        <v>8897</v>
      </c>
      <c r="AS16" s="21">
        <f>IF(OR(B3L809C19=0,B3L809C20=0),0,1+(B3L809C19/B3L809C20))</f>
        <v>1.6858422939068101</v>
      </c>
      <c r="AT16" s="16" t="s">
        <v>8898</v>
      </c>
      <c r="AU16" s="15">
        <f>A1L209C14</f>
        <v>6298</v>
      </c>
      <c r="AV16" s="16" t="s">
        <v>8899</v>
      </c>
      <c r="AW16" s="15">
        <f>A1L209C13</f>
        <v>11621</v>
      </c>
      <c r="AX16" s="16" t="s">
        <v>8900</v>
      </c>
      <c r="AY16" s="21">
        <f>IF(OR(B3L809C22=0,B3L809C23=0),0,1+(B3L809C22/B3L809C23))</f>
        <v>1.5419499182514413</v>
      </c>
      <c r="AZ16" s="16" t="s">
        <v>8901</v>
      </c>
      <c r="BA16" s="15">
        <f>A1L209C26</f>
        <v>9679</v>
      </c>
      <c r="BB16" s="16" t="s">
        <v>8902</v>
      </c>
      <c r="BC16" s="15">
        <f>A1L209C25</f>
        <v>14600.2</v>
      </c>
      <c r="BD16" s="16" t="s">
        <v>8903</v>
      </c>
      <c r="BE16" s="21">
        <f>IF(OR(B3L809C25=0,B3L809C26=0),0,1+(B3L809C25/B3L809C26))</f>
        <v>1.6629361241626825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18913</v>
      </c>
      <c r="F17" s="16" t="s">
        <v>8905</v>
      </c>
      <c r="G17" s="15">
        <f>A1L210C1</f>
        <v>21151</v>
      </c>
      <c r="H17" s="16" t="s">
        <v>8906</v>
      </c>
      <c r="I17" s="21">
        <f>IF(OR(B3L810C1=0,B3L810C2=0),0,1+(B3L810C1/B3L810C2))</f>
        <v>1.8941894000283674</v>
      </c>
      <c r="J17" s="16" t="s">
        <v>8907</v>
      </c>
      <c r="K17" s="15">
        <f>A1L210C5</f>
        <v>15896</v>
      </c>
      <c r="L17" s="16" t="s">
        <v>8908</v>
      </c>
      <c r="M17" s="15">
        <f>A1L210C4</f>
        <v>18234</v>
      </c>
      <c r="N17" s="16" t="s">
        <v>8909</v>
      </c>
      <c r="O17" s="21">
        <f>IF(OR(B3L810C4=0,B3L810C5=0),0,1+(B3L810C4/B3L810C5))</f>
        <v>1.8717779971481847</v>
      </c>
      <c r="P17" s="16" t="s">
        <v>8910</v>
      </c>
      <c r="Q17" s="15">
        <f>A1L210C17</f>
        <v>17404.5</v>
      </c>
      <c r="R17" s="16" t="s">
        <v>8911</v>
      </c>
      <c r="S17" s="15">
        <f>A1L210C16</f>
        <v>19692.5</v>
      </c>
      <c r="T17" s="16" t="s">
        <v>8912</v>
      </c>
      <c r="U17" s="21">
        <f>IF(OR(B3L810C7=0,B3L810C8=0),0,1+(B3L810C7/B3L810C8))</f>
        <v>1.8838136346324743</v>
      </c>
      <c r="V17" s="16" t="s">
        <v>8913</v>
      </c>
      <c r="W17" s="15">
        <f>A1L210C8</f>
        <v>14813</v>
      </c>
      <c r="X17" s="16" t="s">
        <v>8914</v>
      </c>
      <c r="Y17" s="15">
        <f>A1L210C7</f>
        <v>19329</v>
      </c>
      <c r="Z17" s="16" t="s">
        <v>8915</v>
      </c>
      <c r="AA17" s="21">
        <f>IF(OR(B3L810C10=0,B3L810C11=0),0,1+(B3L810C10/B3L810C11))</f>
        <v>1.7663614258368256</v>
      </c>
      <c r="AB17" s="16" t="s">
        <v>8916</v>
      </c>
      <c r="AC17" s="15">
        <f>A1L210C20</f>
        <v>16540.666666666668</v>
      </c>
      <c r="AD17" s="16" t="s">
        <v>8917</v>
      </c>
      <c r="AE17" s="15">
        <f>A1L210C19</f>
        <v>19571.333333333332</v>
      </c>
      <c r="AF17" s="16" t="s">
        <v>8918</v>
      </c>
      <c r="AG17" s="21">
        <f>IF(OR(B3L810C13=0,B3L810C14=0),0,1+(B3L810C13/B3L810C14))</f>
        <v>1.845147664952141</v>
      </c>
      <c r="AH17" s="16" t="s">
        <v>8919</v>
      </c>
      <c r="AI17" s="15">
        <f>A1L210C11</f>
        <v>15237</v>
      </c>
      <c r="AJ17" s="16" t="s">
        <v>8920</v>
      </c>
      <c r="AK17" s="15">
        <f>A1L210C10</f>
        <v>22472</v>
      </c>
      <c r="AL17" s="16" t="s">
        <v>8921</v>
      </c>
      <c r="AM17" s="21">
        <f>IF(OR(B3L810C16=0,B3L810C17=0),0,1+(B3L810C16/B3L810C17))</f>
        <v>1.6780437878248486</v>
      </c>
      <c r="AN17" s="16" t="s">
        <v>8922</v>
      </c>
      <c r="AO17" s="15">
        <f>A1L210C23</f>
        <v>16214.75</v>
      </c>
      <c r="AP17" s="16" t="s">
        <v>8923</v>
      </c>
      <c r="AQ17" s="15">
        <f>A1L210C22</f>
        <v>20296.5</v>
      </c>
      <c r="AR17" s="16" t="s">
        <v>8924</v>
      </c>
      <c r="AS17" s="21">
        <f>IF(OR(B3L810C19=0,B3L810C20=0),0,1+(B3L810C19/B3L810C20))</f>
        <v>1.7988938979627029</v>
      </c>
      <c r="AT17" s="16" t="s">
        <v>8925</v>
      </c>
      <c r="AU17" s="15">
        <f>A1L210C14</f>
        <v>19304</v>
      </c>
      <c r="AV17" s="16" t="s">
        <v>8926</v>
      </c>
      <c r="AW17" s="15">
        <f>A1L210C13</f>
        <v>25230</v>
      </c>
      <c r="AX17" s="16" t="s">
        <v>8927</v>
      </c>
      <c r="AY17" s="21">
        <f>IF(OR(B3L810C22=0,B3L810C23=0),0,1+(B3L810C22/B3L810C23))</f>
        <v>1.7651208878319462</v>
      </c>
      <c r="AZ17" s="16" t="s">
        <v>8928</v>
      </c>
      <c r="BA17" s="15">
        <f>A1L210C26</f>
        <v>16832.599999999999</v>
      </c>
      <c r="BB17" s="16" t="s">
        <v>8929</v>
      </c>
      <c r="BC17" s="15">
        <f>A1L210C25</f>
        <v>21283.200000000001</v>
      </c>
      <c r="BD17" s="16" t="s">
        <v>8930</v>
      </c>
      <c r="BE17" s="21">
        <f>IF(OR(B3L810C25=0,B3L810C26=0),0,1+(B3L810C25/B3L810C26))</f>
        <v>1.7908867087655991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92128</v>
      </c>
      <c r="F18" s="16" t="s">
        <v>8932</v>
      </c>
      <c r="G18" s="15">
        <f>A1L211C1</f>
        <v>490537</v>
      </c>
      <c r="H18" s="16" t="s">
        <v>8933</v>
      </c>
      <c r="I18" s="21">
        <f>IF(OR(B3L811C1=0,B3L811C2=0),0,1+(B3L811C1/B3L811C2))</f>
        <v>1.1878105015523803</v>
      </c>
      <c r="J18" s="16" t="s">
        <v>8934</v>
      </c>
      <c r="K18" s="15">
        <f>A1L211C5</f>
        <v>81990</v>
      </c>
      <c r="L18" s="16" t="s">
        <v>8935</v>
      </c>
      <c r="M18" s="15">
        <f>A1L211C4</f>
        <v>597932</v>
      </c>
      <c r="N18" s="16" t="s">
        <v>8936</v>
      </c>
      <c r="O18" s="21">
        <f>IF(OR(B3L811C4=0,B3L811C5=0),0,1+(B3L811C4/B3L811C5))</f>
        <v>1.1371226159496397</v>
      </c>
      <c r="P18" s="16" t="s">
        <v>8937</v>
      </c>
      <c r="Q18" s="15">
        <f>A1L211C17</f>
        <v>87059</v>
      </c>
      <c r="R18" s="16" t="s">
        <v>8938</v>
      </c>
      <c r="S18" s="15">
        <f>A1L211C16</f>
        <v>544234.5</v>
      </c>
      <c r="T18" s="16" t="s">
        <v>8939</v>
      </c>
      <c r="U18" s="21">
        <f>IF(OR(B3L811C7=0,B3L811C8=0),0,1+(B3L811C7/B3L811C8))</f>
        <v>1.1599659705512972</v>
      </c>
      <c r="V18" s="16" t="s">
        <v>8940</v>
      </c>
      <c r="W18" s="15">
        <f>A1L211C8</f>
        <v>85206</v>
      </c>
      <c r="X18" s="16" t="s">
        <v>8941</v>
      </c>
      <c r="Y18" s="15">
        <f>A1L211C7</f>
        <v>601681</v>
      </c>
      <c r="Z18" s="16" t="s">
        <v>8942</v>
      </c>
      <c r="AA18" s="21">
        <f>IF(OR(B3L811C10=0,B3L811C11=0),0,1+(B3L811C10/B3L811C11))</f>
        <v>1.1416132468866393</v>
      </c>
      <c r="AB18" s="16" t="s">
        <v>8943</v>
      </c>
      <c r="AC18" s="15">
        <f>A1L211C20</f>
        <v>86441.333333333328</v>
      </c>
      <c r="AD18" s="16" t="s">
        <v>8944</v>
      </c>
      <c r="AE18" s="15">
        <f>A1L211C19</f>
        <v>563383.33333333337</v>
      </c>
      <c r="AF18" s="16" t="s">
        <v>8945</v>
      </c>
      <c r="AG18" s="21">
        <f>IF(OR(B3L811C13=0,B3L811C14=0),0,1+(B3L811C13/B3L811C14))</f>
        <v>1.1534325355737656</v>
      </c>
      <c r="AH18" s="16" t="s">
        <v>8946</v>
      </c>
      <c r="AI18" s="15">
        <f>A1L211C11</f>
        <v>72012</v>
      </c>
      <c r="AJ18" s="16" t="s">
        <v>8947</v>
      </c>
      <c r="AK18" s="15">
        <f>A1L211C10</f>
        <v>539611</v>
      </c>
      <c r="AL18" s="16" t="s">
        <v>8948</v>
      </c>
      <c r="AM18" s="21">
        <f>IF(OR(B3L811C16=0,B3L811C17=0),0,1+(B3L811C16/B3L811C17))</f>
        <v>1.1334516901990508</v>
      </c>
      <c r="AN18" s="16" t="s">
        <v>8949</v>
      </c>
      <c r="AO18" s="15">
        <f>A1L211C23</f>
        <v>82834</v>
      </c>
      <c r="AP18" s="16" t="s">
        <v>8950</v>
      </c>
      <c r="AQ18" s="15">
        <f>A1L211C22</f>
        <v>557440.25</v>
      </c>
      <c r="AR18" s="16" t="s">
        <v>8951</v>
      </c>
      <c r="AS18" s="21">
        <f>IF(OR(B3L811C19=0,B3L811C20=0),0,1+(B3L811C19/B3L811C20))</f>
        <v>1.1485970917959369</v>
      </c>
      <c r="AT18" s="16" t="s">
        <v>8952</v>
      </c>
      <c r="AU18" s="15">
        <f>A1L211C14</f>
        <v>79369</v>
      </c>
      <c r="AV18" s="16" t="s">
        <v>8953</v>
      </c>
      <c r="AW18" s="15">
        <f>A1L211C13</f>
        <v>585318</v>
      </c>
      <c r="AX18" s="16" t="s">
        <v>8954</v>
      </c>
      <c r="AY18" s="21">
        <f>IF(OR(B3L811C22=0,B3L811C23=0),0,1+(B3L811C22/B3L811C23))</f>
        <v>1.1355997936164615</v>
      </c>
      <c r="AZ18" s="16" t="s">
        <v>8955</v>
      </c>
      <c r="BA18" s="15">
        <f>A1L211C26</f>
        <v>82141</v>
      </c>
      <c r="BB18" s="16" t="s">
        <v>8956</v>
      </c>
      <c r="BC18" s="15">
        <f>A1L211C25</f>
        <v>563015.80000000005</v>
      </c>
      <c r="BD18" s="16" t="s">
        <v>8957</v>
      </c>
      <c r="BE18" s="21">
        <f>IF(OR(B3L811C25=0,B3L811C26=0),0,1+(B3L811C25/B3L811C26))</f>
        <v>1.1458946622812363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16178</v>
      </c>
      <c r="F19" s="16" t="s">
        <v>8959</v>
      </c>
      <c r="G19" s="15">
        <f>A1L212C1</f>
        <v>55854</v>
      </c>
      <c r="H19" s="16" t="s">
        <v>8960</v>
      </c>
      <c r="I19" s="21">
        <f>IF(OR(B3L812C1=0,B3L812C2=0),0,1+(B3L812C1/B3L812C2))</f>
        <v>1.2896480108855228</v>
      </c>
      <c r="J19" s="16" t="s">
        <v>8961</v>
      </c>
      <c r="K19" s="15">
        <f>A1L212C5</f>
        <v>21965</v>
      </c>
      <c r="L19" s="16" t="s">
        <v>8962</v>
      </c>
      <c r="M19" s="15">
        <f>A1L212C4</f>
        <v>59498</v>
      </c>
      <c r="N19" s="16" t="s">
        <v>8963</v>
      </c>
      <c r="O19" s="21">
        <f>IF(OR(B3L812C4=0,B3L812C5=0),0,1+(B3L812C4/B3L812C5))</f>
        <v>1.3691720730108576</v>
      </c>
      <c r="P19" s="16" t="s">
        <v>8964</v>
      </c>
      <c r="Q19" s="15">
        <f>A1L212C17</f>
        <v>19071.5</v>
      </c>
      <c r="R19" s="16" t="s">
        <v>8965</v>
      </c>
      <c r="S19" s="15">
        <f>A1L212C16</f>
        <v>57676</v>
      </c>
      <c r="T19" s="16" t="s">
        <v>8966</v>
      </c>
      <c r="U19" s="21">
        <f>IF(OR(B3L812C7=0,B3L812C8=0),0,1+(B3L812C7/B3L812C8))</f>
        <v>1.3306661349608155</v>
      </c>
      <c r="V19" s="16" t="s">
        <v>8967</v>
      </c>
      <c r="W19" s="15">
        <f>A1L212C8</f>
        <v>20865</v>
      </c>
      <c r="X19" s="16" t="s">
        <v>8968</v>
      </c>
      <c r="Y19" s="15">
        <f>A1L212C7</f>
        <v>71455</v>
      </c>
      <c r="Z19" s="16" t="s">
        <v>8969</v>
      </c>
      <c r="AA19" s="21">
        <f>IF(OR(B3L812C10=0,B3L812C11=0),0,1+(B3L812C10/B3L812C11))</f>
        <v>1.2920019592750682</v>
      </c>
      <c r="AB19" s="16" t="s">
        <v>8970</v>
      </c>
      <c r="AC19" s="15">
        <f>A1L212C20</f>
        <v>19669.333333333332</v>
      </c>
      <c r="AD19" s="16" t="s">
        <v>8971</v>
      </c>
      <c r="AE19" s="15">
        <f>A1L212C19</f>
        <v>62269</v>
      </c>
      <c r="AF19" s="16" t="s">
        <v>8972</v>
      </c>
      <c r="AG19" s="21">
        <f>IF(OR(B3L812C13=0,B3L812C14=0),0,1+(B3L812C13/B3L812C14))</f>
        <v>1.3158768140380177</v>
      </c>
      <c r="AH19" s="16" t="s">
        <v>8973</v>
      </c>
      <c r="AI19" s="15">
        <f>A1L212C11</f>
        <v>17882</v>
      </c>
      <c r="AJ19" s="16" t="s">
        <v>8974</v>
      </c>
      <c r="AK19" s="15">
        <f>A1L212C10</f>
        <v>67873</v>
      </c>
      <c r="AL19" s="16" t="s">
        <v>8975</v>
      </c>
      <c r="AM19" s="21">
        <f>IF(OR(B3L812C16=0,B3L812C17=0),0,1+(B3L812C16/B3L812C17))</f>
        <v>1.2634626434664742</v>
      </c>
      <c r="AN19" s="16" t="s">
        <v>8976</v>
      </c>
      <c r="AO19" s="15">
        <f>A1L212C23</f>
        <v>19222.5</v>
      </c>
      <c r="AP19" s="16" t="s">
        <v>8977</v>
      </c>
      <c r="AQ19" s="15">
        <f>A1L212C22</f>
        <v>63670</v>
      </c>
      <c r="AR19" s="16" t="s">
        <v>8978</v>
      </c>
      <c r="AS19" s="21">
        <f>IF(OR(B3L812C19=0,B3L812C20=0),0,1+(B3L812C19/B3L812C20))</f>
        <v>1.3019082770535575</v>
      </c>
      <c r="AT19" s="16" t="s">
        <v>8979</v>
      </c>
      <c r="AU19" s="15">
        <f>A1L212C14</f>
        <v>18218</v>
      </c>
      <c r="AV19" s="16" t="s">
        <v>8980</v>
      </c>
      <c r="AW19" s="15">
        <f>A1L212C13</f>
        <v>54276</v>
      </c>
      <c r="AX19" s="16" t="s">
        <v>8981</v>
      </c>
      <c r="AY19" s="21">
        <f>IF(OR(B3L812C22=0,B3L812C23=0),0,1+(B3L812C22/B3L812C23))</f>
        <v>1.3356548013855112</v>
      </c>
      <c r="AZ19" s="16" t="s">
        <v>8982</v>
      </c>
      <c r="BA19" s="15">
        <f>A1L212C26</f>
        <v>19021.599999999999</v>
      </c>
      <c r="BB19" s="16" t="s">
        <v>8983</v>
      </c>
      <c r="BC19" s="15">
        <f>A1L212C25</f>
        <v>61791.199999999997</v>
      </c>
      <c r="BD19" s="16" t="s">
        <v>8984</v>
      </c>
      <c r="BE19" s="21">
        <f>IF(OR(B3L812C25=0,B3L812C26=0),0,1+(B3L812C25/B3L812C26))</f>
        <v>1.307836714613084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377</v>
      </c>
      <c r="F20" s="16" t="s">
        <v>8986</v>
      </c>
      <c r="G20" s="15">
        <f>A1L213C1</f>
        <v>189</v>
      </c>
      <c r="H20" s="16" t="s">
        <v>8987</v>
      </c>
      <c r="I20" s="21">
        <f>IF(OR(B3L813C1=0,B3L813C2=0),0,1+(B3L813C1/B3L813C2))</f>
        <v>2.9947089947089944</v>
      </c>
      <c r="J20" s="16" t="s">
        <v>8988</v>
      </c>
      <c r="K20" s="15">
        <f>A1L213C5</f>
        <v>323</v>
      </c>
      <c r="L20" s="16" t="s">
        <v>8989</v>
      </c>
      <c r="M20" s="15">
        <f>A1L213C4</f>
        <v>166</v>
      </c>
      <c r="N20" s="16" t="s">
        <v>8990</v>
      </c>
      <c r="O20" s="21">
        <f>IF(OR(B3L813C4=0,B3L813C5=0),0,1+(B3L813C4/B3L813C5))</f>
        <v>2.9457831325301207</v>
      </c>
      <c r="P20" s="16" t="s">
        <v>8991</v>
      </c>
      <c r="Q20" s="15">
        <f>A1L213C17</f>
        <v>350</v>
      </c>
      <c r="R20" s="16" t="s">
        <v>8992</v>
      </c>
      <c r="S20" s="21">
        <f>A1L213C16</f>
        <v>177.5</v>
      </c>
      <c r="T20" s="16" t="s">
        <v>8993</v>
      </c>
      <c r="U20" s="21">
        <f>IF(OR(B3L813C7=0,B3L813C8=0),0,1+(B3L813C7/B3L813C8))</f>
        <v>2.971830985915493</v>
      </c>
      <c r="V20" s="16" t="s">
        <v>8994</v>
      </c>
      <c r="W20" s="15">
        <f>A1L213C8</f>
        <v>372</v>
      </c>
      <c r="X20" s="16" t="s">
        <v>8995</v>
      </c>
      <c r="Y20" s="15">
        <f>A1L213C7</f>
        <v>189</v>
      </c>
      <c r="Z20" s="16" t="s">
        <v>8996</v>
      </c>
      <c r="AA20" s="21">
        <f>IF(OR(B3L813C10=0,B3L813C11=0),0,1+(B3L813C10/B3L813C11))</f>
        <v>2.9682539682539684</v>
      </c>
      <c r="AB20" s="16" t="s">
        <v>8997</v>
      </c>
      <c r="AC20" s="21">
        <f>A1L213C20</f>
        <v>357.33333333333331</v>
      </c>
      <c r="AD20" s="16" t="s">
        <v>8998</v>
      </c>
      <c r="AE20" s="21">
        <f>A1L213C19</f>
        <v>181.33333333333334</v>
      </c>
      <c r="AF20" s="16" t="s">
        <v>8999</v>
      </c>
      <c r="AG20" s="21">
        <f>IF(OR(B3L813C13=0,B3L813C14=0),0,1+(B3L813C13/B3L813C14))</f>
        <v>2.9705882352941178</v>
      </c>
      <c r="AH20" s="16" t="s">
        <v>9000</v>
      </c>
      <c r="AI20" s="15">
        <f>A1L213C11</f>
        <v>349</v>
      </c>
      <c r="AJ20" s="16" t="s">
        <v>9001</v>
      </c>
      <c r="AK20" s="15">
        <f>A1L213C10</f>
        <v>195</v>
      </c>
      <c r="AL20" s="16" t="s">
        <v>9002</v>
      </c>
      <c r="AM20" s="21">
        <f>IF(OR(B3L813C16=0,B3L813C17=0),0,1+(B3L813C16/B3L813C17))</f>
        <v>2.7897435897435896</v>
      </c>
      <c r="AN20" s="16" t="s">
        <v>9003</v>
      </c>
      <c r="AO20" s="21">
        <f>A1L213C23</f>
        <v>355.25</v>
      </c>
      <c r="AP20" s="16" t="s">
        <v>9004</v>
      </c>
      <c r="AQ20" s="21">
        <f>A1L213C22</f>
        <v>184.75</v>
      </c>
      <c r="AR20" s="16" t="s">
        <v>9005</v>
      </c>
      <c r="AS20" s="21">
        <f>IF(OR(B3L813C19=0,B3L813C20=0),0,1+(B3L813C19/B3L813C20))</f>
        <v>2.9228687415426249</v>
      </c>
      <c r="AT20" s="16" t="s">
        <v>9006</v>
      </c>
      <c r="AU20" s="15">
        <f>A1L213C14</f>
        <v>383</v>
      </c>
      <c r="AV20" s="16" t="s">
        <v>9007</v>
      </c>
      <c r="AW20" s="15">
        <f>A1L213C13</f>
        <v>149</v>
      </c>
      <c r="AX20" s="16" t="s">
        <v>9008</v>
      </c>
      <c r="AY20" s="21">
        <f>IF(OR(B3L813C22=0,B3L813C23=0),0,1+(B3L813C22/B3L813C23))</f>
        <v>3.5704697986577183</v>
      </c>
      <c r="AZ20" s="16" t="s">
        <v>9009</v>
      </c>
      <c r="BA20" s="21">
        <f>A1L213C26</f>
        <v>360.8</v>
      </c>
      <c r="BB20" s="16" t="s">
        <v>9010</v>
      </c>
      <c r="BC20" s="21">
        <f>A1L213C25</f>
        <v>177.6</v>
      </c>
      <c r="BD20" s="16" t="s">
        <v>9011</v>
      </c>
      <c r="BE20" s="21">
        <f>IF(OR(B3L813C25=0,B3L813C26=0),0,1+(B3L813C25/B3L813C26))</f>
        <v>3.0315315315315319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79909</v>
      </c>
      <c r="F21" s="16" t="s">
        <v>9013</v>
      </c>
      <c r="G21" s="15">
        <f>A1L214C1</f>
        <v>82589</v>
      </c>
      <c r="H21" s="16" t="s">
        <v>9014</v>
      </c>
      <c r="I21" s="21">
        <f>IF(OR(B3L814C1=0,B3L814C2=0),0,1+(B3L814C1/B3L814C2))</f>
        <v>1.9675501580113575</v>
      </c>
      <c r="J21" s="16" t="s">
        <v>9015</v>
      </c>
      <c r="K21" s="15">
        <f>A1L214C5</f>
        <v>73138</v>
      </c>
      <c r="L21" s="16" t="s">
        <v>9016</v>
      </c>
      <c r="M21" s="15">
        <f>A1L214C4</f>
        <v>74885</v>
      </c>
      <c r="N21" s="16" t="s">
        <v>9017</v>
      </c>
      <c r="O21" s="21">
        <f>IF(OR(B3L814C4=0,B3L814C5=0),0,1+(B3L814C4/B3L814C5))</f>
        <v>1.9766708953729051</v>
      </c>
      <c r="P21" s="16" t="s">
        <v>9018</v>
      </c>
      <c r="Q21" s="15">
        <f>A1L214C17</f>
        <v>76523.5</v>
      </c>
      <c r="R21" s="16" t="s">
        <v>9019</v>
      </c>
      <c r="S21" s="15">
        <f>A1L214C16</f>
        <v>78737</v>
      </c>
      <c r="T21" s="16" t="s">
        <v>9020</v>
      </c>
      <c r="U21" s="21">
        <f>IF(OR(B3L814C7=0,B3L814C8=0),0,1+(B3L814C7/B3L814C8))</f>
        <v>1.9718874226856498</v>
      </c>
      <c r="V21" s="16" t="s">
        <v>9021</v>
      </c>
      <c r="W21" s="15">
        <f>A1L214C8</f>
        <v>77383</v>
      </c>
      <c r="X21" s="16" t="s">
        <v>9022</v>
      </c>
      <c r="Y21" s="15">
        <f>A1L214C7</f>
        <v>82865</v>
      </c>
      <c r="Z21" s="16" t="s">
        <v>9023</v>
      </c>
      <c r="AA21" s="21">
        <f>IF(OR(B3L814C10=0,B3L814C11=0),0,1+(B3L814C10/B3L814C11))</f>
        <v>1.9338442044288904</v>
      </c>
      <c r="AB21" s="16" t="s">
        <v>9024</v>
      </c>
      <c r="AC21" s="15">
        <f>A1L214C20</f>
        <v>76810</v>
      </c>
      <c r="AD21" s="16" t="s">
        <v>9025</v>
      </c>
      <c r="AE21" s="15">
        <f>A1L214C19</f>
        <v>80113</v>
      </c>
      <c r="AF21" s="16" t="s">
        <v>9026</v>
      </c>
      <c r="AG21" s="21">
        <f>IF(OR(B3L814C13=0,B3L814C14=0),0,1+(B3L814C13/B3L814C14))</f>
        <v>1.9587707363349269</v>
      </c>
      <c r="AH21" s="16" t="s">
        <v>9027</v>
      </c>
      <c r="AI21" s="15">
        <f>A1L214C11</f>
        <v>74811</v>
      </c>
      <c r="AJ21" s="16" t="s">
        <v>9028</v>
      </c>
      <c r="AK21" s="15">
        <f>A1L214C10</f>
        <v>82310</v>
      </c>
      <c r="AL21" s="16" t="s">
        <v>9029</v>
      </c>
      <c r="AM21" s="21">
        <f>IF(OR(B3L814C16=0,B3L814C17=0),0,1+(B3L814C16/B3L814C17))</f>
        <v>1.9088932086016279</v>
      </c>
      <c r="AN21" s="16" t="s">
        <v>9030</v>
      </c>
      <c r="AO21" s="15">
        <f>A1L214C23</f>
        <v>76310.25</v>
      </c>
      <c r="AP21" s="16" t="s">
        <v>9031</v>
      </c>
      <c r="AQ21" s="15">
        <f>A1L214C22</f>
        <v>80662.25</v>
      </c>
      <c r="AR21" s="16" t="s">
        <v>9032</v>
      </c>
      <c r="AS21" s="21">
        <f>IF(OR(B3L814C19=0,B3L814C20=0),0,1+(B3L814C19/B3L814C20))</f>
        <v>1.9460466327185268</v>
      </c>
      <c r="AT21" s="16" t="s">
        <v>9033</v>
      </c>
      <c r="AU21" s="15">
        <f>A1L214C14</f>
        <v>74930</v>
      </c>
      <c r="AV21" s="16" t="s">
        <v>9034</v>
      </c>
      <c r="AW21" s="15">
        <f>A1L214C13</f>
        <v>80520</v>
      </c>
      <c r="AX21" s="16" t="s">
        <v>9035</v>
      </c>
      <c r="AY21" s="21">
        <f>IF(OR(B3L814C22=0,B3L814C23=0),0,1+(B3L814C22/B3L814C23))</f>
        <v>1.9305762543467462</v>
      </c>
      <c r="AZ21" s="16" t="s">
        <v>9036</v>
      </c>
      <c r="BA21" s="15">
        <f>A1L214C26</f>
        <v>76034.2</v>
      </c>
      <c r="BB21" s="16" t="s">
        <v>9037</v>
      </c>
      <c r="BC21" s="15">
        <f>A1L214C25</f>
        <v>80633.8</v>
      </c>
      <c r="BD21" s="16" t="s">
        <v>9038</v>
      </c>
      <c r="BE21" s="21">
        <f>IF(OR(B3L814C25=0,B3L814C26=0),0,1+(B3L814C25/B3L814C26))</f>
        <v>1.9429569237714208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682</v>
      </c>
      <c r="F22" s="16" t="s">
        <v>9040</v>
      </c>
      <c r="G22" s="15">
        <f>A1L215C1</f>
        <v>545</v>
      </c>
      <c r="H22" s="16" t="s">
        <v>9041</v>
      </c>
      <c r="I22" s="21">
        <f>IF(OR(B3L815C1=0,B3L815C2=0),0,1+(B3L815C1/B3L815C2))</f>
        <v>2.2513761467889908</v>
      </c>
      <c r="J22" s="16" t="s">
        <v>9042</v>
      </c>
      <c r="K22" s="15">
        <f>A1L215C5</f>
        <v>534</v>
      </c>
      <c r="L22" s="16" t="s">
        <v>9043</v>
      </c>
      <c r="M22" s="15">
        <f>A1L215C4</f>
        <v>605</v>
      </c>
      <c r="N22" s="16" t="s">
        <v>9044</v>
      </c>
      <c r="O22" s="21">
        <f>IF(OR(B3L815C4=0,B3L815C5=0),0,1+(B3L815C4/B3L815C5))</f>
        <v>1.8826446280991735</v>
      </c>
      <c r="P22" s="16" t="s">
        <v>9045</v>
      </c>
      <c r="Q22" s="15">
        <f>A1L215C17</f>
        <v>608</v>
      </c>
      <c r="R22" s="16" t="s">
        <v>9046</v>
      </c>
      <c r="S22" s="15">
        <f>A1L215C16</f>
        <v>575</v>
      </c>
      <c r="T22" s="16" t="s">
        <v>9047</v>
      </c>
      <c r="U22" s="21">
        <f>IF(OR(B3L815C7=0,B3L815C8=0),0,1+(B3L815C7/B3L815C8))</f>
        <v>2.057391304347826</v>
      </c>
      <c r="V22" s="16" t="s">
        <v>9048</v>
      </c>
      <c r="W22" s="15">
        <f>A1L215C8</f>
        <v>517</v>
      </c>
      <c r="X22" s="16" t="s">
        <v>9049</v>
      </c>
      <c r="Y22" s="15">
        <f>A1L215C7</f>
        <v>575</v>
      </c>
      <c r="Z22" s="16" t="s">
        <v>9050</v>
      </c>
      <c r="AA22" s="21">
        <f>IF(OR(B3L815C10=0,B3L815C11=0),0,1+(B3L815C10/B3L815C11))</f>
        <v>1.8991304347826086</v>
      </c>
      <c r="AB22" s="16" t="s">
        <v>9051</v>
      </c>
      <c r="AC22" s="21">
        <f>A1L215C20</f>
        <v>577.66666666666663</v>
      </c>
      <c r="AD22" s="16" t="s">
        <v>9052</v>
      </c>
      <c r="AE22" s="15">
        <f>A1L215C19</f>
        <v>575</v>
      </c>
      <c r="AF22" s="16" t="s">
        <v>9053</v>
      </c>
      <c r="AG22" s="21">
        <f>IF(OR(B3L815C13=0,B3L815C14=0),0,1+(B3L815C13/B3L815C14))</f>
        <v>2.0046376811594202</v>
      </c>
      <c r="AH22" s="16" t="s">
        <v>9054</v>
      </c>
      <c r="AI22" s="15">
        <f>A1L215C11</f>
        <v>918</v>
      </c>
      <c r="AJ22" s="16" t="s">
        <v>9055</v>
      </c>
      <c r="AK22" s="15">
        <f>A1L215C10</f>
        <v>551</v>
      </c>
      <c r="AL22" s="16" t="s">
        <v>9056</v>
      </c>
      <c r="AM22" s="21">
        <f>IF(OR(B3L815C16=0,B3L815C17=0),0,1+(B3L815C16/B3L815C17))</f>
        <v>2.6660617059891107</v>
      </c>
      <c r="AN22" s="16" t="s">
        <v>9057</v>
      </c>
      <c r="AO22" s="21">
        <f>A1L215C23</f>
        <v>662.75</v>
      </c>
      <c r="AP22" s="16" t="s">
        <v>9058</v>
      </c>
      <c r="AQ22" s="15">
        <f>A1L215C22</f>
        <v>569</v>
      </c>
      <c r="AR22" s="16" t="s">
        <v>9059</v>
      </c>
      <c r="AS22" s="21">
        <f>IF(OR(B3L815C19=0,B3L815C20=0),0,1+(B3L815C19/B3L815C20))</f>
        <v>2.1647627416520212</v>
      </c>
      <c r="AT22" s="16" t="s">
        <v>9060</v>
      </c>
      <c r="AU22" s="15">
        <f>A1L215C14</f>
        <v>794</v>
      </c>
      <c r="AV22" s="16" t="s">
        <v>9061</v>
      </c>
      <c r="AW22" s="15">
        <f>A1L215C13</f>
        <v>580</v>
      </c>
      <c r="AX22" s="16" t="s">
        <v>9062</v>
      </c>
      <c r="AY22" s="21">
        <f>IF(OR(B3L815C22=0,B3L815C23=0),0,1+(B3L815C22/B3L815C23))</f>
        <v>2.3689655172413793</v>
      </c>
      <c r="AZ22" s="16" t="s">
        <v>9063</v>
      </c>
      <c r="BA22" s="15">
        <f>A1L215C26</f>
        <v>689</v>
      </c>
      <c r="BB22" s="16" t="s">
        <v>9064</v>
      </c>
      <c r="BC22" s="21">
        <f>A1L215C25</f>
        <v>571.20000000000005</v>
      </c>
      <c r="BD22" s="16" t="s">
        <v>9065</v>
      </c>
      <c r="BE22" s="21">
        <f>IF(OR(B3L815C25=0,B3L815C26=0),0,1+(B3L815C25/B3L815C26))</f>
        <v>2.2062324929971986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1463874</v>
      </c>
      <c r="F23" s="16" t="s">
        <v>9067</v>
      </c>
      <c r="G23" s="15">
        <f>A1L216C1</f>
        <v>2014492</v>
      </c>
      <c r="H23" s="16" t="s">
        <v>9068</v>
      </c>
      <c r="I23" s="21">
        <f>IF(OR(B3L816C1=0,B3L816C2=0),0,1+(B3L816C1/B3L816C2))</f>
        <v>1.7266715380353954</v>
      </c>
      <c r="J23" s="16" t="s">
        <v>9069</v>
      </c>
      <c r="K23" s="15">
        <f>A1L216C5</f>
        <v>1435589</v>
      </c>
      <c r="L23" s="16" t="s">
        <v>9070</v>
      </c>
      <c r="M23" s="15">
        <f>A1L216C4</f>
        <v>2068897</v>
      </c>
      <c r="N23" s="16" t="s">
        <v>9071</v>
      </c>
      <c r="O23" s="21">
        <f>IF(OR(B3L816C4=0,B3L816C5=0),0,1+(B3L816C4/B3L816C5))</f>
        <v>1.6938909960234851</v>
      </c>
      <c r="P23" s="16" t="s">
        <v>9072</v>
      </c>
      <c r="Q23" s="15">
        <f>A1L216C17</f>
        <v>1449731.5</v>
      </c>
      <c r="R23" s="16" t="s">
        <v>9073</v>
      </c>
      <c r="S23" s="15">
        <f>A1L216C16</f>
        <v>2041694.5</v>
      </c>
      <c r="T23" s="16" t="s">
        <v>9074</v>
      </c>
      <c r="U23" s="21">
        <f>IF(OR(B3L816C7=0,B3L816C8=0),0,1+(B3L816C7/B3L816C8))</f>
        <v>1.7100628913875215</v>
      </c>
      <c r="V23" s="16" t="s">
        <v>9075</v>
      </c>
      <c r="W23" s="15">
        <f>A1L216C8</f>
        <v>1527416</v>
      </c>
      <c r="X23" s="16" t="s">
        <v>9076</v>
      </c>
      <c r="Y23" s="15">
        <f>A1L216C7</f>
        <v>2135531</v>
      </c>
      <c r="Z23" s="16" t="s">
        <v>9077</v>
      </c>
      <c r="AA23" s="21">
        <f>IF(OR(B3L816C10=0,B3L816C11=0),0,1+(B3L816C10/B3L816C11))</f>
        <v>1.7152394416189698</v>
      </c>
      <c r="AB23" s="16" t="s">
        <v>9078</v>
      </c>
      <c r="AC23" s="15">
        <f>A1L216C20</f>
        <v>1475626.3333333333</v>
      </c>
      <c r="AD23" s="16" t="s">
        <v>9079</v>
      </c>
      <c r="AE23" s="15">
        <f>A1L216C19</f>
        <v>2072973.3333333333</v>
      </c>
      <c r="AF23" s="16" t="s">
        <v>9080</v>
      </c>
      <c r="AG23" s="21">
        <f>IF(OR(B3L816C13=0,B3L816C14=0),0,1+(B3L816C13/B3L816C14))</f>
        <v>1.711840480340638</v>
      </c>
      <c r="AH23" s="16" t="s">
        <v>9081</v>
      </c>
      <c r="AI23" s="15">
        <f>A1L216C11</f>
        <v>1669269</v>
      </c>
      <c r="AJ23" s="16" t="s">
        <v>9082</v>
      </c>
      <c r="AK23" s="15">
        <f>A1L216C10</f>
        <v>2256993</v>
      </c>
      <c r="AL23" s="16" t="s">
        <v>9083</v>
      </c>
      <c r="AM23" s="21">
        <f>IF(OR(B3L816C16=0,B3L816C17=0),0,1+(B3L816C16/B3L816C17))</f>
        <v>1.7395986606958904</v>
      </c>
      <c r="AN23" s="16" t="s">
        <v>9084</v>
      </c>
      <c r="AO23" s="15">
        <f>A1L216C23</f>
        <v>1524037</v>
      </c>
      <c r="AP23" s="16" t="s">
        <v>9085</v>
      </c>
      <c r="AQ23" s="15">
        <f>A1L216C22</f>
        <v>2118978.25</v>
      </c>
      <c r="AR23" s="16" t="s">
        <v>9086</v>
      </c>
      <c r="AS23" s="21">
        <f>IF(OR(B3L816C19=0,B3L816C20=0),0,1+(B3L816C19/B3L816C20))</f>
        <v>1.7192320166570845</v>
      </c>
      <c r="AT23" s="16" t="s">
        <v>9087</v>
      </c>
      <c r="AU23" s="15">
        <f>A1L216C14</f>
        <v>1557981</v>
      </c>
      <c r="AV23" s="16" t="s">
        <v>9088</v>
      </c>
      <c r="AW23" s="15">
        <f>A1L216C13</f>
        <v>2145787</v>
      </c>
      <c r="AX23" s="16" t="s">
        <v>9089</v>
      </c>
      <c r="AY23" s="21">
        <f>IF(OR(B3L816C22=0,B3L816C23=0),0,1+(B3L816C22/B3L816C23))</f>
        <v>1.7260650754245412</v>
      </c>
      <c r="AZ23" s="16" t="s">
        <v>9090</v>
      </c>
      <c r="BA23" s="15">
        <f>A1L216C26</f>
        <v>1530825.8</v>
      </c>
      <c r="BB23" s="16" t="s">
        <v>9091</v>
      </c>
      <c r="BC23" s="15">
        <f>A1L216C25</f>
        <v>2124340</v>
      </c>
      <c r="BD23" s="16" t="s">
        <v>9092</v>
      </c>
      <c r="BE23" s="21">
        <f>IF(OR(B3L816C25=0,B3L816C26=0),0,1+(B3L816C25/B3L816C26))</f>
        <v>1.7206124255062749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3634</v>
      </c>
      <c r="F25" s="16" t="s">
        <v>9121</v>
      </c>
      <c r="G25" s="15">
        <f>A1L218C1</f>
        <v>4465</v>
      </c>
      <c r="H25" s="16" t="s">
        <v>9122</v>
      </c>
      <c r="I25" s="21">
        <f>IF(OR(B3L818C1=0,B3L818C2=0),0,1+(B3L818C1/B3L818C2))</f>
        <v>1.813885778275476</v>
      </c>
      <c r="J25" s="16" t="s">
        <v>9123</v>
      </c>
      <c r="K25" s="15">
        <f>A1L218C5</f>
        <v>3052</v>
      </c>
      <c r="L25" s="16" t="s">
        <v>9124</v>
      </c>
      <c r="M25" s="15">
        <f>A1L218C4</f>
        <v>3049</v>
      </c>
      <c r="N25" s="16" t="s">
        <v>9125</v>
      </c>
      <c r="O25" s="21">
        <f>IF(OR(B3L818C4=0,B3L818C5=0),0,1+(B3L818C4/B3L818C5))</f>
        <v>2.0009839291571008</v>
      </c>
      <c r="P25" s="16" t="s">
        <v>9126</v>
      </c>
      <c r="Q25" s="15">
        <f>A1L218C17</f>
        <v>3343</v>
      </c>
      <c r="R25" s="16" t="s">
        <v>9127</v>
      </c>
      <c r="S25" s="15">
        <f>A1L218C16</f>
        <v>3757</v>
      </c>
      <c r="T25" s="16" t="s">
        <v>9128</v>
      </c>
      <c r="U25" s="21">
        <f>IF(OR(B3L818C7=0,B3L818C8=0),0,1+(B3L818C7/B3L818C8))</f>
        <v>1.8898056960340699</v>
      </c>
      <c r="V25" s="16" t="s">
        <v>9129</v>
      </c>
      <c r="W25" s="15">
        <f>A1L218C8</f>
        <v>2451</v>
      </c>
      <c r="X25" s="16" t="s">
        <v>9130</v>
      </c>
      <c r="Y25" s="15">
        <f>A1L218C7</f>
        <v>3502</v>
      </c>
      <c r="Z25" s="16" t="s">
        <v>9131</v>
      </c>
      <c r="AA25" s="21">
        <f>IF(OR(B3L818C10=0,B3L818C11=0),0,1+(B3L818C10/B3L818C11))</f>
        <v>1.6998857795545401</v>
      </c>
      <c r="AB25" s="16" t="s">
        <v>9132</v>
      </c>
      <c r="AC25" s="15">
        <f>A1L218C20</f>
        <v>3045.6666666666665</v>
      </c>
      <c r="AD25" s="16" t="s">
        <v>9133</v>
      </c>
      <c r="AE25" s="15">
        <f>A1L218C19</f>
        <v>3672</v>
      </c>
      <c r="AF25" s="16" t="s">
        <v>9134</v>
      </c>
      <c r="AG25" s="21">
        <f>IF(OR(B3L818C13=0,B3L818C14=0),0,1+(B3L818C13/B3L818C14))</f>
        <v>1.8294299201161945</v>
      </c>
      <c r="AH25" s="16" t="s">
        <v>9135</v>
      </c>
      <c r="AI25" s="15">
        <f>A1L218C11</f>
        <v>3533</v>
      </c>
      <c r="AJ25" s="16" t="s">
        <v>9136</v>
      </c>
      <c r="AK25" s="15">
        <f>A1L218C10</f>
        <v>6197</v>
      </c>
      <c r="AL25" s="16" t="s">
        <v>9137</v>
      </c>
      <c r="AM25" s="21">
        <f>IF(OR(B3L818C16=0,B3L818C17=0),0,1+(B3L818C16/B3L818C17))</f>
        <v>1.5701145715668872</v>
      </c>
      <c r="AN25" s="16" t="s">
        <v>9138</v>
      </c>
      <c r="AO25" s="15">
        <f>A1L218C23</f>
        <v>3167.5</v>
      </c>
      <c r="AP25" s="16" t="s">
        <v>9139</v>
      </c>
      <c r="AQ25" s="15">
        <f>A1L218C22</f>
        <v>4303.25</v>
      </c>
      <c r="AR25" s="16" t="s">
        <v>9140</v>
      </c>
      <c r="AS25" s="21">
        <f>IF(OR(B3L818C19=0,B3L818C20=0),0,1+(B3L818C19/B3L818C20))</f>
        <v>1.7360715738104919</v>
      </c>
      <c r="AT25" s="16" t="s">
        <v>9141</v>
      </c>
      <c r="AU25" s="15">
        <f>A1L218C14</f>
        <v>2477</v>
      </c>
      <c r="AV25" s="16" t="s">
        <v>9142</v>
      </c>
      <c r="AW25" s="15">
        <f>A1L218C13</f>
        <v>4620</v>
      </c>
      <c r="AX25" s="16" t="s">
        <v>9143</v>
      </c>
      <c r="AY25" s="21">
        <f>IF(OR(B3L818C22=0,B3L818C23=0),0,1+(B3L818C22/B3L818C23))</f>
        <v>1.5361471861471863</v>
      </c>
      <c r="AZ25" s="16" t="s">
        <v>9144</v>
      </c>
      <c r="BA25" s="15">
        <f>A1L218C26</f>
        <v>3029.4</v>
      </c>
      <c r="BB25" s="16" t="s">
        <v>9145</v>
      </c>
      <c r="BC25" s="15">
        <f>A1L218C25</f>
        <v>4366.6000000000004</v>
      </c>
      <c r="BD25" s="16" t="s">
        <v>9146</v>
      </c>
      <c r="BE25" s="21">
        <f>IF(OR(B3L818C25=0,B3L818C26=0),0,1+(B3L818C25/B3L818C26))</f>
        <v>1.6937663170430084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29274</v>
      </c>
      <c r="F26" s="16" t="s">
        <v>9148</v>
      </c>
      <c r="G26" s="15">
        <f>A1L219C1</f>
        <v>68612</v>
      </c>
      <c r="H26" s="16" t="s">
        <v>9149</v>
      </c>
      <c r="I26" s="21">
        <f>IF(OR(B3L819C1=0,B3L819C2=0),0,1+(B3L819C1/B3L819C2))</f>
        <v>1.4266600594648167</v>
      </c>
      <c r="J26" s="16" t="s">
        <v>9150</v>
      </c>
      <c r="K26" s="15">
        <f>A1L219C5</f>
        <v>32114</v>
      </c>
      <c r="L26" s="16" t="s">
        <v>9151</v>
      </c>
      <c r="M26" s="15">
        <f>A1L219C4</f>
        <v>67544</v>
      </c>
      <c r="N26" s="16" t="s">
        <v>9152</v>
      </c>
      <c r="O26" s="21">
        <f>IF(OR(B3L819C4=0,B3L819C5=0),0,1+(B3L819C4/B3L819C5))</f>
        <v>1.4754530380196613</v>
      </c>
      <c r="P26" s="16" t="s">
        <v>9153</v>
      </c>
      <c r="Q26" s="15">
        <f>A1L219C17</f>
        <v>30694</v>
      </c>
      <c r="R26" s="16" t="s">
        <v>9154</v>
      </c>
      <c r="S26" s="15">
        <f>A1L219C16</f>
        <v>68078</v>
      </c>
      <c r="T26" s="16" t="s">
        <v>9155</v>
      </c>
      <c r="U26" s="21">
        <f>IF(OR(B3L819C7=0,B3L819C8=0),0,1+(B3L819C7/B3L819C8))</f>
        <v>1.4508651840535856</v>
      </c>
      <c r="V26" s="16" t="s">
        <v>9156</v>
      </c>
      <c r="W26" s="15">
        <f>A1L219C8</f>
        <v>32528</v>
      </c>
      <c r="X26" s="16" t="s">
        <v>9157</v>
      </c>
      <c r="Y26" s="15">
        <f>A1L219C7</f>
        <v>66297</v>
      </c>
      <c r="Z26" s="16" t="s">
        <v>9158</v>
      </c>
      <c r="AA26" s="21">
        <f>IF(OR(B3L819C10=0,B3L819C11=0),0,1+(B3L819C10/B3L819C11))</f>
        <v>1.4906406021388601</v>
      </c>
      <c r="AB26" s="16" t="s">
        <v>9159</v>
      </c>
      <c r="AC26" s="15">
        <f>A1L219C20</f>
        <v>31305.333333333332</v>
      </c>
      <c r="AD26" s="16" t="s">
        <v>9160</v>
      </c>
      <c r="AE26" s="15">
        <f>A1L219C19</f>
        <v>67484.333333333328</v>
      </c>
      <c r="AF26" s="16" t="s">
        <v>9161</v>
      </c>
      <c r="AG26" s="21">
        <f>IF(OR(B3L819C13=0,B3L819C14=0),0,1+(B3L819C13/B3L819C14))</f>
        <v>1.4638903844349058</v>
      </c>
      <c r="AH26" s="16" t="s">
        <v>9162</v>
      </c>
      <c r="AI26" s="15">
        <f>A1L219C11</f>
        <v>26839</v>
      </c>
      <c r="AJ26" s="16" t="s">
        <v>9163</v>
      </c>
      <c r="AK26" s="15">
        <f>A1L219C10</f>
        <v>59099</v>
      </c>
      <c r="AL26" s="16" t="s">
        <v>9164</v>
      </c>
      <c r="AM26" s="21">
        <f>IF(OR(B3L819C16=0,B3L819C17=0),0,1+(B3L819C16/B3L819C17))</f>
        <v>1.4541362798016886</v>
      </c>
      <c r="AN26" s="16" t="s">
        <v>9165</v>
      </c>
      <c r="AO26" s="15">
        <f>A1L219C23</f>
        <v>30188.75</v>
      </c>
      <c r="AP26" s="16" t="s">
        <v>9166</v>
      </c>
      <c r="AQ26" s="15">
        <f>A1L219C22</f>
        <v>65388</v>
      </c>
      <c r="AR26" s="16" t="s">
        <v>9167</v>
      </c>
      <c r="AS26" s="21">
        <f>IF(OR(B3L819C19=0,B3L819C20=0),0,1+(B3L819C19/B3L819C20))</f>
        <v>1.461686395057197</v>
      </c>
      <c r="AT26" s="16" t="s">
        <v>9168</v>
      </c>
      <c r="AU26" s="15">
        <f>A1L219C14</f>
        <v>20917</v>
      </c>
      <c r="AV26" s="16" t="s">
        <v>9169</v>
      </c>
      <c r="AW26" s="15">
        <f>A1L219C13</f>
        <v>42774</v>
      </c>
      <c r="AX26" s="16" t="s">
        <v>9170</v>
      </c>
      <c r="AY26" s="21">
        <f>IF(OR(B3L819C22=0,B3L819C23=0),0,1+(B3L819C22/B3L819C23))</f>
        <v>1.4890120166456258</v>
      </c>
      <c r="AZ26" s="16" t="s">
        <v>9171</v>
      </c>
      <c r="BA26" s="15">
        <f>A1L219C26</f>
        <v>28334.400000000001</v>
      </c>
      <c r="BB26" s="16" t="s">
        <v>9172</v>
      </c>
      <c r="BC26" s="15">
        <f>A1L219C25</f>
        <v>60865.2</v>
      </c>
      <c r="BD26" s="16" t="s">
        <v>9173</v>
      </c>
      <c r="BE26" s="21">
        <f>IF(OR(B3L819C25=0,B3L819C26=0),0,1+(B3L819C25/B3L819C26))</f>
        <v>1.4655270992291163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719576</v>
      </c>
      <c r="F27" s="16" t="s">
        <v>9175</v>
      </c>
      <c r="G27" s="15">
        <f>A1L220C1</f>
        <v>702863</v>
      </c>
      <c r="H27" s="16" t="s">
        <v>9176</v>
      </c>
      <c r="I27" s="21">
        <f>IF(OR(B3L820C1=0,B3L820C2=0),0,1+(B3L820C1/B3L820C2))</f>
        <v>2.0237784603827489</v>
      </c>
      <c r="J27" s="16" t="s">
        <v>9177</v>
      </c>
      <c r="K27" s="15">
        <f>A1L220C5</f>
        <v>697984</v>
      </c>
      <c r="L27" s="16" t="s">
        <v>9178</v>
      </c>
      <c r="M27" s="15">
        <f>A1L220C4</f>
        <v>681557</v>
      </c>
      <c r="N27" s="16" t="s">
        <v>9179</v>
      </c>
      <c r="O27" s="21">
        <f>IF(OR(B3L820C4=0,B3L820C5=0),0,1+(B3L820C4/B3L820C5))</f>
        <v>2.0241021660697491</v>
      </c>
      <c r="P27" s="16" t="s">
        <v>9180</v>
      </c>
      <c r="Q27" s="15">
        <f>A1L220C17</f>
        <v>708780</v>
      </c>
      <c r="R27" s="16" t="s">
        <v>9181</v>
      </c>
      <c r="S27" s="15">
        <f>A1L220C16</f>
        <v>692210</v>
      </c>
      <c r="T27" s="16" t="s">
        <v>9182</v>
      </c>
      <c r="U27" s="21">
        <f>IF(OR(B3L820C7=0,B3L820C8=0),0,1+(B3L820C7/B3L820C8))</f>
        <v>2.0239378223371522</v>
      </c>
      <c r="V27" s="16" t="s">
        <v>9183</v>
      </c>
      <c r="W27" s="15">
        <f>A1L220C8</f>
        <v>868233</v>
      </c>
      <c r="X27" s="16" t="s">
        <v>9184</v>
      </c>
      <c r="Y27" s="15">
        <f>A1L220C7</f>
        <v>854705</v>
      </c>
      <c r="Z27" s="16" t="s">
        <v>9185</v>
      </c>
      <c r="AA27" s="21">
        <f>IF(OR(B3L820C10=0,B3L820C11=0),0,1+(B3L820C10/B3L820C11))</f>
        <v>2.0158276832357362</v>
      </c>
      <c r="AB27" s="16" t="s">
        <v>9186</v>
      </c>
      <c r="AC27" s="15">
        <f>A1L220C20</f>
        <v>761931</v>
      </c>
      <c r="AD27" s="16" t="s">
        <v>9187</v>
      </c>
      <c r="AE27" s="15">
        <f>A1L220C19</f>
        <v>746375</v>
      </c>
      <c r="AF27" s="16" t="s">
        <v>9188</v>
      </c>
      <c r="AG27" s="21">
        <f>IF(OR(B3L820C13=0,B3L820C14=0),0,1+(B3L820C13/B3L820C14))</f>
        <v>2.020842070005024</v>
      </c>
      <c r="AH27" s="16" t="s">
        <v>9189</v>
      </c>
      <c r="AI27" s="15">
        <f>A1L220C11</f>
        <v>939606</v>
      </c>
      <c r="AJ27" s="16" t="s">
        <v>9190</v>
      </c>
      <c r="AK27" s="15">
        <f>A1L220C10</f>
        <v>920791</v>
      </c>
      <c r="AL27" s="16" t="s">
        <v>9191</v>
      </c>
      <c r="AM27" s="21">
        <f>IF(OR(B3L820C16=0,B3L820C17=0),0,1+(B3L820C16/B3L820C17))</f>
        <v>2.0204335185726183</v>
      </c>
      <c r="AN27" s="16" t="s">
        <v>9192</v>
      </c>
      <c r="AO27" s="15">
        <f>A1L220C23</f>
        <v>806349.75</v>
      </c>
      <c r="AP27" s="16" t="s">
        <v>9193</v>
      </c>
      <c r="AQ27" s="15">
        <f>A1L220C22</f>
        <v>789979</v>
      </c>
      <c r="AR27" s="16" t="s">
        <v>9194</v>
      </c>
      <c r="AS27" s="21">
        <f>IF(OR(B3L820C19=0,B3L820C20=0),0,1+(B3L820C19/B3L820C20))</f>
        <v>2.0207230192194983</v>
      </c>
      <c r="AT27" s="16" t="s">
        <v>9195</v>
      </c>
      <c r="AU27" s="15">
        <f>A1L220C14</f>
        <v>875843</v>
      </c>
      <c r="AV27" s="16" t="s">
        <v>9196</v>
      </c>
      <c r="AW27" s="15">
        <f>A1L220C13</f>
        <v>859380</v>
      </c>
      <c r="AX27" s="16" t="s">
        <v>9197</v>
      </c>
      <c r="AY27" s="21">
        <f>IF(OR(B3L820C22=0,B3L820C23=0),0,1+(B3L820C22/B3L820C23))</f>
        <v>2.0191568339966022</v>
      </c>
      <c r="AZ27" s="16" t="s">
        <v>9198</v>
      </c>
      <c r="BA27" s="15">
        <f>A1L220C26</f>
        <v>820248.4</v>
      </c>
      <c r="BB27" s="16" t="s">
        <v>9199</v>
      </c>
      <c r="BC27" s="15">
        <f>A1L220C25</f>
        <v>803859.2</v>
      </c>
      <c r="BD27" s="16" t="s">
        <v>9200</v>
      </c>
      <c r="BE27" s="21">
        <f>IF(OR(B3L820C25=0,B3L820C26=0),0,1+(B3L820C25/B3L820C26))</f>
        <v>2.0203881475760932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19103</v>
      </c>
      <c r="F28" s="16" t="s">
        <v>9202</v>
      </c>
      <c r="G28" s="15">
        <f>A1L221C1</f>
        <v>19169</v>
      </c>
      <c r="H28" s="16" t="s">
        <v>9203</v>
      </c>
      <c r="I28" s="21">
        <f>IF(OR(B3L821C1=0,B3L821C2=0),0,1+(B3L821C1/B3L821C2))</f>
        <v>1.9965569408941519</v>
      </c>
      <c r="J28" s="16" t="s">
        <v>9204</v>
      </c>
      <c r="K28" s="15">
        <f>A1L221C5</f>
        <v>21145</v>
      </c>
      <c r="L28" s="16" t="s">
        <v>9205</v>
      </c>
      <c r="M28" s="15">
        <f>A1L221C4</f>
        <v>20934</v>
      </c>
      <c r="N28" s="16" t="s">
        <v>9206</v>
      </c>
      <c r="O28" s="21">
        <f>IF(OR(B3L821C4=0,B3L821C5=0),0,1+(B3L821C4/B3L821C5))</f>
        <v>2.0100792968376804</v>
      </c>
      <c r="P28" s="16" t="s">
        <v>9207</v>
      </c>
      <c r="Q28" s="15">
        <f>A1L221C17</f>
        <v>20124</v>
      </c>
      <c r="R28" s="16" t="s">
        <v>9208</v>
      </c>
      <c r="S28" s="15">
        <f>A1L221C16</f>
        <v>20051.5</v>
      </c>
      <c r="T28" s="16" t="s">
        <v>9209</v>
      </c>
      <c r="U28" s="21">
        <f>IF(OR(B3L821C7=0,B3L821C8=0),0,1+(B3L821C7/B3L821C8))</f>
        <v>2.0036156895992816</v>
      </c>
      <c r="V28" s="16" t="s">
        <v>9210</v>
      </c>
      <c r="W28" s="15">
        <f>A1L221C8</f>
        <v>18272</v>
      </c>
      <c r="X28" s="16" t="s">
        <v>9211</v>
      </c>
      <c r="Y28" s="15">
        <f>A1L221C7</f>
        <v>17330</v>
      </c>
      <c r="Z28" s="16" t="s">
        <v>9212</v>
      </c>
      <c r="AA28" s="21">
        <f>IF(OR(B3L821C10=0,B3L821C11=0),0,1+(B3L821C10/B3L821C11))</f>
        <v>2.0543566070398152</v>
      </c>
      <c r="AB28" s="16" t="s">
        <v>9213</v>
      </c>
      <c r="AC28" s="15">
        <f>A1L221C20</f>
        <v>19506.666666666668</v>
      </c>
      <c r="AD28" s="16" t="s">
        <v>9214</v>
      </c>
      <c r="AE28" s="15">
        <f>A1L221C19</f>
        <v>19144.333333333332</v>
      </c>
      <c r="AF28" s="16" t="s">
        <v>9215</v>
      </c>
      <c r="AG28" s="21">
        <f>IF(OR(B3L821C13=0,B3L821C14=0),0,1+(B3L821C13/B3L821C14))</f>
        <v>2.018926401197918</v>
      </c>
      <c r="AH28" s="16" t="s">
        <v>9216</v>
      </c>
      <c r="AI28" s="15">
        <f>A1L221C11</f>
        <v>18750</v>
      </c>
      <c r="AJ28" s="16" t="s">
        <v>9217</v>
      </c>
      <c r="AK28" s="15">
        <f>A1L221C10</f>
        <v>17668</v>
      </c>
      <c r="AL28" s="16" t="s">
        <v>9218</v>
      </c>
      <c r="AM28" s="21">
        <f>IF(OR(B3L821C16=0,B3L821C17=0),0,1+(B3L821C16/B3L821C17))</f>
        <v>2.0612406610821825</v>
      </c>
      <c r="AN28" s="16" t="s">
        <v>9219</v>
      </c>
      <c r="AO28" s="15">
        <f>A1L221C23</f>
        <v>19317.5</v>
      </c>
      <c r="AP28" s="16" t="s">
        <v>9220</v>
      </c>
      <c r="AQ28" s="15">
        <f>A1L221C22</f>
        <v>18775.25</v>
      </c>
      <c r="AR28" s="16" t="s">
        <v>9221</v>
      </c>
      <c r="AS28" s="21">
        <f>IF(OR(B3L821C19=0,B3L821C20=0),0,1+(B3L821C19/B3L821C20))</f>
        <v>2.028881106776208</v>
      </c>
      <c r="AT28" s="16" t="s">
        <v>9222</v>
      </c>
      <c r="AU28" s="15">
        <f>A1L221C14</f>
        <v>14410</v>
      </c>
      <c r="AV28" s="16" t="s">
        <v>9223</v>
      </c>
      <c r="AW28" s="15">
        <f>A1L221C13</f>
        <v>13829</v>
      </c>
      <c r="AX28" s="16" t="s">
        <v>9224</v>
      </c>
      <c r="AY28" s="21">
        <f>IF(OR(B3L821C22=0,B3L821C23=0),0,1+(B3L821C22/B3L821C23))</f>
        <v>2.0420131607491503</v>
      </c>
      <c r="AZ28" s="16" t="s">
        <v>9225</v>
      </c>
      <c r="BA28" s="15">
        <f>A1L221C26</f>
        <v>18336</v>
      </c>
      <c r="BB28" s="16" t="s">
        <v>9226</v>
      </c>
      <c r="BC28" s="15">
        <f>A1L221C25</f>
        <v>17786</v>
      </c>
      <c r="BD28" s="16" t="s">
        <v>9227</v>
      </c>
      <c r="BE28" s="21">
        <f>IF(OR(B3L821C25=0,B3L821C26=0),0,1+(B3L821C25/B3L821C26))</f>
        <v>2.0309231980209153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577034</v>
      </c>
      <c r="F29" s="16" t="s">
        <v>9229</v>
      </c>
      <c r="G29" s="15">
        <f>A1L222C1</f>
        <v>556270</v>
      </c>
      <c r="H29" s="16" t="s">
        <v>9230</v>
      </c>
      <c r="I29" s="21">
        <f>IF(OR(B3L822C1=0,B3L822C2=0),0,1+(B3L822C1/B3L822C2))</f>
        <v>2.0373271972243696</v>
      </c>
      <c r="J29" s="16" t="s">
        <v>9231</v>
      </c>
      <c r="K29" s="15">
        <f>A1L222C5</f>
        <v>512610</v>
      </c>
      <c r="L29" s="16" t="s">
        <v>9232</v>
      </c>
      <c r="M29" s="15">
        <f>A1L222C4</f>
        <v>480940</v>
      </c>
      <c r="N29" s="16" t="s">
        <v>9233</v>
      </c>
      <c r="O29" s="21">
        <f>IF(OR(B3L822C4=0,B3L822C5=0),0,1+(B3L822C4/B3L822C5))</f>
        <v>2.0658502100054061</v>
      </c>
      <c r="P29" s="16" t="s">
        <v>9234</v>
      </c>
      <c r="Q29" s="15">
        <f>A1L222C17</f>
        <v>544822</v>
      </c>
      <c r="R29" s="16" t="s">
        <v>9235</v>
      </c>
      <c r="S29" s="15">
        <f>A1L222C16</f>
        <v>518605</v>
      </c>
      <c r="T29" s="16" t="s">
        <v>9236</v>
      </c>
      <c r="U29" s="21">
        <f>IF(OR(B3L822C7=0,B3L822C8=0),0,1+(B3L822C7/B3L822C8))</f>
        <v>2.0505529256370458</v>
      </c>
      <c r="V29" s="16" t="s">
        <v>9237</v>
      </c>
      <c r="W29" s="15">
        <f>A1L222C8</f>
        <v>611843</v>
      </c>
      <c r="X29" s="16" t="s">
        <v>9238</v>
      </c>
      <c r="Y29" s="15">
        <f>A1L222C7</f>
        <v>563064</v>
      </c>
      <c r="Z29" s="16" t="s">
        <v>9239</v>
      </c>
      <c r="AA29" s="21">
        <f>IF(OR(B3L822C10=0,B3L822C11=0),0,1+(B3L822C10/B3L822C11))</f>
        <v>2.0866313598454171</v>
      </c>
      <c r="AB29" s="16" t="s">
        <v>9240</v>
      </c>
      <c r="AC29" s="15">
        <f>A1L222C20</f>
        <v>567162.33333333337</v>
      </c>
      <c r="AD29" s="16" t="s">
        <v>9241</v>
      </c>
      <c r="AE29" s="15">
        <f>A1L222C19</f>
        <v>533424.66666666663</v>
      </c>
      <c r="AF29" s="16" t="s">
        <v>9242</v>
      </c>
      <c r="AG29" s="21">
        <f>IF(OR(B3L822C13=0,B3L822C14=0),0,1+(B3L822C13/B3L822C14))</f>
        <v>2.0632472939009197</v>
      </c>
      <c r="AH29" s="16" t="s">
        <v>9243</v>
      </c>
      <c r="AI29" s="15">
        <f>A1L222C11</f>
        <v>672445</v>
      </c>
      <c r="AJ29" s="16" t="s">
        <v>9244</v>
      </c>
      <c r="AK29" s="15">
        <f>A1L222C10</f>
        <v>637928</v>
      </c>
      <c r="AL29" s="16" t="s">
        <v>9245</v>
      </c>
      <c r="AM29" s="21">
        <f>IF(OR(B3L822C16=0,B3L822C17=0),0,1+(B3L822C16/B3L822C17))</f>
        <v>2.0541079871082628</v>
      </c>
      <c r="AN29" s="16" t="s">
        <v>9246</v>
      </c>
      <c r="AO29" s="15">
        <f>A1L222C23</f>
        <v>593483</v>
      </c>
      <c r="AP29" s="16" t="s">
        <v>9247</v>
      </c>
      <c r="AQ29" s="15">
        <f>A1L222C22</f>
        <v>559550.5</v>
      </c>
      <c r="AR29" s="16" t="s">
        <v>9248</v>
      </c>
      <c r="AS29" s="21">
        <f>IF(OR(B3L822C19=0,B3L822C20=0),0,1+(B3L822C19/B3L822C20))</f>
        <v>2.0606424263761713</v>
      </c>
      <c r="AT29" s="16" t="s">
        <v>9249</v>
      </c>
      <c r="AU29" s="15">
        <f>A1L222C14</f>
        <v>622953</v>
      </c>
      <c r="AV29" s="16" t="s">
        <v>9250</v>
      </c>
      <c r="AW29" s="15">
        <f>A1L222C13</f>
        <v>593267</v>
      </c>
      <c r="AX29" s="16" t="s">
        <v>9251</v>
      </c>
      <c r="AY29" s="21">
        <f>IF(OR(B3L822C22=0,B3L822C23=0),0,1+(B3L822C22/B3L822C23))</f>
        <v>2.0500381784255657</v>
      </c>
      <c r="AZ29" s="16" t="s">
        <v>9252</v>
      </c>
      <c r="BA29" s="15">
        <f>A1L222C26</f>
        <v>599377</v>
      </c>
      <c r="BB29" s="16" t="s">
        <v>9253</v>
      </c>
      <c r="BC29" s="15">
        <f>A1L222C25</f>
        <v>566293.80000000005</v>
      </c>
      <c r="BD29" s="16" t="s">
        <v>9254</v>
      </c>
      <c r="BE29" s="21">
        <f>IF(OR(B3L822C25=0,B3L822C26=0),0,1+(B3L822C25/B3L822C26))</f>
        <v>2.0584205583744692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57111</v>
      </c>
      <c r="F30" s="16" t="s">
        <v>9256</v>
      </c>
      <c r="G30" s="15">
        <f>A1L223C1</f>
        <v>56447</v>
      </c>
      <c r="H30" s="16" t="s">
        <v>9257</v>
      </c>
      <c r="I30" s="21">
        <f>IF(OR(B3L823C1=0,B3L823C2=0),0,1+(B3L823C1/B3L823C2))</f>
        <v>2.0117632469396072</v>
      </c>
      <c r="J30" s="16" t="s">
        <v>9258</v>
      </c>
      <c r="K30" s="15">
        <f>A1L223C5</f>
        <v>52002</v>
      </c>
      <c r="L30" s="16" t="s">
        <v>9259</v>
      </c>
      <c r="M30" s="15">
        <f>A1L223C4</f>
        <v>51444</v>
      </c>
      <c r="N30" s="16" t="s">
        <v>9260</v>
      </c>
      <c r="O30" s="21">
        <f>IF(OR(B3L823C4=0,B3L823C5=0),0,1+(B3L823C4/B3L823C5))</f>
        <v>2.0108467459762069</v>
      </c>
      <c r="P30" s="16" t="s">
        <v>9261</v>
      </c>
      <c r="Q30" s="15">
        <f>A1L223C17</f>
        <v>54556.5</v>
      </c>
      <c r="R30" s="16" t="s">
        <v>9262</v>
      </c>
      <c r="S30" s="15">
        <f>A1L223C16</f>
        <v>53945.5</v>
      </c>
      <c r="T30" s="16" t="s">
        <v>9263</v>
      </c>
      <c r="U30" s="21">
        <f>IF(OR(B3L823C7=0,B3L823C8=0),0,1+(B3L823C7/B3L823C8))</f>
        <v>2.0113262459333958</v>
      </c>
      <c r="V30" s="16" t="s">
        <v>9264</v>
      </c>
      <c r="W30" s="15">
        <f>A1L223C8</f>
        <v>60865</v>
      </c>
      <c r="X30" s="16" t="s">
        <v>9265</v>
      </c>
      <c r="Y30" s="15">
        <f>A1L223C7</f>
        <v>59109</v>
      </c>
      <c r="Z30" s="16" t="s">
        <v>9266</v>
      </c>
      <c r="AA30" s="21">
        <f>IF(OR(B3L823C10=0,B3L823C11=0),0,1+(B3L823C10/B3L823C11))</f>
        <v>2.0297078279111469</v>
      </c>
      <c r="AB30" s="16" t="s">
        <v>9267</v>
      </c>
      <c r="AC30" s="15">
        <f>A1L223C20</f>
        <v>56659.333333333336</v>
      </c>
      <c r="AD30" s="16" t="s">
        <v>9268</v>
      </c>
      <c r="AE30" s="15">
        <f>A1L223C19</f>
        <v>55666.666666666664</v>
      </c>
      <c r="AF30" s="16" t="s">
        <v>9269</v>
      </c>
      <c r="AG30" s="21">
        <f>IF(OR(B3L823C13=0,B3L823C14=0),0,1+(B3L823C13/B3L823C14))</f>
        <v>2.0178323353293415</v>
      </c>
      <c r="AH30" s="16" t="s">
        <v>9270</v>
      </c>
      <c r="AI30" s="15">
        <f>A1L223C11</f>
        <v>51744</v>
      </c>
      <c r="AJ30" s="16" t="s">
        <v>9271</v>
      </c>
      <c r="AK30" s="15">
        <f>A1L223C10</f>
        <v>51666</v>
      </c>
      <c r="AL30" s="16" t="s">
        <v>9272</v>
      </c>
      <c r="AM30" s="21">
        <f>IF(OR(B3L823C16=0,B3L823C17=0),0,1+(B3L823C16/B3L823C17))</f>
        <v>2.0015096968993147</v>
      </c>
      <c r="AN30" s="16" t="s">
        <v>9273</v>
      </c>
      <c r="AO30" s="15">
        <f>A1L223C23</f>
        <v>55430.5</v>
      </c>
      <c r="AP30" s="16" t="s">
        <v>9274</v>
      </c>
      <c r="AQ30" s="15">
        <f>A1L223C22</f>
        <v>54666.5</v>
      </c>
      <c r="AR30" s="16" t="s">
        <v>9275</v>
      </c>
      <c r="AS30" s="21">
        <f>IF(OR(B3L823C19=0,B3L823C20=0),0,1+(B3L823C19/B3L823C20))</f>
        <v>2.0139756523647936</v>
      </c>
      <c r="AT30" s="16" t="s">
        <v>9276</v>
      </c>
      <c r="AU30" s="15">
        <f>A1L223C14</f>
        <v>56538</v>
      </c>
      <c r="AV30" s="16" t="s">
        <v>9277</v>
      </c>
      <c r="AW30" s="15">
        <f>A1L223C13</f>
        <v>56409</v>
      </c>
      <c r="AX30" s="16" t="s">
        <v>9278</v>
      </c>
      <c r="AY30" s="21">
        <f>IF(OR(B3L823C22=0,B3L823C23=0),0,1+(B3L823C22/B3L823C23))</f>
        <v>2.00228686911663</v>
      </c>
      <c r="AZ30" s="16" t="s">
        <v>9279</v>
      </c>
      <c r="BA30" s="15">
        <f>A1L223C26</f>
        <v>55652</v>
      </c>
      <c r="BB30" s="16" t="s">
        <v>9280</v>
      </c>
      <c r="BC30" s="15">
        <f>A1L223C25</f>
        <v>55015</v>
      </c>
      <c r="BD30" s="16" t="s">
        <v>9281</v>
      </c>
      <c r="BE30" s="21">
        <f>IF(OR(B3L823C25=0,B3L823C26=0),0,1+(B3L823C25/B3L823C26))</f>
        <v>2.0115786603653549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542758</v>
      </c>
      <c r="F31" s="16" t="s">
        <v>9283</v>
      </c>
      <c r="G31" s="15">
        <f>A1L224C1</f>
        <v>533312</v>
      </c>
      <c r="H31" s="16" t="s">
        <v>9284</v>
      </c>
      <c r="I31" s="21">
        <f>IF(OR(B3L824C1=0,B3L824C2=0),0,1+(B3L824C1/B3L824C2))</f>
        <v>2.0177119584783392</v>
      </c>
      <c r="J31" s="16" t="s">
        <v>9285</v>
      </c>
      <c r="K31" s="15">
        <f>A1L224C5</f>
        <v>422386</v>
      </c>
      <c r="L31" s="16" t="s">
        <v>9286</v>
      </c>
      <c r="M31" s="15">
        <f>A1L224C4</f>
        <v>413569</v>
      </c>
      <c r="N31" s="16" t="s">
        <v>9287</v>
      </c>
      <c r="O31" s="21">
        <f>IF(OR(B3L824C4=0,B3L824C5=0),0,1+(B3L824C4/B3L824C5))</f>
        <v>2.0213192961754869</v>
      </c>
      <c r="P31" s="16" t="s">
        <v>9288</v>
      </c>
      <c r="Q31" s="15">
        <f>A1L224C17</f>
        <v>482572</v>
      </c>
      <c r="R31" s="16" t="s">
        <v>9289</v>
      </c>
      <c r="S31" s="15">
        <f>A1L224C16</f>
        <v>473440.5</v>
      </c>
      <c r="T31" s="16" t="s">
        <v>9290</v>
      </c>
      <c r="U31" s="21">
        <f>IF(OR(B3L824C7=0,B3L824C8=0),0,1+(B3L824C7/B3L824C8))</f>
        <v>2.0192875345476358</v>
      </c>
      <c r="V31" s="16" t="s">
        <v>9291</v>
      </c>
      <c r="W31" s="15">
        <f>A1L224C8</f>
        <v>586478</v>
      </c>
      <c r="X31" s="16" t="s">
        <v>9292</v>
      </c>
      <c r="Y31" s="15">
        <f>A1L224C7</f>
        <v>554620</v>
      </c>
      <c r="Z31" s="16" t="s">
        <v>9293</v>
      </c>
      <c r="AA31" s="21">
        <f>IF(OR(B3L824C10=0,B3L824C11=0),0,1+(B3L824C10/B3L824C11))</f>
        <v>2.0574411308643756</v>
      </c>
      <c r="AB31" s="16" t="s">
        <v>9294</v>
      </c>
      <c r="AC31" s="15">
        <f>A1L224C20</f>
        <v>517207.33333333331</v>
      </c>
      <c r="AD31" s="16" t="s">
        <v>9295</v>
      </c>
      <c r="AE31" s="15">
        <f>A1L224C19</f>
        <v>500500.33333333331</v>
      </c>
      <c r="AF31" s="16" t="s">
        <v>9296</v>
      </c>
      <c r="AG31" s="21">
        <f>IF(OR(B3L824C13=0,B3L824C14=0),0,1+(B3L824C13/B3L824C14))</f>
        <v>2.0333805971491197</v>
      </c>
      <c r="AH31" s="16" t="s">
        <v>9297</v>
      </c>
      <c r="AI31" s="15">
        <f>A1L224C11</f>
        <v>549747</v>
      </c>
      <c r="AJ31" s="16" t="s">
        <v>9298</v>
      </c>
      <c r="AK31" s="15">
        <f>A1L224C10</f>
        <v>536598</v>
      </c>
      <c r="AL31" s="16" t="s">
        <v>9299</v>
      </c>
      <c r="AM31" s="21">
        <f>IF(OR(B3L824C16=0,B3L824C17=0),0,1+(B3L824C16/B3L824C17))</f>
        <v>2.0245043775787464</v>
      </c>
      <c r="AN31" s="16" t="s">
        <v>9300</v>
      </c>
      <c r="AO31" s="15">
        <f>A1L224C23</f>
        <v>525342.25</v>
      </c>
      <c r="AP31" s="16" t="s">
        <v>9301</v>
      </c>
      <c r="AQ31" s="15">
        <f>A1L224C22</f>
        <v>509524.75</v>
      </c>
      <c r="AR31" s="16" t="s">
        <v>9302</v>
      </c>
      <c r="AS31" s="21">
        <f>IF(OR(B3L824C19=0,B3L824C20=0),0,1+(B3L824C19/B3L824C20))</f>
        <v>2.0310436342886189</v>
      </c>
      <c r="AT31" s="16" t="s">
        <v>9303</v>
      </c>
      <c r="AU31" s="15">
        <f>A1L224C14</f>
        <v>663519</v>
      </c>
      <c r="AV31" s="16" t="s">
        <v>9304</v>
      </c>
      <c r="AW31" s="15">
        <f>A1L224C13</f>
        <v>657063</v>
      </c>
      <c r="AX31" s="16" t="s">
        <v>9305</v>
      </c>
      <c r="AY31" s="21">
        <f>IF(OR(B3L824C22=0,B3L824C23=0),0,1+(B3L824C22/B3L824C23))</f>
        <v>2.0098255418430195</v>
      </c>
      <c r="AZ31" s="16" t="s">
        <v>9306</v>
      </c>
      <c r="BA31" s="15">
        <f>A1L224C26</f>
        <v>552977.6</v>
      </c>
      <c r="BB31" s="16" t="s">
        <v>9307</v>
      </c>
      <c r="BC31" s="15">
        <f>A1L224C25</f>
        <v>539032.4</v>
      </c>
      <c r="BD31" s="16" t="s">
        <v>9308</v>
      </c>
      <c r="BE31" s="21">
        <f>IF(OR(B3L824C25=0,B3L824C26=0),0,1+(B3L824C25/B3L824C26))</f>
        <v>2.0258708010872812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6197</v>
      </c>
      <c r="F32" s="16" t="s">
        <v>9310</v>
      </c>
      <c r="G32" s="15">
        <f>A1L225C1</f>
        <v>5126</v>
      </c>
      <c r="H32" s="16" t="s">
        <v>9311</v>
      </c>
      <c r="I32" s="21">
        <f>IF(OR(B3L825C1=0,B3L825C2=0),0,1+(B3L825C1/B3L825C2))</f>
        <v>2.2089348419820523</v>
      </c>
      <c r="J32" s="16" t="s">
        <v>9312</v>
      </c>
      <c r="K32" s="15">
        <f>A1L225C5</f>
        <v>4797</v>
      </c>
      <c r="L32" s="16" t="s">
        <v>9313</v>
      </c>
      <c r="M32" s="15">
        <f>A1L225C4</f>
        <v>3886</v>
      </c>
      <c r="N32" s="16" t="s">
        <v>9314</v>
      </c>
      <c r="O32" s="21">
        <f>IF(OR(B3L825C4=0,B3L825C5=0),0,1+(B3L825C4/B3L825C5))</f>
        <v>2.2344312918167781</v>
      </c>
      <c r="P32" s="16" t="s">
        <v>9315</v>
      </c>
      <c r="Q32" s="15">
        <f>A1L225C17</f>
        <v>5497</v>
      </c>
      <c r="R32" s="16" t="s">
        <v>9316</v>
      </c>
      <c r="S32" s="15">
        <f>A1L225C16</f>
        <v>4506</v>
      </c>
      <c r="T32" s="16" t="s">
        <v>9317</v>
      </c>
      <c r="U32" s="21">
        <f>IF(OR(B3L825C7=0,B3L825C8=0),0,1+(B3L825C7/B3L825C8))</f>
        <v>2.2199289835774523</v>
      </c>
      <c r="V32" s="16" t="s">
        <v>9318</v>
      </c>
      <c r="W32" s="15">
        <f>A1L225C8</f>
        <v>3917</v>
      </c>
      <c r="X32" s="16" t="s">
        <v>9319</v>
      </c>
      <c r="Y32" s="15">
        <f>A1L225C7</f>
        <v>3339</v>
      </c>
      <c r="Z32" s="16" t="s">
        <v>9320</v>
      </c>
      <c r="AA32" s="21">
        <f>IF(OR(B3L825C10=0,B3L825C11=0),0,1+(B3L825C10/B3L825C11))</f>
        <v>2.1731057202755313</v>
      </c>
      <c r="AB32" s="16" t="s">
        <v>9321</v>
      </c>
      <c r="AC32" s="15">
        <f>A1L225C20</f>
        <v>4970.333333333333</v>
      </c>
      <c r="AD32" s="16" t="s">
        <v>9322</v>
      </c>
      <c r="AE32" s="15">
        <f>A1L225C19</f>
        <v>4117</v>
      </c>
      <c r="AF32" s="16" t="s">
        <v>9323</v>
      </c>
      <c r="AG32" s="21">
        <f>IF(OR(B3L825C13=0,B3L825C14=0),0,1+(B3L825C13/B3L825C14))</f>
        <v>2.2072706663428061</v>
      </c>
      <c r="AH32" s="16" t="s">
        <v>9324</v>
      </c>
      <c r="AI32" s="15">
        <f>A1L225C11</f>
        <v>4619</v>
      </c>
      <c r="AJ32" s="16" t="s">
        <v>9325</v>
      </c>
      <c r="AK32" s="15">
        <f>A1L225C10</f>
        <v>3934</v>
      </c>
      <c r="AL32" s="16" t="s">
        <v>9326</v>
      </c>
      <c r="AM32" s="21">
        <f>IF(OR(B3L825C16=0,B3L825C17=0),0,1+(B3L825C16/B3L825C17))</f>
        <v>2.1741230299949161</v>
      </c>
      <c r="AN32" s="16" t="s">
        <v>9327</v>
      </c>
      <c r="AO32" s="15">
        <f>A1L225C23</f>
        <v>4882.5</v>
      </c>
      <c r="AP32" s="16" t="s">
        <v>9328</v>
      </c>
      <c r="AQ32" s="15">
        <f>A1L225C22</f>
        <v>4071.25</v>
      </c>
      <c r="AR32" s="16" t="s">
        <v>9329</v>
      </c>
      <c r="AS32" s="21">
        <f>IF(OR(B3L825C19=0,B3L825C20=0),0,1+(B3L825C19/B3L825C20))</f>
        <v>2.1992631255756834</v>
      </c>
      <c r="AT32" s="16" t="s">
        <v>9330</v>
      </c>
      <c r="AU32" s="15">
        <f>A1L225C14</f>
        <v>5355</v>
      </c>
      <c r="AV32" s="16" t="s">
        <v>9331</v>
      </c>
      <c r="AW32" s="15">
        <f>A1L225C13</f>
        <v>4831</v>
      </c>
      <c r="AX32" s="16" t="s">
        <v>9332</v>
      </c>
      <c r="AY32" s="21">
        <f>IF(OR(B3L825C22=0,B3L825C23=0),0,1+(B3L825C22/B3L825C23))</f>
        <v>2.1084661560753468</v>
      </c>
      <c r="AZ32" s="16" t="s">
        <v>9333</v>
      </c>
      <c r="BA32" s="15">
        <f>A1L225C26</f>
        <v>4977</v>
      </c>
      <c r="BB32" s="16" t="s">
        <v>9334</v>
      </c>
      <c r="BC32" s="15">
        <f>A1L225C25</f>
        <v>4223.2</v>
      </c>
      <c r="BD32" s="16" t="s">
        <v>9335</v>
      </c>
      <c r="BE32" s="21">
        <f>IF(OR(B3L825C25=0,B3L825C26=0),0,1+(B3L825C25/B3L825C26))</f>
        <v>2.1784902443644629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360</v>
      </c>
      <c r="F33" s="16" t="s">
        <v>9337</v>
      </c>
      <c r="G33" s="15">
        <f>A1L226C1</f>
        <v>334</v>
      </c>
      <c r="H33" s="16" t="s">
        <v>9338</v>
      </c>
      <c r="I33" s="21">
        <f>IF(OR(B3L826C1=0,B3L826C2=0),0,1+(B3L826C1/B3L826C2))</f>
        <v>2.0778443113772456</v>
      </c>
      <c r="J33" s="16" t="s">
        <v>9339</v>
      </c>
      <c r="K33" s="15">
        <f>A1L226C5</f>
        <v>192</v>
      </c>
      <c r="L33" s="16" t="s">
        <v>9340</v>
      </c>
      <c r="M33" s="15">
        <f>A1L226C4</f>
        <v>98</v>
      </c>
      <c r="N33" s="16" t="s">
        <v>9341</v>
      </c>
      <c r="O33" s="21">
        <f>IF(OR(B3L826C4=0,B3L826C5=0),0,1+(B3L826C4/B3L826C5))</f>
        <v>2.9591836734693877</v>
      </c>
      <c r="P33" s="16" t="s">
        <v>9342</v>
      </c>
      <c r="Q33" s="15">
        <f>A1L226C17</f>
        <v>276</v>
      </c>
      <c r="R33" s="16" t="s">
        <v>9343</v>
      </c>
      <c r="S33" s="15">
        <f>A1L226C16</f>
        <v>216</v>
      </c>
      <c r="T33" s="16" t="s">
        <v>9344</v>
      </c>
      <c r="U33" s="21">
        <f>IF(OR(B3L826C7=0,B3L826C8=0),0,1+(B3L826C7/B3L826C8))</f>
        <v>2.2777777777777777</v>
      </c>
      <c r="V33" s="16" t="s">
        <v>9345</v>
      </c>
      <c r="W33" s="15">
        <f>A1L226C8</f>
        <v>104</v>
      </c>
      <c r="X33" s="16" t="s">
        <v>9346</v>
      </c>
      <c r="Y33" s="15">
        <f>A1L226C7</f>
        <v>90</v>
      </c>
      <c r="Z33" s="16" t="s">
        <v>9347</v>
      </c>
      <c r="AA33" s="21">
        <f>IF(OR(B3L826C10=0,B3L826C11=0),0,1+(B3L826C10/B3L826C11))</f>
        <v>2.1555555555555554</v>
      </c>
      <c r="AB33" s="16" t="s">
        <v>9348</v>
      </c>
      <c r="AC33" s="21">
        <f>A1L226C20</f>
        <v>218.66666666666666</v>
      </c>
      <c r="AD33" s="16" t="s">
        <v>9349</v>
      </c>
      <c r="AE33" s="15">
        <f>A1L226C19</f>
        <v>174</v>
      </c>
      <c r="AF33" s="16" t="s">
        <v>9350</v>
      </c>
      <c r="AG33" s="21">
        <f>IF(OR(B3L826C13=0,B3L826C14=0),0,1+(B3L826C13/B3L826C14))</f>
        <v>2.2567049808429118</v>
      </c>
      <c r="AH33" s="16" t="s">
        <v>9351</v>
      </c>
      <c r="AI33" s="15">
        <f>A1L226C11</f>
        <v>453</v>
      </c>
      <c r="AJ33" s="16" t="s">
        <v>9352</v>
      </c>
      <c r="AK33" s="15">
        <f>A1L226C10</f>
        <v>421</v>
      </c>
      <c r="AL33" s="16" t="s">
        <v>9353</v>
      </c>
      <c r="AM33" s="21">
        <f>IF(OR(B3L826C16=0,B3L826C17=0),0,1+(B3L826C16/B3L826C17))</f>
        <v>2.0760095011876487</v>
      </c>
      <c r="AN33" s="16" t="s">
        <v>9354</v>
      </c>
      <c r="AO33" s="21">
        <f>A1L226C23</f>
        <v>277.25</v>
      </c>
      <c r="AP33" s="16" t="s">
        <v>9355</v>
      </c>
      <c r="AQ33" s="21">
        <f>A1L226C22</f>
        <v>235.75</v>
      </c>
      <c r="AR33" s="16" t="s">
        <v>9356</v>
      </c>
      <c r="AS33" s="21">
        <f>IF(OR(B3L826C19=0,B3L826C20=0),0,1+(B3L826C19/B3L826C20))</f>
        <v>2.176033934252386</v>
      </c>
      <c r="AT33" s="16" t="s">
        <v>9357</v>
      </c>
      <c r="AU33" s="15">
        <f>A1L226C14</f>
        <v>441</v>
      </c>
      <c r="AV33" s="16" t="s">
        <v>9358</v>
      </c>
      <c r="AW33" s="15">
        <f>A1L226C13</f>
        <v>439</v>
      </c>
      <c r="AX33" s="16" t="s">
        <v>9359</v>
      </c>
      <c r="AY33" s="21">
        <f>IF(OR(B3L826C22=0,B3L826C23=0),0,1+(B3L826C22/B3L826C23))</f>
        <v>2.0045558086560362</v>
      </c>
      <c r="AZ33" s="16" t="s">
        <v>9360</v>
      </c>
      <c r="BA33" s="15">
        <f>A1L226C26</f>
        <v>310</v>
      </c>
      <c r="BB33" s="16" t="s">
        <v>9361</v>
      </c>
      <c r="BC33" s="21">
        <f>A1L226C25</f>
        <v>276.39999999999998</v>
      </c>
      <c r="BD33" s="16" t="s">
        <v>9362</v>
      </c>
      <c r="BE33" s="21">
        <f>IF(OR(B3L826C25=0,B3L826C26=0),0,1+(B3L826C25/B3L826C26))</f>
        <v>2.1215629522431261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196908</v>
      </c>
      <c r="F34" s="16" t="s">
        <v>9364</v>
      </c>
      <c r="G34" s="15">
        <f>A1L227C1</f>
        <v>1295048</v>
      </c>
      <c r="H34" s="16" t="s">
        <v>9365</v>
      </c>
      <c r="I34" s="21">
        <f>IF(OR(B3L827C1=0,B3L827C2=0),0,1+(B3L827C1/B3L827C2))</f>
        <v>1.1520468739382632</v>
      </c>
      <c r="J34" s="16" t="s">
        <v>9366</v>
      </c>
      <c r="K34" s="15">
        <f>A1L227C5</f>
        <v>121071</v>
      </c>
      <c r="L34" s="16" t="s">
        <v>9367</v>
      </c>
      <c r="M34" s="15">
        <f>A1L227C4</f>
        <v>1109920</v>
      </c>
      <c r="N34" s="16" t="s">
        <v>9368</v>
      </c>
      <c r="O34" s="21">
        <f>IF(OR(B3L827C4=0,B3L827C5=0),0,1+(B3L827C4/B3L827C5))</f>
        <v>1.1090808346547498</v>
      </c>
      <c r="P34" s="16" t="s">
        <v>9369</v>
      </c>
      <c r="Q34" s="15">
        <f>A1L227C17</f>
        <v>158989.5</v>
      </c>
      <c r="R34" s="16" t="s">
        <v>9370</v>
      </c>
      <c r="S34" s="15">
        <f>A1L227C16</f>
        <v>1202484</v>
      </c>
      <c r="T34" s="16" t="s">
        <v>9371</v>
      </c>
      <c r="U34" s="21">
        <f>IF(OR(B3L827C7=0,B3L827C8=0),0,1+(B3L827C7/B3L827C8))</f>
        <v>1.1322175596515214</v>
      </c>
      <c r="V34" s="16" t="s">
        <v>9372</v>
      </c>
      <c r="W34" s="15">
        <f>A1L227C8</f>
        <v>130063</v>
      </c>
      <c r="X34" s="16" t="s">
        <v>9373</v>
      </c>
      <c r="Y34" s="15">
        <f>A1L227C7</f>
        <v>1154400</v>
      </c>
      <c r="Z34" s="16" t="s">
        <v>9374</v>
      </c>
      <c r="AA34" s="21">
        <f>IF(OR(B3L827C10=0,B3L827C11=0),0,1+(B3L827C10/B3L827C11))</f>
        <v>1.1126671864171864</v>
      </c>
      <c r="AB34" s="16" t="s">
        <v>9375</v>
      </c>
      <c r="AC34" s="15">
        <f>A1L227C20</f>
        <v>149347.33333333334</v>
      </c>
      <c r="AD34" s="16" t="s">
        <v>9376</v>
      </c>
      <c r="AE34" s="15">
        <f>A1L227C19</f>
        <v>1186456</v>
      </c>
      <c r="AF34" s="16" t="s">
        <v>9377</v>
      </c>
      <c r="AG34" s="21">
        <f>IF(OR(B3L827C13=0,B3L827C14=0),0,1+(B3L827C13/B3L827C14))</f>
        <v>1.1258768410571764</v>
      </c>
      <c r="AH34" s="16" t="s">
        <v>9378</v>
      </c>
      <c r="AI34" s="15">
        <f>A1L227C11</f>
        <v>140369</v>
      </c>
      <c r="AJ34" s="16" t="s">
        <v>9379</v>
      </c>
      <c r="AK34" s="15">
        <f>A1L227C10</f>
        <v>1293558</v>
      </c>
      <c r="AL34" s="16" t="s">
        <v>9380</v>
      </c>
      <c r="AM34" s="21">
        <f>IF(OR(B3L827C16=0,B3L827C17=0),0,1+(B3L827C16/B3L827C17))</f>
        <v>1.1085138818669129</v>
      </c>
      <c r="AN34" s="16" t="s">
        <v>9381</v>
      </c>
      <c r="AO34" s="15">
        <f>A1L227C23</f>
        <v>147102.75</v>
      </c>
      <c r="AP34" s="16" t="s">
        <v>9382</v>
      </c>
      <c r="AQ34" s="15">
        <f>A1L227C22</f>
        <v>1213231.5</v>
      </c>
      <c r="AR34" s="16" t="s">
        <v>9383</v>
      </c>
      <c r="AS34" s="21">
        <f>IF(OR(B3L827C19=0,B3L827C20=0),0,1+(B3L827C19/B3L827C20))</f>
        <v>1.1212487064505001</v>
      </c>
      <c r="AT34" s="16" t="s">
        <v>9384</v>
      </c>
      <c r="AU34" s="15">
        <f>A1L227C14</f>
        <v>125265</v>
      </c>
      <c r="AV34" s="16" t="s">
        <v>9385</v>
      </c>
      <c r="AW34" s="15">
        <f>A1L227C13</f>
        <v>1228626</v>
      </c>
      <c r="AX34" s="16" t="s">
        <v>9386</v>
      </c>
      <c r="AY34" s="21">
        <f>IF(OR(B3L827C22=0,B3L827C23=0),0,1+(B3L827C22/B3L827C23))</f>
        <v>1.1019553550063241</v>
      </c>
      <c r="AZ34" s="16" t="s">
        <v>9387</v>
      </c>
      <c r="BA34" s="15">
        <f>A1L227C26</f>
        <v>142735.20000000001</v>
      </c>
      <c r="BB34" s="16" t="s">
        <v>9388</v>
      </c>
      <c r="BC34" s="15">
        <f>A1L227C25</f>
        <v>1216310.3999999999</v>
      </c>
      <c r="BD34" s="16" t="s">
        <v>9389</v>
      </c>
      <c r="BE34" s="21">
        <f>IF(OR(B3L827C25=0,B3L827C26=0),0,1+(B3L827C25/B3L827C26))</f>
        <v>1.1173509656745515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76127</v>
      </c>
      <c r="F35" s="16" t="s">
        <v>9391</v>
      </c>
      <c r="G35" s="15">
        <f>A1L228C1</f>
        <v>310255</v>
      </c>
      <c r="H35" s="16" t="s">
        <v>9392</v>
      </c>
      <c r="I35" s="21">
        <f>IF(OR(B3L828C1=0,B3L828C2=0),0,1+(B3L828C1/B3L828C2))</f>
        <v>1.2453691318431612</v>
      </c>
      <c r="J35" s="16" t="s">
        <v>9393</v>
      </c>
      <c r="K35" s="15">
        <f>A1L228C5</f>
        <v>89323</v>
      </c>
      <c r="L35" s="16" t="s">
        <v>9394</v>
      </c>
      <c r="M35" s="15">
        <f>A1L228C4</f>
        <v>302356</v>
      </c>
      <c r="N35" s="16" t="s">
        <v>9395</v>
      </c>
      <c r="O35" s="21">
        <f>IF(OR(B3L828C4=0,B3L828C5=0),0,1+(B3L828C4/B3L828C5))</f>
        <v>1.2954232758734736</v>
      </c>
      <c r="P35" s="16" t="s">
        <v>9396</v>
      </c>
      <c r="Q35" s="15">
        <f>A1L228C17</f>
        <v>82725</v>
      </c>
      <c r="R35" s="16" t="s">
        <v>9397</v>
      </c>
      <c r="S35" s="15">
        <f>A1L228C16</f>
        <v>306305.5</v>
      </c>
      <c r="T35" s="16" t="s">
        <v>9398</v>
      </c>
      <c r="U35" s="21">
        <f>IF(OR(B3L828C7=0,B3L828C8=0),0,1+(B3L828C7/B3L828C8))</f>
        <v>1.2700735050464325</v>
      </c>
      <c r="V35" s="16" t="s">
        <v>9399</v>
      </c>
      <c r="W35" s="15">
        <f>A1L228C8</f>
        <v>85433</v>
      </c>
      <c r="X35" s="16" t="s">
        <v>9400</v>
      </c>
      <c r="Y35" s="15">
        <f>A1L228C7</f>
        <v>347457</v>
      </c>
      <c r="Z35" s="16" t="s">
        <v>9401</v>
      </c>
      <c r="AA35" s="21">
        <f>IF(OR(B3L828C10=0,B3L828C11=0),0,1+(B3L828C10/B3L828C11))</f>
        <v>1.2458807852482465</v>
      </c>
      <c r="AB35" s="16" t="s">
        <v>9402</v>
      </c>
      <c r="AC35" s="15">
        <f>A1L228C20</f>
        <v>83627.666666666672</v>
      </c>
      <c r="AD35" s="16" t="s">
        <v>9403</v>
      </c>
      <c r="AE35" s="15">
        <f>A1L228C19</f>
        <v>320022.66666666669</v>
      </c>
      <c r="AF35" s="16" t="s">
        <v>9404</v>
      </c>
      <c r="AG35" s="21">
        <f>IF(OR(B3L828C13=0,B3L828C14=0),0,1+(B3L828C13/B3L828C14))</f>
        <v>1.2613179483119945</v>
      </c>
      <c r="AH35" s="16" t="s">
        <v>9405</v>
      </c>
      <c r="AI35" s="15">
        <f>A1L228C11</f>
        <v>87202</v>
      </c>
      <c r="AJ35" s="16" t="s">
        <v>9406</v>
      </c>
      <c r="AK35" s="15">
        <f>A1L228C10</f>
        <v>367416</v>
      </c>
      <c r="AL35" s="16" t="s">
        <v>9407</v>
      </c>
      <c r="AM35" s="21">
        <f>IF(OR(B3L828C16=0,B3L828C17=0),0,1+(B3L828C16/B3L828C17))</f>
        <v>1.23733860256494</v>
      </c>
      <c r="AN35" s="16" t="s">
        <v>9408</v>
      </c>
      <c r="AO35" s="15">
        <f>A1L228C23</f>
        <v>84521.25</v>
      </c>
      <c r="AP35" s="16" t="s">
        <v>9409</v>
      </c>
      <c r="AQ35" s="15">
        <f>A1L228C22</f>
        <v>331871</v>
      </c>
      <c r="AR35" s="16" t="s">
        <v>9410</v>
      </c>
      <c r="AS35" s="21">
        <f>IF(OR(B3L828C19=0,B3L828C20=0),0,1+(B3L828C19/B3L828C20))</f>
        <v>1.2546810357036318</v>
      </c>
      <c r="AT35" s="16" t="s">
        <v>9411</v>
      </c>
      <c r="AU35" s="15">
        <f>A1L228C14</f>
        <v>105678</v>
      </c>
      <c r="AV35" s="16" t="s">
        <v>9412</v>
      </c>
      <c r="AW35" s="15">
        <f>A1L228C13</f>
        <v>355146</v>
      </c>
      <c r="AX35" s="16" t="s">
        <v>9413</v>
      </c>
      <c r="AY35" s="21">
        <f>IF(OR(B3L828C22=0,B3L828C23=0),0,1+(B3L828C22/B3L828C23))</f>
        <v>1.297562129377777</v>
      </c>
      <c r="AZ35" s="16" t="s">
        <v>9414</v>
      </c>
      <c r="BA35" s="15">
        <f>A1L228C26</f>
        <v>88752.6</v>
      </c>
      <c r="BB35" s="16" t="s">
        <v>9415</v>
      </c>
      <c r="BC35" s="15">
        <f>A1L228C25</f>
        <v>336526</v>
      </c>
      <c r="BD35" s="16" t="s">
        <v>9416</v>
      </c>
      <c r="BE35" s="21">
        <f>IF(OR(B3L828C25=0,B3L828C26=0),0,1+(B3L828C25/B3L828C26))</f>
        <v>1.2637317770395156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81</v>
      </c>
      <c r="F36" s="16" t="s">
        <v>9418</v>
      </c>
      <c r="G36" s="15">
        <f>A1L229C1</f>
        <v>86</v>
      </c>
      <c r="H36" s="16" t="s">
        <v>9419</v>
      </c>
      <c r="I36" s="21">
        <f>IF(OR(B3L829C1=0,B3L829C2=0),0,1+(B3L829C1/B3L829C2))</f>
        <v>1.941860465116279</v>
      </c>
      <c r="J36" s="16" t="s">
        <v>9420</v>
      </c>
      <c r="K36" s="15">
        <f>A1L229C5</f>
        <v>331</v>
      </c>
      <c r="L36" s="16" t="s">
        <v>9421</v>
      </c>
      <c r="M36" s="15">
        <f>A1L229C4</f>
        <v>285</v>
      </c>
      <c r="N36" s="16" t="s">
        <v>9422</v>
      </c>
      <c r="O36" s="21">
        <f>IF(OR(B3L829C4=0,B3L829C5=0),0,1+(B3L829C4/B3L829C5))</f>
        <v>2.1614035087719299</v>
      </c>
      <c r="P36" s="16" t="s">
        <v>9423</v>
      </c>
      <c r="Q36" s="15">
        <f>A1L229C17</f>
        <v>206</v>
      </c>
      <c r="R36" s="16" t="s">
        <v>9424</v>
      </c>
      <c r="S36" s="21">
        <f>A1L229C16</f>
        <v>185.5</v>
      </c>
      <c r="T36" s="16" t="s">
        <v>9425</v>
      </c>
      <c r="U36" s="21">
        <f>IF(OR(B3L829C7=0,B3L829C8=0),0,1+(B3L829C7/B3L829C8))</f>
        <v>2.1105121293800542</v>
      </c>
      <c r="V36" s="16" t="s">
        <v>9426</v>
      </c>
      <c r="W36" s="15">
        <f>A1L229C8</f>
        <v>484</v>
      </c>
      <c r="X36" s="16" t="s">
        <v>9427</v>
      </c>
      <c r="Y36" s="15">
        <f>A1L229C7</f>
        <v>270</v>
      </c>
      <c r="Z36" s="16" t="s">
        <v>9428</v>
      </c>
      <c r="AA36" s="21">
        <f>IF(OR(B3L829C10=0,B3L829C11=0),0,1+(B3L829C10/B3L829C11))</f>
        <v>2.7925925925925927</v>
      </c>
      <c r="AB36" s="16" t="s">
        <v>9429</v>
      </c>
      <c r="AC36" s="21">
        <f>A1L229C20</f>
        <v>298.66666666666669</v>
      </c>
      <c r="AD36" s="16" t="s">
        <v>9430</v>
      </c>
      <c r="AE36" s="21">
        <f>A1L229C19</f>
        <v>213.66666666666666</v>
      </c>
      <c r="AF36" s="16" t="s">
        <v>9431</v>
      </c>
      <c r="AG36" s="21">
        <f>IF(OR(B3L829C13=0,B3L829C14=0),0,1+(B3L829C13/B3L829C14))</f>
        <v>2.3978159126365055</v>
      </c>
      <c r="AH36" s="16" t="s">
        <v>9432</v>
      </c>
      <c r="AI36" s="15">
        <f>A1L229C11</f>
        <v>630</v>
      </c>
      <c r="AJ36" s="16" t="s">
        <v>9433</v>
      </c>
      <c r="AK36" s="15">
        <f>A1L229C10</f>
        <v>444</v>
      </c>
      <c r="AL36" s="16" t="s">
        <v>9434</v>
      </c>
      <c r="AM36" s="21">
        <f>IF(OR(B3L829C16=0,B3L829C17=0),0,1+(B3L829C16/B3L829C17))</f>
        <v>2.4189189189189189</v>
      </c>
      <c r="AN36" s="16" t="s">
        <v>9435</v>
      </c>
      <c r="AO36" s="21">
        <f>A1L229C23</f>
        <v>381.5</v>
      </c>
      <c r="AP36" s="16" t="s">
        <v>9436</v>
      </c>
      <c r="AQ36" s="21">
        <f>A1L229C22</f>
        <v>271.25</v>
      </c>
      <c r="AR36" s="16" t="s">
        <v>9437</v>
      </c>
      <c r="AS36" s="21">
        <f>IF(OR(B3L829C19=0,B3L829C20=0),0,1+(B3L829C19/B3L829C20))</f>
        <v>2.4064516129032256</v>
      </c>
      <c r="AT36" s="16" t="s">
        <v>9438</v>
      </c>
      <c r="AU36" s="15">
        <f>A1L229C14</f>
        <v>732</v>
      </c>
      <c r="AV36" s="16" t="s">
        <v>9439</v>
      </c>
      <c r="AW36" s="15">
        <f>A1L229C13</f>
        <v>445</v>
      </c>
      <c r="AX36" s="16" t="s">
        <v>9440</v>
      </c>
      <c r="AY36" s="21">
        <f>IF(OR(B3L829C22=0,B3L829C23=0),0,1+(B3L829C22/B3L829C23))</f>
        <v>2.6449438202247189</v>
      </c>
      <c r="AZ36" s="16" t="s">
        <v>9441</v>
      </c>
      <c r="BA36" s="21">
        <f>A1L229C26</f>
        <v>451.6</v>
      </c>
      <c r="BB36" s="16" t="s">
        <v>9442</v>
      </c>
      <c r="BC36" s="15">
        <f>A1L229C25</f>
        <v>306</v>
      </c>
      <c r="BD36" s="16" t="s">
        <v>9443</v>
      </c>
      <c r="BE36" s="21">
        <f>IF(OR(B3L829C25=0,B3L829C26=0),0,1+(B3L829C25/B3L829C26))</f>
        <v>2.4758169934640524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72020</v>
      </c>
      <c r="F37" s="16" t="s">
        <v>9445</v>
      </c>
      <c r="G37" s="15">
        <f>A1L230C1</f>
        <v>76747</v>
      </c>
      <c r="H37" s="16" t="s">
        <v>9446</v>
      </c>
      <c r="I37" s="21">
        <f>IF(OR(B3L830C1=0,B3L830C2=0),0,1+(B3L830C1/B3L830C2))</f>
        <v>1.938408015948506</v>
      </c>
      <c r="J37" s="16" t="s">
        <v>9447</v>
      </c>
      <c r="K37" s="15">
        <f>A1L230C5</f>
        <v>73334</v>
      </c>
      <c r="L37" s="16" t="s">
        <v>9448</v>
      </c>
      <c r="M37" s="15">
        <f>A1L230C4</f>
        <v>73354</v>
      </c>
      <c r="N37" s="16" t="s">
        <v>9449</v>
      </c>
      <c r="O37" s="21">
        <f>IF(OR(B3L830C4=0,B3L830C5=0),0,1+(B3L830C4/B3L830C5))</f>
        <v>1.9997273495651227</v>
      </c>
      <c r="P37" s="16" t="s">
        <v>9450</v>
      </c>
      <c r="Q37" s="15">
        <f>A1L230C17</f>
        <v>72677</v>
      </c>
      <c r="R37" s="16" t="s">
        <v>9451</v>
      </c>
      <c r="S37" s="15">
        <f>A1L230C16</f>
        <v>75050.5</v>
      </c>
      <c r="T37" s="16" t="s">
        <v>9452</v>
      </c>
      <c r="U37" s="21">
        <f>IF(OR(B3L830C7=0,B3L830C8=0),0,1+(B3L830C7/B3L830C8))</f>
        <v>1.9683746277506478</v>
      </c>
      <c r="V37" s="16" t="s">
        <v>9453</v>
      </c>
      <c r="W37" s="15">
        <f>A1L230C8</f>
        <v>70389</v>
      </c>
      <c r="X37" s="16" t="s">
        <v>9454</v>
      </c>
      <c r="Y37" s="15">
        <f>A1L230C7</f>
        <v>75413</v>
      </c>
      <c r="Z37" s="16" t="s">
        <v>9455</v>
      </c>
      <c r="AA37" s="21">
        <f>IF(OR(B3L830C10=0,B3L830C11=0),0,1+(B3L830C10/B3L830C11))</f>
        <v>1.9333801864400038</v>
      </c>
      <c r="AB37" s="16" t="s">
        <v>9456</v>
      </c>
      <c r="AC37" s="15">
        <f>A1L230C20</f>
        <v>71914.333333333328</v>
      </c>
      <c r="AD37" s="16" t="s">
        <v>9457</v>
      </c>
      <c r="AE37" s="15">
        <f>A1L230C19</f>
        <v>75171.333333333328</v>
      </c>
      <c r="AF37" s="16" t="s">
        <v>9458</v>
      </c>
      <c r="AG37" s="21">
        <f>IF(OR(B3L830C13=0,B3L830C14=0),0,1+(B3L830C13/B3L830C14))</f>
        <v>1.9566723130271293</v>
      </c>
      <c r="AH37" s="16" t="s">
        <v>9459</v>
      </c>
      <c r="AI37" s="15">
        <f>A1L230C11</f>
        <v>69208</v>
      </c>
      <c r="AJ37" s="16" t="s">
        <v>9460</v>
      </c>
      <c r="AK37" s="15">
        <f>A1L230C10</f>
        <v>78930</v>
      </c>
      <c r="AL37" s="16" t="s">
        <v>9461</v>
      </c>
      <c r="AM37" s="21">
        <f>IF(OR(B3L830C16=0,B3L830C17=0),0,1+(B3L830C16/B3L830C17))</f>
        <v>1.8768275687317877</v>
      </c>
      <c r="AN37" s="16" t="s">
        <v>9462</v>
      </c>
      <c r="AO37" s="15">
        <f>A1L230C23</f>
        <v>71237.75</v>
      </c>
      <c r="AP37" s="16" t="s">
        <v>9463</v>
      </c>
      <c r="AQ37" s="15">
        <f>A1L230C22</f>
        <v>76111</v>
      </c>
      <c r="AR37" s="16" t="s">
        <v>9464</v>
      </c>
      <c r="AS37" s="21">
        <f>IF(OR(B3L830C19=0,B3L830C20=0),0,1+(B3L830C19/B3L830C20))</f>
        <v>1.9359718043384007</v>
      </c>
      <c r="AT37" s="16" t="s">
        <v>9465</v>
      </c>
      <c r="AU37" s="15">
        <f>A1L230C14</f>
        <v>55234</v>
      </c>
      <c r="AV37" s="16" t="s">
        <v>9466</v>
      </c>
      <c r="AW37" s="15">
        <f>A1L230C13</f>
        <v>62976</v>
      </c>
      <c r="AX37" s="16" t="s">
        <v>9467</v>
      </c>
      <c r="AY37" s="21">
        <f>IF(OR(B3L830C22=0,B3L830C23=0),0,1+(B3L830C22/B3L830C23))</f>
        <v>1.8770642784552845</v>
      </c>
      <c r="AZ37" s="16" t="s">
        <v>9468</v>
      </c>
      <c r="BA37" s="15">
        <f>A1L230C26</f>
        <v>68037</v>
      </c>
      <c r="BB37" s="16" t="s">
        <v>9469</v>
      </c>
      <c r="BC37" s="15">
        <f>A1L230C25</f>
        <v>73484</v>
      </c>
      <c r="BD37" s="16" t="s">
        <v>9470</v>
      </c>
      <c r="BE37" s="21">
        <f>IF(OR(B3L830C25=0,B3L830C26=0),0,1+(B3L830C25/B3L830C26))</f>
        <v>1.9258750204126067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135546</v>
      </c>
      <c r="F38" s="16" t="s">
        <v>9472</v>
      </c>
      <c r="G38" s="15">
        <f>A1L231C1</f>
        <v>131863</v>
      </c>
      <c r="H38" s="16" t="s">
        <v>9473</v>
      </c>
      <c r="I38" s="21">
        <f>IF(OR(B3L831C1=0,B3L831C2=0),0,1+(B3L831C1/B3L831C2))</f>
        <v>2.0279305036287663</v>
      </c>
      <c r="J38" s="16" t="s">
        <v>9474</v>
      </c>
      <c r="K38" s="15">
        <f>A1L231C5</f>
        <v>136905</v>
      </c>
      <c r="L38" s="16" t="s">
        <v>9475</v>
      </c>
      <c r="M38" s="15">
        <f>A1L231C4</f>
        <v>129600</v>
      </c>
      <c r="N38" s="16" t="s">
        <v>9476</v>
      </c>
      <c r="O38" s="21">
        <f>IF(OR(B3L831C4=0,B3L831C5=0),0,1+(B3L831C4/B3L831C5))</f>
        <v>2.0563657407407407</v>
      </c>
      <c r="P38" s="16" t="s">
        <v>9477</v>
      </c>
      <c r="Q38" s="15">
        <f>A1L231C17</f>
        <v>136225.5</v>
      </c>
      <c r="R38" s="16" t="s">
        <v>9478</v>
      </c>
      <c r="S38" s="15">
        <f>A1L231C16</f>
        <v>130731.5</v>
      </c>
      <c r="T38" s="16" t="s">
        <v>9479</v>
      </c>
      <c r="U38" s="21">
        <f>IF(OR(B3L831C7=0,B3L831C8=0),0,1+(B3L831C7/B3L831C8))</f>
        <v>2.0420250666442286</v>
      </c>
      <c r="V38" s="16" t="s">
        <v>9480</v>
      </c>
      <c r="W38" s="15">
        <f>A1L231C8</f>
        <v>150226</v>
      </c>
      <c r="X38" s="16" t="s">
        <v>9481</v>
      </c>
      <c r="Y38" s="15">
        <f>A1L231C7</f>
        <v>144260</v>
      </c>
      <c r="Z38" s="16" t="s">
        <v>9482</v>
      </c>
      <c r="AA38" s="21">
        <f>IF(OR(B3L831C10=0,B3L831C11=0),0,1+(B3L831C10/B3L831C11))</f>
        <v>2.0413558852072646</v>
      </c>
      <c r="AB38" s="16" t="s">
        <v>9483</v>
      </c>
      <c r="AC38" s="15">
        <f>A1L231C20</f>
        <v>140892.33333333334</v>
      </c>
      <c r="AD38" s="16" t="s">
        <v>9484</v>
      </c>
      <c r="AE38" s="15">
        <f>A1L231C19</f>
        <v>135241</v>
      </c>
      <c r="AF38" s="16" t="s">
        <v>9485</v>
      </c>
      <c r="AG38" s="21">
        <f>IF(OR(B3L831C13=0,B3L831C14=0),0,1+(B3L831C13/B3L831C14))</f>
        <v>2.0417871306285322</v>
      </c>
      <c r="AH38" s="16" t="s">
        <v>9486</v>
      </c>
      <c r="AI38" s="15">
        <f>A1L231C11</f>
        <v>150865</v>
      </c>
      <c r="AJ38" s="16" t="s">
        <v>9487</v>
      </c>
      <c r="AK38" s="15">
        <f>A1L231C10</f>
        <v>144296</v>
      </c>
      <c r="AL38" s="16" t="s">
        <v>9488</v>
      </c>
      <c r="AM38" s="21">
        <f>IF(OR(B3L831C16=0,B3L831C17=0),0,1+(B3L831C16/B3L831C17))</f>
        <v>2.045524477462993</v>
      </c>
      <c r="AN38" s="16" t="s">
        <v>9489</v>
      </c>
      <c r="AO38" s="15">
        <f>A1L231C23</f>
        <v>143385.5</v>
      </c>
      <c r="AP38" s="16" t="s">
        <v>9490</v>
      </c>
      <c r="AQ38" s="15">
        <f>A1L231C22</f>
        <v>137504.75</v>
      </c>
      <c r="AR38" s="16" t="s">
        <v>9491</v>
      </c>
      <c r="AS38" s="21">
        <f>IF(OR(B3L831C19=0,B3L831C20=0),0,1+(B3L831C19/B3L831C20))</f>
        <v>2.0427676134824431</v>
      </c>
      <c r="AT38" s="16" t="s">
        <v>9492</v>
      </c>
      <c r="AU38" s="15">
        <f>A1L231C14</f>
        <v>146727</v>
      </c>
      <c r="AV38" s="16" t="s">
        <v>9493</v>
      </c>
      <c r="AW38" s="15">
        <f>A1L231C13</f>
        <v>139457</v>
      </c>
      <c r="AX38" s="16" t="s">
        <v>9494</v>
      </c>
      <c r="AY38" s="21">
        <f>IF(OR(B3L831C22=0,B3L831C23=0),0,1+(B3L831C22/B3L831C23))</f>
        <v>2.0521307643216189</v>
      </c>
      <c r="AZ38" s="16" t="s">
        <v>9495</v>
      </c>
      <c r="BA38" s="15">
        <f>A1L231C26</f>
        <v>144053.79999999999</v>
      </c>
      <c r="BB38" s="16" t="s">
        <v>9496</v>
      </c>
      <c r="BC38" s="15">
        <f>A1L231C25</f>
        <v>137895.20000000001</v>
      </c>
      <c r="BD38" s="16" t="s">
        <v>9497</v>
      </c>
      <c r="BE38" s="21">
        <f>IF(OR(B3L831C25=0,B3L831C26=0),0,1+(B3L831C25/B3L831C26))</f>
        <v>2.0446614530455012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603028</v>
      </c>
      <c r="F39" s="16" t="s">
        <v>9499</v>
      </c>
      <c r="G39" s="15">
        <f>A1L232C1</f>
        <v>579796</v>
      </c>
      <c r="H39" s="16" t="s">
        <v>9500</v>
      </c>
      <c r="I39" s="21">
        <f>IF(OR(B3L832C1=0,B3L832C2=0),0,1+(B3L832C1/B3L832C2))</f>
        <v>2.0400692657417436</v>
      </c>
      <c r="J39" s="16" t="s">
        <v>9501</v>
      </c>
      <c r="K39" s="15">
        <f>A1L232C5</f>
        <v>639072</v>
      </c>
      <c r="L39" s="16" t="s">
        <v>9502</v>
      </c>
      <c r="M39" s="15">
        <f>A1L232C4</f>
        <v>596313</v>
      </c>
      <c r="N39" s="16" t="s">
        <v>9503</v>
      </c>
      <c r="O39" s="21">
        <f>IF(OR(B3L832C4=0,B3L832C5=0),0,1+(B3L832C4/B3L832C5))</f>
        <v>2.0717056311031286</v>
      </c>
      <c r="P39" s="16" t="s">
        <v>9504</v>
      </c>
      <c r="Q39" s="15">
        <f>A1L232C17</f>
        <v>621050</v>
      </c>
      <c r="R39" s="16" t="s">
        <v>9505</v>
      </c>
      <c r="S39" s="15">
        <f>A1L232C16</f>
        <v>588054.5</v>
      </c>
      <c r="T39" s="16" t="s">
        <v>9506</v>
      </c>
      <c r="U39" s="21">
        <f>IF(OR(B3L832C7=0,B3L832C8=0),0,1+(B3L832C7/B3L832C8))</f>
        <v>2.0561095952841106</v>
      </c>
      <c r="V39" s="16" t="s">
        <v>9507</v>
      </c>
      <c r="W39" s="15">
        <f>A1L232C8</f>
        <v>797463</v>
      </c>
      <c r="X39" s="16" t="s">
        <v>9508</v>
      </c>
      <c r="Y39" s="15">
        <f>A1L232C7</f>
        <v>752225</v>
      </c>
      <c r="Z39" s="16" t="s">
        <v>9509</v>
      </c>
      <c r="AA39" s="21">
        <f>IF(OR(B3L832C10=0,B3L832C11=0),0,1+(B3L832C10/B3L832C11))</f>
        <v>2.0601389212004388</v>
      </c>
      <c r="AB39" s="16" t="s">
        <v>9510</v>
      </c>
      <c r="AC39" s="15">
        <f>A1L232C20</f>
        <v>679854.33333333337</v>
      </c>
      <c r="AD39" s="16" t="s">
        <v>9511</v>
      </c>
      <c r="AE39" s="15">
        <f>A1L232C19</f>
        <v>642778</v>
      </c>
      <c r="AF39" s="16" t="s">
        <v>9512</v>
      </c>
      <c r="AG39" s="21">
        <f>IF(OR(B3L832C13=0,B3L832C14=0),0,1+(B3L832C13/B3L832C14))</f>
        <v>2.0576813975172352</v>
      </c>
      <c r="AH39" s="16" t="s">
        <v>9513</v>
      </c>
      <c r="AI39" s="15">
        <f>A1L232C11</f>
        <v>708948</v>
      </c>
      <c r="AJ39" s="16" t="s">
        <v>9514</v>
      </c>
      <c r="AK39" s="15">
        <f>A1L232C10</f>
        <v>676561</v>
      </c>
      <c r="AL39" s="16" t="s">
        <v>9515</v>
      </c>
      <c r="AM39" s="21">
        <f>IF(OR(B3L832C16=0,B3L832C17=0),0,1+(B3L832C16/B3L832C17))</f>
        <v>2.0478700368481189</v>
      </c>
      <c r="AN39" s="16" t="s">
        <v>9516</v>
      </c>
      <c r="AO39" s="15">
        <f>A1L232C23</f>
        <v>687127.75</v>
      </c>
      <c r="AP39" s="16" t="s">
        <v>9517</v>
      </c>
      <c r="AQ39" s="15">
        <f>A1L232C22</f>
        <v>651223.75</v>
      </c>
      <c r="AR39" s="16" t="s">
        <v>9518</v>
      </c>
      <c r="AS39" s="21">
        <f>IF(OR(B3L832C19=0,B3L832C20=0),0,1+(B3L832C19/B3L832C20))</f>
        <v>2.0551331243677771</v>
      </c>
      <c r="AT39" s="16" t="s">
        <v>9519</v>
      </c>
      <c r="AU39" s="15">
        <f>A1L232C14</f>
        <v>612428</v>
      </c>
      <c r="AV39" s="16" t="s">
        <v>9520</v>
      </c>
      <c r="AW39" s="15">
        <f>A1L232C13</f>
        <v>573742</v>
      </c>
      <c r="AX39" s="16" t="s">
        <v>9521</v>
      </c>
      <c r="AY39" s="21">
        <f>IF(OR(B3L832C22=0,B3L832C23=0),0,1+(B3L832C22/B3L832C23))</f>
        <v>2.0674275196865493</v>
      </c>
      <c r="AZ39" s="16" t="s">
        <v>9522</v>
      </c>
      <c r="BA39" s="15">
        <f>A1L232C26</f>
        <v>672187.8</v>
      </c>
      <c r="BB39" s="16" t="s">
        <v>9523</v>
      </c>
      <c r="BC39" s="15">
        <f>A1L232C25</f>
        <v>635727.4</v>
      </c>
      <c r="BD39" s="16" t="s">
        <v>9524</v>
      </c>
      <c r="BE39" s="21">
        <f>IF(OR(B3L832C25=0,B3L832C26=0),0,1+(B3L832C25/B3L832C26))</f>
        <v>2.0573522550703336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554</v>
      </c>
      <c r="F40" s="16" t="s">
        <v>9526</v>
      </c>
      <c r="G40" s="15">
        <f>A1L233C1</f>
        <v>438</v>
      </c>
      <c r="H40" s="16" t="s">
        <v>9527</v>
      </c>
      <c r="I40" s="21">
        <f>IF(OR(B3L833C1=0,B3L833C2=0),0,1+(B3L833C1/B3L833C2))</f>
        <v>2.2648401826484017</v>
      </c>
      <c r="J40" s="16" t="s">
        <v>9528</v>
      </c>
      <c r="K40" s="15">
        <f>A1L233C5</f>
        <v>466</v>
      </c>
      <c r="L40" s="16" t="s">
        <v>9529</v>
      </c>
      <c r="M40" s="15">
        <f>A1L233C4</f>
        <v>392</v>
      </c>
      <c r="N40" s="16" t="s">
        <v>9530</v>
      </c>
      <c r="O40" s="21">
        <f>IF(OR(B3L833C4=0,B3L833C5=0),0,1+(B3L833C4/B3L833C5))</f>
        <v>2.1887755102040813</v>
      </c>
      <c r="P40" s="16" t="s">
        <v>9531</v>
      </c>
      <c r="Q40" s="15">
        <f>A1L233C17</f>
        <v>510</v>
      </c>
      <c r="R40" s="16" t="s">
        <v>9532</v>
      </c>
      <c r="S40" s="15">
        <f>A1L233C16</f>
        <v>415</v>
      </c>
      <c r="T40" s="16" t="s">
        <v>9533</v>
      </c>
      <c r="U40" s="21">
        <f>IF(OR(B3L833C7=0,B3L833C8=0),0,1+(B3L833C7/B3L833C8))</f>
        <v>2.2289156626506026</v>
      </c>
      <c r="V40" s="16" t="s">
        <v>9534</v>
      </c>
      <c r="W40" s="15">
        <f>A1L233C8</f>
        <v>701</v>
      </c>
      <c r="X40" s="16" t="s">
        <v>9535</v>
      </c>
      <c r="Y40" s="15">
        <f>A1L233C7</f>
        <v>656</v>
      </c>
      <c r="Z40" s="16" t="s">
        <v>9536</v>
      </c>
      <c r="AA40" s="21">
        <f>IF(OR(B3L833C10=0,B3L833C11=0),0,1+(B3L833C10/B3L833C11))</f>
        <v>2.0685975609756095</v>
      </c>
      <c r="AB40" s="16" t="s">
        <v>9537</v>
      </c>
      <c r="AC40" s="21">
        <f>A1L233C20</f>
        <v>573.66666666666663</v>
      </c>
      <c r="AD40" s="16" t="s">
        <v>9538</v>
      </c>
      <c r="AE40" s="21">
        <f>A1L233C19</f>
        <v>495.33333333333331</v>
      </c>
      <c r="AF40" s="16" t="s">
        <v>9539</v>
      </c>
      <c r="AG40" s="21">
        <f>IF(OR(B3L833C13=0,B3L833C14=0),0,1+(B3L833C13/B3L833C14))</f>
        <v>2.1581426648721402</v>
      </c>
      <c r="AH40" s="16" t="s">
        <v>9540</v>
      </c>
      <c r="AI40" s="15">
        <f>A1L233C11</f>
        <v>657</v>
      </c>
      <c r="AJ40" s="16" t="s">
        <v>9541</v>
      </c>
      <c r="AK40" s="15">
        <f>A1L233C10</f>
        <v>569</v>
      </c>
      <c r="AL40" s="16" t="s">
        <v>9542</v>
      </c>
      <c r="AM40" s="21">
        <f>IF(OR(B3L833C16=0,B3L833C17=0),0,1+(B3L833C16/B3L833C17))</f>
        <v>2.1546572934973636</v>
      </c>
      <c r="AN40" s="16" t="s">
        <v>9543</v>
      </c>
      <c r="AO40" s="21">
        <f>A1L233C23</f>
        <v>594.5</v>
      </c>
      <c r="AP40" s="16" t="s">
        <v>9544</v>
      </c>
      <c r="AQ40" s="21">
        <f>A1L233C22</f>
        <v>513.75</v>
      </c>
      <c r="AR40" s="16" t="s">
        <v>9545</v>
      </c>
      <c r="AS40" s="21">
        <f>IF(OR(B3L833C19=0,B3L833C20=0),0,1+(B3L833C19/B3L833C20))</f>
        <v>2.1571776155717761</v>
      </c>
      <c r="AT40" s="16" t="s">
        <v>9546</v>
      </c>
      <c r="AU40" s="15">
        <f>A1L233C14</f>
        <v>569</v>
      </c>
      <c r="AV40" s="16" t="s">
        <v>9547</v>
      </c>
      <c r="AW40" s="15">
        <f>A1L233C13</f>
        <v>662</v>
      </c>
      <c r="AX40" s="16" t="s">
        <v>9548</v>
      </c>
      <c r="AY40" s="21">
        <f>IF(OR(B3L833C22=0,B3L833C23=0),0,1+(B3L833C22/B3L833C23))</f>
        <v>1.8595166163141994</v>
      </c>
      <c r="AZ40" s="16" t="s">
        <v>9549</v>
      </c>
      <c r="BA40" s="21">
        <f>A1L233C26</f>
        <v>589.4</v>
      </c>
      <c r="BB40" s="16" t="s">
        <v>9550</v>
      </c>
      <c r="BC40" s="21">
        <f>A1L233C25</f>
        <v>543.4</v>
      </c>
      <c r="BD40" s="16" t="s">
        <v>9551</v>
      </c>
      <c r="BE40" s="21">
        <f>IF(OR(B3L833C25=0,B3L833C26=0),0,1+(B3L833C25/B3L833C26))</f>
        <v>2.0846521899153476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3039311</v>
      </c>
      <c r="F41" s="16" t="s">
        <v>9553</v>
      </c>
      <c r="G41" s="15">
        <f>A1L235C1</f>
        <v>4340831</v>
      </c>
      <c r="H41" s="16" t="s">
        <v>9554</v>
      </c>
      <c r="I41" s="21">
        <f>IF(OR(B3L834C1=0,B3L834C2=0),0,1+(B3L834C1/B3L834C2))</f>
        <v>1.7001680093051308</v>
      </c>
      <c r="J41" s="16" t="s">
        <v>9555</v>
      </c>
      <c r="K41" s="15">
        <f>A1L235C5</f>
        <v>2806784</v>
      </c>
      <c r="L41" s="16" t="s">
        <v>9556</v>
      </c>
      <c r="M41" s="15">
        <f>A1L235C4</f>
        <v>3935241</v>
      </c>
      <c r="N41" s="16" t="s">
        <v>9557</v>
      </c>
      <c r="O41" s="21">
        <f>IF(OR(B3L834C4=0,B3L834C5=0),0,1+(B3L834C4/B3L834C5))</f>
        <v>1.7132432295760285</v>
      </c>
      <c r="P41" s="16" t="s">
        <v>9558</v>
      </c>
      <c r="Q41" s="15">
        <f>A1L235C17</f>
        <v>2923047.5</v>
      </c>
      <c r="R41" s="16" t="s">
        <v>9559</v>
      </c>
      <c r="S41" s="15">
        <f>A1L235C16</f>
        <v>4138036</v>
      </c>
      <c r="T41" s="16" t="s">
        <v>9560</v>
      </c>
      <c r="U41" s="21">
        <f>IF(OR(B3L834C7=0,B3L834C8=0),0,1+(B3L834C7/B3L834C8))</f>
        <v>1.7063852271947368</v>
      </c>
      <c r="V41" s="16" t="s">
        <v>9561</v>
      </c>
      <c r="W41" s="15">
        <f>A1L235C8</f>
        <v>3419450</v>
      </c>
      <c r="X41" s="16" t="s">
        <v>9562</v>
      </c>
      <c r="Y41" s="15">
        <f>A1L235C7</f>
        <v>4596737</v>
      </c>
      <c r="Z41" s="16" t="s">
        <v>9563</v>
      </c>
      <c r="AA41" s="21">
        <f>IF(OR(B3L834C10=0,B3L834C11=0),0,1+(B3L834C10/B3L834C11))</f>
        <v>1.7438863698314697</v>
      </c>
      <c r="AB41" s="16" t="s">
        <v>9564</v>
      </c>
      <c r="AC41" s="15">
        <f>A1L235C20</f>
        <v>3088515</v>
      </c>
      <c r="AD41" s="16" t="s">
        <v>9565</v>
      </c>
      <c r="AE41" s="15">
        <f>A1L235C19</f>
        <v>4290936.333333333</v>
      </c>
      <c r="AF41" s="16" t="s">
        <v>9566</v>
      </c>
      <c r="AG41" s="21">
        <f>IF(OR(B3L834C13=0,B3L834C14=0),0,1+(B3L834C13/B3L834C14))</f>
        <v>1.7197764683683259</v>
      </c>
      <c r="AH41" s="16" t="s">
        <v>9567</v>
      </c>
      <c r="AI41" s="15">
        <f>A1L235C11</f>
        <v>3425615</v>
      </c>
      <c r="AJ41" s="16" t="s">
        <v>9568</v>
      </c>
      <c r="AK41" s="15">
        <f>A1L235C10</f>
        <v>4796076</v>
      </c>
      <c r="AL41" s="16" t="s">
        <v>9569</v>
      </c>
      <c r="AM41" s="21">
        <f>IF(OR(B3L834C16=0,B3L834C17=0),0,1+(B3L834C16/B3L834C17))</f>
        <v>1.714253694061562</v>
      </c>
      <c r="AN41" s="16" t="s">
        <v>9570</v>
      </c>
      <c r="AO41" s="15">
        <f>A1L235C23</f>
        <v>3172790</v>
      </c>
      <c r="AP41" s="16" t="s">
        <v>9571</v>
      </c>
      <c r="AQ41" s="15">
        <f>A1L235C22</f>
        <v>4417221.25</v>
      </c>
      <c r="AR41" s="16" t="s">
        <v>9572</v>
      </c>
      <c r="AS41" s="21">
        <f>IF(OR(B3L834C19=0,B3L834C20=0),0,1+(B3L834C19/B3L834C20))</f>
        <v>1.7182773559282321</v>
      </c>
      <c r="AT41" s="16" t="s">
        <v>9573</v>
      </c>
      <c r="AU41" s="15">
        <f>A1L235C14</f>
        <v>3309086</v>
      </c>
      <c r="AV41" s="16" t="s">
        <v>9574</v>
      </c>
      <c r="AW41" s="15">
        <f>A1L235C13</f>
        <v>4593666</v>
      </c>
      <c r="AX41" s="16" t="s">
        <v>9575</v>
      </c>
      <c r="AY41" s="21">
        <f>IF(OR(B3L834C22=0,B3L834C23=0),0,1+(B3L834C22/B3L834C23))</f>
        <v>1.7203584239690044</v>
      </c>
      <c r="AZ41" s="16" t="s">
        <v>9576</v>
      </c>
      <c r="BA41" s="15">
        <f>A1L235C26</f>
        <v>3200049.2</v>
      </c>
      <c r="BB41" s="16" t="s">
        <v>9577</v>
      </c>
      <c r="BC41" s="15">
        <f>A1L235C25</f>
        <v>4452510.2</v>
      </c>
      <c r="BD41" s="16" t="s">
        <v>9578</v>
      </c>
      <c r="BE41" s="21">
        <f>IF(OR(B3L834C25=0,B3L834C26=0),0,1+(B3L834C25/B3L834C26))</f>
        <v>1.7187067645572154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12958</v>
      </c>
      <c r="F43" s="16" t="s">
        <v>9607</v>
      </c>
      <c r="G43" s="15">
        <f>A1L237C1</f>
        <v>17441</v>
      </c>
      <c r="H43" s="16" t="s">
        <v>9608</v>
      </c>
      <c r="I43" s="21">
        <f>IF(OR(B3L836C1=0,B3L836C2=0),0,1+(B3L836C1/B3L836C2))</f>
        <v>1.7429619861246488</v>
      </c>
      <c r="J43" s="16" t="s">
        <v>9609</v>
      </c>
      <c r="K43" s="15">
        <f>A1L237C5</f>
        <v>10996</v>
      </c>
      <c r="L43" s="16" t="s">
        <v>9610</v>
      </c>
      <c r="M43" s="15">
        <f>A1L237C4</f>
        <v>13114</v>
      </c>
      <c r="N43" s="16" t="s">
        <v>9611</v>
      </c>
      <c r="O43" s="21">
        <f>IF(OR(B3L836C4=0,B3L836C5=0),0,1+(B3L836C4/B3L836C5))</f>
        <v>1.8384932133597682</v>
      </c>
      <c r="P43" s="16" t="s">
        <v>9612</v>
      </c>
      <c r="Q43" s="15">
        <f>A1L237C17</f>
        <v>11977</v>
      </c>
      <c r="R43" s="16" t="s">
        <v>9613</v>
      </c>
      <c r="S43" s="15">
        <f>A1L237C16</f>
        <v>15277.5</v>
      </c>
      <c r="T43" s="16" t="s">
        <v>9614</v>
      </c>
      <c r="U43" s="21">
        <f>IF(OR(B3L836C7=0,B3L836C8=0),0,1+(B3L836C7/B3L836C8))</f>
        <v>1.7839633447880869</v>
      </c>
      <c r="V43" s="16" t="s">
        <v>9615</v>
      </c>
      <c r="W43" s="15">
        <f>A1L237C8</f>
        <v>11310</v>
      </c>
      <c r="X43" s="16" t="s">
        <v>9616</v>
      </c>
      <c r="Y43" s="15">
        <f>A1L237C7</f>
        <v>14038</v>
      </c>
      <c r="Z43" s="16" t="s">
        <v>9617</v>
      </c>
      <c r="AA43" s="21">
        <f>IF(OR(B3L836C10=0,B3L836C11=0),0,1+(B3L836C10/B3L836C11))</f>
        <v>1.805670323407893</v>
      </c>
      <c r="AB43" s="16" t="s">
        <v>9618</v>
      </c>
      <c r="AC43" s="15">
        <f>A1L237C20</f>
        <v>11754.666666666666</v>
      </c>
      <c r="AD43" s="16" t="s">
        <v>9619</v>
      </c>
      <c r="AE43" s="15">
        <f>A1L237C19</f>
        <v>14864.333333333334</v>
      </c>
      <c r="AF43" s="16" t="s">
        <v>9620</v>
      </c>
      <c r="AG43" s="21">
        <f>IF(OR(B3L836C13=0,B3L836C14=0),0,1+(B3L836C13/B3L836C14))</f>
        <v>1.7907967618236045</v>
      </c>
      <c r="AH43" s="16" t="s">
        <v>9621</v>
      </c>
      <c r="AI43" s="15">
        <f>A1L237C11</f>
        <v>10564</v>
      </c>
      <c r="AJ43" s="16" t="s">
        <v>9622</v>
      </c>
      <c r="AK43" s="15">
        <f>A1L237C10</f>
        <v>14960</v>
      </c>
      <c r="AL43" s="16" t="s">
        <v>9623</v>
      </c>
      <c r="AM43" s="21">
        <f>IF(OR(B3L836C16=0,B3L836C17=0),0,1+(B3L836C16/B3L836C17))</f>
        <v>1.7061497326203208</v>
      </c>
      <c r="AN43" s="16" t="s">
        <v>9624</v>
      </c>
      <c r="AO43" s="15">
        <f>A1L237C23</f>
        <v>11457</v>
      </c>
      <c r="AP43" s="16" t="s">
        <v>9625</v>
      </c>
      <c r="AQ43" s="15">
        <f>A1L237C22</f>
        <v>14888.25</v>
      </c>
      <c r="AR43" s="16" t="s">
        <v>9626</v>
      </c>
      <c r="AS43" s="21">
        <f>IF(OR(B3L836C19=0,B3L836C20=0),0,1+(B3L836C19/B3L836C20))</f>
        <v>1.7695330210064983</v>
      </c>
      <c r="AT43" s="16" t="s">
        <v>9627</v>
      </c>
      <c r="AU43" s="15">
        <f>A1L237C14</f>
        <v>9221</v>
      </c>
      <c r="AV43" s="16" t="s">
        <v>9628</v>
      </c>
      <c r="AW43" s="15">
        <f>A1L237C13</f>
        <v>12631</v>
      </c>
      <c r="AX43" s="16" t="s">
        <v>9629</v>
      </c>
      <c r="AY43" s="21">
        <f>IF(OR(B3L836C22=0,B3L836C23=0),0,1+(B3L836C22/B3L836C23))</f>
        <v>1.7300292930092629</v>
      </c>
      <c r="AZ43" s="16" t="s">
        <v>9630</v>
      </c>
      <c r="BA43" s="15">
        <f>A1L237C26</f>
        <v>11009.8</v>
      </c>
      <c r="BB43" s="16" t="s">
        <v>9631</v>
      </c>
      <c r="BC43" s="15">
        <f>A1L237C25</f>
        <v>14436.8</v>
      </c>
      <c r="BD43" s="16" t="s">
        <v>9632</v>
      </c>
      <c r="BE43" s="21">
        <f>IF(OR(B3L836C25=0,B3L836C26=0),0,1+(B3L836C25/B3L836C26))</f>
        <v>1.7626205253241716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97152</v>
      </c>
      <c r="F44" s="16" t="s">
        <v>9634</v>
      </c>
      <c r="G44" s="15">
        <f>A1L238C1</f>
        <v>155396</v>
      </c>
      <c r="H44" s="16" t="s">
        <v>9635</v>
      </c>
      <c r="I44" s="21">
        <f>IF(OR(B3L837C1=0,B3L837C2=0),0,1+(B3L837C1/B3L837C2))</f>
        <v>1.6251898375762568</v>
      </c>
      <c r="J44" s="16" t="s">
        <v>9636</v>
      </c>
      <c r="K44" s="15">
        <f>A1L238C5</f>
        <v>103236</v>
      </c>
      <c r="L44" s="16" t="s">
        <v>9637</v>
      </c>
      <c r="M44" s="15">
        <f>A1L238C4</f>
        <v>153965</v>
      </c>
      <c r="N44" s="16" t="s">
        <v>9638</v>
      </c>
      <c r="O44" s="21">
        <f>IF(OR(B3L837C4=0,B3L837C5=0),0,1+(B3L837C4/B3L837C5))</f>
        <v>1.6705160263696295</v>
      </c>
      <c r="P44" s="16" t="s">
        <v>9639</v>
      </c>
      <c r="Q44" s="15">
        <f>A1L238C17</f>
        <v>100194</v>
      </c>
      <c r="R44" s="16" t="s">
        <v>9640</v>
      </c>
      <c r="S44" s="15">
        <f>A1L238C16</f>
        <v>154680.5</v>
      </c>
      <c r="T44" s="16" t="s">
        <v>9641</v>
      </c>
      <c r="U44" s="21">
        <f>IF(OR(B3L837C7=0,B3L837C8=0),0,1+(B3L837C7/B3L837C8))</f>
        <v>1.6477481001160457</v>
      </c>
      <c r="V44" s="16" t="s">
        <v>9642</v>
      </c>
      <c r="W44" s="15">
        <f>A1L238C8</f>
        <v>116148</v>
      </c>
      <c r="X44" s="16" t="s">
        <v>9643</v>
      </c>
      <c r="Y44" s="15">
        <f>A1L238C7</f>
        <v>170077</v>
      </c>
      <c r="Z44" s="16" t="s">
        <v>9644</v>
      </c>
      <c r="AA44" s="21">
        <f>IF(OR(B3L837C10=0,B3L837C11=0),0,1+(B3L837C10/B3L837C11))</f>
        <v>1.6829142094463097</v>
      </c>
      <c r="AB44" s="16" t="s">
        <v>9645</v>
      </c>
      <c r="AC44" s="15">
        <f>A1L238C20</f>
        <v>105512</v>
      </c>
      <c r="AD44" s="16" t="s">
        <v>9646</v>
      </c>
      <c r="AE44" s="15">
        <f>A1L238C19</f>
        <v>159812.66666666666</v>
      </c>
      <c r="AF44" s="16" t="s">
        <v>9647</v>
      </c>
      <c r="AG44" s="21">
        <f>IF(OR(B3L837C13=0,B3L837C14=0),0,1+(B3L837C13/B3L837C14))</f>
        <v>1.6602230111088399</v>
      </c>
      <c r="AH44" s="16" t="s">
        <v>9648</v>
      </c>
      <c r="AI44" s="15">
        <f>A1L238C11</f>
        <v>116003</v>
      </c>
      <c r="AJ44" s="16" t="s">
        <v>9649</v>
      </c>
      <c r="AK44" s="15">
        <f>A1L238C10</f>
        <v>172318</v>
      </c>
      <c r="AL44" s="16" t="s">
        <v>9650</v>
      </c>
      <c r="AM44" s="21">
        <f>IF(OR(B3L837C16=0,B3L837C17=0),0,1+(B3L837C16/B3L837C17))</f>
        <v>1.6731914251558164</v>
      </c>
      <c r="AN44" s="16" t="s">
        <v>9651</v>
      </c>
      <c r="AO44" s="15">
        <f>A1L238C23</f>
        <v>108134.75</v>
      </c>
      <c r="AP44" s="16" t="s">
        <v>9652</v>
      </c>
      <c r="AQ44" s="15">
        <f>A1L238C22</f>
        <v>162939</v>
      </c>
      <c r="AR44" s="16" t="s">
        <v>9653</v>
      </c>
      <c r="AS44" s="21">
        <f>IF(OR(B3L837C19=0,B3L837C20=0),0,1+(B3L837C19/B3L837C20))</f>
        <v>1.6636517346982613</v>
      </c>
      <c r="AT44" s="16" t="s">
        <v>9654</v>
      </c>
      <c r="AU44" s="15">
        <f>A1L238C14</f>
        <v>112884</v>
      </c>
      <c r="AV44" s="16" t="s">
        <v>9655</v>
      </c>
      <c r="AW44" s="15">
        <f>A1L238C13</f>
        <v>155284</v>
      </c>
      <c r="AX44" s="16" t="s">
        <v>9656</v>
      </c>
      <c r="AY44" s="21">
        <f>IF(OR(B3L837C22=0,B3L837C23=0),0,1+(B3L837C22/B3L837C23))</f>
        <v>1.7269519074727597</v>
      </c>
      <c r="AZ44" s="16" t="s">
        <v>9657</v>
      </c>
      <c r="BA44" s="15">
        <f>A1L238C26</f>
        <v>109084.6</v>
      </c>
      <c r="BB44" s="16" t="s">
        <v>9658</v>
      </c>
      <c r="BC44" s="15">
        <f>A1L238C25</f>
        <v>161408</v>
      </c>
      <c r="BD44" s="16" t="s">
        <v>9659</v>
      </c>
      <c r="BE44" s="21">
        <f>IF(OR(B3L837C25=0,B3L837C26=0),0,1+(B3L837C25/B3L837C26))</f>
        <v>1.6758314333862014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925186</v>
      </c>
      <c r="F45" s="16" t="s">
        <v>9661</v>
      </c>
      <c r="G45" s="15">
        <f>A1L239C1</f>
        <v>936939</v>
      </c>
      <c r="H45" s="16" t="s">
        <v>9662</v>
      </c>
      <c r="I45" s="21">
        <f>IF(OR(B3L838C1=0,B3L838C2=0),0,1+(B3L838C1/B3L838C2))</f>
        <v>1.9874559603133182</v>
      </c>
      <c r="J45" s="16" t="s">
        <v>9663</v>
      </c>
      <c r="K45" s="15">
        <f>A1L239C5</f>
        <v>910708</v>
      </c>
      <c r="L45" s="16" t="s">
        <v>9664</v>
      </c>
      <c r="M45" s="15">
        <f>A1L239C4</f>
        <v>908998</v>
      </c>
      <c r="N45" s="16" t="s">
        <v>9665</v>
      </c>
      <c r="O45" s="21">
        <f>IF(OR(B3L838C4=0,B3L838C5=0),0,1+(B3L838C4/B3L838C5))</f>
        <v>2.0018811922578488</v>
      </c>
      <c r="P45" s="16" t="s">
        <v>9666</v>
      </c>
      <c r="Q45" s="15">
        <f>A1L239C17</f>
        <v>917947</v>
      </c>
      <c r="R45" s="16" t="s">
        <v>9667</v>
      </c>
      <c r="S45" s="15">
        <f>A1L239C16</f>
        <v>922968.5</v>
      </c>
      <c r="T45" s="16" t="s">
        <v>9668</v>
      </c>
      <c r="U45" s="21">
        <f>IF(OR(B3L838C7=0,B3L838C8=0),0,1+(B3L838C7/B3L838C8))</f>
        <v>1.9945594026231666</v>
      </c>
      <c r="V45" s="16" t="s">
        <v>9669</v>
      </c>
      <c r="W45" s="15">
        <f>A1L239C8</f>
        <v>1109699</v>
      </c>
      <c r="X45" s="16" t="s">
        <v>9670</v>
      </c>
      <c r="Y45" s="15">
        <f>A1L239C7</f>
        <v>1110669</v>
      </c>
      <c r="Z45" s="16" t="s">
        <v>9671</v>
      </c>
      <c r="AA45" s="21">
        <f>IF(OR(B3L838C10=0,B3L838C11=0),0,1+(B3L838C10/B3L838C11))</f>
        <v>1.9991266524950277</v>
      </c>
      <c r="AB45" s="16" t="s">
        <v>9672</v>
      </c>
      <c r="AC45" s="15">
        <f>A1L239C20</f>
        <v>981864.33333333337</v>
      </c>
      <c r="AD45" s="16" t="s">
        <v>9673</v>
      </c>
      <c r="AE45" s="15">
        <f>A1L239C19</f>
        <v>985535.33333333337</v>
      </c>
      <c r="AF45" s="16" t="s">
        <v>9674</v>
      </c>
      <c r="AG45" s="21">
        <f>IF(OR(B3L838C13=0,B3L838C14=0),0,1+(B3L838C13/B3L838C14))</f>
        <v>1.9962751208649379</v>
      </c>
      <c r="AH45" s="16" t="s">
        <v>9675</v>
      </c>
      <c r="AI45" s="15">
        <f>A1L239C11</f>
        <v>1213405</v>
      </c>
      <c r="AJ45" s="16" t="s">
        <v>9676</v>
      </c>
      <c r="AK45" s="15">
        <f>A1L239C10</f>
        <v>1218687</v>
      </c>
      <c r="AL45" s="16" t="s">
        <v>9677</v>
      </c>
      <c r="AM45" s="21">
        <f>IF(OR(B3L838C16=0,B3L838C17=0),0,1+(B3L838C16/B3L838C17))</f>
        <v>1.9956658272386592</v>
      </c>
      <c r="AN45" s="16" t="s">
        <v>9678</v>
      </c>
      <c r="AO45" s="15">
        <f>A1L239C23</f>
        <v>1039749.5</v>
      </c>
      <c r="AP45" s="16" t="s">
        <v>9679</v>
      </c>
      <c r="AQ45" s="15">
        <f>A1L239C22</f>
        <v>1043823.25</v>
      </c>
      <c r="AR45" s="16" t="s">
        <v>9680</v>
      </c>
      <c r="AS45" s="21">
        <f>IF(OR(B3L838C19=0,B3L838C20=0),0,1+(B3L838C19/B3L838C20))</f>
        <v>1.9960972798795198</v>
      </c>
      <c r="AT45" s="16" t="s">
        <v>9681</v>
      </c>
      <c r="AU45" s="15">
        <f>A1L239C14</f>
        <v>1128155</v>
      </c>
      <c r="AV45" s="16" t="s">
        <v>9682</v>
      </c>
      <c r="AW45" s="15">
        <f>A1L239C13</f>
        <v>1135368</v>
      </c>
      <c r="AX45" s="16" t="s">
        <v>9683</v>
      </c>
      <c r="AY45" s="21">
        <f>IF(OR(B3L838C22=0,B3L838C23=0),0,1+(B3L838C22/B3L838C23))</f>
        <v>1.9936469937500441</v>
      </c>
      <c r="AZ45" s="16" t="s">
        <v>9684</v>
      </c>
      <c r="BA45" s="15">
        <f>A1L239C26</f>
        <v>1057430.6000000001</v>
      </c>
      <c r="BB45" s="16" t="s">
        <v>9685</v>
      </c>
      <c r="BC45" s="15">
        <f>A1L239C25</f>
        <v>1062132.2</v>
      </c>
      <c r="BD45" s="16" t="s">
        <v>9686</v>
      </c>
      <c r="BE45" s="21">
        <f>IF(OR(B3L838C25=0,B3L838C26=0),0,1+(B3L838C25/B3L838C26))</f>
        <v>1.9955734323844059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75187</v>
      </c>
      <c r="F46" s="16" t="s">
        <v>9688</v>
      </c>
      <c r="G46" s="15">
        <f>A1L240C1</f>
        <v>84124</v>
      </c>
      <c r="H46" s="16" t="s">
        <v>9689</v>
      </c>
      <c r="I46" s="21">
        <f>IF(OR(B3L839C1=0,B3L839C2=0),0,1+(B3L839C1/B3L839C2))</f>
        <v>1.8937639674765823</v>
      </c>
      <c r="J46" s="16" t="s">
        <v>9690</v>
      </c>
      <c r="K46" s="15">
        <f>A1L240C5</f>
        <v>74791</v>
      </c>
      <c r="L46" s="16" t="s">
        <v>9691</v>
      </c>
      <c r="M46" s="15">
        <f>A1L240C4</f>
        <v>77831</v>
      </c>
      <c r="N46" s="16" t="s">
        <v>9692</v>
      </c>
      <c r="O46" s="21">
        <f>IF(OR(B3L839C4=0,B3L839C5=0),0,1+(B3L839C4/B3L839C5))</f>
        <v>1.960941013220953</v>
      </c>
      <c r="P46" s="16" t="s">
        <v>9693</v>
      </c>
      <c r="Q46" s="15">
        <f>A1L240C17</f>
        <v>74989</v>
      </c>
      <c r="R46" s="16" t="s">
        <v>9694</v>
      </c>
      <c r="S46" s="15">
        <f>A1L240C16</f>
        <v>80977.5</v>
      </c>
      <c r="T46" s="16" t="s">
        <v>9695</v>
      </c>
      <c r="U46" s="21">
        <f>IF(OR(B3L839C7=0,B3L839C8=0),0,1+(B3L839C7/B3L839C8))</f>
        <v>1.9260473588342442</v>
      </c>
      <c r="V46" s="16" t="s">
        <v>9696</v>
      </c>
      <c r="W46" s="15">
        <f>A1L240C8</f>
        <v>75845</v>
      </c>
      <c r="X46" s="16" t="s">
        <v>9697</v>
      </c>
      <c r="Y46" s="15">
        <f>A1L240C7</f>
        <v>77992</v>
      </c>
      <c r="Z46" s="16" t="s">
        <v>9698</v>
      </c>
      <c r="AA46" s="21">
        <f>IF(OR(B3L839C10=0,B3L839C11=0),0,1+(B3L839C10/B3L839C11))</f>
        <v>1.9724715355421067</v>
      </c>
      <c r="AB46" s="16" t="s">
        <v>9699</v>
      </c>
      <c r="AC46" s="15">
        <f>A1L240C20</f>
        <v>75274.333333333328</v>
      </c>
      <c r="AD46" s="16" t="s">
        <v>9700</v>
      </c>
      <c r="AE46" s="15">
        <f>A1L240C19</f>
        <v>79982.333333333328</v>
      </c>
      <c r="AF46" s="16" t="s">
        <v>9701</v>
      </c>
      <c r="AG46" s="21">
        <f>IF(OR(B3L839C13=0,B3L839C14=0),0,1+(B3L839C13/B3L839C14))</f>
        <v>1.9411370010877402</v>
      </c>
      <c r="AH46" s="16" t="s">
        <v>9702</v>
      </c>
      <c r="AI46" s="15">
        <f>A1L240C11</f>
        <v>72308</v>
      </c>
      <c r="AJ46" s="16" t="s">
        <v>9703</v>
      </c>
      <c r="AK46" s="15">
        <f>A1L240C10</f>
        <v>77973</v>
      </c>
      <c r="AL46" s="16" t="s">
        <v>9704</v>
      </c>
      <c r="AM46" s="21">
        <f>IF(OR(B3L839C16=0,B3L839C17=0),0,1+(B3L839C16/B3L839C17))</f>
        <v>1.9273466456337451</v>
      </c>
      <c r="AN46" s="16" t="s">
        <v>9705</v>
      </c>
      <c r="AO46" s="15">
        <f>A1L240C23</f>
        <v>74532.75</v>
      </c>
      <c r="AP46" s="16" t="s">
        <v>9706</v>
      </c>
      <c r="AQ46" s="15">
        <f>A1L240C22</f>
        <v>79480</v>
      </c>
      <c r="AR46" s="16" t="s">
        <v>9707</v>
      </c>
      <c r="AS46" s="21">
        <f>IF(OR(B3L839C19=0,B3L839C20=0),0,1+(B3L839C19/B3L839C20))</f>
        <v>1.9377547810770004</v>
      </c>
      <c r="AT46" s="16" t="s">
        <v>9708</v>
      </c>
      <c r="AU46" s="15">
        <f>A1L240C14</f>
        <v>70236</v>
      </c>
      <c r="AV46" s="16" t="s">
        <v>9709</v>
      </c>
      <c r="AW46" s="15">
        <f>A1L240C13</f>
        <v>71429</v>
      </c>
      <c r="AX46" s="16" t="s">
        <v>9710</v>
      </c>
      <c r="AY46" s="21">
        <f>IF(OR(B3L839C22=0,B3L839C23=0),0,1+(B3L839C22/B3L839C23))</f>
        <v>1.9832981002113987</v>
      </c>
      <c r="AZ46" s="16" t="s">
        <v>9711</v>
      </c>
      <c r="BA46" s="15">
        <f>A1L240C26</f>
        <v>73673.399999999994</v>
      </c>
      <c r="BB46" s="16" t="s">
        <v>9712</v>
      </c>
      <c r="BC46" s="15">
        <f>A1L240C25</f>
        <v>77869.8</v>
      </c>
      <c r="BD46" s="16" t="s">
        <v>9713</v>
      </c>
      <c r="BE46" s="21">
        <f>IF(OR(B3L839C25=0,B3L839C26=0),0,1+(B3L839C25/B3L839C26))</f>
        <v>1.9461100452293443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1346759</v>
      </c>
      <c r="F47" s="16" t="s">
        <v>9715</v>
      </c>
      <c r="G47" s="15">
        <f>A1L241C1</f>
        <v>1377100</v>
      </c>
      <c r="H47" s="16" t="s">
        <v>9716</v>
      </c>
      <c r="I47" s="21">
        <f>IF(OR(B3L840C1=0,B3L840C2=0),0,1+(B3L840C1/B3L840C2))</f>
        <v>1.9779674678672574</v>
      </c>
      <c r="J47" s="16" t="s">
        <v>9717</v>
      </c>
      <c r="K47" s="15">
        <f>A1L241C5</f>
        <v>1285305</v>
      </c>
      <c r="L47" s="16" t="s">
        <v>9718</v>
      </c>
      <c r="M47" s="15">
        <f>A1L241C4</f>
        <v>1294964</v>
      </c>
      <c r="N47" s="16" t="s">
        <v>9719</v>
      </c>
      <c r="O47" s="21">
        <f>IF(OR(B3L840C4=0,B3L840C5=0),0,1+(B3L840C4/B3L840C5))</f>
        <v>1.9925411053898023</v>
      </c>
      <c r="P47" s="16" t="s">
        <v>9720</v>
      </c>
      <c r="Q47" s="15">
        <f>A1L241C17</f>
        <v>1316032</v>
      </c>
      <c r="R47" s="16" t="s">
        <v>9721</v>
      </c>
      <c r="S47" s="15">
        <f>A1L241C16</f>
        <v>1336032</v>
      </c>
      <c r="T47" s="16" t="s">
        <v>9722</v>
      </c>
      <c r="U47" s="21">
        <f>IF(OR(B3L840C7=0,B3L840C8=0),0,1+(B3L840C7/B3L840C8))</f>
        <v>1.9850302986754809</v>
      </c>
      <c r="V47" s="16" t="s">
        <v>9723</v>
      </c>
      <c r="W47" s="15">
        <f>A1L241C8</f>
        <v>1363438</v>
      </c>
      <c r="X47" s="16" t="s">
        <v>9724</v>
      </c>
      <c r="Y47" s="15">
        <f>A1L241C7</f>
        <v>1309280</v>
      </c>
      <c r="Z47" s="16" t="s">
        <v>9725</v>
      </c>
      <c r="AA47" s="21">
        <f>IF(OR(B3L840C10=0,B3L840C11=0),0,1+(B3L840C10/B3L840C11))</f>
        <v>2.0413647195405109</v>
      </c>
      <c r="AB47" s="16" t="s">
        <v>9726</v>
      </c>
      <c r="AC47" s="15">
        <f>A1L241C20</f>
        <v>1331834</v>
      </c>
      <c r="AD47" s="16" t="s">
        <v>9727</v>
      </c>
      <c r="AE47" s="15">
        <f>A1L241C19</f>
        <v>1327114.6666666667</v>
      </c>
      <c r="AF47" s="16" t="s">
        <v>9728</v>
      </c>
      <c r="AG47" s="21">
        <f>IF(OR(B3L840C13=0,B3L840C14=0),0,1+(B3L840C13/B3L840C14))</f>
        <v>2.0035560855831598</v>
      </c>
      <c r="AH47" s="16" t="s">
        <v>9729</v>
      </c>
      <c r="AI47" s="15">
        <f>A1L241C11</f>
        <v>1531004</v>
      </c>
      <c r="AJ47" s="16" t="s">
        <v>9730</v>
      </c>
      <c r="AK47" s="15">
        <f>A1L241C10</f>
        <v>1496039</v>
      </c>
      <c r="AL47" s="16" t="s">
        <v>9731</v>
      </c>
      <c r="AM47" s="21">
        <f>IF(OR(B3L840C16=0,B3L840C17=0),0,1+(B3L840C16/B3L840C17))</f>
        <v>2.0233717169137968</v>
      </c>
      <c r="AN47" s="16" t="s">
        <v>9732</v>
      </c>
      <c r="AO47" s="15">
        <f>A1L241C23</f>
        <v>1381626.5</v>
      </c>
      <c r="AP47" s="16" t="s">
        <v>9733</v>
      </c>
      <c r="AQ47" s="15">
        <f>A1L241C22</f>
        <v>1369345.75</v>
      </c>
      <c r="AR47" s="16" t="s">
        <v>9734</v>
      </c>
      <c r="AS47" s="21">
        <f>IF(OR(B3L840C19=0,B3L840C20=0),0,1+(B3L840C19/B3L840C20))</f>
        <v>2.0089683339653259</v>
      </c>
      <c r="AT47" s="16" t="s">
        <v>9735</v>
      </c>
      <c r="AU47" s="15">
        <f>A1L241C14</f>
        <v>1419515</v>
      </c>
      <c r="AV47" s="16" t="s">
        <v>9736</v>
      </c>
      <c r="AW47" s="15">
        <f>A1L241C13</f>
        <v>1376801</v>
      </c>
      <c r="AX47" s="16" t="s">
        <v>9737</v>
      </c>
      <c r="AY47" s="21">
        <f>IF(OR(B3L840C22=0,B3L840C23=0),0,1+(B3L840C22/B3L840C23))</f>
        <v>2.0310240913537978</v>
      </c>
      <c r="AZ47" s="16" t="s">
        <v>9738</v>
      </c>
      <c r="BA47" s="15">
        <f>A1L241C26</f>
        <v>1389204.2</v>
      </c>
      <c r="BB47" s="16" t="s">
        <v>9739</v>
      </c>
      <c r="BC47" s="15">
        <f>A1L241C25</f>
        <v>1370836.8</v>
      </c>
      <c r="BD47" s="16" t="s">
        <v>9740</v>
      </c>
      <c r="BE47" s="21">
        <f>IF(OR(B3L840C25=0,B3L840C26=0),0,1+(B3L840C25/B3L840C26))</f>
        <v>2.0133986773626154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75701</v>
      </c>
      <c r="F48" s="16" t="s">
        <v>9742</v>
      </c>
      <c r="G48" s="15">
        <f>A1L242C1</f>
        <v>69919</v>
      </c>
      <c r="H48" s="16" t="s">
        <v>9743</v>
      </c>
      <c r="I48" s="21">
        <f>IF(OR(B3L841C1=0,B3L841C2=0),0,1+(B3L841C1/B3L841C2))</f>
        <v>2.0826956907278422</v>
      </c>
      <c r="J48" s="16" t="s">
        <v>9744</v>
      </c>
      <c r="K48" s="15">
        <f>A1L242C5</f>
        <v>65783</v>
      </c>
      <c r="L48" s="16" t="s">
        <v>9745</v>
      </c>
      <c r="M48" s="15">
        <f>A1L242C4</f>
        <v>59688</v>
      </c>
      <c r="N48" s="16" t="s">
        <v>9746</v>
      </c>
      <c r="O48" s="21">
        <f>IF(OR(B3L841C4=0,B3L841C5=0),0,1+(B3L841C4/B3L841C5))</f>
        <v>2.1021143278380912</v>
      </c>
      <c r="P48" s="16" t="s">
        <v>9747</v>
      </c>
      <c r="Q48" s="15">
        <f>A1L242C17</f>
        <v>70742</v>
      </c>
      <c r="R48" s="16" t="s">
        <v>9748</v>
      </c>
      <c r="S48" s="15">
        <f>A1L242C16</f>
        <v>64803.5</v>
      </c>
      <c r="T48" s="16" t="s">
        <v>9749</v>
      </c>
      <c r="U48" s="21">
        <f>IF(OR(B3L841C7=0,B3L841C8=0),0,1+(B3L841C7/B3L841C8))</f>
        <v>2.0916385689044574</v>
      </c>
      <c r="V48" s="16" t="s">
        <v>9750</v>
      </c>
      <c r="W48" s="15">
        <f>A1L242C8</f>
        <v>80280</v>
      </c>
      <c r="X48" s="16" t="s">
        <v>9751</v>
      </c>
      <c r="Y48" s="15">
        <f>A1L242C7</f>
        <v>71904</v>
      </c>
      <c r="Z48" s="16" t="s">
        <v>9752</v>
      </c>
      <c r="AA48" s="21">
        <f>IF(OR(B3L841C10=0,B3L841C11=0),0,1+(B3L841C10/B3L841C11))</f>
        <v>2.1164886515353807</v>
      </c>
      <c r="AB48" s="16" t="s">
        <v>9753</v>
      </c>
      <c r="AC48" s="15">
        <f>A1L242C20</f>
        <v>73921.333333333328</v>
      </c>
      <c r="AD48" s="16" t="s">
        <v>9754</v>
      </c>
      <c r="AE48" s="15">
        <f>A1L242C19</f>
        <v>67170.333333333328</v>
      </c>
      <c r="AF48" s="16" t="s">
        <v>9755</v>
      </c>
      <c r="AG48" s="21">
        <f>IF(OR(B3L841C13=0,B3L841C14=0),0,1+(B3L841C13/B3L841C14))</f>
        <v>2.1005056795906922</v>
      </c>
      <c r="AH48" s="16" t="s">
        <v>9756</v>
      </c>
      <c r="AI48" s="15">
        <f>A1L242C11</f>
        <v>79563</v>
      </c>
      <c r="AJ48" s="16" t="s">
        <v>9757</v>
      </c>
      <c r="AK48" s="15">
        <f>A1L242C10</f>
        <v>74779</v>
      </c>
      <c r="AL48" s="16" t="s">
        <v>9758</v>
      </c>
      <c r="AM48" s="21">
        <f>IF(OR(B3L841C16=0,B3L841C17=0),0,1+(B3L841C16/B3L841C17))</f>
        <v>2.0639751801976489</v>
      </c>
      <c r="AN48" s="16" t="s">
        <v>9759</v>
      </c>
      <c r="AO48" s="15">
        <f>A1L242C23</f>
        <v>75331.75</v>
      </c>
      <c r="AP48" s="16" t="s">
        <v>9760</v>
      </c>
      <c r="AQ48" s="15">
        <f>A1L242C22</f>
        <v>69072.5</v>
      </c>
      <c r="AR48" s="16" t="s">
        <v>9761</v>
      </c>
      <c r="AS48" s="21">
        <f>IF(OR(B3L841C19=0,B3L841C20=0),0,1+(B3L841C19/B3L841C20))</f>
        <v>2.0906185529697057</v>
      </c>
      <c r="AT48" s="16" t="s">
        <v>9762</v>
      </c>
      <c r="AU48" s="15">
        <f>A1L242C14</f>
        <v>78694</v>
      </c>
      <c r="AV48" s="16" t="s">
        <v>9763</v>
      </c>
      <c r="AW48" s="15">
        <f>A1L242C13</f>
        <v>74354</v>
      </c>
      <c r="AX48" s="16" t="s">
        <v>9764</v>
      </c>
      <c r="AY48" s="21">
        <f>IF(OR(B3L841C22=0,B3L841C23=0),0,1+(B3L841C22/B3L841C23))</f>
        <v>2.058369421954434</v>
      </c>
      <c r="AZ48" s="16" t="s">
        <v>9765</v>
      </c>
      <c r="BA48" s="15">
        <f>A1L242C26</f>
        <v>76004.2</v>
      </c>
      <c r="BB48" s="16" t="s">
        <v>9766</v>
      </c>
      <c r="BC48" s="15">
        <f>A1L242C25</f>
        <v>70128.800000000003</v>
      </c>
      <c r="BD48" s="16" t="s">
        <v>9767</v>
      </c>
      <c r="BE48" s="21">
        <f>IF(OR(B3L841C25=0,B3L841C26=0),0,1+(B3L841C25/B3L841C26))</f>
        <v>2.0837801302745804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658420</v>
      </c>
      <c r="F49" s="16" t="s">
        <v>9769</v>
      </c>
      <c r="G49" s="15">
        <f>A1L243C1</f>
        <v>647631</v>
      </c>
      <c r="H49" s="16" t="s">
        <v>9770</v>
      </c>
      <c r="I49" s="21">
        <f>IF(OR(B3L842C1=0,B3L842C2=0),0,1+(B3L842C1/B3L842C2))</f>
        <v>2.0166591778342915</v>
      </c>
      <c r="J49" s="16" t="s">
        <v>9771</v>
      </c>
      <c r="K49" s="15">
        <f>A1L243C5</f>
        <v>521682</v>
      </c>
      <c r="L49" s="16" t="s">
        <v>9772</v>
      </c>
      <c r="M49" s="15">
        <f>A1L243C4</f>
        <v>512496</v>
      </c>
      <c r="N49" s="16" t="s">
        <v>9773</v>
      </c>
      <c r="O49" s="21">
        <f>IF(OR(B3L842C4=0,B3L842C5=0),0,1+(B3L842C4/B3L842C5))</f>
        <v>2.017924042333989</v>
      </c>
      <c r="P49" s="16" t="s">
        <v>9774</v>
      </c>
      <c r="Q49" s="15">
        <f>A1L243C17</f>
        <v>590051</v>
      </c>
      <c r="R49" s="16" t="s">
        <v>9775</v>
      </c>
      <c r="S49" s="15">
        <f>A1L243C16</f>
        <v>580063.5</v>
      </c>
      <c r="T49" s="16" t="s">
        <v>9776</v>
      </c>
      <c r="U49" s="21">
        <f>IF(OR(B3L842C7=0,B3L842C8=0),0,1+(B3L842C7/B3L842C8))</f>
        <v>2.0172179425183625</v>
      </c>
      <c r="V49" s="16" t="s">
        <v>9777</v>
      </c>
      <c r="W49" s="15">
        <f>A1L243C8</f>
        <v>741768</v>
      </c>
      <c r="X49" s="16" t="s">
        <v>9778</v>
      </c>
      <c r="Y49" s="15">
        <f>A1L243C7</f>
        <v>708295</v>
      </c>
      <c r="Z49" s="16" t="s">
        <v>9779</v>
      </c>
      <c r="AA49" s="21">
        <f>IF(OR(B3L842C10=0,B3L842C11=0),0,1+(B3L842C10/B3L842C11))</f>
        <v>2.0472585575219364</v>
      </c>
      <c r="AB49" s="16" t="s">
        <v>9780</v>
      </c>
      <c r="AC49" s="15">
        <f>A1L243C20</f>
        <v>640623.33333333337</v>
      </c>
      <c r="AD49" s="16" t="s">
        <v>9781</v>
      </c>
      <c r="AE49" s="15">
        <f>A1L243C19</f>
        <v>622807.33333333337</v>
      </c>
      <c r="AF49" s="16" t="s">
        <v>9782</v>
      </c>
      <c r="AG49" s="21">
        <f>IF(OR(B3L842C13=0,B3L842C14=0),0,1+(B3L842C13/B3L842C14))</f>
        <v>2.0286059573265569</v>
      </c>
      <c r="AH49" s="16" t="s">
        <v>9783</v>
      </c>
      <c r="AI49" s="15">
        <f>A1L243C11</f>
        <v>719571</v>
      </c>
      <c r="AJ49" s="16" t="s">
        <v>9784</v>
      </c>
      <c r="AK49" s="15">
        <f>A1L243C10</f>
        <v>705374</v>
      </c>
      <c r="AL49" s="16" t="s">
        <v>9785</v>
      </c>
      <c r="AM49" s="21">
        <f>IF(OR(B3L842C16=0,B3L842C17=0),0,1+(B3L842C16/B3L842C17))</f>
        <v>2.0201269113973579</v>
      </c>
      <c r="AN49" s="16" t="s">
        <v>9786</v>
      </c>
      <c r="AO49" s="15">
        <f>A1L243C23</f>
        <v>660360.25</v>
      </c>
      <c r="AP49" s="16" t="s">
        <v>9787</v>
      </c>
      <c r="AQ49" s="15">
        <f>A1L243C22</f>
        <v>643449</v>
      </c>
      <c r="AR49" s="16" t="s">
        <v>9788</v>
      </c>
      <c r="AS49" s="21">
        <f>IF(OR(B3L842C19=0,B3L842C20=0),0,1+(B3L842C19/B3L842C20))</f>
        <v>2.026282191751017</v>
      </c>
      <c r="AT49" s="16" t="s">
        <v>9789</v>
      </c>
      <c r="AU49" s="15">
        <f>A1L243C14</f>
        <v>796637</v>
      </c>
      <c r="AV49" s="16" t="s">
        <v>9790</v>
      </c>
      <c r="AW49" s="15">
        <f>A1L243C13</f>
        <v>789568</v>
      </c>
      <c r="AX49" s="16" t="s">
        <v>9791</v>
      </c>
      <c r="AY49" s="21">
        <f>IF(OR(B3L842C22=0,B3L842C23=0),0,1+(B3L842C22/B3L842C23))</f>
        <v>2.0089529970819484</v>
      </c>
      <c r="AZ49" s="16" t="s">
        <v>9792</v>
      </c>
      <c r="BA49" s="15">
        <f>A1L243C26</f>
        <v>687615.6</v>
      </c>
      <c r="BB49" s="16" t="s">
        <v>9793</v>
      </c>
      <c r="BC49" s="15">
        <f>A1L243C25</f>
        <v>672672.8</v>
      </c>
      <c r="BD49" s="16" t="s">
        <v>9794</v>
      </c>
      <c r="BE49" s="21">
        <f>IF(OR(B3L842C25=0,B3L842C26=0),0,1+(B3L842C25/B3L842C26))</f>
        <v>2.0222140690094799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19011</v>
      </c>
      <c r="F50" s="16" t="s">
        <v>9796</v>
      </c>
      <c r="G50" s="15">
        <f>A1L244C1</f>
        <v>21341</v>
      </c>
      <c r="H50" s="16" t="s">
        <v>9797</v>
      </c>
      <c r="I50" s="21">
        <f>IF(OR(B3L843C1=0,B3L843C2=0),0,1+(B3L843C1/B3L843C2))</f>
        <v>1.8908204863877045</v>
      </c>
      <c r="J50" s="16" t="s">
        <v>9798</v>
      </c>
      <c r="K50" s="15">
        <f>A1L244C5</f>
        <v>15332</v>
      </c>
      <c r="L50" s="16" t="s">
        <v>9799</v>
      </c>
      <c r="M50" s="15">
        <f>A1L244C4</f>
        <v>19444</v>
      </c>
      <c r="N50" s="16" t="s">
        <v>9800</v>
      </c>
      <c r="O50" s="21">
        <f>IF(OR(B3L843C4=0,B3L843C5=0),0,1+(B3L843C4/B3L843C5))</f>
        <v>1.7885208804772681</v>
      </c>
      <c r="P50" s="16" t="s">
        <v>9801</v>
      </c>
      <c r="Q50" s="15">
        <f>A1L244C17</f>
        <v>17171.5</v>
      </c>
      <c r="R50" s="16" t="s">
        <v>9802</v>
      </c>
      <c r="S50" s="15">
        <f>A1L244C16</f>
        <v>20392.5</v>
      </c>
      <c r="T50" s="16" t="s">
        <v>9803</v>
      </c>
      <c r="U50" s="21">
        <f>IF(OR(B3L843C7=0,B3L843C8=0),0,1+(B3L843C7/B3L843C8))</f>
        <v>1.8420497732009316</v>
      </c>
      <c r="V50" s="16" t="s">
        <v>9804</v>
      </c>
      <c r="W50" s="15">
        <f>A1L244C8</f>
        <v>14359</v>
      </c>
      <c r="X50" s="16" t="s">
        <v>9805</v>
      </c>
      <c r="Y50" s="15">
        <f>A1L244C7</f>
        <v>19148</v>
      </c>
      <c r="Z50" s="16" t="s">
        <v>9806</v>
      </c>
      <c r="AA50" s="21">
        <f>IF(OR(B3L843C10=0,B3L843C11=0),0,1+(B3L843C10/B3L843C11))</f>
        <v>1.7498955504491329</v>
      </c>
      <c r="AB50" s="16" t="s">
        <v>9807</v>
      </c>
      <c r="AC50" s="15">
        <f>A1L244C20</f>
        <v>16234</v>
      </c>
      <c r="AD50" s="16" t="s">
        <v>9808</v>
      </c>
      <c r="AE50" s="15">
        <f>A1L244C19</f>
        <v>19977.666666666668</v>
      </c>
      <c r="AF50" s="16" t="s">
        <v>9809</v>
      </c>
      <c r="AG50" s="21">
        <f>IF(OR(B3L843C13=0,B3L843C14=0),0,1+(B3L843C13/B3L843C14))</f>
        <v>1.8126074116096307</v>
      </c>
      <c r="AH50" s="16" t="s">
        <v>9810</v>
      </c>
      <c r="AI50" s="15">
        <f>A1L244C11</f>
        <v>12925</v>
      </c>
      <c r="AJ50" s="16" t="s">
        <v>9811</v>
      </c>
      <c r="AK50" s="15">
        <f>A1L244C10</f>
        <v>17732</v>
      </c>
      <c r="AL50" s="16" t="s">
        <v>9812</v>
      </c>
      <c r="AM50" s="21">
        <f>IF(OR(B3L843C16=0,B3L843C17=0),0,1+(B3L843C16/B3L843C17))</f>
        <v>1.7289081885856079</v>
      </c>
      <c r="AN50" s="16" t="s">
        <v>9813</v>
      </c>
      <c r="AO50" s="15">
        <f>A1L244C23</f>
        <v>15406.75</v>
      </c>
      <c r="AP50" s="16" t="s">
        <v>9814</v>
      </c>
      <c r="AQ50" s="15">
        <f>A1L244C22</f>
        <v>19416.25</v>
      </c>
      <c r="AR50" s="16" t="s">
        <v>9815</v>
      </c>
      <c r="AS50" s="21">
        <f>IF(OR(B3L843C19=0,B3L843C20=0),0,1+(B3L843C19/B3L843C20))</f>
        <v>1.7934977145432307</v>
      </c>
      <c r="AT50" s="16" t="s">
        <v>9816</v>
      </c>
      <c r="AU50" s="15">
        <f>A1L244C14</f>
        <v>11653</v>
      </c>
      <c r="AV50" s="16" t="s">
        <v>9817</v>
      </c>
      <c r="AW50" s="15">
        <f>A1L244C13</f>
        <v>16452</v>
      </c>
      <c r="AX50" s="16" t="s">
        <v>9818</v>
      </c>
      <c r="AY50" s="21">
        <f>IF(OR(B3L843C22=0,B3L843C23=0),0,1+(B3L843C22/B3L843C23))</f>
        <v>1.7083029418915632</v>
      </c>
      <c r="AZ50" s="16" t="s">
        <v>9819</v>
      </c>
      <c r="BA50" s="15">
        <f>A1L244C26</f>
        <v>14656</v>
      </c>
      <c r="BB50" s="16" t="s">
        <v>9820</v>
      </c>
      <c r="BC50" s="15">
        <f>A1L244C25</f>
        <v>18823.400000000001</v>
      </c>
      <c r="BD50" s="16" t="s">
        <v>9821</v>
      </c>
      <c r="BE50" s="21">
        <f>IF(OR(B3L843C25=0,B3L843C26=0),0,1+(B3L843C25/B3L843C26))</f>
        <v>1.7786053529118013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19273</v>
      </c>
      <c r="F51" s="16" t="s">
        <v>9823</v>
      </c>
      <c r="G51" s="15">
        <f>A1L245C1</f>
        <v>21485</v>
      </c>
      <c r="H51" s="16" t="s">
        <v>9824</v>
      </c>
      <c r="I51" s="21">
        <f>IF(OR(B3L844C1=0,B3L844C2=0),0,1+(B3L844C1/B3L844C2))</f>
        <v>1.8970444496160113</v>
      </c>
      <c r="J51" s="16" t="s">
        <v>9825</v>
      </c>
      <c r="K51" s="15">
        <f>A1L245C5</f>
        <v>16088</v>
      </c>
      <c r="L51" s="16" t="s">
        <v>9826</v>
      </c>
      <c r="M51" s="15">
        <f>A1L245C4</f>
        <v>18332</v>
      </c>
      <c r="N51" s="16" t="s">
        <v>9827</v>
      </c>
      <c r="O51" s="21">
        <f>IF(OR(B3L844C4=0,B3L844C5=0),0,1+(B3L844C4/B3L844C5))</f>
        <v>1.8775910975343661</v>
      </c>
      <c r="P51" s="16" t="s">
        <v>9828</v>
      </c>
      <c r="Q51" s="15">
        <f>A1L245C17</f>
        <v>17680.5</v>
      </c>
      <c r="R51" s="16" t="s">
        <v>9829</v>
      </c>
      <c r="S51" s="15">
        <f>A1L245C16</f>
        <v>19908.5</v>
      </c>
      <c r="T51" s="16" t="s">
        <v>9830</v>
      </c>
      <c r="U51" s="21">
        <f>IF(OR(B3L844C7=0,B3L844C8=0),0,1+(B3L844C7/B3L844C8))</f>
        <v>1.8880880026119495</v>
      </c>
      <c r="V51" s="16" t="s">
        <v>9831</v>
      </c>
      <c r="W51" s="15">
        <f>A1L245C8</f>
        <v>14917</v>
      </c>
      <c r="X51" s="16" t="s">
        <v>9832</v>
      </c>
      <c r="Y51" s="15">
        <f>A1L245C7</f>
        <v>19419</v>
      </c>
      <c r="Z51" s="16" t="s">
        <v>9833</v>
      </c>
      <c r="AA51" s="21">
        <f>IF(OR(B3L844C10=0,B3L844C11=0),0,1+(B3L844C10/B3L844C11))</f>
        <v>1.7681651990318761</v>
      </c>
      <c r="AB51" s="16" t="s">
        <v>9834</v>
      </c>
      <c r="AC51" s="15">
        <f>A1L245C20</f>
        <v>16759.333333333332</v>
      </c>
      <c r="AD51" s="16" t="s">
        <v>9835</v>
      </c>
      <c r="AE51" s="15">
        <f>A1L245C19</f>
        <v>19745.333333333332</v>
      </c>
      <c r="AF51" s="16" t="s">
        <v>9836</v>
      </c>
      <c r="AG51" s="21">
        <f>IF(OR(B3L844C13=0,B3L844C14=0),0,1+(B3L844C13/B3L844C14))</f>
        <v>1.8487743939496251</v>
      </c>
      <c r="AH51" s="16" t="s">
        <v>9837</v>
      </c>
      <c r="AI51" s="15">
        <f>A1L245C11</f>
        <v>15690</v>
      </c>
      <c r="AJ51" s="16" t="s">
        <v>9838</v>
      </c>
      <c r="AK51" s="15">
        <f>A1L245C10</f>
        <v>22893</v>
      </c>
      <c r="AL51" s="16" t="s">
        <v>9839</v>
      </c>
      <c r="AM51" s="21">
        <f>IF(OR(B3L844C16=0,B3L844C17=0),0,1+(B3L844C16/B3L844C17))</f>
        <v>1.6853623378325251</v>
      </c>
      <c r="AN51" s="16" t="s">
        <v>9840</v>
      </c>
      <c r="AO51" s="15">
        <f>A1L245C23</f>
        <v>16492</v>
      </c>
      <c r="AP51" s="16" t="s">
        <v>9841</v>
      </c>
      <c r="AQ51" s="15">
        <f>A1L245C22</f>
        <v>20532.25</v>
      </c>
      <c r="AR51" s="16" t="s">
        <v>9842</v>
      </c>
      <c r="AS51" s="21">
        <f>IF(OR(B3L844C19=0,B3L844C20=0),0,1+(B3L844C19/B3L844C20))</f>
        <v>1.8032241960817736</v>
      </c>
      <c r="AT51" s="16" t="s">
        <v>9843</v>
      </c>
      <c r="AU51" s="15">
        <f>A1L245C14</f>
        <v>19745</v>
      </c>
      <c r="AV51" s="16" t="s">
        <v>9844</v>
      </c>
      <c r="AW51" s="15">
        <f>A1L245C13</f>
        <v>25669</v>
      </c>
      <c r="AX51" s="16" t="s">
        <v>9845</v>
      </c>
      <c r="AY51" s="21">
        <f>IF(OR(B3L844C22=0,B3L844C23=0),0,1+(B3L844C22/B3L844C23))</f>
        <v>1.7692157855779345</v>
      </c>
      <c r="AZ51" s="16" t="s">
        <v>9846</v>
      </c>
      <c r="BA51" s="15">
        <f>A1L245C26</f>
        <v>17142.599999999999</v>
      </c>
      <c r="BB51" s="16" t="s">
        <v>9847</v>
      </c>
      <c r="BC51" s="15">
        <f>A1L245C25</f>
        <v>21559.599999999999</v>
      </c>
      <c r="BD51" s="16" t="s">
        <v>9848</v>
      </c>
      <c r="BE51" s="21">
        <f>IF(OR(B3L844C25=0,B3L844C26=0),0,1+(B3L844C25/B3L844C26))</f>
        <v>1.7951260691292974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289036</v>
      </c>
      <c r="F52" s="16" t="s">
        <v>9850</v>
      </c>
      <c r="G52" s="15">
        <f>A1L246C1</f>
        <v>1785585</v>
      </c>
      <c r="H52" s="16" t="s">
        <v>9851</v>
      </c>
      <c r="I52" s="21">
        <f>IF(OR(B3L845C1=0,B3L845C2=0),0,1+(B3L845C1/B3L845C2))</f>
        <v>1.1618718795240777</v>
      </c>
      <c r="J52" s="16" t="s">
        <v>9852</v>
      </c>
      <c r="K52" s="15">
        <f>A1L246C5</f>
        <v>203061</v>
      </c>
      <c r="L52" s="16" t="s">
        <v>9853</v>
      </c>
      <c r="M52" s="15">
        <f>A1L246C4</f>
        <v>1707852</v>
      </c>
      <c r="N52" s="16" t="s">
        <v>9854</v>
      </c>
      <c r="O52" s="21">
        <f>IF(OR(B3L845C4=0,B3L845C5=0),0,1+(B3L845C4/B3L845C5))</f>
        <v>1.1188984759803542</v>
      </c>
      <c r="P52" s="16" t="s">
        <v>9855</v>
      </c>
      <c r="Q52" s="15">
        <f>A1L246C17</f>
        <v>246048.5</v>
      </c>
      <c r="R52" s="16" t="s">
        <v>9856</v>
      </c>
      <c r="S52" s="15">
        <f>A1L246C16</f>
        <v>1746718.5</v>
      </c>
      <c r="T52" s="16" t="s">
        <v>9857</v>
      </c>
      <c r="U52" s="21">
        <f>IF(OR(B3L845C7=0,B3L845C8=0),0,1+(B3L845C7/B3L845C8))</f>
        <v>1.1408632816335316</v>
      </c>
      <c r="V52" s="16" t="s">
        <v>9858</v>
      </c>
      <c r="W52" s="15">
        <f>A1L246C8</f>
        <v>215269</v>
      </c>
      <c r="X52" s="16" t="s">
        <v>9859</v>
      </c>
      <c r="Y52" s="15">
        <f>A1L246C7</f>
        <v>1756081</v>
      </c>
      <c r="Z52" s="16" t="s">
        <v>9860</v>
      </c>
      <c r="AA52" s="21">
        <f>IF(OR(B3L845C10=0,B3L845C11=0),0,1+(B3L845C10/B3L845C11))</f>
        <v>1.1225848921547468</v>
      </c>
      <c r="AB52" s="16" t="s">
        <v>9861</v>
      </c>
      <c r="AC52" s="15">
        <f>A1L246C20</f>
        <v>235788.66666666666</v>
      </c>
      <c r="AD52" s="16" t="s">
        <v>9862</v>
      </c>
      <c r="AE52" s="15">
        <f>A1L246C19</f>
        <v>1749839.3333333333</v>
      </c>
      <c r="AF52" s="16" t="s">
        <v>9863</v>
      </c>
      <c r="AG52" s="21">
        <f>IF(OR(B3L845C13=0,B3L845C14=0),0,1+(B3L845C13/B3L845C14))</f>
        <v>1.1347487521711517</v>
      </c>
      <c r="AH52" s="16" t="s">
        <v>9864</v>
      </c>
      <c r="AI52" s="15">
        <f>A1L246C11</f>
        <v>212381</v>
      </c>
      <c r="AJ52" s="16" t="s">
        <v>9865</v>
      </c>
      <c r="AK52" s="15">
        <f>A1L246C10</f>
        <v>1833169</v>
      </c>
      <c r="AL52" s="16" t="s">
        <v>9866</v>
      </c>
      <c r="AM52" s="21">
        <f>IF(OR(B3L845C16=0,B3L845C17=0),0,1+(B3L845C16/B3L845C17))</f>
        <v>1.1158545666002426</v>
      </c>
      <c r="AN52" s="16" t="s">
        <v>9867</v>
      </c>
      <c r="AO52" s="15">
        <f>A1L246C23</f>
        <v>229936.75</v>
      </c>
      <c r="AP52" s="16" t="s">
        <v>9868</v>
      </c>
      <c r="AQ52" s="15">
        <f>A1L246C22</f>
        <v>1770671.75</v>
      </c>
      <c r="AR52" s="16" t="s">
        <v>9869</v>
      </c>
      <c r="AS52" s="21">
        <f>IF(OR(B3L845C19=0,B3L845C20=0),0,1+(B3L845C19/B3L845C20))</f>
        <v>1.1298584844988915</v>
      </c>
      <c r="AT52" s="16" t="s">
        <v>9870</v>
      </c>
      <c r="AU52" s="15">
        <f>A1L246C14</f>
        <v>204634</v>
      </c>
      <c r="AV52" s="16" t="s">
        <v>9871</v>
      </c>
      <c r="AW52" s="15">
        <f>A1L246C13</f>
        <v>1813944</v>
      </c>
      <c r="AX52" s="16" t="s">
        <v>9872</v>
      </c>
      <c r="AY52" s="21">
        <f>IF(OR(B3L845C22=0,B3L845C23=0),0,1+(B3L845C22/B3L845C23))</f>
        <v>1.1128116413737139</v>
      </c>
      <c r="AZ52" s="16" t="s">
        <v>9873</v>
      </c>
      <c r="BA52" s="15">
        <f>A1L246C26</f>
        <v>224876.2</v>
      </c>
      <c r="BB52" s="16" t="s">
        <v>9874</v>
      </c>
      <c r="BC52" s="15">
        <f>A1L246C25</f>
        <v>1779326.2</v>
      </c>
      <c r="BD52" s="16" t="s">
        <v>9875</v>
      </c>
      <c r="BE52" s="21">
        <f>IF(OR(B3L845C25=0,B3L845C26=0),0,1+(B3L845C25/B3L845C26))</f>
        <v>1.1263827846743335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92305</v>
      </c>
      <c r="F53" s="16" t="s">
        <v>9877</v>
      </c>
      <c r="G53" s="15">
        <f>A1L247C1</f>
        <v>366109</v>
      </c>
      <c r="H53" s="16" t="s">
        <v>9878</v>
      </c>
      <c r="I53" s="21">
        <f>IF(OR(B3L846C1=0,B3L846C2=0),0,1+(B3L846C1/B3L846C2))</f>
        <v>1.2521243673332259</v>
      </c>
      <c r="J53" s="16" t="s">
        <v>9879</v>
      </c>
      <c r="K53" s="15">
        <f>A1L247C5</f>
        <v>111288</v>
      </c>
      <c r="L53" s="16" t="s">
        <v>9880</v>
      </c>
      <c r="M53" s="15">
        <f>A1L247C4</f>
        <v>361854</v>
      </c>
      <c r="N53" s="16" t="s">
        <v>9881</v>
      </c>
      <c r="O53" s="21">
        <f>IF(OR(B3L846C4=0,B3L846C5=0),0,1+(B3L846C4/B3L846C5))</f>
        <v>1.3075494536470509</v>
      </c>
      <c r="P53" s="16" t="s">
        <v>9882</v>
      </c>
      <c r="Q53" s="15">
        <f>A1L247C17</f>
        <v>101796.5</v>
      </c>
      <c r="R53" s="16" t="s">
        <v>9883</v>
      </c>
      <c r="S53" s="15">
        <f>A1L247C16</f>
        <v>363981.5</v>
      </c>
      <c r="T53" s="16" t="s">
        <v>9884</v>
      </c>
      <c r="U53" s="21">
        <f>IF(OR(B3L846C7=0,B3L846C8=0),0,1+(B3L846C7/B3L846C8))</f>
        <v>1.2796749285334557</v>
      </c>
      <c r="V53" s="16" t="s">
        <v>9885</v>
      </c>
      <c r="W53" s="15">
        <f>A1L247C8</f>
        <v>106298</v>
      </c>
      <c r="X53" s="16" t="s">
        <v>9886</v>
      </c>
      <c r="Y53" s="15">
        <f>A1L247C7</f>
        <v>418912</v>
      </c>
      <c r="Z53" s="16" t="s">
        <v>9887</v>
      </c>
      <c r="AA53" s="21">
        <f>IF(OR(B3L846C10=0,B3L846C11=0),0,1+(B3L846C10/B3L846C11))</f>
        <v>1.2537478038346956</v>
      </c>
      <c r="AB53" s="16" t="s">
        <v>9888</v>
      </c>
      <c r="AC53" s="15">
        <f>A1L247C20</f>
        <v>103297</v>
      </c>
      <c r="AD53" s="16" t="s">
        <v>9889</v>
      </c>
      <c r="AE53" s="15">
        <f>A1L247C19</f>
        <v>382291.66666666669</v>
      </c>
      <c r="AF53" s="16" t="s">
        <v>9890</v>
      </c>
      <c r="AG53" s="21">
        <f>IF(OR(B3L846C13=0,B3L846C14=0),0,1+(B3L846C13/B3L846C14))</f>
        <v>1.2702046866485013</v>
      </c>
      <c r="AH53" s="16" t="s">
        <v>9891</v>
      </c>
      <c r="AI53" s="15">
        <f>A1L247C11</f>
        <v>105084</v>
      </c>
      <c r="AJ53" s="16" t="s">
        <v>9892</v>
      </c>
      <c r="AK53" s="15">
        <f>A1L247C10</f>
        <v>435289</v>
      </c>
      <c r="AL53" s="16" t="s">
        <v>9893</v>
      </c>
      <c r="AM53" s="21">
        <f>IF(OR(B3L846C16=0,B3L846C17=0),0,1+(B3L846C16/B3L846C17))</f>
        <v>1.2414120274116736</v>
      </c>
      <c r="AN53" s="16" t="s">
        <v>9894</v>
      </c>
      <c r="AO53" s="15">
        <f>A1L247C23</f>
        <v>103743.75</v>
      </c>
      <c r="AP53" s="16" t="s">
        <v>9895</v>
      </c>
      <c r="AQ53" s="15">
        <f>A1L247C22</f>
        <v>395541</v>
      </c>
      <c r="AR53" s="16" t="s">
        <v>9896</v>
      </c>
      <c r="AS53" s="21">
        <f>IF(OR(B3L846C19=0,B3L846C20=0),0,1+(B3L846C19/B3L846C20))</f>
        <v>1.2622831767124014</v>
      </c>
      <c r="AT53" s="16" t="s">
        <v>9897</v>
      </c>
      <c r="AU53" s="15">
        <f>A1L247C14</f>
        <v>123896</v>
      </c>
      <c r="AV53" s="16" t="s">
        <v>9898</v>
      </c>
      <c r="AW53" s="15">
        <f>A1L247C13</f>
        <v>409422</v>
      </c>
      <c r="AX53" s="16" t="s">
        <v>9899</v>
      </c>
      <c r="AY53" s="21">
        <f>IF(OR(B3L846C22=0,B3L846C23=0),0,1+(B3L846C22/B3L846C23))</f>
        <v>1.3026119749305118</v>
      </c>
      <c r="AZ53" s="16" t="s">
        <v>9900</v>
      </c>
      <c r="BA53" s="15">
        <f>A1L247C26</f>
        <v>107774.2</v>
      </c>
      <c r="BB53" s="16" t="s">
        <v>9901</v>
      </c>
      <c r="BC53" s="15">
        <f>A1L247C25</f>
        <v>398317.2</v>
      </c>
      <c r="BD53" s="16" t="s">
        <v>9902</v>
      </c>
      <c r="BE53" s="21">
        <f>IF(OR(B3L846C25=0,B3L846C26=0),0,1+(B3L846C25/B3L846C26))</f>
        <v>1.2705738039934003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458</v>
      </c>
      <c r="F54" s="16" t="s">
        <v>9904</v>
      </c>
      <c r="G54" s="15">
        <f>A1L248C1</f>
        <v>275</v>
      </c>
      <c r="H54" s="16" t="s">
        <v>9905</v>
      </c>
      <c r="I54" s="21">
        <f>IF(OR(B3L847C1=0,B3L847C2=0),0,1+(B3L847C1/B3L847C2))</f>
        <v>2.6654545454545455</v>
      </c>
      <c r="J54" s="16" t="s">
        <v>9906</v>
      </c>
      <c r="K54" s="15">
        <f>A1L248C5</f>
        <v>654</v>
      </c>
      <c r="L54" s="16" t="s">
        <v>9907</v>
      </c>
      <c r="M54" s="15">
        <f>A1L248C4</f>
        <v>451</v>
      </c>
      <c r="N54" s="16" t="s">
        <v>9908</v>
      </c>
      <c r="O54" s="21">
        <f>IF(OR(B3L847C4=0,B3L847C5=0),0,1+(B3L847C4/B3L847C5))</f>
        <v>2.4501108647450112</v>
      </c>
      <c r="P54" s="16" t="s">
        <v>9909</v>
      </c>
      <c r="Q54" s="15">
        <f>A1L248C17</f>
        <v>556</v>
      </c>
      <c r="R54" s="16" t="s">
        <v>9910</v>
      </c>
      <c r="S54" s="15">
        <f>A1L248C16</f>
        <v>363</v>
      </c>
      <c r="T54" s="16" t="s">
        <v>9911</v>
      </c>
      <c r="U54" s="21">
        <f>IF(OR(B3L847C7=0,B3L847C8=0),0,1+(B3L847C7/B3L847C8))</f>
        <v>2.5316804407713498</v>
      </c>
      <c r="V54" s="16" t="s">
        <v>9912</v>
      </c>
      <c r="W54" s="15">
        <f>A1L248C8</f>
        <v>856</v>
      </c>
      <c r="X54" s="16" t="s">
        <v>9913</v>
      </c>
      <c r="Y54" s="15">
        <f>A1L248C7</f>
        <v>459</v>
      </c>
      <c r="Z54" s="16" t="s">
        <v>9914</v>
      </c>
      <c r="AA54" s="21">
        <f>IF(OR(B3L847C10=0,B3L847C11=0),0,1+(B3L847C10/B3L847C11))</f>
        <v>2.8649237472766886</v>
      </c>
      <c r="AB54" s="16" t="s">
        <v>9915</v>
      </c>
      <c r="AC54" s="15">
        <f>A1L248C20</f>
        <v>656</v>
      </c>
      <c r="AD54" s="16" t="s">
        <v>9916</v>
      </c>
      <c r="AE54" s="15">
        <f>A1L248C19</f>
        <v>395</v>
      </c>
      <c r="AF54" s="16" t="s">
        <v>9917</v>
      </c>
      <c r="AG54" s="21">
        <f>IF(OR(B3L847C13=0,B3L847C14=0),0,1+(B3L847C13/B3L847C14))</f>
        <v>2.660759493670886</v>
      </c>
      <c r="AH54" s="16" t="s">
        <v>9918</v>
      </c>
      <c r="AI54" s="15">
        <f>A1L248C11</f>
        <v>979</v>
      </c>
      <c r="AJ54" s="16" t="s">
        <v>9919</v>
      </c>
      <c r="AK54" s="15">
        <f>A1L248C10</f>
        <v>639</v>
      </c>
      <c r="AL54" s="16" t="s">
        <v>9920</v>
      </c>
      <c r="AM54" s="21">
        <f>IF(OR(B3L847C16=0,B3L847C17=0),0,1+(B3L847C16/B3L847C17))</f>
        <v>2.5320813771517994</v>
      </c>
      <c r="AN54" s="16" t="s">
        <v>9921</v>
      </c>
      <c r="AO54" s="21">
        <f>A1L248C23</f>
        <v>736.75</v>
      </c>
      <c r="AP54" s="16" t="s">
        <v>9922</v>
      </c>
      <c r="AQ54" s="15">
        <f>A1L248C22</f>
        <v>456</v>
      </c>
      <c r="AR54" s="16" t="s">
        <v>9923</v>
      </c>
      <c r="AS54" s="21">
        <f>IF(OR(B3L847C19=0,B3L847C20=0),0,1+(B3L847C19/B3L847C20))</f>
        <v>2.6156798245614032</v>
      </c>
      <c r="AT54" s="16" t="s">
        <v>9924</v>
      </c>
      <c r="AU54" s="15">
        <f>A1L248C14</f>
        <v>1115</v>
      </c>
      <c r="AV54" s="16" t="s">
        <v>9925</v>
      </c>
      <c r="AW54" s="15">
        <f>A1L248C13</f>
        <v>594</v>
      </c>
      <c r="AX54" s="16" t="s">
        <v>9926</v>
      </c>
      <c r="AY54" s="21">
        <f>IF(OR(B3L847C22=0,B3L847C23=0),0,1+(B3L847C22/B3L847C23))</f>
        <v>2.8771043771043772</v>
      </c>
      <c r="AZ54" s="16" t="s">
        <v>9927</v>
      </c>
      <c r="BA54" s="21">
        <f>A1L248C26</f>
        <v>812.4</v>
      </c>
      <c r="BB54" s="16" t="s">
        <v>9928</v>
      </c>
      <c r="BC54" s="21">
        <f>A1L248C25</f>
        <v>483.6</v>
      </c>
      <c r="BD54" s="16" t="s">
        <v>9929</v>
      </c>
      <c r="BE54" s="21">
        <f>IF(OR(B3L847C25=0,B3L847C26=0),0,1+(B3L847C25/B3L847C26))</f>
        <v>2.6799007444168734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151929</v>
      </c>
      <c r="F55" s="16" t="s">
        <v>9931</v>
      </c>
      <c r="G55" s="15">
        <f>A1L249C1</f>
        <v>159336</v>
      </c>
      <c r="H55" s="16" t="s">
        <v>9932</v>
      </c>
      <c r="I55" s="21">
        <f>IF(OR(B3L848C1=0,B3L848C2=0),0,1+(B3L848C1/B3L848C2))</f>
        <v>1.9535133303208314</v>
      </c>
      <c r="J55" s="16" t="s">
        <v>9933</v>
      </c>
      <c r="K55" s="15">
        <f>A1L249C5</f>
        <v>146472</v>
      </c>
      <c r="L55" s="16" t="s">
        <v>9934</v>
      </c>
      <c r="M55" s="15">
        <f>A1L249C4</f>
        <v>148239</v>
      </c>
      <c r="N55" s="16" t="s">
        <v>9935</v>
      </c>
      <c r="O55" s="21">
        <f>IF(OR(B3L848C4=0,B3L848C5=0),0,1+(B3L848C4/B3L848C5))</f>
        <v>1.9880800599032642</v>
      </c>
      <c r="P55" s="16" t="s">
        <v>9936</v>
      </c>
      <c r="Q55" s="15">
        <f>A1L249C17</f>
        <v>149200.5</v>
      </c>
      <c r="R55" s="16" t="s">
        <v>9937</v>
      </c>
      <c r="S55" s="15">
        <f>A1L249C16</f>
        <v>153787.5</v>
      </c>
      <c r="T55" s="16" t="s">
        <v>9938</v>
      </c>
      <c r="U55" s="21">
        <f>IF(OR(B3L848C7=0,B3L848C8=0),0,1+(B3L848C7/B3L848C8))</f>
        <v>1.9701731285052426</v>
      </c>
      <c r="V55" s="16" t="s">
        <v>9939</v>
      </c>
      <c r="W55" s="15">
        <f>A1L249C8</f>
        <v>147772</v>
      </c>
      <c r="X55" s="16" t="s">
        <v>9940</v>
      </c>
      <c r="Y55" s="15">
        <f>A1L249C7</f>
        <v>158278</v>
      </c>
      <c r="Z55" s="16" t="s">
        <v>9941</v>
      </c>
      <c r="AA55" s="21">
        <f>IF(OR(B3L848C10=0,B3L848C11=0),0,1+(B3L848C10/B3L848C11))</f>
        <v>1.93362311881626</v>
      </c>
      <c r="AB55" s="16" t="s">
        <v>9942</v>
      </c>
      <c r="AC55" s="15">
        <f>A1L249C20</f>
        <v>148724.33333333334</v>
      </c>
      <c r="AD55" s="16" t="s">
        <v>9943</v>
      </c>
      <c r="AE55" s="15">
        <f>A1L249C19</f>
        <v>155284.33333333334</v>
      </c>
      <c r="AF55" s="16" t="s">
        <v>9944</v>
      </c>
      <c r="AG55" s="21">
        <f>IF(OR(B3L848C13=0,B3L848C14=0),0,1+(B3L848C13/B3L848C14))</f>
        <v>1.9577549141038053</v>
      </c>
      <c r="AH55" s="16" t="s">
        <v>9945</v>
      </c>
      <c r="AI55" s="15">
        <f>A1L249C11</f>
        <v>144019</v>
      </c>
      <c r="AJ55" s="16" t="s">
        <v>9946</v>
      </c>
      <c r="AK55" s="15">
        <f>A1L249C10</f>
        <v>161240</v>
      </c>
      <c r="AL55" s="16" t="s">
        <v>9947</v>
      </c>
      <c r="AM55" s="21">
        <f>IF(OR(B3L848C16=0,B3L848C17=0),0,1+(B3L848C16/B3L848C17))</f>
        <v>1.893196477300918</v>
      </c>
      <c r="AN55" s="16" t="s">
        <v>9948</v>
      </c>
      <c r="AO55" s="15">
        <f>A1L249C23</f>
        <v>147548</v>
      </c>
      <c r="AP55" s="16" t="s">
        <v>9949</v>
      </c>
      <c r="AQ55" s="15">
        <f>A1L249C22</f>
        <v>156773.25</v>
      </c>
      <c r="AR55" s="16" t="s">
        <v>9950</v>
      </c>
      <c r="AS55" s="21">
        <f>IF(OR(B3L848C19=0,B3L848C20=0),0,1+(B3L848C19/B3L848C20))</f>
        <v>1.9411554586002395</v>
      </c>
      <c r="AT55" s="16" t="s">
        <v>9951</v>
      </c>
      <c r="AU55" s="15">
        <f>A1L249C14</f>
        <v>130164</v>
      </c>
      <c r="AV55" s="16" t="s">
        <v>9952</v>
      </c>
      <c r="AW55" s="15">
        <f>A1L249C13</f>
        <v>143496</v>
      </c>
      <c r="AX55" s="16" t="s">
        <v>9953</v>
      </c>
      <c r="AY55" s="21">
        <f>IF(OR(B3L848C22=0,B3L848C23=0),0,1+(B3L848C22/B3L848C23))</f>
        <v>1.9070914868707143</v>
      </c>
      <c r="AZ55" s="16" t="s">
        <v>9954</v>
      </c>
      <c r="BA55" s="15">
        <f>A1L249C26</f>
        <v>144071.20000000001</v>
      </c>
      <c r="BB55" s="16" t="s">
        <v>9955</v>
      </c>
      <c r="BC55" s="15">
        <f>A1L249C25</f>
        <v>154117.79999999999</v>
      </c>
      <c r="BD55" s="16" t="s">
        <v>9956</v>
      </c>
      <c r="BE55" s="21">
        <f>IF(OR(B3L848C25=0,B3L848C26=0),0,1+(B3L848C25/B3L848C26))</f>
        <v>1.9348122020947613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135546</v>
      </c>
      <c r="F56" s="16" t="s">
        <v>9958</v>
      </c>
      <c r="G56" s="15">
        <f>A1L250C1</f>
        <v>131863</v>
      </c>
      <c r="H56" s="16" t="s">
        <v>9959</v>
      </c>
      <c r="I56" s="21">
        <f>IF(OR(B3L849C1=0,B3L849C2=0),0,1+(B3L849C1/B3L849C2))</f>
        <v>2.0279305036287663</v>
      </c>
      <c r="J56" s="16" t="s">
        <v>9960</v>
      </c>
      <c r="K56" s="15">
        <f>A1L250C5</f>
        <v>136905</v>
      </c>
      <c r="L56" s="16" t="s">
        <v>9961</v>
      </c>
      <c r="M56" s="15">
        <f>A1L250C4</f>
        <v>129600</v>
      </c>
      <c r="N56" s="16" t="s">
        <v>9962</v>
      </c>
      <c r="O56" s="21">
        <f>IF(OR(B3L849C4=0,B3L849C5=0),0,1+(B3L849C4/B3L849C5))</f>
        <v>2.0563657407407407</v>
      </c>
      <c r="P56" s="16" t="s">
        <v>9963</v>
      </c>
      <c r="Q56" s="15">
        <f>A1L250C17</f>
        <v>136225.5</v>
      </c>
      <c r="R56" s="16" t="s">
        <v>9964</v>
      </c>
      <c r="S56" s="15">
        <f>A1L250C16</f>
        <v>130731.5</v>
      </c>
      <c r="T56" s="16" t="s">
        <v>9965</v>
      </c>
      <c r="U56" s="21">
        <f>IF(OR(B3L849C7=0,B3L849C8=0),0,1+(B3L849C7/B3L849C8))</f>
        <v>2.0420250666442286</v>
      </c>
      <c r="V56" s="16" t="s">
        <v>9966</v>
      </c>
      <c r="W56" s="15">
        <f>A1L250C8</f>
        <v>150226</v>
      </c>
      <c r="X56" s="16" t="s">
        <v>9967</v>
      </c>
      <c r="Y56" s="15">
        <f>A1L250C7</f>
        <v>144260</v>
      </c>
      <c r="Z56" s="16" t="s">
        <v>9968</v>
      </c>
      <c r="AA56" s="21">
        <f>IF(OR(B3L849C10=0,B3L849C11=0),0,1+(B3L849C10/B3L849C11))</f>
        <v>2.0413558852072646</v>
      </c>
      <c r="AB56" s="16" t="s">
        <v>9969</v>
      </c>
      <c r="AC56" s="15">
        <f>A1L250C20</f>
        <v>140892.33333333334</v>
      </c>
      <c r="AD56" s="16" t="s">
        <v>9970</v>
      </c>
      <c r="AE56" s="15">
        <f>A1L250C19</f>
        <v>135241</v>
      </c>
      <c r="AF56" s="16" t="s">
        <v>9971</v>
      </c>
      <c r="AG56" s="21">
        <f>IF(OR(B3L849C13=0,B3L849C14=0),0,1+(B3L849C13/B3L849C14))</f>
        <v>2.0417871306285322</v>
      </c>
      <c r="AH56" s="16" t="s">
        <v>9972</v>
      </c>
      <c r="AI56" s="15">
        <f>A1L250C11</f>
        <v>150865</v>
      </c>
      <c r="AJ56" s="16" t="s">
        <v>9973</v>
      </c>
      <c r="AK56" s="15">
        <f>A1L250C10</f>
        <v>144296</v>
      </c>
      <c r="AL56" s="16" t="s">
        <v>9974</v>
      </c>
      <c r="AM56" s="21">
        <f>IF(OR(B3L849C16=0,B3L849C17=0),0,1+(B3L849C16/B3L849C17))</f>
        <v>2.045524477462993</v>
      </c>
      <c r="AN56" s="16" t="s">
        <v>9975</v>
      </c>
      <c r="AO56" s="15">
        <f>A1L250C23</f>
        <v>143385.5</v>
      </c>
      <c r="AP56" s="16" t="s">
        <v>9976</v>
      </c>
      <c r="AQ56" s="15">
        <f>A1L250C22</f>
        <v>137504.75</v>
      </c>
      <c r="AR56" s="16" t="s">
        <v>9977</v>
      </c>
      <c r="AS56" s="21">
        <f>IF(OR(B3L849C19=0,B3L849C20=0),0,1+(B3L849C19/B3L849C20))</f>
        <v>2.0427676134824431</v>
      </c>
      <c r="AT56" s="16" t="s">
        <v>9978</v>
      </c>
      <c r="AU56" s="15">
        <f>A1L250C14</f>
        <v>146727</v>
      </c>
      <c r="AV56" s="16" t="s">
        <v>9979</v>
      </c>
      <c r="AW56" s="15">
        <f>A1L250C13</f>
        <v>139457</v>
      </c>
      <c r="AX56" s="16" t="s">
        <v>9980</v>
      </c>
      <c r="AY56" s="21">
        <f>IF(OR(B3L849C22=0,B3L849C23=0),0,1+(B3L849C22/B3L849C23))</f>
        <v>2.0521307643216189</v>
      </c>
      <c r="AZ56" s="16" t="s">
        <v>9981</v>
      </c>
      <c r="BA56" s="15">
        <f>A1L250C26</f>
        <v>144053.79999999999</v>
      </c>
      <c r="BB56" s="16" t="s">
        <v>9982</v>
      </c>
      <c r="BC56" s="15">
        <f>A1L250C25</f>
        <v>137895.20000000001</v>
      </c>
      <c r="BD56" s="16" t="s">
        <v>9983</v>
      </c>
      <c r="BE56" s="21">
        <f>IF(OR(B3L849C25=0,B3L849C26=0),0,1+(B3L849C25/B3L849C26))</f>
        <v>2.0446614530455012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603028</v>
      </c>
      <c r="F57" s="16" t="s">
        <v>9985</v>
      </c>
      <c r="G57" s="15">
        <f>A1L251C1</f>
        <v>579796</v>
      </c>
      <c r="H57" s="16" t="s">
        <v>9986</v>
      </c>
      <c r="I57" s="21">
        <f>IF(OR(B3L850C1=0,B3L850C2=0),0,1+(B3L850C1/B3L850C2))</f>
        <v>2.0400692657417436</v>
      </c>
      <c r="J57" s="16" t="s">
        <v>9987</v>
      </c>
      <c r="K57" s="15">
        <f>A1L251C5</f>
        <v>639072</v>
      </c>
      <c r="L57" s="16" t="s">
        <v>9988</v>
      </c>
      <c r="M57" s="15">
        <f>A1L251C4</f>
        <v>596313</v>
      </c>
      <c r="N57" s="16" t="s">
        <v>9989</v>
      </c>
      <c r="O57" s="21">
        <f>IF(OR(B3L850C4=0,B3L850C5=0),0,1+(B3L850C4/B3L850C5))</f>
        <v>2.0717056311031286</v>
      </c>
      <c r="P57" s="16" t="s">
        <v>9990</v>
      </c>
      <c r="Q57" s="15">
        <f>A1L251C17</f>
        <v>621050</v>
      </c>
      <c r="R57" s="16" t="s">
        <v>9991</v>
      </c>
      <c r="S57" s="15">
        <f>A1L251C16</f>
        <v>588054.5</v>
      </c>
      <c r="T57" s="16" t="s">
        <v>9992</v>
      </c>
      <c r="U57" s="21">
        <f>IF(OR(B3L850C7=0,B3L850C8=0),0,1+(B3L850C7/B3L850C8))</f>
        <v>2.0561095952841106</v>
      </c>
      <c r="V57" s="16" t="s">
        <v>9993</v>
      </c>
      <c r="W57" s="15">
        <f>A1L251C8</f>
        <v>797463</v>
      </c>
      <c r="X57" s="16" t="s">
        <v>9994</v>
      </c>
      <c r="Y57" s="15">
        <f>A1L251C7</f>
        <v>752225</v>
      </c>
      <c r="Z57" s="16" t="s">
        <v>9995</v>
      </c>
      <c r="AA57" s="21">
        <f>IF(OR(B3L850C10=0,B3L850C11=0),0,1+(B3L850C10/B3L850C11))</f>
        <v>2.0601389212004388</v>
      </c>
      <c r="AB57" s="16" t="s">
        <v>9996</v>
      </c>
      <c r="AC57" s="15">
        <f>A1L251C20</f>
        <v>679854.33333333337</v>
      </c>
      <c r="AD57" s="16" t="s">
        <v>9997</v>
      </c>
      <c r="AE57" s="15">
        <f>A1L251C19</f>
        <v>642778</v>
      </c>
      <c r="AF57" s="16" t="s">
        <v>9998</v>
      </c>
      <c r="AG57" s="21">
        <f>IF(OR(B3L850C13=0,B3L850C14=0),0,1+(B3L850C13/B3L850C14))</f>
        <v>2.0576813975172352</v>
      </c>
      <c r="AH57" s="16" t="s">
        <v>9999</v>
      </c>
      <c r="AI57" s="15">
        <f>A1L251C11</f>
        <v>708948</v>
      </c>
      <c r="AJ57" s="16" t="s">
        <v>10000</v>
      </c>
      <c r="AK57" s="15">
        <f>A1L251C10</f>
        <v>676561</v>
      </c>
      <c r="AL57" s="16" t="s">
        <v>10001</v>
      </c>
      <c r="AM57" s="21">
        <f>IF(OR(B3L850C16=0,B3L850C17=0),0,1+(B3L850C16/B3L850C17))</f>
        <v>2.0478700368481189</v>
      </c>
      <c r="AN57" s="16" t="s">
        <v>10002</v>
      </c>
      <c r="AO57" s="15">
        <f>A1L251C23</f>
        <v>687127.75</v>
      </c>
      <c r="AP57" s="16" t="s">
        <v>10003</v>
      </c>
      <c r="AQ57" s="15">
        <f>A1L251C22</f>
        <v>651223.75</v>
      </c>
      <c r="AR57" s="16" t="s">
        <v>10004</v>
      </c>
      <c r="AS57" s="21">
        <f>IF(OR(B3L850C19=0,B3L850C20=0),0,1+(B3L850C19/B3L850C20))</f>
        <v>2.0551331243677771</v>
      </c>
      <c r="AT57" s="16" t="s">
        <v>10005</v>
      </c>
      <c r="AU57" s="15">
        <f>A1L251C14</f>
        <v>612428</v>
      </c>
      <c r="AV57" s="16" t="s">
        <v>10006</v>
      </c>
      <c r="AW57" s="15">
        <f>A1L251C13</f>
        <v>573742</v>
      </c>
      <c r="AX57" s="16" t="s">
        <v>10007</v>
      </c>
      <c r="AY57" s="21">
        <f>IF(OR(B3L850C22=0,B3L850C23=0),0,1+(B3L850C22/B3L850C23))</f>
        <v>2.0674275196865493</v>
      </c>
      <c r="AZ57" s="16" t="s">
        <v>10008</v>
      </c>
      <c r="BA57" s="15">
        <f>A1L251C26</f>
        <v>672187.8</v>
      </c>
      <c r="BB57" s="16" t="s">
        <v>10009</v>
      </c>
      <c r="BC57" s="15">
        <f>A1L251C25</f>
        <v>635727.4</v>
      </c>
      <c r="BD57" s="16" t="s">
        <v>10010</v>
      </c>
      <c r="BE57" s="21">
        <f>IF(OR(B3L850C25=0,B3L850C26=0),0,1+(B3L850C25/B3L850C26))</f>
        <v>2.0573522550703336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1236</v>
      </c>
      <c r="F58" s="16" t="s">
        <v>10012</v>
      </c>
      <c r="G58" s="15">
        <f>A1L252C1</f>
        <v>983</v>
      </c>
      <c r="H58" s="16" t="s">
        <v>10013</v>
      </c>
      <c r="I58" s="21">
        <f>IF(OR(B3L851C1=0,B3L851C2=0),0,1+(B3L851C1/B3L851C2))</f>
        <v>2.2573753814852493</v>
      </c>
      <c r="J58" s="16" t="s">
        <v>10014</v>
      </c>
      <c r="K58" s="15">
        <f>A1L252C5</f>
        <v>1000</v>
      </c>
      <c r="L58" s="16" t="s">
        <v>10015</v>
      </c>
      <c r="M58" s="15">
        <f>A1L252C4</f>
        <v>997</v>
      </c>
      <c r="N58" s="16" t="s">
        <v>10016</v>
      </c>
      <c r="O58" s="21">
        <f>IF(OR(B3L851C4=0,B3L851C5=0),0,1+(B3L851C4/B3L851C5))</f>
        <v>2.0030090270812435</v>
      </c>
      <c r="P58" s="16" t="s">
        <v>10017</v>
      </c>
      <c r="Q58" s="15">
        <f>A1L252C17</f>
        <v>1118</v>
      </c>
      <c r="R58" s="16" t="s">
        <v>10018</v>
      </c>
      <c r="S58" s="15">
        <f>A1L252C16</f>
        <v>990</v>
      </c>
      <c r="T58" s="16" t="s">
        <v>10019</v>
      </c>
      <c r="U58" s="21">
        <f>IF(OR(B3L851C7=0,B3L851C8=0),0,1+(B3L851C7/B3L851C8))</f>
        <v>2.1292929292929292</v>
      </c>
      <c r="V58" s="16" t="s">
        <v>10020</v>
      </c>
      <c r="W58" s="15">
        <f>A1L252C8</f>
        <v>1218</v>
      </c>
      <c r="X58" s="16" t="s">
        <v>10021</v>
      </c>
      <c r="Y58" s="15">
        <f>A1L252C7</f>
        <v>1231</v>
      </c>
      <c r="Z58" s="16" t="s">
        <v>10022</v>
      </c>
      <c r="AA58" s="21">
        <f>IF(OR(B3L851C10=0,B3L851C11=0),0,1+(B3L851C10/B3L851C11))</f>
        <v>1.9894394800974817</v>
      </c>
      <c r="AB58" s="16" t="s">
        <v>10023</v>
      </c>
      <c r="AC58" s="15">
        <f>A1L252C20</f>
        <v>1151.3333333333333</v>
      </c>
      <c r="AD58" s="16" t="s">
        <v>10024</v>
      </c>
      <c r="AE58" s="15">
        <f>A1L252C19</f>
        <v>1070.3333333333333</v>
      </c>
      <c r="AF58" s="16" t="s">
        <v>10025</v>
      </c>
      <c r="AG58" s="21">
        <f>IF(OR(B3L851C13=0,B3L851C14=0),0,1+(B3L851C13/B3L851C14))</f>
        <v>2.0756773590781687</v>
      </c>
      <c r="AH58" s="16" t="s">
        <v>10026</v>
      </c>
      <c r="AI58" s="15">
        <f>A1L252C11</f>
        <v>1575</v>
      </c>
      <c r="AJ58" s="16" t="s">
        <v>10027</v>
      </c>
      <c r="AK58" s="15">
        <f>A1L252C10</f>
        <v>1120</v>
      </c>
      <c r="AL58" s="16" t="s">
        <v>10028</v>
      </c>
      <c r="AM58" s="21">
        <f>IF(OR(B3L851C16=0,B3L851C17=0),0,1+(B3L851C16/B3L851C17))</f>
        <v>2.40625</v>
      </c>
      <c r="AN58" s="16" t="s">
        <v>10029</v>
      </c>
      <c r="AO58" s="15">
        <f>A1L252C23</f>
        <v>1257.25</v>
      </c>
      <c r="AP58" s="16" t="s">
        <v>10030</v>
      </c>
      <c r="AQ58" s="15">
        <f>A1L252C22</f>
        <v>1082.75</v>
      </c>
      <c r="AR58" s="16" t="s">
        <v>10031</v>
      </c>
      <c r="AS58" s="21">
        <f>IF(OR(B3L851C19=0,B3L851C20=0),0,1+(B3L851C19/B3L851C20))</f>
        <v>2.1611637035326714</v>
      </c>
      <c r="AT58" s="16" t="s">
        <v>10032</v>
      </c>
      <c r="AU58" s="15">
        <f>A1L252C14</f>
        <v>1363</v>
      </c>
      <c r="AV58" s="16" t="s">
        <v>10033</v>
      </c>
      <c r="AW58" s="15">
        <f>A1L252C13</f>
        <v>1242</v>
      </c>
      <c r="AX58" s="16" t="s">
        <v>10034</v>
      </c>
      <c r="AY58" s="21">
        <f>IF(OR(B3L851C22=0,B3L851C23=0),0,1+(B3L851C22/B3L851C23))</f>
        <v>2.0974235104669887</v>
      </c>
      <c r="AZ58" s="16" t="s">
        <v>10035</v>
      </c>
      <c r="BA58" s="15">
        <f>A1L252C26</f>
        <v>1278.4000000000001</v>
      </c>
      <c r="BB58" s="16" t="s">
        <v>10036</v>
      </c>
      <c r="BC58" s="15">
        <f>A1L252C25</f>
        <v>1114.5999999999999</v>
      </c>
      <c r="BD58" s="16" t="s">
        <v>10037</v>
      </c>
      <c r="BE58" s="21">
        <f>IF(OR(B3L851C25=0,B3L851C26=0),0,1+(B3L851C25/B3L851C26))</f>
        <v>2.1469585501525215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739810</v>
      </c>
      <c r="F59" s="16" t="s">
        <v>10039</v>
      </c>
      <c r="G59" s="15">
        <f>A1L253C1</f>
        <v>712642</v>
      </c>
      <c r="H59" s="16" t="s">
        <v>10040</v>
      </c>
      <c r="I59" s="21">
        <f>IF(OR(B3L852C1=0,B3L852C2=0),0,1+(B3L852C1/B3L852C2))</f>
        <v>2.0381229284830251</v>
      </c>
      <c r="J59" s="16" t="s">
        <v>10041</v>
      </c>
      <c r="K59" s="15">
        <f>A1L253C5</f>
        <v>776977</v>
      </c>
      <c r="L59" s="16" t="s">
        <v>10042</v>
      </c>
      <c r="M59" s="15">
        <f>A1L253C4</f>
        <v>726910</v>
      </c>
      <c r="N59" s="16" t="s">
        <v>10043</v>
      </c>
      <c r="O59" s="21">
        <f>IF(OR(B3L852C4=0,B3L852C5=0),0,1+(B3L852C4/B3L852C5))</f>
        <v>2.0688764771429753</v>
      </c>
      <c r="P59" s="16" t="s">
        <v>10044</v>
      </c>
      <c r="Q59" s="15">
        <f>A1L253C17</f>
        <v>758393.5</v>
      </c>
      <c r="R59" s="16" t="s">
        <v>10045</v>
      </c>
      <c r="S59" s="15">
        <f>A1L253C16</f>
        <v>719776</v>
      </c>
      <c r="T59" s="16" t="s">
        <v>10046</v>
      </c>
      <c r="U59" s="21">
        <f>IF(OR(B3L852C7=0,B3L852C8=0),0,1+(B3L852C7/B3L852C8))</f>
        <v>2.0536521084337349</v>
      </c>
      <c r="V59" s="16" t="s">
        <v>10047</v>
      </c>
      <c r="W59" s="15">
        <f>A1L253C8</f>
        <v>948907</v>
      </c>
      <c r="X59" s="16" t="s">
        <v>10048</v>
      </c>
      <c r="Y59" s="15">
        <f>A1L253C7</f>
        <v>897716</v>
      </c>
      <c r="Z59" s="16" t="s">
        <v>10049</v>
      </c>
      <c r="AA59" s="21">
        <f>IF(OR(B3L852C10=0,B3L852C11=0),0,1+(B3L852C10/B3L852C11))</f>
        <v>2.0570236021191555</v>
      </c>
      <c r="AB59" s="16" t="s">
        <v>10050</v>
      </c>
      <c r="AC59" s="15">
        <f>A1L253C20</f>
        <v>821898</v>
      </c>
      <c r="AD59" s="16" t="s">
        <v>10051</v>
      </c>
      <c r="AE59" s="15">
        <f>A1L253C19</f>
        <v>779089.33333333337</v>
      </c>
      <c r="AF59" s="16" t="s">
        <v>10052</v>
      </c>
      <c r="AG59" s="21">
        <f>IF(OR(B3L852C13=0,B3L852C14=0),0,1+(B3L852C13/B3L852C14))</f>
        <v>2.0549470578470248</v>
      </c>
      <c r="AH59" s="16" t="s">
        <v>10053</v>
      </c>
      <c r="AI59" s="15">
        <f>A1L253C11</f>
        <v>861388</v>
      </c>
      <c r="AJ59" s="16" t="s">
        <v>10054</v>
      </c>
      <c r="AK59" s="15">
        <f>A1L253C10</f>
        <v>821977</v>
      </c>
      <c r="AL59" s="16" t="s">
        <v>10055</v>
      </c>
      <c r="AM59" s="21">
        <f>IF(OR(B3L852C16=0,B3L852C17=0),0,1+(B3L852C16/B3L852C17))</f>
        <v>2.047946597045903</v>
      </c>
      <c r="AN59" s="16" t="s">
        <v>10056</v>
      </c>
      <c r="AO59" s="15">
        <f>A1L253C23</f>
        <v>831770.5</v>
      </c>
      <c r="AP59" s="16" t="s">
        <v>10057</v>
      </c>
      <c r="AQ59" s="15">
        <f>A1L253C22</f>
        <v>789811.25</v>
      </c>
      <c r="AR59" s="16" t="s">
        <v>10058</v>
      </c>
      <c r="AS59" s="21">
        <f>IF(OR(B3L852C19=0,B3L852C20=0),0,1+(B3L852C19/B3L852C20))</f>
        <v>2.0531256676832594</v>
      </c>
      <c r="AT59" s="16" t="s">
        <v>10059</v>
      </c>
      <c r="AU59" s="15">
        <f>A1L253C14</f>
        <v>760518</v>
      </c>
      <c r="AV59" s="16" t="s">
        <v>10060</v>
      </c>
      <c r="AW59" s="15">
        <f>A1L253C13</f>
        <v>714441</v>
      </c>
      <c r="AX59" s="16" t="s">
        <v>10061</v>
      </c>
      <c r="AY59" s="21">
        <f>IF(OR(B3L852C22=0,B3L852C23=0),0,1+(B3L852C22/B3L852C23))</f>
        <v>2.0644937790524338</v>
      </c>
      <c r="AZ59" s="16" t="s">
        <v>10062</v>
      </c>
      <c r="BA59" s="15">
        <f>A1L253C26</f>
        <v>817520</v>
      </c>
      <c r="BB59" s="16" t="s">
        <v>10063</v>
      </c>
      <c r="BC59" s="15">
        <f>A1L253C25</f>
        <v>774737.2</v>
      </c>
      <c r="BD59" s="16" t="s">
        <v>10064</v>
      </c>
      <c r="BE59" s="21">
        <f>IF(OR(B3L852C25=0,B3L852C26=0),0,1+(B3L852C25/B3L852C26))</f>
        <v>2.0552223386201156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4503185</v>
      </c>
      <c r="F60" s="16" t="s">
        <v>10066</v>
      </c>
      <c r="G60" s="15">
        <f>A1L254C1</f>
        <v>6355323</v>
      </c>
      <c r="H60" s="16" t="s">
        <v>10067</v>
      </c>
      <c r="I60" s="21">
        <f>IF(OR(B3L853C1=0,B3L853C2=0),0,1+(B3L853C1/B3L853C2))</f>
        <v>1.708569021590248</v>
      </c>
      <c r="J60" s="16" t="s">
        <v>10068</v>
      </c>
      <c r="K60" s="15">
        <f>A1L254C5</f>
        <v>4242373</v>
      </c>
      <c r="L60" s="16" t="s">
        <v>10069</v>
      </c>
      <c r="M60" s="15">
        <f>A1L254C4</f>
        <v>6004138</v>
      </c>
      <c r="N60" s="16" t="s">
        <v>10070</v>
      </c>
      <c r="O60" s="21">
        <f>IF(OR(B3L853C4=0,B3L853C5=0),0,1+(B3L853C4/B3L853C5))</f>
        <v>1.7065748655344031</v>
      </c>
      <c r="P60" s="16" t="s">
        <v>10071</v>
      </c>
      <c r="Q60" s="15">
        <f>A1L254C17</f>
        <v>4372779</v>
      </c>
      <c r="R60" s="16" t="s">
        <v>10072</v>
      </c>
      <c r="S60" s="15">
        <f>A1L254C16</f>
        <v>6179730.5</v>
      </c>
      <c r="T60" s="16" t="s">
        <v>10073</v>
      </c>
      <c r="U60" s="21">
        <f>IF(OR(B3L853C7=0,B3L853C8=0),0,1+(B3L853C7/B3L853C8))</f>
        <v>1.7076002748016277</v>
      </c>
      <c r="V60" s="16" t="s">
        <v>10074</v>
      </c>
      <c r="W60" s="15">
        <f>A1L254C8</f>
        <v>4946866</v>
      </c>
      <c r="X60" s="16" t="s">
        <v>10075</v>
      </c>
      <c r="Y60" s="15">
        <f>A1L254C7</f>
        <v>6732268</v>
      </c>
      <c r="Z60" s="16" t="s">
        <v>10076</v>
      </c>
      <c r="AA60" s="21">
        <f>IF(OR(B3L853C10=0,B3L853C11=0),0,1+(B3L853C10/B3L853C11))</f>
        <v>1.7347993276559994</v>
      </c>
      <c r="AB60" s="16" t="s">
        <v>10077</v>
      </c>
      <c r="AC60" s="15">
        <f>A1L254C20</f>
        <v>4564141.333333333</v>
      </c>
      <c r="AD60" s="16" t="s">
        <v>10078</v>
      </c>
      <c r="AE60" s="15">
        <f>A1L254C19</f>
        <v>6363909.666666667</v>
      </c>
      <c r="AF60" s="16" t="s">
        <v>10079</v>
      </c>
      <c r="AG60" s="21">
        <f>IF(OR(B3L853C13=0,B3L853C14=0),0,1+(B3L853C13/B3L853C14))</f>
        <v>1.7171914078604404</v>
      </c>
      <c r="AH60" s="16" t="s">
        <v>10080</v>
      </c>
      <c r="AI60" s="15">
        <f>A1L254C11</f>
        <v>5094884</v>
      </c>
      <c r="AJ60" s="16" t="s">
        <v>10081</v>
      </c>
      <c r="AK60" s="15">
        <f>A1L254C10</f>
        <v>7053069</v>
      </c>
      <c r="AL60" s="16" t="s">
        <v>10082</v>
      </c>
      <c r="AM60" s="21">
        <f>IF(OR(B3L853C16=0,B3L853C17=0),0,1+(B3L853C16/B3L853C17))</f>
        <v>1.7223641226252004</v>
      </c>
      <c r="AN60" s="16" t="s">
        <v>10083</v>
      </c>
      <c r="AO60" s="15">
        <f>A1L254C23</f>
        <v>4696827</v>
      </c>
      <c r="AP60" s="16" t="s">
        <v>10084</v>
      </c>
      <c r="AQ60" s="15">
        <f>A1L254C22</f>
        <v>6536199.5</v>
      </c>
      <c r="AR60" s="16" t="s">
        <v>10085</v>
      </c>
      <c r="AS60" s="21">
        <f>IF(OR(B3L853C19=0,B3L853C20=0),0,1+(B3L853C19/B3L853C20))</f>
        <v>1.718586848519541</v>
      </c>
      <c r="AT60" s="16" t="s">
        <v>10086</v>
      </c>
      <c r="AU60" s="15">
        <f>A1L254C14</f>
        <v>4867067</v>
      </c>
      <c r="AV60" s="16" t="s">
        <v>10087</v>
      </c>
      <c r="AW60" s="15">
        <f>A1L254C13</f>
        <v>6739453</v>
      </c>
      <c r="AX60" s="16" t="s">
        <v>10088</v>
      </c>
      <c r="AY60" s="21">
        <f>IF(OR(B3L853C22=0,B3L853C23=0),0,1+(B3L853C22/B3L853C23))</f>
        <v>1.722175375360582</v>
      </c>
      <c r="AZ60" s="16" t="s">
        <v>10089</v>
      </c>
      <c r="BA60" s="15">
        <f>A1L254C26</f>
        <v>4730875</v>
      </c>
      <c r="BB60" s="16" t="s">
        <v>10090</v>
      </c>
      <c r="BC60" s="15">
        <f>A1L254C25</f>
        <v>6576850.2000000002</v>
      </c>
      <c r="BD60" s="16" t="s">
        <v>10091</v>
      </c>
      <c r="BE60" s="21">
        <f>IF(OR(B3L853C25=0,B3L853C26=0),0,1+(B3L853C25/B3L853C26))</f>
        <v>1.7193222980812304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2202B-8F40-4DC6-8BAE-4666495CFC8B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864065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15190640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6281149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6281149</v>
      </c>
      <c r="J10" s="16" t="s">
        <v>10143</v>
      </c>
      <c r="K10" s="23">
        <f>IF(_xlfn.SINGLE(B5L372C1B)=0,0,B5L301C1B/_xlfn.SINGLE(B5L372C1B))</f>
        <v>9.8619423624671632E-2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85213.592274251889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6366362.5922742523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11869833</v>
      </c>
      <c r="F11" s="16" t="s">
        <v>10147</v>
      </c>
      <c r="G11" s="15">
        <f>A4L102C4</f>
        <v>1333796</v>
      </c>
      <c r="H11" s="16" t="s">
        <v>10148</v>
      </c>
      <c r="I11" s="15">
        <f>IF(B5L302C1-B5L302C1A&lt;0,0,B5L302C1-B5L302C1A)</f>
        <v>10536037</v>
      </c>
      <c r="J11" s="16" t="s">
        <v>10149</v>
      </c>
      <c r="K11" s="23">
        <f>IF(_xlfn.SINGLE(B5L372C1B)=0,0,B5L302C1B/_xlfn.SINGLE(B5L372C1B))</f>
        <v>0.16542481259849345</v>
      </c>
      <c r="L11" s="16" t="s">
        <v>10150</v>
      </c>
      <c r="M11" s="21">
        <f>IF(_xlfn.SINGLE(B5L373C1B)=0,0,B5L302C1B/_xlfn.SINGLE(B5L373C1B))</f>
        <v>0.18352382659908986</v>
      </c>
      <c r="N11" s="16" t="s">
        <v>10151</v>
      </c>
      <c r="O11" s="15">
        <f>B5L101C1*B5L302C1C</f>
        <v>142937.79069791725</v>
      </c>
      <c r="P11" s="16" t="s">
        <v>10152</v>
      </c>
      <c r="Q11" s="15">
        <f>B5L102C1*B5L302C1D</f>
        <v>2787844.3812891985</v>
      </c>
      <c r="R11" s="16" t="s">
        <v>10153</v>
      </c>
      <c r="S11" s="15">
        <f>B5L302C1-B5L302C1A+B5L302C1E-B5L302C1F</f>
        <v>7891130.4094087183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69405</v>
      </c>
      <c r="F12" s="16" t="s">
        <v>10155</v>
      </c>
      <c r="G12" s="15">
        <f>A4L103C4</f>
        <v>14241</v>
      </c>
      <c r="H12" s="16" t="s">
        <v>10156</v>
      </c>
      <c r="I12" s="15">
        <f>IF(B5L303C1-B5L303C1A&lt;0,0,B5L303C1-B5L303C1A)</f>
        <v>55164</v>
      </c>
      <c r="J12" s="16" t="s">
        <v>10157</v>
      </c>
      <c r="K12" s="23">
        <f>IF(_xlfn.SINGLE(B5L372C1B)=0,0,B5L303C1B/_xlfn.SINGLE(B5L372C1B))</f>
        <v>8.6612208766762044E-4</v>
      </c>
      <c r="L12" s="16" t="s">
        <v>10158</v>
      </c>
      <c r="M12" s="21">
        <f>IF(_xlfn.SINGLE(B5L373C1B)=0,0,B5L303C1B/_xlfn.SINGLE(B5L373C1B))</f>
        <v>9.6088390449959441E-4</v>
      </c>
      <c r="N12" s="16" t="s">
        <v>10159</v>
      </c>
      <c r="O12" s="15">
        <f>B5L101C1*B5L303C1C</f>
        <v>748.38578168052243</v>
      </c>
      <c r="P12" s="16" t="s">
        <v>10160</v>
      </c>
      <c r="Q12" s="15">
        <f>B5L102C1*B5L303C1D</f>
        <v>14596.441475047719</v>
      </c>
      <c r="R12" s="16" t="s">
        <v>10161</v>
      </c>
      <c r="S12" s="15">
        <f>B5L303C1-B5L303C1A+B5L303C1E-B5L303C1F</f>
        <v>41315.944306632809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534863</v>
      </c>
      <c r="F13" s="16" t="s">
        <v>10163</v>
      </c>
      <c r="G13" s="15">
        <f>A4L104C4</f>
        <v>107834</v>
      </c>
      <c r="H13" s="16" t="s">
        <v>10164</v>
      </c>
      <c r="I13" s="15">
        <f>IF(B5L304C1-B5L304C1A&lt;0,0,B5L304C1-B5L304C1A)</f>
        <v>427029</v>
      </c>
      <c r="J13" s="16" t="s">
        <v>10165</v>
      </c>
      <c r="K13" s="23">
        <f>IF(_xlfn.SINGLE(B5L372C1B)=0,0,B5L304C1B/_xlfn.SINGLE(B5L372C1B))</f>
        <v>6.7047213576719644E-3</v>
      </c>
      <c r="L13" s="16" t="s">
        <v>10166</v>
      </c>
      <c r="M13" s="21">
        <f>IF(_xlfn.SINGLE(B5L373C1B)=0,0,B5L304C1B/_xlfn.SINGLE(B5L373C1B))</f>
        <v>7.4382802707301373E-3</v>
      </c>
      <c r="N13" s="16" t="s">
        <v>10167</v>
      </c>
      <c r="O13" s="15">
        <f>B5L101C1*B5L304C1C</f>
        <v>5793.3150599168257</v>
      </c>
      <c r="P13" s="16" t="s">
        <v>10168</v>
      </c>
      <c r="Q13" s="15">
        <f>B5L102C1*B5L304C1D</f>
        <v>112992.23781176405</v>
      </c>
      <c r="R13" s="16" t="s">
        <v>10169</v>
      </c>
      <c r="S13" s="15">
        <f>B5L304C1-B5L304C1A+B5L304C1E-B5L304C1F</f>
        <v>319830.07724815275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5171416</v>
      </c>
      <c r="F14" s="16" t="s">
        <v>10171</v>
      </c>
      <c r="G14" s="15">
        <f>A4L105C4</f>
        <v>830844</v>
      </c>
      <c r="H14" s="16" t="s">
        <v>10172</v>
      </c>
      <c r="I14" s="15">
        <f>IF(B5L305C1-B5L305C1A&lt;0,0,B5L305C1-B5L305C1A)</f>
        <v>4340572</v>
      </c>
      <c r="J14" s="16" t="s">
        <v>10173</v>
      </c>
      <c r="K14" s="23">
        <f>IF(_xlfn.SINGLE(B5L372C1B)=0,0,B5L305C1B/_xlfn.SINGLE(B5L372C1B))</f>
        <v>6.8150701223834723E-2</v>
      </c>
      <c r="L14" s="16" t="s">
        <v>10174</v>
      </c>
      <c r="M14" s="21">
        <f>IF(_xlfn.SINGLE(B5L373C1B)=0,0,B5L305C1B/_xlfn.SINGLE(B5L373C1B))</f>
        <v>7.5607022172460542E-2</v>
      </c>
      <c r="N14" s="16" t="s">
        <v>10175</v>
      </c>
      <c r="O14" s="15">
        <f>B5L101C1*B5L305C1C</f>
        <v>58886.635652972749</v>
      </c>
      <c r="P14" s="16" t="s">
        <v>10176</v>
      </c>
      <c r="Q14" s="15">
        <f>B5L102C1*B5L305C1D</f>
        <v>1148519.055293866</v>
      </c>
      <c r="R14" s="16" t="s">
        <v>10177</v>
      </c>
      <c r="S14" s="15">
        <f>B5L305C1-B5L305C1A+B5L305C1E-B5L305C1F</f>
        <v>3250939.5803591064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7362759</v>
      </c>
      <c r="F16" s="16" t="s">
        <v>10187</v>
      </c>
      <c r="G16" s="15">
        <f>A4L107C4</f>
        <v>1158320</v>
      </c>
      <c r="H16" s="16" t="s">
        <v>10188</v>
      </c>
      <c r="I16" s="15">
        <f>IF(B5L307C1-B5L307C1A&lt;0,0,B5L307C1-B5L307C1A)</f>
        <v>6204439</v>
      </c>
      <c r="J16" s="16" t="s">
        <v>10189</v>
      </c>
      <c r="K16" s="23">
        <f>IF(_xlfn.SINGLE(B5L372C1B)=0,0,B5L307C1B/_xlfn.SINGLE(B5L372C1B))</f>
        <v>9.7415010867348328E-2</v>
      </c>
      <c r="L16" s="16" t="s">
        <v>10190</v>
      </c>
      <c r="M16" s="21">
        <f>IF(_xlfn.SINGLE(B5L373C1B)=0,0,B5L307C1B/_xlfn.SINGLE(B5L373C1B))</f>
        <v>0.10807311963508011</v>
      </c>
      <c r="N16" s="16" t="s">
        <v>10191</v>
      </c>
      <c r="O16" s="15">
        <f>B5L101C1*B5L307C1C</f>
        <v>84172.901365095327</v>
      </c>
      <c r="P16" s="16" t="s">
        <v>10192</v>
      </c>
      <c r="Q16" s="15">
        <f>B5L102C1*B5L307C1D</f>
        <v>1641699.8540534333</v>
      </c>
      <c r="R16" s="16" t="s">
        <v>10193</v>
      </c>
      <c r="S16" s="15">
        <f>B5L307C1-B5L307C1A+B5L307C1E-B5L307C1F</f>
        <v>4646912.0473116627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14485402</v>
      </c>
      <c r="F17" s="16" t="s">
        <v>10195</v>
      </c>
      <c r="G17" s="15">
        <f>A4L108C4</f>
        <v>2957859</v>
      </c>
      <c r="H17" s="16" t="s">
        <v>10196</v>
      </c>
      <c r="I17" s="15">
        <f>IF(B5L308C1-B5L308C1A&lt;0,0,B5L308C1-B5L308C1A)</f>
        <v>11527543</v>
      </c>
      <c r="J17" s="16" t="s">
        <v>10197</v>
      </c>
      <c r="K17" s="23">
        <f>IF(_xlfn.SINGLE(B5L372C1B)=0,0,B5L308C1B/_xlfn.SINGLE(B5L372C1B))</f>
        <v>0.18099230673697092</v>
      </c>
      <c r="L17" s="16" t="s">
        <v>10198</v>
      </c>
      <c r="M17" s="21">
        <f>IF(_xlfn.SINGLE(B5L373C1B)=0,0,B5L308C1B/_xlfn.SINGLE(B5L373C1B))</f>
        <v>0.20079454947297093</v>
      </c>
      <c r="N17" s="16" t="s">
        <v>10199</v>
      </c>
      <c r="O17" s="15">
        <f>B5L101C1*B5L308C1C</f>
        <v>156389.11752068077</v>
      </c>
      <c r="P17" s="16" t="s">
        <v>10200</v>
      </c>
      <c r="Q17" s="15">
        <f>B5L102C1*B5L308C1D</f>
        <v>3050197.7150060912</v>
      </c>
      <c r="R17" s="16" t="s">
        <v>10201</v>
      </c>
      <c r="S17" s="15">
        <f>B5L308C1-B5L308C1A+B5L308C1E-B5L308C1F</f>
        <v>8633734.40251459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6077811</v>
      </c>
      <c r="F18" s="16" t="s">
        <v>10203</v>
      </c>
      <c r="G18" s="15">
        <f>A4L109C4</f>
        <v>315054</v>
      </c>
      <c r="H18" s="16" t="s">
        <v>10204</v>
      </c>
      <c r="I18" s="15">
        <f>IF(B5L309C1-B5L309C1A&lt;0,0,B5L309C1-B5L309C1A)</f>
        <v>5762757</v>
      </c>
      <c r="J18" s="16" t="s">
        <v>10205</v>
      </c>
      <c r="K18" s="23">
        <f>IF(_xlfn.SINGLE(B5L372C1B)=0,0,B5L309C1B/_xlfn.SINGLE(B5L372C1B))</f>
        <v>9.0480224848836069E-2</v>
      </c>
      <c r="L18" s="16" t="s">
        <v>10206</v>
      </c>
      <c r="M18" s="21">
        <f>IF(_xlfn.SINGLE(B5L373C1B)=0,0,B5L309C1B/_xlfn.SINGLE(B5L373C1B))</f>
        <v>0.10037960348854995</v>
      </c>
      <c r="N18" s="16" t="s">
        <v>10207</v>
      </c>
      <c r="O18" s="15">
        <f>B5L101C1*B5L309C1C</f>
        <v>78180.795484009534</v>
      </c>
      <c r="P18" s="16" t="s">
        <v>10208</v>
      </c>
      <c r="Q18" s="15">
        <f>B5L102C1*B5L309C1D</f>
        <v>1524830.4199373063</v>
      </c>
      <c r="R18" s="16" t="s">
        <v>10209</v>
      </c>
      <c r="S18" s="15">
        <f>B5L309C1-B5L309C1A+B5L309C1E-B5L309C1F</f>
        <v>4316107.3755467031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124654</v>
      </c>
      <c r="F19" s="16" t="s">
        <v>10211</v>
      </c>
      <c r="G19" s="15">
        <f>A4L110C4</f>
        <v>18788</v>
      </c>
      <c r="H19" s="16" t="s">
        <v>10212</v>
      </c>
      <c r="I19" s="15">
        <f>IF(B5L310C1-B5L310C1A&lt;0,0,B5L310C1-B5L310C1A)</f>
        <v>105866</v>
      </c>
      <c r="J19" s="16" t="s">
        <v>10213</v>
      </c>
      <c r="K19" s="23">
        <f>IF(_xlfn.SINGLE(B5L372C1B)=0,0,B5L310C1B/_xlfn.SINGLE(B5L372C1B))</f>
        <v>1.6621869504209322E-3</v>
      </c>
      <c r="L19" s="16" t="s">
        <v>10214</v>
      </c>
      <c r="M19" s="21">
        <f>IF(_xlfn.SINGLE(B5L373C1B)=0,0,B5L310C1B/_xlfn.SINGLE(B5L373C1B))</f>
        <v>1.8440456717017269E-3</v>
      </c>
      <c r="N19" s="16" t="s">
        <v>10215</v>
      </c>
      <c r="O19" s="15">
        <f>B5L101C1*B5L310C1C</f>
        <v>1436.2375673154629</v>
      </c>
      <c r="P19" s="16" t="s">
        <v>10216</v>
      </c>
      <c r="Q19" s="15">
        <f>B5L102C1*B5L310C1D</f>
        <v>28012.23394237912</v>
      </c>
      <c r="R19" s="16" t="s">
        <v>10217</v>
      </c>
      <c r="S19" s="15">
        <f>B5L310C1-B5L310C1A+B5L310C1E-B5L310C1F</f>
        <v>79290.003624936333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673879</v>
      </c>
      <c r="F20" s="16" t="s">
        <v>10219</v>
      </c>
      <c r="G20" s="15">
        <f>A4L111C4</f>
        <v>107376</v>
      </c>
      <c r="H20" s="16" t="s">
        <v>10220</v>
      </c>
      <c r="I20" s="15">
        <f>IF(B5L311C1-B5L311C1A&lt;0,0,B5L311C1-B5L311C1A)</f>
        <v>566503</v>
      </c>
      <c r="J20" s="16" t="s">
        <v>10221</v>
      </c>
      <c r="K20" s="23">
        <f>IF(_xlfn.SINGLE(B5L372C1B)=0,0,B5L311C1B/_xlfn.SINGLE(B5L372C1B))</f>
        <v>8.8945827175326286E-3</v>
      </c>
      <c r="L20" s="16" t="s">
        <v>10222</v>
      </c>
      <c r="M20" s="21">
        <f>IF(_xlfn.SINGLE(B5L373C1B)=0,0,B5L311C1B/_xlfn.SINGLE(B5L373C1B))</f>
        <v>9.867732842990605E-3</v>
      </c>
      <c r="N20" s="16" t="s">
        <v>10223</v>
      </c>
      <c r="O20" s="15">
        <f>B5L101C1*B5L311C1C</f>
        <v>7685.497615824831</v>
      </c>
      <c r="P20" s="16" t="s">
        <v>10224</v>
      </c>
      <c r="Q20" s="15">
        <f>B5L102C1*B5L311C1D</f>
        <v>149897.1772340468</v>
      </c>
      <c r="R20" s="16" t="s">
        <v>10225</v>
      </c>
      <c r="S20" s="15">
        <f>B5L311C1-B5L311C1A+B5L311C1E-B5L311C1F</f>
        <v>424291.320381778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55034</v>
      </c>
      <c r="F21" s="16" t="s">
        <v>10227</v>
      </c>
      <c r="G21" s="15">
        <f>A4L112C4</f>
        <v>22735</v>
      </c>
      <c r="H21" s="16" t="s">
        <v>10228</v>
      </c>
      <c r="I21" s="15">
        <f>IF(B5L312C1-B5L312C1A&lt;0,0,B5L312C1-B5L312C1A)</f>
        <v>32299</v>
      </c>
      <c r="J21" s="16" t="s">
        <v>10229</v>
      </c>
      <c r="K21" s="23">
        <f>IF(_xlfn.SINGLE(B5L372C1B)=0,0,B5L312C1B/_xlfn.SINGLE(B5L372C1B))</f>
        <v>5.0712198733914276E-4</v>
      </c>
      <c r="L21" s="16" t="s">
        <v>10230</v>
      </c>
      <c r="M21" s="21">
        <f>IF(_xlfn.SINGLE(B5L373C1B)=0,0,B5L312C1B/_xlfn.SINGLE(B5L373C1B))</f>
        <v>5.6260585221217462E-4</v>
      </c>
      <c r="N21" s="16" t="s">
        <v>10231</v>
      </c>
      <c r="O21" s="15">
        <f>B5L101C1*B5L312C1C</f>
        <v>438.18635999019637</v>
      </c>
      <c r="P21" s="16" t="s">
        <v>10232</v>
      </c>
      <c r="Q21" s="15">
        <f>B5L102C1*B5L312C1D</f>
        <v>8546.3429628483482</v>
      </c>
      <c r="R21" s="16" t="s">
        <v>10233</v>
      </c>
      <c r="S21" s="15">
        <f>B5L312C1-B5L312C1A+B5L312C1E-B5L312C1F</f>
        <v>24190.843397141849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10845</v>
      </c>
      <c r="F22" s="16" t="s">
        <v>10235</v>
      </c>
      <c r="G22" s="15">
        <f>A4L113C4</f>
        <v>6273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471473</v>
      </c>
      <c r="F23" s="16" t="s">
        <v>10237</v>
      </c>
      <c r="G23" s="15">
        <f>A4L114C4</f>
        <v>137975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482318</v>
      </c>
      <c r="F24" s="16" t="s">
        <v>10239</v>
      </c>
      <c r="G24" s="15">
        <f>B5L313C1A+B5L314C1A</f>
        <v>144248</v>
      </c>
      <c r="H24" s="16" t="s">
        <v>10240</v>
      </c>
      <c r="I24" s="15">
        <f>IF(B5L315C1-B5L315C1A&lt;0,0,B5L315C1-B5L315C1A)</f>
        <v>338070</v>
      </c>
      <c r="J24" s="16" t="s">
        <v>10241</v>
      </c>
      <c r="K24" s="23">
        <f>IF(_xlfn.SINGLE(B5L372C1B)=0,0,B5L315C1B/_xlfn.SINGLE(B5L372C1B))</f>
        <v>5.3079888002645279E-3</v>
      </c>
      <c r="L24" s="16" t="s">
        <v>10242</v>
      </c>
      <c r="M24" s="21">
        <f>IF(_xlfn.SINGLE(B5L373C1B)=0,0,B5L315C1B/_xlfn.SINGLE(B5L373C1B))</f>
        <v>5.8887321730508643E-3</v>
      </c>
      <c r="N24" s="16" t="s">
        <v>10243</v>
      </c>
      <c r="O24" s="15">
        <f>B5L101C1*B5L315C1C</f>
        <v>4586.4473427005696</v>
      </c>
      <c r="P24" s="16" t="s">
        <v>10244</v>
      </c>
      <c r="Q24" s="15">
        <f>B5L102C1*B5L315C1D</f>
        <v>89453.610497233385</v>
      </c>
      <c r="R24" s="16" t="s">
        <v>10245</v>
      </c>
      <c r="S24" s="15">
        <f>B5L315C1-B5L315C1A+B5L315C1E-B5L315C1F</f>
        <v>253202.83684546716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744769</v>
      </c>
      <c r="F25" s="16" t="s">
        <v>10247</v>
      </c>
      <c r="G25" s="15">
        <f>A4L115C4</f>
        <v>143202</v>
      </c>
      <c r="H25" s="16" t="s">
        <v>10248</v>
      </c>
      <c r="I25" s="15">
        <f>IF(B5L316C1-B5L316C1A&lt;0,0,B5L316C1-B5L316C1A)</f>
        <v>601567</v>
      </c>
      <c r="J25" s="16" t="s">
        <v>10249</v>
      </c>
      <c r="K25" s="23">
        <f>IF(_xlfn.SINGLE(B5L372C1B)=0,0,B5L316C1B/_xlfn.SINGLE(B5L372C1B))</f>
        <v>9.445117575084247E-3</v>
      </c>
      <c r="L25" s="16" t="s">
        <v>10250</v>
      </c>
      <c r="M25" s="21">
        <f>IF(_xlfn.SINGLE(B5L373C1B)=0,0,B5L316C1B/_xlfn.SINGLE(B5L373C1B))</f>
        <v>1.0478501337432156E-2</v>
      </c>
      <c r="N25" s="16" t="s">
        <v>10251</v>
      </c>
      <c r="O25" s="15">
        <f>B5L101C1*B5L316C1C</f>
        <v>8161.1955175151697</v>
      </c>
      <c r="P25" s="16" t="s">
        <v>10252</v>
      </c>
      <c r="Q25" s="15">
        <f>B5L102C1*B5L316C1D</f>
        <v>159175.1415564504</v>
      </c>
      <c r="R25" s="16" t="s">
        <v>10253</v>
      </c>
      <c r="S25" s="15">
        <f>B5L316C1-B5L316C1A+B5L316C1E-B5L316C1F</f>
        <v>450553.05396106478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16709</v>
      </c>
      <c r="F27" s="16" t="s">
        <v>10263</v>
      </c>
      <c r="G27" s="15">
        <f>A4L117C4</f>
        <v>5255</v>
      </c>
      <c r="H27" s="16" t="s">
        <v>10264</v>
      </c>
      <c r="I27" s="15">
        <f>IF(B5L318C1-B5L318C1A&lt;0,0,B5L318C1-B5L318C1A)</f>
        <v>11454</v>
      </c>
      <c r="J27" s="16" t="s">
        <v>10265</v>
      </c>
      <c r="K27" s="23">
        <f>IF(_xlfn.SINGLE(B5L372C1B)=0,0,B5L318C1B/_xlfn.SINGLE(B5L372C1B))</f>
        <v>1.798376185944624E-4</v>
      </c>
      <c r="L27" s="16" t="s">
        <v>10266</v>
      </c>
      <c r="M27" s="21">
        <f>IF(_xlfn.SINGLE(B5L373C1B)=0,0,B5L318C1B/_xlfn.SINGLE(B5L373C1B))</f>
        <v>1.9951352770173218E-4</v>
      </c>
      <c r="N27" s="16" t="s">
        <v>10267</v>
      </c>
      <c r="O27" s="15">
        <f>B5L101C1*B5L318C1C</f>
        <v>155.39139191082415</v>
      </c>
      <c r="P27" s="16" t="s">
        <v>10268</v>
      </c>
      <c r="Q27" s="15">
        <f>B5L102C1*B5L318C1D</f>
        <v>3030.7381744470408</v>
      </c>
      <c r="R27" s="16" t="s">
        <v>10269</v>
      </c>
      <c r="S27" s="15">
        <f>B5L318C1-B5L318C1A+B5L318C1E-B5L318C1F</f>
        <v>8578.6532174637832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95630</v>
      </c>
      <c r="F28" s="16" t="s">
        <v>10271</v>
      </c>
      <c r="G28" s="15">
        <f>A4L118C4</f>
        <v>14609</v>
      </c>
      <c r="H28" s="16" t="s">
        <v>10272</v>
      </c>
      <c r="I28" s="15">
        <f>IF(B5L319C1-B5L319C1A&lt;0,0,B5L319C1-B5L319C1A)</f>
        <v>81021</v>
      </c>
      <c r="J28" s="16" t="s">
        <v>10273</v>
      </c>
      <c r="K28" s="23">
        <f>IF(_xlfn.SINGLE(B5L372C1B)=0,0,B5L319C1B/_xlfn.SINGLE(B5L372C1B))</f>
        <v>1.2720991527974453E-3</v>
      </c>
      <c r="L28" s="16" t="s">
        <v>10274</v>
      </c>
      <c r="M28" s="21">
        <f>IF(_xlfn.SINGLE(B5L373C1B)=0,0,B5L319C1B/_xlfn.SINGLE(B5L373C1B))</f>
        <v>1.4112786387220223E-3</v>
      </c>
      <c r="N28" s="16" t="s">
        <v>10275</v>
      </c>
      <c r="O28" s="15">
        <f>B5L101C1*B5L319C1C</f>
        <v>1099.1763544619246</v>
      </c>
      <c r="P28" s="16" t="s">
        <v>10276</v>
      </c>
      <c r="Q28" s="15">
        <f>B5L102C1*B5L319C1D</f>
        <v>21438.2257405163</v>
      </c>
      <c r="R28" s="16" t="s">
        <v>10277</v>
      </c>
      <c r="S28" s="15">
        <f>B5L319C1-B5L319C1A+B5L319C1E-B5L319C1F</f>
        <v>60681.950613945635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2217634</v>
      </c>
      <c r="F29" s="16" t="s">
        <v>10279</v>
      </c>
      <c r="G29" s="15">
        <f>A4L119C4</f>
        <v>552552</v>
      </c>
      <c r="H29" s="16" t="s">
        <v>10280</v>
      </c>
      <c r="I29" s="15">
        <f>IF(B5L320C1-B5L320C1A&lt;0,0,B5L320C1-B5L320C1A)</f>
        <v>1665082</v>
      </c>
      <c r="J29" s="16" t="s">
        <v>10281</v>
      </c>
      <c r="K29" s="23">
        <f>IF(_xlfn.SINGLE(B5L372C1B)=0,0,B5L320C1B/_xlfn.SINGLE(B5L372C1B))</f>
        <v>2.6143214741095218E-2</v>
      </c>
      <c r="L29" s="16" t="s">
        <v>10282</v>
      </c>
      <c r="M29" s="21">
        <f>IF(_xlfn.SINGLE(B5L373C1B)=0,0,B5L320C1B/_xlfn.SINGLE(B5L373C1B))</f>
        <v>2.9003525731853993E-2</v>
      </c>
      <c r="N29" s="16" t="s">
        <v>10283</v>
      </c>
      <c r="O29" s="15">
        <f>B5L101C1*B5L320C1C</f>
        <v>22589.436845264441</v>
      </c>
      <c r="P29" s="16" t="s">
        <v>10284</v>
      </c>
      <c r="Q29" s="15">
        <f>B5L102C1*B5L320C1D</f>
        <v>440582.11812333053</v>
      </c>
      <c r="R29" s="16" t="s">
        <v>10285</v>
      </c>
      <c r="S29" s="15">
        <f>B5L320C1-B5L320C1A+B5L320C1E-B5L320C1F</f>
        <v>1247089.3187219338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983977</v>
      </c>
      <c r="F30" s="16" t="s">
        <v>10287</v>
      </c>
      <c r="G30" s="15">
        <f>A4L120C4</f>
        <v>319113</v>
      </c>
      <c r="H30" s="16" t="s">
        <v>10288</v>
      </c>
      <c r="I30" s="15">
        <f>IF(B5L321C1-B5L321C1A&lt;0,0,B5L321C1-B5L321C1A)</f>
        <v>664864</v>
      </c>
      <c r="J30" s="16" t="s">
        <v>10289</v>
      </c>
      <c r="K30" s="23">
        <f>IF(_xlfn.SINGLE(B5L372C1B)=0,0,B5L321C1B/_xlfn.SINGLE(B5L372C1B))</f>
        <v>1.0438934734519701E-2</v>
      </c>
      <c r="L30" s="16" t="s">
        <v>10290</v>
      </c>
      <c r="M30" s="21">
        <f>IF(_xlfn.SINGLE(B5L373C1B)=0,0,B5L321C1B/_xlfn.SINGLE(B5L373C1B))</f>
        <v>1.1581051342926878E-2</v>
      </c>
      <c r="N30" s="16" t="s">
        <v>10291</v>
      </c>
      <c r="O30" s="15">
        <f>B5L101C1*B5L321C1C</f>
        <v>9019.9181413827646</v>
      </c>
      <c r="P30" s="16" t="s">
        <v>10292</v>
      </c>
      <c r="Q30" s="15">
        <f>B5L102C1*B5L321C1D</f>
        <v>175923.58177191875</v>
      </c>
      <c r="R30" s="16" t="s">
        <v>10293</v>
      </c>
      <c r="S30" s="15">
        <f>B5L321C1-B5L321C1A+B5L321C1E-B5L321C1F</f>
        <v>497960.336369464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5582612</v>
      </c>
      <c r="F31" s="16" t="s">
        <v>10295</v>
      </c>
      <c r="G31" s="15">
        <f>A4L121C4</f>
        <v>1911246</v>
      </c>
      <c r="H31" s="16" t="s">
        <v>10296</v>
      </c>
      <c r="I31" s="15">
        <f>IF(B5L322C1-B5L322C1A&lt;0,0,B5L322C1-B5L322C1A)</f>
        <v>3671366</v>
      </c>
      <c r="J31" s="16" t="s">
        <v>10297</v>
      </c>
      <c r="K31" s="23">
        <f>IF(_xlfn.SINGLE(B5L372C1B)=0,0,B5L322C1B/_xlfn.SINGLE(B5L372C1B))</f>
        <v>5.7643593367267071E-2</v>
      </c>
      <c r="L31" s="16" t="s">
        <v>10298</v>
      </c>
      <c r="M31" s="21">
        <f>IF(_xlfn.SINGLE(B5L373C1B)=0,0,B5L322C1B/_xlfn.SINGLE(B5L373C1B))</f>
        <v>6.3950338933490281E-2</v>
      </c>
      <c r="N31" s="16" t="s">
        <v>10299</v>
      </c>
      <c r="O31" s="15">
        <f>B5L101C1*B5L322C1C</f>
        <v>49807.81150288762</v>
      </c>
      <c r="P31" s="16" t="s">
        <v>10300</v>
      </c>
      <c r="Q31" s="15">
        <f>B5L102C1*B5L322C1D</f>
        <v>971446.57661663485</v>
      </c>
      <c r="R31" s="16" t="s">
        <v>10301</v>
      </c>
      <c r="S31" s="15">
        <f>B5L322C1-B5L322C1A+B5L322C1E-B5L322C1F</f>
        <v>2749727.2348862523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2297</v>
      </c>
      <c r="F32" s="16" t="s">
        <v>10303</v>
      </c>
      <c r="G32" s="15">
        <f>A4L122C4</f>
        <v>1829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90442</v>
      </c>
      <c r="F33" s="16" t="s">
        <v>10305</v>
      </c>
      <c r="G33" s="15">
        <f>A4L123C4</f>
        <v>17143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36634</v>
      </c>
      <c r="F34" s="16" t="s">
        <v>10307</v>
      </c>
      <c r="G34" s="15">
        <f>A4L124C4</f>
        <v>13259</v>
      </c>
      <c r="H34" s="16" t="s">
        <v>10308</v>
      </c>
      <c r="I34" s="15">
        <f>IF(B5L325C1-B5L325C1A&lt;0,0,B5L325C1-B5L325C1A)</f>
        <v>23375</v>
      </c>
      <c r="J34" s="16" t="s">
        <v>10309</v>
      </c>
      <c r="K34" s="23">
        <f>IF(_xlfn.SINGLE(B5L372C1B)=0,0,B5L325C1B/_xlfn.SINGLE(B5L372C1B))</f>
        <v>3.6700753751052549E-4</v>
      </c>
      <c r="L34" s="16" t="s">
        <v>10310</v>
      </c>
      <c r="M34" s="21">
        <f>IF(_xlfn.SINGLE(B5L373C1B)=0,0,B5L325C1B/_xlfn.SINGLE(B5L373C1B))</f>
        <v>4.0716157761725076E-4</v>
      </c>
      <c r="N34" s="16" t="s">
        <v>10311</v>
      </c>
      <c r="O34" s="15">
        <f>B5L101C1*B5L325C1C</f>
        <v>317.11836789903219</v>
      </c>
      <c r="P34" s="16" t="s">
        <v>10312</v>
      </c>
      <c r="Q34" s="15">
        <f>B5L102C1*B5L325C1D</f>
        <v>6185.044947415714</v>
      </c>
      <c r="R34" s="16" t="s">
        <v>10313</v>
      </c>
      <c r="S34" s="15">
        <f>B5L325C1-B5L325C1A+B5L325C1E-B5L325C1F</f>
        <v>17507.073420483317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1059843</v>
      </c>
      <c r="F35" s="16" t="s">
        <v>10315</v>
      </c>
      <c r="G35" s="15">
        <f>A4L125C4</f>
        <v>430619</v>
      </c>
      <c r="H35" s="16" t="s">
        <v>10316</v>
      </c>
      <c r="I35" s="15">
        <f>IF(B5L326C1-B5L326C1A&lt;0,0,B5L326C1-B5L326C1A)</f>
        <v>629224</v>
      </c>
      <c r="J35" s="16" t="s">
        <v>10317</v>
      </c>
      <c r="K35" s="23">
        <f>IF(_xlfn.SINGLE(B5L372C1B)=0,0,B5L326C1B/_xlfn.SINGLE(B5L372C1B))</f>
        <v>9.8793561832095349E-3</v>
      </c>
      <c r="L35" s="16" t="s">
        <v>10318</v>
      </c>
      <c r="M35" s="21">
        <f>IF(_xlfn.SINGLE(B5L373C1B)=0,0,B5L326C1B/_xlfn.SINGLE(B5L373C1B))</f>
        <v>1.0960249690465752E-2</v>
      </c>
      <c r="N35" s="16" t="s">
        <v>10319</v>
      </c>
      <c r="O35" s="15">
        <f>B5L101C1*B5L326C1C</f>
        <v>8536.4059004449464</v>
      </c>
      <c r="P35" s="16" t="s">
        <v>10320</v>
      </c>
      <c r="Q35" s="15">
        <f>B5L102C1*B5L326C1D</f>
        <v>166493.20735797667</v>
      </c>
      <c r="R35" s="16" t="s">
        <v>10321</v>
      </c>
      <c r="S35" s="15">
        <f>B5L326C1-B5L326C1A+B5L326C1E-B5L326C1F</f>
        <v>471267.19854246825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866240</v>
      </c>
      <c r="F36" s="16" t="s">
        <v>10323</v>
      </c>
      <c r="G36" s="15">
        <f>A4L126C4</f>
        <v>167678</v>
      </c>
      <c r="H36" s="16" t="s">
        <v>10324</v>
      </c>
      <c r="I36" s="15">
        <f>IF(B5L327C1-B5L327C1A&lt;0,0,B5L327C1-B5L327C1A)</f>
        <v>698562</v>
      </c>
      <c r="J36" s="16" t="s">
        <v>10325</v>
      </c>
      <c r="K36" s="23">
        <f>IF(_xlfn.SINGLE(B5L372C1B)=0,0,B5L327C1B/_xlfn.SINGLE(B5L372C1B))</f>
        <v>1.0968022221109206E-2</v>
      </c>
      <c r="L36" s="16" t="s">
        <v>10326</v>
      </c>
      <c r="M36" s="21">
        <f>IF(_xlfn.SINGLE(B5L373C1B)=0,0,B5L327C1B/_xlfn.SINGLE(B5L373C1B))</f>
        <v>1.2168025924426179E-2</v>
      </c>
      <c r="N36" s="16" t="s">
        <v>10327</v>
      </c>
      <c r="O36" s="15">
        <f>B5L101C1*B5L327C1C</f>
        <v>9477.0841204827266</v>
      </c>
      <c r="P36" s="16" t="s">
        <v>10328</v>
      </c>
      <c r="Q36" s="15">
        <f>B5L102C1*B5L327C1D</f>
        <v>184840.10132862529</v>
      </c>
      <c r="R36" s="16" t="s">
        <v>10329</v>
      </c>
      <c r="S36" s="15">
        <f>B5L327C1-B5L327C1A+B5L327C1E-B5L327C1F</f>
        <v>523198.98279185739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184468</v>
      </c>
      <c r="F37" s="16" t="s">
        <v>10331</v>
      </c>
      <c r="G37" s="15">
        <f>B2L461C2</f>
        <v>59380</v>
      </c>
      <c r="H37" s="16" t="s">
        <v>10332</v>
      </c>
      <c r="I37" s="15">
        <f>IF(B5L328C1-B5L328C1A&lt;0,0,B5L328C1-B5L328C1A)</f>
        <v>125088</v>
      </c>
      <c r="J37" s="16" t="s">
        <v>10333</v>
      </c>
      <c r="K37" s="23">
        <f>IF(_xlfn.SINGLE(B5L372C1B)=0,0,B5L328C1B/_xlfn.SINGLE(B5L372C1B))</f>
        <v>1.9639888278980369E-3</v>
      </c>
      <c r="L37" s="16" t="s">
        <v>10334</v>
      </c>
      <c r="M37" s="21">
        <f>IF(_xlfn.SINGLE(B5L373C1B)=0,0,B5L328C1B/_xlfn.SINGLE(B5L373C1B))</f>
        <v>2.1788674832507664E-3</v>
      </c>
      <c r="N37" s="16" t="s">
        <v>10335</v>
      </c>
      <c r="O37" s="15">
        <f>B5L101C1*B5L328C1C</f>
        <v>1697.0140065777173</v>
      </c>
      <c r="P37" s="16" t="s">
        <v>10336</v>
      </c>
      <c r="Q37" s="15">
        <f>B5L102C1*B5L328C1D</f>
        <v>33098.39154576842</v>
      </c>
      <c r="R37" s="16" t="s">
        <v>10337</v>
      </c>
      <c r="S37" s="15">
        <f>B5L328C1-B5L328C1A+B5L328C1E-B5L328C1F</f>
        <v>93686.622460809303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113755</v>
      </c>
      <c r="F38" s="16" t="s">
        <v>10339</v>
      </c>
      <c r="G38" s="15">
        <f>B2L462C2</f>
        <v>36617</v>
      </c>
      <c r="H38" s="16" t="s">
        <v>10340</v>
      </c>
      <c r="I38" s="15">
        <f>IF(B5L329C1-B5L329C1A&lt;0,0,B5L329C1-B5L329C1A)</f>
        <v>77138</v>
      </c>
      <c r="J38" s="16" t="s">
        <v>10341</v>
      </c>
      <c r="K38" s="23">
        <f>IF(_xlfn.SINGLE(B5L372C1B)=0,0,B5L329C1B/_xlfn.SINGLE(B5L372C1B))</f>
        <v>1.2111327242133438E-3</v>
      </c>
      <c r="L38" s="16" t="s">
        <v>10342</v>
      </c>
      <c r="M38" s="21">
        <f>IF(_xlfn.SINGLE(B5L373C1B)=0,0,B5L329C1B/_xlfn.SINGLE(B5L373C1B))</f>
        <v>1.343641915475486E-3</v>
      </c>
      <c r="N38" s="16" t="s">
        <v>10343</v>
      </c>
      <c r="O38" s="15">
        <f>B5L101C1*B5L329C1C</f>
        <v>1046.497397347403</v>
      </c>
      <c r="P38" s="16" t="s">
        <v>10344</v>
      </c>
      <c r="Q38" s="15">
        <f>B5L102C1*B5L329C1D</f>
        <v>20410.780626898537</v>
      </c>
      <c r="R38" s="16" t="s">
        <v>10345</v>
      </c>
      <c r="S38" s="15">
        <f>B5L329C1-B5L329C1A+B5L329C1E-B5L329C1F</f>
        <v>57773.71677044886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9223</v>
      </c>
      <c r="F39" s="16" t="s">
        <v>10347</v>
      </c>
      <c r="G39" s="15">
        <f>B2L463C2</f>
        <v>2969</v>
      </c>
      <c r="H39" s="16" t="s">
        <v>10348</v>
      </c>
      <c r="I39" s="15">
        <f>IF(B5L330C1-B5L330C1A&lt;0,0,B5L330C1-B5L330C1A)</f>
        <v>6254</v>
      </c>
      <c r="J39" s="16" t="s">
        <v>10349</v>
      </c>
      <c r="K39" s="23">
        <f>IF(_xlfn.SINGLE(B5L372C1B)=0,0,B5L330C1B/_xlfn.SINGLE(B5L372C1B))</f>
        <v>9.8193161052013956E-5</v>
      </c>
      <c r="L39" s="16" t="s">
        <v>10350</v>
      </c>
      <c r="M39" s="21">
        <f>IF(_xlfn.SINGLE(B5L373C1B)=0,0,B5L330C1B/_xlfn.SINGLE(B5L373C1B))</f>
        <v>1.0893640669169138E-4</v>
      </c>
      <c r="N39" s="16" t="s">
        <v>10351</v>
      </c>
      <c r="O39" s="15">
        <f>B5L101C1*B5L330C1C</f>
        <v>84.845273704408442</v>
      </c>
      <c r="P39" s="16" t="s">
        <v>10352</v>
      </c>
      <c r="Q39" s="15">
        <f>B5L102C1*B5L330C1D</f>
        <v>1654.8137369470746</v>
      </c>
      <c r="R39" s="16" t="s">
        <v>10353</v>
      </c>
      <c r="S39" s="15">
        <f>B5L330C1-B5L330C1A+B5L330C1E-B5L330C1F</f>
        <v>4684.031536757333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1590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95802</v>
      </c>
      <c r="F41" s="16" t="s">
        <v>10357</v>
      </c>
      <c r="G41" s="15">
        <f>B5L323C1A+B5L324C1A+B5L331C1A</f>
        <v>20562</v>
      </c>
      <c r="H41" s="16" t="s">
        <v>10358</v>
      </c>
      <c r="I41" s="15">
        <f>IF(B5L332C1-B5L332C1A&lt;0,0,B5L332C1-B5L332C1A)</f>
        <v>75240</v>
      </c>
      <c r="J41" s="16" t="s">
        <v>10359</v>
      </c>
      <c r="K41" s="23">
        <f>IF(_xlfn.SINGLE(B5L372C1B)=0,0,B5L332C1B/_xlfn.SINGLE(B5L372C1B))</f>
        <v>1.1813324972103501E-3</v>
      </c>
      <c r="L41" s="16" t="s">
        <v>10360</v>
      </c>
      <c r="M41" s="21">
        <f>IF(_xlfn.SINGLE(B5L373C1B)=0,0,B5L332C1B/_xlfn.SINGLE(B5L373C1B))</f>
        <v>1.3105812663068211E-3</v>
      </c>
      <c r="N41" s="16" t="s">
        <v>10361</v>
      </c>
      <c r="O41" s="15">
        <f>B5L101C1*B5L332C1C</f>
        <v>1020.7480642020612</v>
      </c>
      <c r="P41" s="16" t="s">
        <v>10362</v>
      </c>
      <c r="Q41" s="15">
        <f>B5L102C1*B5L332C1D</f>
        <v>19908.56820721105</v>
      </c>
      <c r="R41" s="16" t="s">
        <v>10363</v>
      </c>
      <c r="S41" s="15">
        <f>B5L332C1-B5L332C1A+B5L332C1E-B5L332C1F</f>
        <v>56352.179856991017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8495575</v>
      </c>
      <c r="F49" s="16" t="s">
        <v>10394</v>
      </c>
      <c r="G49" s="15">
        <f>B2L404C2</f>
        <v>3000902</v>
      </c>
      <c r="H49" s="16" t="s">
        <v>10395</v>
      </c>
      <c r="I49" s="15">
        <f>IF(B5L340C1-B5L340C1A&lt;0,0,B5L340C1-B5L340C1A)</f>
        <v>5494673</v>
      </c>
      <c r="J49" s="16" t="s">
        <v>10396</v>
      </c>
      <c r="K49" s="23">
        <f>IF(_xlfn.SINGLE(B5L372C1B)=0,0,B5L340C1B/_xlfn.SINGLE(B5L372C1B))</f>
        <v>8.6271076241949587E-2</v>
      </c>
      <c r="L49" s="16" t="s">
        <v>10397</v>
      </c>
      <c r="M49" s="21">
        <f>IF(_xlfn.SINGLE(B5L373C1B)=0,0,B5L340C1B/_xlfn.SINGLE(B5L373C1B))</f>
        <v>9.5709934852231532E-2</v>
      </c>
      <c r="N49" s="16" t="s">
        <v>10398</v>
      </c>
      <c r="O49" s="15">
        <f>B5L101C1*B5L340C1C</f>
        <v>74543.81749300017</v>
      </c>
      <c r="P49" s="16" t="s">
        <v>10399</v>
      </c>
      <c r="Q49" s="15">
        <f>B5L102C1*B5L340C1D</f>
        <v>1453895.1647637023</v>
      </c>
      <c r="R49" s="16" t="s">
        <v>10400</v>
      </c>
      <c r="S49" s="15">
        <f>B5L340C1-B5L340C1A+B5L340C1E-B5L340C1F</f>
        <v>4115321.652729298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0</v>
      </c>
      <c r="F50" s="16" t="s">
        <v>10402</v>
      </c>
      <c r="G50" s="15">
        <f>B2L405C2</f>
        <v>0</v>
      </c>
      <c r="H50" s="16" t="s">
        <v>10403</v>
      </c>
      <c r="I50" s="15">
        <f>IF(B5L341C1-B5L341C1A&lt;0,0,B5L341C1-B5L341C1A)</f>
        <v>0</v>
      </c>
      <c r="J50" s="16" t="s">
        <v>10404</v>
      </c>
      <c r="K50" s="23">
        <f>IF(_xlfn.SINGLE(B5L372C1B)=0,0,B5L341C1B/_xlfn.SINGLE(B5L372C1B))</f>
        <v>0</v>
      </c>
      <c r="L50" s="16" t="s">
        <v>10405</v>
      </c>
      <c r="M50" s="21">
        <f>IF(_xlfn.SINGLE(B5L373C1B)=0,0,B5L341C1B/_xlfn.SINGLE(B5L373C1B))</f>
        <v>0</v>
      </c>
      <c r="N50" s="16" t="s">
        <v>10406</v>
      </c>
      <c r="O50" s="15">
        <f>B5L101C1*B5L341C1C</f>
        <v>0</v>
      </c>
      <c r="P50" s="16" t="s">
        <v>10407</v>
      </c>
      <c r="Q50" s="15">
        <f>B5L102C1*B5L341C1D</f>
        <v>0</v>
      </c>
      <c r="R50" s="16" t="s">
        <v>10408</v>
      </c>
      <c r="S50" s="15">
        <f>B5L341C1-B5L341C1A+B5L341C1E-B5L341C1F</f>
        <v>0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105336</v>
      </c>
      <c r="F53" s="16" t="s">
        <v>10426</v>
      </c>
      <c r="G53" s="15">
        <f>B2L412C2</f>
        <v>17387</v>
      </c>
      <c r="H53" s="16" t="s">
        <v>10427</v>
      </c>
      <c r="I53" s="15">
        <f>IF(B5L344C1-B5L344C1A&lt;0,0,B5L344C1-B5L344C1A)</f>
        <v>87949</v>
      </c>
      <c r="J53" s="16" t="s">
        <v>10428</v>
      </c>
      <c r="K53" s="23">
        <f>IF(_xlfn.SINGLE(B5L372C1B)=0,0,B5L344C1B/_xlfn.SINGLE(B5L372C1B))</f>
        <v>1.3808746916155381E-3</v>
      </c>
      <c r="L53" s="16" t="s">
        <v>10429</v>
      </c>
      <c r="M53" s="21">
        <f>IF(_xlfn.SINGLE(B5L373C1B)=0,0,B5L344C1B/_xlfn.SINGLE(B5L373C1B))</f>
        <v>1.5319552337907845E-3</v>
      </c>
      <c r="N53" s="16" t="s">
        <v>10430</v>
      </c>
      <c r="O53" s="15">
        <f>B5L101C1*B5L344C1C</f>
        <v>1193.16549041078</v>
      </c>
      <c r="P53" s="16" t="s">
        <v>10431</v>
      </c>
      <c r="Q53" s="15">
        <f>B5L102C1*B5L344C1D</f>
        <v>23271.380452631642</v>
      </c>
      <c r="R53" s="16" t="s">
        <v>10432</v>
      </c>
      <c r="S53" s="15">
        <f>B5L344C1-B5L344C1A+B5L344C1E-B5L344C1F</f>
        <v>65870.785037779147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103815</v>
      </c>
      <c r="F54" s="16" t="s">
        <v>10434</v>
      </c>
      <c r="G54" s="15">
        <f>B2L413C2</f>
        <v>18686</v>
      </c>
      <c r="H54" s="16" t="s">
        <v>10435</v>
      </c>
      <c r="I54" s="15">
        <f>IF(B5L345C1-B5L345C1A&lt;0,0,B5L345C1-B5L345C1A)</f>
        <v>85129</v>
      </c>
      <c r="J54" s="16" t="s">
        <v>10436</v>
      </c>
      <c r="K54" s="23">
        <f>IF(_xlfn.SINGLE(B5L372C1B)=0,0,B5L345C1B/_xlfn.SINGLE(B5L372C1B))</f>
        <v>1.3365982742559795E-3</v>
      </c>
      <c r="L54" s="16" t="s">
        <v>10437</v>
      </c>
      <c r="M54" s="21">
        <f>IF(_xlfn.SINGLE(B5L373C1B)=0,0,B5L345C1B/_xlfn.SINGLE(B5L373C1B))</f>
        <v>1.4828345643199546E-3</v>
      </c>
      <c r="N54" s="16" t="s">
        <v>10438</v>
      </c>
      <c r="O54" s="15">
        <f>B5L101C1*B5L345C1C</f>
        <v>1154.907787844993</v>
      </c>
      <c r="P54" s="16" t="s">
        <v>10439</v>
      </c>
      <c r="Q54" s="15">
        <f>B5L102C1*B5L345C1D</f>
        <v>22525.206046141277</v>
      </c>
      <c r="R54" s="16" t="s">
        <v>10440</v>
      </c>
      <c r="S54" s="15">
        <f>B5L345C1-B5L345C1A+B5L345C1E-B5L345C1F</f>
        <v>63758.701741703713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95325</v>
      </c>
      <c r="F55" s="16" t="s">
        <v>10442</v>
      </c>
      <c r="G55" s="15">
        <f>B2L414C2</f>
        <v>23507</v>
      </c>
      <c r="H55" s="16" t="s">
        <v>10443</v>
      </c>
      <c r="I55" s="15">
        <f>IF(B5L346C1-B5L346C1A&lt;0,0,B5L346C1-B5L346C1A)</f>
        <v>71818</v>
      </c>
      <c r="J55" s="16" t="s">
        <v>10444</v>
      </c>
      <c r="K55" s="23">
        <f>IF(_xlfn.SINGLE(B5L372C1B)=0,0,B5L346C1B/_xlfn.SINGLE(B5L372C1B))</f>
        <v>1.1276041638045313E-3</v>
      </c>
      <c r="L55" s="16" t="s">
        <v>10445</v>
      </c>
      <c r="M55" s="21">
        <f>IF(_xlfn.SINGLE(B5L373C1B)=0,0,B5L346C1B/_xlfn.SINGLE(B5L373C1B))</f>
        <v>1.2509745532113673E-3</v>
      </c>
      <c r="N55" s="16" t="s">
        <v>10446</v>
      </c>
      <c r="O55" s="15">
        <f>B5L101C1*B5L346C1C</f>
        <v>974.32329179776229</v>
      </c>
      <c r="P55" s="16" t="s">
        <v>10447</v>
      </c>
      <c r="Q55" s="15">
        <f>B5L102C1*B5L346C1D</f>
        <v>19003.104086994725</v>
      </c>
      <c r="R55" s="16" t="s">
        <v>10448</v>
      </c>
      <c r="S55" s="15">
        <f>B5L346C1-B5L346C1A+B5L346C1E-B5L346C1F</f>
        <v>53789.219204803034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838720</v>
      </c>
      <c r="F56" s="16" t="s">
        <v>10450</v>
      </c>
      <c r="G56" s="15">
        <f>B2L415C2</f>
        <v>130503</v>
      </c>
      <c r="H56" s="16" t="s">
        <v>10451</v>
      </c>
      <c r="I56" s="15">
        <f>IF(B5L347C1-B5L347C1A&lt;0,0,B5L347C1-B5L347C1A)</f>
        <v>708217</v>
      </c>
      <c r="J56" s="16" t="s">
        <v>10452</v>
      </c>
      <c r="K56" s="23">
        <f>IF(_xlfn.SINGLE(B5L372C1B)=0,0,B5L347C1B/_xlfn.SINGLE(B5L372C1B))</f>
        <v>1.1119613997565425E-2</v>
      </c>
      <c r="L56" s="16" t="s">
        <v>10453</v>
      </c>
      <c r="M56" s="21">
        <f>IF(_xlfn.SINGLE(B5L373C1B)=0,0,B5L347C1B/_xlfn.SINGLE(B5L373C1B))</f>
        <v>1.2336203251993859E-2</v>
      </c>
      <c r="N56" s="16" t="s">
        <v>10454</v>
      </c>
      <c r="O56" s="15">
        <f>B5L101C1*B5L347C1C</f>
        <v>9608.0692688063682</v>
      </c>
      <c r="P56" s="16" t="s">
        <v>10455</v>
      </c>
      <c r="Q56" s="15">
        <f>B5L102C1*B5L347C1D</f>
        <v>187394.82256786799</v>
      </c>
      <c r="R56" s="16" t="s">
        <v>10456</v>
      </c>
      <c r="S56" s="15">
        <f>B5L347C1-B5L347C1A+B5L347C1E-B5L347C1F</f>
        <v>530430.24670093833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64983</v>
      </c>
      <c r="F57" s="16" t="s">
        <v>10458</v>
      </c>
      <c r="G57" s="15">
        <f>B2L416C2</f>
        <v>22562</v>
      </c>
      <c r="H57" s="16" t="s">
        <v>10459</v>
      </c>
      <c r="I57" s="15">
        <f>IF(B5L348C1-B5L348C1A&lt;0,0,B5L348C1-B5L348C1A)</f>
        <v>42421</v>
      </c>
      <c r="J57" s="16" t="s">
        <v>10460</v>
      </c>
      <c r="K57" s="23">
        <f>IF(_xlfn.SINGLE(B5L372C1B)=0,0,B5L348C1B/_xlfn.SINGLE(B5L372C1B))</f>
        <v>6.6604606411696261E-4</v>
      </c>
      <c r="L57" s="16" t="s">
        <v>10461</v>
      </c>
      <c r="M57" s="21">
        <f>IF(_xlfn.SINGLE(B5L373C1B)=0,0,B5L348C1B/_xlfn.SINGLE(B5L373C1B))</f>
        <v>7.3891770199364254E-4</v>
      </c>
      <c r="N57" s="16" t="s">
        <v>10462</v>
      </c>
      <c r="O57" s="15">
        <f>B5L101C1*B5L348C1C</f>
        <v>575.5070923912233</v>
      </c>
      <c r="P57" s="16" t="s">
        <v>10463</v>
      </c>
      <c r="Q57" s="15">
        <f>B5L102C1*B5L348C1D</f>
        <v>11224.632800612706</v>
      </c>
      <c r="R57" s="16" t="s">
        <v>10464</v>
      </c>
      <c r="S57" s="15">
        <f>B5L348C1-B5L348C1A+B5L348C1E-B5L348C1F</f>
        <v>31771.874291778513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114818</v>
      </c>
      <c r="F58" s="16" t="s">
        <v>10466</v>
      </c>
      <c r="G58" s="15">
        <f>B2L417C2</f>
        <v>18022</v>
      </c>
      <c r="H58" s="16" t="s">
        <v>10467</v>
      </c>
      <c r="I58" s="15">
        <f>IF(B5L349C1-B5L349C1A&lt;0,0,B5L349C1-B5L349C1A)</f>
        <v>96796</v>
      </c>
      <c r="J58" s="16" t="s">
        <v>10468</v>
      </c>
      <c r="K58" s="23">
        <f>IF(_xlfn.SINGLE(B5L372C1B)=0,0,B5L349C1B/_xlfn.SINGLE(B5L372C1B))</f>
        <v>1.5197801754382385E-3</v>
      </c>
      <c r="L58" s="16" t="s">
        <v>10469</v>
      </c>
      <c r="M58" s="21">
        <f>IF(_xlfn.SINGLE(B5L373C1B)=0,0,B5L349C1B/_xlfn.SINGLE(B5L373C1B))</f>
        <v>1.686058270247675E-3</v>
      </c>
      <c r="N58" s="16" t="s">
        <v>10470</v>
      </c>
      <c r="O58" s="15">
        <f>B5L101C1*B5L349C1C</f>
        <v>1313.1888572900416</v>
      </c>
      <c r="P58" s="16" t="s">
        <v>10471</v>
      </c>
      <c r="Q58" s="15">
        <f>B5L102C1*B5L349C1D</f>
        <v>25612.304202355142</v>
      </c>
      <c r="R58" s="16" t="s">
        <v>10472</v>
      </c>
      <c r="S58" s="15">
        <f>B5L349C1-B5L349C1A+B5L349C1E-B5L349C1F</f>
        <v>72496.884654934896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31580</v>
      </c>
      <c r="F59" s="16" t="s">
        <v>10474</v>
      </c>
      <c r="G59" s="15">
        <f>B2L418C2</f>
        <v>1418</v>
      </c>
      <c r="H59" s="16" t="s">
        <v>10475</v>
      </c>
      <c r="I59" s="15">
        <f>IF(B5L350C1-B5L350C1A&lt;0,0,B5L350C1-B5L350C1A)</f>
        <v>30162</v>
      </c>
      <c r="J59" s="16" t="s">
        <v>10476</v>
      </c>
      <c r="K59" s="23">
        <f>IF(_xlfn.SINGLE(B5L372C1B)=0,0,B5L350C1B/_xlfn.SINGLE(B5L372C1B))</f>
        <v>4.735692554606404E-4</v>
      </c>
      <c r="L59" s="16" t="s">
        <v>10477</v>
      </c>
      <c r="M59" s="21">
        <f>IF(_xlfn.SINGLE(B5L373C1B)=0,0,B5L350C1B/_xlfn.SINGLE(B5L373C1B))</f>
        <v>5.2538213921247132E-4</v>
      </c>
      <c r="N59" s="16" t="s">
        <v>10478</v>
      </c>
      <c r="O59" s="15">
        <f>B5L101C1*B5L350C1C</f>
        <v>409.19461871959822</v>
      </c>
      <c r="P59" s="16" t="s">
        <v>10479</v>
      </c>
      <c r="Q59" s="15">
        <f>B5L102C1*B5L350C1D</f>
        <v>7980.8909392065352</v>
      </c>
      <c r="R59" s="16" t="s">
        <v>10480</v>
      </c>
      <c r="S59" s="15">
        <f>B5L350C1-B5L350C1A+B5L350C1E-B5L350C1F</f>
        <v>22590.303679513061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44628</v>
      </c>
      <c r="F60" s="16" t="s">
        <v>10482</v>
      </c>
      <c r="G60" s="15">
        <f>B2L419C2</f>
        <v>12973</v>
      </c>
      <c r="H60" s="16" t="s">
        <v>10483</v>
      </c>
      <c r="I60" s="15">
        <f>IF(B5L351C1-B5L351C1A&lt;0,0,B5L351C1-B5L351C1A)</f>
        <v>31655</v>
      </c>
      <c r="J60" s="16" t="s">
        <v>10484</v>
      </c>
      <c r="K60" s="23">
        <f>IF(_xlfn.SINGLE(B5L372C1B)=0,0,B5L351C1B/_xlfn.SINGLE(B5L372C1B))</f>
        <v>4.9701063528965496E-4</v>
      </c>
      <c r="L60" s="16" t="s">
        <v>10485</v>
      </c>
      <c r="M60" s="21">
        <f>IF(_xlfn.SINGLE(B5L373C1B)=0,0,B5L351C1B/_xlfn.SINGLE(B5L373C1B))</f>
        <v>5.5138822414862337E-4</v>
      </c>
      <c r="N60" s="16" t="s">
        <v>10486</v>
      </c>
      <c r="O60" s="15">
        <f>B5L101C1*B5L351C1C</f>
        <v>429.44949458155571</v>
      </c>
      <c r="P60" s="16" t="s">
        <v>10487</v>
      </c>
      <c r="Q60" s="15">
        <f>B5L102C1*B5L351C1D</f>
        <v>8375.9400132810442</v>
      </c>
      <c r="R60" s="16" t="s">
        <v>10488</v>
      </c>
      <c r="S60" s="15">
        <f>B5L351C1-B5L351C1A+B5L351C1E-B5L351C1F</f>
        <v>23708.509481300513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392852</v>
      </c>
      <c r="F61" s="16" t="s">
        <v>10490</v>
      </c>
      <c r="G61" s="15">
        <f>B2L420C2</f>
        <v>60303</v>
      </c>
      <c r="H61" s="16" t="s">
        <v>10491</v>
      </c>
      <c r="I61" s="15">
        <f>IF(B5L352C1-B5L352C1A&lt;0,0,B5L352C1-B5L352C1A)</f>
        <v>332549</v>
      </c>
      <c r="J61" s="16" t="s">
        <v>10492</v>
      </c>
      <c r="K61" s="23">
        <f>IF(_xlfn.SINGLE(B5L372C1B)=0,0,B5L352C1B/_xlfn.SINGLE(B5L372C1B))</f>
        <v>5.2213043675545558E-3</v>
      </c>
      <c r="L61" s="16" t="s">
        <v>10493</v>
      </c>
      <c r="M61" s="21">
        <f>IF(_xlfn.SINGLE(B5L373C1B)=0,0,B5L352C1B/_xlfn.SINGLE(B5L373C1B))</f>
        <v>5.7925636566861652E-3</v>
      </c>
      <c r="N61" s="16" t="s">
        <v>10494</v>
      </c>
      <c r="O61" s="15">
        <f>B5L101C1*B5L352C1C</f>
        <v>4511.5463583510273</v>
      </c>
      <c r="P61" s="16" t="s">
        <v>10495</v>
      </c>
      <c r="Q61" s="15">
        <f>B5L102C1*B5L352C1D</f>
        <v>87992.749185803128</v>
      </c>
      <c r="R61" s="16" t="s">
        <v>10496</v>
      </c>
      <c r="S61" s="15">
        <f>B5L352C1-B5L352C1A+B5L352C1E-B5L352C1F</f>
        <v>249067.7971725479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90732</v>
      </c>
      <c r="F62" s="16" t="s">
        <v>10498</v>
      </c>
      <c r="G62" s="15">
        <f>B2L421C2</f>
        <v>19533</v>
      </c>
      <c r="H62" s="16" t="s">
        <v>10499</v>
      </c>
      <c r="I62" s="15">
        <f>IF(B5L353C1-B5L353C1A&lt;0,0,B5L353C1-B5L353C1A)</f>
        <v>71199</v>
      </c>
      <c r="J62" s="16" t="s">
        <v>10500</v>
      </c>
      <c r="K62" s="23">
        <f>IF(_xlfn.SINGLE(B5L372C1B)=0,0,B5L353C1B/_xlfn.SINGLE(B5L372C1B))</f>
        <v>1.1178853331855359E-3</v>
      </c>
      <c r="L62" s="16" t="s">
        <v>10501</v>
      </c>
      <c r="M62" s="21">
        <f>IF(_xlfn.SINGLE(B5L373C1B)=0,0,B5L353C1B/_xlfn.SINGLE(B5L373C1B))</f>
        <v>1.240192392075749E-3</v>
      </c>
      <c r="N62" s="16" t="s">
        <v>10502</v>
      </c>
      <c r="O62" s="15">
        <f>B5L101C1*B5L353C1C</f>
        <v>965.92559041896004</v>
      </c>
      <c r="P62" s="16" t="s">
        <v>10503</v>
      </c>
      <c r="Q62" s="15">
        <f>B5L102C1*B5L353C1D</f>
        <v>18839.316158761558</v>
      </c>
      <c r="R62" s="16" t="s">
        <v>10504</v>
      </c>
      <c r="S62" s="15">
        <f>B5L353C1-B5L353C1A+B5L353C1E-B5L353C1F</f>
        <v>53325.609431657402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947</v>
      </c>
      <c r="F63" s="16" t="s">
        <v>10506</v>
      </c>
      <c r="G63" s="15">
        <f>B2L422C2</f>
        <v>362</v>
      </c>
      <c r="H63" s="16" t="s">
        <v>10507</v>
      </c>
      <c r="I63" s="15">
        <f>IF(B5L354C1-B5L354C1A&lt;0,0,B5L354C1-B5L354C1A)</f>
        <v>585</v>
      </c>
      <c r="J63" s="16" t="s">
        <v>10508</v>
      </c>
      <c r="K63" s="23">
        <f>IF(_xlfn.SINGLE(B5L372C1B)=0,0,B5L354C1B/_xlfn.SINGLE(B5L372C1B))</f>
        <v>9.18500147352545E-6</v>
      </c>
      <c r="L63" s="16" t="s">
        <v>10509</v>
      </c>
      <c r="M63" s="21">
        <f>IF(_xlfn.SINGLE(B5L373C1B)=0,0,B5L354C1B/_xlfn.SINGLE(B5L373C1B))</f>
        <v>1.018992611362959E-5</v>
      </c>
      <c r="N63" s="16" t="s">
        <v>10510</v>
      </c>
      <c r="O63" s="15">
        <f>B5L101C1*B5L354C1C</f>
        <v>7.9364382982217681</v>
      </c>
      <c r="P63" s="16" t="s">
        <v>10511</v>
      </c>
      <c r="Q63" s="15">
        <f>B5L102C1*B5L354C1D</f>
        <v>154.7914992187462</v>
      </c>
      <c r="R63" s="16" t="s">
        <v>10512</v>
      </c>
      <c r="S63" s="15">
        <f>B5L354C1-B5L354C1A+B5L354C1E-B5L354C1F</f>
        <v>438.14493907947559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39553</v>
      </c>
      <c r="F64" s="16" t="s">
        <v>10514</v>
      </c>
      <c r="G64" s="15">
        <f>B2L423C2</f>
        <v>6883</v>
      </c>
      <c r="H64" s="16" t="s">
        <v>10515</v>
      </c>
      <c r="I64" s="15">
        <f>IF(B5L355C1-B5L355C1A&lt;0,0,B5L355C1-B5L355C1A)</f>
        <v>32670</v>
      </c>
      <c r="J64" s="16" t="s">
        <v>10516</v>
      </c>
      <c r="K64" s="23">
        <f>IF(_xlfn.SINGLE(B5L372C1B)=0,0,B5L355C1B/_xlfn.SINGLE(B5L372C1B))</f>
        <v>5.129470053676521E-4</v>
      </c>
      <c r="L64" s="16" t="s">
        <v>10517</v>
      </c>
      <c r="M64" s="21">
        <f>IF(_xlfn.SINGLE(B5L373C1B)=0,0,B5L355C1B/_xlfn.SINGLE(B5L373C1B))</f>
        <v>5.6906818142269863E-4</v>
      </c>
      <c r="N64" s="16" t="s">
        <v>10518</v>
      </c>
      <c r="O64" s="15">
        <f>B5L101C1*B5L355C1C</f>
        <v>443.21955419300031</v>
      </c>
      <c r="P64" s="16" t="s">
        <v>10519</v>
      </c>
      <c r="Q64" s="15">
        <f>B5L102C1*B5L355C1D</f>
        <v>8644.5098794469031</v>
      </c>
      <c r="R64" s="16" t="s">
        <v>10520</v>
      </c>
      <c r="S64" s="15">
        <f>B5L355C1-B5L355C1A+B5L355C1E-B5L355C1F</f>
        <v>24468.709674746096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847</v>
      </c>
      <c r="F65" s="16" t="s">
        <v>10522</v>
      </c>
      <c r="G65" s="15">
        <f>B2L424C2</f>
        <v>360</v>
      </c>
      <c r="H65" s="16" t="s">
        <v>10523</v>
      </c>
      <c r="I65" s="15">
        <f>IF(B5L356C1-B5L356C1A&lt;0,0,B5L356C1-B5L356C1A)</f>
        <v>487</v>
      </c>
      <c r="J65" s="16" t="s">
        <v>10524</v>
      </c>
      <c r="K65" s="23">
        <f>IF(_xlfn.SINGLE(B5L372C1B)=0,0,B5L356C1B/_xlfn.SINGLE(B5L372C1B))</f>
        <v>7.6463174659946912E-6</v>
      </c>
      <c r="L65" s="16" t="s">
        <v>10525</v>
      </c>
      <c r="M65" s="21">
        <f>IF(_xlfn.SINGLE(B5L373C1B)=0,0,B5L356C1B/_xlfn.SINGLE(B5L373C1B))</f>
        <v>8.4828957561326674E-6</v>
      </c>
      <c r="N65" s="16" t="s">
        <v>10526</v>
      </c>
      <c r="O65" s="15">
        <f>B5L101C1*B5L356C1C</f>
        <v>6.6069153012547028</v>
      </c>
      <c r="P65" s="16" t="s">
        <v>10527</v>
      </c>
      <c r="Q65" s="15">
        <f>B5L102C1*B5L356C1D</f>
        <v>128.86061558893914</v>
      </c>
      <c r="R65" s="16" t="s">
        <v>10528</v>
      </c>
      <c r="S65" s="15">
        <f>B5L356C1-B5L356C1A+B5L356C1E-B5L356C1F</f>
        <v>364.74629971231559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8131</v>
      </c>
      <c r="F66" s="16" t="s">
        <v>10530</v>
      </c>
      <c r="G66" s="15">
        <f>B2L425C2</f>
        <v>3577</v>
      </c>
      <c r="H66" s="16" t="s">
        <v>10531</v>
      </c>
      <c r="I66" s="15">
        <f>IF(B5L357C1-B5L357C1A&lt;0,0,B5L357C1-B5L357C1A)</f>
        <v>4554</v>
      </c>
      <c r="J66" s="16" t="s">
        <v>10532</v>
      </c>
      <c r="K66" s="23">
        <f>IF(_xlfn.SINGLE(B5L372C1B)=0,0,B5L357C1B/_xlfn.SINGLE(B5L372C1B))</f>
        <v>7.1501703778521197E-5</v>
      </c>
      <c r="L66" s="16" t="s">
        <v>10533</v>
      </c>
      <c r="M66" s="21">
        <f>IF(_xlfn.SINGLE(B5L373C1B)=0,0,B5L357C1B/_xlfn.SINGLE(B5L373C1B))</f>
        <v>7.9324655592254964E-5</v>
      </c>
      <c r="N66" s="16" t="s">
        <v>10534</v>
      </c>
      <c r="O66" s="15">
        <f>B5L101C1*B5L357C1C</f>
        <v>61.782119675387918</v>
      </c>
      <c r="P66" s="16" t="s">
        <v>10535</v>
      </c>
      <c r="Q66" s="15">
        <f>B5L102C1*B5L357C1D</f>
        <v>1204.992286225932</v>
      </c>
      <c r="R66" s="16" t="s">
        <v>10536</v>
      </c>
      <c r="S66" s="15">
        <f>B5L357C1-B5L357C1A+B5L357C1E-B5L357C1F</f>
        <v>3410.7898334494557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201412</v>
      </c>
      <c r="F67" s="16" t="s">
        <v>10538</v>
      </c>
      <c r="G67" s="15">
        <f>B2L426C2</f>
        <v>47206</v>
      </c>
      <c r="H67" s="16" t="s">
        <v>10539</v>
      </c>
      <c r="I67" s="15">
        <f>IF(B5L358C1-B5L358C1A&lt;0,0,B5L358C1-B5L358C1A)</f>
        <v>154206</v>
      </c>
      <c r="J67" s="16" t="s">
        <v>10540</v>
      </c>
      <c r="K67" s="23">
        <f>IF(_xlfn.SINGLE(B5L372C1B)=0,0,B5L358C1B/_xlfn.SINGLE(B5L372C1B))</f>
        <v>2.4211663884213088E-3</v>
      </c>
      <c r="L67" s="16" t="s">
        <v>10541</v>
      </c>
      <c r="M67" s="21">
        <f>IF(_xlfn.SINGLE(B5L373C1B)=0,0,B5L358C1B/_xlfn.SINGLE(B5L373C1B))</f>
        <v>2.6860645235527599E-3</v>
      </c>
      <c r="N67" s="16" t="s">
        <v>10542</v>
      </c>
      <c r="O67" s="15">
        <f>B5L101C1*B5L358C1C</f>
        <v>2092.0451354112583</v>
      </c>
      <c r="P67" s="16" t="s">
        <v>10543</v>
      </c>
      <c r="Q67" s="15">
        <f>B5L102C1*B5L358C1D</f>
        <v>40803.039194061494</v>
      </c>
      <c r="R67" s="16" t="s">
        <v>10544</v>
      </c>
      <c r="S67" s="15">
        <f>B5L358C1-B5L358C1A+B5L358C1E-B5L358C1F</f>
        <v>115495.00594134977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174005</v>
      </c>
      <c r="F68" s="16" t="s">
        <v>10546</v>
      </c>
      <c r="G68" s="15">
        <f>B2L427C2</f>
        <v>37901</v>
      </c>
      <c r="H68" s="16" t="s">
        <v>10547</v>
      </c>
      <c r="I68" s="15">
        <f>IF(B5L359C1-B5L359C1A&lt;0,0,B5L359C1-B5L359C1A)</f>
        <v>136104</v>
      </c>
      <c r="J68" s="16" t="s">
        <v>10548</v>
      </c>
      <c r="K68" s="23">
        <f>IF(_xlfn.SINGLE(B5L372C1B)=0,0,B5L359C1B/_xlfn.SINGLE(B5L372C1B))</f>
        <v>2.1369494710302699E-3</v>
      </c>
      <c r="L68" s="16" t="s">
        <v>10549</v>
      </c>
      <c r="M68" s="21">
        <f>IF(_xlfn.SINGLE(B5L373C1B)=0,0,B5L359C1B/_xlfn.SINGLE(B5L373C1B))</f>
        <v>2.370751630375114E-3</v>
      </c>
      <c r="N68" s="16" t="s">
        <v>10550</v>
      </c>
      <c r="O68" s="15">
        <f>B5L101C1*B5L359C1C</f>
        <v>1846.4632446857702</v>
      </c>
      <c r="P68" s="16" t="s">
        <v>10551</v>
      </c>
      <c r="Q68" s="15">
        <f>B5L102C1*B5L359C1D</f>
        <v>36013.234546441425</v>
      </c>
      <c r="R68" s="16" t="s">
        <v>10552</v>
      </c>
      <c r="S68" s="15">
        <f>B5L359C1-B5L359C1A+B5L359C1E-B5L359C1F</f>
        <v>101937.22869824433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7364</v>
      </c>
      <c r="F74" s="16" t="s">
        <v>10594</v>
      </c>
      <c r="G74" s="15">
        <f>B2L444C2</f>
        <v>2742</v>
      </c>
      <c r="H74" s="16" t="s">
        <v>10595</v>
      </c>
      <c r="I74" s="15">
        <f>IF(B5L365C1-B5L365C1A&lt;0,0,B5L365C1-B5L365C1A)</f>
        <v>4622</v>
      </c>
      <c r="J74" s="16" t="s">
        <v>10596</v>
      </c>
      <c r="K74" s="23">
        <f>IF(_xlfn.SINGLE(B5L372C1B)=0,0,B5L365C1B/_xlfn.SINGLE(B5L372C1B))</f>
        <v>7.2569362069460909E-5</v>
      </c>
      <c r="L74" s="16" t="s">
        <v>10597</v>
      </c>
      <c r="M74" s="21">
        <f>IF(_xlfn.SINGLE(B5L373C1B)=0,0,B5L365C1B/_xlfn.SINGLE(B5L373C1B))</f>
        <v>8.0509125636232427E-5</v>
      </c>
      <c r="N74" s="16" t="s">
        <v>10598</v>
      </c>
      <c r="O74" s="15">
        <f>B5L101C1*B5L365C1C</f>
        <v>62.704645836548742</v>
      </c>
      <c r="P74" s="16" t="s">
        <v>10599</v>
      </c>
      <c r="Q74" s="15">
        <f>B5L102C1*B5L365C1D</f>
        <v>1222.9851442547777</v>
      </c>
      <c r="R74" s="16" t="s">
        <v>10600</v>
      </c>
      <c r="S74" s="15">
        <f>B5L365C1-B5L365C1A+B5L365C1E-B5L365C1F</f>
        <v>3461.7195015817706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1429329</v>
      </c>
      <c r="F78" s="16" t="s">
        <v>10626</v>
      </c>
      <c r="G78" s="15">
        <f>B2L468C2</f>
        <v>583707</v>
      </c>
      <c r="H78" s="16" t="s">
        <v>10627</v>
      </c>
      <c r="I78" s="15">
        <f>IF(B5L369C1-B5L369C1A&lt;0,0,B5L369C1-B5L369C1A)</f>
        <v>845622</v>
      </c>
      <c r="J78" s="16" t="s">
        <v>10628</v>
      </c>
      <c r="K78" s="23">
        <f>IF(_xlfn.SINGLE(B5L372C1B)=0,0,B5L369C1B/_xlfn.SINGLE(B5L372C1B))</f>
        <v>1.3276990283838526E-2</v>
      </c>
      <c r="L78" s="16" t="s">
        <v>10629</v>
      </c>
      <c r="M78" s="21">
        <f>IF(_xlfn.SINGLE(B5L373C1B)=0,0,B5L369C1B/_xlfn.SINGLE(B5L373C1B))</f>
        <v>1.47296165812986E-2</v>
      </c>
      <c r="N78" s="16" t="s">
        <v>10630</v>
      </c>
      <c r="O78" s="15">
        <f>B5L101C1*B5L369C1C</f>
        <v>11472.182609604935</v>
      </c>
      <c r="P78" s="16" t="s">
        <v>10631</v>
      </c>
      <c r="Q78" s="15">
        <f>B5L102C1*B5L369C1D</f>
        <v>223752.30282453776</v>
      </c>
      <c r="R78" s="16" t="s">
        <v>10632</v>
      </c>
      <c r="S78" s="15">
        <f>B5L369C1-B5L369C1A+B5L369C1E-B5L369C1F</f>
        <v>633341.87978506717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1492780</v>
      </c>
      <c r="F80" s="16" t="s">
        <v>10642</v>
      </c>
      <c r="G80" s="15">
        <f>B2L478C2</f>
        <v>541071</v>
      </c>
      <c r="H80" s="16" t="s">
        <v>10643</v>
      </c>
      <c r="I80" s="15">
        <f>IF(B5L371C1-B5L371C1A&lt;0,0,B5L371C1-B5L371C1A)</f>
        <v>951709</v>
      </c>
      <c r="J80" s="16" t="s">
        <v>10644</v>
      </c>
      <c r="K80" s="23">
        <f>IF(_xlfn.SINGLE(B5L372C1B)=0,0,B5L371C1B/_xlfn.SINGLE(B5L372C1B))</f>
        <v>1.4942647123705013E-2</v>
      </c>
      <c r="L80" s="16" t="s">
        <v>10645</v>
      </c>
      <c r="M80" s="21">
        <f>IF(_xlfn.SINGLE(B5L373C1B)=0,0,B5L371C1B/_xlfn.SINGLE(B5L373C1B))</f>
        <v>1.6577511780643255E-2</v>
      </c>
      <c r="N80" s="16" t="s">
        <v>10646</v>
      </c>
      <c r="O80" s="15">
        <f>B5L101C1*B5L371C1C</f>
        <v>12911.418386944171</v>
      </c>
      <c r="P80" s="16" t="s">
        <v>10647</v>
      </c>
      <c r="Q80" s="15">
        <f>B5L102C1*B5L371C1D</f>
        <v>251823.01355551064</v>
      </c>
      <c r="R80" s="16" t="s">
        <v>10648</v>
      </c>
      <c r="S80" s="15">
        <f>B5L371C1-B5L371C1A+B5L371C1E-B5L371C1F</f>
        <v>712797.40483143355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78928551</v>
      </c>
      <c r="F81" s="16" t="s">
        <v>10650</v>
      </c>
      <c r="G81" s="15">
        <f>SUM(B5L301C1A:B5L312C1A)+SUM(B5L315C1A:B5L322C1A)+SUM(B5L325C1A:B5L330C1A)+B5L332C1A+SUM(B5L336C1A:B5L371C1A)</f>
        <v>15237761</v>
      </c>
      <c r="H81" s="16" t="s">
        <v>10651</v>
      </c>
      <c r="I81" s="15">
        <f>SUM(B5L301C1B:B5L312C1B)+SUM(B5L315C1B:B5L322C1B)+SUM(B5L325C1B:B5L330C1B)+B5L332C1B+SUM(B5L336C1B:B5L371C1B)</f>
        <v>63690790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IF(_xlfn.SINGLE(B5L373C1B)=0,0,B5L372C1B/_xlfn.SINGLE(B5L373C1B))</f>
        <v>1.1094093063567494</v>
      </c>
      <c r="N81" s="16" t="s">
        <v>10654</v>
      </c>
      <c r="O81" s="15">
        <f>SUM(B5L301C1E:B5L312C1E)+SUM(B5L315C1E:B5L322C1E)+SUM(B5L325C1E:B5L330C1E)+B5L332C1E+SUM(B5L336C1E:B5L371C1E)</f>
        <v>864064.99999999977</v>
      </c>
      <c r="P81" s="16" t="s">
        <v>10655</v>
      </c>
      <c r="Q81" s="15">
        <f>B5L102C1*B5L372C1D</f>
        <v>16852637.38551509</v>
      </c>
      <c r="R81" s="16" t="s">
        <v>10656</v>
      </c>
      <c r="S81" s="15">
        <f>B5L372C1-B5L372C1A+B5L372C1E-B5L372C1F</f>
        <v>47702217.614484906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72647402</v>
      </c>
      <c r="F82" s="16" t="s">
        <v>10658</v>
      </c>
      <c r="G82" s="15">
        <f>SUM(B5L302C1A:B5L312C1A)+SUM(B5L315C1A:B5L322C1A)+SUM(B5L325C1A:B5L330C1A)+B5L332C1A+B5L336C1A+B5L338C1A+SUM(B5L340C1A:B5L371C1A)</f>
        <v>15237761</v>
      </c>
      <c r="H82" s="16" t="s">
        <v>10659</v>
      </c>
      <c r="I82" s="15">
        <f>SUM(B5L302C1B:B5L312C1B)+SUM(B5L315C1B:B5L322C1B)+SUM(B5L325C1B:B5L330C1B)+B5L332C1B+B5L336C1B+B5L338C1B+SUM(B5L340C1B:B5L371C1B)</f>
        <v>57409641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0.99999999999999978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15190640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FDCA0-DE76-44C5-98E3-527A6259E54D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450553.05396106478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93686.622460809303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57773.71677044886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4684.031536757333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16862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2228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181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0.69722778900561788</v>
      </c>
      <c r="F18" s="16" t="s">
        <v>10707</v>
      </c>
      <c r="G18" s="15">
        <f>B5L401C1*B5L411C1</f>
        <v>314138.10964300204</v>
      </c>
      <c r="H18" s="16" t="s">
        <v>10708</v>
      </c>
      <c r="I18" s="15">
        <f>B5L405C1*B5L411C1</f>
        <v>11756.654978212729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93686.622460809303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407824.73210381134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15">
        <f>B3L306C2</f>
        <v>0</v>
      </c>
      <c r="F19" s="16" t="s">
        <v>10714</v>
      </c>
      <c r="G19" s="15">
        <f>B5L401C1*B5L412C1</f>
        <v>0</v>
      </c>
      <c r="H19" s="16" t="s">
        <v>10715</v>
      </c>
      <c r="I19" s="15">
        <f>B5L405C1*B5L412C1</f>
        <v>0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0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0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0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9.3767787533269256E-7</v>
      </c>
      <c r="F20" s="16" t="s">
        <v>10721</v>
      </c>
      <c r="G20" s="15">
        <f>B5L401C1*B5L413C1</f>
        <v>0.42247363036286723</v>
      </c>
      <c r="H20" s="16" t="s">
        <v>10722</v>
      </c>
      <c r="I20" s="21">
        <f>B5L405C1*B5L413C1</f>
        <v>1.5811124333859863E-2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0.42247363036286723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1.753762854547558E-3</v>
      </c>
      <c r="F21" s="16" t="s">
        <v>10730</v>
      </c>
      <c r="G21" s="15">
        <f>B5L401C1*B5L414C1</f>
        <v>790.16321003987696</v>
      </c>
      <c r="H21" s="16" t="s">
        <v>10731</v>
      </c>
      <c r="I21" s="21">
        <f>B5L405C1*B5L414C1</f>
        <v>29.571949253380922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790.16321003987696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1.9183217122061447E-2</v>
      </c>
      <c r="F22" s="16" t="s">
        <v>10739</v>
      </c>
      <c r="G22" s="15">
        <f>B5L401C1*B5L415C1</f>
        <v>8643.0570591429732</v>
      </c>
      <c r="H22" s="16" t="s">
        <v>10740</v>
      </c>
      <c r="I22" s="21">
        <f>B5L405C1*B5L415C1</f>
        <v>323.46740711220014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6.8294785232006897E-2</v>
      </c>
      <c r="N22" s="16" t="s">
        <v>10743</v>
      </c>
      <c r="O22" s="15">
        <f>B5L403C1*B5L415C5</f>
        <v>3945.6435788926001</v>
      </c>
      <c r="P22" s="16" t="s">
        <v>10744</v>
      </c>
      <c r="Q22" s="21">
        <f>B5L407C1*B5L415C5</f>
        <v>152.16078149691137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12588.700638035574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4.0110651240377368E-2</v>
      </c>
      <c r="F23" s="16" t="s">
        <v>10748</v>
      </c>
      <c r="G23" s="15">
        <f>B5L401C1*B5L416C1</f>
        <v>18071.976412719196</v>
      </c>
      <c r="H23" s="16" t="s">
        <v>10749</v>
      </c>
      <c r="I23" s="21">
        <f>B5L405C1*B5L416C1</f>
        <v>676.34580121524323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2.9564717712972276E-2</v>
      </c>
      <c r="N23" s="16" t="s">
        <v>10752</v>
      </c>
      <c r="O23" s="15">
        <f>B5L403C1*B5L416C5</f>
        <v>1708.0636275475329</v>
      </c>
      <c r="P23" s="16" t="s">
        <v>10753</v>
      </c>
      <c r="Q23" s="21">
        <f>B5L407C1*B5L416C5</f>
        <v>65.870191064502237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19780.040040266729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1.1582079065677228E-2</v>
      </c>
      <c r="F24" s="16" t="s">
        <v>10757</v>
      </c>
      <c r="G24" s="15">
        <f>B5L401C1*B5L417C1</f>
        <v>5218.341094259391</v>
      </c>
      <c r="H24" s="16" t="s">
        <v>10758</v>
      </c>
      <c r="I24" s="21">
        <f>B5L405C1*B5L417C1</f>
        <v>195.29701720544941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3.2797011923574197E-2</v>
      </c>
      <c r="N24" s="16" t="s">
        <v>10761</v>
      </c>
      <c r="O24" s="15">
        <f>B5L403C1*B5L417C5</f>
        <v>1894.8052777896098</v>
      </c>
      <c r="P24" s="16" t="s">
        <v>10762</v>
      </c>
      <c r="Q24" s="21">
        <f>B5L407C1*B5L417C5</f>
        <v>73.071742565723312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7113.146372049001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7.7948528598766262E-2</v>
      </c>
      <c r="F25" s="16" t="s">
        <v>10766</v>
      </c>
      <c r="G25" s="15">
        <f>B5L401C1*B5L418C1</f>
        <v>35119.947611945536</v>
      </c>
      <c r="H25" s="16" t="s">
        <v>10767</v>
      </c>
      <c r="I25" s="15">
        <f>B5L405C1*B5L418C1</f>
        <v>1314.3680892323966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0.3059905186036489</v>
      </c>
      <c r="N25" s="16" t="s">
        <v>10770</v>
      </c>
      <c r="O25" s="15">
        <f>B5L403C1*B5L418C5</f>
        <v>17678.209556249974</v>
      </c>
      <c r="P25" s="16" t="s">
        <v>10771</v>
      </c>
      <c r="Q25" s="21">
        <f>B5L407C1*B5L418C5</f>
        <v>681.7468754489297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52798.15716819551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4.0593422045932925E-3</v>
      </c>
      <c r="F26" s="16" t="s">
        <v>10775</v>
      </c>
      <c r="G26" s="15">
        <f>B5L401C1*B5L419C1</f>
        <v>1828.9490273525494</v>
      </c>
      <c r="H26" s="16" t="s">
        <v>10776</v>
      </c>
      <c r="I26" s="21">
        <f>B5L405C1*B5L419C1</f>
        <v>68.448628253852092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8.1166499066226121E-3</v>
      </c>
      <c r="N26" s="16" t="s">
        <v>10779</v>
      </c>
      <c r="O26" s="15">
        <f>B5L403C1*B5L419C5</f>
        <v>468.92903283010497</v>
      </c>
      <c r="P26" s="16" t="s">
        <v>10780</v>
      </c>
      <c r="Q26" s="21">
        <f>B5L407C1*B5L419C5</f>
        <v>18.083895991955181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2297.8780601826543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1.7107711503420248E-2</v>
      </c>
      <c r="F27" s="16" t="s">
        <v>10784</v>
      </c>
      <c r="G27" s="15">
        <f>B5L401C1*B5L420C1</f>
        <v>7707.9316641508312</v>
      </c>
      <c r="H27" s="16" t="s">
        <v>10785</v>
      </c>
      <c r="I27" s="21">
        <f>B5L405C1*B5L420C1</f>
        <v>288.4702313706722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3.669013072834363E-2</v>
      </c>
      <c r="N27" s="16" t="s">
        <v>10788</v>
      </c>
      <c r="O27" s="15">
        <f>B5L403C1*B5L420C5</f>
        <v>2119.7252209700673</v>
      </c>
      <c r="P27" s="16" t="s">
        <v>10789</v>
      </c>
      <c r="Q27" s="21">
        <f>B5L407C1*B5L420C5</f>
        <v>81.745611262749605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9827.6568851208976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2.6462202087979433E-3</v>
      </c>
      <c r="F28" s="16" t="s">
        <v>10793</v>
      </c>
      <c r="G28" s="15">
        <f>B5L401C1*B5L421C1</f>
        <v>1192.2625965273999</v>
      </c>
      <c r="H28" s="16" t="s">
        <v>10794</v>
      </c>
      <c r="I28" s="21">
        <f>B5L405C1*B5L421C1</f>
        <v>44.620565160750921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1.5759229995690273E-2</v>
      </c>
      <c r="N28" s="16" t="s">
        <v>10797</v>
      </c>
      <c r="O28" s="15">
        <f>B5L403C1*B5L421C5</f>
        <v>910.46929029137186</v>
      </c>
      <c r="P28" s="16" t="s">
        <v>10798</v>
      </c>
      <c r="Q28" s="21">
        <f>B5L407C1*B5L421C5</f>
        <v>35.111564430397927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2102.7318868187717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1.8157692473162463E-3</v>
      </c>
      <c r="F29" s="16" t="s">
        <v>10802</v>
      </c>
      <c r="G29" s="15">
        <f>B5L401C1*B5L422C1</f>
        <v>818.10037966691868</v>
      </c>
      <c r="H29" s="16" t="s">
        <v>10803</v>
      </c>
      <c r="I29" s="21">
        <f>B5L405C1*B5L422C1</f>
        <v>30.617501048246545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3.0383565579658094E-2</v>
      </c>
      <c r="N29" s="16" t="s">
        <v>10806</v>
      </c>
      <c r="O29" s="15">
        <f>B5L403C1*B5L422C5</f>
        <v>1755.3715122755254</v>
      </c>
      <c r="P29" s="16" t="s">
        <v>10807</v>
      </c>
      <c r="Q29" s="21">
        <f>B5L407C1*B5L422C5</f>
        <v>67.694584111478235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2573.471891942444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3.7093868187871561E-2</v>
      </c>
      <c r="F30" s="16" t="s">
        <v>10811</v>
      </c>
      <c r="G30" s="15">
        <f>B5L401C1*B5L423C1</f>
        <v>16712.755595274721</v>
      </c>
      <c r="H30" s="16" t="s">
        <v>10812</v>
      </c>
      <c r="I30" s="21">
        <f>B5L405C1*B5L423C1</f>
        <v>625.47680538389022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0.14627208734377245</v>
      </c>
      <c r="N30" s="16" t="s">
        <v>10815</v>
      </c>
      <c r="O30" s="15">
        <f>B5L403C1*B5L423C5</f>
        <v>8450.6821456214675</v>
      </c>
      <c r="P30" s="16" t="s">
        <v>10816</v>
      </c>
      <c r="Q30" s="21">
        <f>B5L407C1*B5L423C5</f>
        <v>325.89421060192501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25163.437740896188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9.7699269936274424E-3</v>
      </c>
      <c r="F31" s="16" t="s">
        <v>10820</v>
      </c>
      <c r="G31" s="15">
        <f>B5L401C1*B5L424C1</f>
        <v>4401.8704439554886</v>
      </c>
      <c r="H31" s="16" t="s">
        <v>10821</v>
      </c>
      <c r="I31" s="21">
        <f>B5L405C1*B5L424C1</f>
        <v>164.74050896654595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3.6876885504956186E-2</v>
      </c>
      <c r="N31" s="16" t="s">
        <v>10824</v>
      </c>
      <c r="O31" s="15">
        <f>B5L403C1*B5L424C5</f>
        <v>2130.5147385396099</v>
      </c>
      <c r="P31" s="16" t="s">
        <v>10825</v>
      </c>
      <c r="Q31" s="21">
        <f>B5L407C1*B5L424C5</f>
        <v>82.16170090504238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6532.385182495098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7.5141177885159772E-5</v>
      </c>
      <c r="F32" s="16" t="s">
        <v>10829</v>
      </c>
      <c r="G32" s="15">
        <f>B5L401C1*B5L425C1</f>
        <v>33.855087174390356</v>
      </c>
      <c r="H32" s="16" t="s">
        <v>10830</v>
      </c>
      <c r="I32" s="21">
        <f>B5L405C1*B5L425C1</f>
        <v>1.2670305414995642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-1.0056026432983767E-4</v>
      </c>
      <c r="N32" s="16" t="s">
        <v>10833</v>
      </c>
      <c r="O32" s="15">
        <f>B5L403C1*B5L425C5</f>
        <v>-5.8097402297535128</v>
      </c>
      <c r="P32" s="16" t="s">
        <v>10834</v>
      </c>
      <c r="Q32" s="21">
        <f>B5L407C1*B5L425C5</f>
        <v>-0.22404826892687832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28.045346944636844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1.5945745363725498E-2</v>
      </c>
      <c r="F33" s="16" t="s">
        <v>10838</v>
      </c>
      <c r="G33" s="15">
        <f>B5L401C1*B5L426C1</f>
        <v>7184.4042713120134</v>
      </c>
      <c r="H33" s="16" t="s">
        <v>10839</v>
      </c>
      <c r="I33" s="21">
        <f>B5L405C1*B5L426C1</f>
        <v>268.87715832313933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1.3575635684528084E-2</v>
      </c>
      <c r="N33" s="16" t="s">
        <v>10842</v>
      </c>
      <c r="O33" s="15">
        <f>B5L403C1*B5L426C5</f>
        <v>784.31493101672413</v>
      </c>
      <c r="P33" s="16" t="s">
        <v>10843</v>
      </c>
      <c r="Q33" s="21">
        <f>B5L407C1*B5L426C5</f>
        <v>30.246516305128573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7968.7192023287371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3.1174740554605038E-2</v>
      </c>
      <c r="F34" s="16" t="s">
        <v>10847</v>
      </c>
      <c r="G34" s="15">
        <f>B5L401C1*B5L427C1</f>
        <v>14045.874563321158</v>
      </c>
      <c r="H34" s="16" t="s">
        <v>10848</v>
      </c>
      <c r="I34" s="21">
        <f>B5L405C1*B5L427C1</f>
        <v>525.66847523175011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-3.1173681942249678E-3</v>
      </c>
      <c r="N34" s="16" t="s">
        <v>10851</v>
      </c>
      <c r="O34" s="15">
        <f>B5L403C1*B5L427C5</f>
        <v>-180.10194712235889</v>
      </c>
      <c r="P34" s="16" t="s">
        <v>10852</v>
      </c>
      <c r="Q34" s="21">
        <f>B5L407C1*B5L427C5</f>
        <v>-6.9454963367332283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13865.772616198799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6.8544941909315477E-5</v>
      </c>
      <c r="F35" s="16" t="s">
        <v>10856</v>
      </c>
      <c r="G35" s="15">
        <f>B5L401C1*B5L428C1</f>
        <v>30.883132910825868</v>
      </c>
      <c r="H35" s="16" t="s">
        <v>10857</v>
      </c>
      <c r="I35" s="21">
        <f>B5L405C1*B5L428C1</f>
        <v>1.1558048104748775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-1.7813532538428387E-3</v>
      </c>
      <c r="N35" s="16" t="s">
        <v>10860</v>
      </c>
      <c r="O35" s="15">
        <f>B5L403C1*B5L428C5</f>
        <v>-102.91539835563366</v>
      </c>
      <c r="P35" s="16" t="s">
        <v>10861</v>
      </c>
      <c r="Q35" s="21">
        <f>B5L407C1*B5L428C5</f>
        <v>-3.9688550495618449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-72.032265444807791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4.6537440567449129E-4</v>
      </c>
      <c r="F36" s="16" t="s">
        <v>10865</v>
      </c>
      <c r="G36" s="15">
        <f>B5L401C1*B5L429C1</f>
        <v>209.67585971195754</v>
      </c>
      <c r="H36" s="16" t="s">
        <v>10866</v>
      </c>
      <c r="I36" s="21">
        <f>B5L405C1*B5L429C1</f>
        <v>7.8471432284832723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0.10479816118373797</v>
      </c>
      <c r="N36" s="16" t="s">
        <v>10869</v>
      </c>
      <c r="O36" s="15">
        <f>B5L403C1*B5L429C5</f>
        <v>6054.5792822931253</v>
      </c>
      <c r="P36" s="16" t="s">
        <v>10870</v>
      </c>
      <c r="Q36" s="21">
        <f>B5L407C1*B5L429C5</f>
        <v>233.4903031173682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6264.2551420050831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0.17587990231288608</v>
      </c>
      <c r="N37" s="16" t="s">
        <v>10878</v>
      </c>
      <c r="O37" s="15">
        <f>B5L403C1*B5L430C5</f>
        <v>10161.235661838893</v>
      </c>
      <c r="P37" s="16" t="s">
        <v>10879</v>
      </c>
      <c r="Q37" s="21">
        <f>B5L407C1*B5L430C5</f>
        <v>391.86042235311021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10161.235661838893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2.2929242886579179E-3</v>
      </c>
      <c r="F39" s="16" t="s">
        <v>10892</v>
      </c>
      <c r="G39" s="15">
        <f>B5L401C1*B5L432C1</f>
        <v>1033.0840407563269</v>
      </c>
      <c r="H39" s="16" t="s">
        <v>10893</v>
      </c>
      <c r="I39" s="21">
        <f>B5L405C1*B5L432C1</f>
        <v>38.663289355349811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7.1719665195162527E-2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12.981259400324417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335.93717357981853</v>
      </c>
      <c r="AB39" s="16" t="s">
        <v>10899</v>
      </c>
      <c r="AC39" s="15">
        <f>B5L432C2+IF(B5L432C6=NULL_VALUE,0,B5L432C6)+IF(B5L432C9=NULL_VALUE,0,B5L432C9)+IF(B5L432C12=NULL_VALUE,0,B5L432C12)</f>
        <v>1369.0212143361455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6.2165381627599841E-5</v>
      </c>
      <c r="F41" s="16" t="s">
        <v>10910</v>
      </c>
      <c r="G41" s="15">
        <f>B5L401C1*B5L434C1</f>
        <v>28.008802542970177</v>
      </c>
      <c r="H41" s="16" t="s">
        <v>10911</v>
      </c>
      <c r="I41" s="21">
        <f>B5L405C1*B5L434C1</f>
        <v>1.0482326650045886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1.9444516241182049E-3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0.35194574396539507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9.1078727290686867</v>
      </c>
      <c r="AB41" s="16" t="s">
        <v>10917</v>
      </c>
      <c r="AC41" s="15">
        <f>B5L434C2+IF(B5L434C6=NULL_VALUE,0,B5L434C6)+IF(B5L434C9=NULL_VALUE,0,B5L434C9)+IF(B5L434C12=NULL_VALUE,0,B5L434C12)</f>
        <v>37.116675272038862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2.609634121665498E-3</v>
      </c>
      <c r="F42" s="16" t="s">
        <v>10919</v>
      </c>
      <c r="G42" s="15">
        <f>B5L401C1*B5L435C1</f>
        <v>1175.778623237391</v>
      </c>
      <c r="H42" s="16" t="s">
        <v>10920</v>
      </c>
      <c r="I42" s="21">
        <f>B5L405C1*B5L435C1</f>
        <v>44.003650559523628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8.1625933491798933E-2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14.774293962015607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382.33844669284281</v>
      </c>
      <c r="AB42" s="16" t="s">
        <v>10926</v>
      </c>
      <c r="AC42" s="15">
        <f>B5L435C2+IF(B5L435C6=NULL_VALUE,0,B5L435C6)+IF(B5L435C9=NULL_VALUE,0,B5L435C9)+IF(B5L435C12=NULL_VALUE,0,B5L435C12)</f>
        <v>1558.1170699302338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6.8231191404505877E-3</v>
      </c>
      <c r="F46" s="16" t="s">
        <v>10955</v>
      </c>
      <c r="G46" s="15">
        <f>B5L401C1*B5L439C1</f>
        <v>3074.1771662702076</v>
      </c>
      <c r="H46" s="16" t="s">
        <v>10956</v>
      </c>
      <c r="I46" s="21">
        <f>B5L405C1*B5L439C1</f>
        <v>115.05143494627781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0.21341822002602889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38.628697824711232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999.6576731205347</v>
      </c>
      <c r="AB46" s="16" t="s">
        <v>10962</v>
      </c>
      <c r="AC46" s="15">
        <f>B5L439C2+IF(B5L439C6=NULL_VALUE,0,B5L439C6)+IF(B5L439C9=NULL_VALUE,0,B5L439C9)+IF(B5L439C12=NULL_VALUE,0,B5L439C12)</f>
        <v>4073.8348393907422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4.4078813341151906E-6</v>
      </c>
      <c r="F47" s="16" t="s">
        <v>10964</v>
      </c>
      <c r="G47" s="15">
        <f>B5L401C1*B5L440C1</f>
        <v>1.9859843965835717</v>
      </c>
      <c r="H47" s="16" t="s">
        <v>10965</v>
      </c>
      <c r="I47" s="21">
        <f>B5L405C1*B5L440C1</f>
        <v>7.4325695055850349E-2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1.3787274837922554E-4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2.4954967456639825E-2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0.64580030146770095</v>
      </c>
      <c r="AB47" s="16" t="s">
        <v>10971</v>
      </c>
      <c r="AC47" s="15">
        <f>B5L440C2+IF(B5L440C6=NULL_VALUE,0,B5L440C6)+IF(B5L440C9=NULL_VALUE,0,B5L440C9)+IF(B5L440C12=NULL_VALUE,0,B5L440C12)</f>
        <v>2.6317846980512725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2.0178398831915096E-2</v>
      </c>
      <c r="F48" s="16" t="s">
        <v>10973</v>
      </c>
      <c r="G48" s="15">
        <f>B5L401C1*B5L441C1</f>
        <v>9091.4392177637292</v>
      </c>
      <c r="H48" s="16" t="s">
        <v>10974</v>
      </c>
      <c r="I48" s="21">
        <f>B5L405C1*B5L441C1</f>
        <v>340.24816110375235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0.63115385691451231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114.23884810152673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2956.344570333601</v>
      </c>
      <c r="AB48" s="16" t="s">
        <v>10980</v>
      </c>
      <c r="AC48" s="15">
        <f>B5L441C2+IF(B5L441C6=NULL_VALUE,0,B5L441C6)+IF(B5L441C9=NULL_VALUE,0,B5L441C9)+IF(B5L441C12=NULL_VALUE,0,B5L441C12)</f>
        <v>12047.783788097331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23C68-91A8-4EF0-A716-05416A8F8B51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6366362.5922742523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2355554.1591414735</v>
      </c>
      <c r="J8" s="16" t="s">
        <v>11040</v>
      </c>
      <c r="K8" s="17">
        <f>B5L501C1-B5L501C3</f>
        <v>4010808.4331327789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7891130.4094087183</v>
      </c>
      <c r="F9" s="16" t="s">
        <v>11042</v>
      </c>
      <c r="G9" s="21">
        <f>B3L209C4</f>
        <v>0.76235160865390217</v>
      </c>
      <c r="H9" s="16" t="s">
        <v>11043</v>
      </c>
      <c r="I9" s="15">
        <f>B5L502C1*B5L502C2</f>
        <v>6015815.9617104623</v>
      </c>
      <c r="J9" s="16" t="s">
        <v>11044</v>
      </c>
      <c r="K9" s="17">
        <f>B5L502C1-B5L502C3</f>
        <v>1875314.447698256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41315.944306632809</v>
      </c>
      <c r="F10" s="16" t="s">
        <v>11042</v>
      </c>
      <c r="G10" s="21">
        <f>B3L209C4</f>
        <v>0.76235160865390217</v>
      </c>
      <c r="H10" s="16" t="s">
        <v>11046</v>
      </c>
      <c r="I10" s="15">
        <f>B5L503C1*B5L503C2</f>
        <v>31497.276605216553</v>
      </c>
      <c r="J10" s="16" t="s">
        <v>11047</v>
      </c>
      <c r="K10" s="17">
        <f>B5L503C1-B5L503C3</f>
        <v>9818.667701416256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319830.07724815275</v>
      </c>
      <c r="F11" s="16" t="s">
        <v>11049</v>
      </c>
      <c r="G11" s="21">
        <f>B3L202C4</f>
        <v>0.7635518651897778</v>
      </c>
      <c r="H11" s="16" t="s">
        <v>11050</v>
      </c>
      <c r="I11" s="15">
        <f>B5L504C1*B5L504C2</f>
        <v>244206.85202661774</v>
      </c>
      <c r="J11" s="16" t="s">
        <v>11051</v>
      </c>
      <c r="K11" s="17">
        <f>B5L504C1-B5L504C3</f>
        <v>75623.225221535016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3250939.5803591064</v>
      </c>
      <c r="F12" s="16" t="s">
        <v>11053</v>
      </c>
      <c r="G12" s="21">
        <f>B3L203C4</f>
        <v>0.76265398592628242</v>
      </c>
      <c r="H12" s="16" t="s">
        <v>11054</v>
      </c>
      <c r="I12" s="15">
        <f>B5L505C1*B5L505C2</f>
        <v>2479342.0289663882</v>
      </c>
      <c r="J12" s="16" t="s">
        <v>11055</v>
      </c>
      <c r="K12" s="17">
        <f>B5L505C1-B5L505C3</f>
        <v>771597.55139271822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0.76265398592628242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4646912.0473116627</v>
      </c>
      <c r="F14" s="16" t="s">
        <v>11060</v>
      </c>
      <c r="G14" s="21">
        <f>B3L204C4</f>
        <v>0.76771261646542732</v>
      </c>
      <c r="H14" s="16" t="s">
        <v>11061</v>
      </c>
      <c r="I14" s="15">
        <f>B5L507C1*B5L507C2</f>
        <v>3567493.0063263522</v>
      </c>
      <c r="J14" s="16" t="s">
        <v>11062</v>
      </c>
      <c r="K14" s="17">
        <f>B5L507C1-B5L507C3</f>
        <v>1079419.0409853105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8633734.40251459</v>
      </c>
      <c r="F15" s="16" t="s">
        <v>11064</v>
      </c>
      <c r="G15" s="21">
        <f>B3L205C4</f>
        <v>0.76220723855839789</v>
      </c>
      <c r="H15" s="16" t="s">
        <v>11065</v>
      </c>
      <c r="I15" s="15">
        <f>B5L508C1*B5L508C2</f>
        <v>6580694.8573872847</v>
      </c>
      <c r="J15" s="16" t="s">
        <v>11066</v>
      </c>
      <c r="K15" s="17">
        <f>B5L508C1-B5L508C3</f>
        <v>2053039.5451273052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4316107.3755467031</v>
      </c>
      <c r="F16" s="16" t="s">
        <v>11068</v>
      </c>
      <c r="G16" s="21">
        <f>B3L206C4</f>
        <v>0.76352950093384264</v>
      </c>
      <c r="H16" s="16" t="s">
        <v>11069</v>
      </c>
      <c r="I16" s="15">
        <f>B5L509C1*B5L509C2</f>
        <v>3295475.3104280517</v>
      </c>
      <c r="J16" s="16" t="s">
        <v>11070</v>
      </c>
      <c r="K16" s="17">
        <f>B5L509C1-B5L509C3</f>
        <v>1020632.0651186514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79290.003624936333</v>
      </c>
      <c r="F17" s="16" t="s">
        <v>11042</v>
      </c>
      <c r="G17" s="21">
        <f>B3L209C4</f>
        <v>0.76235160865390217</v>
      </c>
      <c r="H17" s="16" t="s">
        <v>11072</v>
      </c>
      <c r="I17" s="15">
        <f>B5L510C1*B5L510C2</f>
        <v>60446.861813643947</v>
      </c>
      <c r="J17" s="16" t="s">
        <v>11073</v>
      </c>
      <c r="K17" s="17">
        <f>B5L510C1-B5L510C3</f>
        <v>18843.141811292386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24190.843397141849</v>
      </c>
      <c r="F18" s="16" t="s">
        <v>11042</v>
      </c>
      <c r="G18" s="21">
        <f>B3L209C4</f>
        <v>0.76235160865390217</v>
      </c>
      <c r="H18" s="16" t="s">
        <v>11075</v>
      </c>
      <c r="I18" s="15">
        <f>B5L511C1*B5L511C2</f>
        <v>18441.928378505716</v>
      </c>
      <c r="J18" s="16" t="s">
        <v>11076</v>
      </c>
      <c r="K18" s="17">
        <f>B5L511C1-B5L511C3</f>
        <v>5748.915018636133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253202.83684546716</v>
      </c>
      <c r="F19" s="16" t="s">
        <v>11078</v>
      </c>
      <c r="G19" s="21">
        <f>B3L220C4</f>
        <v>0.96700795707964748</v>
      </c>
      <c r="H19" s="16" t="s">
        <v>11079</v>
      </c>
      <c r="I19" s="15">
        <f>B5L512C1*B5L512C2</f>
        <v>244849.15798470649</v>
      </c>
      <c r="J19" s="16" t="s">
        <v>11080</v>
      </c>
      <c r="K19" s="17">
        <f>B5L512C1-B5L512C3</f>
        <v>8353.6788607606723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12047.783788097331</v>
      </c>
      <c r="F20" s="16" t="s">
        <v>11042</v>
      </c>
      <c r="G20" s="21">
        <f>B3L209C4</f>
        <v>0.76235160865390217</v>
      </c>
      <c r="H20" s="16" t="s">
        <v>11082</v>
      </c>
      <c r="I20" s="15">
        <f>B5L513C1*B5L513C2</f>
        <v>9184.6473515704038</v>
      </c>
      <c r="J20" s="16" t="s">
        <v>11083</v>
      </c>
      <c r="K20" s="17">
        <f>B5L513C1-B5L513C3</f>
        <v>2863.1364365269274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1558.1170699302338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1558.1170699302338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60681.950613945635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60681.950613945635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2749727.2348862523</v>
      </c>
      <c r="F23" s="16" t="s">
        <v>11093</v>
      </c>
      <c r="G23" s="21">
        <f>B3L207C4</f>
        <v>0.76201696390066176</v>
      </c>
      <c r="H23" s="16" t="s">
        <v>11094</v>
      </c>
      <c r="I23" s="15">
        <f>B5L516C1*B5L516C2</f>
        <v>2095338.7990829838</v>
      </c>
      <c r="J23" s="16" t="s">
        <v>11095</v>
      </c>
      <c r="K23" s="17">
        <f>B5L516C1-B5L516C3</f>
        <v>654388.43580326857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56352.179856991017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56352.179856991017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471267.19854246825</v>
      </c>
      <c r="F25" s="16" t="s">
        <v>11042</v>
      </c>
      <c r="G25" s="21">
        <f>B3L209C4</f>
        <v>0.76235160865390217</v>
      </c>
      <c r="H25" s="16" t="s">
        <v>11101</v>
      </c>
      <c r="I25" s="15">
        <f>B5L518C1*B5L518C2</f>
        <v>359271.30691466859</v>
      </c>
      <c r="J25" s="16" t="s">
        <v>11102</v>
      </c>
      <c r="K25" s="17">
        <f>B5L518C1-B5L518C3</f>
        <v>111995.89162779966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523198.98279185739</v>
      </c>
      <c r="F26" s="16" t="s">
        <v>11104</v>
      </c>
      <c r="G26" s="21">
        <f>B3L208C4</f>
        <v>0.76217125711590217</v>
      </c>
      <c r="H26" s="16" t="s">
        <v>11105</v>
      </c>
      <c r="I26" s="15">
        <f>B5L519C1*B5L519C2</f>
        <v>398767.22643623123</v>
      </c>
      <c r="J26" s="16" t="s">
        <v>11106</v>
      </c>
      <c r="K26" s="17">
        <f>B5L519C1-B5L519C3</f>
        <v>124431.75635562616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4115321.652729298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4115321.652729298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0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0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712797.40483143355</v>
      </c>
      <c r="F31" s="16" t="s">
        <v>11042</v>
      </c>
      <c r="G31" s="21">
        <f>B3L209C4</f>
        <v>0.76235160865390217</v>
      </c>
      <c r="H31" s="16" t="s">
        <v>11122</v>
      </c>
      <c r="I31" s="15">
        <f>B5L524C1*B5L524C2</f>
        <v>543402.24821757013</v>
      </c>
      <c r="J31" s="16" t="s">
        <v>11123</v>
      </c>
      <c r="K31" s="17">
        <f>B5L524C1-B5L524C3</f>
        <v>169395.15661386342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125482</v>
      </c>
      <c r="F33" s="16" t="s">
        <v>11042</v>
      </c>
      <c r="G33" s="21">
        <f>B3L209C4</f>
        <v>0.76235160865390217</v>
      </c>
      <c r="H33" s="16" t="s">
        <v>11128</v>
      </c>
      <c r="I33" s="15">
        <f>B5L526C1*B5L526C2</f>
        <v>95661.404557108952</v>
      </c>
      <c r="J33" s="16" t="s">
        <v>11129</v>
      </c>
      <c r="K33" s="17">
        <f>B5L526C1-B5L526C3</f>
        <v>29820.595442891048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0.76235160865390217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2339</v>
      </c>
      <c r="F35" s="16" t="s">
        <v>11042</v>
      </c>
      <c r="G35" s="21">
        <f>B3L209C4</f>
        <v>0.76235160865390217</v>
      </c>
      <c r="H35" s="16" t="s">
        <v>11134</v>
      </c>
      <c r="I35" s="15">
        <f>B5L528C1*B5L528C2</f>
        <v>1783.1404126414773</v>
      </c>
      <c r="J35" s="16" t="s">
        <v>11135</v>
      </c>
      <c r="K35" s="23">
        <f>B5L528C1-B5L528C3</f>
        <v>555.85958735852273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0.76235160865390217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9149</v>
      </c>
      <c r="F37" s="16" t="s">
        <v>11049</v>
      </c>
      <c r="G37" s="21">
        <f>B3L202C4</f>
        <v>0.7635518651897778</v>
      </c>
      <c r="H37" s="16" t="s">
        <v>11140</v>
      </c>
      <c r="I37" s="15">
        <f>B5L530C1*B5L530C2</f>
        <v>6985.7360146212768</v>
      </c>
      <c r="J37" s="16" t="s">
        <v>11141</v>
      </c>
      <c r="K37" s="17">
        <f>B5L530C1-B5L530C3</f>
        <v>2163.2639853787232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0.7635518651897778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87508</v>
      </c>
      <c r="F39" s="16" t="s">
        <v>11053</v>
      </c>
      <c r="G39" s="21">
        <f>B3L203C4</f>
        <v>0.76265398592628242</v>
      </c>
      <c r="H39" s="16" t="s">
        <v>11146</v>
      </c>
      <c r="I39" s="15">
        <f>B5L532C1*B5L532C2</f>
        <v>66738.325000437122</v>
      </c>
      <c r="J39" s="16" t="s">
        <v>11147</v>
      </c>
      <c r="K39" s="17">
        <f>B5L532C1-B5L532C3</f>
        <v>20769.674999562878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365995</v>
      </c>
      <c r="F40" s="16" t="s">
        <v>11060</v>
      </c>
      <c r="G40" s="21">
        <f>B3L204C4</f>
        <v>0.76771261646542732</v>
      </c>
      <c r="H40" s="16" t="s">
        <v>11149</v>
      </c>
      <c r="I40" s="15">
        <f>B5L533C1*B5L533C2</f>
        <v>280978.97906326409</v>
      </c>
      <c r="J40" s="16" t="s">
        <v>11150</v>
      </c>
      <c r="K40" s="17">
        <f>B5L533C1-B5L533C3</f>
        <v>85016.020936735906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398411</v>
      </c>
      <c r="F41" s="16" t="s">
        <v>11064</v>
      </c>
      <c r="G41" s="21">
        <f>B3L205C4</f>
        <v>0.76220723855839789</v>
      </c>
      <c r="H41" s="16" t="s">
        <v>11152</v>
      </c>
      <c r="I41" s="15">
        <f>B5L534C1*B5L534C2</f>
        <v>303671.74812128989</v>
      </c>
      <c r="J41" s="16" t="s">
        <v>11153</v>
      </c>
      <c r="K41" s="17">
        <f>B5L534C1-B5L534C3</f>
        <v>94739.251878710114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290265</v>
      </c>
      <c r="F42" s="16" t="s">
        <v>11068</v>
      </c>
      <c r="G42" s="21">
        <f>B3L206C4</f>
        <v>0.76352950093384264</v>
      </c>
      <c r="H42" s="16" t="s">
        <v>11155</v>
      </c>
      <c r="I42" s="15">
        <f>B5L535C1*B5L535C2</f>
        <v>221625.89058856183</v>
      </c>
      <c r="J42" s="16" t="s">
        <v>11156</v>
      </c>
      <c r="K42" s="17">
        <f>B5L535C1-B5L535C3</f>
        <v>68639.10941143817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0.76265398592628242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0.76265398592628242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0.76265398592628242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0.76771261646542732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0.76220723855839789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0.76352950093384264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2103</v>
      </c>
      <c r="F49" s="16" t="s">
        <v>11042</v>
      </c>
      <c r="G49" s="21">
        <f>B3L209C4</f>
        <v>0.76235160865390217</v>
      </c>
      <c r="H49" s="16" t="s">
        <v>11176</v>
      </c>
      <c r="I49" s="15">
        <f>B5L542C1*B5L542C2</f>
        <v>1603.2254329991563</v>
      </c>
      <c r="J49" s="16" t="s">
        <v>11177</v>
      </c>
      <c r="K49" s="23">
        <f>B5L542C1-B5L542C3</f>
        <v>499.77456700084372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0.76235160865390217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1092</v>
      </c>
      <c r="F51" s="16" t="s">
        <v>11042</v>
      </c>
      <c r="G51" s="21">
        <f>B3L209C4</f>
        <v>0.76235160865390217</v>
      </c>
      <c r="H51" s="16" t="s">
        <v>11182</v>
      </c>
      <c r="I51" s="21">
        <f>B5L544C1*B5L544C2</f>
        <v>832.48795665006116</v>
      </c>
      <c r="J51" s="16" t="s">
        <v>11183</v>
      </c>
      <c r="K51" s="23">
        <f>B5L544C1-B5L544C3</f>
        <v>259.51204334993884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0.76235160865390217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17787</v>
      </c>
      <c r="F53" s="16" t="s">
        <v>11078</v>
      </c>
      <c r="G53" s="21">
        <f>B3L220C4</f>
        <v>0.96700795707964748</v>
      </c>
      <c r="H53" s="16" t="s">
        <v>11188</v>
      </c>
      <c r="I53" s="15">
        <f>B5L546C1*B5L546C2</f>
        <v>17200.170532575688</v>
      </c>
      <c r="J53" s="16" t="s">
        <v>11189</v>
      </c>
      <c r="K53" s="23">
        <f>B5L546C1-B5L546C3</f>
        <v>586.82946742431159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0.96700795707964748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340.24816110375235</v>
      </c>
      <c r="F55" s="16" t="s">
        <v>11042</v>
      </c>
      <c r="G55" s="21">
        <f>B3L209C4</f>
        <v>0.76235160865390217</v>
      </c>
      <c r="H55" s="16" t="s">
        <v>11194</v>
      </c>
      <c r="I55" s="21">
        <f>B5L548C1*B5L548C2</f>
        <v>259.3887329589777</v>
      </c>
      <c r="J55" s="16" t="s">
        <v>11195</v>
      </c>
      <c r="K55" s="23">
        <f>B5L548C1-B5L548C3</f>
        <v>80.859428144774654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0.76235160865390217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2146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2146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232894</v>
      </c>
      <c r="F59" s="16" t="s">
        <v>11093</v>
      </c>
      <c r="G59" s="21">
        <f>B3L207C4</f>
        <v>0.76201696390066176</v>
      </c>
      <c r="H59" s="16" t="s">
        <v>11206</v>
      </c>
      <c r="I59" s="15">
        <f>B5L552C1*B5L552C2</f>
        <v>177469.17879068071</v>
      </c>
      <c r="J59" s="16" t="s">
        <v>11207</v>
      </c>
      <c r="K59" s="17">
        <f>B5L552C1-B5L552C3</f>
        <v>55424.821209319285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0.76201696390066176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36331</v>
      </c>
      <c r="F61" s="16" t="s">
        <v>11042</v>
      </c>
      <c r="G61" s="21">
        <f>B3L209C4</f>
        <v>0.76235160865390217</v>
      </c>
      <c r="H61" s="16" t="s">
        <v>11212</v>
      </c>
      <c r="I61" s="15">
        <f>B5L554C1*B5L554C2</f>
        <v>27696.996294004919</v>
      </c>
      <c r="J61" s="16" t="s">
        <v>11213</v>
      </c>
      <c r="K61" s="17">
        <f>B5L554C1-B5L554C3</f>
        <v>8634.003705995081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0.76235160865390217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27727</v>
      </c>
      <c r="F63" s="16" t="s">
        <v>11104</v>
      </c>
      <c r="G63" s="21">
        <f>B3L208C4</f>
        <v>0.76217125711590217</v>
      </c>
      <c r="H63" s="16" t="s">
        <v>11218</v>
      </c>
      <c r="I63" s="15">
        <f>B5L556C1*B5L556C2</f>
        <v>21132.722446052619</v>
      </c>
      <c r="J63" s="16" t="s">
        <v>11219</v>
      </c>
      <c r="K63" s="17">
        <f>B5L556C1-B5L556C3</f>
        <v>6594.2775539473805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0.76217125711590217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2453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2453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60919</v>
      </c>
      <c r="F67" s="16" t="s">
        <v>11042</v>
      </c>
      <c r="G67" s="21">
        <f>B3L209C4</f>
        <v>0.76235160865390217</v>
      </c>
      <c r="H67" s="16" t="s">
        <v>11230</v>
      </c>
      <c r="I67" s="15">
        <f>B5L560C1*B5L560C2</f>
        <v>46441.697647587069</v>
      </c>
      <c r="J67" s="16" t="s">
        <v>11231</v>
      </c>
      <c r="K67" s="17">
        <f>B5L560C1-B5L560C3</f>
        <v>14477.302352412931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0</v>
      </c>
      <c r="F68" s="16" t="s">
        <v>11042</v>
      </c>
      <c r="G68" s="21">
        <f>B3L209C4</f>
        <v>0.76235160865390217</v>
      </c>
      <c r="H68" s="16" t="s">
        <v>11233</v>
      </c>
      <c r="I68" s="15">
        <f>B5L561C1*B5L561C2</f>
        <v>0</v>
      </c>
      <c r="J68" s="16" t="s">
        <v>11234</v>
      </c>
      <c r="K68" s="17">
        <f>B5L561C1-B5L561C3</f>
        <v>0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3612</v>
      </c>
      <c r="F69" s="16" t="s">
        <v>11236</v>
      </c>
      <c r="G69" s="15">
        <f>B3L402C2</f>
        <v>1</v>
      </c>
      <c r="H69" s="16" t="s">
        <v>11237</v>
      </c>
      <c r="I69" s="15">
        <f>B5L562C1*B5L562C2</f>
        <v>3612</v>
      </c>
      <c r="J69" s="16" t="s">
        <v>11238</v>
      </c>
      <c r="K69" s="17">
        <f>B5L562C1-B5L562C3</f>
        <v>0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15">
        <f>B3L402C2</f>
        <v>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114.23884810152673</v>
      </c>
      <c r="F71" s="16" t="s">
        <v>11042</v>
      </c>
      <c r="G71" s="21">
        <f>B3L209C4</f>
        <v>0.76235160865390217</v>
      </c>
      <c r="H71" s="16" t="s">
        <v>11243</v>
      </c>
      <c r="I71" s="21">
        <f>B5L564C1*B5L564C2</f>
        <v>87.090169620967671</v>
      </c>
      <c r="J71" s="16" t="s">
        <v>11244</v>
      </c>
      <c r="K71" s="23">
        <f>B5L564C1-B5L564C3</f>
        <v>27.148678480559056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0.76235160865390217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44.003650559523628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44.003650559523628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1024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1024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1507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1507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14.774293962015607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14.774293962015607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61A0F-33DF-4B7D-8AE5-C154D6DC97B4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2355554.1591414735</v>
      </c>
      <c r="F8" s="16" t="s">
        <v>11361</v>
      </c>
      <c r="G8" s="15">
        <f>B5L601C1*A4L203C2</f>
        <v>305986.48527247738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305986.48527247738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4010808.4331327789</v>
      </c>
      <c r="F9" s="16" t="s">
        <v>11366</v>
      </c>
      <c r="G9" s="15">
        <f>B5L602C1*A4L203C2</f>
        <v>521004.0154639479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521004.0154639479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6015815.9617104623</v>
      </c>
      <c r="F10" s="16" t="s">
        <v>11370</v>
      </c>
      <c r="G10" s="15">
        <f>B5L603C1*A4L203C2</f>
        <v>781454.49342618894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781454.49342618894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1875314.447698256</v>
      </c>
      <c r="F11" s="16" t="s">
        <v>11375</v>
      </c>
      <c r="G11" s="15">
        <f>B5L604C1*A4L203C2</f>
        <v>243603.34675600342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243603.34675600342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31497.276605216553</v>
      </c>
      <c r="F12" s="16" t="s">
        <v>11380</v>
      </c>
      <c r="G12" s="15">
        <f>B5L605C1*A4L203C2</f>
        <v>4091.4962310176297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4091.4962310176297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9818.667701416256</v>
      </c>
      <c r="F13" s="16" t="s">
        <v>11384</v>
      </c>
      <c r="G13" s="15">
        <f>B5L606C1*A4L203C2</f>
        <v>1275.4449344139716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1275.4449344139716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244206.85202661774</v>
      </c>
      <c r="F14" s="16" t="s">
        <v>11388</v>
      </c>
      <c r="G14" s="15">
        <f>B5L607C1*A4L203C2</f>
        <v>31722.47007825764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31722.47007825764</v>
      </c>
      <c r="L14" s="16" t="s">
        <v>11391</v>
      </c>
      <c r="M14" s="17">
        <f>B5L607C2-B5L607C4</f>
        <v>0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75623.225221535016</v>
      </c>
      <c r="F15" s="16" t="s">
        <v>11393</v>
      </c>
      <c r="G15" s="15">
        <f>B5L608C1*A4L203C2</f>
        <v>9823.4569562773977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9823.4569562773977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2479342.0289663882</v>
      </c>
      <c r="F16" s="16" t="s">
        <v>11398</v>
      </c>
      <c r="G16" s="15">
        <f>B5L609C1*A4L203C2</f>
        <v>322066.52956273378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322066.52956273378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771597.55139271822</v>
      </c>
      <c r="F17" s="16" t="s">
        <v>11403</v>
      </c>
      <c r="G17" s="15">
        <f>B5L610C1*A4L203C2</f>
        <v>100230.52192591409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100230.52192591409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3567493.0063263522</v>
      </c>
      <c r="F20" s="16" t="s">
        <v>11416</v>
      </c>
      <c r="G20" s="15">
        <f>B5L613C1*A4L203C2</f>
        <v>463417.3415217931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463417.3415217931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1079419.0409853105</v>
      </c>
      <c r="F21" s="16" t="s">
        <v>11421</v>
      </c>
      <c r="G21" s="15">
        <f>B5L614C1*A4L203C2</f>
        <v>140216.53342399182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140216.53342399182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6580694.8573872847</v>
      </c>
      <c r="F22" s="16" t="s">
        <v>11426</v>
      </c>
      <c r="G22" s="15">
        <f>B5L615C1*A4L203C2</f>
        <v>854832.26197460818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854832.26197460818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2053039.5451273052</v>
      </c>
      <c r="F23" s="16" t="s">
        <v>11431</v>
      </c>
      <c r="G23" s="15">
        <f>B5L616C1*A4L203C2</f>
        <v>266689.83691203693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266689.83691203693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3295475.3104280517</v>
      </c>
      <c r="F24" s="16" t="s">
        <v>11436</v>
      </c>
      <c r="G24" s="15">
        <f>B5L617C1*A4L203C2</f>
        <v>428082.24282460386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428082.24282460386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1020632.0651186514</v>
      </c>
      <c r="F25" s="16" t="s">
        <v>11441</v>
      </c>
      <c r="G25" s="15">
        <f>B5L618C1*A4L203C2</f>
        <v>132580.10525891281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132580.10525891281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60446.861813643947</v>
      </c>
      <c r="F26" s="16" t="s">
        <v>11446</v>
      </c>
      <c r="G26" s="15">
        <f>B5L619C1*A4L203C2</f>
        <v>7852.0473495923479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7852.0473495923479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18843.141811292386</v>
      </c>
      <c r="F27" s="16" t="s">
        <v>11450</v>
      </c>
      <c r="G27" s="15">
        <f>B5L620C1*A4L203C2</f>
        <v>2447.7241212868807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2447.7241212868807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424291.320381778</v>
      </c>
      <c r="F28" s="16" t="s">
        <v>11454</v>
      </c>
      <c r="G28" s="15">
        <f>B5L621C1*A4L203C2</f>
        <v>55115.442517592957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55115.442517592957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18441.928378505716</v>
      </c>
      <c r="F29" s="16" t="s">
        <v>11459</v>
      </c>
      <c r="G29" s="15">
        <f>B5L622C1*A4L203C2</f>
        <v>2395.6064963678923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2395.6064963678923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5748.915018636133</v>
      </c>
      <c r="F30" s="16" t="s">
        <v>11463</v>
      </c>
      <c r="G30" s="15">
        <f>B5L623C1*A4L203C2</f>
        <v>746.78406092083355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746.78406092083355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244849.15798470649</v>
      </c>
      <c r="F31" s="16" t="s">
        <v>11467</v>
      </c>
      <c r="G31" s="15">
        <f>B5L624C1*A4L203C2</f>
        <v>31805.905622213369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31805.905622213369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8353.6788607606723</v>
      </c>
      <c r="F32" s="16" t="s">
        <v>11472</v>
      </c>
      <c r="G32" s="15">
        <f>B5L625C1*A4L203C2</f>
        <v>1085.1428840128112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1085.1428840128112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407824.73210381134</v>
      </c>
      <c r="F33" s="16" t="s">
        <v>11476</v>
      </c>
      <c r="G33" s="15">
        <f>B5L626C1*A4L203C2</f>
        <v>52976.432700285091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52976.432700285091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0</v>
      </c>
      <c r="F34" s="16" t="s">
        <v>11480</v>
      </c>
      <c r="G34" s="15">
        <f>B5L627C1*A4L203C2</f>
        <v>0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0.42247363036286723</v>
      </c>
      <c r="F35" s="16" t="s">
        <v>11484</v>
      </c>
      <c r="G35" s="15">
        <f>B5L628C1*A4L203C2</f>
        <v>5.4879324584136448E-2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5.4879324584136448E-2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790.16321003987696</v>
      </c>
      <c r="F36" s="16" t="s">
        <v>11488</v>
      </c>
      <c r="G36" s="15">
        <f>B5L629C1*A4L203C2</f>
        <v>102.64220098418001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102.64220098418001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12588.700638035574</v>
      </c>
      <c r="F37" s="16" t="s">
        <v>11492</v>
      </c>
      <c r="G37" s="15">
        <f>B5L630C1*A4L203C2</f>
        <v>1635.2722128808209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1635.2722128808209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19780.040040266729</v>
      </c>
      <c r="F38" s="16" t="s">
        <v>11496</v>
      </c>
      <c r="G38" s="15">
        <f>B5L631C1*A4L203C2</f>
        <v>2569.4272012306478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2569.4272012306478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7113.146372049001</v>
      </c>
      <c r="F39" s="16" t="s">
        <v>11500</v>
      </c>
      <c r="G39" s="15">
        <f>B5L632C1*A4L203C2</f>
        <v>923.99771372916518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923.99771372916518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52798.15716819551</v>
      </c>
      <c r="F40" s="16" t="s">
        <v>11504</v>
      </c>
      <c r="G40" s="15">
        <f>B5L633C1*A4L203C2</f>
        <v>6858.4806161485958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6858.4806161485958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2297.8780601826543</v>
      </c>
      <c r="F41" s="16" t="s">
        <v>11508</v>
      </c>
      <c r="G41" s="15">
        <f>B5L634C1*A4L203C2</f>
        <v>298.49436001772676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298.49436001772676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9827.6568851208976</v>
      </c>
      <c r="F42" s="16" t="s">
        <v>11512</v>
      </c>
      <c r="G42" s="15">
        <f>B5L635C1*A4L203C2</f>
        <v>1276.6126293772045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1276.6126293772045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2102.7318868187717</v>
      </c>
      <c r="F43" s="16" t="s">
        <v>11516</v>
      </c>
      <c r="G43" s="15">
        <f>B5L636C1*A4L203C2</f>
        <v>273.14487209775842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273.14487209775842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2573.471891942444</v>
      </c>
      <c r="F44" s="16" t="s">
        <v>11520</v>
      </c>
      <c r="G44" s="15">
        <f>B5L637C1*A4L203C2</f>
        <v>334.29399876332343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334.29399876332343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25163.437740896188</v>
      </c>
      <c r="F45" s="16" t="s">
        <v>11524</v>
      </c>
      <c r="G45" s="15">
        <f>B5L638C1*A4L203C2</f>
        <v>3268.7305625424146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3268.7305625424146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6532.385182495098</v>
      </c>
      <c r="F46" s="16" t="s">
        <v>11528</v>
      </c>
      <c r="G46" s="15">
        <f>B5L639C1*A4L203C2</f>
        <v>848.55683520611319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848.55683520611319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28.045346944636844</v>
      </c>
      <c r="F47" s="16" t="s">
        <v>11532</v>
      </c>
      <c r="G47" s="15">
        <f>B5L640C1*A4L203C2</f>
        <v>3.6430905681083257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3.6430905681083257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7968.7192023287371</v>
      </c>
      <c r="F48" s="16" t="s">
        <v>11536</v>
      </c>
      <c r="G48" s="15">
        <f>B5L641C1*A4L203C2</f>
        <v>1035.1366243825028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1035.1366243825028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13865.772616198799</v>
      </c>
      <c r="F49" s="16" t="s">
        <v>11540</v>
      </c>
      <c r="G49" s="15">
        <f>B5L642C1*A4L203C2</f>
        <v>1801.1638628442238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1801.1638628442238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-72.032265444807791</v>
      </c>
      <c r="F50" s="16" t="s">
        <v>11544</v>
      </c>
      <c r="G50" s="15">
        <f>B5L643C1*A4L203C2</f>
        <v>-9.356991281280532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-9.356991281280532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6264.2551420050831</v>
      </c>
      <c r="F51" s="16" t="s">
        <v>11548</v>
      </c>
      <c r="G51" s="15">
        <f>B5L644C1*A4L203C2</f>
        <v>813.72674294646026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813.72674294646026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10161.235661838893</v>
      </c>
      <c r="F52" s="16" t="s">
        <v>11552</v>
      </c>
      <c r="G52" s="15">
        <f>B5L645C1*A4L203C2</f>
        <v>1319.944512472872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1319.944512472872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1369.0212143361455</v>
      </c>
      <c r="F54" s="16" t="s">
        <v>11560</v>
      </c>
      <c r="G54" s="15">
        <f>B5L647C1*A4L203C2</f>
        <v>177.83585574226527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177.83585574226527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37.116675272038862</v>
      </c>
      <c r="F56" s="16" t="s">
        <v>11568</v>
      </c>
      <c r="G56" s="15">
        <f>B5L649C1*A4L203C2</f>
        <v>4.8214561178378474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4.8214561178378474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1558.1170699302338</v>
      </c>
      <c r="F58" s="16" t="s">
        <v>11576</v>
      </c>
      <c r="G58" s="15">
        <f>B5L651C1*A4L203C2</f>
        <v>202.39940738393736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202.39940738393736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4073.8348393907422</v>
      </c>
      <c r="F62" s="16" t="s">
        <v>11592</v>
      </c>
      <c r="G62" s="15">
        <f>B5L655C1*A4L203C2</f>
        <v>529.19114563685741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529.19114563685741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2.6317846980512725</v>
      </c>
      <c r="F63" s="16" t="s">
        <v>11597</v>
      </c>
      <c r="G63" s="15">
        <f>B5L656C1*A4L203C2</f>
        <v>0.34186883227686027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0.34186883227686027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9184.6473515704038</v>
      </c>
      <c r="F64" s="16" t="s">
        <v>11602</v>
      </c>
      <c r="G64" s="15">
        <f>B5L657C1*A4L203C2</f>
        <v>1193.0856909689953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1193.0856909689953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2863.1364365269274</v>
      </c>
      <c r="F65" s="16" t="s">
        <v>11607</v>
      </c>
      <c r="G65" s="15">
        <f>B5L658C1*A4L203C2</f>
        <v>371.9214231048478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371.9214231048478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1406.1378896081844</v>
      </c>
      <c r="F67" s="16" t="s">
        <v>11615</v>
      </c>
      <c r="G67" s="15">
        <f>B5L660C1*A4L203C2</f>
        <v>182.65731186010314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182.65731186010314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8578.6532174637832</v>
      </c>
      <c r="F69" s="16" t="s">
        <v>11623</v>
      </c>
      <c r="G69" s="15">
        <f>B5L662C1*A4L203C2</f>
        <v>1114.3670529485453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1114.3670529485453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60681.950613945635</v>
      </c>
      <c r="F71" s="16" t="s">
        <v>11631</v>
      </c>
      <c r="G71" s="15">
        <f>B5L664C1*A4L203C2</f>
        <v>7882.5853847515373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7882.5853847515373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1247089.3187219338</v>
      </c>
      <c r="F72" s="16" t="s">
        <v>11635</v>
      </c>
      <c r="G72" s="15">
        <f>B5L665C1*A4L203C2</f>
        <v>161996.90250197917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161996.90250197917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497960.336369464</v>
      </c>
      <c r="F73" s="16" t="s">
        <v>11639</v>
      </c>
      <c r="G73" s="15">
        <f>B5L666C1*A4L203C2</f>
        <v>64685.047694393368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64685.047694393368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2095338.7990829838</v>
      </c>
      <c r="F74" s="16" t="s">
        <v>11644</v>
      </c>
      <c r="G74" s="15">
        <f>B5L667C1*A4L203C2</f>
        <v>272184.51000087959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272184.51000087959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654388.43580326857</v>
      </c>
      <c r="F75" s="16" t="s">
        <v>11649</v>
      </c>
      <c r="G75" s="15">
        <f>B5L668C1*A4L203C2</f>
        <v>85005.057810844577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85005.057810844577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56352.179856991017</v>
      </c>
      <c r="F77" s="16" t="s">
        <v>11659</v>
      </c>
      <c r="G77" s="15">
        <f>B5L670C1*A4L203C2</f>
        <v>7320.1481634231322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7320.1481634231322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17507.073420483317</v>
      </c>
      <c r="F78" s="16" t="s">
        <v>11663</v>
      </c>
      <c r="G78" s="15">
        <f>B5L671C1*A4L203C2</f>
        <v>2274.1688373207826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2274.1688373207826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359271.30691466859</v>
      </c>
      <c r="F79" s="16" t="s">
        <v>11668</v>
      </c>
      <c r="G79" s="15">
        <f>B5L672C1*A4L203C2</f>
        <v>46669.342768215443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46669.342768215443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111995.89162779966</v>
      </c>
      <c r="F80" s="16" t="s">
        <v>11673</v>
      </c>
      <c r="G80" s="15">
        <f>B5L673C1*A4L203C2</f>
        <v>14548.266322451174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14548.266322451174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398767.22643623123</v>
      </c>
      <c r="F81" s="16" t="s">
        <v>11677</v>
      </c>
      <c r="G81" s="15">
        <f>B5L674C1*A4L203C2</f>
        <v>51799.862714066432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51799.862714066432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124431.75635562616</v>
      </c>
      <c r="F82" s="16" t="s">
        <v>11681</v>
      </c>
      <c r="G82" s="15">
        <f>B5L675C1*A4L203C2</f>
        <v>16163.685150595837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16163.685150595837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42486367.78636907</v>
      </c>
      <c r="F86" s="16" t="s">
        <v>11698</v>
      </c>
      <c r="G86" s="15">
        <f>SUM(B5L601C2:B5L658C2)+SUM(B5L661C2:B5L678C2)</f>
        <v>5518979.1754493397</v>
      </c>
      <c r="H86" s="16" t="s">
        <v>945</v>
      </c>
      <c r="I86" s="21"/>
      <c r="J86" s="16" t="s">
        <v>11699</v>
      </c>
      <c r="K86" s="17">
        <f>SUM(B5L601C4:B5L658C4)+SUM(B5L661C4:B5L678C4)</f>
        <v>5518979.1754493397</v>
      </c>
      <c r="L86" s="16" t="s">
        <v>11700</v>
      </c>
      <c r="M86" s="17">
        <f>SUM(B5L601C5:B5L658C5)+SUM(B5L661C5:B5L678C5)</f>
        <v>0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C8319-F01B-4233-AD52-F77C9F472864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4115321.652729298</v>
      </c>
      <c r="F8" s="16" t="s">
        <v>11757</v>
      </c>
      <c r="G8" s="15">
        <f>B5L701C1*A4L204C2</f>
        <v>534580.28268953576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534580.28268953576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0</v>
      </c>
      <c r="F9" s="16" t="s">
        <v>11762</v>
      </c>
      <c r="G9" s="15">
        <f>B5L702C1*A4L204C2</f>
        <v>0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0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65870.785037779147</v>
      </c>
      <c r="F12" s="16" t="s">
        <v>11775</v>
      </c>
      <c r="G12" s="15">
        <f>B5L705C1*A4L204C2</f>
        <v>8556.6149764075108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8556.6149764075108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63758.701741703713</v>
      </c>
      <c r="F13" s="16" t="s">
        <v>11779</v>
      </c>
      <c r="G13" s="15">
        <f>B5L706C1*A4L204C2</f>
        <v>8282.2553562473113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8282.2553562473113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53789.219204803034</v>
      </c>
      <c r="F14" s="16" t="s">
        <v>11783</v>
      </c>
      <c r="G14" s="15">
        <f>B5L707C1*A4L204C2</f>
        <v>6987.2195747039132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6987.2195747039132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530430.24670093833</v>
      </c>
      <c r="F15" s="16" t="s">
        <v>11787</v>
      </c>
      <c r="G15" s="15">
        <f>B5L708C1*A4L204C2</f>
        <v>68902.889046451877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68902.889046451877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31771.874291778513</v>
      </c>
      <c r="F16" s="16" t="s">
        <v>11791</v>
      </c>
      <c r="G16" s="15">
        <f>B5L709C1*A4L204C2</f>
        <v>4127.1664705020285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4127.1664705020285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72496.884654934896</v>
      </c>
      <c r="F17" s="16" t="s">
        <v>11795</v>
      </c>
      <c r="G17" s="15">
        <f>B5L710C1*A4L204C2</f>
        <v>9417.3453166760428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9417.3453166760428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22590.303679513061</v>
      </c>
      <c r="F18" s="16" t="s">
        <v>11799</v>
      </c>
      <c r="G18" s="15">
        <f>B5L711C1*A4L204C2</f>
        <v>2934.4804479687464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2934.4804479687464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23708.509481300513</v>
      </c>
      <c r="F19" s="16" t="s">
        <v>11803</v>
      </c>
      <c r="G19" s="15">
        <f>B5L712C1*A4L204C2</f>
        <v>3079.7353816209361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3079.7353816209361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249067.7971725479</v>
      </c>
      <c r="F20" s="16" t="s">
        <v>11807</v>
      </c>
      <c r="G20" s="15">
        <f>B5L713C1*A4L204C2</f>
        <v>32353.906852713968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32353.906852713968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53325.609431657402</v>
      </c>
      <c r="F21" s="16" t="s">
        <v>11811</v>
      </c>
      <c r="G21" s="15">
        <f>B5L714C1*A4L204C2</f>
        <v>6926.9966651722962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6926.9966651722962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438.14493907947559</v>
      </c>
      <c r="F22" s="16" t="s">
        <v>11815</v>
      </c>
      <c r="G22" s="15">
        <f>B5L715C1*A4L204C2</f>
        <v>56.915027586423875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56.915027586423875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24468.709674746096</v>
      </c>
      <c r="F23" s="16" t="s">
        <v>11819</v>
      </c>
      <c r="G23" s="15">
        <f>B5L716C1*A4L204C2</f>
        <v>3178.4853867495176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3178.4853867495176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364.74629971231559</v>
      </c>
      <c r="F24" s="16" t="s">
        <v>11823</v>
      </c>
      <c r="G24" s="15">
        <f>B5L717C1*A4L204C2</f>
        <v>47.380544332629789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47.380544332629789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3410.7898334494557</v>
      </c>
      <c r="F25" s="16" t="s">
        <v>11827</v>
      </c>
      <c r="G25" s="15">
        <f>B5L718C1*A4L204C2</f>
        <v>443.06159936508425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443.06159936508425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115495.00594134977</v>
      </c>
      <c r="F26" s="16" t="s">
        <v>11831</v>
      </c>
      <c r="G26" s="15">
        <f>B5L719C1*A4L204C2</f>
        <v>15002.801271781333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15002.801271781333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101937.22869824433</v>
      </c>
      <c r="F27" s="16" t="s">
        <v>11835</v>
      </c>
      <c r="G27" s="15">
        <f>B5L720C1*A4L204C2</f>
        <v>13241.646007901938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13241.646007901938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3461.7195015817706</v>
      </c>
      <c r="F32" s="16" t="s">
        <v>11855</v>
      </c>
      <c r="G32" s="15">
        <f>B5L725C1*A4L204C2</f>
        <v>449.67736325547196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449.67736325547196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633341.87978506717</v>
      </c>
      <c r="F38" s="16" t="s">
        <v>11879</v>
      </c>
      <c r="G38" s="15">
        <f>B5L731C1*A4L204C2</f>
        <v>82271.110184080215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82271.110184080215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543402.24821757013</v>
      </c>
      <c r="F39" s="16" t="s">
        <v>11883</v>
      </c>
      <c r="G39" s="15">
        <f>B5L732C1*A4L204C2</f>
        <v>70587.952043462356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70587.952043462356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169395.15661386342</v>
      </c>
      <c r="F40" s="16" t="s">
        <v>11887</v>
      </c>
      <c r="G40" s="15">
        <f>B5L733C1*A4L204C2</f>
        <v>22004.430844140858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22004.430844140858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6877847.2136309193</v>
      </c>
      <c r="F41" s="16" t="s">
        <v>11891</v>
      </c>
      <c r="G41" s="15">
        <f>SUM(B5L701C2:B5L733C2)</f>
        <v>893432.35305065627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893432.35305065627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6BF49-E61C-4C3E-A908-F4084F7B033E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265.87799999999999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245.1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251.83866666666665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254.25700000000001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252.70920000000001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2031.3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2056.2975000000001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2182.3483333333334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2250.9079999999999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2264.7791999999999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137830.68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138083.85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146051.22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150309.9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151049.304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5BDF7-9E89-4A04-B08C-49F18B0000D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0.13767781800254758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21.113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38.003399999999999</v>
      </c>
      <c r="J9" s="16" t="s">
        <v>12037</v>
      </c>
      <c r="K9" s="23">
        <f>IF(_xlfn.SINGLE(B6L216C3)=0,0,B6L202C3/_xlfn.SINGLE(B6L216C3))</f>
        <v>2.4482645206429952E-3</v>
      </c>
      <c r="L9" s="16" t="s">
        <v>12038</v>
      </c>
      <c r="M9" s="23">
        <f>A1L542C9</f>
        <v>0.82905044962658136</v>
      </c>
      <c r="N9" s="16" t="s">
        <v>12039</v>
      </c>
      <c r="O9" s="23">
        <f>B6L202C1*B6L202C5</f>
        <v>17.503742142966011</v>
      </c>
      <c r="P9" s="16" t="s">
        <v>12040</v>
      </c>
      <c r="Q9" s="23">
        <f>B3L836C3</f>
        <v>1.7429619861246488</v>
      </c>
      <c r="R9" s="16" t="s">
        <v>12041</v>
      </c>
      <c r="S9" s="17">
        <f>B6L202C6*B6L202C7</f>
        <v>30.508357170117755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16.779596443564767</v>
      </c>
      <c r="X9" s="16" t="s">
        <v>12044</v>
      </c>
      <c r="Y9" s="23">
        <f>IF(_xlfn.SINGLE(B6L216C10)=0,0,B6L202C10/_xlfn.SINGLE(B6L216C10))</f>
        <v>1.0215411380631732E-2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1.241191044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1.8617865660000001</v>
      </c>
      <c r="AH9" s="16" t="s">
        <v>12049</v>
      </c>
      <c r="AI9" s="23">
        <f>IF(_xlfn.SINGLE(B6L216C15)=0,0,B6L202C15/_xlfn.SINGLE(B6L216C15))</f>
        <v>1.9009783600126395E-3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2.1392113859999999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2.5670536631999998</v>
      </c>
      <c r="AR9" s="16" t="s">
        <v>12054</v>
      </c>
      <c r="AS9" s="23">
        <f>IF(_xlfn.SINGLE(B6L216C20)=0,0,B6L202C20/_xlfn.SINGLE(B6L216C20))</f>
        <v>2.4482645206429948E-3</v>
      </c>
      <c r="AT9" s="16" t="s">
        <v>12055</v>
      </c>
      <c r="AU9" s="17">
        <f>A1L237C3</f>
        <v>30399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151.995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37.998750000000001</v>
      </c>
      <c r="BD9" s="16" t="s">
        <v>12060</v>
      </c>
      <c r="BE9" s="23">
        <f>IF(_xlfn.SINGLE(B6L216C26)=0,0,B6L202C26/_xlfn.SINGLE(B6L216C26))</f>
        <v>2.7995558874202606E-3</v>
      </c>
      <c r="BF9" s="16" t="s">
        <v>12061</v>
      </c>
      <c r="BG9" s="17">
        <f>B6L202C3+B6L202C10+B6L202C15+B6L202C20+B6L202C26</f>
        <v>97.210586672764776</v>
      </c>
      <c r="BH9" s="16" t="s">
        <v>12062</v>
      </c>
      <c r="BI9" s="17">
        <f>_xlfn.SINGLE(B6L218C3)*B6L202C4</f>
        <v>159.86089685412512</v>
      </c>
      <c r="BJ9" s="16" t="s">
        <v>12063</v>
      </c>
      <c r="BK9" s="17">
        <f>_xlfn.SINGLE(B6L218C10)*B6L202C11</f>
        <v>70.583193512121326</v>
      </c>
      <c r="BL9" s="16" t="s">
        <v>12064</v>
      </c>
      <c r="BM9" s="17">
        <f>_xlfn.SINGLE(B6L218C15)*B6L202C16</f>
        <v>7.8315853368835882</v>
      </c>
      <c r="BN9" s="16" t="s">
        <v>12065</v>
      </c>
      <c r="BO9" s="17">
        <f>_xlfn.SINGLE(B6L218C20)*B6L202C21</f>
        <v>10.798283860702441</v>
      </c>
      <c r="BP9" s="16" t="s">
        <v>12066</v>
      </c>
      <c r="BQ9" s="17">
        <f>_xlfn.SINGLE(B6L218C26)*B6L202C27</f>
        <v>159.84133667870998</v>
      </c>
      <c r="BR9" s="16" t="s">
        <v>12067</v>
      </c>
      <c r="BS9" s="15">
        <f>B6L202C29+B6L202C30+B6L202C31+B6L202C32+B6L202C33</f>
        <v>408.91529624254247</v>
      </c>
      <c r="BT9" s="16" t="s">
        <v>12068</v>
      </c>
      <c r="BU9" s="23">
        <f>IF(B6L202C3=0,0,B6L202C29/B6L202C3)</f>
        <v>4.206489336588966</v>
      </c>
      <c r="BV9" s="16" t="s">
        <v>12069</v>
      </c>
      <c r="BW9" s="23">
        <f>IF(B6L202C8=0,0,B6L202C30/B6L202C8)</f>
        <v>2.3135691351239314</v>
      </c>
      <c r="BX9" s="16" t="s">
        <v>12070</v>
      </c>
      <c r="BY9" s="23">
        <f>IF(B6L202C13=0,0,B6L202C31/B6L202C13)</f>
        <v>6.309734004883448</v>
      </c>
      <c r="BZ9" s="16" t="s">
        <v>12071</v>
      </c>
      <c r="CA9" s="23">
        <f>IF(B6L202C18=0,0,B6L202C32/B6L202C18)</f>
        <v>5.0477872039067586</v>
      </c>
      <c r="CB9" s="16" t="s">
        <v>12072</v>
      </c>
      <c r="CC9" s="23">
        <f>IF(B6L202C24=0,0,B6L202C33/B6L202C24)</f>
        <v>1.0516223341472415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61.997999999999998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123.996</v>
      </c>
      <c r="J10" s="16" t="s">
        <v>12076</v>
      </c>
      <c r="K10" s="23">
        <f>IF(_xlfn.SINGLE(B6L216C3)=0,0,B6L203C3/_xlfn.SINGLE(B6L216C3))</f>
        <v>7.9881012620357343E-3</v>
      </c>
      <c r="L10" s="16" t="s">
        <v>12077</v>
      </c>
      <c r="M10" s="23">
        <f>A1L543C9</f>
        <v>0.60804489495077751</v>
      </c>
      <c r="N10" s="16" t="s">
        <v>12078</v>
      </c>
      <c r="O10" s="23">
        <f>B6L203C1*B6L203C5</f>
        <v>37.697567397158302</v>
      </c>
      <c r="P10" s="16" t="s">
        <v>12079</v>
      </c>
      <c r="Q10" s="23">
        <f>B3L837C3</f>
        <v>1.6251898375762568</v>
      </c>
      <c r="R10" s="16" t="s">
        <v>12080</v>
      </c>
      <c r="S10" s="23">
        <f>B6L203C6*B6L203C7</f>
        <v>61.265703435207698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33.696136889364233</v>
      </c>
      <c r="X10" s="16" t="s">
        <v>12083</v>
      </c>
      <c r="Y10" s="23">
        <f>IF(_xlfn.SINGLE(B6L216C10)=0,0,B6L203C10/_xlfn.SINGLE(B6L216C10))</f>
        <v>2.0514194213231494E-2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5.3219083199999995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7.9828624799999996</v>
      </c>
      <c r="AH10" s="16" t="s">
        <v>12088</v>
      </c>
      <c r="AI10" s="23">
        <f>IF(_xlfn.SINGLE(B6L216C15)=0,0,B6L203C15/_xlfn.SINGLE(B6L216C15))</f>
        <v>8.1509068238903772E-3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6.9797348399999999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8.3756818079999995</v>
      </c>
      <c r="AR10" s="16" t="s">
        <v>12093</v>
      </c>
      <c r="AS10" s="23">
        <f>IF(_xlfn.SINGLE(B6L216C20)=0,0,B6L203C20/_xlfn.SINGLE(B6L216C20))</f>
        <v>7.9881012620357343E-3</v>
      </c>
      <c r="AT10" s="16" t="s">
        <v>12094</v>
      </c>
      <c r="AU10" s="17">
        <f>A1L238C3</f>
        <v>252548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1262.74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315.685</v>
      </c>
      <c r="BD10" s="16" t="s">
        <v>12099</v>
      </c>
      <c r="BE10" s="23">
        <f>IF(_xlfn.SINGLE(B6L216C26)=0,0,B6L203C26/_xlfn.SINGLE(B6L216C26))</f>
        <v>2.3258075603020231E-2</v>
      </c>
      <c r="BF10" s="16" t="s">
        <v>12100</v>
      </c>
      <c r="BG10" s="23">
        <f>B6L203C3+B6L203C10+B6L203C15+B6L203C20+B6L203C26</f>
        <v>489.7356811773642</v>
      </c>
      <c r="BH10" s="16" t="s">
        <v>12101</v>
      </c>
      <c r="BI10" s="17">
        <f>_xlfn.SINGLE(B6L218C3)*B6L203C4</f>
        <v>521.58785177968537</v>
      </c>
      <c r="BJ10" s="16" t="s">
        <v>12102</v>
      </c>
      <c r="BK10" s="17">
        <f>_xlfn.SINGLE(B6L218C10)*B6L203C11</f>
        <v>141.74244050935272</v>
      </c>
      <c r="BL10" s="16" t="s">
        <v>12103</v>
      </c>
      <c r="BM10" s="17">
        <f>_xlfn.SINGLE(B6L218C15)*B6L203C16</f>
        <v>33.579825897576143</v>
      </c>
      <c r="BN10" s="16" t="s">
        <v>12104</v>
      </c>
      <c r="BO10" s="17">
        <f>_xlfn.SINGLE(B6L218C20)*B6L203C21</f>
        <v>35.232216212014187</v>
      </c>
      <c r="BP10" s="16" t="s">
        <v>12105</v>
      </c>
      <c r="BQ10" s="17">
        <f>_xlfn.SINGLE(B6L218C26)*B6L203C27</f>
        <v>1327.9255862210878</v>
      </c>
      <c r="BR10" s="16" t="s">
        <v>12106</v>
      </c>
      <c r="BS10" s="15">
        <f>B6L203C29+B6L203C30+B6L203C31+B6L203C32+B6L203C33</f>
        <v>2060.0679206197165</v>
      </c>
      <c r="BT10" s="16" t="s">
        <v>12107</v>
      </c>
      <c r="BU10" s="23">
        <f>IF(B6L203C3=0,0,B6L203C29/B6L203C3)</f>
        <v>4.206489336588966</v>
      </c>
      <c r="BV10" s="16" t="s">
        <v>12108</v>
      </c>
      <c r="BW10" s="23">
        <f>IF(B6L203C8=0,0,B6L203C30/B6L203C8)</f>
        <v>2.3135691351239309</v>
      </c>
      <c r="BX10" s="16" t="s">
        <v>12109</v>
      </c>
      <c r="BY10" s="23">
        <f>IF(B6L203C13=0,0,B6L203C31/B6L203C13)</f>
        <v>6.3097340048834489</v>
      </c>
      <c r="BZ10" s="16" t="s">
        <v>12110</v>
      </c>
      <c r="CA10" s="23">
        <f>IF(B6L203C18=0,0,B6L203C32/B6L203C18)</f>
        <v>5.0477872039067586</v>
      </c>
      <c r="CB10" s="16" t="s">
        <v>12111</v>
      </c>
      <c r="CC10" s="23">
        <f>IF(B6L203C24=0,0,B6L203C33/B6L203C24)</f>
        <v>1.0516223341472415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1619.2280000000001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3238.4560000000001</v>
      </c>
      <c r="J11" s="16" t="s">
        <v>12115</v>
      </c>
      <c r="K11" s="23">
        <f>IF(_xlfn.SINGLE(B6L216C3)=0,0,B6L204C3/_xlfn.SINGLE(B6L216C3))</f>
        <v>0.20862862076717958</v>
      </c>
      <c r="L11" s="16" t="s">
        <v>12116</v>
      </c>
      <c r="M11" s="23">
        <f>A1L544C9</f>
        <v>0.16320490078214106</v>
      </c>
      <c r="N11" s="16" t="s">
        <v>12117</v>
      </c>
      <c r="O11" s="23">
        <f>B6L204C1*B6L204C5</f>
        <v>264.26594508366469</v>
      </c>
      <c r="P11" s="16" t="s">
        <v>12118</v>
      </c>
      <c r="Q11" s="23">
        <f>B3L838C3</f>
        <v>1.9874559603133182</v>
      </c>
      <c r="R11" s="16" t="s">
        <v>12119</v>
      </c>
      <c r="S11" s="17">
        <f>B6L204C6*B6L204C7</f>
        <v>525.21692766436138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288.8693102153988</v>
      </c>
      <c r="X11" s="16" t="s">
        <v>12122</v>
      </c>
      <c r="Y11" s="23">
        <f>IF(_xlfn.SINGLE(B6L216C10)=0,0,B6L204C10/_xlfn.SINGLE(B6L216C10))</f>
        <v>0.17586351668316466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138.99453152000001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208.49179728000001</v>
      </c>
      <c r="AH11" s="16" t="s">
        <v>12127</v>
      </c>
      <c r="AI11" s="23">
        <f>IF(_xlfn.SINGLE(B6L216C15)=0,0,B6L204C15/_xlfn.SINGLE(B6L216C15))</f>
        <v>0.21288068251611936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182.29268824000002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218.75122588800002</v>
      </c>
      <c r="AR11" s="16" t="s">
        <v>12132</v>
      </c>
      <c r="AS11" s="23">
        <f>IF(_xlfn.SINGLE(B6L216C20)=0,0,B6L204C20/_xlfn.SINGLE(B6L216C20))</f>
        <v>0.20862862076717958</v>
      </c>
      <c r="AT11" s="16" t="s">
        <v>12133</v>
      </c>
      <c r="AU11" s="17">
        <f>A1L239C3</f>
        <v>1862125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9310.625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2327.65625</v>
      </c>
      <c r="BD11" s="16" t="s">
        <v>12138</v>
      </c>
      <c r="BE11" s="23">
        <f>IF(_xlfn.SINGLE(B6L216C26)=0,0,B6L204C26/_xlfn.SINGLE(B6L216C26))</f>
        <v>0.17148995055305941</v>
      </c>
      <c r="BF11" s="16" t="s">
        <v>12139</v>
      </c>
      <c r="BG11" s="17">
        <f>B6L204C3+B6L204C10+B6L204C15+B6L204C20+B6L204C26</f>
        <v>6282.2245833833986</v>
      </c>
      <c r="BH11" s="16" t="s">
        <v>12140</v>
      </c>
      <c r="BI11" s="17">
        <f>_xlfn.SINGLE(B6L218C3)*B6L204C4</f>
        <v>13622.530631012558</v>
      </c>
      <c r="BJ11" s="16" t="s">
        <v>12141</v>
      </c>
      <c r="BK11" s="17">
        <f>_xlfn.SINGLE(B6L218C10)*B6L204C11</f>
        <v>1215.1256730888849</v>
      </c>
      <c r="BL11" s="16" t="s">
        <v>12142</v>
      </c>
      <c r="BM11" s="17">
        <f>_xlfn.SINGLE(B6L218C15)*B6L204C16</f>
        <v>877.01852202458826</v>
      </c>
      <c r="BN11" s="16" t="s">
        <v>12143</v>
      </c>
      <c r="BO11" s="17">
        <f>_xlfn.SINGLE(B6L218C20)*B6L204C21</f>
        <v>920.17469906363613</v>
      </c>
      <c r="BP11" s="16" t="s">
        <v>12144</v>
      </c>
      <c r="BQ11" s="17">
        <f>_xlfn.SINGLE(B6L218C26)*B6L204C27</f>
        <v>9791.2611948696613</v>
      </c>
      <c r="BR11" s="16" t="s">
        <v>12145</v>
      </c>
      <c r="BS11" s="15">
        <f>B6L204C29+B6L204C30+B6L204C31+B6L204C32+B6L204C33</f>
        <v>26426.110720059329</v>
      </c>
      <c r="BT11" s="16" t="s">
        <v>12146</v>
      </c>
      <c r="BU11" s="23">
        <f>IF(B6L204C3=0,0,B6L204C29/B6L204C3)</f>
        <v>4.206489336588966</v>
      </c>
      <c r="BV11" s="16" t="s">
        <v>12147</v>
      </c>
      <c r="BW11" s="23">
        <f>IF(B6L204C8=0,0,B6L204C30/B6L204C8)</f>
        <v>2.3135691351239314</v>
      </c>
      <c r="BX11" s="16" t="s">
        <v>12148</v>
      </c>
      <c r="BY11" s="23">
        <f>IF(B6L204C13=0,0,B6L204C31/B6L204C13)</f>
        <v>6.309734004883448</v>
      </c>
      <c r="BZ11" s="16" t="s">
        <v>12149</v>
      </c>
      <c r="CA11" s="23">
        <f>IF(B6L204C18=0,0,B6L204C32/B6L204C18)</f>
        <v>5.0477872039067586</v>
      </c>
      <c r="CB11" s="16" t="s">
        <v>12150</v>
      </c>
      <c r="CC11" s="23">
        <f>IF(B6L204C24=0,0,B6L204C33/B6L204C24)</f>
        <v>1.0516223341472415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131.99099999999999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263.98199999999997</v>
      </c>
      <c r="J12" s="16" t="s">
        <v>12154</v>
      </c>
      <c r="K12" s="23">
        <f>IF(_xlfn.SINGLE(B6L216C3)=0,0,B6L205C3/_xlfn.SINGLE(B6L216C3))</f>
        <v>1.7006314295257244E-2</v>
      </c>
      <c r="L12" s="16" t="s">
        <v>12155</v>
      </c>
      <c r="M12" s="23">
        <f>A1L545C9</f>
        <v>0.46715848597895798</v>
      </c>
      <c r="N12" s="16" t="s">
        <v>12156</v>
      </c>
      <c r="O12" s="23">
        <f>B6L205C1*B6L205C5</f>
        <v>61.660715722848636</v>
      </c>
      <c r="P12" s="16" t="s">
        <v>12157</v>
      </c>
      <c r="Q12" s="23">
        <f>B3L839C3</f>
        <v>1.8937639674765823</v>
      </c>
      <c r="R12" s="16" t="s">
        <v>12158</v>
      </c>
      <c r="S12" s="23">
        <f>B6L205C6*B6L205C7</f>
        <v>116.77084164474751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64.223962904611128</v>
      </c>
      <c r="X12" s="16" t="s">
        <v>12161</v>
      </c>
      <c r="Y12" s="23">
        <f>IF(_xlfn.SINGLE(B6L216C10)=0,0,B6L205C10/_xlfn.SINGLE(B6L216C10))</f>
        <v>3.9099522075612798E-2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11.330107439999999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16.995161159999999</v>
      </c>
      <c r="AH12" s="16" t="s">
        <v>12166</v>
      </c>
      <c r="AI12" s="23">
        <f>IF(_xlfn.SINGLE(B6L216C15)=0,0,B6L205C15/_xlfn.SINGLE(B6L216C15))</f>
        <v>1.7352920136006235E-2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14.859546779999999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17.831456135999996</v>
      </c>
      <c r="AR12" s="16" t="s">
        <v>12171</v>
      </c>
      <c r="AS12" s="23">
        <f>IF(_xlfn.SINGLE(B6L216C20)=0,0,B6L205C20/_xlfn.SINGLE(B6L216C20))</f>
        <v>1.700631429525724E-2</v>
      </c>
      <c r="AT12" s="16" t="s">
        <v>12172</v>
      </c>
      <c r="AU12" s="17">
        <f>A1L240C3</f>
        <v>159311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796.55499999999995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199.13874999999999</v>
      </c>
      <c r="BD12" s="16" t="s">
        <v>12177</v>
      </c>
      <c r="BE12" s="23">
        <f>IF(_xlfn.SINGLE(B6L216C26)=0,0,B6L205C26/_xlfn.SINGLE(B6L216C26))</f>
        <v>1.4671536826238006E-2</v>
      </c>
      <c r="BF12" s="16" t="s">
        <v>12178</v>
      </c>
      <c r="BG12" s="23">
        <f>B6L205C3+B6L205C10+B6L205C15+B6L205C20+B6L205C26</f>
        <v>562.17133020061112</v>
      </c>
      <c r="BH12" s="16" t="s">
        <v>12179</v>
      </c>
      <c r="BI12" s="17">
        <f>_xlfn.SINGLE(B6L218C3)*B6L205C4</f>
        <v>1110.4374680514284</v>
      </c>
      <c r="BJ12" s="16" t="s">
        <v>12180</v>
      </c>
      <c r="BK12" s="17">
        <f>_xlfn.SINGLE(B6L218C10)*B6L205C11</f>
        <v>270.15741511173195</v>
      </c>
      <c r="BL12" s="16" t="s">
        <v>12181</v>
      </c>
      <c r="BM12" s="17">
        <f>_xlfn.SINGLE(B6L218C15)*B6L205C16</f>
        <v>71.489964193150939</v>
      </c>
      <c r="BN12" s="16" t="s">
        <v>12182</v>
      </c>
      <c r="BO12" s="17">
        <f>_xlfn.SINGLE(B6L218C20)*B6L205C21</f>
        <v>75.007830091937862</v>
      </c>
      <c r="BP12" s="16" t="s">
        <v>12183</v>
      </c>
      <c r="BQ12" s="17">
        <f>_xlfn.SINGLE(B6L218C26)*B6L205C27</f>
        <v>837.67502837665597</v>
      </c>
      <c r="BR12" s="16" t="s">
        <v>12184</v>
      </c>
      <c r="BS12" s="15">
        <f>B6L205C29+B6L205C30+B6L205C31+B6L205C32+B6L205C33</f>
        <v>2364.7677058249051</v>
      </c>
      <c r="BT12" s="16" t="s">
        <v>12185</v>
      </c>
      <c r="BU12" s="23">
        <f>IF(B6L205C3=0,0,B6L205C29/B6L205C3)</f>
        <v>4.206489336588966</v>
      </c>
      <c r="BV12" s="16" t="s">
        <v>12186</v>
      </c>
      <c r="BW12" s="23">
        <f>IF(B6L205C8=0,0,B6L205C30/B6L205C8)</f>
        <v>2.3135691351239305</v>
      </c>
      <c r="BX12" s="16" t="s">
        <v>12187</v>
      </c>
      <c r="BY12" s="23">
        <f>IF(B6L205C13=0,0,B6L205C31/B6L205C13)</f>
        <v>6.3097340048834472</v>
      </c>
      <c r="BZ12" s="16" t="s">
        <v>12188</v>
      </c>
      <c r="CA12" s="23">
        <f>IF(B6L205C18=0,0,B6L205C32/B6L205C18)</f>
        <v>5.0477872039067577</v>
      </c>
      <c r="CB12" s="16" t="s">
        <v>12189</v>
      </c>
      <c r="CC12" s="23">
        <f>IF(B6L205C24=0,0,B6L205C33/B6L205C24)</f>
        <v>1.0516223341472415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1813.1030000000001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3626.2060000000001</v>
      </c>
      <c r="J13" s="16" t="s">
        <v>12193</v>
      </c>
      <c r="K13" s="23">
        <f>IF(_xlfn.SINGLE(B6L216C3)=0,0,B6L206C3/_xlfn.SINGLE(B6L216C3))</f>
        <v>0.23360834805156258</v>
      </c>
      <c r="L13" s="16" t="s">
        <v>12194</v>
      </c>
      <c r="M13" s="23">
        <f>A1L546C9</f>
        <v>0.16358886530340372</v>
      </c>
      <c r="N13" s="16" t="s">
        <v>12195</v>
      </c>
      <c r="O13" s="23">
        <f>B6L206C1*B6L206C5</f>
        <v>296.60346244819721</v>
      </c>
      <c r="P13" s="16" t="s">
        <v>12196</v>
      </c>
      <c r="Q13" s="23">
        <f>B3L840C3</f>
        <v>1.9779674678672574</v>
      </c>
      <c r="R13" s="16" t="s">
        <v>12197</v>
      </c>
      <c r="S13" s="17">
        <f>B6L206C6*B6L206C7</f>
        <v>586.67199957932178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322.66959976862699</v>
      </c>
      <c r="X13" s="16" t="s">
        <v>12200</v>
      </c>
      <c r="Y13" s="23">
        <f>IF(_xlfn.SINGLE(B6L216C10)=0,0,B6L206C10/_xlfn.SINGLE(B6L216C10))</f>
        <v>0.19644111899511518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155.63676151999999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233.45514227999999</v>
      </c>
      <c r="AH13" s="16" t="s">
        <v>12205</v>
      </c>
      <c r="AI13" s="23">
        <f>IF(_xlfn.SINGLE(B6L216C15)=0,0,B6L206C15/_xlfn.SINGLE(B6L216C15))</f>
        <v>0.23836952184128701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204.11913574000002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244.94296288800001</v>
      </c>
      <c r="AR13" s="16" t="s">
        <v>12210</v>
      </c>
      <c r="AS13" s="23">
        <f>IF(_xlfn.SINGLE(B6L216C20)=0,0,B6L206C20/_xlfn.SINGLE(B6L216C20))</f>
        <v>0.23360834805156258</v>
      </c>
      <c r="AT13" s="16" t="s">
        <v>12211</v>
      </c>
      <c r="AU13" s="17">
        <f>A1L241C3</f>
        <v>2723859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13619.295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3404.82375</v>
      </c>
      <c r="BD13" s="16" t="s">
        <v>12216</v>
      </c>
      <c r="BE13" s="23">
        <f>IF(_xlfn.SINGLE(B6L216C26)=0,0,B6L206C26/_xlfn.SINGLE(B6L216C26))</f>
        <v>0.25085020888689313</v>
      </c>
      <c r="BF13" s="16" t="s">
        <v>12217</v>
      </c>
      <c r="BG13" s="17">
        <f>B6L206C3+B6L206C10+B6L206C15+B6L206C20+B6L206C26</f>
        <v>7832.0974549366274</v>
      </c>
      <c r="BH13" s="16" t="s">
        <v>12218</v>
      </c>
      <c r="BI13" s="17">
        <f>_xlfn.SINGLE(B6L218C3)*B6L206C4</f>
        <v>15253.596871274927</v>
      </c>
      <c r="BJ13" s="16" t="s">
        <v>12219</v>
      </c>
      <c r="BK13" s="17">
        <f>_xlfn.SINGLE(B6L218C10)*B6L206C11</f>
        <v>1357.3062306681588</v>
      </c>
      <c r="BL13" s="16" t="s">
        <v>12220</v>
      </c>
      <c r="BM13" s="17">
        <f>_xlfn.SINGLE(B6L218C15)*B6L206C16</f>
        <v>982.0265665726796</v>
      </c>
      <c r="BN13" s="16" t="s">
        <v>12221</v>
      </c>
      <c r="BO13" s="17">
        <f>_xlfn.SINGLE(B6L218C20)*B6L206C21</f>
        <v>1030.3499614608788</v>
      </c>
      <c r="BP13" s="16" t="s">
        <v>12222</v>
      </c>
      <c r="BQ13" s="17">
        <f>_xlfn.SINGLE(B6L218C26)*B6L206C27</f>
        <v>14322.354797339858</v>
      </c>
      <c r="BR13" s="16" t="s">
        <v>12223</v>
      </c>
      <c r="BS13" s="15">
        <f>B6L206C29+B6L206C30+B6L206C31+B6L206C32+B6L206C33</f>
        <v>32945.634427316501</v>
      </c>
      <c r="BT13" s="16" t="s">
        <v>12224</v>
      </c>
      <c r="BU13" s="23">
        <f>IF(B6L206C3=0,0,B6L206C29/B6L206C3)</f>
        <v>4.206489336588966</v>
      </c>
      <c r="BV13" s="16" t="s">
        <v>12225</v>
      </c>
      <c r="BW13" s="23">
        <f>IF(B6L206C8=0,0,B6L206C30/B6L206C8)</f>
        <v>2.3135691351239314</v>
      </c>
      <c r="BX13" s="16" t="s">
        <v>12226</v>
      </c>
      <c r="BY13" s="23">
        <f>IF(B6L206C13=0,0,B6L206C31/B6L206C13)</f>
        <v>6.3097340048834472</v>
      </c>
      <c r="BZ13" s="16" t="s">
        <v>12227</v>
      </c>
      <c r="CA13" s="23">
        <f>IF(B6L206C18=0,0,B6L206C32/B6L206C18)</f>
        <v>5.0477872039067586</v>
      </c>
      <c r="CB13" s="16" t="s">
        <v>12228</v>
      </c>
      <c r="CC13" s="23">
        <f>IF(B6L206C24=0,0,B6L206C33/B6L206C24)</f>
        <v>1.0516223341472417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179.88400000000001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359.76800000000003</v>
      </c>
      <c r="J14" s="16" t="s">
        <v>12232</v>
      </c>
      <c r="K14" s="23">
        <f>IF(_xlfn.SINGLE(B6L216C3)=0,0,B6L207C3/_xlfn.SINGLE(B6L216C3))</f>
        <v>2.3177063895932711E-2</v>
      </c>
      <c r="L14" s="16" t="s">
        <v>12233</v>
      </c>
      <c r="M14" s="23">
        <f>A1L547C9</f>
        <v>0.17369656850264509</v>
      </c>
      <c r="N14" s="16" t="s">
        <v>12234</v>
      </c>
      <c r="O14" s="23">
        <f>B6L207C1*B6L207C5</f>
        <v>31.245233528529813</v>
      </c>
      <c r="P14" s="16" t="s">
        <v>12235</v>
      </c>
      <c r="Q14" s="23">
        <f>B3L841C3</f>
        <v>2.0826956907278422</v>
      </c>
      <c r="R14" s="16" t="s">
        <v>12236</v>
      </c>
      <c r="S14" s="23">
        <f>B6L207C6*B6L207C7</f>
        <v>65.074313225654137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35.79087227410978</v>
      </c>
      <c r="X14" s="16" t="s">
        <v>12239</v>
      </c>
      <c r="Y14" s="23">
        <f>IF(_xlfn.SINGLE(B6L216C10)=0,0,B6L207C10/_xlfn.SINGLE(B6L216C10))</f>
        <v>2.1789468249809908E-2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15.441242560000001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23.161863840000002</v>
      </c>
      <c r="AH14" s="16" t="s">
        <v>12244</v>
      </c>
      <c r="AI14" s="23">
        <f>IF(_xlfn.SINGLE(B6L216C15)=0,0,B6L207C15/_xlfn.SINGLE(B6L216C15))</f>
        <v>2.3649435838393119E-2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20.251340720000002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24.301608864000002</v>
      </c>
      <c r="AR14" s="16" t="s">
        <v>12249</v>
      </c>
      <c r="AS14" s="23">
        <f>IF(_xlfn.SINGLE(B6L216C20)=0,0,B6L207C20/_xlfn.SINGLE(B6L216C20))</f>
        <v>2.3177063895932711E-2</v>
      </c>
      <c r="AT14" s="16" t="s">
        <v>12250</v>
      </c>
      <c r="AU14" s="17">
        <f>A1L242C3</f>
        <v>145620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728.1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182.02500000000001</v>
      </c>
      <c r="BD14" s="16" t="s">
        <v>12255</v>
      </c>
      <c r="BE14" s="23">
        <f>IF(_xlfn.SINGLE(B6L216C26)=0,0,B6L207C26/_xlfn.SINGLE(B6L216C26))</f>
        <v>1.3410682204221796E-2</v>
      </c>
      <c r="BF14" s="16" t="s">
        <v>12256</v>
      </c>
      <c r="BG14" s="23">
        <f>B6L207C3+B6L207C10+B6L207C15+B6L207C20+B6L207C26</f>
        <v>625.04734497810989</v>
      </c>
      <c r="BH14" s="16" t="s">
        <v>12257</v>
      </c>
      <c r="BI14" s="17">
        <f>_xlfn.SINGLE(B6L218C3)*B6L207C4</f>
        <v>1513.3602556459393</v>
      </c>
      <c r="BJ14" s="16" t="s">
        <v>12258</v>
      </c>
      <c r="BK14" s="17">
        <f>_xlfn.SINGLE(B6L218C10)*B6L207C11</f>
        <v>150.55392256826045</v>
      </c>
      <c r="BL14" s="16" t="s">
        <v>12259</v>
      </c>
      <c r="BM14" s="17">
        <f>_xlfn.SINGLE(B6L218C15)*B6L207C16</f>
        <v>97.430133258485554</v>
      </c>
      <c r="BN14" s="16" t="s">
        <v>12260</v>
      </c>
      <c r="BO14" s="17">
        <f>_xlfn.SINGLE(B6L218C20)*B6L207C21</f>
        <v>102.2244585483719</v>
      </c>
      <c r="BP14" s="16" t="s">
        <v>12261</v>
      </c>
      <c r="BQ14" s="17">
        <f>_xlfn.SINGLE(B6L218C26)*B6L207C27</f>
        <v>765.68622149260659</v>
      </c>
      <c r="BR14" s="16" t="s">
        <v>12262</v>
      </c>
      <c r="BS14" s="15">
        <f>B6L207C29+B6L207C30+B6L207C31+B6L207C32+B6L207C33</f>
        <v>2629.2549915136642</v>
      </c>
      <c r="BT14" s="16" t="s">
        <v>12263</v>
      </c>
      <c r="BU14" s="23">
        <f>IF(B6L207C3=0,0,B6L207C29/B6L207C3)</f>
        <v>4.206489336588966</v>
      </c>
      <c r="BV14" s="16" t="s">
        <v>12264</v>
      </c>
      <c r="BW14" s="23">
        <f>IF(B6L207C8=0,0,B6L207C30/B6L207C8)</f>
        <v>2.3135691351239314</v>
      </c>
      <c r="BX14" s="16" t="s">
        <v>12265</v>
      </c>
      <c r="BY14" s="23">
        <f>IF(B6L207C13=0,0,B6L207C31/B6L207C13)</f>
        <v>6.309734004883448</v>
      </c>
      <c r="BZ14" s="16" t="s">
        <v>12266</v>
      </c>
      <c r="CA14" s="23">
        <f>IF(B6L207C18=0,0,B6L207C32/B6L207C18)</f>
        <v>5.0477872039067586</v>
      </c>
      <c r="CB14" s="16" t="s">
        <v>12267</v>
      </c>
      <c r="CC14" s="23">
        <f>IF(B6L207C24=0,0,B6L207C33/B6L207C24)</f>
        <v>1.0516223341472415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1435.56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2871.12</v>
      </c>
      <c r="J15" s="16" t="s">
        <v>12271</v>
      </c>
      <c r="K15" s="23">
        <f>IF(_xlfn.SINGLE(B6L216C3)=0,0,B6L208C3/_xlfn.SINGLE(B6L216C3))</f>
        <v>0.18496400928623535</v>
      </c>
      <c r="L15" s="16" t="s">
        <v>12272</v>
      </c>
      <c r="M15" s="23">
        <f>A1L548C9</f>
        <v>0.31569047249011234</v>
      </c>
      <c r="N15" s="16" t="s">
        <v>12273</v>
      </c>
      <c r="O15" s="23">
        <f>B6L208C1*B6L208C5</f>
        <v>453.19261468790563</v>
      </c>
      <c r="P15" s="16" t="s">
        <v>12274</v>
      </c>
      <c r="Q15" s="23">
        <f>B3L842C3</f>
        <v>2.0166591778342915</v>
      </c>
      <c r="R15" s="16" t="s">
        <v>12275</v>
      </c>
      <c r="S15" s="23">
        <f>B6L208C6*B6L208C7</f>
        <v>913.93504573708458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502.66427515539658</v>
      </c>
      <c r="X15" s="16" t="s">
        <v>12278</v>
      </c>
      <c r="Y15" s="23">
        <f>IF(_xlfn.SINGLE(B6L216C10)=0,0,B6L208C10/_xlfn.SINGLE(B6L216C10))</f>
        <v>0.30602180298732751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123.22847039999999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184.84270559999999</v>
      </c>
      <c r="AH15" s="16" t="s">
        <v>12283</v>
      </c>
      <c r="AI15" s="23">
        <f>IF(_xlfn.SINGLE(B6L216C15)=0,0,B6L208C15/_xlfn.SINGLE(B6L216C15))</f>
        <v>0.18873376238111017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161.6153448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193.93841376</v>
      </c>
      <c r="AR15" s="16" t="s">
        <v>12288</v>
      </c>
      <c r="AS15" s="23">
        <f>IF(_xlfn.SINGLE(B6L216C20)=0,0,B6L208C20/_xlfn.SINGLE(B6L216C20))</f>
        <v>0.18496400928623535</v>
      </c>
      <c r="AT15" s="16" t="s">
        <v>12289</v>
      </c>
      <c r="AU15" s="17">
        <f>A1L243C3</f>
        <v>1306051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6530.2550000000001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1632.56375</v>
      </c>
      <c r="BD15" s="16" t="s">
        <v>12294</v>
      </c>
      <c r="BE15" s="23">
        <f>IF(_xlfn.SINGLE(B6L216C26)=0,0,B6L208C26/_xlfn.SINGLE(B6L216C26))</f>
        <v>0.12027904754502183</v>
      </c>
      <c r="BF15" s="16" t="s">
        <v>12295</v>
      </c>
      <c r="BG15" s="17">
        <f>B6L208C3+B6L208C10+B6L208C15+B6L208C20+B6L208C26</f>
        <v>5385.1291445153965</v>
      </c>
      <c r="BH15" s="16" t="s">
        <v>12296</v>
      </c>
      <c r="BI15" s="17">
        <f>_xlfn.SINGLE(B6L218C3)*B6L208C4</f>
        <v>12077.335664067312</v>
      </c>
      <c r="BJ15" s="16" t="s">
        <v>12297</v>
      </c>
      <c r="BK15" s="17">
        <f>_xlfn.SINGLE(B6L218C10)*B6L208C11</f>
        <v>2114.4519133253975</v>
      </c>
      <c r="BL15" s="16" t="s">
        <v>12298</v>
      </c>
      <c r="BM15" s="17">
        <f>_xlfn.SINGLE(B6L218C15)*B6L208C16</f>
        <v>777.53887005265335</v>
      </c>
      <c r="BN15" s="16" t="s">
        <v>12299</v>
      </c>
      <c r="BO15" s="17">
        <f>_xlfn.SINGLE(B6L218C20)*B6L208C21</f>
        <v>815.7998694364187</v>
      </c>
      <c r="BP15" s="16" t="s">
        <v>12300</v>
      </c>
      <c r="BQ15" s="17">
        <f>_xlfn.SINGLE(B6L218C26)*B6L208C27</f>
        <v>6867.3620056766949</v>
      </c>
      <c r="BR15" s="16" t="s">
        <v>12301</v>
      </c>
      <c r="BS15" s="15">
        <f>B6L208C29+B6L208C30+B6L208C31+B6L208C32+B6L208C33</f>
        <v>22652.488322558478</v>
      </c>
      <c r="BT15" s="16" t="s">
        <v>12302</v>
      </c>
      <c r="BU15" s="23">
        <f>IF(B6L208C3=0,0,B6L208C29/B6L208C3)</f>
        <v>4.206489336588966</v>
      </c>
      <c r="BV15" s="16" t="s">
        <v>12303</v>
      </c>
      <c r="BW15" s="23">
        <f>IF(B6L208C8=0,0,B6L208C30/B6L208C8)</f>
        <v>2.3135691351239314</v>
      </c>
      <c r="BX15" s="16" t="s">
        <v>12304</v>
      </c>
      <c r="BY15" s="23">
        <f>IF(B6L208C13=0,0,B6L208C31/B6L208C13)</f>
        <v>6.309734004883448</v>
      </c>
      <c r="BZ15" s="16" t="s">
        <v>12305</v>
      </c>
      <c r="CA15" s="23">
        <f>IF(B6L208C18=0,0,B6L208C32/B6L208C18)</f>
        <v>5.0477872039067586</v>
      </c>
      <c r="CB15" s="16" t="s">
        <v>12306</v>
      </c>
      <c r="CC15" s="23">
        <f>IF(B6L208C24=0,0,B6L208C33/B6L208C24)</f>
        <v>1.0516223341472415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15.257999999999999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30.515999999999998</v>
      </c>
      <c r="J16" s="16" t="s">
        <v>12310</v>
      </c>
      <c r="K16" s="23">
        <f>IF(_xlfn.SINGLE(B6L216C3)=0,0,B6L209C3/_xlfn.SINGLE(B6L216C3))</f>
        <v>1.9659093689496634E-3</v>
      </c>
      <c r="L16" s="16" t="s">
        <v>12311</v>
      </c>
      <c r="M16" s="23">
        <f>A1L549C9</f>
        <v>0.69242065213763648</v>
      </c>
      <c r="N16" s="16" t="s">
        <v>12312</v>
      </c>
      <c r="O16" s="23">
        <f>B6L209C1*B6L209C5</f>
        <v>10.564954310316057</v>
      </c>
      <c r="P16" s="16" t="s">
        <v>12313</v>
      </c>
      <c r="Q16" s="23">
        <f>B3L843C3</f>
        <v>1.8908204863877045</v>
      </c>
      <c r="R16" s="16" t="s">
        <v>12314</v>
      </c>
      <c r="S16" s="23">
        <f>B6L209C6*B6L209C7</f>
        <v>19.976432047695685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10.987037626232627</v>
      </c>
      <c r="X16" s="16" t="s">
        <v>12317</v>
      </c>
      <c r="Y16" s="23">
        <f>IF(_xlfn.SINGLE(B6L216C10)=0,0,B6L209C10/_xlfn.SINGLE(B6L216C10))</f>
        <v>6.6889039664294481E-3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1.3097467199999999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1.96462008</v>
      </c>
      <c r="AH16" s="16" t="s">
        <v>12322</v>
      </c>
      <c r="AI16" s="23">
        <f>IF(_xlfn.SINGLE(B6L216C15)=0,0,B6L209C15/_xlfn.SINGLE(B6L216C15))</f>
        <v>2.0059765850337008E-3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1.71774564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2.0612947679999998</v>
      </c>
      <c r="AR16" s="16" t="s">
        <v>12327</v>
      </c>
      <c r="AS16" s="23">
        <f>IF(_xlfn.SINGLE(B6L216C20)=0,0,B6L209C20/_xlfn.SINGLE(B6L216C20))</f>
        <v>1.9659093689496634E-3</v>
      </c>
      <c r="AT16" s="16" t="s">
        <v>12328</v>
      </c>
      <c r="AU16" s="17">
        <f>A1L244C3</f>
        <v>40352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201.76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50.44</v>
      </c>
      <c r="BD16" s="16" t="s">
        <v>12333</v>
      </c>
      <c r="BE16" s="23">
        <f>IF(_xlfn.SINGLE(B6L216C26)=0,0,B6L209C26/_xlfn.SINGLE(B6L216C26))</f>
        <v>3.7161643201810042E-3</v>
      </c>
      <c r="BF16" s="16" t="s">
        <v>12334</v>
      </c>
      <c r="BG16" s="23">
        <f>B6L209C3+B6L209C10+B6L209C15+B6L209C20+B6L209C26</f>
        <v>95.968952474232623</v>
      </c>
      <c r="BH16" s="16" t="s">
        <v>12335</v>
      </c>
      <c r="BI16" s="17">
        <f>_xlfn.SINGLE(B6L218C3)*B6L209C4</f>
        <v>128.36522859534887</v>
      </c>
      <c r="BJ16" s="16" t="s">
        <v>12336</v>
      </c>
      <c r="BK16" s="17">
        <f>_xlfn.SINGLE(B6L218C10)*B6L209C11</f>
        <v>46.216856615449288</v>
      </c>
      <c r="BL16" s="16" t="s">
        <v>12337</v>
      </c>
      <c r="BM16" s="17">
        <f>_xlfn.SINGLE(B6L218C15)*B6L209C16</f>
        <v>8.2641534169685613</v>
      </c>
      <c r="BN16" s="16" t="s">
        <v>12338</v>
      </c>
      <c r="BO16" s="17">
        <f>_xlfn.SINGLE(B6L218C20)*B6L209C21</f>
        <v>8.6708144611586242</v>
      </c>
      <c r="BP16" s="16" t="s">
        <v>12339</v>
      </c>
      <c r="BQ16" s="17">
        <f>_xlfn.SINGLE(B6L218C26)*B6L209C27</f>
        <v>212.17532213754743</v>
      </c>
      <c r="BR16" s="16" t="s">
        <v>12340</v>
      </c>
      <c r="BS16" s="15">
        <f>B6L209C29+B6L209C30+B6L209C31+B6L209C32+B6L209C33</f>
        <v>403.69237522647273</v>
      </c>
      <c r="BT16" s="16" t="s">
        <v>12341</v>
      </c>
      <c r="BU16" s="23">
        <f>IF(B6L209C3=0,0,B6L209C29/B6L209C3)</f>
        <v>4.206489336588966</v>
      </c>
      <c r="BV16" s="16" t="s">
        <v>12342</v>
      </c>
      <c r="BW16" s="23">
        <f>IF(B6L209C8=0,0,B6L209C30/B6L209C8)</f>
        <v>2.3135691351239314</v>
      </c>
      <c r="BX16" s="16" t="s">
        <v>12343</v>
      </c>
      <c r="BY16" s="23">
        <f>IF(B6L209C13=0,0,B6L209C31/B6L209C13)</f>
        <v>6.3097340048834498</v>
      </c>
      <c r="BZ16" s="16" t="s">
        <v>12344</v>
      </c>
      <c r="CA16" s="23">
        <f>IF(B6L209C18=0,0,B6L209C32/B6L209C18)</f>
        <v>5.0477872039067577</v>
      </c>
      <c r="CB16" s="16" t="s">
        <v>12345</v>
      </c>
      <c r="CC16" s="23">
        <f>IF(B6L209C24=0,0,B6L209C33/B6L209C24)</f>
        <v>1.0516223341472415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17.087000000000003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34.174000000000007</v>
      </c>
      <c r="J17" s="16" t="s">
        <v>12349</v>
      </c>
      <c r="K17" s="23">
        <f>IF(_xlfn.SINGLE(B6L216C3)=0,0,B6L210C3/_xlfn.SINGLE(B6L216C3))</f>
        <v>2.2015659580051717E-3</v>
      </c>
      <c r="L17" s="16" t="s">
        <v>12350</v>
      </c>
      <c r="M17" s="23">
        <f>A1L550C9</f>
        <v>9.6561562300162329E-2</v>
      </c>
      <c r="N17" s="16" t="s">
        <v>12351</v>
      </c>
      <c r="O17" s="23">
        <f>B6L210C1*B6L210C5</f>
        <v>1.6499474150228741</v>
      </c>
      <c r="P17" s="16" t="s">
        <v>12352</v>
      </c>
      <c r="Q17" s="23">
        <f>B3L844C3</f>
        <v>1.8970444496160113</v>
      </c>
      <c r="R17" s="16" t="s">
        <v>12353</v>
      </c>
      <c r="S17" s="23">
        <f>B6L210C6*B6L210C7</f>
        <v>3.1300235858274288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1.7215129722050859</v>
      </c>
      <c r="X17" s="16" t="s">
        <v>12356</v>
      </c>
      <c r="Y17" s="23">
        <f>IF(_xlfn.SINGLE(B6L216C10)=0,0,B6L210C10/_xlfn.SINGLE(B6L216C10))</f>
        <v>1.048056386058884E-3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1.4667480800000003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2.2001221200000005</v>
      </c>
      <c r="AH17" s="16" t="s">
        <v>12361</v>
      </c>
      <c r="AI17" s="23">
        <f>IF(_xlfn.SINGLE(B6L216C15)=0,0,B6L210C15/_xlfn.SINGLE(B6L216C15))</f>
        <v>2.2464360930967917E-3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1.9236544600000003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2.3083853520000002</v>
      </c>
      <c r="AR17" s="16" t="s">
        <v>12366</v>
      </c>
      <c r="AS17" s="23">
        <f>IF(_xlfn.SINGLE(B6L216C20)=0,0,B6L210C20/_xlfn.SINGLE(B6L216C20))</f>
        <v>2.2015659580051712E-3</v>
      </c>
      <c r="AT17" s="16" t="s">
        <v>12367</v>
      </c>
      <c r="AU17" s="17">
        <f>A1L245C3</f>
        <v>40758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203.79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50.947499999999998</v>
      </c>
      <c r="BD17" s="16" t="s">
        <v>12372</v>
      </c>
      <c r="BE17" s="23">
        <f>IF(_xlfn.SINGLE(B6L216C26)=0,0,B6L210C26/_xlfn.SINGLE(B6L216C26))</f>
        <v>3.7535543557181152E-3</v>
      </c>
      <c r="BF17" s="16" t="s">
        <v>12373</v>
      </c>
      <c r="BG17" s="23">
        <f>B6L210C3+B6L210C10+B6L210C15+B6L210C20+B6L210C26</f>
        <v>91.351520444205093</v>
      </c>
      <c r="BH17" s="16" t="s">
        <v>12374</v>
      </c>
      <c r="BI17" s="17">
        <f>_xlfn.SINGLE(B6L218C3)*B6L210C4</f>
        <v>143.75256658859135</v>
      </c>
      <c r="BJ17" s="16" t="s">
        <v>12375</v>
      </c>
      <c r="BK17" s="17">
        <f>_xlfn.SINGLE(B6L218C10)*B6L210C11</f>
        <v>7.2415259603802706</v>
      </c>
      <c r="BL17" s="16" t="s">
        <v>12376</v>
      </c>
      <c r="BM17" s="17">
        <f>_xlfn.SINGLE(B6L218C15)*B6L210C16</f>
        <v>9.2547902369735091</v>
      </c>
      <c r="BN17" s="16" t="s">
        <v>12377</v>
      </c>
      <c r="BO17" s="17">
        <f>_xlfn.SINGLE(B6L218C20)*B6L210C21</f>
        <v>9.7101983679261661</v>
      </c>
      <c r="BP17" s="16" t="s">
        <v>12378</v>
      </c>
      <c r="BQ17" s="17">
        <f>_xlfn.SINGLE(B6L218C26)*B6L210C27</f>
        <v>214.31011547586635</v>
      </c>
      <c r="BR17" s="16" t="s">
        <v>12379</v>
      </c>
      <c r="BS17" s="15">
        <f>B6L210C29+B6L210C30+B6L210C31+B6L210C32+B6L210C33</f>
        <v>384.26919662973762</v>
      </c>
      <c r="BT17" s="16" t="s">
        <v>12380</v>
      </c>
      <c r="BU17" s="23">
        <f>IF(B6L210C3=0,0,B6L210C29/B6L210C3)</f>
        <v>4.206489336588966</v>
      </c>
      <c r="BV17" s="16" t="s">
        <v>12381</v>
      </c>
      <c r="BW17" s="23">
        <f>IF(B6L210C8=0,0,B6L210C30/B6L210C8)</f>
        <v>2.3135691351239314</v>
      </c>
      <c r="BX17" s="16" t="s">
        <v>12382</v>
      </c>
      <c r="BY17" s="23">
        <f>IF(B6L210C13=0,0,B6L210C31/B6L210C13)</f>
        <v>6.3097340048834472</v>
      </c>
      <c r="BZ17" s="16" t="s">
        <v>12383</v>
      </c>
      <c r="CA17" s="23">
        <f>IF(B6L210C18=0,0,B6L210C32/B6L210C18)</f>
        <v>5.0477872039067577</v>
      </c>
      <c r="CB17" s="16" t="s">
        <v>12384</v>
      </c>
      <c r="CC17" s="23">
        <f>IF(B6L210C24=0,0,B6L210C33/B6L210C24)</f>
        <v>1.0516223341472415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1258.9960000000001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1258.9960000000001</v>
      </c>
      <c r="J18" s="16" t="s">
        <v>12388</v>
      </c>
      <c r="K18" s="23">
        <f>IF(_xlfn.SINGLE(B6L216C3)=0,0,B6L211C3/_xlfn.SINGLE(B6L216C3))</f>
        <v>8.1107354563840314E-2</v>
      </c>
      <c r="L18" s="16" t="s">
        <v>12389</v>
      </c>
      <c r="M18" s="23">
        <f>A1L551C9</f>
        <v>6.13662348913602E-2</v>
      </c>
      <c r="N18" s="16" t="s">
        <v>12390</v>
      </c>
      <c r="O18" s="23">
        <f>B6L211C1*B6L211C5</f>
        <v>77.259844263282929</v>
      </c>
      <c r="P18" s="16" t="s">
        <v>12391</v>
      </c>
      <c r="Q18" s="23">
        <f>B3L845C3</f>
        <v>1.1618718795240777</v>
      </c>
      <c r="R18" s="16" t="s">
        <v>12392</v>
      </c>
      <c r="S18" s="23">
        <f>B6L211C6*B6L211C7</f>
        <v>89.766040465918067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49.371322256254942</v>
      </c>
      <c r="X18" s="16" t="s">
        <v>12395</v>
      </c>
      <c r="Y18" s="23">
        <f>IF(_xlfn.SINGLE(B6L216C10)=0,0,B6L211C10/_xlfn.SINGLE(B6L216C10))</f>
        <v>3.0057240586784717E-2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41.118809360000007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61.678214040000015</v>
      </c>
      <c r="AH18" s="16" t="s">
        <v>12400</v>
      </c>
      <c r="AI18" s="23">
        <f>IF(_xlfn.SINGLE(B6L216C15)=0,0,B6L211C15/_xlfn.SINGLE(B6L216C15))</f>
        <v>6.2976579762402146E-2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70.868884840000007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85.042661808000005</v>
      </c>
      <c r="AR18" s="16" t="s">
        <v>12405</v>
      </c>
      <c r="AS18" s="23">
        <f>IF(_xlfn.SINGLE(B6L216C20)=0,0,B6L211C20/_xlfn.SINGLE(B6L216C20))</f>
        <v>8.11073545638403E-2</v>
      </c>
      <c r="AT18" s="16" t="s">
        <v>12406</v>
      </c>
      <c r="AU18" s="17">
        <f>A1L246C3</f>
        <v>2074621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10373.105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2593.2762499999999</v>
      </c>
      <c r="BD18" s="16" t="s">
        <v>12411</v>
      </c>
      <c r="BE18" s="23">
        <f>IF(_xlfn.SINGLE(B6L216C26)=0,0,B6L211C26/_xlfn.SINGLE(B6L216C26))</f>
        <v>0.1910594899409753</v>
      </c>
      <c r="BF18" s="16" t="s">
        <v>12412</v>
      </c>
      <c r="BG18" s="17">
        <f>B6L211C3+B6L211C10+B6L211C15+B6L211C20+B6L211C26</f>
        <v>4048.3644481042547</v>
      </c>
      <c r="BH18" s="16" t="s">
        <v>12413</v>
      </c>
      <c r="BI18" s="17">
        <f>_xlfn.SINGLE(B6L218C3)*B6L211C4</f>
        <v>5295.9532488081632</v>
      </c>
      <c r="BJ18" s="16" t="s">
        <v>12414</v>
      </c>
      <c r="BK18" s="17">
        <f>_xlfn.SINGLE(B6L218C10)*B6L211C11</f>
        <v>207.67994060423388</v>
      </c>
      <c r="BL18" s="16" t="s">
        <v>12415</v>
      </c>
      <c r="BM18" s="17">
        <f>_xlfn.SINGLE(B6L218C15)*B6L211C16</f>
        <v>259.44874965911191</v>
      </c>
      <c r="BN18" s="16" t="s">
        <v>12416</v>
      </c>
      <c r="BO18" s="17">
        <f>_xlfn.SINGLE(B6L218C20)*B6L211C21</f>
        <v>357.73105005049365</v>
      </c>
      <c r="BP18" s="16" t="s">
        <v>12417</v>
      </c>
      <c r="BQ18" s="17">
        <f>_xlfn.SINGLE(B6L218C26)*B6L211C27</f>
        <v>10908.588892454422</v>
      </c>
      <c r="BR18" s="16" t="s">
        <v>12418</v>
      </c>
      <c r="BS18" s="15">
        <f>B6L211C29+B6L211C30+B6L211C31+B6L211C32+B6L211C33</f>
        <v>17029.401881576425</v>
      </c>
      <c r="BT18" s="16" t="s">
        <v>12419</v>
      </c>
      <c r="BU18" s="23">
        <f>IF(B6L211C3=0,0,B6L211C29/B6L211C3)</f>
        <v>4.2064893365889668</v>
      </c>
      <c r="BV18" s="16" t="s">
        <v>12420</v>
      </c>
      <c r="BW18" s="23">
        <f>IF(B6L211C8=0,0,B6L211C30/B6L211C8)</f>
        <v>2.3135691351239314</v>
      </c>
      <c r="BX18" s="16" t="s">
        <v>12421</v>
      </c>
      <c r="BY18" s="23">
        <f>IF(B6L211C13=0,0,B6L211C31/B6L211C13)</f>
        <v>6.3097340048834498</v>
      </c>
      <c r="BZ18" s="16" t="s">
        <v>12422</v>
      </c>
      <c r="CA18" s="23">
        <f>IF(B6L211C18=0,0,B6L211C32/B6L211C18)</f>
        <v>5.0477872039067577</v>
      </c>
      <c r="CB18" s="16" t="s">
        <v>12423</v>
      </c>
      <c r="CC18" s="23">
        <f>IF(B6L211C24=0,0,B6L211C33/B6L211C24)</f>
        <v>1.0516223341472415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462.55999999999995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925.11999999999989</v>
      </c>
      <c r="J19" s="16" t="s">
        <v>12427</v>
      </c>
      <c r="K19" s="23">
        <f>IF(_xlfn.SINGLE(B6L216C3)=0,0,B6L212C3/_xlfn.SINGLE(B6L216C3))</f>
        <v>5.9598311554683203E-2</v>
      </c>
      <c r="L19" s="16" t="s">
        <v>12428</v>
      </c>
      <c r="M19" s="23">
        <f>A1L552C9</f>
        <v>0.10175448081965885</v>
      </c>
      <c r="N19" s="16" t="s">
        <v>12429</v>
      </c>
      <c r="O19" s="23">
        <f>B6L212C1*B6L212C5</f>
        <v>47.06755264794139</v>
      </c>
      <c r="P19" s="16" t="s">
        <v>12430</v>
      </c>
      <c r="Q19" s="23">
        <f>B3L846C3</f>
        <v>1.2521243673332259</v>
      </c>
      <c r="R19" s="16" t="s">
        <v>12431</v>
      </c>
      <c r="S19" s="23">
        <f>B6L212C6*B6L212C7</f>
        <v>58.934429581226915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32.413936269674807</v>
      </c>
      <c r="X19" s="16" t="s">
        <v>12434</v>
      </c>
      <c r="Y19" s="23">
        <f>IF(_xlfn.SINGLE(B6L216C10)=0,0,B6L212C10/_xlfn.SINGLE(B6L216C10))</f>
        <v>1.9733591005837207E-2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39.706150399999999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59.559225599999998</v>
      </c>
      <c r="AH19" s="16" t="s">
        <v>12439</v>
      </c>
      <c r="AI19" s="23">
        <f>IF(_xlfn.SINGLE(B6L216C15)=0,0,B6L212C15/_xlfn.SINGLE(B6L216C15))</f>
        <v>6.0812985264988108E-2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52.075004799999995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62.490005759999988</v>
      </c>
      <c r="AR19" s="16" t="s">
        <v>12444</v>
      </c>
      <c r="AS19" s="23">
        <f>IF(_xlfn.SINGLE(B6L216C20)=0,0,B6L212C20/_xlfn.SINGLE(B6L216C20))</f>
        <v>5.9598311554683189E-2</v>
      </c>
      <c r="AT19" s="16" t="s">
        <v>12445</v>
      </c>
      <c r="AU19" s="17">
        <f>A1L247C3</f>
        <v>458414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2292.0700000000002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573.01750000000004</v>
      </c>
      <c r="BD19" s="16" t="s">
        <v>12450</v>
      </c>
      <c r="BE19" s="23">
        <f>IF(_xlfn.SINGLE(B6L216C26)=0,0,B6L212C26/_xlfn.SINGLE(B6L216C26))</f>
        <v>4.2217033868741455E-2</v>
      </c>
      <c r="BF19" s="16" t="s">
        <v>12451</v>
      </c>
      <c r="BG19" s="17">
        <f>B6L212C3+B6L212C10+B6L212C15+B6L212C20+B6L212C26</f>
        <v>1652.6006676296747</v>
      </c>
      <c r="BH19" s="16" t="s">
        <v>12452</v>
      </c>
      <c r="BI19" s="17">
        <f>_xlfn.SINGLE(B6L218C3)*B6L212C4</f>
        <v>3891.507415065184</v>
      </c>
      <c r="BJ19" s="16" t="s">
        <v>12453</v>
      </c>
      <c r="BK19" s="17">
        <f>_xlfn.SINGLE(B6L218C10)*B6L212C11</f>
        <v>136.3488772752614</v>
      </c>
      <c r="BL19" s="16" t="s">
        <v>12454</v>
      </c>
      <c r="BM19" s="17">
        <f>_xlfn.SINGLE(B6L218C15)*B6L212C16</f>
        <v>250.53524738189651</v>
      </c>
      <c r="BN19" s="16" t="s">
        <v>12455</v>
      </c>
      <c r="BO19" s="17">
        <f>_xlfn.SINGLE(B6L218C20)*B6L212C21</f>
        <v>262.86354287282296</v>
      </c>
      <c r="BP19" s="16" t="s">
        <v>12456</v>
      </c>
      <c r="BQ19" s="17">
        <f>_xlfn.SINGLE(B6L218C26)*B6L212C27</f>
        <v>2410.3920034288681</v>
      </c>
      <c r="BR19" s="16" t="s">
        <v>12457</v>
      </c>
      <c r="BS19" s="15">
        <f>B6L212C29+B6L212C30+B6L212C31+B6L212C32+B6L212C33</f>
        <v>6951.6470860240333</v>
      </c>
      <c r="BT19" s="16" t="s">
        <v>12458</v>
      </c>
      <c r="BU19" s="23">
        <f>IF(B6L212C3=0,0,B6L212C29/B6L212C3)</f>
        <v>4.206489336588966</v>
      </c>
      <c r="BV19" s="16" t="s">
        <v>12459</v>
      </c>
      <c r="BW19" s="23">
        <f>IF(B6L212C8=0,0,B6L212C30/B6L212C8)</f>
        <v>2.3135691351239314</v>
      </c>
      <c r="BX19" s="16" t="s">
        <v>12460</v>
      </c>
      <c r="BY19" s="23">
        <f>IF(B6L212C13=0,0,B6L212C31/B6L212C13)</f>
        <v>6.309734004883448</v>
      </c>
      <c r="BZ19" s="16" t="s">
        <v>12461</v>
      </c>
      <c r="CA19" s="23">
        <f>IF(B6L212C18=0,0,B6L212C32/B6L212C18)</f>
        <v>5.0477872039067577</v>
      </c>
      <c r="CB19" s="16" t="s">
        <v>12462</v>
      </c>
      <c r="CC19" s="23">
        <f>IF(B6L212C24=0,0,B6L212C33/B6L212C24)</f>
        <v>1.0516223341472415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0.43600000000000005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0.87200000000000011</v>
      </c>
      <c r="J20" s="16" t="s">
        <v>12466</v>
      </c>
      <c r="K20" s="23">
        <f>IF(_xlfn.SINGLE(B6L216C3)=0,0,B6L213C3/_xlfn.SINGLE(B6L216C3))</f>
        <v>5.617620165565955E-5</v>
      </c>
      <c r="L20" s="16" t="s">
        <v>12467</v>
      </c>
      <c r="M20" s="23">
        <f>A1L553C9</f>
        <v>0.98688524590163929</v>
      </c>
      <c r="N20" s="16" t="s">
        <v>12468</v>
      </c>
      <c r="O20" s="23">
        <f>B6L213C1*B6L213C5</f>
        <v>0.43028196721311479</v>
      </c>
      <c r="P20" s="16" t="s">
        <v>12469</v>
      </c>
      <c r="Q20" s="23">
        <f>B3L847C3</f>
        <v>2.6654545454545455</v>
      </c>
      <c r="R20" s="16" t="s">
        <v>12470</v>
      </c>
      <c r="S20" s="23">
        <f>B6L213C6*B6L213C7</f>
        <v>1.1468970253353206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0.63079336393442631</v>
      </c>
      <c r="X20" s="16" t="s">
        <v>12473</v>
      </c>
      <c r="Y20" s="23">
        <f>IF(_xlfn.SINGLE(B6L216C10)=0,0,B6L213C10/_xlfn.SINGLE(B6L216C10))</f>
        <v>3.8402673928633212E-4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3.7426240000000006E-2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5.6139360000000013E-2</v>
      </c>
      <c r="AH20" s="16" t="s">
        <v>12478</v>
      </c>
      <c r="AI20" s="23">
        <f>IF(_xlfn.SINGLE(B6L216C15)=0,0,B6L213C15/_xlfn.SINGLE(B6L216C15))</f>
        <v>5.7321129314110217E-5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4.9084880000000004E-2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5.8901856000000002E-2</v>
      </c>
      <c r="AR20" s="16" t="s">
        <v>12483</v>
      </c>
      <c r="AS20" s="23">
        <f>IF(_xlfn.SINGLE(B6L216C20)=0,0,B6L213C20/_xlfn.SINGLE(B6L216C20))</f>
        <v>5.6176201655659543E-5</v>
      </c>
      <c r="AT20" s="16" t="s">
        <v>12484</v>
      </c>
      <c r="AU20" s="17">
        <f>A1L248C3</f>
        <v>733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3.665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0.91625000000000001</v>
      </c>
      <c r="BD20" s="16" t="s">
        <v>12489</v>
      </c>
      <c r="BE20" s="23">
        <f>IF(_xlfn.SINGLE(B6L216C26)=0,0,B6L213C26/_xlfn.SINGLE(B6L216C26))</f>
        <v>6.7504670070694795E-5</v>
      </c>
      <c r="BF20" s="16" t="s">
        <v>12490</v>
      </c>
      <c r="BG20" s="23">
        <f>B6L213C3+B6L213C10+B6L213C15+B6L213C20+B6L213C26</f>
        <v>2.5340845799344267</v>
      </c>
      <c r="BH20" s="16" t="s">
        <v>12491</v>
      </c>
      <c r="BI20" s="17">
        <f>_xlfn.SINGLE(B6L218C3)*B6L213C4</f>
        <v>3.6680587015055788</v>
      </c>
      <c r="BJ20" s="16" t="s">
        <v>12492</v>
      </c>
      <c r="BK20" s="17">
        <f>_xlfn.SINGLE(B6L218C10)*B6L213C11</f>
        <v>2.653425558981247</v>
      </c>
      <c r="BL20" s="16" t="s">
        <v>12493</v>
      </c>
      <c r="BM20" s="17">
        <f>_xlfn.SINGLE(B6L218C15)*B6L213C16</f>
        <v>0.23614961920292915</v>
      </c>
      <c r="BN20" s="16" t="s">
        <v>12494</v>
      </c>
      <c r="BO20" s="17">
        <f>_xlfn.SINGLE(B6L218C20)*B6L213C21</f>
        <v>0.24777002916929877</v>
      </c>
      <c r="BP20" s="16" t="s">
        <v>12495</v>
      </c>
      <c r="BQ20" s="17">
        <f>_xlfn.SINGLE(B6L218C26)*B6L213C27</f>
        <v>3.8541958546496402</v>
      </c>
      <c r="BR20" s="16" t="s">
        <v>12496</v>
      </c>
      <c r="BS20" s="15">
        <f>B6L213C29+B6L213C30+B6L213C31+B6L213C32+B6L213C33</f>
        <v>10.659599763508695</v>
      </c>
      <c r="BT20" s="16" t="s">
        <v>12497</v>
      </c>
      <c r="BU20" s="23">
        <f>IF(B6L213C3=0,0,B6L213C29/B6L213C3)</f>
        <v>4.206489336588966</v>
      </c>
      <c r="BV20" s="16" t="s">
        <v>12498</v>
      </c>
      <c r="BW20" s="23">
        <f>IF(B6L213C8=0,0,B6L213C30/B6L213C8)</f>
        <v>2.3135691351239314</v>
      </c>
      <c r="BX20" s="16" t="s">
        <v>12499</v>
      </c>
      <c r="BY20" s="23">
        <f>IF(B6L213C13=0,0,B6L213C31/B6L213C13)</f>
        <v>6.309734004883448</v>
      </c>
      <c r="BZ20" s="16" t="s">
        <v>12500</v>
      </c>
      <c r="CA20" s="23">
        <f>IF(B6L213C18=0,0,B6L213C32/B6L213C18)</f>
        <v>5.0477872039067577</v>
      </c>
      <c r="CB20" s="16" t="s">
        <v>12501</v>
      </c>
      <c r="CC20" s="23">
        <f>IF(B6L213C24=0,0,B6L213C33/B6L213C24)</f>
        <v>1.0516223341472415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231.60000000000002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463.20000000000005</v>
      </c>
      <c r="J21" s="16" t="s">
        <v>12505</v>
      </c>
      <c r="K21" s="23">
        <f>IF(_xlfn.SINGLE(B6L216C3)=0,0,B6L214C3/_xlfn.SINGLE(B6L216C3))</f>
        <v>2.9840386017088879E-2</v>
      </c>
      <c r="L21" s="16" t="s">
        <v>12506</v>
      </c>
      <c r="M21" s="23">
        <f>A1L554C9</f>
        <v>0.26329321202567962</v>
      </c>
      <c r="N21" s="16" t="s">
        <v>12507</v>
      </c>
      <c r="O21" s="23">
        <f>B6L214C1*B6L214C5</f>
        <v>60.978707905147409</v>
      </c>
      <c r="P21" s="16" t="s">
        <v>12508</v>
      </c>
      <c r="Q21" s="23">
        <f>B3L848C3</f>
        <v>1.9535133303208314</v>
      </c>
      <c r="R21" s="16" t="s">
        <v>12509</v>
      </c>
      <c r="S21" s="23">
        <f>B6L214C6*B6L214C7</f>
        <v>119.12271875844573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65.517495317145162</v>
      </c>
      <c r="X21" s="16" t="s">
        <v>12512</v>
      </c>
      <c r="Y21" s="23">
        <f>IF(_xlfn.SINGLE(B6L216C10)=0,0,B6L214C10/_xlfn.SINGLE(B6L216C10))</f>
        <v>3.9887024073807995E-2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19.880544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29.820816000000001</v>
      </c>
      <c r="AH21" s="16" t="s">
        <v>12517</v>
      </c>
      <c r="AI21" s="23">
        <f>IF(_xlfn.SINGLE(B6L216C15)=0,0,B6L214C15/_xlfn.SINGLE(B6L216C15))</f>
        <v>3.044856318611909E-2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26.073528000000003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31.288233600000002</v>
      </c>
      <c r="AR21" s="16" t="s">
        <v>12522</v>
      </c>
      <c r="AS21" s="23">
        <f>IF(_xlfn.SINGLE(B6L216C20)=0,0,B6L214C20/_xlfn.SINGLE(B6L216C20))</f>
        <v>2.9840386017088875E-2</v>
      </c>
      <c r="AT21" s="16" t="s">
        <v>12523</v>
      </c>
      <c r="AU21" s="17">
        <f>A1L249C3</f>
        <v>311265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1556.325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389.08125000000001</v>
      </c>
      <c r="BD21" s="16" t="s">
        <v>12528</v>
      </c>
      <c r="BE21" s="23">
        <f>IF(_xlfn.SINGLE(B6L216C26)=0,0,B6L214C26/_xlfn.SINGLE(B6L216C26))</f>
        <v>2.8665540422312164E-2</v>
      </c>
      <c r="BF21" s="16" t="s">
        <v>12529</v>
      </c>
      <c r="BG21" s="23">
        <f>B6L214C3+B6L214C10+B6L214C15+B6L214C20+B6L214C26</f>
        <v>978.90779491714534</v>
      </c>
      <c r="BH21" s="16" t="s">
        <v>12530</v>
      </c>
      <c r="BI21" s="17">
        <f>_xlfn.SINGLE(B6L218C3)*B6L214C4</f>
        <v>1948.4458607080091</v>
      </c>
      <c r="BJ21" s="16" t="s">
        <v>12531</v>
      </c>
      <c r="BK21" s="17">
        <f>_xlfn.SINGLE(B6L218C10)*B6L214C11</f>
        <v>275.59864541158862</v>
      </c>
      <c r="BL21" s="16" t="s">
        <v>12532</v>
      </c>
      <c r="BM21" s="17">
        <f>_xlfn.SINGLE(B6L218C15)*B6L214C16</f>
        <v>125.44094451238161</v>
      </c>
      <c r="BN21" s="16" t="s">
        <v>12533</v>
      </c>
      <c r="BO21" s="17">
        <f>_xlfn.SINGLE(B6L218C20)*B6L214C21</f>
        <v>131.61362099910457</v>
      </c>
      <c r="BP21" s="16" t="s">
        <v>12534</v>
      </c>
      <c r="BQ21" s="17">
        <f>_xlfn.SINGLE(B6L218C26)*B6L214C27</f>
        <v>1636.6661291917057</v>
      </c>
      <c r="BR21" s="16" t="s">
        <v>12535</v>
      </c>
      <c r="BS21" s="15">
        <f>B6L214C29+B6L214C30+B6L214C31+B6L214C32+B6L214C33</f>
        <v>4117.7652008227897</v>
      </c>
      <c r="BT21" s="16" t="s">
        <v>12536</v>
      </c>
      <c r="BU21" s="23">
        <f>IF(B6L214C3=0,0,B6L214C29/B6L214C3)</f>
        <v>4.206489336588966</v>
      </c>
      <c r="BV21" s="16" t="s">
        <v>12537</v>
      </c>
      <c r="BW21" s="23">
        <f>IF(B6L214C8=0,0,B6L214C30/B6L214C8)</f>
        <v>2.3135691351239314</v>
      </c>
      <c r="BX21" s="16" t="s">
        <v>12538</v>
      </c>
      <c r="BY21" s="23">
        <f>IF(B6L214C13=0,0,B6L214C31/B6L214C13)</f>
        <v>6.309734004883448</v>
      </c>
      <c r="BZ21" s="16" t="s">
        <v>12539</v>
      </c>
      <c r="CA21" s="23">
        <f>IF(B6L214C18=0,0,B6L214C32/B6L214C18)</f>
        <v>5.0477872039067577</v>
      </c>
      <c r="CB21" s="16" t="s">
        <v>12540</v>
      </c>
      <c r="CC21" s="23">
        <f>IF(B6L214C24=0,0,B6L214C33/B6L214C24)</f>
        <v>1.0516223341472415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1144.0889999999999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2288.1779999999999</v>
      </c>
      <c r="J22" s="16" t="s">
        <v>12544</v>
      </c>
      <c r="K22" s="23">
        <f>IF(_xlfn.SINGLE(B6L216C3)=0,0,B6L215C3/_xlfn.SINGLE(B6L216C3))</f>
        <v>0.14740957425693088</v>
      </c>
      <c r="L22" s="16" t="s">
        <v>12545</v>
      </c>
      <c r="M22" s="23">
        <f>A1L555C9</f>
        <v>0.16939031012429107</v>
      </c>
      <c r="N22" s="16" t="s">
        <v>12546</v>
      </c>
      <c r="O22" s="23">
        <f>B6L215C1*B6L215C5</f>
        <v>193.79759051979002</v>
      </c>
      <c r="P22" s="16" t="s">
        <v>12547</v>
      </c>
      <c r="Q22" s="23">
        <f>B3L852C3</f>
        <v>2.0381229284830251</v>
      </c>
      <c r="R22" s="16" t="s">
        <v>12548</v>
      </c>
      <c r="S22" s="17">
        <f>B6L215C6*B6L215C7</f>
        <v>394.98331272314857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217.24082199773173</v>
      </c>
      <c r="X22" s="16" t="s">
        <v>12551</v>
      </c>
      <c r="Y22" s="23">
        <f>IF(_xlfn.SINGLE(B6L216C10)=0,0,B6L215C10/_xlfn.SINGLE(B6L216C10))</f>
        <v>0.13225612265690215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98.208599759999998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147.31289964000001</v>
      </c>
      <c r="AH22" s="16" t="s">
        <v>12556</v>
      </c>
      <c r="AI22" s="23">
        <f>IF(_xlfn.SINGLE(B6L216C15)=0,0,B6L215C15/_xlfn.SINGLE(B6L216C15))</f>
        <v>0.15041393008222714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128.80153962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154.56184754399999</v>
      </c>
      <c r="AR22" s="16" t="s">
        <v>12561</v>
      </c>
      <c r="AS22" s="23">
        <f>IF(_xlfn.SINGLE(B6L216C20)=0,0,B6L215C20/_xlfn.SINGLE(B6L216C20))</f>
        <v>0.14740957425693088</v>
      </c>
      <c r="AT22" s="16" t="s">
        <v>12562</v>
      </c>
      <c r="AU22" s="17">
        <f>A1L253C3</f>
        <v>1452452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7262.26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1815.5650000000001</v>
      </c>
      <c r="BD22" s="16" t="s">
        <v>12567</v>
      </c>
      <c r="BE22" s="23">
        <f>IF(_xlfn.SINGLE(B6L216C26)=0,0,B6L215C26/_xlfn.SINGLE(B6L216C26))</f>
        <v>0.1337616549161266</v>
      </c>
      <c r="BF22" s="16" t="s">
        <v>12568</v>
      </c>
      <c r="BG22" s="17">
        <f>B6L215C3+B6L215C10+B6L215C15+B6L215C20+B6L215C26</f>
        <v>4622.8585691817316</v>
      </c>
      <c r="BH22" s="16" t="s">
        <v>12569</v>
      </c>
      <c r="BI22" s="17">
        <f>_xlfn.SINGLE(B6L218C3)*B6L215C4</f>
        <v>9625.1963572174664</v>
      </c>
      <c r="BJ22" s="16" t="s">
        <v>12570</v>
      </c>
      <c r="BK22" s="17">
        <f>_xlfn.SINGLE(B6L218C10)*B6L215C11</f>
        <v>913.82120120528009</v>
      </c>
      <c r="BL22" s="16" t="s">
        <v>12571</v>
      </c>
      <c r="BM22" s="17">
        <f>_xlfn.SINGLE(B6L218C15)*B6L215C16</f>
        <v>619.67014147766054</v>
      </c>
      <c r="BN22" s="16" t="s">
        <v>12572</v>
      </c>
      <c r="BO22" s="17">
        <f>_xlfn.SINGLE(B6L218C20)*B6L215C21</f>
        <v>650.1627635373253</v>
      </c>
      <c r="BP22" s="16" t="s">
        <v>12573</v>
      </c>
      <c r="BQ22" s="17">
        <f>_xlfn.SINGLE(B6L218C26)*B6L215C27</f>
        <v>7637.1548123841467</v>
      </c>
      <c r="BR22" s="16" t="s">
        <v>12574</v>
      </c>
      <c r="BS22" s="15">
        <f>B6L215C29+B6L215C30+B6L215C31+B6L215C32+B6L215C33</f>
        <v>19446.005275821881</v>
      </c>
      <c r="BT22" s="16" t="s">
        <v>12575</v>
      </c>
      <c r="BU22" s="23">
        <f>IF(B6L215C3=0,0,B6L215C29/B6L215C3)</f>
        <v>4.206489336588966</v>
      </c>
      <c r="BV22" s="16" t="s">
        <v>12576</v>
      </c>
      <c r="BW22" s="23">
        <f>IF(B6L215C8=0,0,B6L215C30/B6L215C8)</f>
        <v>2.3135691351239314</v>
      </c>
      <c r="BX22" s="16" t="s">
        <v>12577</v>
      </c>
      <c r="BY22" s="23">
        <f>IF(B6L215C13=0,0,B6L215C31/B6L215C13)</f>
        <v>6.3097340048834489</v>
      </c>
      <c r="BZ22" s="16" t="s">
        <v>12578</v>
      </c>
      <c r="CA22" s="23">
        <f>IF(B6L215C18=0,0,B6L215C32/B6L215C18)</f>
        <v>5.0477872039067577</v>
      </c>
      <c r="CB22" s="16" t="s">
        <v>12579</v>
      </c>
      <c r="CC22" s="23">
        <f>IF(B6L215C24=0,0,B6L215C33/B6L215C24)</f>
        <v>1.0516223341472415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8392.9030000000002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15522.5874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2986.5030426440931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1642.576673454251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652.9222373639999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979.38335604600002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873.76644474599993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1048.5197336952001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54292.54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13573.135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32766.202163195456</v>
      </c>
      <c r="BH23" s="16" t="s">
        <v>12596</v>
      </c>
      <c r="BI23" s="17">
        <f>SUM(B6L201C29:B6L215C29)</f>
        <v>65295.598374370245</v>
      </c>
      <c r="BJ23" s="16" t="s">
        <v>12597</v>
      </c>
      <c r="BK23" s="17">
        <f>SUM(B6L201C30:B6L215C30)</f>
        <v>6909.4812614150824</v>
      </c>
      <c r="BL23" s="16" t="s">
        <v>12598</v>
      </c>
      <c r="BM23" s="17">
        <f>SUM(B6L201C31:B6L215C31)</f>
        <v>4119.7656436402121</v>
      </c>
      <c r="BN23" s="16" t="s">
        <v>12599</v>
      </c>
      <c r="BO23" s="17">
        <f>SUM(B6L201C32:B6L215C32)</f>
        <v>4410.5870789919609</v>
      </c>
      <c r="BP23" s="16" t="s">
        <v>12600</v>
      </c>
      <c r="BQ23" s="17">
        <f>SUM(B6L201C33:B6L215C33)</f>
        <v>57095.247641582486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0.47373776560030212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5.0130212383883495E-2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2.9890048018628462E-2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3.2000038590769206E-2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0.41424193540641663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65295.598374370245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6909.4812614150824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4119.7656436402131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4410.5870789919609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57095.247641582479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8B799-29BE-452D-A376-F8E3D83758B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21">
        <f>A1L341C16</f>
        <v>2.6499999999999999E-2</v>
      </c>
      <c r="F8" s="16" t="s">
        <v>11996</v>
      </c>
      <c r="G8" s="24">
        <f>A1L501C5</f>
        <v>1.8</v>
      </c>
      <c r="H8" s="16" t="s">
        <v>12614</v>
      </c>
      <c r="I8" s="21">
        <f>B6L221C1*B6L221C2</f>
        <v>4.7699999999999999E-2</v>
      </c>
      <c r="J8" s="16" t="s">
        <v>12615</v>
      </c>
      <c r="K8" s="23">
        <f>IF(_xlfn.SINGLE(B6L236C3)=0,0,B6L221C3/_xlfn.SINGLE(B6L236C3))</f>
        <v>3.1819103341136595E-6</v>
      </c>
      <c r="L8" s="16" t="s">
        <v>12616</v>
      </c>
      <c r="M8" s="23">
        <f>A1L541C54</f>
        <v>0.1370198398639039</v>
      </c>
      <c r="N8" s="16" t="s">
        <v>12617</v>
      </c>
      <c r="O8" s="23">
        <f>B6L221C1*B6L221C5</f>
        <v>3.631025756393453E-3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1.557882E-3</v>
      </c>
      <c r="AD8" s="16" t="s">
        <v>12008</v>
      </c>
      <c r="AE8" s="23">
        <f>A1L501C8</f>
        <v>1.5</v>
      </c>
      <c r="AF8" s="16" t="s">
        <v>12623</v>
      </c>
      <c r="AG8" s="23">
        <f>B6L221C13*B6L221C14</f>
        <v>2.336823E-3</v>
      </c>
      <c r="AH8" s="16" t="s">
        <v>12624</v>
      </c>
      <c r="AI8" s="23">
        <f>IF(_xlfn.SINGLE(B6L236C15)=0,0,B6L221C15/_xlfn.SINGLE(B6L236C15))</f>
        <v>2.4711019859399891E-6</v>
      </c>
      <c r="AJ8" s="16" t="s">
        <v>12011</v>
      </c>
      <c r="AK8" s="23">
        <f>A1L521C14</f>
        <v>5.629E-2</v>
      </c>
      <c r="AL8" s="16" t="s">
        <v>12625</v>
      </c>
      <c r="AM8" s="23">
        <f>B6L221C3*B6L221C17</f>
        <v>2.6850329999999999E-3</v>
      </c>
      <c r="AN8" s="16" t="s">
        <v>12013</v>
      </c>
      <c r="AO8" s="23">
        <f>A1L501C9</f>
        <v>1.2</v>
      </c>
      <c r="AP8" s="16" t="s">
        <v>12626</v>
      </c>
      <c r="AQ8" s="23">
        <f>B6L221C18*B6L221C19</f>
        <v>3.2220395999999997E-3</v>
      </c>
      <c r="AR8" s="16" t="s">
        <v>12627</v>
      </c>
      <c r="AS8" s="23">
        <f>IF(_xlfn.SINGLE(B6L236C20)=0,0,B6L221C20/_xlfn.SINGLE(B6L236C20))</f>
        <v>3.1819103341136595E-6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5.3258862599999998E-2</v>
      </c>
      <c r="BH8" s="16" t="s">
        <v>12633</v>
      </c>
      <c r="BI8" s="17">
        <f>_xlfn.SINGLE(B6L238C3)*B6L221C4</f>
        <v>0.20749228131648365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1.0165046861694534E-2</v>
      </c>
      <c r="BN8" s="16" t="s">
        <v>12636</v>
      </c>
      <c r="BO8" s="17">
        <f>_xlfn.SINGLE(B6L238C20)*B6L221C21</f>
        <v>1.4015688618365838E-2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0.23167301679654401</v>
      </c>
      <c r="BT8" s="16" t="s">
        <v>12639</v>
      </c>
      <c r="BU8" s="23">
        <f>IF(B6L221C3=0,0,B6L221C29/B6L221C3)</f>
        <v>4.3499430045384413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6.5249145068076615</v>
      </c>
      <c r="BZ8" s="16" t="s">
        <v>12642</v>
      </c>
      <c r="CA8" s="23">
        <f>IF(B6L221C18=0,0,B6L221C32/B6L221C18)</f>
        <v>5.2199316054461296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20.336500000000001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36.605700000000006</v>
      </c>
      <c r="J9" s="16" t="s">
        <v>12646</v>
      </c>
      <c r="K9" s="23">
        <f>IF(_xlfn.SINGLE(B6L236C3)=0,0,B6L222C3/_xlfn.SINGLE(B6L236C3))</f>
        <v>2.4418460192340546E-3</v>
      </c>
      <c r="L9" s="16" t="s">
        <v>12647</v>
      </c>
      <c r="M9" s="23">
        <f>A1L542C54</f>
        <v>0.90754249354027883</v>
      </c>
      <c r="N9" s="16" t="s">
        <v>12648</v>
      </c>
      <c r="O9" s="23">
        <f>B6L222C1*B6L222C5</f>
        <v>18.456237919881882</v>
      </c>
      <c r="P9" s="16" t="s">
        <v>12649</v>
      </c>
      <c r="Q9" s="23">
        <f>B3L836C9</f>
        <v>1.7839633447880869</v>
      </c>
      <c r="R9" s="16" t="s">
        <v>12650</v>
      </c>
      <c r="S9" s="17">
        <f>B6L222C6*B6L222C7</f>
        <v>32.925251931757209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18.108888562466468</v>
      </c>
      <c r="X9" s="16" t="s">
        <v>12652</v>
      </c>
      <c r="Y9" s="23">
        <f>IF(_xlfn.SINGLE(B6L236C10)=0,0,B6L222C10/_xlfn.SINGLE(B6L236C10))</f>
        <v>1.1290348362197852E-2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1.1955421620000002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1.7933132430000003</v>
      </c>
      <c r="AH9" s="16" t="s">
        <v>12655</v>
      </c>
      <c r="AI9" s="23">
        <f>IF(_xlfn.SINGLE(B6L236C15)=0,0,B6L222C15/_xlfn.SINGLE(B6L236C15))</f>
        <v>1.896360963662966E-3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2.0605348530000005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2.4726418236000005</v>
      </c>
      <c r="AR9" s="16" t="s">
        <v>12658</v>
      </c>
      <c r="AS9" s="23">
        <f>IF(_xlfn.SINGLE(B6L236C20)=0,0,B6L222C20/_xlfn.SINGLE(B6L236C20))</f>
        <v>2.441846019234055E-3</v>
      </c>
      <c r="AT9" s="16" t="s">
        <v>12659</v>
      </c>
      <c r="AU9" s="17">
        <f>A1L237C18</f>
        <v>27254.5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136.27250000000001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34.068125000000002</v>
      </c>
      <c r="BD9" s="16" t="s">
        <v>12662</v>
      </c>
      <c r="BE9" s="23">
        <f>IF(_xlfn.SINGLE(B6L236C26)=0,0,B6L222C26/_xlfn.SINGLE(B6L236C26))</f>
        <v>2.5827505770072987E-3</v>
      </c>
      <c r="BF9" s="16" t="s">
        <v>12663</v>
      </c>
      <c r="BG9" s="17">
        <f>B6L222C3+B6L222C10+B6L222C15+B6L222C20+B6L222C26</f>
        <v>93.048668629066469</v>
      </c>
      <c r="BH9" s="16" t="s">
        <v>12664</v>
      </c>
      <c r="BI9" s="17">
        <f>_xlfn.SINGLE(B6L238C3)*B6L222C4</f>
        <v>159.23270864123285</v>
      </c>
      <c r="BJ9" s="16" t="s">
        <v>12665</v>
      </c>
      <c r="BK9" s="17">
        <f>_xlfn.SINGLE(B6L238C10)*B6L222C11</f>
        <v>78.772633122267209</v>
      </c>
      <c r="BL9" s="16" t="s">
        <v>12666</v>
      </c>
      <c r="BM9" s="17">
        <f>_xlfn.SINGLE(B6L238C15)*B6L222C16</f>
        <v>7.8008103963339979</v>
      </c>
      <c r="BN9" s="16" t="s">
        <v>12667</v>
      </c>
      <c r="BO9" s="17">
        <f>_xlfn.SINGLE(B6L238C20)*B6L222C21</f>
        <v>10.755851003297998</v>
      </c>
      <c r="BP9" s="16" t="s">
        <v>12668</v>
      </c>
      <c r="BQ9" s="17">
        <f>_xlfn.SINGLE(B6L238C26)*B6L222C27</f>
        <v>148.19440202149121</v>
      </c>
      <c r="BR9" s="16" t="s">
        <v>12669</v>
      </c>
      <c r="BS9" s="15">
        <f>B6L222C29+B6L222C30+B6L222C31+B6L222C32+B6L222C33</f>
        <v>404.75640518462325</v>
      </c>
      <c r="BT9" s="16" t="s">
        <v>12670</v>
      </c>
      <c r="BU9" s="23">
        <f>IF(B6L222C3=0,0,B6L222C29/B6L222C3)</f>
        <v>4.3499430045384413</v>
      </c>
      <c r="BV9" s="16" t="s">
        <v>12671</v>
      </c>
      <c r="BW9" s="23">
        <f>IF(B6L222C8=0,0,B6L222C30/B6L222C8)</f>
        <v>2.3924686524961434</v>
      </c>
      <c r="BX9" s="16" t="s">
        <v>12672</v>
      </c>
      <c r="BY9" s="23">
        <f>IF(B6L222C13=0,0,B6L222C31/B6L222C13)</f>
        <v>6.5249145068076624</v>
      </c>
      <c r="BZ9" s="16" t="s">
        <v>12673</v>
      </c>
      <c r="CA9" s="23">
        <f>IF(B6L222C18=0,0,B6L222C32/B6L222C18)</f>
        <v>5.2199316054461304</v>
      </c>
      <c r="CB9" s="16" t="s">
        <v>12674</v>
      </c>
      <c r="CC9" s="23">
        <f>IF(B6L222C24=0,0,B6L222C33/B6L222C24)</f>
        <v>1.0874857511346105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59.28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118.56</v>
      </c>
      <c r="J10" s="16" t="s">
        <v>12677</v>
      </c>
      <c r="K10" s="23">
        <f>IF(_xlfn.SINGLE(B6L236C3)=0,0,B6L223C3/_xlfn.SINGLE(B6L236C3))</f>
        <v>7.9087482015202416E-3</v>
      </c>
      <c r="L10" s="16" t="s">
        <v>12678</v>
      </c>
      <c r="M10" s="23">
        <f>A1L543C54</f>
        <v>0.60530143425876626</v>
      </c>
      <c r="N10" s="16" t="s">
        <v>12679</v>
      </c>
      <c r="O10" s="23">
        <f>B6L223C1*B6L223C5</f>
        <v>35.882269022859667</v>
      </c>
      <c r="P10" s="16" t="s">
        <v>12680</v>
      </c>
      <c r="Q10" s="23">
        <f>B3L837C9</f>
        <v>1.6477481001160457</v>
      </c>
      <c r="R10" s="16" t="s">
        <v>12681</v>
      </c>
      <c r="S10" s="23">
        <f>B6L223C6*B6L223C7</f>
        <v>59.124940610269853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32.518717335648425</v>
      </c>
      <c r="X10" s="16" t="s">
        <v>12683</v>
      </c>
      <c r="Y10" s="23">
        <f>IF(_xlfn.SINGLE(B6L236C10)=0,0,B6L223C10/_xlfn.SINGLE(B6L236C10))</f>
        <v>2.027444399720282E-2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5.0885952000000003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7.6328928000000005</v>
      </c>
      <c r="AH10" s="16" t="s">
        <v>12686</v>
      </c>
      <c r="AI10" s="23">
        <f>IF(_xlfn.SINGLE(B6L236C15)=0,0,B6L223C15/_xlfn.SINGLE(B6L236C15))</f>
        <v>8.0714955974616164E-3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6.6737424000000001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8.0084908800000001</v>
      </c>
      <c r="AR10" s="16" t="s">
        <v>12689</v>
      </c>
      <c r="AS10" s="23">
        <f>IF(_xlfn.SINGLE(B6L236C20)=0,0,B6L223C20/_xlfn.SINGLE(B6L236C20))</f>
        <v>7.9087482015202416E-3</v>
      </c>
      <c r="AT10" s="16" t="s">
        <v>12690</v>
      </c>
      <c r="AU10" s="17">
        <f>A1L238C18</f>
        <v>254874.5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1274.3724999999999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318.59312499999999</v>
      </c>
      <c r="BD10" s="16" t="s">
        <v>12693</v>
      </c>
      <c r="BE10" s="23">
        <f>IF(_xlfn.SINGLE(B6L236C26)=0,0,B6L223C26/_xlfn.SINGLE(B6L236C26))</f>
        <v>2.4152975176189133E-2</v>
      </c>
      <c r="BF10" s="16" t="s">
        <v>12694</v>
      </c>
      <c r="BG10" s="23">
        <f>B6L223C3+B6L223C10+B6L223C15+B6L223C20+B6L223C26</f>
        <v>485.31322601564841</v>
      </c>
      <c r="BH10" s="16" t="s">
        <v>12695</v>
      </c>
      <c r="BI10" s="17">
        <f>_xlfn.SINGLE(B6L238C3)*B6L223C4</f>
        <v>515.72924261807771</v>
      </c>
      <c r="BJ10" s="16" t="s">
        <v>12696</v>
      </c>
      <c r="BK10" s="17">
        <f>_xlfn.SINGLE(B6L238C10)*B6L223C11</f>
        <v>141.45456699076681</v>
      </c>
      <c r="BL10" s="16" t="s">
        <v>12697</v>
      </c>
      <c r="BM10" s="17">
        <f>_xlfn.SINGLE(B6L238C15)*B6L223C16</f>
        <v>33.202648639751843</v>
      </c>
      <c r="BN10" s="16" t="s">
        <v>12698</v>
      </c>
      <c r="BO10" s="17">
        <f>_xlfn.SINGLE(B6L238C20)*B6L223C21</f>
        <v>34.83647888036591</v>
      </c>
      <c r="BP10" s="16" t="s">
        <v>12699</v>
      </c>
      <c r="BQ10" s="17">
        <f>_xlfn.SINGLE(B6L238C26)*B6L223C27</f>
        <v>1385.8619353877914</v>
      </c>
      <c r="BR10" s="16" t="s">
        <v>12700</v>
      </c>
      <c r="BS10" s="15">
        <f>B6L223C29+B6L223C30+B6L223C31+B6L223C32+B6L223C33</f>
        <v>2111.0848725167534</v>
      </c>
      <c r="BT10" s="16" t="s">
        <v>12701</v>
      </c>
      <c r="BU10" s="23">
        <f>IF(B6L223C3=0,0,B6L223C29/B6L223C3)</f>
        <v>4.3499430045384422</v>
      </c>
      <c r="BV10" s="16" t="s">
        <v>12702</v>
      </c>
      <c r="BW10" s="23">
        <f>IF(B6L223C8=0,0,B6L223C30/B6L223C8)</f>
        <v>2.3924686524961434</v>
      </c>
      <c r="BX10" s="16" t="s">
        <v>12703</v>
      </c>
      <c r="BY10" s="23">
        <f>IF(B6L223C13=0,0,B6L223C31/B6L223C13)</f>
        <v>6.5249145068076633</v>
      </c>
      <c r="BZ10" s="16" t="s">
        <v>12704</v>
      </c>
      <c r="CA10" s="23">
        <f>IF(B6L223C18=0,0,B6L223C32/B6L223C18)</f>
        <v>5.2199316054461304</v>
      </c>
      <c r="CB10" s="16" t="s">
        <v>12705</v>
      </c>
      <c r="CC10" s="23">
        <f>IF(B6L223C24=0,0,B6L223C33/B6L223C24)</f>
        <v>1.0874857511346105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1600.1350000000002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3200.2700000000004</v>
      </c>
      <c r="J11" s="16" t="s">
        <v>12708</v>
      </c>
      <c r="K11" s="23">
        <f>IF(_xlfn.SINGLE(B6L236C3)=0,0,B6L224C3/_xlfn.SINGLE(B6L236C3))</f>
        <v>0.21347950073278665</v>
      </c>
      <c r="L11" s="16" t="s">
        <v>12709</v>
      </c>
      <c r="M11" s="23">
        <f>A1L544C54</f>
        <v>0.16243902576170355</v>
      </c>
      <c r="N11" s="16" t="s">
        <v>12710</v>
      </c>
      <c r="O11" s="23">
        <f>B6L224C1*B6L224C5</f>
        <v>259.92437048720353</v>
      </c>
      <c r="P11" s="16" t="s">
        <v>12711</v>
      </c>
      <c r="Q11" s="23">
        <f>B3L838C9</f>
        <v>1.9945594026231666</v>
      </c>
      <c r="R11" s="16" t="s">
        <v>12712</v>
      </c>
      <c r="S11" s="17">
        <f>B6L224C6*B6L224C7</f>
        <v>518.43459712615925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285.13902841938761</v>
      </c>
      <c r="X11" s="16" t="s">
        <v>12714</v>
      </c>
      <c r="Y11" s="23">
        <f>IF(_xlfn.SINGLE(B6L236C10)=0,0,B6L224C10/_xlfn.SINGLE(B6L236C10))</f>
        <v>0.17777562391024188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137.35558840000002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206.03338260000004</v>
      </c>
      <c r="AH11" s="16" t="s">
        <v>12717</v>
      </c>
      <c r="AI11" s="23">
        <f>IF(_xlfn.SINGLE(B6L236C15)=0,0,B6L224C15/_xlfn.SINGLE(B6L236C15))</f>
        <v>0.21787251362760196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180.14319830000002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216.17183796000003</v>
      </c>
      <c r="AR11" s="16" t="s">
        <v>12720</v>
      </c>
      <c r="AS11" s="23">
        <f>IF(_xlfn.SINGLE(B6L236C20)=0,0,B6L224C20/_xlfn.SINGLE(B6L236C20))</f>
        <v>0.21347950073278665</v>
      </c>
      <c r="AT11" s="16" t="s">
        <v>12721</v>
      </c>
      <c r="AU11" s="17">
        <f>A1L239C18</f>
        <v>1840915.5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9204.5774999999994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2301.1443749999999</v>
      </c>
      <c r="BD11" s="16" t="s">
        <v>12724</v>
      </c>
      <c r="BE11" s="23">
        <f>IF(_xlfn.SINGLE(B6L236C26)=0,0,B6L224C26/_xlfn.SINGLE(B6L236C26))</f>
        <v>0.17445286355818962</v>
      </c>
      <c r="BF11" s="16" t="s">
        <v>12725</v>
      </c>
      <c r="BG11" s="17">
        <f>B6L224C3+B6L224C10+B6L224C15+B6L224C20+B6L224C26</f>
        <v>6208.7586239793882</v>
      </c>
      <c r="BH11" s="16" t="s">
        <v>12726</v>
      </c>
      <c r="BI11" s="17">
        <f>_xlfn.SINGLE(B6L238C3)*B6L224C4</f>
        <v>13920.992099134241</v>
      </c>
      <c r="BJ11" s="16" t="s">
        <v>12727</v>
      </c>
      <c r="BK11" s="17">
        <f>_xlfn.SINGLE(B6L238C10)*B6L224C11</f>
        <v>1240.3385219938029</v>
      </c>
      <c r="BL11" s="16" t="s">
        <v>12728</v>
      </c>
      <c r="BM11" s="17">
        <f>_xlfn.SINGLE(B6L238C15)*B6L224C16</f>
        <v>896.23347134226242</v>
      </c>
      <c r="BN11" s="16" t="s">
        <v>12729</v>
      </c>
      <c r="BO11" s="17">
        <f>_xlfn.SINGLE(B6L238C20)*B6L224C21</f>
        <v>940.33517431231974</v>
      </c>
      <c r="BP11" s="16" t="s">
        <v>12730</v>
      </c>
      <c r="BQ11" s="17">
        <f>_xlfn.SINGLE(B6L238C26)*B6L224C27</f>
        <v>10009.846876464233</v>
      </c>
      <c r="BR11" s="16" t="s">
        <v>12731</v>
      </c>
      <c r="BS11" s="15">
        <f>B6L224C29+B6L224C30+B6L224C31+B6L224C32+B6L224C33</f>
        <v>27007.746143246855</v>
      </c>
      <c r="BT11" s="16" t="s">
        <v>12732</v>
      </c>
      <c r="BU11" s="23">
        <f>IF(B6L224C3=0,0,B6L224C29/B6L224C3)</f>
        <v>4.3499430045384413</v>
      </c>
      <c r="BV11" s="16" t="s">
        <v>12733</v>
      </c>
      <c r="BW11" s="23">
        <f>IF(B6L224C8=0,0,B6L224C30/B6L224C8)</f>
        <v>2.3924686524961429</v>
      </c>
      <c r="BX11" s="16" t="s">
        <v>12734</v>
      </c>
      <c r="BY11" s="23">
        <f>IF(B6L224C13=0,0,B6L224C31/B6L224C13)</f>
        <v>6.5249145068076624</v>
      </c>
      <c r="BZ11" s="16" t="s">
        <v>12735</v>
      </c>
      <c r="CA11" s="23">
        <f>IF(B6L224C18=0,0,B6L224C32/B6L224C18)</f>
        <v>5.2199316054461304</v>
      </c>
      <c r="CB11" s="16" t="s">
        <v>12736</v>
      </c>
      <c r="CC11" s="23">
        <f>IF(B6L224C24=0,0,B6L224C33/B6L224C24)</f>
        <v>1.0874857511346103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120.47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240.94</v>
      </c>
      <c r="J12" s="16" t="s">
        <v>12739</v>
      </c>
      <c r="K12" s="23">
        <f>IF(_xlfn.SINGLE(B6L236C3)=0,0,B6L225C3/_xlfn.SINGLE(B6L236C3))</f>
        <v>1.6072316056631973E-2</v>
      </c>
      <c r="L12" s="16" t="s">
        <v>12740</v>
      </c>
      <c r="M12" s="23">
        <f>A1L545C54</f>
        <v>0.44647583871960611</v>
      </c>
      <c r="N12" s="16" t="s">
        <v>12741</v>
      </c>
      <c r="O12" s="23">
        <f>B6L225C1*B6L225C5</f>
        <v>53.786944290550949</v>
      </c>
      <c r="P12" s="16" t="s">
        <v>12742</v>
      </c>
      <c r="Q12" s="23">
        <f>B3L839C9</f>
        <v>1.9260473588342442</v>
      </c>
      <c r="R12" s="16" t="s">
        <v>12743</v>
      </c>
      <c r="S12" s="23">
        <f>B6L225C6*B6L225C7</f>
        <v>103.59620199058028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56.977911094819163</v>
      </c>
      <c r="X12" s="16" t="s">
        <v>12745</v>
      </c>
      <c r="Y12" s="23">
        <f>IF(_xlfn.SINGLE(B6L236C10)=0,0,B6L225C10/_xlfn.SINGLE(B6L236C10))</f>
        <v>3.5524017003682282E-2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10.3411448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15.5117172</v>
      </c>
      <c r="AH12" s="16" t="s">
        <v>12748</v>
      </c>
      <c r="AI12" s="23">
        <f>IF(_xlfn.SINGLE(B6L236C15)=0,0,B6L225C15/_xlfn.SINGLE(B6L236C15))</f>
        <v>1.6403054565219313E-2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13.5625126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16.275015119999999</v>
      </c>
      <c r="AR12" s="16" t="s">
        <v>12751</v>
      </c>
      <c r="AS12" s="23">
        <f>IF(_xlfn.SINGLE(B6L236C20)=0,0,B6L225C20/_xlfn.SINGLE(B6L236C20))</f>
        <v>1.6072316056631973E-2</v>
      </c>
      <c r="AT12" s="16" t="s">
        <v>12752</v>
      </c>
      <c r="AU12" s="17">
        <f>A1L240C18</f>
        <v>155966.5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779.83249999999998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194.958125</v>
      </c>
      <c r="BD12" s="16" t="s">
        <v>12755</v>
      </c>
      <c r="BE12" s="23">
        <f>IF(_xlfn.SINGLE(B6L236C26)=0,0,B6L225C26/_xlfn.SINGLE(B6L236C26))</f>
        <v>1.478003881446399E-2</v>
      </c>
      <c r="BF12" s="16" t="s">
        <v>12756</v>
      </c>
      <c r="BG12" s="23">
        <f>B6L225C3+B6L225C10+B6L225C15+B6L225C20+B6L225C26</f>
        <v>524.66276841481908</v>
      </c>
      <c r="BH12" s="16" t="s">
        <v>12757</v>
      </c>
      <c r="BI12" s="17">
        <f>_xlfn.SINGLE(B6L238C3)*B6L225C4</f>
        <v>1048.075267513492</v>
      </c>
      <c r="BJ12" s="16" t="s">
        <v>12758</v>
      </c>
      <c r="BK12" s="17">
        <f>_xlfn.SINGLE(B6L238C10)*B6L225C11</f>
        <v>247.85066578012189</v>
      </c>
      <c r="BL12" s="16" t="s">
        <v>12759</v>
      </c>
      <c r="BM12" s="17">
        <f>_xlfn.SINGLE(B6L238C15)*B6L225C16</f>
        <v>67.475085722518628</v>
      </c>
      <c r="BN12" s="16" t="s">
        <v>12760</v>
      </c>
      <c r="BO12" s="17">
        <f>_xlfn.SINGLE(B6L238C20)*B6L225C21</f>
        <v>70.79538817000136</v>
      </c>
      <c r="BP12" s="16" t="s">
        <v>12761</v>
      </c>
      <c r="BQ12" s="17">
        <f>_xlfn.SINGLE(B6L238C26)*B6L225C27</f>
        <v>848.056732021681</v>
      </c>
      <c r="BR12" s="16" t="s">
        <v>12762</v>
      </c>
      <c r="BS12" s="15">
        <f>B6L225C29+B6L225C30+B6L225C31+B6L225C32+B6L225C33</f>
        <v>2282.2531392078149</v>
      </c>
      <c r="BT12" s="16" t="s">
        <v>12763</v>
      </c>
      <c r="BU12" s="23">
        <f>IF(B6L225C3=0,0,B6L225C29/B6L225C3)</f>
        <v>4.3499430045384413</v>
      </c>
      <c r="BV12" s="16" t="s">
        <v>12764</v>
      </c>
      <c r="BW12" s="23">
        <f>IF(B6L225C8=0,0,B6L225C30/B6L225C8)</f>
        <v>2.3924686524961434</v>
      </c>
      <c r="BX12" s="16" t="s">
        <v>12765</v>
      </c>
      <c r="BY12" s="23">
        <f>IF(B6L225C13=0,0,B6L225C31/B6L225C13)</f>
        <v>6.5249145068076624</v>
      </c>
      <c r="BZ12" s="16" t="s">
        <v>12766</v>
      </c>
      <c r="CA12" s="23">
        <f>IF(B6L225C18=0,0,B6L225C32/B6L225C18)</f>
        <v>5.2199316054461296</v>
      </c>
      <c r="CB12" s="16" t="s">
        <v>12767</v>
      </c>
      <c r="CC12" s="23">
        <f>IF(B6L225C24=0,0,B6L225C33/B6L225C24)</f>
        <v>1.0874857511346103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1757.664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3515.328</v>
      </c>
      <c r="J13" s="16" t="s">
        <v>12770</v>
      </c>
      <c r="K13" s="23">
        <f>IF(_xlfn.SINGLE(B6L236C3)=0,0,B6L226C3/_xlfn.SINGLE(B6L236C3))</f>
        <v>0.23449598513624953</v>
      </c>
      <c r="L13" s="16" t="s">
        <v>12771</v>
      </c>
      <c r="M13" s="23">
        <f>A1L546C54</f>
        <v>0.16009933348424937</v>
      </c>
      <c r="N13" s="16" t="s">
        <v>12772</v>
      </c>
      <c r="O13" s="23">
        <f>B6L226C1*B6L226C5</f>
        <v>281.40083488925967</v>
      </c>
      <c r="P13" s="16" t="s">
        <v>12773</v>
      </c>
      <c r="Q13" s="23">
        <f>B3L840C9</f>
        <v>1.9850302986754809</v>
      </c>
      <c r="R13" s="16" t="s">
        <v>12774</v>
      </c>
      <c r="S13" s="17">
        <f>B6L226C6*B6L226C7</f>
        <v>558.58918332775681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307.22405083026626</v>
      </c>
      <c r="X13" s="16" t="s">
        <v>12776</v>
      </c>
      <c r="Y13" s="23">
        <f>IF(_xlfn.SINGLE(B6L236C10)=0,0,B6L226C10/_xlfn.SINGLE(B6L236C10))</f>
        <v>0.19154497235731219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150.87787775999999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226.31681663999998</v>
      </c>
      <c r="AH13" s="16" t="s">
        <v>12779</v>
      </c>
      <c r="AI13" s="23">
        <f>IF(_xlfn.SINGLE(B6L236C15)=0,0,B6L226C15/_xlfn.SINGLE(B6L236C15))</f>
        <v>0.23932147837072829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197.87781311999998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237.45337574399997</v>
      </c>
      <c r="AR13" s="16" t="s">
        <v>12782</v>
      </c>
      <c r="AS13" s="23">
        <f>IF(_xlfn.SINGLE(B6L236C20)=0,0,B6L226C20/_xlfn.SINGLE(B6L236C20))</f>
        <v>0.23449598513624953</v>
      </c>
      <c r="AT13" s="16" t="s">
        <v>12783</v>
      </c>
      <c r="AU13" s="17">
        <f>A1L241C18</f>
        <v>2652064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13260.32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3315.08</v>
      </c>
      <c r="BD13" s="16" t="s">
        <v>12786</v>
      </c>
      <c r="BE13" s="23">
        <f>IF(_xlfn.SINGLE(B6L236C26)=0,0,B6L226C26/_xlfn.SINGLE(B6L236C26))</f>
        <v>0.25132069295933823</v>
      </c>
      <c r="BF13" s="16" t="s">
        <v>12787</v>
      </c>
      <c r="BG13" s="17">
        <f>B6L226C3+B6L226C10+B6L226C15+B6L226C20+B6L226C26</f>
        <v>7601.4022432142665</v>
      </c>
      <c r="BH13" s="16" t="s">
        <v>12788</v>
      </c>
      <c r="BI13" s="17">
        <f>_xlfn.SINGLE(B6L238C3)*B6L226C4</f>
        <v>15291.47644225811</v>
      </c>
      <c r="BJ13" s="16" t="s">
        <v>12789</v>
      </c>
      <c r="BK13" s="17">
        <f>_xlfn.SINGLE(B6L238C10)*B6L226C11</f>
        <v>1336.4071107350794</v>
      </c>
      <c r="BL13" s="16" t="s">
        <v>12790</v>
      </c>
      <c r="BM13" s="17">
        <f>_xlfn.SINGLE(B6L238C15)*B6L226C16</f>
        <v>984.46525335257718</v>
      </c>
      <c r="BN13" s="16" t="s">
        <v>12791</v>
      </c>
      <c r="BO13" s="17">
        <f>_xlfn.SINGLE(B6L238C20)*B6L226C21</f>
        <v>1032.9086507216509</v>
      </c>
      <c r="BP13" s="16" t="s">
        <v>12792</v>
      </c>
      <c r="BQ13" s="17">
        <f>_xlfn.SINGLE(B6L238C26)*B6L226C27</f>
        <v>14420.409055485296</v>
      </c>
      <c r="BR13" s="16" t="s">
        <v>12793</v>
      </c>
      <c r="BS13" s="15">
        <f>B6L226C29+B6L226C30+B6L226C31+B6L226C32+B6L226C33</f>
        <v>33065.666512552714</v>
      </c>
      <c r="BT13" s="16" t="s">
        <v>12794</v>
      </c>
      <c r="BU13" s="23">
        <f>IF(B6L226C3=0,0,B6L226C29/B6L226C3)</f>
        <v>4.3499430045384413</v>
      </c>
      <c r="BV13" s="16" t="s">
        <v>12795</v>
      </c>
      <c r="BW13" s="23">
        <f>IF(B6L226C8=0,0,B6L226C30/B6L226C8)</f>
        <v>2.3924686524961429</v>
      </c>
      <c r="BX13" s="16" t="s">
        <v>12796</v>
      </c>
      <c r="BY13" s="23">
        <f>IF(B6L226C13=0,0,B6L226C31/B6L226C13)</f>
        <v>6.5249145068076633</v>
      </c>
      <c r="BZ13" s="16" t="s">
        <v>12797</v>
      </c>
      <c r="CA13" s="23">
        <f>IF(B6L226C18=0,0,B6L226C32/B6L226C18)</f>
        <v>5.2199316054461304</v>
      </c>
      <c r="CB13" s="16" t="s">
        <v>12798</v>
      </c>
      <c r="CC13" s="23">
        <f>IF(B6L226C24=0,0,B6L226C33/B6L226C24)</f>
        <v>1.0874857511346103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171.31100000000001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342.62200000000001</v>
      </c>
      <c r="J14" s="16" t="s">
        <v>12801</v>
      </c>
      <c r="K14" s="23">
        <f>IF(_xlfn.SINGLE(B6L236C3)=0,0,B6L227C3/_xlfn.SINGLE(B6L236C3))</f>
        <v>2.2855188312257659E-2</v>
      </c>
      <c r="L14" s="16" t="s">
        <v>12802</v>
      </c>
      <c r="M14" s="23">
        <f>A1L547C54</f>
        <v>0.14722030825022667</v>
      </c>
      <c r="N14" s="16" t="s">
        <v>12803</v>
      </c>
      <c r="O14" s="23">
        <f>B6L227C1*B6L227C5</f>
        <v>25.220458226654582</v>
      </c>
      <c r="P14" s="16" t="s">
        <v>12804</v>
      </c>
      <c r="Q14" s="23">
        <f>B3L841C9</f>
        <v>2.0916385689044574</v>
      </c>
      <c r="R14" s="16" t="s">
        <v>12805</v>
      </c>
      <c r="S14" s="23">
        <f>B6L227C6*B6L227C7</f>
        <v>52.752083152314441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29.013645733772943</v>
      </c>
      <c r="X14" s="16" t="s">
        <v>12807</v>
      </c>
      <c r="Y14" s="23">
        <f>IF(_xlfn.SINGLE(B6L236C10)=0,0,B6L227C10/_xlfn.SINGLE(B6L236C10))</f>
        <v>1.808913708103772E-2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14.705336240000001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22.058004360000002</v>
      </c>
      <c r="AH14" s="16" t="s">
        <v>12810</v>
      </c>
      <c r="AI14" s="23">
        <f>IF(_xlfn.SINGLE(B6L236C15)=0,0,B6L227C15/_xlfn.SINGLE(B6L236C15))</f>
        <v>2.3325505774236623E-2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19.286192379999999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23.143430855999998</v>
      </c>
      <c r="AR14" s="16" t="s">
        <v>12813</v>
      </c>
      <c r="AS14" s="23">
        <f>IF(_xlfn.SINGLE(B6L236C20)=0,0,B6L227C20/_xlfn.SINGLE(B6L236C20))</f>
        <v>2.2855188312257659E-2</v>
      </c>
      <c r="AT14" s="16" t="s">
        <v>12814</v>
      </c>
      <c r="AU14" s="17">
        <f>A1L242C18</f>
        <v>135545.5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677.72749999999996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169.43187499999999</v>
      </c>
      <c r="BD14" s="16" t="s">
        <v>12817</v>
      </c>
      <c r="BE14" s="23">
        <f>IF(_xlfn.SINGLE(B6L236C26)=0,0,B6L227C26/_xlfn.SINGLE(B6L236C26))</f>
        <v>1.2844859319956072E-2</v>
      </c>
      <c r="BF14" s="16" t="s">
        <v>12818</v>
      </c>
      <c r="BG14" s="23">
        <f>B6L227C3+B6L227C10+B6L227C15+B6L227C20+B6L227C26</f>
        <v>586.26895594977293</v>
      </c>
      <c r="BH14" s="16" t="s">
        <v>12819</v>
      </c>
      <c r="BI14" s="17">
        <f>_xlfn.SINGLE(B6L238C3)*B6L227C4</f>
        <v>1490.38617210097</v>
      </c>
      <c r="BJ14" s="16" t="s">
        <v>12820</v>
      </c>
      <c r="BK14" s="17">
        <f>_xlfn.SINGLE(B6L238C10)*B6L227C11</f>
        <v>126.2077052957822</v>
      </c>
      <c r="BL14" s="16" t="s">
        <v>12821</v>
      </c>
      <c r="BM14" s="17">
        <f>_xlfn.SINGLE(B6L238C15)*B6L227C16</f>
        <v>95.951061759860465</v>
      </c>
      <c r="BN14" s="16" t="s">
        <v>12822</v>
      </c>
      <c r="BO14" s="17">
        <f>_xlfn.SINGLE(B6L238C20)*B6L227C21</f>
        <v>100.67260515307632</v>
      </c>
      <c r="BP14" s="16" t="s">
        <v>12823</v>
      </c>
      <c r="BQ14" s="17">
        <f>_xlfn.SINGLE(B6L238C26)*B6L227C27</f>
        <v>737.01899940208159</v>
      </c>
      <c r="BR14" s="16" t="s">
        <v>12824</v>
      </c>
      <c r="BS14" s="15">
        <f>B6L227C29+B6L227C30+B6L227C31+B6L227C32+B6L227C33</f>
        <v>2550.2365437117705</v>
      </c>
      <c r="BT14" s="16" t="s">
        <v>12825</v>
      </c>
      <c r="BU14" s="23">
        <f>IF(B6L227C3=0,0,B6L227C29/B6L227C3)</f>
        <v>4.3499430045384413</v>
      </c>
      <c r="BV14" s="16" t="s">
        <v>12826</v>
      </c>
      <c r="BW14" s="23">
        <f>IF(B6L227C8=0,0,B6L227C30/B6L227C8)</f>
        <v>2.3924686524961429</v>
      </c>
      <c r="BX14" s="16" t="s">
        <v>12827</v>
      </c>
      <c r="BY14" s="23">
        <f>IF(B6L227C13=0,0,B6L227C31/B6L227C13)</f>
        <v>6.5249145068076633</v>
      </c>
      <c r="BZ14" s="16" t="s">
        <v>12828</v>
      </c>
      <c r="CA14" s="23">
        <f>IF(B6L227C18=0,0,B6L227C32/B6L227C18)</f>
        <v>5.2199316054461304</v>
      </c>
      <c r="CB14" s="16" t="s">
        <v>12829</v>
      </c>
      <c r="CC14" s="23">
        <f>IF(B6L227C24=0,0,B6L227C33/B6L227C24)</f>
        <v>1.0874857511346103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1277.2245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2554.4490000000001</v>
      </c>
      <c r="J15" s="16" t="s">
        <v>12832</v>
      </c>
      <c r="K15" s="23">
        <f>IF(_xlfn.SINGLE(B6L236C3)=0,0,B6L228C3/_xlfn.SINGLE(B6L236C3))</f>
        <v>0.17039890295736487</v>
      </c>
      <c r="L15" s="16" t="s">
        <v>12833</v>
      </c>
      <c r="M15" s="23">
        <f>A1L548C54</f>
        <v>0.32345889286369045</v>
      </c>
      <c r="N15" s="16" t="s">
        <v>12834</v>
      </c>
      <c r="O15" s="23">
        <f>B6L228C1*B6L228C5</f>
        <v>413.12962270838062</v>
      </c>
      <c r="P15" s="16" t="s">
        <v>12835</v>
      </c>
      <c r="Q15" s="23">
        <f>B3L842C9</f>
        <v>2.0172179425183625</v>
      </c>
      <c r="R15" s="16" t="s">
        <v>12836</v>
      </c>
      <c r="S15" s="23">
        <f>B6L228C6*B6L228C7</f>
        <v>833.37248751318691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458.35486813225282</v>
      </c>
      <c r="X15" s="16" t="s">
        <v>12838</v>
      </c>
      <c r="Y15" s="23">
        <f>IF(_xlfn.SINGLE(B6L236C10)=0,0,B6L228C10/_xlfn.SINGLE(B6L236C10))</f>
        <v>0.28577049976707952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109.63695108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164.45542662</v>
      </c>
      <c r="AH15" s="16" t="s">
        <v>12841</v>
      </c>
      <c r="AI15" s="23">
        <f>IF(_xlfn.SINGLE(B6L236C15)=0,0,B6L228C15/_xlfn.SINGLE(B6L236C15))</f>
        <v>0.17390539690823403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143.78993421000001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172.54792105200002</v>
      </c>
      <c r="AR15" s="16" t="s">
        <v>12844</v>
      </c>
      <c r="AS15" s="23">
        <f>IF(_xlfn.SINGLE(B6L236C20)=0,0,B6L228C20/_xlfn.SINGLE(B6L236C20))</f>
        <v>0.1703989029573649</v>
      </c>
      <c r="AT15" s="16" t="s">
        <v>12845</v>
      </c>
      <c r="AU15" s="17">
        <f>A1L243C18</f>
        <v>1170114.5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5850.5725000000002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1462.6431250000001</v>
      </c>
      <c r="BD15" s="16" t="s">
        <v>12848</v>
      </c>
      <c r="BE15" s="23">
        <f>IF(_xlfn.SINGLE(B6L236C26)=0,0,B6L228C26/_xlfn.SINGLE(B6L236C26))</f>
        <v>0.1108849511104444</v>
      </c>
      <c r="BF15" s="16" t="s">
        <v>12849</v>
      </c>
      <c r="BG15" s="17">
        <f>B6L228C3+B6L228C10+B6L228C15+B6L228C20+B6L228C26</f>
        <v>4812.4503408042528</v>
      </c>
      <c r="BH15" s="16" t="s">
        <v>12850</v>
      </c>
      <c r="BI15" s="17">
        <f>_xlfn.SINGLE(B6L238C3)*B6L228C4</f>
        <v>11111.707558000218</v>
      </c>
      <c r="BJ15" s="16" t="s">
        <v>12851</v>
      </c>
      <c r="BK15" s="17">
        <f>_xlfn.SINGLE(B6L238C10)*B6L228C11</f>
        <v>1993.8175522280328</v>
      </c>
      <c r="BL15" s="16" t="s">
        <v>12852</v>
      </c>
      <c r="BM15" s="17">
        <f>_xlfn.SINGLE(B6L238C15)*B6L228C16</f>
        <v>715.37173258405403</v>
      </c>
      <c r="BN15" s="16" t="s">
        <v>12853</v>
      </c>
      <c r="BO15" s="17">
        <f>_xlfn.SINGLE(B6L238C20)*B6L228C21</f>
        <v>750.5736221277989</v>
      </c>
      <c r="BP15" s="16" t="s">
        <v>12854</v>
      </c>
      <c r="BQ15" s="17">
        <f>_xlfn.SINGLE(B6L238C26)*B6L228C27</f>
        <v>6362.4142297299959</v>
      </c>
      <c r="BR15" s="16" t="s">
        <v>12855</v>
      </c>
      <c r="BS15" s="15">
        <f>B6L228C29+B6L228C30+B6L228C31+B6L228C32+B6L228C33</f>
        <v>20933.884694670098</v>
      </c>
      <c r="BT15" s="16" t="s">
        <v>12856</v>
      </c>
      <c r="BU15" s="23">
        <f>IF(B6L228C3=0,0,B6L228C29/B6L228C3)</f>
        <v>4.3499430045384422</v>
      </c>
      <c r="BV15" s="16" t="s">
        <v>12857</v>
      </c>
      <c r="BW15" s="23">
        <f>IF(B6L228C8=0,0,B6L228C30/B6L228C8)</f>
        <v>2.3924686524961429</v>
      </c>
      <c r="BX15" s="16" t="s">
        <v>12858</v>
      </c>
      <c r="BY15" s="23">
        <f>IF(B6L228C13=0,0,B6L228C31/B6L228C13)</f>
        <v>6.5249145068076624</v>
      </c>
      <c r="BZ15" s="16" t="s">
        <v>12859</v>
      </c>
      <c r="CA15" s="23">
        <f>IF(B6L228C18=0,0,B6L228C32/B6L228C18)</f>
        <v>5.2199316054461304</v>
      </c>
      <c r="CB15" s="16" t="s">
        <v>12860</v>
      </c>
      <c r="CC15" s="23">
        <f>IF(B6L228C24=0,0,B6L228C33/B6L228C24)</f>
        <v>1.0874857511346105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14.583499999999999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29.166999999999998</v>
      </c>
      <c r="J16" s="16" t="s">
        <v>12863</v>
      </c>
      <c r="K16" s="23">
        <f>IF(_xlfn.SINGLE(B6L236C3)=0,0,B6L229C3/_xlfn.SINGLE(B6L236C3))</f>
        <v>1.9456347739013229E-3</v>
      </c>
      <c r="L16" s="16" t="s">
        <v>12864</v>
      </c>
      <c r="M16" s="23">
        <f>A1L549C54</f>
        <v>0.66389403418026782</v>
      </c>
      <c r="N16" s="16" t="s">
        <v>12865</v>
      </c>
      <c r="O16" s="23">
        <f>B6L229C1*B6L229C5</f>
        <v>9.6818986474679356</v>
      </c>
      <c r="P16" s="16" t="s">
        <v>12866</v>
      </c>
      <c r="Q16" s="23">
        <f>B3L843C9</f>
        <v>1.8420497732009316</v>
      </c>
      <c r="R16" s="16" t="s">
        <v>12867</v>
      </c>
      <c r="S16" s="23">
        <f>B6L229C6*B6L229C7</f>
        <v>17.834539207722717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9.8089965642474954</v>
      </c>
      <c r="X16" s="16" t="s">
        <v>12869</v>
      </c>
      <c r="Y16" s="23">
        <f>IF(_xlfn.SINGLE(B6L236C10)=0,0,B6L229C10/_xlfn.SINGLE(B6L236C10))</f>
        <v>6.1156148767460361E-3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1.2518476399999998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1.8777714599999997</v>
      </c>
      <c r="AH16" s="16" t="s">
        <v>12872</v>
      </c>
      <c r="AI16" s="23">
        <f>IF(_xlfn.SINGLE(B6L236C15)=0,0,B6L229C15/_xlfn.SINGLE(B6L236C15))</f>
        <v>1.9856723354517787E-3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1.6418104299999998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1.9701725159999997</v>
      </c>
      <c r="AR16" s="16" t="s">
        <v>12875</v>
      </c>
      <c r="AS16" s="23">
        <f>IF(_xlfn.SINGLE(B6L236C20)=0,0,B6L229C20/_xlfn.SINGLE(B6L236C20))</f>
        <v>1.9456347739013229E-3</v>
      </c>
      <c r="AT16" s="16" t="s">
        <v>12876</v>
      </c>
      <c r="AU16" s="17">
        <f>A1L244C18</f>
        <v>37564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187.82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46.954999999999998</v>
      </c>
      <c r="BD16" s="16" t="s">
        <v>12879</v>
      </c>
      <c r="BE16" s="23">
        <f>IF(_xlfn.SINGLE(B6L236C26)=0,0,B6L229C26/_xlfn.SINGLE(B6L236C26))</f>
        <v>3.5597219789283295E-3</v>
      </c>
      <c r="BF16" s="16" t="s">
        <v>12880</v>
      </c>
      <c r="BG16" s="23">
        <f>B6L229C3+B6L229C10+B6L229C15+B6L229C20+B6L229C26</f>
        <v>89.77894054024749</v>
      </c>
      <c r="BH16" s="16" t="s">
        <v>12881</v>
      </c>
      <c r="BI16" s="17">
        <f>_xlfn.SINGLE(B6L238C3)*B6L229C4</f>
        <v>126.87478761337272</v>
      </c>
      <c r="BJ16" s="16" t="s">
        <v>12882</v>
      </c>
      <c r="BK16" s="17">
        <f>_xlfn.SINGLE(B6L238C10)*B6L229C11</f>
        <v>42.66857598619</v>
      </c>
      <c r="BL16" s="16" t="s">
        <v>12883</v>
      </c>
      <c r="BM16" s="17">
        <f>_xlfn.SINGLE(B6L238C15)*B6L229C16</f>
        <v>8.1681988265489345</v>
      </c>
      <c r="BN16" s="16" t="s">
        <v>12884</v>
      </c>
      <c r="BO16" s="17">
        <f>_xlfn.SINGLE(B6L238C20)*B6L229C21</f>
        <v>8.5701381537081005</v>
      </c>
      <c r="BP16" s="16" t="s">
        <v>12885</v>
      </c>
      <c r="BQ16" s="17">
        <f>_xlfn.SINGLE(B6L238C26)*B6L229C27</f>
        <v>204.25157377810251</v>
      </c>
      <c r="BR16" s="16" t="s">
        <v>12886</v>
      </c>
      <c r="BS16" s="15">
        <f>B6L229C29+B6L229C30+B6L229C31+B6L229C32+B6L229C33</f>
        <v>390.53327435792227</v>
      </c>
      <c r="BT16" s="16" t="s">
        <v>12887</v>
      </c>
      <c r="BU16" s="23">
        <f>IF(B6L229C3=0,0,B6L229C29/B6L229C3)</f>
        <v>4.3499430045384413</v>
      </c>
      <c r="BV16" s="16" t="s">
        <v>12888</v>
      </c>
      <c r="BW16" s="23">
        <f>IF(B6L229C8=0,0,B6L229C30/B6L229C8)</f>
        <v>2.3924686524961429</v>
      </c>
      <c r="BX16" s="16" t="s">
        <v>12889</v>
      </c>
      <c r="BY16" s="23">
        <f>IF(B6L229C13=0,0,B6L229C31/B6L229C13)</f>
        <v>6.5249145068076624</v>
      </c>
      <c r="BZ16" s="16" t="s">
        <v>12890</v>
      </c>
      <c r="CA16" s="23">
        <f>IF(B6L229C18=0,0,B6L229C32/B6L229C18)</f>
        <v>5.2199316054461304</v>
      </c>
      <c r="CB16" s="16" t="s">
        <v>12891</v>
      </c>
      <c r="CC16" s="23">
        <f>IF(B6L229C24=0,0,B6L229C33/B6L229C24)</f>
        <v>1.0874857511346103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16.086000000000002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32.172000000000004</v>
      </c>
      <c r="J17" s="16" t="s">
        <v>12894</v>
      </c>
      <c r="K17" s="23">
        <f>IF(_xlfn.SINGLE(B6L236C3)=0,0,B6L230C3/_xlfn.SINGLE(B6L236C3))</f>
        <v>2.1460884542789239E-3</v>
      </c>
      <c r="L17" s="16" t="s">
        <v>12895</v>
      </c>
      <c r="M17" s="23">
        <f>A1L550C54</f>
        <v>7.9960826870649274E-2</v>
      </c>
      <c r="N17" s="16" t="s">
        <v>12896</v>
      </c>
      <c r="O17" s="23">
        <f>B6L230C1*B6L230C5</f>
        <v>1.2862498610412645</v>
      </c>
      <c r="P17" s="16" t="s">
        <v>12897</v>
      </c>
      <c r="Q17" s="23">
        <f>B3L844C9</f>
        <v>1.8880880026119495</v>
      </c>
      <c r="R17" s="16" t="s">
        <v>12898</v>
      </c>
      <c r="S17" s="23">
        <f>B6L230C6*B6L230C7</f>
        <v>2.4285529309932987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1.3357041120463145</v>
      </c>
      <c r="X17" s="16" t="s">
        <v>12900</v>
      </c>
      <c r="Y17" s="23">
        <f>IF(_xlfn.SINGLE(B6L236C10)=0,0,B6L230C10/_xlfn.SINGLE(B6L236C10))</f>
        <v>8.3277141398284903E-4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1.3808222400000001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2.0712333599999999</v>
      </c>
      <c r="AH17" s="16" t="s">
        <v>12903</v>
      </c>
      <c r="AI17" s="23">
        <f>IF(_xlfn.SINGLE(B6L236C15)=0,0,B6L230C15/_xlfn.SINGLE(B6L236C15))</f>
        <v>2.1902509814569425E-3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1.8109618800000002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2.1731542560000001</v>
      </c>
      <c r="AR17" s="16" t="s">
        <v>12906</v>
      </c>
      <c r="AS17" s="23">
        <f>IF(_xlfn.SINGLE(B6L236C20)=0,0,B6L230C20/_xlfn.SINGLE(B6L236C20))</f>
        <v>2.1460884542789239E-3</v>
      </c>
      <c r="AT17" s="16" t="s">
        <v>12907</v>
      </c>
      <c r="AU17" s="17">
        <f>A1L245C18</f>
        <v>37589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187.94499999999999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46.986249999999998</v>
      </c>
      <c r="BD17" s="16" t="s">
        <v>12910</v>
      </c>
      <c r="BE17" s="23">
        <f>IF(_xlfn.SINGLE(B6L236C26)=0,0,B6L230C26/_xlfn.SINGLE(B6L236C26))</f>
        <v>3.5620910836422367E-3</v>
      </c>
      <c r="BF17" s="16" t="s">
        <v>12911</v>
      </c>
      <c r="BG17" s="23">
        <f>B6L230C3+B6L230C10+B6L230C15+B6L230C20+B6L230C26</f>
        <v>84.738341728046322</v>
      </c>
      <c r="BH17" s="16" t="s">
        <v>12912</v>
      </c>
      <c r="BI17" s="17">
        <f>_xlfn.SINGLE(B6L238C3)*B6L230C4</f>
        <v>139.94636634201075</v>
      </c>
      <c r="BJ17" s="16" t="s">
        <v>12913</v>
      </c>
      <c r="BK17" s="17">
        <f>_xlfn.SINGLE(B6L238C10)*B6L230C11</f>
        <v>5.8102367583290961</v>
      </c>
      <c r="BL17" s="16" t="s">
        <v>12914</v>
      </c>
      <c r="BM17" s="17">
        <f>_xlfn.SINGLE(B6L238C15)*B6L230C16</f>
        <v>9.0097470650986526</v>
      </c>
      <c r="BN17" s="16" t="s">
        <v>12915</v>
      </c>
      <c r="BO17" s="17">
        <f>_xlfn.SINGLE(B6L238C20)*B6L230C21</f>
        <v>9.4530971536701429</v>
      </c>
      <c r="BP17" s="16" t="s">
        <v>12916</v>
      </c>
      <c r="BQ17" s="17">
        <f>_xlfn.SINGLE(B6L238C26)*B6L230C27</f>
        <v>204.38750949699434</v>
      </c>
      <c r="BR17" s="16" t="s">
        <v>12917</v>
      </c>
      <c r="BS17" s="15">
        <f>B6L230C29+B6L230C30+B6L230C31+B6L230C32+B6L230C33</f>
        <v>368.60695681610298</v>
      </c>
      <c r="BT17" s="16" t="s">
        <v>12918</v>
      </c>
      <c r="BU17" s="23">
        <f>IF(B6L230C3=0,0,B6L230C29/B6L230C3)</f>
        <v>4.3499430045384413</v>
      </c>
      <c r="BV17" s="16" t="s">
        <v>12919</v>
      </c>
      <c r="BW17" s="23">
        <f>IF(B6L230C8=0,0,B6L230C30/B6L230C8)</f>
        <v>2.3924686524961429</v>
      </c>
      <c r="BX17" s="16" t="s">
        <v>12920</v>
      </c>
      <c r="BY17" s="23">
        <f>IF(B6L230C13=0,0,B6L230C31/B6L230C13)</f>
        <v>6.5249145068076624</v>
      </c>
      <c r="BZ17" s="16" t="s">
        <v>12921</v>
      </c>
      <c r="CA17" s="23">
        <f>IF(B6L230C18=0,0,B6L230C32/B6L230C18)</f>
        <v>5.2199316054461296</v>
      </c>
      <c r="CB17" s="16" t="s">
        <v>12922</v>
      </c>
      <c r="CC17" s="23">
        <f>IF(B6L230C24=0,0,B6L230C33/B6L230C24)</f>
        <v>1.0874857511346103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1227.8000000000002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1227.8000000000002</v>
      </c>
      <c r="J18" s="16" t="s">
        <v>12925</v>
      </c>
      <c r="K18" s="23">
        <f>IF(_xlfn.SINGLE(B6L236C3)=0,0,B6L231C3/_xlfn.SINGLE(B6L236C3))</f>
        <v>8.1902505413516818E-2</v>
      </c>
      <c r="L18" s="16" t="s">
        <v>12926</v>
      </c>
      <c r="M18" s="23">
        <f>A1L551C54</f>
        <v>5.810324552136379E-2</v>
      </c>
      <c r="N18" s="16" t="s">
        <v>12927</v>
      </c>
      <c r="O18" s="23">
        <f>B6L231C1*B6L231C5</f>
        <v>71.339164851130477</v>
      </c>
      <c r="P18" s="16" t="s">
        <v>12928</v>
      </c>
      <c r="Q18" s="23">
        <f>B3L845C9</f>
        <v>1.1408632816335316</v>
      </c>
      <c r="R18" s="16" t="s">
        <v>12929</v>
      </c>
      <c r="S18" s="23">
        <f>B6L231C6*B6L231C7</f>
        <v>81.38823372105621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44.763528546580922</v>
      </c>
      <c r="X18" s="16" t="s">
        <v>12931</v>
      </c>
      <c r="Y18" s="23">
        <f>IF(_xlfn.SINGLE(B6L236C10)=0,0,B6L231C10/_xlfn.SINGLE(B6L236C10))</f>
        <v>2.7908716179280015E-2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40.099948000000005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60.149922000000004</v>
      </c>
      <c r="AH18" s="16" t="s">
        <v>12934</v>
      </c>
      <c r="AI18" s="23">
        <f>IF(_xlfn.SINGLE(B6L236C15)=0,0,B6L231C15/_xlfn.SINGLE(B6L236C15))</f>
        <v>6.3606268728241488E-2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69.112862000000007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82.935434400000005</v>
      </c>
      <c r="AR18" s="16" t="s">
        <v>12937</v>
      </c>
      <c r="AS18" s="23">
        <f>IF(_xlfn.SINGLE(B6L236C20)=0,0,B6L231C20/_xlfn.SINGLE(B6L236C20))</f>
        <v>8.1902505413516805E-2</v>
      </c>
      <c r="AT18" s="16" t="s">
        <v>12938</v>
      </c>
      <c r="AU18" s="17">
        <f>A1L246C18</f>
        <v>1992767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9963.8349999999991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2490.9587499999998</v>
      </c>
      <c r="BD18" s="16" t="s">
        <v>12941</v>
      </c>
      <c r="BE18" s="23">
        <f>IF(_xlfn.SINGLE(B6L236C26)=0,0,B6L231C26/_xlfn.SINGLE(B6L236C26))</f>
        <v>0.18884294773674451</v>
      </c>
      <c r="BF18" s="16" t="s">
        <v>12942</v>
      </c>
      <c r="BG18" s="17">
        <f>B6L231C3+B6L231C10+B6L231C15+B6L231C20+B6L231C26</f>
        <v>3906.6076349465811</v>
      </c>
      <c r="BH18" s="16" t="s">
        <v>12943</v>
      </c>
      <c r="BI18" s="17">
        <f>_xlfn.SINGLE(B6L238C3)*B6L231C4</f>
        <v>5340.8600209722999</v>
      </c>
      <c r="BJ18" s="16" t="s">
        <v>12944</v>
      </c>
      <c r="BK18" s="17">
        <f>_xlfn.SINGLE(B6L238C10)*B6L231C11</f>
        <v>194.71879785965652</v>
      </c>
      <c r="BL18" s="16" t="s">
        <v>12945</v>
      </c>
      <c r="BM18" s="17">
        <f>_xlfn.SINGLE(B6L238C15)*B6L231C16</f>
        <v>261.64873242743295</v>
      </c>
      <c r="BN18" s="16" t="s">
        <v>12946</v>
      </c>
      <c r="BO18" s="17">
        <f>_xlfn.SINGLE(B6L238C20)*B6L231C21</f>
        <v>360.76441269663684</v>
      </c>
      <c r="BP18" s="16" t="s">
        <v>12947</v>
      </c>
      <c r="BQ18" s="17">
        <f>_xlfn.SINGLE(B6L238C26)*B6L231C27</f>
        <v>10835.528589156322</v>
      </c>
      <c r="BR18" s="16" t="s">
        <v>12948</v>
      </c>
      <c r="BS18" s="15">
        <f>B6L231C29+B6L231C30+B6L231C31+B6L231C32+B6L231C33</f>
        <v>16993.52055311235</v>
      </c>
      <c r="BT18" s="16" t="s">
        <v>12949</v>
      </c>
      <c r="BU18" s="23">
        <f>IF(B6L231C3=0,0,B6L231C29/B6L231C3)</f>
        <v>4.3499430045384422</v>
      </c>
      <c r="BV18" s="16" t="s">
        <v>12950</v>
      </c>
      <c r="BW18" s="23">
        <f>IF(B6L231C8=0,0,B6L231C30/B6L231C8)</f>
        <v>2.3924686524961434</v>
      </c>
      <c r="BX18" s="16" t="s">
        <v>12951</v>
      </c>
      <c r="BY18" s="23">
        <f>IF(B6L231C13=0,0,B6L231C31/B6L231C13)</f>
        <v>6.5249145068076624</v>
      </c>
      <c r="BZ18" s="16" t="s">
        <v>12952</v>
      </c>
      <c r="CA18" s="23">
        <f>IF(B6L231C18=0,0,B6L231C32/B6L231C18)</f>
        <v>5.2199316054461296</v>
      </c>
      <c r="CB18" s="16" t="s">
        <v>12953</v>
      </c>
      <c r="CC18" s="23">
        <f>IF(B6L231C24=0,0,B6L231C33/B6L231C24)</f>
        <v>1.0874857511346105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469.83449999999993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939.66899999999987</v>
      </c>
      <c r="J19" s="16" t="s">
        <v>12956</v>
      </c>
      <c r="K19" s="23">
        <f>IF(_xlfn.SINGLE(B6L236C3)=0,0,B6L232C3/_xlfn.SINGLE(B6L236C3))</f>
        <v>6.2682232741011493E-2</v>
      </c>
      <c r="L19" s="16" t="s">
        <v>12957</v>
      </c>
      <c r="M19" s="23">
        <f>A1L552C54</f>
        <v>0.10752220986841396</v>
      </c>
      <c r="N19" s="16" t="s">
        <v>12958</v>
      </c>
      <c r="O19" s="23">
        <f>B6L232C1*B6L232C5</f>
        <v>50.517643712421332</v>
      </c>
      <c r="P19" s="16" t="s">
        <v>12959</v>
      </c>
      <c r="Q19" s="23">
        <f>B3L846C9</f>
        <v>1.2796749285334557</v>
      </c>
      <c r="R19" s="16" t="s">
        <v>12960</v>
      </c>
      <c r="S19" s="23">
        <f>B6L232C6*B6L232C7</f>
        <v>64.646162107371339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35.555389159054236</v>
      </c>
      <c r="X19" s="16" t="s">
        <v>12962</v>
      </c>
      <c r="Y19" s="23">
        <f>IF(_xlfn.SINGLE(B6L236C10)=0,0,B6L232C10/_xlfn.SINGLE(B6L236C10))</f>
        <v>2.2167717713569016E-2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40.330593479999997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60.495890219999993</v>
      </c>
      <c r="AH19" s="16" t="s">
        <v>12965</v>
      </c>
      <c r="AI19" s="23">
        <f>IF(_xlfn.SINGLE(B6L236C15)=0,0,B6L232C15/_xlfn.SINGLE(B6L236C15))</f>
        <v>6.3972117042604235E-2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52.893968009999995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63.472761611999992</v>
      </c>
      <c r="AR19" s="16" t="s">
        <v>12968</v>
      </c>
      <c r="AS19" s="23">
        <f>IF(_xlfn.SINGLE(B6L236C20)=0,0,B6L232C20/_xlfn.SINGLE(B6L236C20))</f>
        <v>6.2682232741011493E-2</v>
      </c>
      <c r="AT19" s="16" t="s">
        <v>12969</v>
      </c>
      <c r="AU19" s="17">
        <f>A1L247C18</f>
        <v>465778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2328.89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582.22249999999997</v>
      </c>
      <c r="BD19" s="16" t="s">
        <v>12972</v>
      </c>
      <c r="BE19" s="23">
        <f>IF(_xlfn.SINGLE(B6L236C26)=0,0,B6L232C26/_xlfn.SINGLE(B6L236C26))</f>
        <v>4.413907421736981E-2</v>
      </c>
      <c r="BF19" s="16" t="s">
        <v>12973</v>
      </c>
      <c r="BG19" s="17">
        <f>B6L232C3+B6L232C10+B6L232C15+B6L232C20+B6L232C26</f>
        <v>1681.4155409910541</v>
      </c>
      <c r="BH19" s="16" t="s">
        <v>12974</v>
      </c>
      <c r="BI19" s="17">
        <f>_xlfn.SINGLE(B6L238C3)*B6L232C4</f>
        <v>4087.5065931316326</v>
      </c>
      <c r="BJ19" s="16" t="s">
        <v>12975</v>
      </c>
      <c r="BK19" s="17">
        <f>_xlfn.SINGLE(B6L238C10)*B6L232C11</f>
        <v>154.66391634606993</v>
      </c>
      <c r="BL19" s="16" t="s">
        <v>12976</v>
      </c>
      <c r="BM19" s="17">
        <f>_xlfn.SINGLE(B6L238C15)*B6L232C16</f>
        <v>263.1536744658145</v>
      </c>
      <c r="BN19" s="16" t="s">
        <v>12977</v>
      </c>
      <c r="BO19" s="17">
        <f>_xlfn.SINGLE(B6L238C20)*B6L232C21</f>
        <v>276.10289535285551</v>
      </c>
      <c r="BP19" s="16" t="s">
        <v>12978</v>
      </c>
      <c r="BQ19" s="17">
        <f>_xlfn.SINGLE(B6L238C26)*B6L232C27</f>
        <v>2532.6346909598828</v>
      </c>
      <c r="BR19" s="16" t="s">
        <v>12979</v>
      </c>
      <c r="BS19" s="15">
        <f>B6L232C29+B6L232C30+B6L232C31+B6L232C32+B6L232C33</f>
        <v>7314.0617702562558</v>
      </c>
      <c r="BT19" s="16" t="s">
        <v>12980</v>
      </c>
      <c r="BU19" s="23">
        <f>IF(B6L232C3=0,0,B6L232C29/B6L232C3)</f>
        <v>4.3499430045384422</v>
      </c>
      <c r="BV19" s="16" t="s">
        <v>12981</v>
      </c>
      <c r="BW19" s="23">
        <f>IF(B6L232C8=0,0,B6L232C30/B6L232C8)</f>
        <v>2.3924686524961429</v>
      </c>
      <c r="BX19" s="16" t="s">
        <v>12982</v>
      </c>
      <c r="BY19" s="23">
        <f>IF(B6L232C13=0,0,B6L232C31/B6L232C13)</f>
        <v>6.5249145068076624</v>
      </c>
      <c r="BZ19" s="16" t="s">
        <v>12983</v>
      </c>
      <c r="CA19" s="23">
        <f>IF(B6L232C18=0,0,B6L232C32/B6L232C18)</f>
        <v>5.2199316054461296</v>
      </c>
      <c r="CB19" s="16" t="s">
        <v>12984</v>
      </c>
      <c r="CC19" s="23">
        <f>IF(B6L232C24=0,0,B6L232C33/B6L232C24)</f>
        <v>1.0874857511346105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0.66500000000000004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1.33</v>
      </c>
      <c r="J20" s="16" t="s">
        <v>12987</v>
      </c>
      <c r="K20" s="23">
        <f>IF(_xlfn.SINGLE(B6L236C3)=0,0,B6L233C3/_xlfn.SINGLE(B6L236C3))</f>
        <v>8.8719931747823226E-5</v>
      </c>
      <c r="L20" s="16" t="s">
        <v>12988</v>
      </c>
      <c r="M20" s="23">
        <f>A1L553C54</f>
        <v>0.54252577319587625</v>
      </c>
      <c r="N20" s="16" t="s">
        <v>12989</v>
      </c>
      <c r="O20" s="23">
        <f>B6L233C1*B6L233C5</f>
        <v>0.36077963917525774</v>
      </c>
      <c r="P20" s="16" t="s">
        <v>12990</v>
      </c>
      <c r="Q20" s="23">
        <f>B3L847C9</f>
        <v>2.5316804407713498</v>
      </c>
      <c r="R20" s="16" t="s">
        <v>12991</v>
      </c>
      <c r="S20" s="23">
        <f>B6L233C6*B6L233C7</f>
        <v>0.91337875592854501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0.50235831576069978</v>
      </c>
      <c r="X20" s="16" t="s">
        <v>12993</v>
      </c>
      <c r="Y20" s="23">
        <f>IF(_xlfn.SINGLE(B6L236C10)=0,0,B6L233C10/_xlfn.SINGLE(B6L236C10))</f>
        <v>3.1320532831269338E-4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5.7083600000000005E-2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8.5625400000000004E-2</v>
      </c>
      <c r="AH20" s="16" t="s">
        <v>12996</v>
      </c>
      <c r="AI20" s="23">
        <f>IF(_xlfn.SINGLE(B6L236C15)=0,0,B6L233C15/_xlfn.SINGLE(B6L236C15))</f>
        <v>9.0545623689473258E-5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7.4865700000000007E-2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8.9838840000000003E-2</v>
      </c>
      <c r="AR20" s="16" t="s">
        <v>12999</v>
      </c>
      <c r="AS20" s="23">
        <f>IF(_xlfn.SINGLE(B6L236C20)=0,0,B6L233C20/_xlfn.SINGLE(B6L236C20))</f>
        <v>8.8719931747823226E-5</v>
      </c>
      <c r="AT20" s="16" t="s">
        <v>13000</v>
      </c>
      <c r="AU20" s="17">
        <f>A1L248C18</f>
        <v>919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4.5949999999999998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1.1487499999999999</v>
      </c>
      <c r="BD20" s="16" t="s">
        <v>13003</v>
      </c>
      <c r="BE20" s="23">
        <f>IF(_xlfn.SINGLE(B6L236C26)=0,0,B6L233C26/_xlfn.SINGLE(B6L236C26))</f>
        <v>8.7088289283226893E-5</v>
      </c>
      <c r="BF20" s="16" t="s">
        <v>13004</v>
      </c>
      <c r="BG20" s="23">
        <f>B6L233C3+B6L233C10+B6L233C15+B6L233C20+B6L233C26</f>
        <v>3.1565725557607003</v>
      </c>
      <c r="BH20" s="16" t="s">
        <v>13005</v>
      </c>
      <c r="BI20" s="17">
        <f>_xlfn.SINGLE(B6L238C3)*B6L233C4</f>
        <v>5.7854241960361277</v>
      </c>
      <c r="BJ20" s="16" t="s">
        <v>13006</v>
      </c>
      <c r="BK20" s="17">
        <f>_xlfn.SINGLE(B6L238C10)*B6L233C11</f>
        <v>2.1852300414149695</v>
      </c>
      <c r="BL20" s="16" t="s">
        <v>13007</v>
      </c>
      <c r="BM20" s="17">
        <f>_xlfn.SINGLE(B6L238C15)*B6L233C16</f>
        <v>0.37246560974080589</v>
      </c>
      <c r="BN20" s="16" t="s">
        <v>13008</v>
      </c>
      <c r="BO20" s="17">
        <f>_xlfn.SINGLE(B6L238C20)*B6L233C21</f>
        <v>0.39079383359384839</v>
      </c>
      <c r="BP20" s="16" t="s">
        <v>13009</v>
      </c>
      <c r="BQ20" s="17">
        <f>_xlfn.SINGLE(B6L238C26)*B6L233C27</f>
        <v>4.9969970264635348</v>
      </c>
      <c r="BR20" s="16" t="s">
        <v>13010</v>
      </c>
      <c r="BS20" s="15">
        <f>B6L233C29+B6L233C30+B6L233C31+B6L233C32+B6L233C33</f>
        <v>13.730910707249286</v>
      </c>
      <c r="BT20" s="16" t="s">
        <v>13011</v>
      </c>
      <c r="BU20" s="23">
        <f>IF(B6L233C3=0,0,B6L233C29/B6L233C3)</f>
        <v>4.3499430045384413</v>
      </c>
      <c r="BV20" s="16" t="s">
        <v>13012</v>
      </c>
      <c r="BW20" s="23">
        <f>IF(B6L233C8=0,0,B6L233C30/B6L233C8)</f>
        <v>2.3924686524961429</v>
      </c>
      <c r="BX20" s="16" t="s">
        <v>13013</v>
      </c>
      <c r="BY20" s="23">
        <f>IF(B6L233C13=0,0,B6L233C31/B6L233C13)</f>
        <v>6.5249145068076624</v>
      </c>
      <c r="BZ20" s="16" t="s">
        <v>13014</v>
      </c>
      <c r="CA20" s="23">
        <f>IF(B6L233C18=0,0,B6L233C32/B6L233C18)</f>
        <v>5.2199316054461304</v>
      </c>
      <c r="CB20" s="16" t="s">
        <v>13015</v>
      </c>
      <c r="CC20" s="23">
        <f>IF(B6L233C24=0,0,B6L233C33/B6L233C24)</f>
        <v>1.0874857511346105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222.39450000000002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444.78900000000004</v>
      </c>
      <c r="J21" s="16" t="s">
        <v>13018</v>
      </c>
      <c r="K21" s="23">
        <f>IF(_xlfn.SINGLE(B6L236C3)=0,0,B6L234C3/_xlfn.SINGLE(B6L236C3))</f>
        <v>2.9670413324949282E-2</v>
      </c>
      <c r="L21" s="16" t="s">
        <v>13019</v>
      </c>
      <c r="M21" s="23">
        <f>A1L554C54</f>
        <v>0.27251898153618759</v>
      </c>
      <c r="N21" s="16" t="s">
        <v>13020</v>
      </c>
      <c r="O21" s="23">
        <f>B6L234C1*B6L234C5</f>
        <v>60.606722639249675</v>
      </c>
      <c r="P21" s="16" t="s">
        <v>13021</v>
      </c>
      <c r="Q21" s="23">
        <f>B3L848C9</f>
        <v>1.9701731285052426</v>
      </c>
      <c r="R21" s="16" t="s">
        <v>13022</v>
      </c>
      <c r="S21" s="23">
        <f>B6L234C6*B6L234C7</f>
        <v>119.40573635062005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65.673154992841035</v>
      </c>
      <c r="X21" s="16" t="s">
        <v>13024</v>
      </c>
      <c r="Y21" s="23">
        <f>IF(_xlfn.SINGLE(B6L236C10)=0,0,B6L234C10/_xlfn.SINGLE(B6L236C10))</f>
        <v>4.0945240529593183E-2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19.090343880000002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28.635515820000002</v>
      </c>
      <c r="AH21" s="16" t="s">
        <v>13027</v>
      </c>
      <c r="AI21" s="23">
        <f>IF(_xlfn.SINGLE(B6L236C15)=0,0,B6L234C15/_xlfn.SINGLE(B6L236C15))</f>
        <v>3.0280975500163249E-2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25.037172810000001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30.044607372000002</v>
      </c>
      <c r="AR21" s="16" t="s">
        <v>13030</v>
      </c>
      <c r="AS21" s="23">
        <f>IF(_xlfn.SINGLE(B6L236C20)=0,0,B6L234C20/_xlfn.SINGLE(B6L236C20))</f>
        <v>2.9670413324949282E-2</v>
      </c>
      <c r="AT21" s="16" t="s">
        <v>13031</v>
      </c>
      <c r="AU21" s="17">
        <f>A1L249C18</f>
        <v>302988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1514.94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378.73500000000001</v>
      </c>
      <c r="BD21" s="16" t="s">
        <v>13034</v>
      </c>
      <c r="BE21" s="23">
        <f>IF(_xlfn.SINGLE(B6L236C26)=0,0,B6L234C26/_xlfn.SINGLE(B6L236C26))</f>
        <v>2.8712411962292003E-2</v>
      </c>
      <c r="BF21" s="16" t="s">
        <v>13035</v>
      </c>
      <c r="BG21" s="23">
        <f>B6L234C3+B6L234C10+B6L234C15+B6L234C20+B6L234C26</f>
        <v>947.87727818484109</v>
      </c>
      <c r="BH21" s="16" t="s">
        <v>13036</v>
      </c>
      <c r="BI21" s="17">
        <f>_xlfn.SINGLE(B6L238C3)*B6L234C4</f>
        <v>1934.8067990456491</v>
      </c>
      <c r="BJ21" s="16" t="s">
        <v>13037</v>
      </c>
      <c r="BK21" s="17">
        <f>_xlfn.SINGLE(B6L238C10)*B6L234C11</f>
        <v>285.6744811470777</v>
      </c>
      <c r="BL21" s="16" t="s">
        <v>13038</v>
      </c>
      <c r="BM21" s="17">
        <f>_xlfn.SINGLE(B6L238C15)*B6L234C16</f>
        <v>124.56286172255889</v>
      </c>
      <c r="BN21" s="16" t="s">
        <v>13039</v>
      </c>
      <c r="BO21" s="17">
        <f>_xlfn.SINGLE(B6L238C20)*B6L234C21</f>
        <v>130.6923296619355</v>
      </c>
      <c r="BP21" s="16" t="s">
        <v>13040</v>
      </c>
      <c r="BQ21" s="17">
        <f>_xlfn.SINGLE(B6L238C26)*B6L234C27</f>
        <v>1647.4756638238669</v>
      </c>
      <c r="BR21" s="16" t="s">
        <v>13041</v>
      </c>
      <c r="BS21" s="15">
        <f>B6L234C29+B6L234C30+B6L234C31+B6L234C32+B6L234C33</f>
        <v>4123.2121354010887</v>
      </c>
      <c r="BT21" s="16" t="s">
        <v>13042</v>
      </c>
      <c r="BU21" s="23">
        <f>IF(B6L234C3=0,0,B6L234C29/B6L234C3)</f>
        <v>4.3499430045384413</v>
      </c>
      <c r="BV21" s="16" t="s">
        <v>13043</v>
      </c>
      <c r="BW21" s="23">
        <f>IF(B6L234C8=0,0,B6L234C30/B6L234C8)</f>
        <v>2.3924686524961434</v>
      </c>
      <c r="BX21" s="16" t="s">
        <v>13044</v>
      </c>
      <c r="BY21" s="23">
        <f>IF(B6L234C13=0,0,B6L234C31/B6L234C13)</f>
        <v>6.5249145068076624</v>
      </c>
      <c r="BZ21" s="16" t="s">
        <v>13045</v>
      </c>
      <c r="CA21" s="23">
        <f>IF(B6L234C18=0,0,B6L234C32/B6L234C18)</f>
        <v>5.2199316054461304</v>
      </c>
      <c r="CB21" s="16" t="s">
        <v>13046</v>
      </c>
      <c r="CC21" s="23">
        <f>IF(B6L234C24=0,0,B6L234C33/B6L234C24)</f>
        <v>1.0874857511346105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1153.6224999999999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2307.2449999999999</v>
      </c>
      <c r="J22" s="16" t="s">
        <v>13049</v>
      </c>
      <c r="K22" s="23">
        <f>IF(_xlfn.SINGLE(B6L236C3)=0,0,B6L235C3/_xlfn.SINGLE(B6L236C3))</f>
        <v>0.15390873603421532</v>
      </c>
      <c r="L22" s="16" t="s">
        <v>13050</v>
      </c>
      <c r="M22" s="23">
        <f>A1L555C54</f>
        <v>0.19872980697615544</v>
      </c>
      <c r="N22" s="16" t="s">
        <v>13051</v>
      </c>
      <c r="O22" s="23">
        <f>B6L235C1*B6L235C5</f>
        <v>229.25917674834986</v>
      </c>
      <c r="P22" s="16" t="s">
        <v>13052</v>
      </c>
      <c r="Q22" s="23">
        <f>B3L852C9</f>
        <v>2.0536521084337349</v>
      </c>
      <c r="R22" s="16" t="s">
        <v>13053</v>
      </c>
      <c r="S22" s="17">
        <f>B6L235C6*B6L235C7</f>
        <v>470.81859170703098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258.95022543886705</v>
      </c>
      <c r="X22" s="16" t="s">
        <v>13055</v>
      </c>
      <c r="Y22" s="23">
        <f>IF(_xlfn.SINGLE(B6L236C10)=0,0,B6L235C10/_xlfn.SINGLE(B6L236C10))</f>
        <v>0.16144769147976201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99.026955399999991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148.54043309999997</v>
      </c>
      <c r="AH22" s="16" t="s">
        <v>13058</v>
      </c>
      <c r="AI22" s="23">
        <f>IF(_xlfn.SINGLE(B6L236C15)=0,0,B6L235C15/_xlfn.SINGLE(B6L236C15))</f>
        <v>0.15707589287926216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129.87482104999998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155.84978525999998</v>
      </c>
      <c r="AR22" s="16" t="s">
        <v>13061</v>
      </c>
      <c r="AS22" s="23">
        <f>IF(_xlfn.SINGLE(B6L236C20)=0,0,B6L235C20/_xlfn.SINGLE(B6L236C20))</f>
        <v>0.15390873603421532</v>
      </c>
      <c r="AT22" s="16" t="s">
        <v>13062</v>
      </c>
      <c r="AU22" s="17">
        <f>A1L253C18</f>
        <v>1478169.5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7390.8474999999999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1847.711875</v>
      </c>
      <c r="BD22" s="16" t="s">
        <v>13065</v>
      </c>
      <c r="BE22" s="23">
        <f>IF(_xlfn.SINGLE(B6L236C26)=0,0,B6L235C26/_xlfn.SINGLE(B6L236C26))</f>
        <v>0.1400775332161511</v>
      </c>
      <c r="BF22" s="16" t="s">
        <v>13066</v>
      </c>
      <c r="BG22" s="17">
        <f>B6L235C3+B6L235C10+B6L235C15+B6L235C20+B6L235C26</f>
        <v>4718.2973187988664</v>
      </c>
      <c r="BH22" s="16" t="s">
        <v>13067</v>
      </c>
      <c r="BI22" s="17">
        <f>_xlfn.SINGLE(B6L238C3)*B6L235C4</f>
        <v>10036.384247506296</v>
      </c>
      <c r="BJ22" s="16" t="s">
        <v>13068</v>
      </c>
      <c r="BK22" s="17">
        <f>_xlfn.SINGLE(B6L238C10)*B6L235C11</f>
        <v>1126.4187216714522</v>
      </c>
      <c r="BL22" s="16" t="s">
        <v>13069</v>
      </c>
      <c r="BM22" s="17">
        <f>_xlfn.SINGLE(B6L238C15)*B6L235C16</f>
        <v>646.14241785445529</v>
      </c>
      <c r="BN22" s="16" t="s">
        <v>13070</v>
      </c>
      <c r="BO22" s="17">
        <f>_xlfn.SINGLE(B6L238C20)*B6L235C21</f>
        <v>677.93768315055536</v>
      </c>
      <c r="BP22" s="16" t="s">
        <v>13071</v>
      </c>
      <c r="BQ22" s="17">
        <f>_xlfn.SINGLE(B6L238C26)*B6L235C27</f>
        <v>8037.4413450588581</v>
      </c>
      <c r="BR22" s="16" t="s">
        <v>13072</v>
      </c>
      <c r="BS22" s="15">
        <f>B6L235C29+B6L235C30+B6L235C31+B6L235C32+B6L235C33</f>
        <v>20524.324415241615</v>
      </c>
      <c r="BT22" s="16" t="s">
        <v>13073</v>
      </c>
      <c r="BU22" s="23">
        <f>IF(B6L235C3=0,0,B6L235C29/B6L235C3)</f>
        <v>4.3499430045384413</v>
      </c>
      <c r="BV22" s="16" t="s">
        <v>13074</v>
      </c>
      <c r="BW22" s="23">
        <f>IF(B6L235C8=0,0,B6L235C30/B6L235C8)</f>
        <v>2.3924686524961434</v>
      </c>
      <c r="BX22" s="16" t="s">
        <v>13075</v>
      </c>
      <c r="BY22" s="23">
        <f>IF(B6L235C13=0,0,B6L235C31/B6L235C13)</f>
        <v>6.5249145068076624</v>
      </c>
      <c r="BZ22" s="16" t="s">
        <v>13076</v>
      </c>
      <c r="CA22" s="23">
        <f>IF(B6L235C18=0,0,B6L235C32/B6L235C18)</f>
        <v>5.2199316054461313</v>
      </c>
      <c r="CB22" s="16" t="s">
        <v>13077</v>
      </c>
      <c r="CC22" s="23">
        <f>IF(B6L235C24=0,0,B6L235C33/B6L235C24)</f>
        <v>1.0874857511346105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8111.433500000001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14990.9944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2916.2299404327473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1603.9264672380114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630.44018776400003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945.66028164599993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843.84307477600009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1012.6116897311999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52762.547500000001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13190.636875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31743.82971361521</v>
      </c>
      <c r="BH23" s="16" t="s">
        <v>13094</v>
      </c>
      <c r="BI23" s="17">
        <f>SUM(B6L221C29:B6L235C29)</f>
        <v>65209.97122135495</v>
      </c>
      <c r="BJ23" s="16" t="s">
        <v>13095</v>
      </c>
      <c r="BK23" s="17">
        <f>SUM(B6L221C30:B6L235C30)</f>
        <v>6976.988715956044</v>
      </c>
      <c r="BL23" s="16" t="s">
        <v>13096</v>
      </c>
      <c r="BM23" s="17">
        <f>SUM(B6L221C31:B6L235C31)</f>
        <v>4113.56832681587</v>
      </c>
      <c r="BN23" s="16" t="s">
        <v>13097</v>
      </c>
      <c r="BO23" s="17">
        <f>SUM(B6L221C32:B6L235C32)</f>
        <v>4404.8031360600853</v>
      </c>
      <c r="BP23" s="16" t="s">
        <v>13098</v>
      </c>
      <c r="BQ23" s="17">
        <f>SUM(B6L221C33:B6L235C33)</f>
        <v>57378.518599813047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0.47224908069520766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5.0527188486966745E-2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2.9790365251373494E-2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3.1899480902799884E-2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0.41553388466365226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65209.97122135495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6976.9887159560431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4113.56832681587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4404.8031360600844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57378.518599813062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2773D-A9B4-4AF6-80DA-197B2E4E1A2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1.7666666666666667E-2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3.1800000000000002E-2</v>
      </c>
      <c r="J8" s="16" t="s">
        <v>13113</v>
      </c>
      <c r="K8" s="23">
        <f>IF(_xlfn.SINGLE(B6L256C3)=0,0,B6L241C3/_xlfn.SINGLE(B6L256C3))</f>
        <v>2.0074313255954922E-6</v>
      </c>
      <c r="L8" s="16" t="s">
        <v>13114</v>
      </c>
      <c r="M8" s="23">
        <f>A1L541C63</f>
        <v>0.14117207921680838</v>
      </c>
      <c r="N8" s="16" t="s">
        <v>13115</v>
      </c>
      <c r="O8" s="23">
        <f>B6L241C1*B6L241C5</f>
        <v>2.4940400661636148E-3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1.038588E-3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1.557882E-3</v>
      </c>
      <c r="AH8" s="16" t="s">
        <v>13122</v>
      </c>
      <c r="AI8" s="23">
        <f>IF(_xlfn.SINGLE(B6L256C15)=0,0,B6L241C15/_xlfn.SINGLE(B6L256C15))</f>
        <v>1.5580524224694004E-6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1.7900220000000001E-3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2.1480264000000001E-3</v>
      </c>
      <c r="AR8" s="16" t="s">
        <v>13125</v>
      </c>
      <c r="AS8" s="23">
        <f>IF(_xlfn.SINGLE(B6L256C20)=0,0,B6L241C20/_xlfn.SINGLE(B6L256C20))</f>
        <v>2.0074313255954922E-6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3.5505908400000008E-2</v>
      </c>
      <c r="BH8" s="16" t="s">
        <v>13131</v>
      </c>
      <c r="BI8" s="17">
        <f>_xlfn.SINGLE(B6L258C3)*B6L241C4</f>
        <v>0.13941459886981233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6.8299211986321065E-3</v>
      </c>
      <c r="BN8" s="16" t="s">
        <v>13134</v>
      </c>
      <c r="BO8" s="17">
        <f>_xlfn.SINGLE(B6L258C20)*B6L241C21</f>
        <v>9.4171773244580825E-3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0.1556616973929025</v>
      </c>
      <c r="BT8" s="16" t="s">
        <v>13137</v>
      </c>
      <c r="BU8" s="23">
        <f>IF(B6L241C3=0,0,B6L241C29/B6L241C3)</f>
        <v>4.384106882698501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6.576160324047752</v>
      </c>
      <c r="BZ8" s="16" t="s">
        <v>13140</v>
      </c>
      <c r="CA8" s="23">
        <f>IF(B6L241C18=0,0,B6L241C32/B6L241C18)</f>
        <v>5.2609282592382005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18.358999999999998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33.046199999999999</v>
      </c>
      <c r="J9" s="16" t="s">
        <v>13144</v>
      </c>
      <c r="K9" s="23">
        <f>IF(_xlfn.SINGLE(B6L256C3)=0,0,B6L242C3/_xlfn.SINGLE(B6L256C3))</f>
        <v>2.0860999079211871E-3</v>
      </c>
      <c r="L9" s="16" t="s">
        <v>13145</v>
      </c>
      <c r="M9" s="23">
        <f>A1L542C63</f>
        <v>0.85092046536354982</v>
      </c>
      <c r="N9" s="16" t="s">
        <v>13146</v>
      </c>
      <c r="O9" s="23">
        <f>B6L242C1*B6L242C5</f>
        <v>15.622048823609409</v>
      </c>
      <c r="P9" s="16" t="s">
        <v>13147</v>
      </c>
      <c r="Q9" s="23">
        <f>B3L836C15</f>
        <v>1.7907967618236045</v>
      </c>
      <c r="R9" s="16" t="s">
        <v>13148</v>
      </c>
      <c r="S9" s="17">
        <f>B6L242C6*B6L242C7</f>
        <v>27.97591444636998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15.38675294550349</v>
      </c>
      <c r="X9" s="16" t="s">
        <v>13150</v>
      </c>
      <c r="Y9" s="23">
        <f>IF(_xlfn.SINGLE(B6L256C10)=0,0,B6L242C10/_xlfn.SINGLE(B6L256C10))</f>
        <v>8.8294657315762907E-3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1.0792888920000001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1.6189333380000002</v>
      </c>
      <c r="AH9" s="16" t="s">
        <v>13153</v>
      </c>
      <c r="AI9" s="23">
        <f>IF(_xlfn.SINGLE(B6L256C15)=0,0,B6L242C15/_xlfn.SINGLE(B6L256C15))</f>
        <v>1.61911043910089E-3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1.8601705979999998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2.2322047175999997</v>
      </c>
      <c r="AR9" s="16" t="s">
        <v>13156</v>
      </c>
      <c r="AS9" s="23">
        <f>IF(_xlfn.SINGLE(B6L256C20)=0,0,B6L242C20/_xlfn.SINGLE(B6L256C20))</f>
        <v>2.0860999079211867E-3</v>
      </c>
      <c r="AT9" s="16" t="s">
        <v>13157</v>
      </c>
      <c r="AU9" s="17">
        <f>A1L237C21</f>
        <v>26619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133.095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33.27375</v>
      </c>
      <c r="BD9" s="16" t="s">
        <v>13160</v>
      </c>
      <c r="BE9" s="23">
        <f>IF(_xlfn.SINGLE(B6L256C26)=0,0,B6L242C26/_xlfn.SINGLE(B6L256C26))</f>
        <v>2.4358414871965728E-3</v>
      </c>
      <c r="BF9" s="16" t="s">
        <v>13161</v>
      </c>
      <c r="BG9" s="17">
        <f>B6L242C3+B6L242C10+B6L242C15+B6L242C20+B6L242C26</f>
        <v>85.557841001103483</v>
      </c>
      <c r="BH9" s="16" t="s">
        <v>13162</v>
      </c>
      <c r="BI9" s="17">
        <f>_xlfn.SINGLE(B6L258C3)*B6L242C4</f>
        <v>144.87807286703119</v>
      </c>
      <c r="BJ9" s="16" t="s">
        <v>13163</v>
      </c>
      <c r="BK9" s="17">
        <f>_xlfn.SINGLE(B6L258C10)*B6L242C11</f>
        <v>67.457169490763278</v>
      </c>
      <c r="BL9" s="16" t="s">
        <v>13164</v>
      </c>
      <c r="BM9" s="17">
        <f>_xlfn.SINGLE(B6L258C15)*B6L242C16</f>
        <v>7.097576789755859</v>
      </c>
      <c r="BN9" s="16" t="s">
        <v>13165</v>
      </c>
      <c r="BO9" s="17">
        <f>_xlfn.SINGLE(B6L258C20)*B6L242C21</f>
        <v>9.7862240660222195</v>
      </c>
      <c r="BP9" s="16" t="s">
        <v>13166</v>
      </c>
      <c r="BQ9" s="17">
        <f>_xlfn.SINGLE(B6L258C26)*B6L242C27</f>
        <v>145.87567638818922</v>
      </c>
      <c r="BR9" s="16" t="s">
        <v>13167</v>
      </c>
      <c r="BS9" s="15">
        <f>B6L242C29+B6L242C30+B6L242C31+B6L242C32+B6L242C33</f>
        <v>375.09471960176177</v>
      </c>
      <c r="BT9" s="16" t="s">
        <v>13168</v>
      </c>
      <c r="BU9" s="23">
        <f>IF(B6L242C3=0,0,B6L242C29/B6L242C3)</f>
        <v>4.384106882698501</v>
      </c>
      <c r="BV9" s="16" t="s">
        <v>13169</v>
      </c>
      <c r="BW9" s="23">
        <f>IF(B6L242C8=0,0,B6L242C30/B6L242C8)</f>
        <v>2.4112587854841756</v>
      </c>
      <c r="BX9" s="16" t="s">
        <v>13170</v>
      </c>
      <c r="BY9" s="23">
        <f>IF(B6L242C13=0,0,B6L242C31/B6L242C13)</f>
        <v>6.5761603240477511</v>
      </c>
      <c r="BZ9" s="16" t="s">
        <v>13171</v>
      </c>
      <c r="CA9" s="23">
        <f>IF(B6L242C18=0,0,B6L242C32/B6L242C18)</f>
        <v>5.2609282592381996</v>
      </c>
      <c r="CB9" s="16" t="s">
        <v>13172</v>
      </c>
      <c r="CC9" s="23">
        <f>IF(B6L242C24=0,0,B6L242C33/B6L242C24)</f>
        <v>1.096026720674625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62.364333333333327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124.72866666666665</v>
      </c>
      <c r="J10" s="16" t="s">
        <v>13175</v>
      </c>
      <c r="K10" s="23">
        <f>IF(_xlfn.SINGLE(B6L256C3)=0,0,B6L243C3/_xlfn.SINGLE(B6L256C3))</f>
        <v>7.873718008378142E-3</v>
      </c>
      <c r="L10" s="16" t="s">
        <v>13176</v>
      </c>
      <c r="M10" s="23">
        <f>A1L543C63</f>
        <v>0.6291239627293268</v>
      </c>
      <c r="N10" s="16" t="s">
        <v>13177</v>
      </c>
      <c r="O10" s="23">
        <f>B6L243C1*B6L243C5</f>
        <v>39.234896519639307</v>
      </c>
      <c r="P10" s="16" t="s">
        <v>13178</v>
      </c>
      <c r="Q10" s="23">
        <f>B3L837C15</f>
        <v>1.6602230111088399</v>
      </c>
      <c r="R10" s="16" t="s">
        <v>13179</v>
      </c>
      <c r="S10" s="23">
        <f>B6L243C6*B6L243C7</f>
        <v>65.138678040379304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35.826272922208624</v>
      </c>
      <c r="X10" s="16" t="s">
        <v>13181</v>
      </c>
      <c r="Y10" s="23">
        <f>IF(_xlfn.SINGLE(B6L256C10)=0,0,B6L243C10/_xlfn.SINGLE(B6L256C10))</f>
        <v>2.0558388776183063E-2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5.3533543733333326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8.0300315599999994</v>
      </c>
      <c r="AH10" s="16" t="s">
        <v>13184</v>
      </c>
      <c r="AI10" s="23">
        <f>IF(_xlfn.SINGLE(B6L256C15)=0,0,B6L243C15/_xlfn.SINGLE(B6L256C15))</f>
        <v>8.0309099948287083E-3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7.0209766466666661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8.4251719759999997</v>
      </c>
      <c r="AR10" s="16" t="s">
        <v>13187</v>
      </c>
      <c r="AS10" s="23">
        <f>IF(_xlfn.SINGLE(B6L256C20)=0,0,B6L243C20/_xlfn.SINGLE(B6L256C20))</f>
        <v>7.873718008378142E-3</v>
      </c>
      <c r="AT10" s="16" t="s">
        <v>13188</v>
      </c>
      <c r="AU10" s="17">
        <f>A1L238C21</f>
        <v>265324.66666666663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1326.6233333333332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331.65583333333331</v>
      </c>
      <c r="BD10" s="16" t="s">
        <v>13191</v>
      </c>
      <c r="BE10" s="23">
        <f>IF(_xlfn.SINGLE(B6L256C26)=0,0,B6L243C26/_xlfn.SINGLE(B6L256C26))</f>
        <v>2.4279230273235967E-2</v>
      </c>
      <c r="BF10" s="16" t="s">
        <v>13192</v>
      </c>
      <c r="BG10" s="23">
        <f>B6L243C3+B6L243C10+B6L243C15+B6L243C20+B6L243C26</f>
        <v>508.66597645820855</v>
      </c>
      <c r="BH10" s="16" t="s">
        <v>13193</v>
      </c>
      <c r="BI10" s="17">
        <f>_xlfn.SINGLE(B6L258C3)*B6L243C4</f>
        <v>546.82380600314036</v>
      </c>
      <c r="BJ10" s="16" t="s">
        <v>13194</v>
      </c>
      <c r="BK10" s="17">
        <f>_xlfn.SINGLE(B6L258C10)*B6L243C11</f>
        <v>157.06620969968975</v>
      </c>
      <c r="BL10" s="16" t="s">
        <v>13195</v>
      </c>
      <c r="BM10" s="17">
        <f>_xlfn.SINGLE(B6L258C15)*B6L243C16</f>
        <v>35.204516630482182</v>
      </c>
      <c r="BN10" s="16" t="s">
        <v>13196</v>
      </c>
      <c r="BO10" s="17">
        <f>_xlfn.SINGLE(B6L258C20)*B6L243C21</f>
        <v>36.936854447900124</v>
      </c>
      <c r="BP10" s="16" t="s">
        <v>13197</v>
      </c>
      <c r="BQ10" s="17">
        <f>_xlfn.SINGLE(B6L258C26)*B6L243C27</f>
        <v>1454.0146216037733</v>
      </c>
      <c r="BR10" s="16" t="s">
        <v>13198</v>
      </c>
      <c r="BS10" s="15">
        <f>B6L243C29+B6L243C30+B6L243C31+B6L243C32+B6L243C33</f>
        <v>2230.0460083849857</v>
      </c>
      <c r="BT10" s="16" t="s">
        <v>13199</v>
      </c>
      <c r="BU10" s="23">
        <f>IF(B6L243C3=0,0,B6L243C29/B6L243C3)</f>
        <v>4.384106882698501</v>
      </c>
      <c r="BV10" s="16" t="s">
        <v>13200</v>
      </c>
      <c r="BW10" s="23">
        <f>IF(B6L243C8=0,0,B6L243C30/B6L243C8)</f>
        <v>2.4112587854841756</v>
      </c>
      <c r="BX10" s="16" t="s">
        <v>13201</v>
      </c>
      <c r="BY10" s="23">
        <f>IF(B6L243C13=0,0,B6L243C31/B6L243C13)</f>
        <v>6.5761603240477529</v>
      </c>
      <c r="BZ10" s="16" t="s">
        <v>13202</v>
      </c>
      <c r="CA10" s="23">
        <f>IF(B6L243C18=0,0,B6L243C32/B6L243C18)</f>
        <v>5.2609282592382005</v>
      </c>
      <c r="CB10" s="16" t="s">
        <v>13203</v>
      </c>
      <c r="CC10" s="23">
        <f>IF(B6L243C24=0,0,B6L243C33/B6L243C24)</f>
        <v>1.096026720674625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1755.8443333333335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3511.6886666666669</v>
      </c>
      <c r="J11" s="16" t="s">
        <v>13206</v>
      </c>
      <c r="K11" s="23">
        <f>IF(_xlfn.SINGLE(B6L256C3)=0,0,B6L244C3/_xlfn.SINGLE(B6L256C3))</f>
        <v>0.22168156714482179</v>
      </c>
      <c r="L11" s="16" t="s">
        <v>13207</v>
      </c>
      <c r="M11" s="23">
        <f>A1L544C63</f>
        <v>0.16190418953914143</v>
      </c>
      <c r="N11" s="16" t="s">
        <v>13208</v>
      </c>
      <c r="O11" s="23">
        <f>B6L244C1*B6L244C5</f>
        <v>284.27855374522744</v>
      </c>
      <c r="P11" s="16" t="s">
        <v>13209</v>
      </c>
      <c r="Q11" s="23">
        <f>B3L838C15</f>
        <v>1.9962751208649379</v>
      </c>
      <c r="R11" s="16" t="s">
        <v>13210</v>
      </c>
      <c r="S11" s="17">
        <f>B6L244C6*B6L244C7</f>
        <v>567.49820423706365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312.12401233038503</v>
      </c>
      <c r="X11" s="16" t="s">
        <v>13212</v>
      </c>
      <c r="Y11" s="23">
        <f>IF(_xlfn.SINGLE(B6L256C10)=0,0,B6L244C10/_xlfn.SINGLE(B6L256C10))</f>
        <v>0.17910785210069879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150.72167757333335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226.08251636000003</v>
      </c>
      <c r="AH11" s="16" t="s">
        <v>13215</v>
      </c>
      <c r="AI11" s="23">
        <f>IF(_xlfn.SINGLE(B6L256C15)=0,0,B6L244C15/_xlfn.SINGLE(B6L256C15))</f>
        <v>0.22610724836199139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197.67295504666669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237.20754605600001</v>
      </c>
      <c r="AR11" s="16" t="s">
        <v>13218</v>
      </c>
      <c r="AS11" s="23">
        <f>IF(_xlfn.SINGLE(B6L256C20)=0,0,B6L244C20/_xlfn.SINGLE(B6L256C20))</f>
        <v>0.22168156714482179</v>
      </c>
      <c r="AT11" s="16" t="s">
        <v>13219</v>
      </c>
      <c r="AU11" s="17">
        <f>A1L239C21</f>
        <v>1967399.6666666667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9836.998333333333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2459.2495833333332</v>
      </c>
      <c r="BD11" s="16" t="s">
        <v>13222</v>
      </c>
      <c r="BE11" s="23">
        <f>IF(_xlfn.SINGLE(B6L256C26)=0,0,B6L244C26/_xlfn.SINGLE(B6L256C26))</f>
        <v>0.18003207220268885</v>
      </c>
      <c r="BF11" s="16" t="s">
        <v>13223</v>
      </c>
      <c r="BG11" s="17">
        <f>B6L244C3+B6L244C10+B6L244C15+B6L244C20+B6L244C26</f>
        <v>6746.3523247463854</v>
      </c>
      <c r="BH11" s="16" t="s">
        <v>13224</v>
      </c>
      <c r="BI11" s="17">
        <f>_xlfn.SINGLE(B6L258C3)*B6L244C4</f>
        <v>15395.618453427654</v>
      </c>
      <c r="BJ11" s="16" t="s">
        <v>13225</v>
      </c>
      <c r="BK11" s="17">
        <f>_xlfn.SINGLE(B6L258C10)*B6L244C11</f>
        <v>1368.3850307131129</v>
      </c>
      <c r="BL11" s="16" t="s">
        <v>13226</v>
      </c>
      <c r="BM11" s="17">
        <f>_xlfn.SINGLE(B6L258C15)*B6L244C16</f>
        <v>991.16991603167253</v>
      </c>
      <c r="BN11" s="16" t="s">
        <v>13227</v>
      </c>
      <c r="BO11" s="17">
        <f>_xlfn.SINGLE(B6L258C20)*B6L244C21</f>
        <v>1039.943235292131</v>
      </c>
      <c r="BP11" s="16" t="s">
        <v>13228</v>
      </c>
      <c r="BQ11" s="17">
        <f>_xlfn.SINGLE(B6L258C26)*B6L244C27</f>
        <v>10781.613024565086</v>
      </c>
      <c r="BR11" s="16" t="s">
        <v>13229</v>
      </c>
      <c r="BS11" s="15">
        <f>B6L244C29+B6L244C30+B6L244C31+B6L244C32+B6L244C33</f>
        <v>29576.729660029658</v>
      </c>
      <c r="BT11" s="16" t="s">
        <v>13230</v>
      </c>
      <c r="BU11" s="23">
        <f>IF(B6L244C3=0,0,B6L244C29/B6L244C3)</f>
        <v>4.3841068826985001</v>
      </c>
      <c r="BV11" s="16" t="s">
        <v>13231</v>
      </c>
      <c r="BW11" s="23">
        <f>IF(B6L244C8=0,0,B6L244C30/B6L244C8)</f>
        <v>2.411258785484176</v>
      </c>
      <c r="BX11" s="16" t="s">
        <v>13232</v>
      </c>
      <c r="BY11" s="23">
        <f>IF(B6L244C13=0,0,B6L244C31/B6L244C13)</f>
        <v>6.5761603240477511</v>
      </c>
      <c r="BZ11" s="16" t="s">
        <v>13233</v>
      </c>
      <c r="CA11" s="23">
        <f>IF(B6L244C18=0,0,B6L244C32/B6L244C18)</f>
        <v>5.2609282592381996</v>
      </c>
      <c r="CB11" s="16" t="s">
        <v>13234</v>
      </c>
      <c r="CC11" s="23">
        <f>IF(B6L244C24=0,0,B6L244C33/B6L244C24)</f>
        <v>1.096026720674625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117.69466666666666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235.38933333333333</v>
      </c>
      <c r="J12" s="16" t="s">
        <v>13237</v>
      </c>
      <c r="K12" s="23">
        <f>IF(_xlfn.SINGLE(B6L256C3)=0,0,B6L245C3/_xlfn.SINGLE(B6L256C3))</f>
        <v>1.4859368598879636E-2</v>
      </c>
      <c r="L12" s="16" t="s">
        <v>13238</v>
      </c>
      <c r="M12" s="23">
        <f>A1L545C63</f>
        <v>0.45851661579420955</v>
      </c>
      <c r="N12" s="16" t="s">
        <v>13239</v>
      </c>
      <c r="O12" s="23">
        <f>B6L245C1*B6L245C5</f>
        <v>53.964960257027556</v>
      </c>
      <c r="P12" s="16" t="s">
        <v>13240</v>
      </c>
      <c r="Q12" s="23">
        <f>B3L839C15</f>
        <v>1.9411370010877402</v>
      </c>
      <c r="R12" s="16" t="s">
        <v>13241</v>
      </c>
      <c r="S12" s="23">
        <f>B6L245C6*B6L245C7</f>
        <v>104.75338111714555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57.614359614430057</v>
      </c>
      <c r="X12" s="16" t="s">
        <v>13243</v>
      </c>
      <c r="Y12" s="23">
        <f>IF(_xlfn.SINGLE(B6L256C10)=0,0,B6L245C10/_xlfn.SINGLE(B6L256C10))</f>
        <v>3.3061167334267436E-2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10.102910186666666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15.154365279999999</v>
      </c>
      <c r="AH12" s="16" t="s">
        <v>13246</v>
      </c>
      <c r="AI12" s="23">
        <f>IF(_xlfn.SINGLE(B6L256C15)=0,0,B6L245C15/_xlfn.SINGLE(B6L256C15))</f>
        <v>1.5156023072023536E-2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13.250065573333332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15.900078687999997</v>
      </c>
      <c r="AR12" s="16" t="s">
        <v>13249</v>
      </c>
      <c r="AS12" s="23">
        <f>IF(_xlfn.SINGLE(B6L256C20)=0,0,B6L245C20/_xlfn.SINGLE(B6L256C20))</f>
        <v>1.4859368598879635E-2</v>
      </c>
      <c r="AT12" s="16" t="s">
        <v>13250</v>
      </c>
      <c r="AU12" s="17">
        <f>A1L240C21</f>
        <v>155256.66666666666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776.2833333333333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194.07083333333333</v>
      </c>
      <c r="BD12" s="16" t="s">
        <v>13253</v>
      </c>
      <c r="BE12" s="23">
        <f>IF(_xlfn.SINGLE(B6L256C26)=0,0,B6L245C26/_xlfn.SINGLE(B6L256C26))</f>
        <v>1.4207168933112285E-2</v>
      </c>
      <c r="BF12" s="16" t="s">
        <v>13254</v>
      </c>
      <c r="BG12" s="23">
        <f>B6L245C3+B6L245C10+B6L245C15+B6L245C20+B6L245C26</f>
        <v>518.12897024909671</v>
      </c>
      <c r="BH12" s="16" t="s">
        <v>13255</v>
      </c>
      <c r="BI12" s="17">
        <f>_xlfn.SINGLE(B6L258C3)*B6L245C4</f>
        <v>1031.9719963804782</v>
      </c>
      <c r="BJ12" s="16" t="s">
        <v>13256</v>
      </c>
      <c r="BK12" s="17">
        <f>_xlfn.SINGLE(B6L258C10)*B6L245C11</f>
        <v>252.58751052788938</v>
      </c>
      <c r="BL12" s="16" t="s">
        <v>13257</v>
      </c>
      <c r="BM12" s="17">
        <f>_xlfn.SINGLE(B6L258C15)*B6L245C16</f>
        <v>66.438357126975191</v>
      </c>
      <c r="BN12" s="16" t="s">
        <v>13258</v>
      </c>
      <c r="BO12" s="17">
        <f>_xlfn.SINGLE(B6L258C20)*B6L245C21</f>
        <v>69.707644411508525</v>
      </c>
      <c r="BP12" s="16" t="s">
        <v>13259</v>
      </c>
      <c r="BQ12" s="17">
        <f>_xlfn.SINGLE(B6L258C26)*B6L245C27</f>
        <v>850.82727614770022</v>
      </c>
      <c r="BR12" s="16" t="s">
        <v>13260</v>
      </c>
      <c r="BS12" s="15">
        <f>B6L245C29+B6L245C30+B6L245C31+B6L245C32+B6L245C33</f>
        <v>2271.5327845945517</v>
      </c>
      <c r="BT12" s="16" t="s">
        <v>13261</v>
      </c>
      <c r="BU12" s="23">
        <f>IF(B6L245C3=0,0,B6L245C29/B6L245C3)</f>
        <v>4.384106882698501</v>
      </c>
      <c r="BV12" s="16" t="s">
        <v>13262</v>
      </c>
      <c r="BW12" s="23">
        <f>IF(B6L245C8=0,0,B6L245C30/B6L245C8)</f>
        <v>2.4112587854841756</v>
      </c>
      <c r="BX12" s="16" t="s">
        <v>13263</v>
      </c>
      <c r="BY12" s="23">
        <f>IF(B6L245C13=0,0,B6L245C31/B6L245C13)</f>
        <v>6.576160324047752</v>
      </c>
      <c r="BZ12" s="16" t="s">
        <v>13264</v>
      </c>
      <c r="CA12" s="23">
        <f>IF(B6L245C18=0,0,B6L245C32/B6L245C18)</f>
        <v>5.2609282592381996</v>
      </c>
      <c r="CB12" s="16" t="s">
        <v>13265</v>
      </c>
      <c r="CC12" s="23">
        <f>IF(B6L245C24=0,0,B6L245C33/B6L245C24)</f>
        <v>1.096026720674625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1787.2896666666666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3574.5793333333331</v>
      </c>
      <c r="J13" s="16" t="s">
        <v>13268</v>
      </c>
      <c r="K13" s="23">
        <f>IF(_xlfn.SINGLE(B6L256C3)=0,0,B6L246C3/_xlfn.SINGLE(B6L256C3))</f>
        <v>0.22565165187294287</v>
      </c>
      <c r="L13" s="16" t="s">
        <v>13269</v>
      </c>
      <c r="M13" s="23">
        <f>A1L546C63</f>
        <v>0.16842032285601807</v>
      </c>
      <c r="N13" s="16" t="s">
        <v>13270</v>
      </c>
      <c r="O13" s="23">
        <f>B6L246C1*B6L246C5</f>
        <v>301.01590269722493</v>
      </c>
      <c r="P13" s="16" t="s">
        <v>13271</v>
      </c>
      <c r="Q13" s="23">
        <f>B3L840C15</f>
        <v>2.0035560855831598</v>
      </c>
      <c r="R13" s="16" t="s">
        <v>13272</v>
      </c>
      <c r="S13" s="17">
        <f>B6L246C6*B6L246C7</f>
        <v>603.1022437063333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331.70623403848333</v>
      </c>
      <c r="X13" s="16" t="s">
        <v>13274</v>
      </c>
      <c r="Y13" s="23">
        <f>IF(_xlfn.SINGLE(B6L256C10)=0,0,B6L246C10/_xlfn.SINGLE(B6L256C10))</f>
        <v>0.19034482692782179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153.42094498666665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230.13141747999998</v>
      </c>
      <c r="AH13" s="16" t="s">
        <v>13277</v>
      </c>
      <c r="AI13" s="23">
        <f>IF(_xlfn.SINGLE(B6L256C15)=0,0,B6L246C15/_xlfn.SINGLE(B6L256C15))</f>
        <v>0.23015659240624828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201.21307067333333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241.455684808</v>
      </c>
      <c r="AR13" s="16" t="s">
        <v>13280</v>
      </c>
      <c r="AS13" s="23">
        <f>IF(_xlfn.SINGLE(B6L256C20)=0,0,B6L246C20/_xlfn.SINGLE(B6L256C20))</f>
        <v>0.22565165187294289</v>
      </c>
      <c r="AT13" s="16" t="s">
        <v>13281</v>
      </c>
      <c r="AU13" s="17">
        <f>A1L241C21</f>
        <v>2658948.666666667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13294.743333333336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3323.6858333333339</v>
      </c>
      <c r="BD13" s="16" t="s">
        <v>13284</v>
      </c>
      <c r="BE13" s="23">
        <f>IF(_xlfn.SINGLE(B6L256C26)=0,0,B6L246C26/_xlfn.SINGLE(B6L256C26))</f>
        <v>0.24331407921382014</v>
      </c>
      <c r="BF13" s="16" t="s">
        <v>13285</v>
      </c>
      <c r="BG13" s="17">
        <f>B6L246C3+B6L246C10+B6L246C15+B6L246C20+B6L246C26</f>
        <v>7701.5585029931499</v>
      </c>
      <c r="BH13" s="16" t="s">
        <v>13286</v>
      </c>
      <c r="BI13" s="17">
        <f>_xlfn.SINGLE(B6L258C3)*B6L246C4</f>
        <v>15671.337858018484</v>
      </c>
      <c r="BJ13" s="16" t="s">
        <v>13287</v>
      </c>
      <c r="BK13" s="17">
        <f>_xlfn.SINGLE(B6L258C10)*B6L246C11</f>
        <v>1454.2355836821146</v>
      </c>
      <c r="BL13" s="16" t="s">
        <v>13288</v>
      </c>
      <c r="BM13" s="17">
        <f>_xlfn.SINGLE(B6L258C15)*B6L246C16</f>
        <v>1008.9207312992301</v>
      </c>
      <c r="BN13" s="16" t="s">
        <v>13289</v>
      </c>
      <c r="BO13" s="17">
        <f>_xlfn.SINGLE(B6L258C20)*B6L246C21</f>
        <v>1058.5675296334325</v>
      </c>
      <c r="BP13" s="16" t="s">
        <v>13290</v>
      </c>
      <c r="BQ13" s="17">
        <f>_xlfn.SINGLE(B6L258C26)*B6L246C27</f>
        <v>14571.39393784417</v>
      </c>
      <c r="BR13" s="16" t="s">
        <v>13291</v>
      </c>
      <c r="BS13" s="15">
        <f>B6L246C29+B6L246C30+B6L246C31+B6L246C32+B6L246C33</f>
        <v>33764.455640477434</v>
      </c>
      <c r="BT13" s="16" t="s">
        <v>13292</v>
      </c>
      <c r="BU13" s="23">
        <f>IF(B6L246C3=0,0,B6L246C29/B6L246C3)</f>
        <v>4.384106882698501</v>
      </c>
      <c r="BV13" s="16" t="s">
        <v>13293</v>
      </c>
      <c r="BW13" s="23">
        <f>IF(B6L246C8=0,0,B6L246C30/B6L246C8)</f>
        <v>2.4112587854841756</v>
      </c>
      <c r="BX13" s="16" t="s">
        <v>13294</v>
      </c>
      <c r="BY13" s="23">
        <f>IF(B6L246C13=0,0,B6L246C31/B6L246C13)</f>
        <v>6.576160324047752</v>
      </c>
      <c r="BZ13" s="16" t="s">
        <v>13295</v>
      </c>
      <c r="CA13" s="23">
        <f>IF(B6L246C18=0,0,B6L246C32/B6L246C18)</f>
        <v>5.2609282592382005</v>
      </c>
      <c r="CB13" s="16" t="s">
        <v>13296</v>
      </c>
      <c r="CC13" s="23">
        <f>IF(B6L246C24=0,0,B6L246C33/B6L246C24)</f>
        <v>1.096026720674625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173.864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347.72800000000001</v>
      </c>
      <c r="J14" s="16" t="s">
        <v>13299</v>
      </c>
      <c r="K14" s="23">
        <f>IF(_xlfn.SINGLE(B6L256C3)=0,0,B6L247C3/_xlfn.SINGLE(B6L256C3))</f>
        <v>2.1950945911530479E-2</v>
      </c>
      <c r="L14" s="16" t="s">
        <v>13300</v>
      </c>
      <c r="M14" s="23">
        <f>A1L547C63</f>
        <v>0.14446071368974731</v>
      </c>
      <c r="N14" s="16" t="s">
        <v>13301</v>
      </c>
      <c r="O14" s="23">
        <f>B6L247C1*B6L247C5</f>
        <v>25.116517524954226</v>
      </c>
      <c r="P14" s="16" t="s">
        <v>13302</v>
      </c>
      <c r="Q14" s="23">
        <f>B3L841C15</f>
        <v>2.1005056795906922</v>
      </c>
      <c r="R14" s="16" t="s">
        <v>13303</v>
      </c>
      <c r="S14" s="23">
        <f>B6L247C6*B6L247C7</f>
        <v>52.757387712705508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29.016563241988031</v>
      </c>
      <c r="X14" s="16" t="s">
        <v>13305</v>
      </c>
      <c r="Y14" s="23">
        <f>IF(_xlfn.SINGLE(B6L256C10)=0,0,B6L247C10/_xlfn.SINGLE(B6L256C10))</f>
        <v>1.6650735324123065E-2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14.92448576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22.386728640000001</v>
      </c>
      <c r="AH14" s="16" t="s">
        <v>13308</v>
      </c>
      <c r="AI14" s="23">
        <f>IF(_xlfn.SINGLE(B6L256C15)=0,0,B6L247C15/_xlfn.SINGLE(B6L256C15))</f>
        <v>2.2389177606979931E-2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19.57360912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23.488330944000001</v>
      </c>
      <c r="AR14" s="16" t="s">
        <v>13311</v>
      </c>
      <c r="AS14" s="23">
        <f>IF(_xlfn.SINGLE(B6L256C20)=0,0,B6L247C20/_xlfn.SINGLE(B6L256C20))</f>
        <v>2.1950945911530483E-2</v>
      </c>
      <c r="AT14" s="16" t="s">
        <v>13312</v>
      </c>
      <c r="AU14" s="17">
        <f>A1L242C21</f>
        <v>141091.66666666666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705.45833333333326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176.36458333333331</v>
      </c>
      <c r="BD14" s="16" t="s">
        <v>13315</v>
      </c>
      <c r="BE14" s="23">
        <f>IF(_xlfn.SINGLE(B6L256C26)=0,0,B6L247C26/_xlfn.SINGLE(B6L256C26))</f>
        <v>1.2910963415769803E-2</v>
      </c>
      <c r="BF14" s="16" t="s">
        <v>13316</v>
      </c>
      <c r="BG14" s="23">
        <f>B6L247C3+B6L247C10+B6L247C15+B6L247C20+B6L247C26</f>
        <v>598.98420615932127</v>
      </c>
      <c r="BH14" s="16" t="s">
        <v>13317</v>
      </c>
      <c r="BI14" s="17">
        <f>_xlfn.SINGLE(B6L258C3)*B6L247C4</f>
        <v>1524.4767181069842</v>
      </c>
      <c r="BJ14" s="16" t="s">
        <v>13318</v>
      </c>
      <c r="BK14" s="17">
        <f>_xlfn.SINGLE(B6L258C10)*B6L247C11</f>
        <v>127.21171462145607</v>
      </c>
      <c r="BL14" s="16" t="s">
        <v>13319</v>
      </c>
      <c r="BM14" s="17">
        <f>_xlfn.SINGLE(B6L258C15)*B6L247C16</f>
        <v>98.145811111727667</v>
      </c>
      <c r="BN14" s="16" t="s">
        <v>13320</v>
      </c>
      <c r="BO14" s="17">
        <f>_xlfn.SINGLE(B6L258C20)*B6L247C21</f>
        <v>102.97535335469057</v>
      </c>
      <c r="BP14" s="16" t="s">
        <v>13321</v>
      </c>
      <c r="BQ14" s="17">
        <f>_xlfn.SINGLE(B6L258C26)*B6L247C27</f>
        <v>773.20118365591975</v>
      </c>
      <c r="BR14" s="16" t="s">
        <v>13322</v>
      </c>
      <c r="BS14" s="15">
        <f>B6L247C29+B6L247C30+B6L247C31+B6L247C32+B6L247C33</f>
        <v>2626.0107808507782</v>
      </c>
      <c r="BT14" s="16" t="s">
        <v>13323</v>
      </c>
      <c r="BU14" s="23">
        <f>IF(B6L247C3=0,0,B6L247C29/B6L247C3)</f>
        <v>4.3841068826985001</v>
      </c>
      <c r="BV14" s="16" t="s">
        <v>13324</v>
      </c>
      <c r="BW14" s="23">
        <f>IF(B6L247C8=0,0,B6L247C30/B6L247C8)</f>
        <v>2.411258785484176</v>
      </c>
      <c r="BX14" s="16" t="s">
        <v>13325</v>
      </c>
      <c r="BY14" s="23">
        <f>IF(B6L247C13=0,0,B6L247C31/B6L247C13)</f>
        <v>6.5761603240477529</v>
      </c>
      <c r="BZ14" s="16" t="s">
        <v>13326</v>
      </c>
      <c r="CA14" s="23">
        <f>IF(B6L247C18=0,0,B6L247C32/B6L247C18)</f>
        <v>5.2609282592382005</v>
      </c>
      <c r="CB14" s="16" t="s">
        <v>13327</v>
      </c>
      <c r="CC14" s="23">
        <f>IF(B6L247C24=0,0,B6L247C33/B6L247C24)</f>
        <v>1.096026720674625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1363.9179999999999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2727.8359999999998</v>
      </c>
      <c r="J15" s="16" t="s">
        <v>13330</v>
      </c>
      <c r="K15" s="23">
        <f>IF(_xlfn.SINGLE(B6L256C3)=0,0,B6L248C3/_xlfn.SINGLE(B6L256C3))</f>
        <v>0.17219947916626113</v>
      </c>
      <c r="L15" s="16" t="s">
        <v>13331</v>
      </c>
      <c r="M15" s="23">
        <f>A1L548C63</f>
        <v>0.31111405237759665</v>
      </c>
      <c r="N15" s="16" t="s">
        <v>13332</v>
      </c>
      <c r="O15" s="23">
        <f>B6L248C1*B6L248C5</f>
        <v>424.33405609074686</v>
      </c>
      <c r="P15" s="16" t="s">
        <v>13333</v>
      </c>
      <c r="Q15" s="23">
        <f>B3L842C15</f>
        <v>2.0286059573265569</v>
      </c>
      <c r="R15" s="16" t="s">
        <v>13334</v>
      </c>
      <c r="S15" s="23">
        <f>B6L248C6*B6L248C7</f>
        <v>860.80659408223039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473.44362674522677</v>
      </c>
      <c r="X15" s="16" t="s">
        <v>13336</v>
      </c>
      <c r="Y15" s="23">
        <f>IF(_xlfn.SINGLE(B6L256C10)=0,0,B6L248C10/_xlfn.SINGLE(B6L256C10))</f>
        <v>0.27167878063589646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117.07872112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175.61808167999999</v>
      </c>
      <c r="AH15" s="16" t="s">
        <v>13339</v>
      </c>
      <c r="AI15" s="23">
        <f>IF(_xlfn.SINGLE(B6L256C15)=0,0,B6L248C15/_xlfn.SINGLE(B6L256C15))</f>
        <v>0.17563729319098173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153.54988843999999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184.25986612799997</v>
      </c>
      <c r="AR15" s="16" t="s">
        <v>13342</v>
      </c>
      <c r="AS15" s="23">
        <f>IF(_xlfn.SINGLE(B6L256C20)=0,0,B6L248C20/_xlfn.SINGLE(B6L256C20))</f>
        <v>0.17219947916626113</v>
      </c>
      <c r="AT15" s="16" t="s">
        <v>13343</v>
      </c>
      <c r="AU15" s="17">
        <f>A1L243C21</f>
        <v>1263430.6666666667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6317.1533333333336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1579.2883333333334</v>
      </c>
      <c r="BD15" s="16" t="s">
        <v>13346</v>
      </c>
      <c r="BE15" s="23">
        <f>IF(_xlfn.SINGLE(B6L256C26)=0,0,B6L248C26/_xlfn.SINGLE(B6L256C26))</f>
        <v>0.11561354048097565</v>
      </c>
      <c r="BF15" s="16" t="s">
        <v>13347</v>
      </c>
      <c r="BG15" s="17">
        <f>B6L248C3+B6L248C10+B6L248C15+B6L248C20+B6L248C26</f>
        <v>5140.4459078865602</v>
      </c>
      <c r="BH15" s="16" t="s">
        <v>13348</v>
      </c>
      <c r="BI15" s="17">
        <f>_xlfn.SINGLE(B6L258C3)*B6L248C4</f>
        <v>11959.124582472745</v>
      </c>
      <c r="BJ15" s="16" t="s">
        <v>13349</v>
      </c>
      <c r="BK15" s="17">
        <f>_xlfn.SINGLE(B6L258C10)*B6L248C11</f>
        <v>2075.627462583489</v>
      </c>
      <c r="BL15" s="16" t="s">
        <v>13350</v>
      </c>
      <c r="BM15" s="17">
        <f>_xlfn.SINGLE(B6L258C15)*B6L248C16</f>
        <v>769.92844061959545</v>
      </c>
      <c r="BN15" s="16" t="s">
        <v>13351</v>
      </c>
      <c r="BO15" s="17">
        <f>_xlfn.SINGLE(B6L258C20)*B6L248C21</f>
        <v>807.81494729686892</v>
      </c>
      <c r="BP15" s="16" t="s">
        <v>13352</v>
      </c>
      <c r="BQ15" s="17">
        <f>_xlfn.SINGLE(B6L258C26)*B6L248C27</f>
        <v>6923.7688519321109</v>
      </c>
      <c r="BR15" s="16" t="s">
        <v>13353</v>
      </c>
      <c r="BS15" s="15">
        <f>B6L248C29+B6L248C30+B6L248C31+B6L248C32+B6L248C33</f>
        <v>22536.264284904806</v>
      </c>
      <c r="BT15" s="16" t="s">
        <v>13354</v>
      </c>
      <c r="BU15" s="23">
        <f>IF(B6L248C3=0,0,B6L248C29/B6L248C3)</f>
        <v>4.3841068826985001</v>
      </c>
      <c r="BV15" s="16" t="s">
        <v>13355</v>
      </c>
      <c r="BW15" s="23">
        <f>IF(B6L248C8=0,0,B6L248C30/B6L248C8)</f>
        <v>2.411258785484176</v>
      </c>
      <c r="BX15" s="16" t="s">
        <v>13356</v>
      </c>
      <c r="BY15" s="23">
        <f>IF(B6L248C13=0,0,B6L248C31/B6L248C13)</f>
        <v>6.5761603240477511</v>
      </c>
      <c r="BZ15" s="16" t="s">
        <v>13357</v>
      </c>
      <c r="CA15" s="23">
        <f>IF(B6L248C18=0,0,B6L248C32/B6L248C18)</f>
        <v>5.2609282592381996</v>
      </c>
      <c r="CB15" s="16" t="s">
        <v>13358</v>
      </c>
      <c r="CC15" s="23">
        <f>IF(B6L248C24=0,0,B6L248C33/B6L248C24)</f>
        <v>1.0960267206746253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14.460666666666667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28.921333333333333</v>
      </c>
      <c r="J16" s="16" t="s">
        <v>13361</v>
      </c>
      <c r="K16" s="23">
        <f>IF(_xlfn.SINGLE(B6L256C3)=0,0,B6L249C3/_xlfn.SINGLE(B6L256C3))</f>
        <v>1.825710393437812E-3</v>
      </c>
      <c r="L16" s="16" t="s">
        <v>13362</v>
      </c>
      <c r="M16" s="23">
        <f>A1L549C63</f>
        <v>0.67028344725395539</v>
      </c>
      <c r="N16" s="16" t="s">
        <v>13363</v>
      </c>
      <c r="O16" s="23">
        <f>B6L249C1*B6L249C5</f>
        <v>9.6927455029236977</v>
      </c>
      <c r="P16" s="16" t="s">
        <v>13364</v>
      </c>
      <c r="Q16" s="23">
        <f>B3L843C15</f>
        <v>1.8126074116096307</v>
      </c>
      <c r="R16" s="16" t="s">
        <v>13365</v>
      </c>
      <c r="S16" s="23">
        <f>B6L249C6*B6L249C7</f>
        <v>17.569142337445413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9.6630282855949776</v>
      </c>
      <c r="X16" s="16" t="s">
        <v>13367</v>
      </c>
      <c r="Y16" s="23">
        <f>IF(_xlfn.SINGLE(B6L256C10)=0,0,B6L249C10/_xlfn.SINGLE(B6L256C10))</f>
        <v>5.5449890833430427E-3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1.2413036266666666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1.86195544</v>
      </c>
      <c r="AH16" s="16" t="s">
        <v>13370</v>
      </c>
      <c r="AI16" s="23">
        <f>IF(_xlfn.SINGLE(B6L256C15)=0,0,B6L249C15/_xlfn.SINGLE(B6L256C15))</f>
        <v>1.8621591261867576E-3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1.6279818533333332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1.9535782239999997</v>
      </c>
      <c r="AR16" s="16" t="s">
        <v>13373</v>
      </c>
      <c r="AS16" s="23">
        <f>IF(_xlfn.SINGLE(B6L256C20)=0,0,B6L249C20/_xlfn.SINGLE(B6L256C20))</f>
        <v>1.8257103934378118E-3</v>
      </c>
      <c r="AT16" s="16" t="s">
        <v>13374</v>
      </c>
      <c r="AU16" s="17">
        <f>A1L244C21</f>
        <v>36211.666666666672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181.05833333333337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45.264583333333341</v>
      </c>
      <c r="BD16" s="16" t="s">
        <v>13377</v>
      </c>
      <c r="BE16" s="23">
        <f>IF(_xlfn.SINGLE(B6L256C26)=0,0,B6L249C26/_xlfn.SINGLE(B6L256C26))</f>
        <v>3.3136436375220675E-3</v>
      </c>
      <c r="BF16" s="16" t="s">
        <v>13378</v>
      </c>
      <c r="BG16" s="23">
        <f>B6L249C3+B6L249C10+B6L249C15+B6L249C20+B6L249C26</f>
        <v>87.664478616261647</v>
      </c>
      <c r="BH16" s="16" t="s">
        <v>13379</v>
      </c>
      <c r="BI16" s="17">
        <f>_xlfn.SINGLE(B6L258C3)*B6L249C4</f>
        <v>126.79421652348422</v>
      </c>
      <c r="BJ16" s="16" t="s">
        <v>13380</v>
      </c>
      <c r="BK16" s="17">
        <f>_xlfn.SINGLE(B6L258C10)*B6L249C11</f>
        <v>42.36374881458724</v>
      </c>
      <c r="BL16" s="16" t="s">
        <v>13381</v>
      </c>
      <c r="BM16" s="17">
        <f>_xlfn.SINGLE(B6L258C15)*B6L249C16</f>
        <v>8.1630116597819153</v>
      </c>
      <c r="BN16" s="16" t="s">
        <v>13382</v>
      </c>
      <c r="BO16" s="17">
        <f>_xlfn.SINGLE(B6L258C20)*B6L249C21</f>
        <v>8.5646957377283108</v>
      </c>
      <c r="BP16" s="16" t="s">
        <v>13383</v>
      </c>
      <c r="BQ16" s="17">
        <f>_xlfn.SINGLE(B6L258C26)*B6L249C27</f>
        <v>198.44477133414654</v>
      </c>
      <c r="BR16" s="16" t="s">
        <v>13384</v>
      </c>
      <c r="BS16" s="15">
        <f>B6L249C29+B6L249C30+B6L249C31+B6L249C32+B6L249C33</f>
        <v>384.33044406972817</v>
      </c>
      <c r="BT16" s="16" t="s">
        <v>13385</v>
      </c>
      <c r="BU16" s="23">
        <f>IF(B6L249C3=0,0,B6L249C29/B6L249C3)</f>
        <v>4.3841068826985001</v>
      </c>
      <c r="BV16" s="16" t="s">
        <v>13386</v>
      </c>
      <c r="BW16" s="23">
        <f>IF(B6L249C8=0,0,B6L249C30/B6L249C8)</f>
        <v>2.4112587854841756</v>
      </c>
      <c r="BX16" s="16" t="s">
        <v>13387</v>
      </c>
      <c r="BY16" s="23">
        <f>IF(B6L249C13=0,0,B6L249C31/B6L249C13)</f>
        <v>6.5761603240477511</v>
      </c>
      <c r="BZ16" s="16" t="s">
        <v>13388</v>
      </c>
      <c r="CA16" s="23">
        <f>IF(B6L249C18=0,0,B6L249C32/B6L249C18)</f>
        <v>5.2609282592381996</v>
      </c>
      <c r="CB16" s="16" t="s">
        <v>13389</v>
      </c>
      <c r="CC16" s="23">
        <f>IF(B6L249C24=0,0,B6L249C33/B6L249C24)</f>
        <v>1.096026720674625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16.066333333333333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32.132666666666665</v>
      </c>
      <c r="J17" s="16" t="s">
        <v>13392</v>
      </c>
      <c r="K17" s="23">
        <f>IF(_xlfn.SINGLE(B6L256C3)=0,0,B6L250C3/_xlfn.SINGLE(B6L256C3))</f>
        <v>2.0284314981630423E-3</v>
      </c>
      <c r="L17" s="16" t="s">
        <v>13393</v>
      </c>
      <c r="M17" s="23">
        <f>A1L550C63</f>
        <v>6.9944775940775181E-2</v>
      </c>
      <c r="N17" s="16" t="s">
        <v>13394</v>
      </c>
      <c r="O17" s="23">
        <f>B6L250C1*B6L250C5</f>
        <v>1.1237560851898076</v>
      </c>
      <c r="P17" s="16" t="s">
        <v>13395</v>
      </c>
      <c r="Q17" s="23">
        <f>B3L844C15</f>
        <v>1.8487743939496251</v>
      </c>
      <c r="R17" s="16" t="s">
        <v>13396</v>
      </c>
      <c r="S17" s="23">
        <f>B6L250C6*B6L250C7</f>
        <v>2.0775714753439898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1.1426643114391946</v>
      </c>
      <c r="X17" s="16" t="s">
        <v>13398</v>
      </c>
      <c r="Y17" s="23">
        <f>IF(_xlfn.SINGLE(B6L256C10)=0,0,B6L250C10/_xlfn.SINGLE(B6L256C10))</f>
        <v>6.5570139562785108E-4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1.3791340533333332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2.0687010799999999</v>
      </c>
      <c r="AH17" s="16" t="s">
        <v>13401</v>
      </c>
      <c r="AI17" s="23">
        <f>IF(_xlfn.SINGLE(B6L256C15)=0,0,B6L250C15/_xlfn.SINGLE(B6L256C15))</f>
        <v>2.0689273828563811E-3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1.8087478066666667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2.1704973679999999</v>
      </c>
      <c r="AR17" s="16" t="s">
        <v>13404</v>
      </c>
      <c r="AS17" s="23">
        <f>IF(_xlfn.SINGLE(B6L256C20)=0,0,B6L250C20/_xlfn.SINGLE(B6L256C20))</f>
        <v>2.0284314981630423E-3</v>
      </c>
      <c r="AT17" s="16" t="s">
        <v>13405</v>
      </c>
      <c r="AU17" s="17">
        <f>A1L245C21</f>
        <v>36504.666666666664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182.52333333333331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45.630833333333328</v>
      </c>
      <c r="BD17" s="16" t="s">
        <v>13408</v>
      </c>
      <c r="BE17" s="23">
        <f>IF(_xlfn.SINGLE(B6L256C26)=0,0,B6L250C26/_xlfn.SINGLE(B6L256C26))</f>
        <v>3.3404553718377281E-3</v>
      </c>
      <c r="BF17" s="16" t="s">
        <v>13409</v>
      </c>
      <c r="BG17" s="23">
        <f>B6L250C3+B6L250C10+B6L250C15+B6L250C20+B6L250C26</f>
        <v>83.145362759439195</v>
      </c>
      <c r="BH17" s="16" t="s">
        <v>13410</v>
      </c>
      <c r="BI17" s="17">
        <f>_xlfn.SINGLE(B6L258C3)*B6L250C4</f>
        <v>140.87304509279002</v>
      </c>
      <c r="BJ17" s="16" t="s">
        <v>13411</v>
      </c>
      <c r="BK17" s="17">
        <f>_xlfn.SINGLE(B6L258C10)*B6L250C11</f>
        <v>5.0095624723945162</v>
      </c>
      <c r="BL17" s="16" t="s">
        <v>13412</v>
      </c>
      <c r="BM17" s="17">
        <f>_xlfn.SINGLE(B6L258C15)*B6L250C16</f>
        <v>9.0694066430738207</v>
      </c>
      <c r="BN17" s="16" t="s">
        <v>13413</v>
      </c>
      <c r="BO17" s="17">
        <f>_xlfn.SINGLE(B6L258C20)*B6L250C21</f>
        <v>9.51569244992778</v>
      </c>
      <c r="BP17" s="16" t="s">
        <v>13414</v>
      </c>
      <c r="BQ17" s="17">
        <f>_xlfn.SINGLE(B6L258C26)*B6L250C27</f>
        <v>200.05045047993482</v>
      </c>
      <c r="BR17" s="16" t="s">
        <v>13415</v>
      </c>
      <c r="BS17" s="15">
        <f>B6L250C29+B6L250C30+B6L250C31+B6L250C32+B6L250C33</f>
        <v>364.51815713812096</v>
      </c>
      <c r="BT17" s="16" t="s">
        <v>13416</v>
      </c>
      <c r="BU17" s="23">
        <f>IF(B6L250C3=0,0,B6L250C29/B6L250C3)</f>
        <v>4.384106882698501</v>
      </c>
      <c r="BV17" s="16" t="s">
        <v>13417</v>
      </c>
      <c r="BW17" s="23">
        <f>IF(B6L250C8=0,0,B6L250C30/B6L250C8)</f>
        <v>2.411258785484176</v>
      </c>
      <c r="BX17" s="16" t="s">
        <v>13418</v>
      </c>
      <c r="BY17" s="23">
        <f>IF(B6L250C13=0,0,B6L250C31/B6L250C13)</f>
        <v>6.5761603240477511</v>
      </c>
      <c r="BZ17" s="16" t="s">
        <v>13419</v>
      </c>
      <c r="CA17" s="23">
        <f>IF(B6L250C18=0,0,B6L250C32/B6L250C18)</f>
        <v>5.2609282592382005</v>
      </c>
      <c r="CB17" s="16" t="s">
        <v>13420</v>
      </c>
      <c r="CC17" s="23">
        <f>IF(B6L250C24=0,0,B6L250C33/B6L250C24)</f>
        <v>1.0960267206746253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1263.9950000000001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1263.9950000000001</v>
      </c>
      <c r="J18" s="16" t="s">
        <v>13423</v>
      </c>
      <c r="K18" s="23">
        <f>IF(_xlfn.SINGLE(B6L256C3)=0,0,B6L251C3/_xlfn.SINGLE(B6L256C3))</f>
        <v>7.9791923220002337E-2</v>
      </c>
      <c r="L18" s="16" t="s">
        <v>13424</v>
      </c>
      <c r="M18" s="23">
        <f>A1L551C63</f>
        <v>5.5923821695085557E-2</v>
      </c>
      <c r="N18" s="16" t="s">
        <v>13425</v>
      </c>
      <c r="O18" s="23">
        <f>B6L251C1*B6L251C5</f>
        <v>70.687431003479674</v>
      </c>
      <c r="P18" s="16" t="s">
        <v>13426</v>
      </c>
      <c r="Q18" s="23">
        <f>B3L845C15</f>
        <v>1.1347487521711517</v>
      </c>
      <c r="R18" s="16" t="s">
        <v>13427</v>
      </c>
      <c r="S18" s="23">
        <f>B6L251C6*B6L251C7</f>
        <v>80.21247412538294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44.11686076896062</v>
      </c>
      <c r="X18" s="16" t="s">
        <v>13429</v>
      </c>
      <c r="Y18" s="23">
        <f>IF(_xlfn.SINGLE(B6L256C10)=0,0,B6L251C10/_xlfn.SINGLE(B6L256C10))</f>
        <v>2.5315822755059777E-2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41.282076700000005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61.923115050000007</v>
      </c>
      <c r="AH18" s="16" t="s">
        <v>13432</v>
      </c>
      <c r="AI18" s="23">
        <f>IF(_xlfn.SINGLE(B6L256C15)=0,0,B6L251C15/_xlfn.SINGLE(B6L256C15))</f>
        <v>6.1929889048402832E-2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71.15027855000001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85.380334260000012</v>
      </c>
      <c r="AR18" s="16" t="s">
        <v>13435</v>
      </c>
      <c r="AS18" s="23">
        <f>IF(_xlfn.SINGLE(B6L256C20)=0,0,B6L251C20/_xlfn.SINGLE(B6L256C20))</f>
        <v>7.9791923220002337E-2</v>
      </c>
      <c r="AT18" s="16" t="s">
        <v>13436</v>
      </c>
      <c r="AU18" s="17">
        <f>A1L246C21</f>
        <v>1985628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9928.14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2482.0349999999999</v>
      </c>
      <c r="BD18" s="16" t="s">
        <v>13439</v>
      </c>
      <c r="BE18" s="23">
        <f>IF(_xlfn.SINGLE(B6L256C26)=0,0,B6L251C26/_xlfn.SINGLE(B6L256C26))</f>
        <v>0.18170010370559209</v>
      </c>
      <c r="BF18" s="16" t="s">
        <v>13440</v>
      </c>
      <c r="BG18" s="17">
        <f>B6L251C3+B6L251C10+B6L251C15+B6L251C20+B6L251C26</f>
        <v>3937.4503100789607</v>
      </c>
      <c r="BH18" s="16" t="s">
        <v>13441</v>
      </c>
      <c r="BI18" s="17">
        <f>_xlfn.SINGLE(B6L258C3)*B6L251C4</f>
        <v>5541.4891791964919</v>
      </c>
      <c r="BJ18" s="16" t="s">
        <v>13442</v>
      </c>
      <c r="BK18" s="17">
        <f>_xlfn.SINGLE(B6L258C10)*B6L251C11</f>
        <v>193.41303294025175</v>
      </c>
      <c r="BL18" s="16" t="s">
        <v>13443</v>
      </c>
      <c r="BM18" s="17">
        <f>_xlfn.SINGLE(B6L258C15)*B6L251C16</f>
        <v>271.47755488883615</v>
      </c>
      <c r="BN18" s="16" t="s">
        <v>13444</v>
      </c>
      <c r="BO18" s="17">
        <f>_xlfn.SINGLE(B6L258C20)*B6L251C21</f>
        <v>374.31651107636463</v>
      </c>
      <c r="BP18" s="16" t="s">
        <v>13445</v>
      </c>
      <c r="BQ18" s="17">
        <f>_xlfn.SINGLE(B6L258C26)*B6L251C27</f>
        <v>10881.506726598571</v>
      </c>
      <c r="BR18" s="16" t="s">
        <v>13446</v>
      </c>
      <c r="BS18" s="15">
        <f>B6L251C29+B6L251C30+B6L251C31+B6L251C32+B6L251C33</f>
        <v>17262.203004700517</v>
      </c>
      <c r="BT18" s="16" t="s">
        <v>13447</v>
      </c>
      <c r="BU18" s="23">
        <f>IF(B6L251C3=0,0,B6L251C29/B6L251C3)</f>
        <v>4.384106882698501</v>
      </c>
      <c r="BV18" s="16" t="s">
        <v>13448</v>
      </c>
      <c r="BW18" s="23">
        <f>IF(B6L251C8=0,0,B6L251C30/B6L251C8)</f>
        <v>2.411258785484176</v>
      </c>
      <c r="BX18" s="16" t="s">
        <v>13449</v>
      </c>
      <c r="BY18" s="23">
        <f>IF(B6L251C13=0,0,B6L251C31/B6L251C13)</f>
        <v>6.5761603240477511</v>
      </c>
      <c r="BZ18" s="16" t="s">
        <v>13450</v>
      </c>
      <c r="CA18" s="23">
        <f>IF(B6L251C18=0,0,B6L251C32/B6L251C18)</f>
        <v>5.2609282592382005</v>
      </c>
      <c r="CB18" s="16" t="s">
        <v>13451</v>
      </c>
      <c r="CC18" s="23">
        <f>IF(B6L251C24=0,0,B6L251C33/B6L251C24)</f>
        <v>1.096026720674625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521.43633333333332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1042.8726666666666</v>
      </c>
      <c r="J19" s="16" t="s">
        <v>13454</v>
      </c>
      <c r="K19" s="23">
        <f>IF(_xlfn.SINGLE(B6L256C3)=0,0,B6L252C3/_xlfn.SINGLE(B6L256C3))</f>
        <v>6.5833184266477121E-2</v>
      </c>
      <c r="L19" s="16" t="s">
        <v>13455</v>
      </c>
      <c r="M19" s="23">
        <f>A1L552C63</f>
        <v>0.12054516451437679</v>
      </c>
      <c r="N19" s="16" t="s">
        <v>13456</v>
      </c>
      <c r="O19" s="23">
        <f>B6L252C1*B6L252C5</f>
        <v>62.856628585440077</v>
      </c>
      <c r="P19" s="16" t="s">
        <v>13457</v>
      </c>
      <c r="Q19" s="23">
        <f>B3L846C15</f>
        <v>1.2702046866485013</v>
      </c>
      <c r="R19" s="16" t="s">
        <v>13458</v>
      </c>
      <c r="S19" s="23">
        <f>B6L252C6*B6L252C7</f>
        <v>79.840784216150141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43.912431318882582</v>
      </c>
      <c r="X19" s="16" t="s">
        <v>13460</v>
      </c>
      <c r="Y19" s="23">
        <f>IF(_xlfn.SINGLE(B6L256C10)=0,0,B6L252C10/_xlfn.SINGLE(B6L256C10))</f>
        <v>2.5198513870567905E-2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44.760094853333335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67.140142280000006</v>
      </c>
      <c r="AH19" s="16" t="s">
        <v>13463</v>
      </c>
      <c r="AI19" s="23">
        <f>IF(_xlfn.SINGLE(B6L256C15)=0,0,B6L252C15/_xlfn.SINGLE(B6L256C15))</f>
        <v>6.7147486988291941E-2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58.703302406666666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70.443962888000001</v>
      </c>
      <c r="AR19" s="16" t="s">
        <v>13466</v>
      </c>
      <c r="AS19" s="23">
        <f>IF(_xlfn.SINGLE(B6L256C20)=0,0,B6L252C20/_xlfn.SINGLE(B6L256C20))</f>
        <v>6.5833184266477121E-2</v>
      </c>
      <c r="AT19" s="16" t="s">
        <v>13467</v>
      </c>
      <c r="AU19" s="17">
        <f>A1L247C21</f>
        <v>485588.66666666669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2427.9433333333336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606.9858333333334</v>
      </c>
      <c r="BD19" s="16" t="s">
        <v>13470</v>
      </c>
      <c r="BE19" s="23">
        <f>IF(_xlfn.SINGLE(B6L256C26)=0,0,B6L252C26/_xlfn.SINGLE(B6L256C26))</f>
        <v>4.4435065929566635E-2</v>
      </c>
      <c r="BF19" s="16" t="s">
        <v>13471</v>
      </c>
      <c r="BG19" s="17">
        <f>B6L252C3+B6L252C10+B6L252C15+B6L252C20+B6L252C26</f>
        <v>1831.3550364868827</v>
      </c>
      <c r="BH19" s="16" t="s">
        <v>13472</v>
      </c>
      <c r="BI19" s="17">
        <f>_xlfn.SINGLE(B6L258C3)*B6L252C4</f>
        <v>4572.0652357114723</v>
      </c>
      <c r="BJ19" s="16" t="s">
        <v>13473</v>
      </c>
      <c r="BK19" s="17">
        <f>_xlfn.SINGLE(B6L258C10)*B6L252C11</f>
        <v>192.51679238113834</v>
      </c>
      <c r="BL19" s="16" t="s">
        <v>13474</v>
      </c>
      <c r="BM19" s="17">
        <f>_xlfn.SINGLE(B6L258C15)*B6L252C16</f>
        <v>294.34955987510466</v>
      </c>
      <c r="BN19" s="16" t="s">
        <v>13475</v>
      </c>
      <c r="BO19" s="17">
        <f>_xlfn.SINGLE(B6L258C20)*B6L252C21</f>
        <v>308.83386254183853</v>
      </c>
      <c r="BP19" s="16" t="s">
        <v>13476</v>
      </c>
      <c r="BQ19" s="17">
        <f>_xlfn.SINGLE(B6L258C26)*B6L252C27</f>
        <v>2661.0907696171516</v>
      </c>
      <c r="BR19" s="16" t="s">
        <v>13477</v>
      </c>
      <c r="BS19" s="15">
        <f>B6L252C29+B6L252C30+B6L252C31+B6L252C32+B6L252C33</f>
        <v>8028.8562201267059</v>
      </c>
      <c r="BT19" s="16" t="s">
        <v>13478</v>
      </c>
      <c r="BU19" s="23">
        <f>IF(B6L252C3=0,0,B6L252C29/B6L252C3)</f>
        <v>4.3841068826985001</v>
      </c>
      <c r="BV19" s="16" t="s">
        <v>13479</v>
      </c>
      <c r="BW19" s="23">
        <f>IF(B6L252C8=0,0,B6L252C30/B6L252C8)</f>
        <v>2.411258785484176</v>
      </c>
      <c r="BX19" s="16" t="s">
        <v>13480</v>
      </c>
      <c r="BY19" s="23">
        <f>IF(B6L252C13=0,0,B6L252C31/B6L252C13)</f>
        <v>6.576160324047752</v>
      </c>
      <c r="BZ19" s="16" t="s">
        <v>13481</v>
      </c>
      <c r="CA19" s="23">
        <f>IF(B6L252C18=0,0,B6L252C32/B6L252C18)</f>
        <v>5.2609282592382005</v>
      </c>
      <c r="CB19" s="16" t="s">
        <v>13482</v>
      </c>
      <c r="CC19" s="23">
        <f>IF(B6L252C24=0,0,B6L252C33/B6L252C24)</f>
        <v>1.096026720674625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0.79599999999999993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1.5919999999999999</v>
      </c>
      <c r="J20" s="16" t="s">
        <v>13485</v>
      </c>
      <c r="K20" s="23">
        <f>IF(_xlfn.SINGLE(B6L256C3)=0,0,B6L253C3/_xlfn.SINGLE(B6L256C3))</f>
        <v>1.0049781982226488E-4</v>
      </c>
      <c r="L20" s="16" t="s">
        <v>13486</v>
      </c>
      <c r="M20" s="23">
        <f>A1L553C63</f>
        <v>0.62530178657653301</v>
      </c>
      <c r="N20" s="16" t="s">
        <v>13487</v>
      </c>
      <c r="O20" s="23">
        <f>B6L253C1*B6L253C5</f>
        <v>0.49774022211492025</v>
      </c>
      <c r="P20" s="16" t="s">
        <v>13488</v>
      </c>
      <c r="Q20" s="23">
        <f>B3L847C15</f>
        <v>2.660759493670886</v>
      </c>
      <c r="R20" s="16" t="s">
        <v>13489</v>
      </c>
      <c r="S20" s="23">
        <f>B6L253C6*B6L253C7</f>
        <v>1.3243670213741296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0.72840186175577137</v>
      </c>
      <c r="X20" s="16" t="s">
        <v>13491</v>
      </c>
      <c r="Y20" s="23">
        <f>IF(_xlfn.SINGLE(B6L256C10)=0,0,B6L253C10/_xlfn.SINGLE(B6L256C10))</f>
        <v>4.1798287786692635E-4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6.8328639999999996E-2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0.10249295999999999</v>
      </c>
      <c r="AH20" s="16" t="s">
        <v>13494</v>
      </c>
      <c r="AI20" s="23">
        <f>IF(_xlfn.SINGLE(B6L256C15)=0,0,B6L253C15/_xlfn.SINGLE(B6L256C15))</f>
        <v>1.0250417208367472E-4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8.9613679999999987E-2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0.10753641599999998</v>
      </c>
      <c r="AR20" s="16" t="s">
        <v>13497</v>
      </c>
      <c r="AS20" s="23">
        <f>IF(_xlfn.SINGLE(B6L256C20)=0,0,B6L253C20/_xlfn.SINGLE(B6L256C20))</f>
        <v>1.0049781982226487E-4</v>
      </c>
      <c r="AT20" s="16" t="s">
        <v>13498</v>
      </c>
      <c r="AU20" s="17">
        <f>A1L248C21</f>
        <v>1051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5.2549999999999999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1.31375</v>
      </c>
      <c r="BD20" s="16" t="s">
        <v>13501</v>
      </c>
      <c r="BE20" s="23">
        <f>IF(_xlfn.SINGLE(B6L256C26)=0,0,B6L253C26/_xlfn.SINGLE(B6L256C26))</f>
        <v>9.6174514558908968E-5</v>
      </c>
      <c r="BF20" s="16" t="s">
        <v>13502</v>
      </c>
      <c r="BG20" s="23">
        <f>B6L253C3+B6L253C10+B6L253C15+B6L253C20+B6L253C26</f>
        <v>3.8441812377557714</v>
      </c>
      <c r="BH20" s="16" t="s">
        <v>13503</v>
      </c>
      <c r="BI20" s="17">
        <f>_xlfn.SINGLE(B6L258C3)*B6L253C4</f>
        <v>6.9794981572560122</v>
      </c>
      <c r="BJ20" s="16" t="s">
        <v>13504</v>
      </c>
      <c r="BK20" s="17">
        <f>_xlfn.SINGLE(B6L258C10)*B6L253C11</f>
        <v>3.1933916154938795</v>
      </c>
      <c r="BL20" s="16" t="s">
        <v>13505</v>
      </c>
      <c r="BM20" s="17">
        <f>_xlfn.SINGLE(B6L258C15)*B6L253C16</f>
        <v>0.4493400913641421</v>
      </c>
      <c r="BN20" s="16" t="s">
        <v>13506</v>
      </c>
      <c r="BO20" s="17">
        <f>_xlfn.SINGLE(B6L258C20)*B6L253C21</f>
        <v>0.47145114152632905</v>
      </c>
      <c r="BP20" s="16" t="s">
        <v>13507</v>
      </c>
      <c r="BQ20" s="17">
        <f>_xlfn.SINGLE(B6L258C26)*B6L253C27</f>
        <v>5.7596204171451548</v>
      </c>
      <c r="BR20" s="16" t="s">
        <v>13508</v>
      </c>
      <c r="BS20" s="15">
        <f>B6L253C29+B6L253C30+B6L253C31+B6L253C32+B6L253C33</f>
        <v>16.853301422785517</v>
      </c>
      <c r="BT20" s="16" t="s">
        <v>13509</v>
      </c>
      <c r="BU20" s="23">
        <f>IF(B6L253C3=0,0,B6L253C29/B6L253C3)</f>
        <v>4.3841068826985001</v>
      </c>
      <c r="BV20" s="16" t="s">
        <v>13510</v>
      </c>
      <c r="BW20" s="23">
        <f>IF(B6L253C8=0,0,B6L253C30/B6L253C8)</f>
        <v>2.411258785484176</v>
      </c>
      <c r="BX20" s="16" t="s">
        <v>13511</v>
      </c>
      <c r="BY20" s="23">
        <f>IF(B6L253C13=0,0,B6L253C31/B6L253C13)</f>
        <v>6.5761603240477511</v>
      </c>
      <c r="BZ20" s="16" t="s">
        <v>13512</v>
      </c>
      <c r="CA20" s="23">
        <f>IF(B6L253C18=0,0,B6L253C32/B6L253C18)</f>
        <v>5.2609282592382005</v>
      </c>
      <c r="CB20" s="16" t="s">
        <v>13513</v>
      </c>
      <c r="CC20" s="23">
        <f>IF(B6L253C24=0,0,B6L253C33/B6L253C24)</f>
        <v>1.096026720674625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226.59900000000002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453.19800000000004</v>
      </c>
      <c r="J21" s="16" t="s">
        <v>13516</v>
      </c>
      <c r="K21" s="23">
        <f>IF(_xlfn.SINGLE(B6L256C3)=0,0,B6L254C3/_xlfn.SINGLE(B6L256C3))</f>
        <v>2.860892647475553E-2</v>
      </c>
      <c r="L21" s="16" t="s">
        <v>13517</v>
      </c>
      <c r="M21" s="23">
        <f>A1L554C63</f>
        <v>0.28673661828109226</v>
      </c>
      <c r="N21" s="16" t="s">
        <v>13518</v>
      </c>
      <c r="O21" s="23">
        <f>B6L254C1*B6L254C5</f>
        <v>64.974230965877226</v>
      </c>
      <c r="P21" s="16" t="s">
        <v>13519</v>
      </c>
      <c r="Q21" s="23">
        <f>B3L848C15</f>
        <v>1.9577549141038053</v>
      </c>
      <c r="R21" s="16" t="s">
        <v>13520</v>
      </c>
      <c r="S21" s="23">
        <f>B6L254C6*B6L254C7</f>
        <v>127.20361996356178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69.961990979958983</v>
      </c>
      <c r="X21" s="16" t="s">
        <v>13522</v>
      </c>
      <c r="Y21" s="23">
        <f>IF(_xlfn.SINGLE(B6L256C10)=0,0,B6L254C10/_xlfn.SINGLE(B6L256C10))</f>
        <v>4.0146677083738931E-2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19.451258160000002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29.176887240000003</v>
      </c>
      <c r="AH21" s="16" t="s">
        <v>13525</v>
      </c>
      <c r="AI21" s="23">
        <f>IF(_xlfn.SINGLE(B6L256C15)=0,0,B6L254C15/_xlfn.SINGLE(B6L256C15))</f>
        <v>2.9180079007523382E-2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25.510515420000001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30.612618504</v>
      </c>
      <c r="AR21" s="16" t="s">
        <v>13528</v>
      </c>
      <c r="AS21" s="23">
        <f>IF(_xlfn.SINGLE(B6L256C20)=0,0,B6L254C20/_xlfn.SINGLE(B6L256C20))</f>
        <v>2.860892647475553E-2</v>
      </c>
      <c r="AT21" s="16" t="s">
        <v>13529</v>
      </c>
      <c r="AU21" s="17">
        <f>A1L249C21</f>
        <v>304008.66666666669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1520.0433333333335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380.01083333333338</v>
      </c>
      <c r="BD21" s="16" t="s">
        <v>13532</v>
      </c>
      <c r="BE21" s="23">
        <f>IF(_xlfn.SINGLE(B6L256C26)=0,0,B6L254C26/_xlfn.SINGLE(B6L256C26))</f>
        <v>2.7819111263908507E-2</v>
      </c>
      <c r="BF21" s="16" t="s">
        <v>13533</v>
      </c>
      <c r="BG21" s="23">
        <f>B6L254C3+B6L254C10+B6L254C15+B6L254C20+B6L254C26</f>
        <v>962.96033005729248</v>
      </c>
      <c r="BH21" s="16" t="s">
        <v>13534</v>
      </c>
      <c r="BI21" s="17">
        <f>_xlfn.SINGLE(B6L258C3)*B6L254C4</f>
        <v>1986.868471025195</v>
      </c>
      <c r="BJ21" s="16" t="s">
        <v>13535</v>
      </c>
      <c r="BK21" s="17">
        <f>_xlfn.SINGLE(B6L258C10)*B6L254C11</f>
        <v>306.72084618252865</v>
      </c>
      <c r="BL21" s="16" t="s">
        <v>13536</v>
      </c>
      <c r="BM21" s="17">
        <f>_xlfn.SINGLE(B6L258C15)*B6L254C16</f>
        <v>127.91459216460208</v>
      </c>
      <c r="BN21" s="16" t="s">
        <v>13537</v>
      </c>
      <c r="BO21" s="17">
        <f>_xlfn.SINGLE(B6L258C20)*B6L254C21</f>
        <v>134.20899148080989</v>
      </c>
      <c r="BP21" s="16" t="s">
        <v>13538</v>
      </c>
      <c r="BQ21" s="17">
        <f>_xlfn.SINGLE(B6L258C26)*B6L254C27</f>
        <v>1666.0081099166596</v>
      </c>
      <c r="BR21" s="16" t="s">
        <v>13539</v>
      </c>
      <c r="BS21" s="15">
        <f>B6L254C29+B6L254C30+B6L254C31+B6L254C32+B6L254C33</f>
        <v>4221.7210107697956</v>
      </c>
      <c r="BT21" s="16" t="s">
        <v>13540</v>
      </c>
      <c r="BU21" s="23">
        <f>IF(B6L254C3=0,0,B6L254C29/B6L254C3)</f>
        <v>4.3841068826985001</v>
      </c>
      <c r="BV21" s="16" t="s">
        <v>13541</v>
      </c>
      <c r="BW21" s="23">
        <f>IF(B6L254C8=0,0,B6L254C30/B6L254C8)</f>
        <v>2.411258785484176</v>
      </c>
      <c r="BX21" s="16" t="s">
        <v>13542</v>
      </c>
      <c r="BY21" s="23">
        <f>IF(B6L254C13=0,0,B6L254C31/B6L254C13)</f>
        <v>6.576160324047752</v>
      </c>
      <c r="BZ21" s="16" t="s">
        <v>13543</v>
      </c>
      <c r="CA21" s="23">
        <f>IF(B6L254C18=0,0,B6L254C32/B6L254C18)</f>
        <v>5.2609282592382005</v>
      </c>
      <c r="CB21" s="16" t="s">
        <v>13544</v>
      </c>
      <c r="CC21" s="23">
        <f>IF(B6L254C24=0,0,B6L254C33/B6L254C24)</f>
        <v>1.096026720674625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1231.7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2463.4</v>
      </c>
      <c r="J22" s="16" t="s">
        <v>13547</v>
      </c>
      <c r="K22" s="23">
        <f>IF(_xlfn.SINGLE(B6L256C3)=0,0,B6L255C3/_xlfn.SINGLE(B6L256C3))</f>
        <v>0.15550648828528099</v>
      </c>
      <c r="L22" s="16" t="s">
        <v>13548</v>
      </c>
      <c r="M22" s="23">
        <f>A1L555C63</f>
        <v>0.22844476325162136</v>
      </c>
      <c r="N22" s="16" t="s">
        <v>13549</v>
      </c>
      <c r="O22" s="23">
        <f>B6L255C1*B6L255C5</f>
        <v>281.37541489702204</v>
      </c>
      <c r="P22" s="16" t="s">
        <v>13550</v>
      </c>
      <c r="Q22" s="23">
        <f>B3L852C15</f>
        <v>2.0549470578470248</v>
      </c>
      <c r="R22" s="16" t="s">
        <v>13551</v>
      </c>
      <c r="S22" s="17">
        <f>B6L255C6*B6L255C7</f>
        <v>578.2115809931214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318.01636954621682</v>
      </c>
      <c r="X22" s="16" t="s">
        <v>13553</v>
      </c>
      <c r="Y22" s="23">
        <f>IF(_xlfn.SINGLE(B6L256C10)=0,0,B6L255C10/_xlfn.SINGLE(B6L256C10))</f>
        <v>0.18248909610322869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105.729128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158.593692</v>
      </c>
      <c r="AH22" s="16" t="s">
        <v>13556</v>
      </c>
      <c r="AI22" s="23">
        <f>IF(_xlfn.SINGLE(B6L256C15)=0,0,B6L255C15/_xlfn.SINGLE(B6L256C15))</f>
        <v>0.1586110411500781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138.66478599999999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166.39774319999998</v>
      </c>
      <c r="AR22" s="16" t="s">
        <v>13559</v>
      </c>
      <c r="AS22" s="23">
        <f>IF(_xlfn.SINGLE(B6L256C20)=0,0,B6L255C20/_xlfn.SINGLE(B6L256C20))</f>
        <v>0.15550648828528096</v>
      </c>
      <c r="AT22" s="16" t="s">
        <v>13560</v>
      </c>
      <c r="AU22" s="17">
        <f>A1L253C21</f>
        <v>1600987.3333333335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8004.9366666666674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2001.2341666666669</v>
      </c>
      <c r="BD22" s="16" t="s">
        <v>13563</v>
      </c>
      <c r="BE22" s="23">
        <f>IF(_xlfn.SINGLE(B6L256C26)=0,0,B6L255C26/_xlfn.SINGLE(B6L256C26))</f>
        <v>0.14650254957021458</v>
      </c>
      <c r="BF22" s="16" t="s">
        <v>13564</v>
      </c>
      <c r="BG22" s="17">
        <f>B6L255C3+B6L255C10+B6L255C15+B6L255C20+B6L255C26</f>
        <v>5107.6419714128842</v>
      </c>
      <c r="BH22" s="16" t="s">
        <v>13565</v>
      </c>
      <c r="BI22" s="17">
        <f>_xlfn.SINGLE(B6L258C3)*B6L255C4</f>
        <v>10799.808894839487</v>
      </c>
      <c r="BJ22" s="16" t="s">
        <v>13566</v>
      </c>
      <c r="BK22" s="17">
        <f>_xlfn.SINGLE(B6L258C10)*B6L255C11</f>
        <v>1394.2177545383593</v>
      </c>
      <c r="BL22" s="16" t="s">
        <v>13567</v>
      </c>
      <c r="BM22" s="17">
        <f>_xlfn.SINGLE(B6L258C15)*B6L255C16</f>
        <v>695.29169664976621</v>
      </c>
      <c r="BN22" s="16" t="s">
        <v>13568</v>
      </c>
      <c r="BO22" s="17">
        <f>_xlfn.SINGLE(B6L258C20)*B6L255C21</f>
        <v>729.50549122861753</v>
      </c>
      <c r="BP22" s="16" t="s">
        <v>13569</v>
      </c>
      <c r="BQ22" s="17">
        <f>_xlfn.SINGLE(B6L258C26)*B6L255C27</f>
        <v>8773.6244839747324</v>
      </c>
      <c r="BR22" s="16" t="s">
        <v>13570</v>
      </c>
      <c r="BS22" s="15">
        <f>B6L255C29+B6L255C30+B6L255C31+B6L255C32+B6L255C33</f>
        <v>22392.448321230964</v>
      </c>
      <c r="BT22" s="16" t="s">
        <v>13571</v>
      </c>
      <c r="BU22" s="23">
        <f>IF(B6L255C3=0,0,B6L255C29/B6L255C3)</f>
        <v>4.384106882698501</v>
      </c>
      <c r="BV22" s="16" t="s">
        <v>13572</v>
      </c>
      <c r="BW22" s="23">
        <f>IF(B6L255C8=0,0,B6L255C30/B6L255C8)</f>
        <v>2.411258785484176</v>
      </c>
      <c r="BX22" s="16" t="s">
        <v>13573</v>
      </c>
      <c r="BY22" s="23">
        <f>IF(B6L255C13=0,0,B6L255C31/B6L255C13)</f>
        <v>6.5761603240477511</v>
      </c>
      <c r="BZ22" s="16" t="s">
        <v>13574</v>
      </c>
      <c r="CA22" s="23">
        <f>IF(B6L255C18=0,0,B6L255C32/B6L255C18)</f>
        <v>5.2609282592382005</v>
      </c>
      <c r="CB22" s="16" t="s">
        <v>13575</v>
      </c>
      <c r="CC22" s="23">
        <f>IF(B6L255C24=0,0,B6L255C33/B6L255C24)</f>
        <v>1.096026720674625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8554.4050000000007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15841.139666666668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3168.4719434746075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1742.6595689110343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666.59374551333326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999.89061827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891.69775183666684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1070.0373022040001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54640.255000000012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13660.063750000003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33313.790906051705</v>
      </c>
      <c r="BH23" s="16" t="s">
        <v>13592</v>
      </c>
      <c r="BI23" s="17">
        <f>SUM(B6L241C29:B6L255C29)</f>
        <v>69449.249442421569</v>
      </c>
      <c r="BJ23" s="16" t="s">
        <v>13593</v>
      </c>
      <c r="BK23" s="17">
        <f>SUM(B6L241C30:B6L255C30)</f>
        <v>7640.0058102632684</v>
      </c>
      <c r="BL23" s="16" t="s">
        <v>13594</v>
      </c>
      <c r="BM23" s="17">
        <f>SUM(B6L241C31:B6L255C31)</f>
        <v>4383.6273415031665</v>
      </c>
      <c r="BN23" s="16" t="s">
        <v>13595</v>
      </c>
      <c r="BO23" s="17">
        <f>SUM(B6L241C32:B6L255C32)</f>
        <v>4691.1579013366918</v>
      </c>
      <c r="BP23" s="16" t="s">
        <v>13596</v>
      </c>
      <c r="BQ23" s="17">
        <f>SUM(B6L241C33:B6L255C33)</f>
        <v>59887.179504475273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0.47551297032932399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5.2310455265373805E-2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3.0014315125222277E-2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3.2119950119805174E-2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0.41004230916027473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69449.249442421569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7640.0058102632684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4383.6273415031665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4691.1579013366918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59887.179504475302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469C3-5510-4A60-A641-2C26E8C043F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1.325E-2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2.385E-2</v>
      </c>
      <c r="J8" s="16" t="s">
        <v>13611</v>
      </c>
      <c r="K8" s="23">
        <f>IF(_xlfn.SINGLE(B6L276C3)=0,0,B6L261C3/_xlfn.SINGLE(B6L276C3))</f>
        <v>1.4444952911497606E-6</v>
      </c>
      <c r="L8" s="16" t="s">
        <v>13612</v>
      </c>
      <c r="M8" s="23">
        <f>A1L541C72</f>
        <v>0.14251362993284458</v>
      </c>
      <c r="N8" s="16" t="s">
        <v>13613</v>
      </c>
      <c r="O8" s="23">
        <f>B6L261C1*B6L261C5</f>
        <v>1.8883055966101906E-3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7.7894100000000001E-4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1.1684115E-3</v>
      </c>
      <c r="AH8" s="16" t="s">
        <v>13620</v>
      </c>
      <c r="AI8" s="23">
        <f>IF(_xlfn.SINGLE(B6L276C15)=0,0,B6L261C15/_xlfn.SINGLE(B6L276C15))</f>
        <v>1.1164554720001638E-6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1.3425164999999999E-3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1.6110197999999998E-3</v>
      </c>
      <c r="AR8" s="16" t="s">
        <v>13623</v>
      </c>
      <c r="AS8" s="23">
        <f>IF(_xlfn.SINGLE(B6L276C20)=0,0,B6L261C20/_xlfn.SINGLE(B6L276C20))</f>
        <v>1.4444952911497606E-6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2.6629431299999999E-2</v>
      </c>
      <c r="BH8" s="16" t="s">
        <v>13629</v>
      </c>
      <c r="BI8" s="17">
        <f>_xlfn.SINGLE(B6L278C3)*B6L261C4</f>
        <v>0.10354438796476492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5.0726395663938332E-3</v>
      </c>
      <c r="BN8" s="16" t="s">
        <v>13632</v>
      </c>
      <c r="BO8" s="17">
        <f>_xlfn.SINGLE(B6L278C20)*B6L261C21</f>
        <v>6.99421631824394E-3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0.1156112438494027</v>
      </c>
      <c r="BT8" s="16" t="s">
        <v>13635</v>
      </c>
      <c r="BU8" s="23">
        <f>IF(B6L261C3=0,0,B6L261C29/B6L261C3)</f>
        <v>4.3414837721075443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6.5122256581613156</v>
      </c>
      <c r="BZ8" s="16" t="s">
        <v>13638</v>
      </c>
      <c r="CA8" s="23">
        <f>IF(B6L261C18=0,0,B6L261C32/B6L261C18)</f>
        <v>5.2097805265290527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17.525500000000001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31.545900000000003</v>
      </c>
      <c r="J9" s="16" t="s">
        <v>13642</v>
      </c>
      <c r="K9" s="23">
        <f>IF(_xlfn.SINGLE(B6L276C3)=0,0,B6L262C3/_xlfn.SINGLE(B6L276C3))</f>
        <v>1.9106039415128402E-3</v>
      </c>
      <c r="L9" s="16" t="s">
        <v>13643</v>
      </c>
      <c r="M9" s="23">
        <f>A1L542C72</f>
        <v>0.79775280898876411</v>
      </c>
      <c r="N9" s="16" t="s">
        <v>13644</v>
      </c>
      <c r="O9" s="23">
        <f>B6L262C1*B6L262C5</f>
        <v>13.981016853932585</v>
      </c>
      <c r="P9" s="16" t="s">
        <v>13645</v>
      </c>
      <c r="Q9" s="23">
        <f>B3L836C21</f>
        <v>1.7695330210064983</v>
      </c>
      <c r="R9" s="16" t="s">
        <v>13646</v>
      </c>
      <c r="S9" s="17">
        <f>B6L262C6*B6L262C7</f>
        <v>24.739870990282096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13.606929044655153</v>
      </c>
      <c r="X9" s="16" t="s">
        <v>13648</v>
      </c>
      <c r="Y9" s="23">
        <f>IF(_xlfn.SINGLE(B6L276C10)=0,0,B6L262C10/_xlfn.SINGLE(B6L276C10))</f>
        <v>7.1325541102391097E-3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1.0302890940000002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1.5454336410000002</v>
      </c>
      <c r="AH9" s="16" t="s">
        <v>13651</v>
      </c>
      <c r="AI9" s="23">
        <f>IF(_xlfn.SINGLE(B6L276C15)=0,0,B6L262C15/_xlfn.SINGLE(B6L276C15))</f>
        <v>1.4767124810972734E-3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1.7757187110000001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2.1308624532000002</v>
      </c>
      <c r="AR9" s="16" t="s">
        <v>13654</v>
      </c>
      <c r="AS9" s="23">
        <f>IF(_xlfn.SINGLE(B6L276C20)=0,0,B6L262C20/_xlfn.SINGLE(B6L276C20))</f>
        <v>1.9106039415128404E-3</v>
      </c>
      <c r="AT9" s="16" t="s">
        <v>13655</v>
      </c>
      <c r="AU9" s="17">
        <f>A1L237C24</f>
        <v>26345.25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131.72624999999999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32.931562499999998</v>
      </c>
      <c r="BD9" s="16" t="s">
        <v>13658</v>
      </c>
      <c r="BE9" s="23">
        <f>IF(_xlfn.SINGLE(B6L276C26)=0,0,B6L262C26/_xlfn.SINGLE(B6L276C26))</f>
        <v>2.3453385425557392E-3</v>
      </c>
      <c r="BF9" s="16" t="s">
        <v>13659</v>
      </c>
      <c r="BG9" s="17">
        <f>B6L262C3+B6L262C10+B6L262C15+B6L262C20+B6L262C26</f>
        <v>81.76068763885516</v>
      </c>
      <c r="BH9" s="16" t="s">
        <v>13660</v>
      </c>
      <c r="BI9" s="17">
        <f>_xlfn.SINGLE(B6L278C3)*B6L262C4</f>
        <v>136.95601292652739</v>
      </c>
      <c r="BJ9" s="16" t="s">
        <v>13661</v>
      </c>
      <c r="BK9" s="17">
        <f>_xlfn.SINGLE(B6L278C10)*B6L262C11</f>
        <v>59.074261635589153</v>
      </c>
      <c r="BL9" s="16" t="s">
        <v>13662</v>
      </c>
      <c r="BM9" s="17">
        <f>_xlfn.SINGLE(B6L278C15)*B6L262C16</f>
        <v>6.7094750732705766</v>
      </c>
      <c r="BN9" s="16" t="s">
        <v>13663</v>
      </c>
      <c r="BO9" s="17">
        <f>_xlfn.SINGLE(B6L278C20)*B6L262C21</f>
        <v>9.2511047611610717</v>
      </c>
      <c r="BP9" s="16" t="s">
        <v>13664</v>
      </c>
      <c r="BQ9" s="17">
        <f>_xlfn.SINGLE(B6L278C26)*B6L262C27</f>
        <v>142.97184418389531</v>
      </c>
      <c r="BR9" s="16" t="s">
        <v>13665</v>
      </c>
      <c r="BS9" s="15">
        <f>B6L262C29+B6L262C30+B6L262C31+B6L262C32+B6L262C33</f>
        <v>354.96269858044349</v>
      </c>
      <c r="BT9" s="16" t="s">
        <v>13666</v>
      </c>
      <c r="BU9" s="23">
        <f>IF(B6L262C3=0,0,B6L262C29/B6L262C3)</f>
        <v>4.3414837721075443</v>
      </c>
      <c r="BV9" s="16" t="s">
        <v>13667</v>
      </c>
      <c r="BW9" s="23">
        <f>IF(B6L262C8=0,0,B6L262C30/B6L262C8)</f>
        <v>2.387816074659149</v>
      </c>
      <c r="BX9" s="16" t="s">
        <v>13668</v>
      </c>
      <c r="BY9" s="23">
        <f>IF(B6L262C13=0,0,B6L262C31/B6L262C13)</f>
        <v>6.5122256581613147</v>
      </c>
      <c r="BZ9" s="16" t="s">
        <v>13669</v>
      </c>
      <c r="CA9" s="23">
        <f>IF(B6L262C18=0,0,B6L262C32/B6L262C18)</f>
        <v>5.2097805265290527</v>
      </c>
      <c r="CB9" s="16" t="s">
        <v>13670</v>
      </c>
      <c r="CC9" s="23">
        <f>IF(B6L262C24=0,0,B6L262C33/B6L262C24)</f>
        <v>1.0853709430268859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144.31049999999999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288.62099999999998</v>
      </c>
      <c r="J10" s="16" t="s">
        <v>13673</v>
      </c>
      <c r="K10" s="23">
        <f>IF(_xlfn.SINGLE(B6L276C3)=0,0,B6L263C3/_xlfn.SINGLE(B6L276C3))</f>
        <v>1.7480573393162894E-2</v>
      </c>
      <c r="L10" s="16" t="s">
        <v>13674</v>
      </c>
      <c r="M10" s="23">
        <f>A1L543C72</f>
        <v>0.63196498785953659</v>
      </c>
      <c r="N10" s="16" t="s">
        <v>13675</v>
      </c>
      <c r="O10" s="23">
        <f>B6L263C1*B6L263C5</f>
        <v>91.199183380503655</v>
      </c>
      <c r="P10" s="16" t="s">
        <v>13676</v>
      </c>
      <c r="Q10" s="23">
        <f>B3L837C21</f>
        <v>1.6636517346982613</v>
      </c>
      <c r="R10" s="16" t="s">
        <v>13677</v>
      </c>
      <c r="S10" s="23">
        <f>B6L263C6*B6L263C7</f>
        <v>151.72367963403974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83.448023798721863</v>
      </c>
      <c r="X10" s="16" t="s">
        <v>13679</v>
      </c>
      <c r="Y10" s="23">
        <f>IF(_xlfn.SINGLE(B6L276C10)=0,0,B6L263C10/_xlfn.SINGLE(B6L276C10))</f>
        <v>4.3742239206479891E-2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12.38761332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18.58141998</v>
      </c>
      <c r="AH10" s="16" t="s">
        <v>13682</v>
      </c>
      <c r="AI10" s="23">
        <f>IF(_xlfn.SINGLE(B6L276C15)=0,0,B6L263C15/_xlfn.SINGLE(B6L276C15))</f>
        <v>1.7755155623001121E-2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16.246476089999998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19.495771307999998</v>
      </c>
      <c r="AR10" s="16" t="s">
        <v>13685</v>
      </c>
      <c r="AS10" s="23">
        <f>IF(_xlfn.SINGLE(B6L276C20)=0,0,B6L263C20/_xlfn.SINGLE(B6L276C20))</f>
        <v>1.7480573393162897E-2</v>
      </c>
      <c r="AT10" s="16" t="s">
        <v>13686</v>
      </c>
      <c r="AU10" s="17">
        <f>A1L238C24</f>
        <v>271073.75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1355.3687500000001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338.84218750000002</v>
      </c>
      <c r="BD10" s="16" t="s">
        <v>13689</v>
      </c>
      <c r="BE10" s="23">
        <f>IF(_xlfn.SINGLE(B6L276C26)=0,0,B6L263C26/_xlfn.SINGLE(B6L276C26))</f>
        <v>2.4131853512497279E-2</v>
      </c>
      <c r="BF10" s="16" t="s">
        <v>13690</v>
      </c>
      <c r="BG10" s="23">
        <f>B6L263C3+B6L263C10+B6L263C15+B6L263C20+B6L263C26</f>
        <v>748.9884025867218</v>
      </c>
      <c r="BH10" s="16" t="s">
        <v>13691</v>
      </c>
      <c r="BI10" s="17">
        <f>_xlfn.SINGLE(B6L278C3)*B6L263C4</f>
        <v>1253.0433877894513</v>
      </c>
      <c r="BJ10" s="16" t="s">
        <v>13692</v>
      </c>
      <c r="BK10" s="17">
        <f>_xlfn.SINGLE(B6L278C10)*B6L263C11</f>
        <v>362.28824113659505</v>
      </c>
      <c r="BL10" s="16" t="s">
        <v>13693</v>
      </c>
      <c r="BM10" s="17">
        <f>_xlfn.SINGLE(B6L278C15)*B6L263C16</f>
        <v>80.670933305884887</v>
      </c>
      <c r="BN10" s="16" t="s">
        <v>13694</v>
      </c>
      <c r="BO10" s="17">
        <f>_xlfn.SINGLE(B6L278C20)*B6L263C21</f>
        <v>84.640574758401854</v>
      </c>
      <c r="BP10" s="16" t="s">
        <v>13695</v>
      </c>
      <c r="BQ10" s="17">
        <f>_xlfn.SINGLE(B6L278C26)*B6L263C27</f>
        <v>1471.0778583366716</v>
      </c>
      <c r="BR10" s="16" t="s">
        <v>13696</v>
      </c>
      <c r="BS10" s="15">
        <f>B6L263C29+B6L263C30+B6L263C31+B6L263C32+B6L263C33</f>
        <v>3251.7209953270049</v>
      </c>
      <c r="BT10" s="16" t="s">
        <v>13697</v>
      </c>
      <c r="BU10" s="23">
        <f>IF(B6L263C3=0,0,B6L263C29/B6L263C3)</f>
        <v>4.3414837721075443</v>
      </c>
      <c r="BV10" s="16" t="s">
        <v>13698</v>
      </c>
      <c r="BW10" s="23">
        <f>IF(B6L263C8=0,0,B6L263C30/B6L263C8)</f>
        <v>2.387816074659149</v>
      </c>
      <c r="BX10" s="16" t="s">
        <v>13699</v>
      </c>
      <c r="BY10" s="23">
        <f>IF(B6L263C13=0,0,B6L263C31/B6L263C13)</f>
        <v>6.5122256581613165</v>
      </c>
      <c r="BZ10" s="16" t="s">
        <v>13700</v>
      </c>
      <c r="CA10" s="23">
        <f>IF(B6L263C18=0,0,B6L263C32/B6L263C18)</f>
        <v>5.2097805265290527</v>
      </c>
      <c r="CB10" s="16" t="s">
        <v>13701</v>
      </c>
      <c r="CC10" s="23">
        <f>IF(B6L263C24=0,0,B6L263C33/B6L263C24)</f>
        <v>1.0853709430268859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1906.4925000000001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3812.9850000000001</v>
      </c>
      <c r="J11" s="16" t="s">
        <v>13704</v>
      </c>
      <c r="K11" s="23">
        <f>IF(_xlfn.SINGLE(B6L276C3)=0,0,B6L264C3/_xlfn.SINGLE(B6L276C3))</f>
        <v>0.23093664057545787</v>
      </c>
      <c r="L11" s="16" t="s">
        <v>13705</v>
      </c>
      <c r="M11" s="23">
        <f>A1L544C72</f>
        <v>0.16318887039393914</v>
      </c>
      <c r="N11" s="16" t="s">
        <v>13706</v>
      </c>
      <c r="O11" s="23">
        <f>B6L264C1*B6L264C5</f>
        <v>311.11835748951705</v>
      </c>
      <c r="P11" s="16" t="s">
        <v>13707</v>
      </c>
      <c r="Q11" s="23">
        <f>B3L838C21</f>
        <v>1.9960972798795198</v>
      </c>
      <c r="R11" s="16" t="s">
        <v>13708</v>
      </c>
      <c r="S11" s="17">
        <f>B6L264C6*B6L264C7</f>
        <v>621.02250710540898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341.56237890797496</v>
      </c>
      <c r="X11" s="16" t="s">
        <v>13710</v>
      </c>
      <c r="Y11" s="23">
        <f>IF(_xlfn.SINGLE(B6L276C10)=0,0,B6L264C10/_xlfn.SINGLE(B6L276C10))</f>
        <v>0.1790420264255054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163.65331620000001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245.47997430000001</v>
      </c>
      <c r="AH11" s="16" t="s">
        <v>13713</v>
      </c>
      <c r="AI11" s="23">
        <f>IF(_xlfn.SINGLE(B6L276C15)=0,0,B6L264C15/_xlfn.SINGLE(B6L276C15))</f>
        <v>0.23456415875202749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214.63292565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257.55951077999998</v>
      </c>
      <c r="AR11" s="16" t="s">
        <v>13716</v>
      </c>
      <c r="AS11" s="23">
        <f>IF(_xlfn.SINGLE(B6L276C20)=0,0,B6L264C20/_xlfn.SINGLE(B6L276C20))</f>
        <v>0.23093664057545787</v>
      </c>
      <c r="AT11" s="16" t="s">
        <v>13717</v>
      </c>
      <c r="AU11" s="17">
        <f>A1L239C24</f>
        <v>2083572.75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10417.86375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2604.4659375000001</v>
      </c>
      <c r="BD11" s="16" t="s">
        <v>13720</v>
      </c>
      <c r="BE11" s="23">
        <f>IF(_xlfn.SINGLE(B6L276C26)=0,0,B6L264C26/_xlfn.SINGLE(B6L276C26))</f>
        <v>0.1854863201827219</v>
      </c>
      <c r="BF11" s="16" t="s">
        <v>13721</v>
      </c>
      <c r="BG11" s="17">
        <f>B6L264C3+B6L264C10+B6L264C15+B6L264C20+B6L264C26</f>
        <v>7262.0528014879756</v>
      </c>
      <c r="BH11" s="16" t="s">
        <v>13722</v>
      </c>
      <c r="BI11" s="17">
        <f>_xlfn.SINGLE(B6L278C3)*B6L264C4</f>
        <v>16554.012500789486</v>
      </c>
      <c r="BJ11" s="16" t="s">
        <v>13723</v>
      </c>
      <c r="BK11" s="17">
        <f>_xlfn.SINGLE(B6L278C10)*B6L264C11</f>
        <v>1482.8875251914212</v>
      </c>
      <c r="BL11" s="16" t="s">
        <v>13724</v>
      </c>
      <c r="BM11" s="17">
        <f>_xlfn.SINGLE(B6L278C15)*B6L264C16</f>
        <v>1065.7473248008268</v>
      </c>
      <c r="BN11" s="16" t="s">
        <v>13725</v>
      </c>
      <c r="BO11" s="17">
        <f>_xlfn.SINGLE(B6L278C20)*B6L264C21</f>
        <v>1118.190436403328</v>
      </c>
      <c r="BP11" s="16" t="s">
        <v>13726</v>
      </c>
      <c r="BQ11" s="17">
        <f>_xlfn.SINGLE(B6L278C26)*B6L264C27</f>
        <v>11307.24660266311</v>
      </c>
      <c r="BR11" s="16" t="s">
        <v>13727</v>
      </c>
      <c r="BS11" s="15">
        <f>B6L264C29+B6L264C30+B6L264C31+B6L264C32+B6L264C33</f>
        <v>31528.084389848176</v>
      </c>
      <c r="BT11" s="16" t="s">
        <v>13728</v>
      </c>
      <c r="BU11" s="23">
        <f>IF(B6L264C3=0,0,B6L264C29/B6L264C3)</f>
        <v>4.3414837721075443</v>
      </c>
      <c r="BV11" s="16" t="s">
        <v>13729</v>
      </c>
      <c r="BW11" s="23">
        <f>IF(B6L264C8=0,0,B6L264C30/B6L264C8)</f>
        <v>2.387816074659149</v>
      </c>
      <c r="BX11" s="16" t="s">
        <v>13730</v>
      </c>
      <c r="BY11" s="23">
        <f>IF(B6L264C13=0,0,B6L264C31/B6L264C13)</f>
        <v>6.5122256581613147</v>
      </c>
      <c r="BZ11" s="16" t="s">
        <v>13731</v>
      </c>
      <c r="CA11" s="23">
        <f>IF(B6L264C18=0,0,B6L264C32/B6L264C18)</f>
        <v>5.2097805265290527</v>
      </c>
      <c r="CB11" s="16" t="s">
        <v>13732</v>
      </c>
      <c r="CC11" s="23">
        <f>IF(B6L264C24=0,0,B6L264C33/B6L264C24)</f>
        <v>1.0853709430268859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118.81775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237.63550000000001</v>
      </c>
      <c r="J12" s="16" t="s">
        <v>13735</v>
      </c>
      <c r="K12" s="23">
        <f>IF(_xlfn.SINGLE(B6L276C3)=0,0,B6L265C3/_xlfn.SINGLE(B6L276C3))</f>
        <v>1.4392593742558446E-2</v>
      </c>
      <c r="L12" s="16" t="s">
        <v>13736</v>
      </c>
      <c r="M12" s="23">
        <f>A1L545C72</f>
        <v>0.4571074575842396</v>
      </c>
      <c r="N12" s="16" t="s">
        <v>13737</v>
      </c>
      <c r="O12" s="23">
        <f>B6L265C1*B6L265C5</f>
        <v>54.312479618379783</v>
      </c>
      <c r="P12" s="16" t="s">
        <v>13738</v>
      </c>
      <c r="Q12" s="23">
        <f>B3L839C21</f>
        <v>1.9377547810770004</v>
      </c>
      <c r="R12" s="16" t="s">
        <v>13739</v>
      </c>
      <c r="S12" s="23">
        <f>B6L265C6*B6L265C7</f>
        <v>105.24426705266256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57.884346878964415</v>
      </c>
      <c r="X12" s="16" t="s">
        <v>13741</v>
      </c>
      <c r="Y12" s="23">
        <f>IF(_xlfn.SINGLE(B6L276C10)=0,0,B6L265C10/_xlfn.SINGLE(B6L276C10))</f>
        <v>3.0342131931101534E-2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10.19931566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15.29897349</v>
      </c>
      <c r="AH12" s="16" t="s">
        <v>13744</v>
      </c>
      <c r="AI12" s="23">
        <f>IF(_xlfn.SINGLE(B6L276C15)=0,0,B6L265C15/_xlfn.SINGLE(B6L276C15))</f>
        <v>1.4618670450347281E-2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13.376502295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16.051802754000001</v>
      </c>
      <c r="AR12" s="16" t="s">
        <v>13747</v>
      </c>
      <c r="AS12" s="23">
        <f>IF(_xlfn.SINGLE(B6L276C20)=0,0,B6L265C20/_xlfn.SINGLE(B6L276C20))</f>
        <v>1.4392593742558449E-2</v>
      </c>
      <c r="AT12" s="16" t="s">
        <v>13748</v>
      </c>
      <c r="AU12" s="17">
        <f>A1L240C24</f>
        <v>154012.75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770.06375000000003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192.51593750000001</v>
      </c>
      <c r="BD12" s="16" t="s">
        <v>13751</v>
      </c>
      <c r="BE12" s="23">
        <f>IF(_xlfn.SINGLE(B6L276C26)=0,0,B6L265C26/_xlfn.SINGLE(B6L276C26))</f>
        <v>1.3710708329585087E-2</v>
      </c>
      <c r="BF12" s="16" t="s">
        <v>13752</v>
      </c>
      <c r="BG12" s="23">
        <f>B6L265C3+B6L265C10+B6L265C15+B6L265C20+B6L265C26</f>
        <v>519.38656062296445</v>
      </c>
      <c r="BH12" s="16" t="s">
        <v>13753</v>
      </c>
      <c r="BI12" s="17">
        <f>_xlfn.SINGLE(B6L278C3)*B6L265C4</f>
        <v>1031.6906669266623</v>
      </c>
      <c r="BJ12" s="16" t="s">
        <v>13754</v>
      </c>
      <c r="BK12" s="17">
        <f>_xlfn.SINGLE(B6L278C10)*B6L265C11</f>
        <v>251.30395263406797</v>
      </c>
      <c r="BL12" s="16" t="s">
        <v>13755</v>
      </c>
      <c r="BM12" s="17">
        <f>_xlfn.SINGLE(B6L278C15)*B6L265C16</f>
        <v>66.420245136738515</v>
      </c>
      <c r="BN12" s="16" t="s">
        <v>13756</v>
      </c>
      <c r="BO12" s="17">
        <f>_xlfn.SINGLE(B6L278C20)*B6L265C21</f>
        <v>69.688641169562189</v>
      </c>
      <c r="BP12" s="16" t="s">
        <v>13757</v>
      </c>
      <c r="BQ12" s="17">
        <f>_xlfn.SINGLE(B6L278C26)*B6L265C27</f>
        <v>835.8048185283202</v>
      </c>
      <c r="BR12" s="16" t="s">
        <v>13758</v>
      </c>
      <c r="BS12" s="15">
        <f>B6L265C29+B6L265C30+B6L265C31+B6L265C32+B6L265C33</f>
        <v>2254.9083243953514</v>
      </c>
      <c r="BT12" s="16" t="s">
        <v>13759</v>
      </c>
      <c r="BU12" s="23">
        <f>IF(B6L265C3=0,0,B6L265C29/B6L265C3)</f>
        <v>4.3414837721075443</v>
      </c>
      <c r="BV12" s="16" t="s">
        <v>13760</v>
      </c>
      <c r="BW12" s="23">
        <f>IF(B6L265C8=0,0,B6L265C30/B6L265C8)</f>
        <v>2.3878160746591495</v>
      </c>
      <c r="BX12" s="16" t="s">
        <v>13761</v>
      </c>
      <c r="BY12" s="23">
        <f>IF(B6L265C13=0,0,B6L265C31/B6L265C13)</f>
        <v>6.5122256581613156</v>
      </c>
      <c r="BZ12" s="16" t="s">
        <v>13762</v>
      </c>
      <c r="CA12" s="23">
        <f>IF(B6L265C18=0,0,B6L265C32/B6L265C18)</f>
        <v>5.2097805265290535</v>
      </c>
      <c r="CB12" s="16" t="s">
        <v>13763</v>
      </c>
      <c r="CC12" s="23">
        <f>IF(B6L265C24=0,0,B6L265C33/B6L265C24)</f>
        <v>1.0853709430268861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1848.7182499999999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3697.4364999999998</v>
      </c>
      <c r="J13" s="16" t="s">
        <v>13766</v>
      </c>
      <c r="K13" s="23">
        <f>IF(_xlfn.SINGLE(B6L276C3)=0,0,B6L266C3/_xlfn.SINGLE(B6L276C3))</f>
        <v>0.22393834857757869</v>
      </c>
      <c r="L13" s="16" t="s">
        <v>13767</v>
      </c>
      <c r="M13" s="23">
        <f>A1L546C72</f>
        <v>0.17649227507611986</v>
      </c>
      <c r="N13" s="16" t="s">
        <v>13768</v>
      </c>
      <c r="O13" s="23">
        <f>B6L266C1*B6L266C5</f>
        <v>326.28448991724292</v>
      </c>
      <c r="P13" s="16" t="s">
        <v>13769</v>
      </c>
      <c r="Q13" s="23">
        <f>B3L840C21</f>
        <v>2.0089683339653259</v>
      </c>
      <c r="R13" s="16" t="s">
        <v>13770</v>
      </c>
      <c r="S13" s="17">
        <f>B6L266C6*B6L266C7</f>
        <v>655.49520810776971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360.52236445927338</v>
      </c>
      <c r="X13" s="16" t="s">
        <v>13772</v>
      </c>
      <c r="Y13" s="23">
        <f>IF(_xlfn.SINGLE(B6L276C10)=0,0,B6L266C10/_xlfn.SINGLE(B6L276C10))</f>
        <v>0.18898057482464678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158.69397458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238.04096186999999</v>
      </c>
      <c r="AH13" s="16" t="s">
        <v>13775</v>
      </c>
      <c r="AI13" s="23">
        <f>IF(_xlfn.SINGLE(B6L276C15)=0,0,B6L266C15/_xlfn.SINGLE(B6L276C15))</f>
        <v>0.2274559386311619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208.12870058499999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249.75444070199998</v>
      </c>
      <c r="AR13" s="16" t="s">
        <v>13778</v>
      </c>
      <c r="AS13" s="23">
        <f>IF(_xlfn.SINGLE(B6L276C20)=0,0,B6L266C20/_xlfn.SINGLE(B6L276C20))</f>
        <v>0.22393834857757872</v>
      </c>
      <c r="AT13" s="16" t="s">
        <v>13779</v>
      </c>
      <c r="AU13" s="17">
        <f>A1L241C24</f>
        <v>2750972.25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13754.86125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3438.7153125</v>
      </c>
      <c r="BD13" s="16" t="s">
        <v>13782</v>
      </c>
      <c r="BE13" s="23">
        <f>IF(_xlfn.SINGLE(B6L276C26)=0,0,B6L266C26/_xlfn.SINGLE(B6L276C26))</f>
        <v>0.24490036144755822</v>
      </c>
      <c r="BF13" s="16" t="s">
        <v>13783</v>
      </c>
      <c r="BG13" s="17">
        <f>B6L266C3+B6L266C10+B6L266C15+B6L266C20+B6L266C26</f>
        <v>7984.4695795312728</v>
      </c>
      <c r="BH13" s="16" t="s">
        <v>13784</v>
      </c>
      <c r="BI13" s="17">
        <f>_xlfn.SINGLE(B6L278C3)*B6L266C4</f>
        <v>16052.360563148115</v>
      </c>
      <c r="BJ13" s="16" t="s">
        <v>13785</v>
      </c>
      <c r="BK13" s="17">
        <f>_xlfn.SINGLE(B6L278C10)*B6L266C11</f>
        <v>1565.2019947817769</v>
      </c>
      <c r="BL13" s="16" t="s">
        <v>13786</v>
      </c>
      <c r="BM13" s="17">
        <f>_xlfn.SINGLE(B6L278C15)*B6L266C16</f>
        <v>1033.4509730554755</v>
      </c>
      <c r="BN13" s="16" t="s">
        <v>13787</v>
      </c>
      <c r="BO13" s="17">
        <f>_xlfn.SINGLE(B6L278C20)*B6L266C21</f>
        <v>1084.3048513195288</v>
      </c>
      <c r="BP13" s="16" t="s">
        <v>13788</v>
      </c>
      <c r="BQ13" s="17">
        <f>_xlfn.SINGLE(B6L278C26)*B6L266C27</f>
        <v>14929.12672611647</v>
      </c>
      <c r="BR13" s="16" t="s">
        <v>13789</v>
      </c>
      <c r="BS13" s="15">
        <f>B6L266C29+B6L266C30+B6L266C31+B6L266C32+B6L266C33</f>
        <v>34664.445108421365</v>
      </c>
      <c r="BT13" s="16" t="s">
        <v>13790</v>
      </c>
      <c r="BU13" s="23">
        <f>IF(B6L266C3=0,0,B6L266C29/B6L266C3)</f>
        <v>4.3414837721075443</v>
      </c>
      <c r="BV13" s="16" t="s">
        <v>13791</v>
      </c>
      <c r="BW13" s="23">
        <f>IF(B6L266C8=0,0,B6L266C30/B6L266C8)</f>
        <v>2.3878160746591495</v>
      </c>
      <c r="BX13" s="16" t="s">
        <v>13792</v>
      </c>
      <c r="BY13" s="23">
        <f>IF(B6L266C13=0,0,B6L266C31/B6L266C13)</f>
        <v>6.5122256581613147</v>
      </c>
      <c r="BZ13" s="16" t="s">
        <v>13793</v>
      </c>
      <c r="CA13" s="23">
        <f>IF(B6L266C18=0,0,B6L266C32/B6L266C18)</f>
        <v>5.2097805265290527</v>
      </c>
      <c r="CB13" s="16" t="s">
        <v>13794</v>
      </c>
      <c r="CC13" s="23">
        <f>IF(B6L266C24=0,0,B6L266C33/B6L266C24)</f>
        <v>1.0853709430268859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179.14024999999998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358.28049999999996</v>
      </c>
      <c r="J14" s="16" t="s">
        <v>13797</v>
      </c>
      <c r="K14" s="23">
        <f>IF(_xlfn.SINGLE(B6L276C3)=0,0,B6L267C3/_xlfn.SINGLE(B6L276C3))</f>
        <v>2.1699559545525441E-2</v>
      </c>
      <c r="L14" s="16" t="s">
        <v>13798</v>
      </c>
      <c r="M14" s="23">
        <f>A1L547C72</f>
        <v>0.13864423982211654</v>
      </c>
      <c r="N14" s="16" t="s">
        <v>13799</v>
      </c>
      <c r="O14" s="23">
        <f>B6L267C1*B6L267C5</f>
        <v>24.836763782793909</v>
      </c>
      <c r="P14" s="16" t="s">
        <v>13800</v>
      </c>
      <c r="Q14" s="23">
        <f>B3L841C21</f>
        <v>2.0906185529697057</v>
      </c>
      <c r="R14" s="16" t="s">
        <v>13801</v>
      </c>
      <c r="S14" s="23">
        <f>B6L267C6*B6L267C7</f>
        <v>51.924199160034995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28.558309538019248</v>
      </c>
      <c r="X14" s="16" t="s">
        <v>13803</v>
      </c>
      <c r="Y14" s="23">
        <f>IF(_xlfn.SINGLE(B6L276C10)=0,0,B6L267C10/_xlfn.SINGLE(B6L276C10))</f>
        <v>1.4969850096843968E-2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15.377399059999998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23.066098589999996</v>
      </c>
      <c r="AH14" s="16" t="s">
        <v>13806</v>
      </c>
      <c r="AI14" s="23">
        <f>IF(_xlfn.SINGLE(B6L276C15)=0,0,B6L267C15/_xlfn.SINGLE(B6L276C15))</f>
        <v>2.2040412978219365E-2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20.167609344999999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24.201131213999997</v>
      </c>
      <c r="AR14" s="16" t="s">
        <v>13809</v>
      </c>
      <c r="AS14" s="23">
        <f>IF(_xlfn.SINGLE(B6L276C20)=0,0,B6L267C20/_xlfn.SINGLE(B6L276C20))</f>
        <v>2.1699559545525444E-2</v>
      </c>
      <c r="AT14" s="16" t="s">
        <v>13810</v>
      </c>
      <c r="AU14" s="17">
        <f>A1L242C24</f>
        <v>144404.25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722.02125000000001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180.5053125</v>
      </c>
      <c r="BD14" s="16" t="s">
        <v>13813</v>
      </c>
      <c r="BE14" s="23">
        <f>IF(_xlfn.SINGLE(B6L276C26)=0,0,B6L267C26/_xlfn.SINGLE(B6L276C26))</f>
        <v>1.2855328882202852E-2</v>
      </c>
      <c r="BF14" s="16" t="s">
        <v>13814</v>
      </c>
      <c r="BG14" s="23">
        <f>B6L267C3+B6L267C10+B6L267C15+B6L267C20+B6L267C26</f>
        <v>614.61135184201919</v>
      </c>
      <c r="BH14" s="16" t="s">
        <v>13815</v>
      </c>
      <c r="BI14" s="17">
        <f>_xlfn.SINGLE(B6L278C3)*B6L267C4</f>
        <v>1555.4689766125769</v>
      </c>
      <c r="BJ14" s="16" t="s">
        <v>13816</v>
      </c>
      <c r="BK14" s="17">
        <f>_xlfn.SINGLE(B6L278C10)*B6L267C11</f>
        <v>123.98543741813465</v>
      </c>
      <c r="BL14" s="16" t="s">
        <v>13817</v>
      </c>
      <c r="BM14" s="17">
        <f>_xlfn.SINGLE(B6L278C15)*B6L267C16</f>
        <v>100.14109271431768</v>
      </c>
      <c r="BN14" s="16" t="s">
        <v>13818</v>
      </c>
      <c r="BO14" s="17">
        <f>_xlfn.SINGLE(B6L278C20)*B6L267C21</f>
        <v>105.06881843222634</v>
      </c>
      <c r="BP14" s="16" t="s">
        <v>13819</v>
      </c>
      <c r="BQ14" s="17">
        <f>_xlfn.SINGLE(B6L278C26)*B6L267C27</f>
        <v>783.66088499795103</v>
      </c>
      <c r="BR14" s="16" t="s">
        <v>13820</v>
      </c>
      <c r="BS14" s="15">
        <f>B6L267C29+B6L267C30+B6L267C31+B6L267C32+B6L267C33</f>
        <v>2668.3252101752064</v>
      </c>
      <c r="BT14" s="16" t="s">
        <v>13821</v>
      </c>
      <c r="BU14" s="23">
        <f>IF(B6L267C3=0,0,B6L267C29/B6L267C3)</f>
        <v>4.3414837721075443</v>
      </c>
      <c r="BV14" s="16" t="s">
        <v>13822</v>
      </c>
      <c r="BW14" s="23">
        <f>IF(B6L267C8=0,0,B6L267C30/B6L267C8)</f>
        <v>2.387816074659149</v>
      </c>
      <c r="BX14" s="16" t="s">
        <v>13823</v>
      </c>
      <c r="BY14" s="23">
        <f>IF(B6L267C13=0,0,B6L267C31/B6L267C13)</f>
        <v>6.5122256581613156</v>
      </c>
      <c r="BZ14" s="16" t="s">
        <v>13824</v>
      </c>
      <c r="CA14" s="23">
        <f>IF(B6L267C18=0,0,B6L267C32/B6L267C18)</f>
        <v>5.2097805265290527</v>
      </c>
      <c r="CB14" s="16" t="s">
        <v>13825</v>
      </c>
      <c r="CC14" s="23">
        <f>IF(B6L267C24=0,0,B6L267C33/B6L267C24)</f>
        <v>1.0853709430268861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1317.1769999999999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2634.3539999999998</v>
      </c>
      <c r="J15" s="16" t="s">
        <v>13828</v>
      </c>
      <c r="K15" s="23">
        <f>IF(_xlfn.SINGLE(B6L276C3)=0,0,B6L268C3/_xlfn.SINGLE(B6L276C3))</f>
        <v>0.15955186365708748</v>
      </c>
      <c r="L15" s="16" t="s">
        <v>13829</v>
      </c>
      <c r="M15" s="23">
        <f>A1L548C72</f>
        <v>0.29865884357317035</v>
      </c>
      <c r="N15" s="16" t="s">
        <v>13830</v>
      </c>
      <c r="O15" s="23">
        <f>B6L268C1*B6L268C5</f>
        <v>393.38655960117779</v>
      </c>
      <c r="P15" s="16" t="s">
        <v>13831</v>
      </c>
      <c r="Q15" s="23">
        <f>B3L842C21</f>
        <v>2.026282191751017</v>
      </c>
      <c r="R15" s="16" t="s">
        <v>13832</v>
      </c>
      <c r="S15" s="23">
        <f>B6L268C6*B6L268C7</f>
        <v>797.11218019406658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438.41169910673665</v>
      </c>
      <c r="X15" s="16" t="s">
        <v>13834</v>
      </c>
      <c r="Y15" s="23">
        <f>IF(_xlfn.SINGLE(B6L276C10)=0,0,B6L268C10/_xlfn.SINGLE(B6L276C10))</f>
        <v>0.22980903010359713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113.06647367999999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169.59971051999997</v>
      </c>
      <c r="AH15" s="16" t="s">
        <v>13837</v>
      </c>
      <c r="AI15" s="23">
        <f>IF(_xlfn.SINGLE(B6L276C15)=0,0,B6L268C15/_xlfn.SINGLE(B6L276C15))</f>
        <v>0.16205808044485842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148.28778665999999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177.94534399199998</v>
      </c>
      <c r="AR15" s="16" t="s">
        <v>13840</v>
      </c>
      <c r="AS15" s="23">
        <f>IF(_xlfn.SINGLE(B6L276C20)=0,0,B6L268C20/_xlfn.SINGLE(B6L276C20))</f>
        <v>0.15955186365708748</v>
      </c>
      <c r="AT15" s="16" t="s">
        <v>13841</v>
      </c>
      <c r="AU15" s="17">
        <f>A1L243C24</f>
        <v>1303809.25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6519.0462500000003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1629.7615625000001</v>
      </c>
      <c r="BD15" s="16" t="s">
        <v>13844</v>
      </c>
      <c r="BE15" s="23">
        <f>IF(_xlfn.SINGLE(B6L276C26)=0,0,B6L268C26/_xlfn.SINGLE(B6L276C26))</f>
        <v>0.11606927572012761</v>
      </c>
      <c r="BF15" s="16" t="s">
        <v>13845</v>
      </c>
      <c r="BG15" s="17">
        <f>B6L268C3+B6L268C10+B6L268C15+B6L268C20+B6L268C26</f>
        <v>5050.0723161187361</v>
      </c>
      <c r="BH15" s="16" t="s">
        <v>13846</v>
      </c>
      <c r="BI15" s="17">
        <f>_xlfn.SINGLE(B6L278C3)*B6L268C4</f>
        <v>11437.005140986597</v>
      </c>
      <c r="BJ15" s="16" t="s">
        <v>13847</v>
      </c>
      <c r="BK15" s="17">
        <f>_xlfn.SINGLE(B6L278C10)*B6L268C11</f>
        <v>1903.3572771739925</v>
      </c>
      <c r="BL15" s="16" t="s">
        <v>13848</v>
      </c>
      <c r="BM15" s="17">
        <f>_xlfn.SINGLE(B6L278C15)*B6L268C16</f>
        <v>736.31439097671694</v>
      </c>
      <c r="BN15" s="16" t="s">
        <v>13849</v>
      </c>
      <c r="BO15" s="17">
        <f>_xlfn.SINGLE(B6L278C20)*B6L268C21</f>
        <v>772.54682326336251</v>
      </c>
      <c r="BP15" s="16" t="s">
        <v>13850</v>
      </c>
      <c r="BQ15" s="17">
        <f>_xlfn.SINGLE(B6L278C26)*B6L268C27</f>
        <v>7075.5833759983843</v>
      </c>
      <c r="BR15" s="16" t="s">
        <v>13851</v>
      </c>
      <c r="BS15" s="15">
        <f>B6L268C29+B6L268C30+B6L268C31+B6L268C32+B6L268C33</f>
        <v>21924.807008399053</v>
      </c>
      <c r="BT15" s="16" t="s">
        <v>13852</v>
      </c>
      <c r="BU15" s="23">
        <f>IF(B6L268C3=0,0,B6L268C29/B6L268C3)</f>
        <v>4.3414837721075443</v>
      </c>
      <c r="BV15" s="16" t="s">
        <v>13853</v>
      </c>
      <c r="BW15" s="23">
        <f>IF(B6L268C8=0,0,B6L268C30/B6L268C8)</f>
        <v>2.3878160746591495</v>
      </c>
      <c r="BX15" s="16" t="s">
        <v>13854</v>
      </c>
      <c r="BY15" s="23">
        <f>IF(B6L268C13=0,0,B6L268C31/B6L268C13)</f>
        <v>6.5122256581613156</v>
      </c>
      <c r="BZ15" s="16" t="s">
        <v>13855</v>
      </c>
      <c r="CA15" s="23">
        <f>IF(B6L268C18=0,0,B6L268C32/B6L268C18)</f>
        <v>5.2097805265290518</v>
      </c>
      <c r="CB15" s="16" t="s">
        <v>13856</v>
      </c>
      <c r="CC15" s="23">
        <f>IF(B6L268C24=0,0,B6L268C33/B6L268C24)</f>
        <v>1.0853709430268859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14.22875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28.4575</v>
      </c>
      <c r="J16" s="16" t="s">
        <v>13859</v>
      </c>
      <c r="K16" s="23">
        <f>IF(_xlfn.SINGLE(B6L276C3)=0,0,B6L269C3/_xlfn.SINGLE(B6L276C3))</f>
        <v>1.7235524003309983E-3</v>
      </c>
      <c r="L16" s="16" t="s">
        <v>13860</v>
      </c>
      <c r="M16" s="23">
        <f>A1L549C72</f>
        <v>0.67331624699447779</v>
      </c>
      <c r="N16" s="16" t="s">
        <v>13861</v>
      </c>
      <c r="O16" s="23">
        <f>B6L269C1*B6L269C5</f>
        <v>9.580448549422675</v>
      </c>
      <c r="P16" s="16" t="s">
        <v>13862</v>
      </c>
      <c r="Q16" s="23">
        <f>B3L843C21</f>
        <v>1.7934977145432307</v>
      </c>
      <c r="R16" s="16" t="s">
        <v>13863</v>
      </c>
      <c r="S16" s="23">
        <f>B6L269C6*B6L269C7</f>
        <v>17.182512577688577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9.4503819177287181</v>
      </c>
      <c r="X16" s="16" t="s">
        <v>13865</v>
      </c>
      <c r="Y16" s="23">
        <f>IF(_xlfn.SINGLE(B6L276C10)=0,0,B6L269C10/_xlfn.SINGLE(B6L276C10))</f>
        <v>4.9537526189351571E-3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1.2213958999999999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1.8320938499999997</v>
      </c>
      <c r="AH16" s="16" t="s">
        <v>13868</v>
      </c>
      <c r="AI16" s="23">
        <f>IF(_xlfn.SINGLE(B6L276C15)=0,0,B6L269C15/_xlfn.SINGLE(B6L276C15))</f>
        <v>1.750625703401881E-3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1.6018726750000001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1.9222472100000001</v>
      </c>
      <c r="AR16" s="16" t="s">
        <v>13871</v>
      </c>
      <c r="AS16" s="23">
        <f>IF(_xlfn.SINGLE(B6L276C20)=0,0,B6L269C20/_xlfn.SINGLE(B6L276C20))</f>
        <v>1.7235524003309988E-3</v>
      </c>
      <c r="AT16" s="16" t="s">
        <v>13872</v>
      </c>
      <c r="AU16" s="17">
        <f>A1L244C24</f>
        <v>34823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174.11500000000001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43.528750000000002</v>
      </c>
      <c r="BD16" s="16" t="s">
        <v>13875</v>
      </c>
      <c r="BE16" s="23">
        <f>IF(_xlfn.SINGLE(B6L276C26)=0,0,B6L269C26/_xlfn.SINGLE(B6L276C26))</f>
        <v>3.100055002986061E-3</v>
      </c>
      <c r="BF16" s="16" t="s">
        <v>13876</v>
      </c>
      <c r="BG16" s="23">
        <f>B6L269C3+B6L269C10+B6L269C15+B6L269C20+B6L269C26</f>
        <v>85.19097297772872</v>
      </c>
      <c r="BH16" s="16" t="s">
        <v>13877</v>
      </c>
      <c r="BI16" s="17">
        <f>_xlfn.SINGLE(B6L278C3)*B6L269C4</f>
        <v>123.54777444475043</v>
      </c>
      <c r="BJ16" s="16" t="s">
        <v>13878</v>
      </c>
      <c r="BK16" s="17">
        <f>_xlfn.SINGLE(B6L278C10)*B6L269C11</f>
        <v>41.028679736037795</v>
      </c>
      <c r="BL16" s="16" t="s">
        <v>13879</v>
      </c>
      <c r="BM16" s="17">
        <f>_xlfn.SINGLE(B6L278C15)*B6L269C16</f>
        <v>7.9540057187530318</v>
      </c>
      <c r="BN16" s="16" t="s">
        <v>13880</v>
      </c>
      <c r="BO16" s="17">
        <f>_xlfn.SINGLE(B6L278C20)*B6L269C21</f>
        <v>8.3454050681940029</v>
      </c>
      <c r="BP16" s="16" t="s">
        <v>13881</v>
      </c>
      <c r="BQ16" s="17">
        <f>_xlfn.SINGLE(B6L278C26)*B6L269C27</f>
        <v>188.97936174512625</v>
      </c>
      <c r="BR16" s="16" t="s">
        <v>13882</v>
      </c>
      <c r="BS16" s="15">
        <f>B6L269C29+B6L269C30+B6L269C31+B6L269C32+B6L269C33</f>
        <v>369.85522671286151</v>
      </c>
      <c r="BT16" s="16" t="s">
        <v>13883</v>
      </c>
      <c r="BU16" s="23">
        <f>IF(B6L269C3=0,0,B6L269C29/B6L269C3)</f>
        <v>4.3414837721075443</v>
      </c>
      <c r="BV16" s="16" t="s">
        <v>13884</v>
      </c>
      <c r="BW16" s="23">
        <f>IF(B6L269C8=0,0,B6L269C30/B6L269C8)</f>
        <v>2.387816074659149</v>
      </c>
      <c r="BX16" s="16" t="s">
        <v>13885</v>
      </c>
      <c r="BY16" s="23">
        <f>IF(B6L269C13=0,0,B6L269C31/B6L269C13)</f>
        <v>6.5122256581613156</v>
      </c>
      <c r="BZ16" s="16" t="s">
        <v>13886</v>
      </c>
      <c r="CA16" s="23">
        <f>IF(B6L269C18=0,0,B6L269C32/B6L269C18)</f>
        <v>5.2097805265290527</v>
      </c>
      <c r="CB16" s="16" t="s">
        <v>13887</v>
      </c>
      <c r="CC16" s="23">
        <f>IF(B6L269C24=0,0,B6L269C33/B6L269C24)</f>
        <v>1.0853709430268859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16.75675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33.513500000000001</v>
      </c>
      <c r="J17" s="16" t="s">
        <v>13890</v>
      </c>
      <c r="K17" s="23">
        <f>IF(_xlfn.SINGLE(B6L276C3)=0,0,B6L270C3/_xlfn.SINGLE(B6L276C3))</f>
        <v>2.0297732888866879E-3</v>
      </c>
      <c r="L17" s="16" t="s">
        <v>13891</v>
      </c>
      <c r="M17" s="23">
        <f>A1L550C72</f>
        <v>7.1225561967100157E-2</v>
      </c>
      <c r="N17" s="16" t="s">
        <v>13892</v>
      </c>
      <c r="O17" s="23">
        <f>B6L270C1*B6L270C5</f>
        <v>1.1935089354922055</v>
      </c>
      <c r="P17" s="16" t="s">
        <v>13893</v>
      </c>
      <c r="Q17" s="23">
        <f>B3L844C21</f>
        <v>1.8032241960817736</v>
      </c>
      <c r="R17" s="16" t="s">
        <v>13894</v>
      </c>
      <c r="S17" s="23">
        <f>B6L270C6*B6L270C7</f>
        <v>2.1521641907193456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1.1836903048956402</v>
      </c>
      <c r="X17" s="16" t="s">
        <v>13896</v>
      </c>
      <c r="Y17" s="23">
        <f>IF(_xlfn.SINGLE(B6L276C10)=0,0,B6L270C10/_xlfn.SINGLE(B6L276C10))</f>
        <v>6.2047322520211994E-4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1.4383994200000001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2.1575991300000004</v>
      </c>
      <c r="AH17" s="16" t="s">
        <v>13899</v>
      </c>
      <c r="AI17" s="23">
        <f>IF(_xlfn.SINGLE(B6L276C15)=0,0,B6L270C15/_xlfn.SINGLE(B6L276C15))</f>
        <v>2.061656663830588E-3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1.886474915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2.2637698980000001</v>
      </c>
      <c r="AR17" s="16" t="s">
        <v>13902</v>
      </c>
      <c r="AS17" s="23">
        <f>IF(_xlfn.SINGLE(B6L276C20)=0,0,B6L270C20/_xlfn.SINGLE(B6L276C20))</f>
        <v>2.0297732888866879E-3</v>
      </c>
      <c r="AT17" s="16" t="s">
        <v>13903</v>
      </c>
      <c r="AU17" s="17">
        <f>A1L245C24</f>
        <v>37024.25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185.12125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46.280312500000001</v>
      </c>
      <c r="BD17" s="16" t="s">
        <v>13906</v>
      </c>
      <c r="BE17" s="23">
        <f>IF(_xlfn.SINGLE(B6L276C26)=0,0,B6L270C26/_xlfn.SINGLE(B6L276C26))</f>
        <v>3.2960173289006307E-3</v>
      </c>
      <c r="BF17" s="16" t="s">
        <v>13907</v>
      </c>
      <c r="BG17" s="23">
        <f>B6L270C3+B6L270C10+B6L270C15+B6L270C20+B6L270C26</f>
        <v>85.398871832895651</v>
      </c>
      <c r="BH17" s="16" t="s">
        <v>13908</v>
      </c>
      <c r="BI17" s="17">
        <f>_xlfn.SINGLE(B6L278C3)*B6L270C4</f>
        <v>145.49831639652621</v>
      </c>
      <c r="BJ17" s="16" t="s">
        <v>13909</v>
      </c>
      <c r="BK17" s="17">
        <f>_xlfn.SINGLE(B6L278C10)*B6L270C11</f>
        <v>5.1389722499054526</v>
      </c>
      <c r="BL17" s="16" t="s">
        <v>13910</v>
      </c>
      <c r="BM17" s="17">
        <f>_xlfn.SINGLE(B6L278C15)*B6L270C16</f>
        <v>9.3671816096083571</v>
      </c>
      <c r="BN17" s="16" t="s">
        <v>13911</v>
      </c>
      <c r="BO17" s="17">
        <f>_xlfn.SINGLE(B6L278C20)*B6L270C21</f>
        <v>9.8281202759525499</v>
      </c>
      <c r="BP17" s="16" t="s">
        <v>13912</v>
      </c>
      <c r="BQ17" s="17">
        <f>_xlfn.SINGLE(B6L278C26)*B6L270C27</f>
        <v>200.92522568681591</v>
      </c>
      <c r="BR17" s="16" t="s">
        <v>13913</v>
      </c>
      <c r="BS17" s="15">
        <f>B6L270C29+B6L270C30+B6L270C31+B6L270C32+B6L270C33</f>
        <v>370.7578162188085</v>
      </c>
      <c r="BT17" s="16" t="s">
        <v>13914</v>
      </c>
      <c r="BU17" s="23">
        <f>IF(B6L270C3=0,0,B6L270C29/B6L270C3)</f>
        <v>4.3414837721075452</v>
      </c>
      <c r="BV17" s="16" t="s">
        <v>13915</v>
      </c>
      <c r="BW17" s="23">
        <f>IF(B6L270C8=0,0,B6L270C30/B6L270C8)</f>
        <v>2.3878160746591495</v>
      </c>
      <c r="BX17" s="16" t="s">
        <v>13916</v>
      </c>
      <c r="BY17" s="23">
        <f>IF(B6L270C13=0,0,B6L270C31/B6L270C13)</f>
        <v>6.5122256581613165</v>
      </c>
      <c r="BZ17" s="16" t="s">
        <v>13917</v>
      </c>
      <c r="CA17" s="23">
        <f>IF(B6L270C18=0,0,B6L270C32/B6L270C18)</f>
        <v>5.2097805265290527</v>
      </c>
      <c r="CB17" s="16" t="s">
        <v>13918</v>
      </c>
      <c r="CC17" s="23">
        <f>IF(B6L270C24=0,0,B6L270C33/B6L270C24)</f>
        <v>1.0853709430268859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1036.5810000000001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1036.5810000000001</v>
      </c>
      <c r="J18" s="16" t="s">
        <v>13921</v>
      </c>
      <c r="K18" s="23">
        <f>IF(_xlfn.SINGLE(B6L276C3)=0,0,B6L271C3/_xlfn.SINGLE(B6L276C3))</f>
        <v>6.2781399303786595E-2</v>
      </c>
      <c r="L18" s="16" t="s">
        <v>13922</v>
      </c>
      <c r="M18" s="23">
        <f>A1L551C72</f>
        <v>5.2537976662504871E-2</v>
      </c>
      <c r="N18" s="16" t="s">
        <v>13923</v>
      </c>
      <c r="O18" s="23">
        <f>B6L271C1*B6L271C5</f>
        <v>54.459868386795968</v>
      </c>
      <c r="P18" s="16" t="s">
        <v>13924</v>
      </c>
      <c r="Q18" s="23">
        <f>B3L845C21</f>
        <v>1.1298584844988915</v>
      </c>
      <c r="R18" s="16" t="s">
        <v>13925</v>
      </c>
      <c r="S18" s="23">
        <f>B6L271C6*B6L271C7</f>
        <v>61.531944361514384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33.842569398832914</v>
      </c>
      <c r="X18" s="16" t="s">
        <v>13927</v>
      </c>
      <c r="Y18" s="23">
        <f>IF(_xlfn.SINGLE(B6L276C10)=0,0,B6L271C10/_xlfn.SINGLE(B6L276C10))</f>
        <v>1.7739782185570697E-2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33.854735460000008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50.782103190000015</v>
      </c>
      <c r="AH18" s="16" t="s">
        <v>13930</v>
      </c>
      <c r="AI18" s="23">
        <f>IF(_xlfn.SINGLE(B6L276C15)=0,0,B6L271C15/_xlfn.SINGLE(B6L276C15))</f>
        <v>4.8523963506138454E-2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58.349144490000008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70.018973388000006</v>
      </c>
      <c r="AR18" s="16" t="s">
        <v>13933</v>
      </c>
      <c r="AS18" s="23">
        <f>IF(_xlfn.SINGLE(B6L276C20)=0,0,B6L271C20/_xlfn.SINGLE(B6L276C20))</f>
        <v>6.2781399303786595E-2</v>
      </c>
      <c r="AT18" s="16" t="s">
        <v>13934</v>
      </c>
      <c r="AU18" s="17">
        <f>A1L246C24</f>
        <v>2000608.5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10003.0425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2500.7606249999999</v>
      </c>
      <c r="BD18" s="16" t="s">
        <v>13937</v>
      </c>
      <c r="BE18" s="23">
        <f>IF(_xlfn.SINGLE(B6L276C26)=0,0,B6L271C26/_xlfn.SINGLE(B6L276C26))</f>
        <v>0.17810057690151446</v>
      </c>
      <c r="BF18" s="16" t="s">
        <v>13938</v>
      </c>
      <c r="BG18" s="17">
        <f>B6L271C3+B6L271C10+B6L271C15+B6L271C20+B6L271C26</f>
        <v>3691.9852709768329</v>
      </c>
      <c r="BH18" s="16" t="s">
        <v>13939</v>
      </c>
      <c r="BI18" s="17">
        <f>_xlfn.SINGLE(B6L278C3)*B6L271C4</f>
        <v>4500.2995899750113</v>
      </c>
      <c r="BJ18" s="16" t="s">
        <v>13940</v>
      </c>
      <c r="BK18" s="17">
        <f>_xlfn.SINGLE(B6L278C10)*B6L271C11</f>
        <v>146.92696585145643</v>
      </c>
      <c r="BL18" s="16" t="s">
        <v>13941</v>
      </c>
      <c r="BM18" s="17">
        <f>_xlfn.SINGLE(B6L278C15)*B6L271C16</f>
        <v>220.4696769128758</v>
      </c>
      <c r="BN18" s="16" t="s">
        <v>13942</v>
      </c>
      <c r="BO18" s="17">
        <f>_xlfn.SINGLE(B6L278C20)*B6L271C21</f>
        <v>303.98623670363196</v>
      </c>
      <c r="BP18" s="16" t="s">
        <v>13943</v>
      </c>
      <c r="BQ18" s="17">
        <f>_xlfn.SINGLE(B6L278C26)*B6L271C27</f>
        <v>10857.011671363018</v>
      </c>
      <c r="BR18" s="16" t="s">
        <v>13944</v>
      </c>
      <c r="BS18" s="15">
        <f>B6L271C29+B6L271C30+B6L271C31+B6L271C32+B6L271C33</f>
        <v>16028.694140805994</v>
      </c>
      <c r="BT18" s="16" t="s">
        <v>13945</v>
      </c>
      <c r="BU18" s="23">
        <f>IF(B6L271C3=0,0,B6L271C29/B6L271C3)</f>
        <v>4.3414837721075443</v>
      </c>
      <c r="BV18" s="16" t="s">
        <v>13946</v>
      </c>
      <c r="BW18" s="23">
        <f>IF(B6L271C8=0,0,B6L271C30/B6L271C8)</f>
        <v>2.387816074659149</v>
      </c>
      <c r="BX18" s="16" t="s">
        <v>13947</v>
      </c>
      <c r="BY18" s="23">
        <f>IF(B6L271C13=0,0,B6L271C31/B6L271C13)</f>
        <v>6.5122256581613165</v>
      </c>
      <c r="BZ18" s="16" t="s">
        <v>13948</v>
      </c>
      <c r="CA18" s="23">
        <f>IF(B6L271C18=0,0,B6L271C32/B6L271C18)</f>
        <v>5.2097805265290518</v>
      </c>
      <c r="CB18" s="16" t="s">
        <v>13949</v>
      </c>
      <c r="CC18" s="23">
        <f>IF(B6L271C24=0,0,B6L271C33/B6L271C24)</f>
        <v>1.0853709430268859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469.87900000000002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939.75800000000004</v>
      </c>
      <c r="J19" s="16" t="s">
        <v>13952</v>
      </c>
      <c r="K19" s="23">
        <f>IF(_xlfn.SINGLE(B6L276C3)=0,0,B6L272C3/_xlfn.SINGLE(B6L276C3))</f>
        <v>5.6917232948440956E-2</v>
      </c>
      <c r="L19" s="16" t="s">
        <v>13953</v>
      </c>
      <c r="M19" s="23">
        <f>A1L552C72</f>
        <v>0.12754066495017916</v>
      </c>
      <c r="N19" s="16" t="s">
        <v>13954</v>
      </c>
      <c r="O19" s="23">
        <f>B6L272C1*B6L272C5</f>
        <v>59.928680106125235</v>
      </c>
      <c r="P19" s="16" t="s">
        <v>13955</v>
      </c>
      <c r="Q19" s="23">
        <f>B3L846C21</f>
        <v>1.2622831767124014</v>
      </c>
      <c r="R19" s="16" t="s">
        <v>13956</v>
      </c>
      <c r="S19" s="23">
        <f>B6L272C6*B6L272C7</f>
        <v>75.646964700541062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41.605830585297589</v>
      </c>
      <c r="X19" s="16" t="s">
        <v>13958</v>
      </c>
      <c r="Y19" s="23">
        <f>IF(_xlfn.SINGLE(B6L276C10)=0,0,B6L272C10/_xlfn.SINGLE(B6L276C10))</f>
        <v>2.1809170678937513E-2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40.334413359999999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60.501620039999999</v>
      </c>
      <c r="AH19" s="16" t="s">
        <v>13961</v>
      </c>
      <c r="AI19" s="23">
        <f>IF(_xlfn.SINGLE(B6L276C15)=0,0,B6L272C15/_xlfn.SINGLE(B6L276C15))</f>
        <v>5.7811280322500047E-2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52.898977819999999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63.478773383999993</v>
      </c>
      <c r="AR19" s="16" t="s">
        <v>13964</v>
      </c>
      <c r="AS19" s="23">
        <f>IF(_xlfn.SINGLE(B6L276C20)=0,0,B6L272C20/_xlfn.SINGLE(B6L276C20))</f>
        <v>5.6917232948440956E-2</v>
      </c>
      <c r="AT19" s="16" t="s">
        <v>13965</v>
      </c>
      <c r="AU19" s="17">
        <f>A1L247C24</f>
        <v>499284.75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2496.4237499999999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624.10593749999998</v>
      </c>
      <c r="BD19" s="16" t="s">
        <v>13968</v>
      </c>
      <c r="BE19" s="23">
        <f>IF(_xlfn.SINGLE(B6L276C26)=0,0,B6L272C26/_xlfn.SINGLE(B6L276C26))</f>
        <v>4.4447927724554019E-2</v>
      </c>
      <c r="BF19" s="16" t="s">
        <v>13969</v>
      </c>
      <c r="BG19" s="17">
        <f>B6L272C3+B6L272C10+B6L272C15+B6L272C20+B6L272C26</f>
        <v>1729.4501615092977</v>
      </c>
      <c r="BH19" s="16" t="s">
        <v>13970</v>
      </c>
      <c r="BI19" s="17">
        <f>_xlfn.SINGLE(B6L278C3)*B6L272C4</f>
        <v>4079.9441067082416</v>
      </c>
      <c r="BJ19" s="16" t="s">
        <v>13971</v>
      </c>
      <c r="BK19" s="17">
        <f>_xlfn.SINGLE(B6L278C10)*B6L272C11</f>
        <v>180.6310383111252</v>
      </c>
      <c r="BL19" s="16" t="s">
        <v>13972</v>
      </c>
      <c r="BM19" s="17">
        <f>_xlfn.SINGLE(B6L278C15)*B6L272C16</f>
        <v>262.66680158987657</v>
      </c>
      <c r="BN19" s="16" t="s">
        <v>13973</v>
      </c>
      <c r="BO19" s="17">
        <f>_xlfn.SINGLE(B6L278C20)*B6L272C21</f>
        <v>275.59206451992827</v>
      </c>
      <c r="BP19" s="16" t="s">
        <v>13974</v>
      </c>
      <c r="BQ19" s="17">
        <f>_xlfn.SINGLE(B6L278C26)*B6L272C27</f>
        <v>2709.5457997322151</v>
      </c>
      <c r="BR19" s="16" t="s">
        <v>13975</v>
      </c>
      <c r="BS19" s="15">
        <f>B6L272C29+B6L272C30+B6L272C31+B6L272C32+B6L272C33</f>
        <v>7508.3798108613864</v>
      </c>
      <c r="BT19" s="16" t="s">
        <v>13976</v>
      </c>
      <c r="BU19" s="23">
        <f>IF(B6L272C3=0,0,B6L272C29/B6L272C3)</f>
        <v>4.3414837721075443</v>
      </c>
      <c r="BV19" s="16" t="s">
        <v>13977</v>
      </c>
      <c r="BW19" s="23">
        <f>IF(B6L272C8=0,0,B6L272C30/B6L272C8)</f>
        <v>2.3878160746591495</v>
      </c>
      <c r="BX19" s="16" t="s">
        <v>13978</v>
      </c>
      <c r="BY19" s="23">
        <f>IF(B6L272C13=0,0,B6L272C31/B6L272C13)</f>
        <v>6.5122256581613156</v>
      </c>
      <c r="BZ19" s="16" t="s">
        <v>13979</v>
      </c>
      <c r="CA19" s="23">
        <f>IF(B6L272C18=0,0,B6L272C32/B6L272C18)</f>
        <v>5.2097805265290527</v>
      </c>
      <c r="CB19" s="16" t="s">
        <v>13980</v>
      </c>
      <c r="CC19" s="23">
        <f>IF(B6L272C24=0,0,B6L272C33/B6L272C24)</f>
        <v>1.0853709430268861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0.94350000000000001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1.887</v>
      </c>
      <c r="J20" s="16" t="s">
        <v>13983</v>
      </c>
      <c r="K20" s="23">
        <f>IF(_xlfn.SINGLE(B6L276C3)=0,0,B6L273C3/_xlfn.SINGLE(B6L276C3))</f>
        <v>1.1428774064568546E-4</v>
      </c>
      <c r="L20" s="16" t="s">
        <v>13984</v>
      </c>
      <c r="M20" s="23">
        <f>A1L553C72</f>
        <v>0.54388059701492542</v>
      </c>
      <c r="N20" s="16" t="s">
        <v>13985</v>
      </c>
      <c r="O20" s="23">
        <f>B6L273C1*B6L273C5</f>
        <v>0.51315134328358214</v>
      </c>
      <c r="P20" s="16" t="s">
        <v>13986</v>
      </c>
      <c r="Q20" s="23">
        <f>B3L847C21</f>
        <v>2.6156798245614032</v>
      </c>
      <c r="R20" s="16" t="s">
        <v>13987</v>
      </c>
      <c r="S20" s="23">
        <f>B6L273C6*B6L273C7</f>
        <v>1.3422396155734486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0.73823178856539684</v>
      </c>
      <c r="X20" s="16" t="s">
        <v>13989</v>
      </c>
      <c r="Y20" s="23">
        <f>IF(_xlfn.SINGLE(B6L276C10)=0,0,B6L273C10/_xlfn.SINGLE(B6L276C10))</f>
        <v>3.8697035610026846E-4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8.0990039999999999E-2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0.12148506000000001</v>
      </c>
      <c r="AH20" s="16" t="s">
        <v>13992</v>
      </c>
      <c r="AI20" s="23">
        <f>IF(_xlfn.SINGLE(B6L276C15)=0,0,B6L273C15/_xlfn.SINGLE(B6L276C15))</f>
        <v>1.1608295536569797E-4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0.10621923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0.12746307599999998</v>
      </c>
      <c r="AR20" s="16" t="s">
        <v>13995</v>
      </c>
      <c r="AS20" s="23">
        <f>IF(_xlfn.SINGLE(B6L276C20)=0,0,B6L273C20/_xlfn.SINGLE(B6L276C20))</f>
        <v>1.1428774064568546E-4</v>
      </c>
      <c r="AT20" s="16" t="s">
        <v>13996</v>
      </c>
      <c r="AU20" s="17">
        <f>A1L248C24</f>
        <v>1192.75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5.9637500000000001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1.4909375</v>
      </c>
      <c r="BD20" s="16" t="s">
        <v>13999</v>
      </c>
      <c r="BE20" s="23">
        <f>IF(_xlfn.SINGLE(B6L276C26)=0,0,B6L273C26/_xlfn.SINGLE(B6L276C26))</f>
        <v>1.0618242554666813E-4</v>
      </c>
      <c r="BF20" s="16" t="s">
        <v>14000</v>
      </c>
      <c r="BG20" s="23">
        <f>B6L273C3+B6L273C10+B6L273C15+B6L273C20+B6L273C26</f>
        <v>4.3651174245653968</v>
      </c>
      <c r="BH20" s="16" t="s">
        <v>14001</v>
      </c>
      <c r="BI20" s="17">
        <f>_xlfn.SINGLE(B6L278C3)*B6L273C4</f>
        <v>8.1923798779669355</v>
      </c>
      <c r="BJ20" s="16" t="s">
        <v>14002</v>
      </c>
      <c r="BK20" s="17">
        <f>_xlfn.SINGLE(B6L278C10)*B6L273C11</f>
        <v>3.2050213301105974</v>
      </c>
      <c r="BL20" s="16" t="s">
        <v>14003</v>
      </c>
      <c r="BM20" s="17">
        <f>_xlfn.SINGLE(B6L278C15)*B6L273C16</f>
        <v>0.52742541654351127</v>
      </c>
      <c r="BN20" s="16" t="s">
        <v>14004</v>
      </c>
      <c r="BO20" s="17">
        <f>_xlfn.SINGLE(B6L278C20)*B6L273C21</f>
        <v>0.55337887599691049</v>
      </c>
      <c r="BP20" s="16" t="s">
        <v>14005</v>
      </c>
      <c r="BQ20" s="17">
        <f>_xlfn.SINGLE(B6L278C26)*B6L273C27</f>
        <v>6.4728809614765916</v>
      </c>
      <c r="BR20" s="16" t="s">
        <v>14006</v>
      </c>
      <c r="BS20" s="15">
        <f>B6L273C29+B6L273C30+B6L273C31+B6L273C32+B6L273C33</f>
        <v>18.951086462094548</v>
      </c>
      <c r="BT20" s="16" t="s">
        <v>14007</v>
      </c>
      <c r="BU20" s="23">
        <f>IF(B6L273C3=0,0,B6L273C29/B6L273C3)</f>
        <v>4.3414837721075443</v>
      </c>
      <c r="BV20" s="16" t="s">
        <v>14008</v>
      </c>
      <c r="BW20" s="23">
        <f>IF(B6L273C8=0,0,B6L273C30/B6L273C8)</f>
        <v>2.387816074659149</v>
      </c>
      <c r="BX20" s="16" t="s">
        <v>14009</v>
      </c>
      <c r="BY20" s="23">
        <f>IF(B6L273C13=0,0,B6L273C31/B6L273C13)</f>
        <v>6.5122256581613156</v>
      </c>
      <c r="BZ20" s="16" t="s">
        <v>14010</v>
      </c>
      <c r="CA20" s="23">
        <f>IF(B6L273C18=0,0,B6L273C32/B6L273C18)</f>
        <v>5.2097805265290527</v>
      </c>
      <c r="CB20" s="16" t="s">
        <v>14011</v>
      </c>
      <c r="CC20" s="23">
        <f>IF(B6L273C24=0,0,B6L273C33/B6L273C24)</f>
        <v>1.0853709430268861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229.65625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459.3125</v>
      </c>
      <c r="J21" s="16" t="s">
        <v>14014</v>
      </c>
      <c r="K21" s="23">
        <f>IF(_xlfn.SINGLE(B6L276C3)=0,0,B6L274C3/_xlfn.SINGLE(B6L276C3))</f>
        <v>2.7818647522692849E-2</v>
      </c>
      <c r="L21" s="16" t="s">
        <v>14015</v>
      </c>
      <c r="M21" s="23">
        <f>A1L554C72</f>
        <v>0.30706771150304585</v>
      </c>
      <c r="N21" s="16" t="s">
        <v>14016</v>
      </c>
      <c r="O21" s="23">
        <f>B6L274C1*B6L274C5</f>
        <v>70.520019119871378</v>
      </c>
      <c r="P21" s="16" t="s">
        <v>14017</v>
      </c>
      <c r="Q21" s="23">
        <f>B3L848C21</f>
        <v>1.9411554586002395</v>
      </c>
      <c r="R21" s="16" t="s">
        <v>14018</v>
      </c>
      <c r="S21" s="23">
        <f>B6L274C6*B6L274C7</f>
        <v>136.89032005513158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75.289676030322383</v>
      </c>
      <c r="X21" s="16" t="s">
        <v>14020</v>
      </c>
      <c r="Y21" s="23">
        <f>IF(_xlfn.SINGLE(B6L276C10)=0,0,B6L274C10/_xlfn.SINGLE(B6L276C10))</f>
        <v>3.9465752078687091E-2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19.713692500000001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29.570538750000001</v>
      </c>
      <c r="AH21" s="16" t="s">
        <v>14023</v>
      </c>
      <c r="AI21" s="23">
        <f>IF(_xlfn.SINGLE(B6L276C15)=0,0,B6L274C15/_xlfn.SINGLE(B6L276C15))</f>
        <v>2.8255618673241733E-2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25.854700625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31.025640749999997</v>
      </c>
      <c r="AR21" s="16" t="s">
        <v>14026</v>
      </c>
      <c r="AS21" s="23">
        <f>IF(_xlfn.SINGLE(B6L276C20)=0,0,B6L274C20/_xlfn.SINGLE(B6L276C20))</f>
        <v>2.7818647522692849E-2</v>
      </c>
      <c r="AT21" s="16" t="s">
        <v>14027</v>
      </c>
      <c r="AU21" s="17">
        <f>A1L249C24</f>
        <v>304321.25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1521.60625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380.40156250000001</v>
      </c>
      <c r="BD21" s="16" t="s">
        <v>14030</v>
      </c>
      <c r="BE21" s="23">
        <f>IF(_xlfn.SINGLE(B6L276C26)=0,0,B6L274C26/_xlfn.SINGLE(B6L276C26))</f>
        <v>2.7091652458934377E-2</v>
      </c>
      <c r="BF21" s="16" t="s">
        <v>14031</v>
      </c>
      <c r="BG21" s="23">
        <f>B6L274C3+B6L274C10+B6L274C15+B6L274C20+B6L274C26</f>
        <v>975.59991803032244</v>
      </c>
      <c r="BH21" s="16" t="s">
        <v>14032</v>
      </c>
      <c r="BI21" s="17">
        <f>_xlfn.SINGLE(B6L278C3)*B6L274C4</f>
        <v>1994.0977650761465</v>
      </c>
      <c r="BJ21" s="16" t="s">
        <v>14033</v>
      </c>
      <c r="BK21" s="17">
        <f>_xlfn.SINGLE(B6L278C10)*B6L274C11</f>
        <v>326.86890669287891</v>
      </c>
      <c r="BL21" s="16" t="s">
        <v>14034</v>
      </c>
      <c r="BM21" s="17">
        <f>_xlfn.SINGLE(B6L278C15)*B6L274C16</f>
        <v>128.38001411560231</v>
      </c>
      <c r="BN21" s="16" t="s">
        <v>14035</v>
      </c>
      <c r="BO21" s="17">
        <f>_xlfn.SINGLE(B6L278C20)*B6L274C21</f>
        <v>134.69731583536353</v>
      </c>
      <c r="BP21" s="16" t="s">
        <v>14036</v>
      </c>
      <c r="BQ21" s="17">
        <f>_xlfn.SINGLE(B6L278C26)*B6L274C27</f>
        <v>1651.5072104781036</v>
      </c>
      <c r="BR21" s="16" t="s">
        <v>14037</v>
      </c>
      <c r="BS21" s="15">
        <f>B6L274C29+B6L274C30+B6L274C31+B6L274C32+B6L274C33</f>
        <v>4235.5512121980946</v>
      </c>
      <c r="BT21" s="16" t="s">
        <v>14038</v>
      </c>
      <c r="BU21" s="23">
        <f>IF(B6L274C3=0,0,B6L274C29/B6L274C3)</f>
        <v>4.3414837721075443</v>
      </c>
      <c r="BV21" s="16" t="s">
        <v>14039</v>
      </c>
      <c r="BW21" s="23">
        <f>IF(B6L274C8=0,0,B6L274C30/B6L274C8)</f>
        <v>2.3878160746591495</v>
      </c>
      <c r="BX21" s="16" t="s">
        <v>14040</v>
      </c>
      <c r="BY21" s="23">
        <f>IF(B6L274C13=0,0,B6L274C31/B6L274C13)</f>
        <v>6.5122256581613165</v>
      </c>
      <c r="BZ21" s="16" t="s">
        <v>14041</v>
      </c>
      <c r="CA21" s="23">
        <f>IF(B6L274C18=0,0,B6L274C32/B6L274C18)</f>
        <v>5.2097805265290527</v>
      </c>
      <c r="CB21" s="16" t="s">
        <v>14042</v>
      </c>
      <c r="CC21" s="23">
        <f>IF(B6L274C24=0,0,B6L274C33/B6L274C24)</f>
        <v>1.0853709430268859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1475.2827499999999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2950.5654999999997</v>
      </c>
      <c r="J22" s="16" t="s">
        <v>14045</v>
      </c>
      <c r="K22" s="23">
        <f>IF(_xlfn.SINGLE(B6L276C3)=0,0,B6L275C3/_xlfn.SINGLE(B6L276C3))</f>
        <v>0.17870347886704144</v>
      </c>
      <c r="L22" s="16" t="s">
        <v>14046</v>
      </c>
      <c r="M22" s="23">
        <f>A1L555C72</f>
        <v>0.25308419125928705</v>
      </c>
      <c r="N22" s="16" t="s">
        <v>14047</v>
      </c>
      <c r="O22" s="23">
        <f>B6L275C1*B6L275C5</f>
        <v>373.37074166252694</v>
      </c>
      <c r="P22" s="16" t="s">
        <v>14048</v>
      </c>
      <c r="Q22" s="23">
        <f>B3L852C21</f>
        <v>2.0531256676832594</v>
      </c>
      <c r="R22" s="16" t="s">
        <v>14049</v>
      </c>
      <c r="S22" s="17">
        <f>B6L275C6*B6L275C7</f>
        <v>766.57705326926941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421.61737929809823</v>
      </c>
      <c r="X22" s="16" t="s">
        <v>14051</v>
      </c>
      <c r="Y22" s="23">
        <f>IF(_xlfn.SINGLE(B6L276C10)=0,0,B6L275C10/_xlfn.SINGLE(B6L276C10))</f>
        <v>0.22100569215815333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126.63827125999998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189.95740688999996</v>
      </c>
      <c r="AH22" s="16" t="s">
        <v>14054</v>
      </c>
      <c r="AI22" s="23">
        <f>IF(_xlfn.SINGLE(B6L276C15)=0,0,B6L275C15/_xlfn.SINGLE(B6L276C15))</f>
        <v>0.18151052635933665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166.08733199499997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199.30479839399996</v>
      </c>
      <c r="AR22" s="16" t="s">
        <v>14057</v>
      </c>
      <c r="AS22" s="23">
        <f>IF(_xlfn.SINGLE(B6L276C20)=0,0,B6L275C20/_xlfn.SINGLE(B6L276C20))</f>
        <v>0.17870347886704147</v>
      </c>
      <c r="AT22" s="16" t="s">
        <v>14058</v>
      </c>
      <c r="AU22" s="17">
        <f>A1L253C24</f>
        <v>1621581.75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8107.9087499999996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2026.9771874999999</v>
      </c>
      <c r="BD22" s="16" t="s">
        <v>14061</v>
      </c>
      <c r="BE22" s="23">
        <f>IF(_xlfn.SINGLE(B6L276C26)=0,0,B6L275C26/_xlfn.SINGLE(B6L276C26))</f>
        <v>0.14435840154031507</v>
      </c>
      <c r="BF22" s="16" t="s">
        <v>14062</v>
      </c>
      <c r="BG22" s="17">
        <f>B6L275C3+B6L275C10+B6L275C15+B6L275C20+B6L275C26</f>
        <v>5788.4222720820981</v>
      </c>
      <c r="BH22" s="16" t="s">
        <v>14063</v>
      </c>
      <c r="BI22" s="17">
        <f>_xlfn.SINGLE(B6L278C3)*B6L275C4</f>
        <v>12809.83223679038</v>
      </c>
      <c r="BJ22" s="16" t="s">
        <v>14064</v>
      </c>
      <c r="BK22" s="17">
        <f>_xlfn.SINGLE(B6L278C10)*B6L275C11</f>
        <v>1830.4450102612045</v>
      </c>
      <c r="BL22" s="16" t="s">
        <v>14065</v>
      </c>
      <c r="BM22" s="17">
        <f>_xlfn.SINGLE(B6L278C15)*B6L275C16</f>
        <v>824.69699940456462</v>
      </c>
      <c r="BN22" s="16" t="s">
        <v>14066</v>
      </c>
      <c r="BO22" s="17">
        <f>_xlfn.SINGLE(B6L278C20)*B6L275C21</f>
        <v>865.27854793071651</v>
      </c>
      <c r="BP22" s="16" t="s">
        <v>14067</v>
      </c>
      <c r="BQ22" s="17">
        <f>_xlfn.SINGLE(B6L278C26)*B6L275C27</f>
        <v>8800.0885659634405</v>
      </c>
      <c r="BR22" s="16" t="s">
        <v>14068</v>
      </c>
      <c r="BS22" s="15">
        <f>B6L275C29+B6L275C30+B6L275C31+B6L275C32+B6L275C33</f>
        <v>25130.341360350307</v>
      </c>
      <c r="BT22" s="16" t="s">
        <v>14069</v>
      </c>
      <c r="BU22" s="23">
        <f>IF(B6L275C3=0,0,B6L275C29/B6L275C3)</f>
        <v>4.3414837721075443</v>
      </c>
      <c r="BV22" s="16" t="s">
        <v>14070</v>
      </c>
      <c r="BW22" s="23">
        <f>IF(B6L275C8=0,0,B6L275C30/B6L275C8)</f>
        <v>2.3878160746591495</v>
      </c>
      <c r="BX22" s="16" t="s">
        <v>14071</v>
      </c>
      <c r="BY22" s="23">
        <f>IF(B6L275C13=0,0,B6L275C31/B6L275C13)</f>
        <v>6.5122256581613156</v>
      </c>
      <c r="BZ22" s="16" t="s">
        <v>14072</v>
      </c>
      <c r="CA22" s="23">
        <f>IF(B6L275C18=0,0,B6L275C32/B6L275C18)</f>
        <v>5.2097805265290527</v>
      </c>
      <c r="CB22" s="16" t="s">
        <v>14073</v>
      </c>
      <c r="CC22" s="23">
        <f>IF(B6L275C24=0,0,B6L275C33/B6L275C24)</f>
        <v>1.0853709430268861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8775.5229999999992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16510.957249999999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3468.5851110147028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1907.7218110580866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697.69105847499998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1046.5365877125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929.4017836024999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1115.2821403229998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56165.1325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14041.283125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34621.780914093586</v>
      </c>
      <c r="BH23" s="16" t="s">
        <v>14090</v>
      </c>
      <c r="BI23" s="17">
        <f>SUM(B6L261C29:B6L275C29)</f>
        <v>71682.052962836402</v>
      </c>
      <c r="BJ23" s="16" t="s">
        <v>14091</v>
      </c>
      <c r="BK23" s="17">
        <f>SUM(B6L261C30:B6L275C30)</f>
        <v>8282.3432844042964</v>
      </c>
      <c r="BL23" s="16" t="s">
        <v>14092</v>
      </c>
      <c r="BM23" s="17">
        <f>SUM(B6L261C31:B6L275C31)</f>
        <v>4543.5216124706221</v>
      </c>
      <c r="BN23" s="16" t="s">
        <v>14093</v>
      </c>
      <c r="BO23" s="17">
        <f>SUM(B6L261C32:B6L275C32)</f>
        <v>4841.9793135336722</v>
      </c>
      <c r="BP23" s="16" t="s">
        <v>14094</v>
      </c>
      <c r="BQ23" s="17">
        <f>SUM(B6L261C33:B6L275C33)</f>
        <v>60960.002826755008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0.47689508783411072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5.510178161521162E-2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3.0227693668019355E-2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3.2213309393018509E-2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0.40556212748963977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71682.052962836402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8282.3432844042964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4543.5216124706221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4841.9793135336722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60960.002826755001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F740DC-BD83-436A-B839-440E6A11D9D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1.0800000000000001E-2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1.9440000000000002E-2</v>
      </c>
      <c r="J8" s="16" t="s">
        <v>14109</v>
      </c>
      <c r="K8" s="23">
        <f>IF(_xlfn.SINGLE(B6L296C3)=0,0,B6L281C3/_xlfn.SINGLE(B6L296C3))</f>
        <v>1.1495262522028952E-6</v>
      </c>
      <c r="L8" s="16" t="s">
        <v>14110</v>
      </c>
      <c r="M8" s="23">
        <f>A1L541C81</f>
        <v>0.14382223606096153</v>
      </c>
      <c r="N8" s="16" t="s">
        <v>14111</v>
      </c>
      <c r="O8" s="23">
        <f>B6L281C1*B6L281C5</f>
        <v>1.5532801494583847E-3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6.3491040000000006E-4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9.5236560000000014E-4</v>
      </c>
      <c r="AH8" s="16" t="s">
        <v>14118</v>
      </c>
      <c r="AI8" s="23">
        <f>IF(_xlfn.SINGLE(B6L296C15)=0,0,B6L281C15/_xlfn.SINGLE(B6L296C15))</f>
        <v>8.8650159927538013E-7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1.0942776E-3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1.3131331199999999E-3</v>
      </c>
      <c r="AR8" s="16" t="s">
        <v>14121</v>
      </c>
      <c r="AS8" s="23">
        <f>IF(_xlfn.SINGLE(B6L296C20)=0,0,B6L281C20/_xlfn.SINGLE(B6L296C20))</f>
        <v>1.149526252202895E-6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2.1705498720000004E-2</v>
      </c>
      <c r="BH8" s="16" t="s">
        <v>14127</v>
      </c>
      <c r="BI8" s="17">
        <f>_xlfn.SINGLE(B6L298C3)*B6L281C4</f>
        <v>8.3186790750358203E-2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4.0753208788600484E-3</v>
      </c>
      <c r="BN8" s="16" t="s">
        <v>14130</v>
      </c>
      <c r="BO8" s="17">
        <f>_xlfn.SINGLE(B6L298C20)*B6L281C21</f>
        <v>5.6191013416051934E-3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9.288121297082344E-2</v>
      </c>
      <c r="BT8" s="16" t="s">
        <v>14133</v>
      </c>
      <c r="BU8" s="23">
        <f>IF(B6L281C3=0,0,B6L281C29/B6L281C3)</f>
        <v>4.2791559027962034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6.4187338541943051</v>
      </c>
      <c r="BZ8" s="16" t="s">
        <v>14136</v>
      </c>
      <c r="CA8" s="23">
        <f>IF(B6L281C18=0,0,B6L281C32/B6L281C18)</f>
        <v>5.1349870833554423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16.752600000000001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30.154680000000003</v>
      </c>
      <c r="J9" s="16" t="s">
        <v>14140</v>
      </c>
      <c r="K9" s="23">
        <f>IF(_xlfn.SINGLE(B6L296C3)=0,0,B6L282C3/_xlfn.SINGLE(B6L296C3))</f>
        <v>1.7831068048753907E-3</v>
      </c>
      <c r="L9" s="16" t="s">
        <v>14141</v>
      </c>
      <c r="M9" s="23">
        <f>A1L542C81</f>
        <v>0.7612549994175436</v>
      </c>
      <c r="N9" s="16" t="s">
        <v>14142</v>
      </c>
      <c r="O9" s="23">
        <f>B6L282C1*B6L282C5</f>
        <v>12.753000503242342</v>
      </c>
      <c r="P9" s="16" t="s">
        <v>14143</v>
      </c>
      <c r="Q9" s="23">
        <f>B3L836C27</f>
        <v>1.7626205253241716</v>
      </c>
      <c r="R9" s="16" t="s">
        <v>14144</v>
      </c>
      <c r="S9" s="17">
        <f>B6L282C6*B6L282C7</f>
        <v>22.478700446484442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12.363285245566445</v>
      </c>
      <c r="X9" s="16" t="s">
        <v>14146</v>
      </c>
      <c r="Y9" s="23">
        <f>IF(_xlfn.SINGLE(B6L296C10)=0,0,B6L282C10/_xlfn.SINGLE(B6L296C10))</f>
        <v>6.0715590949903774E-3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0.9848518488000001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1.4772777732000002</v>
      </c>
      <c r="AH9" s="16" t="s">
        <v>14149</v>
      </c>
      <c r="AI9" s="23">
        <f>IF(_xlfn.SINGLE(B6L296C15)=0,0,B6L282C15/_xlfn.SINGLE(B6L296C15))</f>
        <v>1.3751117307426604E-3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1.6974069372000002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2.03688832464</v>
      </c>
      <c r="AR9" s="16" t="s">
        <v>14152</v>
      </c>
      <c r="AS9" s="23">
        <f>IF(_xlfn.SINGLE(B6L296C20)=0,0,B6L282C20/_xlfn.SINGLE(B6L296C20))</f>
        <v>1.783106804875391E-3</v>
      </c>
      <c r="AT9" s="16" t="s">
        <v>14153</v>
      </c>
      <c r="AU9" s="17">
        <f>A1L237C27</f>
        <v>25446.6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127.23299999999999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31.808249999999997</v>
      </c>
      <c r="BD9" s="16" t="s">
        <v>14156</v>
      </c>
      <c r="BE9" s="23">
        <f>IF(_xlfn.SINGLE(B6L296C26)=0,0,B6L282C26/_xlfn.SINGLE(B6L296C26))</f>
        <v>2.2503730458536433E-3</v>
      </c>
      <c r="BF9" s="16" t="s">
        <v>14157</v>
      </c>
      <c r="BG9" s="17">
        <f>B6L282C3+B6L282C10+B6L282C15+B6L282C20+B6L282C26</f>
        <v>77.840381343406449</v>
      </c>
      <c r="BH9" s="16" t="s">
        <v>14158</v>
      </c>
      <c r="BI9" s="17">
        <f>_xlfn.SINGLE(B6L298C3)*B6L282C4</f>
        <v>129.03657691893062</v>
      </c>
      <c r="BJ9" s="16" t="s">
        <v>14159</v>
      </c>
      <c r="BK9" s="17">
        <f>_xlfn.SINGLE(B6L298C10)*B6L282C11</f>
        <v>52.904425036518859</v>
      </c>
      <c r="BL9" s="16" t="s">
        <v>14160</v>
      </c>
      <c r="BM9" s="17">
        <f>_xlfn.SINGLE(B6L298C15)*B6L282C16</f>
        <v>6.3215019032584117</v>
      </c>
      <c r="BN9" s="16" t="s">
        <v>14161</v>
      </c>
      <c r="BO9" s="17">
        <f>_xlfn.SINGLE(B6L298C20)*B6L282C21</f>
        <v>8.7161626977199251</v>
      </c>
      <c r="BP9" s="16" t="s">
        <v>14162</v>
      </c>
      <c r="BQ9" s="17">
        <f>_xlfn.SINGLE(B6L298C26)*B6L282C27</f>
        <v>136.11246074511735</v>
      </c>
      <c r="BR9" s="16" t="s">
        <v>14163</v>
      </c>
      <c r="BS9" s="15">
        <f>B6L282C29+B6L282C30+B6L282C31+B6L282C32+B6L282C33</f>
        <v>333.09112730154516</v>
      </c>
      <c r="BT9" s="16" t="s">
        <v>14164</v>
      </c>
      <c r="BU9" s="23">
        <f>IF(B6L282C3=0,0,B6L282C29/B6L282C3)</f>
        <v>4.2791559027962034</v>
      </c>
      <c r="BV9" s="16" t="s">
        <v>14165</v>
      </c>
      <c r="BW9" s="23">
        <f>IF(B6L282C8=0,0,B6L282C30/B6L282C8)</f>
        <v>2.3535357465379119</v>
      </c>
      <c r="BX9" s="16" t="s">
        <v>14166</v>
      </c>
      <c r="BY9" s="23">
        <f>IF(B6L282C13=0,0,B6L282C31/B6L282C13)</f>
        <v>6.4187338541943051</v>
      </c>
      <c r="BZ9" s="16" t="s">
        <v>14167</v>
      </c>
      <c r="CA9" s="23">
        <f>IF(B6L282C18=0,0,B6L282C32/B6L282C18)</f>
        <v>5.1349870833554432</v>
      </c>
      <c r="CB9" s="16" t="s">
        <v>14168</v>
      </c>
      <c r="CC9" s="23">
        <f>IF(B6L282C24=0,0,B6L282C33/B6L282C24)</f>
        <v>1.0697889756990511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185.33080000000001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370.66160000000002</v>
      </c>
      <c r="J10" s="16" t="s">
        <v>14171</v>
      </c>
      <c r="K10" s="23">
        <f>IF(_xlfn.SINGLE(B6L296C3)=0,0,B6L283C3/_xlfn.SINGLE(B6L296C3))</f>
        <v>2.1917965014584807E-2</v>
      </c>
      <c r="L10" s="16" t="s">
        <v>14172</v>
      </c>
      <c r="M10" s="23">
        <f>A1L543C81</f>
        <v>0.62627551757829436</v>
      </c>
      <c r="N10" s="16" t="s">
        <v>14173</v>
      </c>
      <c r="O10" s="23">
        <f>B6L283C1*B6L283C5</f>
        <v>116.06814269319936</v>
      </c>
      <c r="P10" s="16" t="s">
        <v>14174</v>
      </c>
      <c r="Q10" s="23">
        <f>B3L837C27</f>
        <v>1.6758314333862014</v>
      </c>
      <c r="R10" s="16" t="s">
        <v>14175</v>
      </c>
      <c r="S10" s="23">
        <f>B6L283C6*B6L283C7</f>
        <v>194.51064194001844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106.98085306701016</v>
      </c>
      <c r="X10" s="16" t="s">
        <v>14177</v>
      </c>
      <c r="Y10" s="23">
        <f>IF(_xlfn.SINGLE(B6L296C10)=0,0,B6L283C10/_xlfn.SINGLE(B6L296C10))</f>
        <v>5.2537861784088841E-2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15.908795872000001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23.863193808000002</v>
      </c>
      <c r="AH10" s="16" t="s">
        <v>14180</v>
      </c>
      <c r="AI10" s="23">
        <f>IF(_xlfn.SINGLE(B6L296C15)=0,0,B6L283C15/_xlfn.SINGLE(B6L296C15))</f>
        <v>2.2212855519571841E-2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20.864541464000002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25.037449756800001</v>
      </c>
      <c r="AR10" s="16" t="s">
        <v>14183</v>
      </c>
      <c r="AS10" s="23">
        <f>IF(_xlfn.SINGLE(B6L296C20)=0,0,B6L283C20/_xlfn.SINGLE(B6L296C20))</f>
        <v>2.1917965014584807E-2</v>
      </c>
      <c r="AT10" s="16" t="s">
        <v>14184</v>
      </c>
      <c r="AU10" s="17">
        <f>A1L238C27</f>
        <v>270492.59999999998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1352.463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338.11574999999999</v>
      </c>
      <c r="BD10" s="16" t="s">
        <v>14187</v>
      </c>
      <c r="BE10" s="23">
        <f>IF(_xlfn.SINGLE(B6L296C26)=0,0,B6L283C26/_xlfn.SINGLE(B6L296C26))</f>
        <v>2.3921044703137991E-2</v>
      </c>
      <c r="BF10" s="16" t="s">
        <v>14188</v>
      </c>
      <c r="BG10" s="23">
        <f>B6L283C3+B6L283C10+B6L283C15+B6L283C20+B6L283C26</f>
        <v>864.65884663181009</v>
      </c>
      <c r="BH10" s="16" t="s">
        <v>14189</v>
      </c>
      <c r="BI10" s="17">
        <f>_xlfn.SINGLE(B6L298C3)*B6L283C4</f>
        <v>1586.1187735798853</v>
      </c>
      <c r="BJ10" s="16" t="s">
        <v>14190</v>
      </c>
      <c r="BK10" s="17">
        <f>_xlfn.SINGLE(B6L298C10)*B6L283C11</f>
        <v>457.78774888786984</v>
      </c>
      <c r="BL10" s="16" t="s">
        <v>14191</v>
      </c>
      <c r="BM10" s="17">
        <f>_xlfn.SINGLE(B6L298C15)*B6L283C16</f>
        <v>102.11432664307303</v>
      </c>
      <c r="BN10" s="16" t="s">
        <v>14192</v>
      </c>
      <c r="BO10" s="17">
        <f>_xlfn.SINGLE(B6L298C20)*B6L283C21</f>
        <v>107.13915091777407</v>
      </c>
      <c r="BP10" s="16" t="s">
        <v>14193</v>
      </c>
      <c r="BQ10" s="17">
        <f>_xlfn.SINGLE(B6L298C26)*B6L283C27</f>
        <v>1446.8500074408653</v>
      </c>
      <c r="BR10" s="16" t="s">
        <v>14194</v>
      </c>
      <c r="BS10" s="15">
        <f>B6L283C29+B6L283C30+B6L283C31+B6L283C32+B6L283C33</f>
        <v>3700.0100074694678</v>
      </c>
      <c r="BT10" s="16" t="s">
        <v>14195</v>
      </c>
      <c r="BU10" s="23">
        <f>IF(B6L283C3=0,0,B6L283C29/B6L283C3)</f>
        <v>4.2791559027962034</v>
      </c>
      <c r="BV10" s="16" t="s">
        <v>14196</v>
      </c>
      <c r="BW10" s="23">
        <f>IF(B6L283C8=0,0,B6L283C30/B6L283C8)</f>
        <v>2.3535357465379123</v>
      </c>
      <c r="BX10" s="16" t="s">
        <v>14197</v>
      </c>
      <c r="BY10" s="23">
        <f>IF(B6L283C13=0,0,B6L283C31/B6L283C13)</f>
        <v>6.418733854194306</v>
      </c>
      <c r="BZ10" s="16" t="s">
        <v>14198</v>
      </c>
      <c r="CA10" s="23">
        <f>IF(B6L283C18=0,0,B6L283C32/B6L283C18)</f>
        <v>5.1349870833554432</v>
      </c>
      <c r="CB10" s="16" t="s">
        <v>14199</v>
      </c>
      <c r="CC10" s="23">
        <f>IF(B6L283C24=0,0,B6L283C33/B6L283C24)</f>
        <v>1.0697889756990508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1947.2955999999999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3894.5911999999998</v>
      </c>
      <c r="J11" s="16" t="s">
        <v>14202</v>
      </c>
      <c r="K11" s="23">
        <f>IF(_xlfn.SINGLE(B6L296C3)=0,0,B6L284C3/_xlfn.SINGLE(B6L296C3))</f>
        <v>0.230295001337365</v>
      </c>
      <c r="L11" s="16" t="s">
        <v>14203</v>
      </c>
      <c r="M11" s="23">
        <f>A1L544C81</f>
        <v>0.15657112373898258</v>
      </c>
      <c r="N11" s="16" t="s">
        <v>14204</v>
      </c>
      <c r="O11" s="23">
        <f>B6L284C1*B6L284C5</f>
        <v>304.89026034397631</v>
      </c>
      <c r="P11" s="16" t="s">
        <v>14205</v>
      </c>
      <c r="Q11" s="23">
        <f>B3L838C27</f>
        <v>1.9955734323844059</v>
      </c>
      <c r="R11" s="16" t="s">
        <v>14206</v>
      </c>
      <c r="S11" s="17">
        <f>B6L284C6*B6L284C7</f>
        <v>608.43090333520388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334.63699683436215</v>
      </c>
      <c r="X11" s="16" t="s">
        <v>14208</v>
      </c>
      <c r="Y11" s="23">
        <f>IF(_xlfn.SINGLE(B6L296C10)=0,0,B6L284C10/_xlfn.SINGLE(B6L296C10))</f>
        <v>0.16433886797027053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167.155854304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250.733781456</v>
      </c>
      <c r="AH11" s="16" t="s">
        <v>14211</v>
      </c>
      <c r="AI11" s="23">
        <f>IF(_xlfn.SINGLE(B6L296C15)=0,0,B6L284C15/_xlfn.SINGLE(B6L296C15))</f>
        <v>0.23339345546826515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219.226538648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263.07184637759997</v>
      </c>
      <c r="AR11" s="16" t="s">
        <v>14214</v>
      </c>
      <c r="AS11" s="23">
        <f>IF(_xlfn.SINGLE(B6L296C20)=0,0,B6L284C20/_xlfn.SINGLE(B6L296C20))</f>
        <v>0.230295001337365</v>
      </c>
      <c r="AT11" s="16" t="s">
        <v>14215</v>
      </c>
      <c r="AU11" s="17">
        <f>A1L239C27</f>
        <v>2119562.7999999998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10597.813999999998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2649.4534999999996</v>
      </c>
      <c r="BD11" s="16" t="s">
        <v>14218</v>
      </c>
      <c r="BE11" s="23">
        <f>IF(_xlfn.SINGLE(B6L296C26)=0,0,B6L284C26/_xlfn.SINGLE(B6L296C26))</f>
        <v>0.18744378400706091</v>
      </c>
      <c r="BF11" s="16" t="s">
        <v>14219</v>
      </c>
      <c r="BG11" s="17">
        <f>B6L284C3+B6L284C10+B6L284C15+B6L284C20+B6L284C26</f>
        <v>7392.4873246679617</v>
      </c>
      <c r="BH11" s="16" t="s">
        <v>14220</v>
      </c>
      <c r="BI11" s="17">
        <f>_xlfn.SINGLE(B6L298C3)*B6L284C4</f>
        <v>16665.56292245815</v>
      </c>
      <c r="BJ11" s="16" t="s">
        <v>14221</v>
      </c>
      <c r="BK11" s="17">
        <f>_xlfn.SINGLE(B6L298C10)*B6L284C11</f>
        <v>1431.9638802977552</v>
      </c>
      <c r="BL11" s="16" t="s">
        <v>14222</v>
      </c>
      <c r="BM11" s="17">
        <f>_xlfn.SINGLE(B6L298C15)*B6L284C16</f>
        <v>1072.9289409478556</v>
      </c>
      <c r="BN11" s="16" t="s">
        <v>14223</v>
      </c>
      <c r="BO11" s="17">
        <f>_xlfn.SINGLE(B6L298C20)*B6L284C21</f>
        <v>1125.7254442862027</v>
      </c>
      <c r="BP11" s="16" t="s">
        <v>14224</v>
      </c>
      <c r="BQ11" s="17">
        <f>_xlfn.SINGLE(B6L298C26)*B6L284C27</f>
        <v>11337.424583709058</v>
      </c>
      <c r="BR11" s="16" t="s">
        <v>14225</v>
      </c>
      <c r="BS11" s="15">
        <f>B6L284C29+B6L284C30+B6L284C31+B6L284C32+B6L284C33</f>
        <v>31633.605771699025</v>
      </c>
      <c r="BT11" s="16" t="s">
        <v>14226</v>
      </c>
      <c r="BU11" s="23">
        <f>IF(B6L284C3=0,0,B6L284C29/B6L284C3)</f>
        <v>4.2791559027962034</v>
      </c>
      <c r="BV11" s="16" t="s">
        <v>14227</v>
      </c>
      <c r="BW11" s="23">
        <f>IF(B6L284C8=0,0,B6L284C30/B6L284C8)</f>
        <v>2.3535357465379119</v>
      </c>
      <c r="BX11" s="16" t="s">
        <v>14228</v>
      </c>
      <c r="BY11" s="23">
        <f>IF(B6L284C13=0,0,B6L284C31/B6L284C13)</f>
        <v>6.4187338541943051</v>
      </c>
      <c r="BZ11" s="16" t="s">
        <v>14229</v>
      </c>
      <c r="CA11" s="23">
        <f>IF(B6L284C18=0,0,B6L284C32/B6L284C18)</f>
        <v>5.1349870833554423</v>
      </c>
      <c r="CB11" s="16" t="s">
        <v>14230</v>
      </c>
      <c r="CC11" s="23">
        <f>IF(B6L284C24=0,0,B6L284C33/B6L284C24)</f>
        <v>1.0697889756990508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121.10760000000001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242.21520000000001</v>
      </c>
      <c r="J12" s="16" t="s">
        <v>14233</v>
      </c>
      <c r="K12" s="23">
        <f>IF(_xlfn.SINGLE(B6L296C3)=0,0,B6L285C3/_xlfn.SINGLE(B6L296C3))</f>
        <v>1.4322671351984293E-2</v>
      </c>
      <c r="L12" s="16" t="s">
        <v>14234</v>
      </c>
      <c r="M12" s="23">
        <f>A1L545C81</f>
        <v>0.45549642838755328</v>
      </c>
      <c r="N12" s="16" t="s">
        <v>14235</v>
      </c>
      <c r="O12" s="23">
        <f>B6L285C1*B6L285C5</f>
        <v>55.164079250588451</v>
      </c>
      <c r="P12" s="16" t="s">
        <v>14236</v>
      </c>
      <c r="Q12" s="23">
        <f>B3L839C27</f>
        <v>1.9461100452293443</v>
      </c>
      <c r="R12" s="16" t="s">
        <v>14237</v>
      </c>
      <c r="S12" s="23">
        <f>B6L285C6*B6L285C7</f>
        <v>107.35536876539783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59.045452820968812</v>
      </c>
      <c r="X12" s="16" t="s">
        <v>14239</v>
      </c>
      <c r="Y12" s="23">
        <f>IF(_xlfn.SINGLE(B6L296C10)=0,0,B6L285C10/_xlfn.SINGLE(B6L296C10))</f>
        <v>2.8996981706099368E-2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10.395876384000001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15.593814576000002</v>
      </c>
      <c r="AH12" s="16" t="s">
        <v>14242</v>
      </c>
      <c r="AI12" s="23">
        <f>IF(_xlfn.SINGLE(B6L296C15)=0,0,B6L285C15/_xlfn.SINGLE(B6L296C15))</f>
        <v>1.4515372626255855E-2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13.634293608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16.361152329599999</v>
      </c>
      <c r="AR12" s="16" t="s">
        <v>14245</v>
      </c>
      <c r="AS12" s="23">
        <f>IF(_xlfn.SINGLE(B6L296C20)=0,0,B6L285C20/_xlfn.SINGLE(B6L296C20))</f>
        <v>1.4322671351984295E-2</v>
      </c>
      <c r="AT12" s="16" t="s">
        <v>14246</v>
      </c>
      <c r="AU12" s="17">
        <f>A1L240C27</f>
        <v>151543.20000000001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757.71600000000001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189.429</v>
      </c>
      <c r="BD12" s="16" t="s">
        <v>14249</v>
      </c>
      <c r="BE12" s="23">
        <f>IF(_xlfn.SINGLE(B6L296C26)=0,0,B6L285C26/_xlfn.SINGLE(B6L296C26))</f>
        <v>1.3401740608270176E-2</v>
      </c>
      <c r="BF12" s="16" t="s">
        <v>14250</v>
      </c>
      <c r="BG12" s="23">
        <f>B6L285C3+B6L285C10+B6L285C15+B6L285C20+B6L285C26</f>
        <v>522.64461972656875</v>
      </c>
      <c r="BH12" s="16" t="s">
        <v>14251</v>
      </c>
      <c r="BI12" s="17">
        <f>_xlfn.SINGLE(B6L298C3)*B6L285C4</f>
        <v>1036.4766028269628</v>
      </c>
      <c r="BJ12" s="16" t="s">
        <v>14252</v>
      </c>
      <c r="BK12" s="17">
        <f>_xlfn.SINGLE(B6L298C10)*B6L285C11</f>
        <v>252.66469797212343</v>
      </c>
      <c r="BL12" s="16" t="s">
        <v>14253</v>
      </c>
      <c r="BM12" s="17">
        <f>_xlfn.SINGLE(B6L298C15)*B6L285C16</f>
        <v>66.728363689999881</v>
      </c>
      <c r="BN12" s="16" t="s">
        <v>14254</v>
      </c>
      <c r="BO12" s="17">
        <f>_xlfn.SINGLE(B6L298C20)*B6L285C21</f>
        <v>70.011921567755678</v>
      </c>
      <c r="BP12" s="16" t="s">
        <v>14255</v>
      </c>
      <c r="BQ12" s="17">
        <f>_xlfn.SINGLE(B6L298C26)*B6L285C27</f>
        <v>810.59622351078201</v>
      </c>
      <c r="BR12" s="16" t="s">
        <v>14256</v>
      </c>
      <c r="BS12" s="15">
        <f>B6L285C29+B6L285C30+B6L285C31+B6L285C32+B6L285C33</f>
        <v>2236.4778095676238</v>
      </c>
      <c r="BT12" s="16" t="s">
        <v>14257</v>
      </c>
      <c r="BU12" s="23">
        <f>IF(B6L285C3=0,0,B6L285C29/B6L285C3)</f>
        <v>4.2791559027962025</v>
      </c>
      <c r="BV12" s="16" t="s">
        <v>14258</v>
      </c>
      <c r="BW12" s="23">
        <f>IF(B6L285C8=0,0,B6L285C30/B6L285C8)</f>
        <v>2.3535357465379123</v>
      </c>
      <c r="BX12" s="16" t="s">
        <v>14259</v>
      </c>
      <c r="BY12" s="23">
        <f>IF(B6L285C13=0,0,B6L285C31/B6L285C13)</f>
        <v>6.4187338541943051</v>
      </c>
      <c r="BZ12" s="16" t="s">
        <v>14260</v>
      </c>
      <c r="CA12" s="23">
        <f>IF(B6L285C18=0,0,B6L285C32/B6L285C18)</f>
        <v>5.1349870833554432</v>
      </c>
      <c r="CB12" s="16" t="s">
        <v>14261</v>
      </c>
      <c r="CC12" s="23">
        <f>IF(B6L285C24=0,0,B6L285C33/B6L285C24)</f>
        <v>1.0697889756990508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1901.4328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3802.8656000000001</v>
      </c>
      <c r="J13" s="16" t="s">
        <v>14264</v>
      </c>
      <c r="K13" s="23">
        <f>IF(_xlfn.SINGLE(B6L296C3)=0,0,B6L286C3/_xlfn.SINGLE(B6L296C3))</f>
        <v>0.22487108234564371</v>
      </c>
      <c r="L13" s="16" t="s">
        <v>14265</v>
      </c>
      <c r="M13" s="23">
        <f>A1L546C81</f>
        <v>0.18647778218151945</v>
      </c>
      <c r="N13" s="16" t="s">
        <v>14266</v>
      </c>
      <c r="O13" s="23">
        <f>B6L286C1*B6L286C5</f>
        <v>354.57497151119662</v>
      </c>
      <c r="P13" s="16" t="s">
        <v>14267</v>
      </c>
      <c r="Q13" s="23">
        <f>B3L840C27</f>
        <v>2.0133986773626154</v>
      </c>
      <c r="R13" s="16" t="s">
        <v>14268</v>
      </c>
      <c r="S13" s="17">
        <f>B6L286C6*B6L286C7</f>
        <v>713.9007786665303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392.64542826659169</v>
      </c>
      <c r="X13" s="16" t="s">
        <v>14270</v>
      </c>
      <c r="Y13" s="23">
        <f>IF(_xlfn.SINGLE(B6L296C10)=0,0,B6L286C10/_xlfn.SINGLE(B6L296C10))</f>
        <v>0.19282657269056572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163.21899155200001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244.82848732799999</v>
      </c>
      <c r="AH13" s="16" t="s">
        <v>14273</v>
      </c>
      <c r="AI13" s="23">
        <f>IF(_xlfn.SINGLE(B6L296C15)=0,0,B6L286C15/_xlfn.SINGLE(B6L296C15))</f>
        <v>0.22789656153523824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214.06330462400001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256.87596554880002</v>
      </c>
      <c r="AR13" s="16" t="s">
        <v>14276</v>
      </c>
      <c r="AS13" s="23">
        <f>IF(_xlfn.SINGLE(B6L296C20)=0,0,B6L286C20/_xlfn.SINGLE(B6L296C20))</f>
        <v>0.22487108234564376</v>
      </c>
      <c r="AT13" s="16" t="s">
        <v>14277</v>
      </c>
      <c r="AU13" s="17">
        <f>A1L241C27</f>
        <v>2760041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13800.205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3450.05125</v>
      </c>
      <c r="BD13" s="16" t="s">
        <v>14280</v>
      </c>
      <c r="BE13" s="23">
        <f>IF(_xlfn.SINGLE(B6L296C26)=0,0,B6L286C26/_xlfn.SINGLE(B6L296C26))</f>
        <v>0.24408454849963987</v>
      </c>
      <c r="BF13" s="16" t="s">
        <v>14281</v>
      </c>
      <c r="BG13" s="17">
        <f>B6L286C3+B6L286C10+B6L286C15+B6L286C20+B6L286C26</f>
        <v>8147.2667311433925</v>
      </c>
      <c r="BH13" s="16" t="s">
        <v>14282</v>
      </c>
      <c r="BI13" s="17">
        <f>_xlfn.SINGLE(B6L298C3)*B6L286C4</f>
        <v>16273.054779780625</v>
      </c>
      <c r="BJ13" s="16" t="s">
        <v>14283</v>
      </c>
      <c r="BK13" s="17">
        <f>_xlfn.SINGLE(B6L298C10)*B6L286C11</f>
        <v>1680.1910020729292</v>
      </c>
      <c r="BL13" s="16" t="s">
        <v>14284</v>
      </c>
      <c r="BM13" s="17">
        <f>_xlfn.SINGLE(B6L298C15)*B6L286C16</f>
        <v>1047.6592667222767</v>
      </c>
      <c r="BN13" s="16" t="s">
        <v>14285</v>
      </c>
      <c r="BO13" s="17">
        <f>_xlfn.SINGLE(B6L298C20)*B6L286C21</f>
        <v>1099.2123042646217</v>
      </c>
      <c r="BP13" s="16" t="s">
        <v>14286</v>
      </c>
      <c r="BQ13" s="17">
        <f>_xlfn.SINGLE(B6L298C26)*B6L286C27</f>
        <v>14763.307171386919</v>
      </c>
      <c r="BR13" s="16" t="s">
        <v>14287</v>
      </c>
      <c r="BS13" s="15">
        <f>B6L286C29+B6L286C30+B6L286C31+B6L286C32+B6L286C33</f>
        <v>34863.424524227376</v>
      </c>
      <c r="BT13" s="16" t="s">
        <v>14288</v>
      </c>
      <c r="BU13" s="23">
        <f>IF(B6L286C3=0,0,B6L286C29/B6L286C3)</f>
        <v>4.2791559027962034</v>
      </c>
      <c r="BV13" s="16" t="s">
        <v>14289</v>
      </c>
      <c r="BW13" s="23">
        <f>IF(B6L286C8=0,0,B6L286C30/B6L286C8)</f>
        <v>2.3535357465379123</v>
      </c>
      <c r="BX13" s="16" t="s">
        <v>14290</v>
      </c>
      <c r="BY13" s="23">
        <f>IF(B6L286C13=0,0,B6L286C31/B6L286C13)</f>
        <v>6.4187338541943051</v>
      </c>
      <c r="BZ13" s="16" t="s">
        <v>14291</v>
      </c>
      <c r="CA13" s="23">
        <f>IF(B6L286C18=0,0,B6L286C32/B6L286C18)</f>
        <v>5.1349870833554441</v>
      </c>
      <c r="CB13" s="16" t="s">
        <v>14292</v>
      </c>
      <c r="CC13" s="23">
        <f>IF(B6L286C24=0,0,B6L286C33/B6L286C24)</f>
        <v>1.0697889756990508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191.53739999999999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383.07479999999998</v>
      </c>
      <c r="J14" s="16" t="s">
        <v>14295</v>
      </c>
      <c r="K14" s="23">
        <f>IF(_xlfn.SINGLE(B6L296C3)=0,0,B6L287C3/_xlfn.SINGLE(B6L296C3))</f>
        <v>2.2651982466943082E-2</v>
      </c>
      <c r="L14" s="16" t="s">
        <v>14296</v>
      </c>
      <c r="M14" s="23">
        <f>A1L547C81</f>
        <v>0.13671160952428407</v>
      </c>
      <c r="N14" s="16" t="s">
        <v>14297</v>
      </c>
      <c r="O14" s="23">
        <f>B6L287C1*B6L287C5</f>
        <v>26.185386238096608</v>
      </c>
      <c r="P14" s="16" t="s">
        <v>14298</v>
      </c>
      <c r="Q14" s="23">
        <f>B3L841C27</f>
        <v>2.0837801302745804</v>
      </c>
      <c r="R14" s="16" t="s">
        <v>14299</v>
      </c>
      <c r="S14" s="23">
        <f>B6L287C6*B6L287C7</f>
        <v>54.564587546511156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30.01052315058114</v>
      </c>
      <c r="X14" s="16" t="s">
        <v>14301</v>
      </c>
      <c r="Y14" s="23">
        <f>IF(_xlfn.SINGLE(B6L296C10)=0,0,B6L287C10/_xlfn.SINGLE(B6L296C10))</f>
        <v>1.4738045847940954E-2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16.441570415999998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24.662355623999996</v>
      </c>
      <c r="AH14" s="16" t="s">
        <v>14304</v>
      </c>
      <c r="AI14" s="23">
        <f>IF(_xlfn.SINGLE(B6L296C15)=0,0,B6L287C15/_xlfn.SINGLE(B6L296C15))</f>
        <v>2.2956748650491111E-2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21.563280492000001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25.875936590399998</v>
      </c>
      <c r="AR14" s="16" t="s">
        <v>14307</v>
      </c>
      <c r="AS14" s="23">
        <f>IF(_xlfn.SINGLE(B6L296C20)=0,0,B6L287C20/_xlfn.SINGLE(B6L296C20))</f>
        <v>2.2651982466943086E-2</v>
      </c>
      <c r="AT14" s="16" t="s">
        <v>14308</v>
      </c>
      <c r="AU14" s="17">
        <f>A1L242C27</f>
        <v>146133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730.66499999999996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182.66624999999999</v>
      </c>
      <c r="BD14" s="16" t="s">
        <v>14311</v>
      </c>
      <c r="BE14" s="23">
        <f>IF(_xlfn.SINGLE(B6L296C26)=0,0,B6L287C26/_xlfn.SINGLE(B6L296C26))</f>
        <v>1.2923288938786732E-2</v>
      </c>
      <c r="BF14" s="16" t="s">
        <v>14312</v>
      </c>
      <c r="BG14" s="23">
        <f>B6L287C3+B6L287C10+B6L287C15+B6L287C20+B6L287C26</f>
        <v>646.2898653649811</v>
      </c>
      <c r="BH14" s="16" t="s">
        <v>14313</v>
      </c>
      <c r="BI14" s="17">
        <f>_xlfn.SINGLE(B6L298C3)*B6L287C4</f>
        <v>1639.2367916324747</v>
      </c>
      <c r="BJ14" s="16" t="s">
        <v>14314</v>
      </c>
      <c r="BK14" s="17">
        <f>_xlfn.SINGLE(B6L298C10)*B6L287C11</f>
        <v>128.4197072858114</v>
      </c>
      <c r="BL14" s="16" t="s">
        <v>14315</v>
      </c>
      <c r="BM14" s="17">
        <f>_xlfn.SINGLE(B6L298C15)*B6L287C16</f>
        <v>105.53406464529873</v>
      </c>
      <c r="BN14" s="16" t="s">
        <v>14316</v>
      </c>
      <c r="BO14" s="17">
        <f>_xlfn.SINGLE(B6L298C20)*B6L287C21</f>
        <v>110.72716680119041</v>
      </c>
      <c r="BP14" s="16" t="s">
        <v>14317</v>
      </c>
      <c r="BQ14" s="17">
        <f>_xlfn.SINGLE(B6L298C26)*B6L287C27</f>
        <v>781.65736192914699</v>
      </c>
      <c r="BR14" s="16" t="s">
        <v>14318</v>
      </c>
      <c r="BS14" s="15">
        <f>B6L287C29+B6L287C30+B6L287C31+B6L287C32+B6L287C33</f>
        <v>2765.5750922939224</v>
      </c>
      <c r="BT14" s="16" t="s">
        <v>14319</v>
      </c>
      <c r="BU14" s="23">
        <f>IF(B6L287C3=0,0,B6L287C29/B6L287C3)</f>
        <v>4.2791559027962025</v>
      </c>
      <c r="BV14" s="16" t="s">
        <v>14320</v>
      </c>
      <c r="BW14" s="23">
        <f>IF(B6L287C8=0,0,B6L287C30/B6L287C8)</f>
        <v>2.3535357465379123</v>
      </c>
      <c r="BX14" s="16" t="s">
        <v>14321</v>
      </c>
      <c r="BY14" s="23">
        <f>IF(B6L287C13=0,0,B6L287C31/B6L287C13)</f>
        <v>6.4187338541943051</v>
      </c>
      <c r="BZ14" s="16" t="s">
        <v>14322</v>
      </c>
      <c r="CA14" s="23">
        <f>IF(B6L287C18=0,0,B6L287C32/B6L287C18)</f>
        <v>5.1349870833554432</v>
      </c>
      <c r="CB14" s="16" t="s">
        <v>14323</v>
      </c>
      <c r="CC14" s="23">
        <f>IF(B6L287C24=0,0,B6L287C33/B6L287C24)</f>
        <v>1.0697889756990508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1318.1197999999999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2636.2395999999999</v>
      </c>
      <c r="J15" s="16" t="s">
        <v>14326</v>
      </c>
      <c r="K15" s="23">
        <f>IF(_xlfn.SINGLE(B6L296C3)=0,0,B6L288C3/_xlfn.SINGLE(B6L296C3))</f>
        <v>0.15588614337946805</v>
      </c>
      <c r="L15" s="16" t="s">
        <v>14327</v>
      </c>
      <c r="M15" s="23">
        <f>A1L548C81</f>
        <v>0.30303070714904401</v>
      </c>
      <c r="N15" s="16" t="s">
        <v>14328</v>
      </c>
      <c r="O15" s="23">
        <f>B6L288C1*B6L288C5</f>
        <v>399.43077510115643</v>
      </c>
      <c r="P15" s="16" t="s">
        <v>14329</v>
      </c>
      <c r="Q15" s="23">
        <f>B3L842C27</f>
        <v>2.0222140690094799</v>
      </c>
      <c r="R15" s="16" t="s">
        <v>14330</v>
      </c>
      <c r="S15" s="23">
        <f>B6L288C6*B6L288C7</f>
        <v>807.73453300491997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444.25399315270602</v>
      </c>
      <c r="X15" s="16" t="s">
        <v>14332</v>
      </c>
      <c r="Y15" s="23">
        <f>IF(_xlfn.SINGLE(B6L296C10)=0,0,B6L288C10/_xlfn.SINGLE(B6L296C10))</f>
        <v>0.21817132898226865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113.14740363199999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169.721105448</v>
      </c>
      <c r="AH15" s="16" t="s">
        <v>14335</v>
      </c>
      <c r="AI15" s="23">
        <f>IF(_xlfn.SINGLE(B6L296C15)=0,0,B6L288C15/_xlfn.SINGLE(B6L296C15))</f>
        <v>0.15798347967465165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148.39392708399998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178.07271250079998</v>
      </c>
      <c r="AR15" s="16" t="s">
        <v>14338</v>
      </c>
      <c r="AS15" s="23">
        <f>IF(_xlfn.SINGLE(B6L296C20)=0,0,B6L288C20/_xlfn.SINGLE(B6L296C20))</f>
        <v>0.15588614337946807</v>
      </c>
      <c r="AT15" s="16" t="s">
        <v>14339</v>
      </c>
      <c r="AU15" s="17">
        <f>A1L243C27</f>
        <v>1360288.4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6801.4419999999991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1700.3604999999998</v>
      </c>
      <c r="BD15" s="16" t="s">
        <v>14342</v>
      </c>
      <c r="BE15" s="23">
        <f>IF(_xlfn.SINGLE(B6L296C26)=0,0,B6L288C26/_xlfn.SINGLE(B6L296C26))</f>
        <v>0.12029726367952413</v>
      </c>
      <c r="BF15" s="16" t="s">
        <v>14343</v>
      </c>
      <c r="BG15" s="17">
        <f>B6L288C3+B6L288C10+B6L288C15+B6L288C20+B6L288C26</f>
        <v>5128.647911101506</v>
      </c>
      <c r="BH15" s="16" t="s">
        <v>14344</v>
      </c>
      <c r="BI15" s="17">
        <f>_xlfn.SINGLE(B6L298C3)*B6L288C4</f>
        <v>11280.880245525101</v>
      </c>
      <c r="BJ15" s="16" t="s">
        <v>14345</v>
      </c>
      <c r="BK15" s="17">
        <f>_xlfn.SINGLE(B6L298C10)*B6L288C11</f>
        <v>1901.0320971401859</v>
      </c>
      <c r="BL15" s="16" t="s">
        <v>14346</v>
      </c>
      <c r="BM15" s="17">
        <f>_xlfn.SINGLE(B6L298C15)*B6L288C16</f>
        <v>726.26307020690615</v>
      </c>
      <c r="BN15" s="16" t="s">
        <v>14347</v>
      </c>
      <c r="BO15" s="17">
        <f>_xlfn.SINGLE(B6L298C20)*B6L288C21</f>
        <v>762.00089882472946</v>
      </c>
      <c r="BP15" s="16" t="s">
        <v>14348</v>
      </c>
      <c r="BQ15" s="17">
        <f>_xlfn.SINGLE(B6L298C26)*B6L288C27</f>
        <v>7276.107670456503</v>
      </c>
      <c r="BR15" s="16" t="s">
        <v>14349</v>
      </c>
      <c r="BS15" s="15">
        <f>B6L288C29+B6L288C30+B6L288C31+B6L288C32+B6L288C33</f>
        <v>21946.283982153425</v>
      </c>
      <c r="BT15" s="16" t="s">
        <v>14350</v>
      </c>
      <c r="BU15" s="23">
        <f>IF(B6L288C3=0,0,B6L288C29/B6L288C3)</f>
        <v>4.2791559027962034</v>
      </c>
      <c r="BV15" s="16" t="s">
        <v>14351</v>
      </c>
      <c r="BW15" s="23">
        <f>IF(B6L288C8=0,0,B6L288C30/B6L288C8)</f>
        <v>2.3535357465379119</v>
      </c>
      <c r="BX15" s="16" t="s">
        <v>14352</v>
      </c>
      <c r="BY15" s="23">
        <f>IF(B6L288C13=0,0,B6L288C31/B6L288C13)</f>
        <v>6.418733854194306</v>
      </c>
      <c r="BZ15" s="16" t="s">
        <v>14353</v>
      </c>
      <c r="CA15" s="23">
        <f>IF(B6L288C18=0,0,B6L288C32/B6L288C18)</f>
        <v>5.1349870833554441</v>
      </c>
      <c r="CB15" s="16" t="s">
        <v>14354</v>
      </c>
      <c r="CC15" s="23">
        <f>IF(B6L288C24=0,0,B6L288C33/B6L288C24)</f>
        <v>1.0697889756990508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14.750799999999998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29.501599999999996</v>
      </c>
      <c r="J16" s="16" t="s">
        <v>14357</v>
      </c>
      <c r="K16" s="23">
        <f>IF(_xlfn.SINGLE(B6L296C3)=0,0,B6L289C3/_xlfn.SINGLE(B6L296C3))</f>
        <v>1.7444888725302943E-3</v>
      </c>
      <c r="L16" s="16" t="s">
        <v>14358</v>
      </c>
      <c r="M16" s="23">
        <f>A1L549C81</f>
        <v>0.66375395774987744</v>
      </c>
      <c r="N16" s="16" t="s">
        <v>14359</v>
      </c>
      <c r="O16" s="23">
        <f>B6L289C1*B6L289C5</f>
        <v>9.7909018799768912</v>
      </c>
      <c r="P16" s="16" t="s">
        <v>14360</v>
      </c>
      <c r="Q16" s="23">
        <f>B3L843C27</f>
        <v>1.7786053529118013</v>
      </c>
      <c r="R16" s="16" t="s">
        <v>14361</v>
      </c>
      <c r="S16" s="23">
        <f>B6L289C6*B6L289C7</f>
        <v>17.414150493561117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9.5777827714586152</v>
      </c>
      <c r="X16" s="16" t="s">
        <v>14363</v>
      </c>
      <c r="Y16" s="23">
        <f>IF(_xlfn.SINGLE(B6L296C10)=0,0,B6L289C10/_xlfn.SINGLE(B6L296C10))</f>
        <v>4.7036101603128034E-3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1.2662086719999999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1.8993130079999998</v>
      </c>
      <c r="AH16" s="16" t="s">
        <v>14366</v>
      </c>
      <c r="AI16" s="23">
        <f>IF(_xlfn.SINGLE(B6L296C15)=0,0,B6L289C15/_xlfn.SINGLE(B6L296C15))</f>
        <v>1.7679597195830387E-3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1.6606450639999999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1.9927740767999997</v>
      </c>
      <c r="AR16" s="16" t="s">
        <v>14369</v>
      </c>
      <c r="AS16" s="23">
        <f>IF(_xlfn.SINGLE(B6L296C20)=0,0,B6L289C20/_xlfn.SINGLE(B6L296C20))</f>
        <v>1.7444888725302945E-3</v>
      </c>
      <c r="AT16" s="16" t="s">
        <v>14370</v>
      </c>
      <c r="AU16" s="17">
        <f>A1L244C27</f>
        <v>33479.4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167.39700000000002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41.849250000000005</v>
      </c>
      <c r="BD16" s="16" t="s">
        <v>14373</v>
      </c>
      <c r="BE16" s="23">
        <f>IF(_xlfn.SINGLE(B6L296C26)=0,0,B6L289C26/_xlfn.SINGLE(B6L296C26))</f>
        <v>2.9607546529340847E-3</v>
      </c>
      <c r="BF16" s="16" t="s">
        <v>14374</v>
      </c>
      <c r="BG16" s="23">
        <f>B6L289C3+B6L289C10+B6L289C15+B6L289C20+B6L289C26</f>
        <v>84.82071985625862</v>
      </c>
      <c r="BH16" s="16" t="s">
        <v>14375</v>
      </c>
      <c r="BI16" s="17">
        <f>_xlfn.SINGLE(B6L298C3)*B6L289C4</f>
        <v>126.24194578193244</v>
      </c>
      <c r="BJ16" s="16" t="s">
        <v>14376</v>
      </c>
      <c r="BK16" s="17">
        <f>_xlfn.SINGLE(B6L298C10)*B6L289C11</f>
        <v>40.984825682186916</v>
      </c>
      <c r="BL16" s="16" t="s">
        <v>14377</v>
      </c>
      <c r="BM16" s="17">
        <f>_xlfn.SINGLE(B6L298C15)*B6L289C16</f>
        <v>8.127456469440812</v>
      </c>
      <c r="BN16" s="16" t="s">
        <v>14378</v>
      </c>
      <c r="BO16" s="17">
        <f>_xlfn.SINGLE(B6L298C20)*B6L289C21</f>
        <v>8.5273909536779726</v>
      </c>
      <c r="BP16" s="16" t="s">
        <v>14379</v>
      </c>
      <c r="BQ16" s="17">
        <f>_xlfn.SINGLE(B6L298C26)*B6L289C27</f>
        <v>179.07946516509404</v>
      </c>
      <c r="BR16" s="16" t="s">
        <v>14380</v>
      </c>
      <c r="BS16" s="15">
        <f>B6L289C29+B6L289C30+B6L289C31+B6L289C32+B6L289C33</f>
        <v>362.96108405233218</v>
      </c>
      <c r="BT16" s="16" t="s">
        <v>14381</v>
      </c>
      <c r="BU16" s="23">
        <f>IF(B6L289C3=0,0,B6L289C29/B6L289C3)</f>
        <v>4.2791559027962025</v>
      </c>
      <c r="BV16" s="16" t="s">
        <v>14382</v>
      </c>
      <c r="BW16" s="23">
        <f>IF(B6L289C8=0,0,B6L289C30/B6L289C8)</f>
        <v>2.3535357465379123</v>
      </c>
      <c r="BX16" s="16" t="s">
        <v>14383</v>
      </c>
      <c r="BY16" s="23">
        <f>IF(B6L289C13=0,0,B6L289C31/B6L289C13)</f>
        <v>6.4187338541943051</v>
      </c>
      <c r="BZ16" s="16" t="s">
        <v>14384</v>
      </c>
      <c r="CA16" s="23">
        <f>IF(B6L289C18=0,0,B6L289C32/B6L289C18)</f>
        <v>5.1349870833554432</v>
      </c>
      <c r="CB16" s="16" t="s">
        <v>14385</v>
      </c>
      <c r="CC16" s="23">
        <f>IF(B6L289C24=0,0,B6L289C33/B6L289C24)</f>
        <v>1.0697889756990508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19.316200000000002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38.632400000000004</v>
      </c>
      <c r="J17" s="16" t="s">
        <v>14388</v>
      </c>
      <c r="K17" s="23">
        <f>IF(_xlfn.SINGLE(B6L296C3)=0,0,B6L290C3/_xlfn.SINGLE(B6L296C3))</f>
        <v>2.2844114190125066E-3</v>
      </c>
      <c r="L17" s="16" t="s">
        <v>14389</v>
      </c>
      <c r="M17" s="23">
        <f>A1L550C81</f>
        <v>7.7779655606256909E-2</v>
      </c>
      <c r="N17" s="16" t="s">
        <v>14390</v>
      </c>
      <c r="O17" s="23">
        <f>B6L290C1*B6L290C5</f>
        <v>1.5024073836215799</v>
      </c>
      <c r="P17" s="16" t="s">
        <v>14391</v>
      </c>
      <c r="Q17" s="23">
        <f>B3L844C27</f>
        <v>1.7951260691292974</v>
      </c>
      <c r="R17" s="16" t="s">
        <v>14392</v>
      </c>
      <c r="S17" s="23">
        <f>B6L290C6*B6L290C7</f>
        <v>2.697010660791439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1.4833558634352917</v>
      </c>
      <c r="X17" s="16" t="s">
        <v>14394</v>
      </c>
      <c r="Y17" s="23">
        <f>IF(_xlfn.SINGLE(B6L296C10)=0,0,B6L290C10/_xlfn.SINGLE(B6L296C10))</f>
        <v>7.2847003080977698E-4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1.6581026080000001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2.4871539120000001</v>
      </c>
      <c r="AH17" s="16" t="s">
        <v>14397</v>
      </c>
      <c r="AI17" s="23">
        <f>IF(_xlfn.SINGLE(B6L296C15)=0,0,B6L290C15/_xlfn.SINGLE(B6L296C15))</f>
        <v>2.3151465368257923E-3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2.1746177960000002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2.6095413552000002</v>
      </c>
      <c r="AR17" s="16" t="s">
        <v>14400</v>
      </c>
      <c r="AS17" s="23">
        <f>IF(_xlfn.SINGLE(B6L296C20)=0,0,B6L290C20/_xlfn.SINGLE(B6L296C20))</f>
        <v>2.2844114190125066E-3</v>
      </c>
      <c r="AT17" s="16" t="s">
        <v>14401</v>
      </c>
      <c r="AU17" s="17">
        <f>A1L245C27</f>
        <v>38702.199999999997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193.511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48.377749999999999</v>
      </c>
      <c r="BD17" s="16" t="s">
        <v>14404</v>
      </c>
      <c r="BE17" s="23">
        <f>IF(_xlfn.SINGLE(B6L296C26)=0,0,B6L290C26/_xlfn.SINGLE(B6L296C26))</f>
        <v>3.422633581509391E-3</v>
      </c>
      <c r="BF17" s="16" t="s">
        <v>14405</v>
      </c>
      <c r="BG17" s="23">
        <f>B6L290C3+B6L290C10+B6L290C15+B6L290C20+B6L290C26</f>
        <v>93.590201130635293</v>
      </c>
      <c r="BH17" s="16" t="s">
        <v>14406</v>
      </c>
      <c r="BI17" s="17">
        <f>_xlfn.SINGLE(B6L298C3)*B6L290C4</f>
        <v>165.31406249918408</v>
      </c>
      <c r="BJ17" s="16" t="s">
        <v>14407</v>
      </c>
      <c r="BK17" s="17">
        <f>_xlfn.SINGLE(B6L298C10)*B6L290C11</f>
        <v>6.3475109989664871</v>
      </c>
      <c r="BL17" s="16" t="s">
        <v>14408</v>
      </c>
      <c r="BM17" s="17">
        <f>_xlfn.SINGLE(B6L298C15)*B6L290C16</f>
        <v>10.64291934369747</v>
      </c>
      <c r="BN17" s="16" t="s">
        <v>14409</v>
      </c>
      <c r="BO17" s="17">
        <f>_xlfn.SINGLE(B6L298C20)*B6L290C21</f>
        <v>11.166634293694884</v>
      </c>
      <c r="BP17" s="16" t="s">
        <v>14410</v>
      </c>
      <c r="BQ17" s="17">
        <f>_xlfn.SINGLE(B6L298C26)*B6L290C27</f>
        <v>207.01593447649901</v>
      </c>
      <c r="BR17" s="16" t="s">
        <v>14411</v>
      </c>
      <c r="BS17" s="15">
        <f>B6L290C29+B6L290C30+B6L290C31+B6L290C32+B6L290C33</f>
        <v>400.48706161204194</v>
      </c>
      <c r="BT17" s="16" t="s">
        <v>14412</v>
      </c>
      <c r="BU17" s="23">
        <f>IF(B6L290C3=0,0,B6L290C29/B6L290C3)</f>
        <v>4.2791559027962034</v>
      </c>
      <c r="BV17" s="16" t="s">
        <v>14413</v>
      </c>
      <c r="BW17" s="23">
        <f>IF(B6L290C8=0,0,B6L290C30/B6L290C8)</f>
        <v>2.3535357465379123</v>
      </c>
      <c r="BX17" s="16" t="s">
        <v>14414</v>
      </c>
      <c r="BY17" s="23">
        <f>IF(B6L290C13=0,0,B6L290C31/B6L290C13)</f>
        <v>6.4187338541943051</v>
      </c>
      <c r="BZ17" s="16" t="s">
        <v>14415</v>
      </c>
      <c r="CA17" s="23">
        <f>IF(B6L290C18=0,0,B6L290C32/B6L290C18)</f>
        <v>5.1349870833554432</v>
      </c>
      <c r="CB17" s="16" t="s">
        <v>14416</v>
      </c>
      <c r="CC17" s="23">
        <f>IF(B6L290C24=0,0,B6L290C33/B6L290C24)</f>
        <v>1.0697889756990508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909.00000000000023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909.00000000000023</v>
      </c>
      <c r="J18" s="16" t="s">
        <v>14419</v>
      </c>
      <c r="K18" s="23">
        <f>IF(_xlfn.SINGLE(B6L296C3)=0,0,B6L291C3/_xlfn.SINGLE(B6L296C3))</f>
        <v>5.3750996052079829E-2</v>
      </c>
      <c r="L18" s="16" t="s">
        <v>14420</v>
      </c>
      <c r="M18" s="23">
        <f>A1L551C81</f>
        <v>4.8382531621272526E-2</v>
      </c>
      <c r="N18" s="16" t="s">
        <v>14421</v>
      </c>
      <c r="O18" s="23">
        <f>B6L291C1*B6L291C5</f>
        <v>43.979721243736734</v>
      </c>
      <c r="P18" s="16" t="s">
        <v>14422</v>
      </c>
      <c r="Q18" s="23">
        <f>B3L845C27</f>
        <v>1.1263827846743335</v>
      </c>
      <c r="R18" s="16" t="s">
        <v>14423</v>
      </c>
      <c r="S18" s="23">
        <f>B6L291C6*B6L291C7</f>
        <v>49.538000883721125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27.245900486046622</v>
      </c>
      <c r="X18" s="16" t="s">
        <v>14425</v>
      </c>
      <c r="Y18" s="23">
        <f>IF(_xlfn.SINGLE(B6L296C10)=0,0,B6L291C10/_xlfn.SINGLE(B6L296C10))</f>
        <v>1.3380350902813767E-2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29.687940000000008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44.531910000000011</v>
      </c>
      <c r="AH18" s="16" t="s">
        <v>14428</v>
      </c>
      <c r="AI18" s="23">
        <f>IF(_xlfn.SINGLE(B6L296C15)=0,0,B6L291C15/_xlfn.SINGLE(B6L296C15))</f>
        <v>4.1452158114265461E-2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51.16761000000001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61.401132000000011</v>
      </c>
      <c r="AR18" s="16" t="s">
        <v>14431</v>
      </c>
      <c r="AS18" s="23">
        <f>IF(_xlfn.SINGLE(B6L296C20)=0,0,B6L291C20/_xlfn.SINGLE(B6L296C20))</f>
        <v>5.3750996052079829E-2</v>
      </c>
      <c r="AT18" s="16" t="s">
        <v>14432</v>
      </c>
      <c r="AU18" s="17">
        <f>A1L246C27</f>
        <v>2004202.4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10021.011999999999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2505.2529999999997</v>
      </c>
      <c r="BD18" s="16" t="s">
        <v>14435</v>
      </c>
      <c r="BE18" s="23">
        <f>IF(_xlfn.SINGLE(B6L296C26)=0,0,B6L291C26/_xlfn.SINGLE(B6L296C26))</f>
        <v>0.17724187354676779</v>
      </c>
      <c r="BF18" s="16" t="s">
        <v>14436</v>
      </c>
      <c r="BG18" s="17">
        <f>B6L291C3+B6L291C10+B6L291C15+B6L291C20+B6L291C26</f>
        <v>3547.4319424860469</v>
      </c>
      <c r="BH18" s="16" t="s">
        <v>14437</v>
      </c>
      <c r="BI18" s="17">
        <f>_xlfn.SINGLE(B6L298C3)*B6L291C4</f>
        <v>3889.75271564175</v>
      </c>
      <c r="BJ18" s="16" t="s">
        <v>14438</v>
      </c>
      <c r="BK18" s="17">
        <f>_xlfn.SINGLE(B6L298C10)*B6L291C11</f>
        <v>116.58945589186435</v>
      </c>
      <c r="BL18" s="16" t="s">
        <v>14439</v>
      </c>
      <c r="BM18" s="17">
        <f>_xlfn.SINGLE(B6L298C15)*B6L291C16</f>
        <v>190.55898553928932</v>
      </c>
      <c r="BN18" s="16" t="s">
        <v>14440</v>
      </c>
      <c r="BO18" s="17">
        <f>_xlfn.SINGLE(B6L298C20)*B6L291C21</f>
        <v>262.74501643616884</v>
      </c>
      <c r="BP18" s="16" t="s">
        <v>14441</v>
      </c>
      <c r="BQ18" s="17">
        <f>_xlfn.SINGLE(B6L298C26)*B6L291C27</f>
        <v>10720.368162947894</v>
      </c>
      <c r="BR18" s="16" t="s">
        <v>14442</v>
      </c>
      <c r="BS18" s="15">
        <f>B6L291C29+B6L291C30+B6L291C31+B6L291C32+B6L291C33</f>
        <v>15180.014336456967</v>
      </c>
      <c r="BT18" s="16" t="s">
        <v>14443</v>
      </c>
      <c r="BU18" s="23">
        <f>IF(B6L291C3=0,0,B6L291C29/B6L291C3)</f>
        <v>4.2791559027962034</v>
      </c>
      <c r="BV18" s="16" t="s">
        <v>14444</v>
      </c>
      <c r="BW18" s="23">
        <f>IF(B6L291C8=0,0,B6L291C30/B6L291C8)</f>
        <v>2.3535357465379123</v>
      </c>
      <c r="BX18" s="16" t="s">
        <v>14445</v>
      </c>
      <c r="BY18" s="23">
        <f>IF(B6L291C13=0,0,B6L291C31/B6L291C13)</f>
        <v>6.4187338541943051</v>
      </c>
      <c r="BZ18" s="16" t="s">
        <v>14446</v>
      </c>
      <c r="CA18" s="23">
        <f>IF(B6L291C18=0,0,B6L291C32/B6L291C18)</f>
        <v>5.1349870833554432</v>
      </c>
      <c r="CB18" s="16" t="s">
        <v>14447</v>
      </c>
      <c r="CC18" s="23">
        <f>IF(B6L291C24=0,0,B6L291C33/B6L291C24)</f>
        <v>1.0697889756990506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435.8272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871.65440000000001</v>
      </c>
      <c r="J19" s="16" t="s">
        <v>14450</v>
      </c>
      <c r="K19" s="23">
        <f>IF(_xlfn.SINGLE(B6L296C3)=0,0,B6L292C3/_xlfn.SINGLE(B6L296C3))</f>
        <v>5.1542675702066006E-2</v>
      </c>
      <c r="L19" s="16" t="s">
        <v>14451</v>
      </c>
      <c r="M19" s="23">
        <f>A1L552C81</f>
        <v>0.14744933544402997</v>
      </c>
      <c r="N19" s="16" t="s">
        <v>14452</v>
      </c>
      <c r="O19" s="23">
        <f>B6L292C1*B6L292C5</f>
        <v>64.262431008432344</v>
      </c>
      <c r="P19" s="16" t="s">
        <v>14453</v>
      </c>
      <c r="Q19" s="23">
        <f>B3L846C27</f>
        <v>1.2705738039934003</v>
      </c>
      <c r="R19" s="16" t="s">
        <v>14454</v>
      </c>
      <c r="S19" s="23">
        <f>B6L292C6*B6L292C7</f>
        <v>81.650161420247329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44.907588781136035</v>
      </c>
      <c r="X19" s="16" t="s">
        <v>14456</v>
      </c>
      <c r="Y19" s="23">
        <f>IF(_xlfn.SINGLE(B6L296C10)=0,0,B6L292C10/_xlfn.SINGLE(B6L296C10))</f>
        <v>2.2053934183551387E-2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37.411406847999999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56.117110271999998</v>
      </c>
      <c r="AH19" s="16" t="s">
        <v>14459</v>
      </c>
      <c r="AI19" s="23">
        <f>IF(_xlfn.SINGLE(B6L296C15)=0,0,B6L292C15/_xlfn.SINGLE(B6L296C15))</f>
        <v>5.2236145449647546E-2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49.065426176000003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58.878511411200002</v>
      </c>
      <c r="AR19" s="16" t="s">
        <v>14462</v>
      </c>
      <c r="AS19" s="23">
        <f>IF(_xlfn.SINGLE(B6L296C20)=0,0,B6L292C20/_xlfn.SINGLE(B6L296C20))</f>
        <v>5.1542675702066013E-2</v>
      </c>
      <c r="AT19" s="16" t="s">
        <v>14463</v>
      </c>
      <c r="AU19" s="17">
        <f>A1L247C27</f>
        <v>506091.4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2530.4570000000003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632.61425000000008</v>
      </c>
      <c r="BD19" s="16" t="s">
        <v>14466</v>
      </c>
      <c r="BE19" s="23">
        <f>IF(_xlfn.SINGLE(B6L296C26)=0,0,B6L292C26/_xlfn.SINGLE(B6L296C26))</f>
        <v>4.4756252123990425E-2</v>
      </c>
      <c r="BF19" s="16" t="s">
        <v>14467</v>
      </c>
      <c r="BG19" s="17">
        <f>B6L292C3+B6L292C10+B6L292C15+B6L292C20+B6L292C26</f>
        <v>1664.1718604643361</v>
      </c>
      <c r="BH19" s="16" t="s">
        <v>14468</v>
      </c>
      <c r="BI19" s="17">
        <f>_xlfn.SINGLE(B6L298C3)*B6L292C4</f>
        <v>3729.9450709582829</v>
      </c>
      <c r="BJ19" s="16" t="s">
        <v>14469</v>
      </c>
      <c r="BK19" s="17">
        <f>_xlfn.SINGLE(B6L298C10)*B6L292C11</f>
        <v>192.16657361314282</v>
      </c>
      <c r="BL19" s="16" t="s">
        <v>14470</v>
      </c>
      <c r="BM19" s="17">
        <f>_xlfn.SINGLE(B6L298C15)*B6L292C16</f>
        <v>240.13386366829428</v>
      </c>
      <c r="BN19" s="16" t="s">
        <v>14471</v>
      </c>
      <c r="BO19" s="17">
        <f>_xlfn.SINGLE(B6L298C20)*B6L292C21</f>
        <v>251.95032965309008</v>
      </c>
      <c r="BP19" s="16" t="s">
        <v>14472</v>
      </c>
      <c r="BQ19" s="17">
        <f>_xlfn.SINGLE(B6L298C26)*B6L292C27</f>
        <v>2707.0550020804935</v>
      </c>
      <c r="BR19" s="16" t="s">
        <v>14473</v>
      </c>
      <c r="BS19" s="15">
        <f>B6L292C29+B6L292C30+B6L292C31+B6L292C32+B6L292C33</f>
        <v>7121.2508399733033</v>
      </c>
      <c r="BT19" s="16" t="s">
        <v>14474</v>
      </c>
      <c r="BU19" s="23">
        <f>IF(B6L292C3=0,0,B6L292C29/B6L292C3)</f>
        <v>4.2791559027962034</v>
      </c>
      <c r="BV19" s="16" t="s">
        <v>14475</v>
      </c>
      <c r="BW19" s="23">
        <f>IF(B6L292C8=0,0,B6L292C30/B6L292C8)</f>
        <v>2.3535357465379119</v>
      </c>
      <c r="BX19" s="16" t="s">
        <v>14476</v>
      </c>
      <c r="BY19" s="23">
        <f>IF(B6L292C13=0,0,B6L292C31/B6L292C13)</f>
        <v>6.418733854194306</v>
      </c>
      <c r="BZ19" s="16" t="s">
        <v>14477</v>
      </c>
      <c r="CA19" s="23">
        <f>IF(B6L292C18=0,0,B6L292C32/B6L292C18)</f>
        <v>5.1349870833554432</v>
      </c>
      <c r="CB19" s="16" t="s">
        <v>14478</v>
      </c>
      <c r="CC19" s="23">
        <f>IF(B6L292C24=0,0,B6L292C33/B6L292C24)</f>
        <v>1.0697889756990508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1.0353999999999999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2.0707999999999998</v>
      </c>
      <c r="J20" s="16" t="s">
        <v>14481</v>
      </c>
      <c r="K20" s="23">
        <f>IF(_xlfn.SINGLE(B6L296C3)=0,0,B6L293C3/_xlfn.SINGLE(B6L296C3))</f>
        <v>1.224505639435059E-4</v>
      </c>
      <c r="L20" s="16" t="s">
        <v>14482</v>
      </c>
      <c r="M20" s="23">
        <f>A1L553C81</f>
        <v>0.59059405940594056</v>
      </c>
      <c r="N20" s="16" t="s">
        <v>14483</v>
      </c>
      <c r="O20" s="23">
        <f>B6L293C1*B6L293C5</f>
        <v>0.61150108910891077</v>
      </c>
      <c r="P20" s="16" t="s">
        <v>14484</v>
      </c>
      <c r="Q20" s="23">
        <f>B3L847C27</f>
        <v>2.6799007444168734</v>
      </c>
      <c r="R20" s="16" t="s">
        <v>14485</v>
      </c>
      <c r="S20" s="23">
        <f>B6L293C6*B6L293C7</f>
        <v>1.6387622239146988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0.90131922315308444</v>
      </c>
      <c r="X20" s="16" t="s">
        <v>14487</v>
      </c>
      <c r="Y20" s="23">
        <f>IF(_xlfn.SINGLE(B6L296C10)=0,0,B6L293C10/_xlfn.SINGLE(B6L296C10))</f>
        <v>4.4263420426922644E-4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8.8878735999999986E-2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0.13331810399999999</v>
      </c>
      <c r="AH20" s="16" t="s">
        <v>14490</v>
      </c>
      <c r="AI20" s="23">
        <f>IF(_xlfn.SINGLE(B6L296C15)=0,0,B6L293C15/_xlfn.SINGLE(B6L296C15))</f>
        <v>1.2409804848932115E-4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0.11656533199999998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0.13987839839999996</v>
      </c>
      <c r="AR20" s="16" t="s">
        <v>14493</v>
      </c>
      <c r="AS20" s="23">
        <f>IF(_xlfn.SINGLE(B6L296C20)=0,0,B6L293C20/_xlfn.SINGLE(B6L296C20))</f>
        <v>1.224505639435059E-4</v>
      </c>
      <c r="AT20" s="16" t="s">
        <v>14494</v>
      </c>
      <c r="AU20" s="17">
        <f>A1L248C27</f>
        <v>1296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6.48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1.62</v>
      </c>
      <c r="BD20" s="16" t="s">
        <v>14497</v>
      </c>
      <c r="BE20" s="23">
        <f>IF(_xlfn.SINGLE(B6L296C26)=0,0,B6L293C26/_xlfn.SINGLE(B6L296C26))</f>
        <v>1.1461191150984108E-4</v>
      </c>
      <c r="BF20" s="16" t="s">
        <v>14498</v>
      </c>
      <c r="BG20" s="23">
        <f>B6L293C3+B6L293C10+B6L293C15+B6L293C20+B6L293C26</f>
        <v>4.865315725553085</v>
      </c>
      <c r="BH20" s="16" t="s">
        <v>14499</v>
      </c>
      <c r="BI20" s="17">
        <f>_xlfn.SINGLE(B6L298C3)*B6L293C4</f>
        <v>8.8612760435103759</v>
      </c>
      <c r="BJ20" s="16" t="s">
        <v>14500</v>
      </c>
      <c r="BK20" s="17">
        <f>_xlfn.SINGLE(B6L298C10)*B6L293C11</f>
        <v>3.8568854740592093</v>
      </c>
      <c r="BL20" s="16" t="s">
        <v>14501</v>
      </c>
      <c r="BM20" s="17">
        <f>_xlfn.SINGLE(B6L298C15)*B6L293C16</f>
        <v>0.57048895168119818</v>
      </c>
      <c r="BN20" s="16" t="s">
        <v>14502</v>
      </c>
      <c r="BO20" s="17">
        <f>_xlfn.SINGLE(B6L298C20)*B6L293C21</f>
        <v>0.59856147418703876</v>
      </c>
      <c r="BP20" s="16" t="s">
        <v>14503</v>
      </c>
      <c r="BQ20" s="17">
        <f>_xlfn.SINGLE(B6L298C26)*B6L293C27</f>
        <v>6.9322325625298502</v>
      </c>
      <c r="BR20" s="16" t="s">
        <v>14504</v>
      </c>
      <c r="BS20" s="15">
        <f>B6L293C29+B6L293C30+B6L293C31+B6L293C32+B6L293C33</f>
        <v>20.819444505967674</v>
      </c>
      <c r="BT20" s="16" t="s">
        <v>14505</v>
      </c>
      <c r="BU20" s="23">
        <f>IF(B6L293C3=0,0,B6L293C29/B6L293C3)</f>
        <v>4.2791559027962025</v>
      </c>
      <c r="BV20" s="16" t="s">
        <v>14506</v>
      </c>
      <c r="BW20" s="23">
        <f>IF(B6L293C8=0,0,B6L293C30/B6L293C8)</f>
        <v>2.3535357465379119</v>
      </c>
      <c r="BX20" s="16" t="s">
        <v>14507</v>
      </c>
      <c r="BY20" s="23">
        <f>IF(B6L293C13=0,0,B6L293C31/B6L293C13)</f>
        <v>6.4187338541943069</v>
      </c>
      <c r="BZ20" s="16" t="s">
        <v>14508</v>
      </c>
      <c r="CA20" s="23">
        <f>IF(B6L293C18=0,0,B6L293C32/B6L293C18)</f>
        <v>5.1349870833554432</v>
      </c>
      <c r="CB20" s="16" t="s">
        <v>14509</v>
      </c>
      <c r="CC20" s="23">
        <f>IF(B6L293C24=0,0,B6L293C33/B6L293C24)</f>
        <v>1.0697889756990508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228.45599999999999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456.91199999999998</v>
      </c>
      <c r="J21" s="16" t="s">
        <v>14512</v>
      </c>
      <c r="K21" s="23">
        <f>IF(_xlfn.SINGLE(B6L296C3)=0,0,B6L294C3/_xlfn.SINGLE(B6L296C3))</f>
        <v>2.7018124431405818E-2</v>
      </c>
      <c r="L21" s="16" t="s">
        <v>14513</v>
      </c>
      <c r="M21" s="23">
        <f>A1L554C81</f>
        <v>0.31092918885656384</v>
      </c>
      <c r="N21" s="16" t="s">
        <v>14514</v>
      </c>
      <c r="O21" s="23">
        <f>B6L294C1*B6L294C5</f>
        <v>71.033638769415148</v>
      </c>
      <c r="P21" s="16" t="s">
        <v>14515</v>
      </c>
      <c r="Q21" s="23">
        <f>B3L848C27</f>
        <v>1.9348122020947613</v>
      </c>
      <c r="R21" s="16" t="s">
        <v>14516</v>
      </c>
      <c r="S21" s="23">
        <f>B6L294C6*B6L294C7</f>
        <v>137.43675105025594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75.590213077640769</v>
      </c>
      <c r="X21" s="16" t="s">
        <v>14518</v>
      </c>
      <c r="Y21" s="23">
        <f>IF(_xlfn.SINGLE(B6L296C10)=0,0,B6L294C10/_xlfn.SINGLE(B6L296C10))</f>
        <v>3.7122046170405473E-2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19.610663039999999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29.415994559999998</v>
      </c>
      <c r="AH21" s="16" t="s">
        <v>14521</v>
      </c>
      <c r="AI21" s="23">
        <f>IF(_xlfn.SINGLE(B6L296C15)=0,0,B6L294C15/_xlfn.SINGLE(B6L296C15))</f>
        <v>2.7381633924740537E-2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25.719576479999997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30.863491775999996</v>
      </c>
      <c r="AR21" s="16" t="s">
        <v>14524</v>
      </c>
      <c r="AS21" s="23">
        <f>IF(_xlfn.SINGLE(B6L296C20)=0,0,B6L294C20/_xlfn.SINGLE(B6L296C20))</f>
        <v>2.7018124431405822E-2</v>
      </c>
      <c r="AT21" s="16" t="s">
        <v>14525</v>
      </c>
      <c r="AU21" s="17">
        <f>A1L249C27</f>
        <v>298189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1490.9449999999999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372.73624999999998</v>
      </c>
      <c r="BD21" s="16" t="s">
        <v>14528</v>
      </c>
      <c r="BE21" s="23">
        <f>IF(_xlfn.SINGLE(B6L296C26)=0,0,B6L294C26/_xlfn.SINGLE(B6L296C26))</f>
        <v>2.6370379075006171E-2</v>
      </c>
      <c r="BF21" s="16" t="s">
        <v>14529</v>
      </c>
      <c r="BG21" s="23">
        <f>B6L294C3+B6L294C10+B6L294C15+B6L294C20+B6L294C26</f>
        <v>965.51794941364074</v>
      </c>
      <c r="BH21" s="16" t="s">
        <v>14530</v>
      </c>
      <c r="BI21" s="17">
        <f>_xlfn.SINGLE(B6L298C3)*B6L294C4</f>
        <v>1955.1976818584185</v>
      </c>
      <c r="BJ21" s="16" t="s">
        <v>14531</v>
      </c>
      <c r="BK21" s="17">
        <f>_xlfn.SINGLE(B6L298C10)*B6L294C11</f>
        <v>323.46230648480923</v>
      </c>
      <c r="BL21" s="16" t="s">
        <v>14532</v>
      </c>
      <c r="BM21" s="17">
        <f>_xlfn.SINGLE(B6L298C15)*B6L294C16</f>
        <v>125.875626758045</v>
      </c>
      <c r="BN21" s="16" t="s">
        <v>14533</v>
      </c>
      <c r="BO21" s="17">
        <f>_xlfn.SINGLE(B6L298C20)*B6L294C21</f>
        <v>132.06969301417246</v>
      </c>
      <c r="BP21" s="16" t="s">
        <v>14534</v>
      </c>
      <c r="BQ21" s="17">
        <f>_xlfn.SINGLE(B6L298C26)*B6L294C27</f>
        <v>1594.9965243736212</v>
      </c>
      <c r="BR21" s="16" t="s">
        <v>14535</v>
      </c>
      <c r="BS21" s="15">
        <f>B6L294C29+B6L294C30+B6L294C31+B6L294C32+B6L294C33</f>
        <v>4131.6018324890665</v>
      </c>
      <c r="BT21" s="16" t="s">
        <v>14536</v>
      </c>
      <c r="BU21" s="23">
        <f>IF(B6L294C3=0,0,B6L294C29/B6L294C3)</f>
        <v>4.2791559027962025</v>
      </c>
      <c r="BV21" s="16" t="s">
        <v>14537</v>
      </c>
      <c r="BW21" s="23">
        <f>IF(B6L294C8=0,0,B6L294C30/B6L294C8)</f>
        <v>2.3535357465379119</v>
      </c>
      <c r="BX21" s="16" t="s">
        <v>14538</v>
      </c>
      <c r="BY21" s="23">
        <f>IF(B6L294C13=0,0,B6L294C31/B6L294C13)</f>
        <v>6.4187338541943051</v>
      </c>
      <c r="BZ21" s="16" t="s">
        <v>14539</v>
      </c>
      <c r="CA21" s="23">
        <f>IF(B6L294C18=0,0,B6L294C32/B6L294C18)</f>
        <v>5.1349870833554441</v>
      </c>
      <c r="CB21" s="16" t="s">
        <v>14540</v>
      </c>
      <c r="CC21" s="23">
        <f>IF(B6L294C24=0,0,B6L294C33/B6L294C24)</f>
        <v>1.0697889756990508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1621.8606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3243.7212</v>
      </c>
      <c r="J22" s="16" t="s">
        <v>14543</v>
      </c>
      <c r="K22" s="23">
        <f>IF(_xlfn.SINGLE(B6L296C3)=0,0,B6L295C3/_xlfn.SINGLE(B6L296C3))</f>
        <v>0.19180775073184553</v>
      </c>
      <c r="L22" s="16" t="s">
        <v>14544</v>
      </c>
      <c r="M22" s="23">
        <f>A1L555C81</f>
        <v>0.2708872727879697</v>
      </c>
      <c r="N22" s="16" t="s">
        <v>14545</v>
      </c>
      <c r="O22" s="23">
        <f>B6L295C1*B6L295C5</f>
        <v>439.34139477626019</v>
      </c>
      <c r="P22" s="16" t="s">
        <v>14546</v>
      </c>
      <c r="Q22" s="23">
        <f>B3L852C27</f>
        <v>2.0552223386201156</v>
      </c>
      <c r="R22" s="16" t="s">
        <v>14547</v>
      </c>
      <c r="S22" s="17">
        <f>B6L295C6*B6L295C7</f>
        <v>902.94424882468888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496.61933685357894</v>
      </c>
      <c r="X22" s="16" t="s">
        <v>14549</v>
      </c>
      <c r="Y22" s="23">
        <f>IF(_xlfn.SINGLE(B6L296C10)=0,0,B6L295C10/_xlfn.SINGLE(B6L296C10))</f>
        <v>0.24388773627161331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139.220513904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208.83077085600002</v>
      </c>
      <c r="AH22" s="16" t="s">
        <v>14552</v>
      </c>
      <c r="AI22" s="23">
        <f>IF(_xlfn.SINGLE(B6L296C15)=0,0,B6L295C15/_xlfn.SINGLE(B6L296C15))</f>
        <v>0.19438838649963253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182.58906634799999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219.10687961759999</v>
      </c>
      <c r="AR22" s="16" t="s">
        <v>14555</v>
      </c>
      <c r="AS22" s="23">
        <f>IF(_xlfn.SINGLE(B6L296C20)=0,0,B6L295C20/_xlfn.SINGLE(B6L296C20))</f>
        <v>0.19180775073184556</v>
      </c>
      <c r="AT22" s="16" t="s">
        <v>14556</v>
      </c>
      <c r="AU22" s="17">
        <f>A1L253C27</f>
        <v>1592257.2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7961.2860000000001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1990.3215</v>
      </c>
      <c r="BD22" s="16" t="s">
        <v>14559</v>
      </c>
      <c r="BE22" s="23">
        <f>IF(_xlfn.SINGLE(B6L296C26)=0,0,B6L295C26/_xlfn.SINGLE(B6L296C26))</f>
        <v>0.14081145162600872</v>
      </c>
      <c r="BF22" s="16" t="s">
        <v>14560</v>
      </c>
      <c r="BG22" s="17">
        <f>B6L295C3+B6L295C10+B6L295C15+B6L295C20+B6L295C26</f>
        <v>6158.5996873271788</v>
      </c>
      <c r="BH22" s="16" t="s">
        <v>14561</v>
      </c>
      <c r="BI22" s="17">
        <f>_xlfn.SINGLE(B6L298C3)*B6L295C4</f>
        <v>13880.388720005183</v>
      </c>
      <c r="BJ22" s="16" t="s">
        <v>14562</v>
      </c>
      <c r="BK22" s="17">
        <f>_xlfn.SINGLE(B6L298C10)*B6L295C11</f>
        <v>2125.1115667397285</v>
      </c>
      <c r="BL22" s="16" t="s">
        <v>14563</v>
      </c>
      <c r="BM22" s="17">
        <f>_xlfn.SINGLE(B6L298C15)*B6L295C16</f>
        <v>893.61942579393383</v>
      </c>
      <c r="BN22" s="16" t="s">
        <v>14564</v>
      </c>
      <c r="BO22" s="17">
        <f>_xlfn.SINGLE(B6L298C20)*B6L295C21</f>
        <v>937.59249725891004</v>
      </c>
      <c r="BP22" s="16" t="s">
        <v>14565</v>
      </c>
      <c r="BQ22" s="17">
        <f>_xlfn.SINGLE(B6L298C26)*B6L295C27</f>
        <v>8516.895995187193</v>
      </c>
      <c r="BR22" s="16" t="s">
        <v>14566</v>
      </c>
      <c r="BS22" s="15">
        <f>B6L295C29+B6L295C30+B6L295C31+B6L295C32+B6L295C33</f>
        <v>26353.60820498495</v>
      </c>
      <c r="BT22" s="16" t="s">
        <v>14567</v>
      </c>
      <c r="BU22" s="23">
        <f>IF(B6L295C3=0,0,B6L295C29/B6L295C3)</f>
        <v>4.2791559027962034</v>
      </c>
      <c r="BV22" s="16" t="s">
        <v>14568</v>
      </c>
      <c r="BW22" s="23">
        <f>IF(B6L295C8=0,0,B6L295C30/B6L295C8)</f>
        <v>2.3535357465379123</v>
      </c>
      <c r="BX22" s="16" t="s">
        <v>14569</v>
      </c>
      <c r="BY22" s="23">
        <f>IF(B6L295C13=0,0,B6L295C31/B6L295C13)</f>
        <v>6.418733854194306</v>
      </c>
      <c r="BZ22" s="16" t="s">
        <v>14570</v>
      </c>
      <c r="CA22" s="23">
        <f>IF(B6L295C18=0,0,B6L295C32/B6L295C18)</f>
        <v>5.1349870833554432</v>
      </c>
      <c r="CB22" s="16" t="s">
        <v>14571</v>
      </c>
      <c r="CC22" s="23">
        <f>IF(B6L295C24=0,0,B6L295C33/B6L295C24)</f>
        <v>1.0697889756990508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8911.8335999999999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16911.31452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3702.2945992622472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2036.2620295942354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716.19769272719986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1074.2965390908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951.93789433079996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1142.3254731969598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56538.626000000004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14134.656500000001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35298.855061882001</v>
      </c>
      <c r="BH23" s="16" t="s">
        <v>14588</v>
      </c>
      <c r="BI23" s="17">
        <f>SUM(B6L281C29:B6L295C29)</f>
        <v>72366.151352301138</v>
      </c>
      <c r="BJ23" s="16" t="s">
        <v>14589</v>
      </c>
      <c r="BK23" s="17">
        <f>SUM(B6L281C30:B6L295C30)</f>
        <v>8713.4826835779513</v>
      </c>
      <c r="BL23" s="16" t="s">
        <v>14590</v>
      </c>
      <c r="BM23" s="17">
        <f>SUM(B6L281C31:B6L295C31)</f>
        <v>4597.0823766039293</v>
      </c>
      <c r="BN23" s="16" t="s">
        <v>14591</v>
      </c>
      <c r="BO23" s="17">
        <f>SUM(B6L281C32:B6L295C32)</f>
        <v>4888.188791545238</v>
      </c>
      <c r="BP23" s="16" t="s">
        <v>14592</v>
      </c>
      <c r="BQ23" s="17">
        <f>SUM(B6L281C33:B6L295C33)</f>
        <v>60484.398795971727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0.47908960475780238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5.7686347787328764E-2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3.0434316841366771E-2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3.2361544622180029E-2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0.40042818599132191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72366.151352301138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8713.4826835779495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4597.0823766039293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4888.1887915452362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60484.398795971727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24D88-4008-4BBC-9CEC-B3547F795022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30399</v>
      </c>
      <c r="F9" s="16" t="s">
        <v>14613</v>
      </c>
      <c r="G9" s="15">
        <f>B6L202C8</f>
        <v>30.508357170117755</v>
      </c>
      <c r="H9" s="16" t="s">
        <v>14614</v>
      </c>
      <c r="I9" s="15">
        <f>IF(B6L302C2=0,0,B6L302C1/B6L302C2)</f>
        <v>996.41550118520092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252548</v>
      </c>
      <c r="F10" s="16" t="s">
        <v>14615</v>
      </c>
      <c r="G10" s="21">
        <f>B6L203C8</f>
        <v>61.265703435207698</v>
      </c>
      <c r="H10" s="16" t="s">
        <v>14616</v>
      </c>
      <c r="I10" s="15">
        <f>IF(B6L303C2=0,0,B6L303C1/B6L303C2)</f>
        <v>4122.1757988478048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1862125</v>
      </c>
      <c r="F11" s="16" t="s">
        <v>14617</v>
      </c>
      <c r="G11" s="15">
        <f>B6L204C8</f>
        <v>525.21692766436138</v>
      </c>
      <c r="H11" s="16" t="s">
        <v>14618</v>
      </c>
      <c r="I11" s="15">
        <f>IF(B6L304C2=0,0,B6L304C1/B6L304C2)</f>
        <v>3545.4398019516739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159311</v>
      </c>
      <c r="F12" s="16" t="s">
        <v>14619</v>
      </c>
      <c r="G12" s="21">
        <f>B6L205C8</f>
        <v>116.77084164474751</v>
      </c>
      <c r="H12" s="16" t="s">
        <v>14620</v>
      </c>
      <c r="I12" s="15">
        <f>IF(B6L305C2=0,0,B6L305C1/B6L305C2)</f>
        <v>1364.3046308141943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2723859</v>
      </c>
      <c r="F13" s="16" t="s">
        <v>14621</v>
      </c>
      <c r="G13" s="15">
        <f>B6L206C8</f>
        <v>586.67199957932178</v>
      </c>
      <c r="H13" s="16" t="s">
        <v>14622</v>
      </c>
      <c r="I13" s="15">
        <f>IF(B6L306C2=0,0,B6L306C1/B6L306C2)</f>
        <v>4642.8992724267846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145620</v>
      </c>
      <c r="F14" s="16" t="s">
        <v>14623</v>
      </c>
      <c r="G14" s="21">
        <f>B6L207C8</f>
        <v>65.074313225654137</v>
      </c>
      <c r="H14" s="16" t="s">
        <v>14624</v>
      </c>
      <c r="I14" s="15">
        <f>IF(B6L307C2=0,0,B6L307C1/B6L307C2)</f>
        <v>2237.7493173849198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1306051</v>
      </c>
      <c r="F15" s="16" t="s">
        <v>14625</v>
      </c>
      <c r="G15" s="21">
        <f>B6L208C8</f>
        <v>913.93504573708458</v>
      </c>
      <c r="H15" s="16" t="s">
        <v>14626</v>
      </c>
      <c r="I15" s="15">
        <f>IF(B6L308C2=0,0,B6L308C1/B6L308C2)</f>
        <v>1429.0413811045792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40352</v>
      </c>
      <c r="F16" s="16" t="s">
        <v>14627</v>
      </c>
      <c r="G16" s="21">
        <f>B6L209C8</f>
        <v>19.976432047695685</v>
      </c>
      <c r="H16" s="16" t="s">
        <v>14628</v>
      </c>
      <c r="I16" s="15">
        <f>IF(B6L309C2=0,0,B6L309C1/B6L309C2)</f>
        <v>2019.9803400154569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40758</v>
      </c>
      <c r="F17" s="16" t="s">
        <v>14629</v>
      </c>
      <c r="G17" s="21">
        <f>B6L210C8</f>
        <v>3.1300235858274288</v>
      </c>
      <c r="H17" s="16" t="s">
        <v>14630</v>
      </c>
      <c r="I17" s="15">
        <f>IF(B6L310C2=0,0,B6L310C1/B6L310C2)</f>
        <v>13021.62711634185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2074621</v>
      </c>
      <c r="F18" s="16" t="s">
        <v>14631</v>
      </c>
      <c r="G18" s="21">
        <f>B6L211C8</f>
        <v>89.766040465918067</v>
      </c>
      <c r="H18" s="16" t="s">
        <v>14632</v>
      </c>
      <c r="I18" s="15">
        <f>IF(B6L311C2=0,0,B6L311C1/B6L311C2)</f>
        <v>23111.423754818305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458414</v>
      </c>
      <c r="F19" s="16" t="s">
        <v>14633</v>
      </c>
      <c r="G19" s="21">
        <f>B6L212C8</f>
        <v>58.934429581226915</v>
      </c>
      <c r="H19" s="16" t="s">
        <v>14634</v>
      </c>
      <c r="I19" s="15">
        <f>IF(B6L312C2=0,0,B6L312C1/B6L312C2)</f>
        <v>7778.3734102013614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733</v>
      </c>
      <c r="F20" s="16" t="s">
        <v>14635</v>
      </c>
      <c r="G20" s="21">
        <f>B6L213C8</f>
        <v>1.1468970253353206</v>
      </c>
      <c r="H20" s="16" t="s">
        <v>14636</v>
      </c>
      <c r="I20" s="21">
        <f>IF(B6L313C2=0,0,B6L313C1/B6L313C2)</f>
        <v>639.1157913987015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311265</v>
      </c>
      <c r="F21" s="16" t="s">
        <v>14637</v>
      </c>
      <c r="G21" s="21">
        <f>B6L214C8</f>
        <v>119.12271875844573</v>
      </c>
      <c r="H21" s="16" t="s">
        <v>14638</v>
      </c>
      <c r="I21" s="15">
        <f>IF(B6L314C2=0,0,B6L314C1/B6L314C2)</f>
        <v>2612.9776355354675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1452452</v>
      </c>
      <c r="F22" s="16" t="s">
        <v>14639</v>
      </c>
      <c r="G22" s="15">
        <f>B6L215C8</f>
        <v>394.98331272314857</v>
      </c>
      <c r="H22" s="16" t="s">
        <v>14640</v>
      </c>
      <c r="I22" s="15">
        <f>IF(B6L315C2=0,0,B6L315C1/B6L315C2)</f>
        <v>3677.249020942947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10858508</v>
      </c>
      <c r="F23" s="16" t="s">
        <v>14642</v>
      </c>
      <c r="G23" s="15">
        <f>B6L216C8</f>
        <v>2986.5030426440931</v>
      </c>
      <c r="H23" s="16" t="s">
        <v>14643</v>
      </c>
      <c r="I23" s="15">
        <f>IF(B6L316C2=0,0,B6L316C1/B6L316C2)</f>
        <v>3635.8603507018183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A58A7-6FEC-4D71-9439-144DC8159438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143163.10699999999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142953.05799999999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149099.64566666665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154873.46824999998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156784.14359999998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8389.6450000000004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7919.8810000000003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8558.3083333333343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8888.1572500000002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8886.9177999999993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265.87799999999999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245.1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251.83866666666665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254.25700000000001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252.70920000000001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8123.7670000000007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7674.7809999999999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8306.4696666666678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8633.9002500000006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8634.2085999999999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A7A20-52EB-4AFB-945F-0B2D8DDA426B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22300</v>
      </c>
      <c r="F9" s="16" t="s">
        <v>14758</v>
      </c>
      <c r="G9" s="21">
        <f>IF(B7L101C1=0,0,B7L202C1/B7L101C1)</f>
        <v>0.15576638749534824</v>
      </c>
      <c r="H9" s="16" t="s">
        <v>14759</v>
      </c>
      <c r="I9" s="21">
        <f>B7L202C2</f>
        <v>0.15576638749534824</v>
      </c>
      <c r="J9" s="16" t="s">
        <v>14760</v>
      </c>
      <c r="K9" s="17">
        <f>B7L202C3*B7L116C1</f>
        <v>1265.4098384439228</v>
      </c>
      <c r="L9" s="16" t="s">
        <v>14761</v>
      </c>
      <c r="M9" s="17">
        <f>B7L202C4</f>
        <v>1265.4098384439228</v>
      </c>
      <c r="N9" s="16" t="s">
        <v>14762</v>
      </c>
      <c r="O9" s="23">
        <f>B7L202C5/24</f>
        <v>52.725409935163448</v>
      </c>
      <c r="P9" s="16" t="s">
        <v>14763</v>
      </c>
      <c r="Q9" s="23">
        <f>B7L202C6</f>
        <v>52.725409935163448</v>
      </c>
      <c r="R9" s="16" t="s">
        <v>14764</v>
      </c>
      <c r="S9" s="25">
        <f>IF(B7L202C7=0,0,B7L202C1/B7L202C7)</f>
        <v>422.94597666328929</v>
      </c>
      <c r="T9" s="16" t="s">
        <v>14765</v>
      </c>
      <c r="U9" s="17">
        <f>A1L202C18</f>
        <v>20154.5</v>
      </c>
      <c r="V9" s="16" t="s">
        <v>14766</v>
      </c>
      <c r="W9" s="23">
        <f>IF(B7L102C1=0,0,B7L202C9/B7L102C1)</f>
        <v>0.1409868405893073</v>
      </c>
      <c r="X9" s="16" t="s">
        <v>14767</v>
      </c>
      <c r="Y9" s="23">
        <f>B7L202C10</f>
        <v>0.1409868405893073</v>
      </c>
      <c r="Z9" s="16" t="s">
        <v>14768</v>
      </c>
      <c r="AA9" s="17">
        <f>B7L202C11*B7L117C1</f>
        <v>1082.0431254048444</v>
      </c>
      <c r="AB9" s="16" t="s">
        <v>14769</v>
      </c>
      <c r="AC9" s="17">
        <f>B7L202C12</f>
        <v>1082.0431254048444</v>
      </c>
      <c r="AD9" s="16" t="s">
        <v>14770</v>
      </c>
      <c r="AE9" s="23">
        <f>B7L202C13/24</f>
        <v>45.085130225201851</v>
      </c>
      <c r="AF9" s="16" t="s">
        <v>14771</v>
      </c>
      <c r="AG9" s="23">
        <f>B7L202C14</f>
        <v>45.085130225201851</v>
      </c>
      <c r="AH9" s="16" t="s">
        <v>14772</v>
      </c>
      <c r="AI9" s="26">
        <f>IF(B7L202C15=0,0,B7L202C9/B7L202C15)</f>
        <v>447.03209016648162</v>
      </c>
      <c r="AJ9" s="16" t="s">
        <v>14773</v>
      </c>
      <c r="AK9" s="17">
        <f>A1L202C21</f>
        <v>19901.333333333336</v>
      </c>
      <c r="AL9" s="16" t="s">
        <v>14774</v>
      </c>
      <c r="AM9" s="23">
        <f>IF(B7L103C1=0,0,B7L202C17/B7L103C1)</f>
        <v>0.13347673124472464</v>
      </c>
      <c r="AN9" s="16" t="s">
        <v>14775</v>
      </c>
      <c r="AO9" s="23">
        <f>B7L202C18</f>
        <v>0.13347673124472464</v>
      </c>
      <c r="AP9" s="16" t="s">
        <v>14776</v>
      </c>
      <c r="AQ9" s="17">
        <f>B7L202C19*B7L118C1</f>
        <v>1108.7204192901243</v>
      </c>
      <c r="AR9" s="16" t="s">
        <v>14777</v>
      </c>
      <c r="AS9" s="17">
        <f>B7L202C20</f>
        <v>1108.7204192901243</v>
      </c>
      <c r="AT9" s="16" t="s">
        <v>14778</v>
      </c>
      <c r="AU9" s="17">
        <f>B7L202C21/24</f>
        <v>46.196684137088511</v>
      </c>
      <c r="AV9" s="16" t="s">
        <v>14779</v>
      </c>
      <c r="AW9" s="23">
        <f>B7L202C22</f>
        <v>46.196684137088511</v>
      </c>
      <c r="AX9" s="16" t="s">
        <v>14780</v>
      </c>
      <c r="AY9" s="26">
        <f>IF(B7L202C23=0,0,B7L202C17/B7L202C23)</f>
        <v>430.7957098019458</v>
      </c>
      <c r="AZ9" s="16" t="s">
        <v>14781</v>
      </c>
      <c r="BA9" s="17">
        <f>A1L202C24</f>
        <v>18874.5</v>
      </c>
      <c r="BB9" s="16" t="s">
        <v>14782</v>
      </c>
      <c r="BC9" s="23">
        <f>IF(B7L104C1=0,0,B7L202C25/B7L104C1)</f>
        <v>0.12187045472199531</v>
      </c>
      <c r="BD9" s="16" t="s">
        <v>14783</v>
      </c>
      <c r="BE9" s="23">
        <f>B7L202C26</f>
        <v>0.12187045472199531</v>
      </c>
      <c r="BF9" s="16" t="s">
        <v>14784</v>
      </c>
      <c r="BG9" s="17">
        <f>B7L202C27*B7L119C1</f>
        <v>1052.2173494918491</v>
      </c>
      <c r="BH9" s="16" t="s">
        <v>14785</v>
      </c>
      <c r="BI9" s="17">
        <f>B7L202C28</f>
        <v>1052.2173494918491</v>
      </c>
      <c r="BJ9" s="16" t="s">
        <v>14786</v>
      </c>
      <c r="BK9" s="23">
        <f>B7L202C29/24</f>
        <v>43.842389562160378</v>
      </c>
      <c r="BL9" s="16" t="s">
        <v>14787</v>
      </c>
      <c r="BM9" s="23">
        <f>B7L202C30</f>
        <v>43.842389562160378</v>
      </c>
      <c r="BN9" s="16" t="s">
        <v>14788</v>
      </c>
      <c r="BO9" s="26">
        <f>IF(B7L202C31=0,0,B7L202C25/B7L202C31)</f>
        <v>430.50801264469078</v>
      </c>
      <c r="BP9" s="16" t="s">
        <v>14789</v>
      </c>
      <c r="BQ9" s="17">
        <f>A1L202C27</f>
        <v>18050.599999999999</v>
      </c>
      <c r="BR9" s="16" t="s">
        <v>14790</v>
      </c>
      <c r="BS9" s="21">
        <f>IF(B7L105C1=0,0,B7L202C33/B7L105C1)</f>
        <v>0.11513026499702742</v>
      </c>
      <c r="BT9" s="16" t="s">
        <v>14791</v>
      </c>
      <c r="BU9" s="23">
        <f>B7L202C34</f>
        <v>0.11513026499702742</v>
      </c>
      <c r="BV9" s="16" t="s">
        <v>14792</v>
      </c>
      <c r="BW9" s="23">
        <f>B7L202C35*B7L120C1</f>
        <v>994.05872415761303</v>
      </c>
      <c r="BX9" s="16" t="s">
        <v>14793</v>
      </c>
      <c r="BY9" s="23">
        <f>B7L202C36</f>
        <v>994.05872415761303</v>
      </c>
      <c r="BZ9" s="16" t="s">
        <v>14794</v>
      </c>
      <c r="CA9" s="23">
        <f>B7L202C37/24</f>
        <v>41.419113506567207</v>
      </c>
      <c r="CB9" s="16" t="s">
        <v>14795</v>
      </c>
      <c r="CC9" s="23">
        <f>B7L202C38</f>
        <v>41.419113506567207</v>
      </c>
      <c r="CD9" s="16" t="s">
        <v>14796</v>
      </c>
      <c r="CE9" s="26">
        <f>IF(B7L202C39=0,0,B7L202C33/B7L202C39)</f>
        <v>435.803629576427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154662</v>
      </c>
      <c r="F10" s="16" t="s">
        <v>14798</v>
      </c>
      <c r="G10" s="21">
        <f>IF(B7L101C1=0,0,B7L203C1/B7L101C1)</f>
        <v>1.0803202252379169</v>
      </c>
      <c r="H10" s="16" t="s">
        <v>14799</v>
      </c>
      <c r="I10" s="21">
        <f>B7L203C2</f>
        <v>1.0803202252379169</v>
      </c>
      <c r="J10" s="16" t="s">
        <v>14800</v>
      </c>
      <c r="K10" s="17">
        <f>B7L203C3*B7L116C1</f>
        <v>8776.269795220358</v>
      </c>
      <c r="L10" s="16" t="s">
        <v>14801</v>
      </c>
      <c r="M10" s="17">
        <f>B7L203C4</f>
        <v>8776.269795220358</v>
      </c>
      <c r="N10" s="16" t="s">
        <v>14802</v>
      </c>
      <c r="O10" s="23">
        <f>B7L203C5/24</f>
        <v>365.67790813418156</v>
      </c>
      <c r="P10" s="16" t="s">
        <v>14803</v>
      </c>
      <c r="Q10" s="23">
        <f>B7L203C6</f>
        <v>365.67790813418156</v>
      </c>
      <c r="R10" s="16" t="s">
        <v>14804</v>
      </c>
      <c r="S10" s="25">
        <f>IF(B7L203C7=0,0,B7L203C1/B7L203C7)</f>
        <v>422.94597666328929</v>
      </c>
      <c r="T10" s="16" t="s">
        <v>14805</v>
      </c>
      <c r="U10" s="17">
        <f>A1L203C18</f>
        <v>156102.5</v>
      </c>
      <c r="V10" s="16" t="s">
        <v>14806</v>
      </c>
      <c r="W10" s="23">
        <f>IF(B7L102C1=0,0,B7L203C9/B7L102C1)</f>
        <v>1.0919843351654639</v>
      </c>
      <c r="X10" s="16" t="s">
        <v>14807</v>
      </c>
      <c r="Y10" s="23">
        <f>B7L203C10</f>
        <v>1.0919843351654639</v>
      </c>
      <c r="Z10" s="16" t="s">
        <v>14808</v>
      </c>
      <c r="AA10" s="17">
        <f>B7L203C11*B7L117C1</f>
        <v>8380.7406278255348</v>
      </c>
      <c r="AB10" s="16" t="s">
        <v>14809</v>
      </c>
      <c r="AC10" s="17">
        <f>B7L203C12</f>
        <v>8380.7406278255348</v>
      </c>
      <c r="AD10" s="16" t="s">
        <v>14810</v>
      </c>
      <c r="AE10" s="23">
        <f>B7L203C13/24</f>
        <v>349.19752615939728</v>
      </c>
      <c r="AF10" s="16" t="s">
        <v>14811</v>
      </c>
      <c r="AG10" s="23">
        <f>B7L203C14</f>
        <v>349.19752615939728</v>
      </c>
      <c r="AH10" s="16" t="s">
        <v>14812</v>
      </c>
      <c r="AI10" s="26">
        <f>IF(B7L203C15=0,0,B7L203C9/B7L203C15)</f>
        <v>447.03209016648157</v>
      </c>
      <c r="AJ10" s="16" t="s">
        <v>14813</v>
      </c>
      <c r="AK10" s="17">
        <f>A1L203C21</f>
        <v>166535</v>
      </c>
      <c r="AL10" s="16" t="s">
        <v>14814</v>
      </c>
      <c r="AM10" s="23">
        <f>IF(B7L103C1=0,0,B7L203C17/B7L103C1)</f>
        <v>1.1169375973723812</v>
      </c>
      <c r="AN10" s="16" t="s">
        <v>14815</v>
      </c>
      <c r="AO10" s="23">
        <f>B7L203C18</f>
        <v>1.1169375973723812</v>
      </c>
      <c r="AP10" s="16" t="s">
        <v>14816</v>
      </c>
      <c r="AQ10" s="17">
        <f>B7L203C19*B7L118C1</f>
        <v>9277.8082721332321</v>
      </c>
      <c r="AR10" s="16" t="s">
        <v>14817</v>
      </c>
      <c r="AS10" s="17">
        <f>B7L203C20</f>
        <v>9277.8082721332321</v>
      </c>
      <c r="AT10" s="16" t="s">
        <v>14818</v>
      </c>
      <c r="AU10" s="17">
        <f>B7L203C21/24</f>
        <v>386.57534467221802</v>
      </c>
      <c r="AV10" s="16" t="s">
        <v>14819</v>
      </c>
      <c r="AW10" s="23">
        <f>B7L203C22</f>
        <v>386.57534467221802</v>
      </c>
      <c r="AX10" s="16" t="s">
        <v>14820</v>
      </c>
      <c r="AY10" s="26">
        <f>IF(B7L203C23=0,0,B7L203C17/B7L203C23)</f>
        <v>430.79570980194575</v>
      </c>
      <c r="AZ10" s="16" t="s">
        <v>14821</v>
      </c>
      <c r="BA10" s="17">
        <f>A1L203C24</f>
        <v>175497</v>
      </c>
      <c r="BB10" s="16" t="s">
        <v>14822</v>
      </c>
      <c r="BC10" s="23">
        <f>IF(B7L104C1=0,0,B7L203C25/B7L104C1)</f>
        <v>1.1331637496275933</v>
      </c>
      <c r="BD10" s="16" t="s">
        <v>14823</v>
      </c>
      <c r="BE10" s="23">
        <f>B7L203C26</f>
        <v>1.1331637496275933</v>
      </c>
      <c r="BF10" s="16" t="s">
        <v>14824</v>
      </c>
      <c r="BG10" s="17">
        <f>B7L203C27*B7L119C1</f>
        <v>9783.6227812006164</v>
      </c>
      <c r="BH10" s="16" t="s">
        <v>14825</v>
      </c>
      <c r="BI10" s="17">
        <f>B7L203C28</f>
        <v>9783.6227812006164</v>
      </c>
      <c r="BJ10" s="16" t="s">
        <v>14826</v>
      </c>
      <c r="BK10" s="23">
        <f>B7L203C29/24</f>
        <v>407.65094921669237</v>
      </c>
      <c r="BL10" s="16" t="s">
        <v>14827</v>
      </c>
      <c r="BM10" s="23">
        <f>B7L203C30</f>
        <v>407.65094921669237</v>
      </c>
      <c r="BN10" s="16" t="s">
        <v>14828</v>
      </c>
      <c r="BO10" s="26">
        <f>IF(B7L203C31=0,0,B7L203C25/B7L203C31)</f>
        <v>430.50801264469078</v>
      </c>
      <c r="BP10" s="16" t="s">
        <v>14829</v>
      </c>
      <c r="BQ10" s="17">
        <f>A1L203C27</f>
        <v>181293</v>
      </c>
      <c r="BR10" s="16" t="s">
        <v>14830</v>
      </c>
      <c r="BS10" s="21">
        <f>IF(B7L105C1=0,0,B7L203C33/B7L105C1)</f>
        <v>1.1563222902344572</v>
      </c>
      <c r="BT10" s="16" t="s">
        <v>14831</v>
      </c>
      <c r="BU10" s="23">
        <f>B7L203C34</f>
        <v>1.1563222902344572</v>
      </c>
      <c r="BV10" s="16" t="s">
        <v>14832</v>
      </c>
      <c r="BW10" s="17">
        <f>B7L203C35*B7L120C1</f>
        <v>9983.9278627140466</v>
      </c>
      <c r="BX10" s="16" t="s">
        <v>14833</v>
      </c>
      <c r="BY10" s="17">
        <f>B7L203C36</f>
        <v>9983.9278627140466</v>
      </c>
      <c r="BZ10" s="16" t="s">
        <v>14834</v>
      </c>
      <c r="CA10" s="23">
        <f>B7L203C37/24</f>
        <v>415.99699427975196</v>
      </c>
      <c r="CB10" s="16" t="s">
        <v>14835</v>
      </c>
      <c r="CC10" s="23">
        <f>B7L203C38</f>
        <v>415.99699427975196</v>
      </c>
      <c r="CD10" s="16" t="s">
        <v>14836</v>
      </c>
      <c r="CE10" s="26">
        <f>IF(B7L203C39=0,0,B7L203C33/B7L203C39)</f>
        <v>435.80362957642689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439686</v>
      </c>
      <c r="F11" s="16" t="s">
        <v>14838</v>
      </c>
      <c r="G11" s="21">
        <f>IF(B7L101C1=0,0,B7L204C1/B7L101C1)</f>
        <v>3.0712242086224073</v>
      </c>
      <c r="H11" s="16" t="s">
        <v>14839</v>
      </c>
      <c r="I11" s="21">
        <f>B7L204C2</f>
        <v>3.0712242086224073</v>
      </c>
      <c r="J11" s="16" t="s">
        <v>14840</v>
      </c>
      <c r="K11" s="17">
        <f>B7L204C3*B7L116C1</f>
        <v>24949.909875607831</v>
      </c>
      <c r="L11" s="16" t="s">
        <v>14841</v>
      </c>
      <c r="M11" s="17">
        <f>B7L204C4</f>
        <v>24949.909875607831</v>
      </c>
      <c r="N11" s="16" t="s">
        <v>14842</v>
      </c>
      <c r="O11" s="17">
        <f>B7L204C5/24</f>
        <v>1039.5795781503264</v>
      </c>
      <c r="P11" s="16" t="s">
        <v>14843</v>
      </c>
      <c r="Q11" s="17">
        <f>B7L204C6</f>
        <v>1039.5795781503264</v>
      </c>
      <c r="R11" s="16" t="s">
        <v>14844</v>
      </c>
      <c r="S11" s="25">
        <f>IF(B7L204C7=0,0,B7L204C1/B7L204C7)</f>
        <v>422.94597666328923</v>
      </c>
      <c r="T11" s="16" t="s">
        <v>14845</v>
      </c>
      <c r="U11" s="17">
        <f>A1L204C18</f>
        <v>439925.5</v>
      </c>
      <c r="V11" s="16" t="s">
        <v>14846</v>
      </c>
      <c r="W11" s="23">
        <f>IF(B7L102C1=0,0,B7L204C9/B7L102C1)</f>
        <v>3.0774123069126653</v>
      </c>
      <c r="X11" s="16" t="s">
        <v>14847</v>
      </c>
      <c r="Y11" s="23">
        <f>B7L204C10</f>
        <v>3.0774123069126653</v>
      </c>
      <c r="Z11" s="16" t="s">
        <v>14848</v>
      </c>
      <c r="AA11" s="17">
        <f>B7L204C11*B7L117C1</f>
        <v>23618.465502259492</v>
      </c>
      <c r="AB11" s="16" t="s">
        <v>14849</v>
      </c>
      <c r="AC11" s="17">
        <f>B7L204C12</f>
        <v>23618.465502259492</v>
      </c>
      <c r="AD11" s="16" t="s">
        <v>14850</v>
      </c>
      <c r="AE11" s="23">
        <f>B7L204C13/24</f>
        <v>984.10272926081223</v>
      </c>
      <c r="AF11" s="16" t="s">
        <v>14851</v>
      </c>
      <c r="AG11" s="23">
        <f>B7L204C14</f>
        <v>984.10272926081223</v>
      </c>
      <c r="AH11" s="16" t="s">
        <v>14852</v>
      </c>
      <c r="AI11" s="26">
        <f>IF(B7L204C15=0,0,B7L204C9/B7L204C15)</f>
        <v>447.03209016648157</v>
      </c>
      <c r="AJ11" s="16" t="s">
        <v>14853</v>
      </c>
      <c r="AK11" s="17">
        <f>A1L204C21</f>
        <v>459093.66666666669</v>
      </c>
      <c r="AL11" s="16" t="s">
        <v>14854</v>
      </c>
      <c r="AM11" s="23">
        <f>IF(B7L103C1=0,0,B7L204C17/B7L103C1)</f>
        <v>3.0791063561145915</v>
      </c>
      <c r="AN11" s="16" t="s">
        <v>14855</v>
      </c>
      <c r="AO11" s="23">
        <f>B7L204C18</f>
        <v>3.0791063561145915</v>
      </c>
      <c r="AP11" s="16" t="s">
        <v>14856</v>
      </c>
      <c r="AQ11" s="17">
        <f>B7L204C19*B7L118C1</f>
        <v>25576.503547506389</v>
      </c>
      <c r="AR11" s="16" t="s">
        <v>14857</v>
      </c>
      <c r="AS11" s="17">
        <f>B7L204C20</f>
        <v>25576.503547506389</v>
      </c>
      <c r="AT11" s="16" t="s">
        <v>14858</v>
      </c>
      <c r="AU11" s="17">
        <f>B7L204C21/24</f>
        <v>1065.6876478127663</v>
      </c>
      <c r="AV11" s="16" t="s">
        <v>14859</v>
      </c>
      <c r="AW11" s="17">
        <f>B7L204C22</f>
        <v>1065.6876478127663</v>
      </c>
      <c r="AX11" s="16" t="s">
        <v>14860</v>
      </c>
      <c r="AY11" s="26">
        <f>IF(B7L204C23=0,0,B7L204C17/B7L204C23)</f>
        <v>430.7957098019458</v>
      </c>
      <c r="AZ11" s="16" t="s">
        <v>14861</v>
      </c>
      <c r="BA11" s="17">
        <f>A1L204C24</f>
        <v>487244</v>
      </c>
      <c r="BB11" s="16" t="s">
        <v>14862</v>
      </c>
      <c r="BC11" s="23">
        <f>IF(B7L104C1=0,0,B7L204C25/B7L104C1)</f>
        <v>3.1460779273921897</v>
      </c>
      <c r="BD11" s="16" t="s">
        <v>14863</v>
      </c>
      <c r="BE11" s="23">
        <f>B7L204C26</f>
        <v>3.1460779273921897</v>
      </c>
      <c r="BF11" s="16" t="s">
        <v>14864</v>
      </c>
      <c r="BG11" s="17">
        <f>B7L204C27*B7L119C1</f>
        <v>27162.923003830911</v>
      </c>
      <c r="BH11" s="16" t="s">
        <v>14865</v>
      </c>
      <c r="BI11" s="17">
        <f>B7L204C28</f>
        <v>27162.923003830911</v>
      </c>
      <c r="BJ11" s="16" t="s">
        <v>14866</v>
      </c>
      <c r="BK11" s="17">
        <f>B7L204C29/24</f>
        <v>1131.7884584929545</v>
      </c>
      <c r="BL11" s="16" t="s">
        <v>14867</v>
      </c>
      <c r="BM11" s="17">
        <f>B7L204C30</f>
        <v>1131.7884584929545</v>
      </c>
      <c r="BN11" s="16" t="s">
        <v>14868</v>
      </c>
      <c r="BO11" s="26">
        <f>IF(B7L204C31=0,0,B7L204C25/B7L204C31)</f>
        <v>430.50801264469084</v>
      </c>
      <c r="BP11" s="16" t="s">
        <v>14869</v>
      </c>
      <c r="BQ11" s="17">
        <f>A1L204C27</f>
        <v>495455.2</v>
      </c>
      <c r="BR11" s="16" t="s">
        <v>14870</v>
      </c>
      <c r="BS11" s="21">
        <f>IF(B7L105C1=0,0,B7L204C33/B7L105C1)</f>
        <v>3.1601103824889605</v>
      </c>
      <c r="BT11" s="16" t="s">
        <v>14871</v>
      </c>
      <c r="BU11" s="23">
        <f>B7L204C34</f>
        <v>3.1601103824889605</v>
      </c>
      <c r="BV11" s="16" t="s">
        <v>14872</v>
      </c>
      <c r="BW11" s="17">
        <f>B7L204C35*B7L120C1</f>
        <v>27285.052241435471</v>
      </c>
      <c r="BX11" s="16" t="s">
        <v>14873</v>
      </c>
      <c r="BY11" s="17">
        <f>B7L204C36</f>
        <v>27285.052241435471</v>
      </c>
      <c r="BZ11" s="16" t="s">
        <v>14874</v>
      </c>
      <c r="CA11" s="17">
        <f>B7L204C37/24</f>
        <v>1136.877176726478</v>
      </c>
      <c r="CB11" s="16" t="s">
        <v>14875</v>
      </c>
      <c r="CC11" s="17">
        <f>B7L204C38</f>
        <v>1136.877176726478</v>
      </c>
      <c r="CD11" s="16" t="s">
        <v>14876</v>
      </c>
      <c r="CE11" s="26">
        <f>IF(B7L204C39=0,0,B7L204C33/B7L204C39)</f>
        <v>435.80362957642689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121039</v>
      </c>
      <c r="F12" s="16" t="s">
        <v>14878</v>
      </c>
      <c r="G12" s="21">
        <f>IF(B7L101C1=0,0,B7L205C1/B7L101C1)</f>
        <v>0.84546223210984106</v>
      </c>
      <c r="H12" s="16" t="s">
        <v>14879</v>
      </c>
      <c r="I12" s="21">
        <f>B7L205C2</f>
        <v>0.84546223210984106</v>
      </c>
      <c r="J12" s="16" t="s">
        <v>14880</v>
      </c>
      <c r="K12" s="17">
        <f>B7L205C3*B7L116C1</f>
        <v>6868.3381809602679</v>
      </c>
      <c r="L12" s="16" t="s">
        <v>14881</v>
      </c>
      <c r="M12" s="17">
        <f>B7L205C4</f>
        <v>6868.3381809602679</v>
      </c>
      <c r="N12" s="16" t="s">
        <v>14882</v>
      </c>
      <c r="O12" s="23">
        <f>B7L205C5/24</f>
        <v>286.18075754001114</v>
      </c>
      <c r="P12" s="16" t="s">
        <v>14883</v>
      </c>
      <c r="Q12" s="23">
        <f>B7L205C6</f>
        <v>286.18075754001114</v>
      </c>
      <c r="R12" s="16" t="s">
        <v>14884</v>
      </c>
      <c r="S12" s="25">
        <f>IF(B7L205C7=0,0,B7L205C1/B7L205C7)</f>
        <v>422.94597666328929</v>
      </c>
      <c r="T12" s="16" t="s">
        <v>14885</v>
      </c>
      <c r="U12" s="17">
        <f>A1L205C18</f>
        <v>115791</v>
      </c>
      <c r="V12" s="16" t="s">
        <v>14886</v>
      </c>
      <c r="W12" s="23">
        <f>IF(B7L102C1=0,0,B7L205C9/B7L102C1)</f>
        <v>0.80999316572857094</v>
      </c>
      <c r="X12" s="16" t="s">
        <v>14887</v>
      </c>
      <c r="Y12" s="23">
        <f>B7L205C10</f>
        <v>0.80999316572857094</v>
      </c>
      <c r="Z12" s="16" t="s">
        <v>14888</v>
      </c>
      <c r="AA12" s="17">
        <f>B7L205C11*B7L117C1</f>
        <v>6216.520158463487</v>
      </c>
      <c r="AB12" s="16" t="s">
        <v>14889</v>
      </c>
      <c r="AC12" s="17">
        <f>B7L205C12</f>
        <v>6216.520158463487</v>
      </c>
      <c r="AD12" s="16" t="s">
        <v>14890</v>
      </c>
      <c r="AE12" s="23">
        <f>B7L205C13/24</f>
        <v>259.02167326931198</v>
      </c>
      <c r="AF12" s="16" t="s">
        <v>14891</v>
      </c>
      <c r="AG12" s="23">
        <f>B7L205C14</f>
        <v>259.02167326931198</v>
      </c>
      <c r="AH12" s="16" t="s">
        <v>14892</v>
      </c>
      <c r="AI12" s="26">
        <f>IF(B7L205C15=0,0,B7L205C9/B7L205C15)</f>
        <v>447.03209016648157</v>
      </c>
      <c r="AJ12" s="16" t="s">
        <v>14893</v>
      </c>
      <c r="AK12" s="17">
        <f>A1L205C21</f>
        <v>116605.66666666666</v>
      </c>
      <c r="AL12" s="16" t="s">
        <v>14894</v>
      </c>
      <c r="AM12" s="23">
        <f>IF(B7L103C1=0,0,B7L205C17/B7L103C1)</f>
        <v>0.78206535062702376</v>
      </c>
      <c r="AN12" s="16" t="s">
        <v>14895</v>
      </c>
      <c r="AO12" s="23">
        <f>B7L205C18</f>
        <v>0.78206535062702376</v>
      </c>
      <c r="AP12" s="16" t="s">
        <v>14896</v>
      </c>
      <c r="AQ12" s="17">
        <f>B7L205C19*B7L118C1</f>
        <v>6496.2021123344048</v>
      </c>
      <c r="AR12" s="16" t="s">
        <v>14897</v>
      </c>
      <c r="AS12" s="17">
        <f>B7L205C20</f>
        <v>6496.2021123344048</v>
      </c>
      <c r="AT12" s="16" t="s">
        <v>14898</v>
      </c>
      <c r="AU12" s="17">
        <f>B7L205C21/24</f>
        <v>270.67508801393353</v>
      </c>
      <c r="AV12" s="16" t="s">
        <v>14899</v>
      </c>
      <c r="AW12" s="23">
        <f>B7L205C22</f>
        <v>270.67508801393353</v>
      </c>
      <c r="AX12" s="16" t="s">
        <v>14900</v>
      </c>
      <c r="AY12" s="26">
        <f>IF(B7L205C23=0,0,B7L205C17/B7L205C23)</f>
        <v>430.79570980194586</v>
      </c>
      <c r="AZ12" s="16" t="s">
        <v>14901</v>
      </c>
      <c r="BA12" s="17">
        <f>A1L205C24</f>
        <v>115920</v>
      </c>
      <c r="BB12" s="16" t="s">
        <v>14902</v>
      </c>
      <c r="BC12" s="23">
        <f>IF(B7L104C1=0,0,B7L205C25/B7L104C1)</f>
        <v>0.74848197893314772</v>
      </c>
      <c r="BD12" s="16" t="s">
        <v>14903</v>
      </c>
      <c r="BE12" s="23">
        <f>B7L205C26</f>
        <v>0.74848197893314772</v>
      </c>
      <c r="BF12" s="16" t="s">
        <v>14904</v>
      </c>
      <c r="BG12" s="17">
        <f>B7L205C27*B7L119C1</f>
        <v>6462.318745031399</v>
      </c>
      <c r="BH12" s="16" t="s">
        <v>14905</v>
      </c>
      <c r="BI12" s="17">
        <f>B7L205C28</f>
        <v>6462.318745031399</v>
      </c>
      <c r="BJ12" s="16" t="s">
        <v>14906</v>
      </c>
      <c r="BK12" s="23">
        <f>B7L205C29/24</f>
        <v>269.26328104297494</v>
      </c>
      <c r="BL12" s="16" t="s">
        <v>14907</v>
      </c>
      <c r="BM12" s="23">
        <f>B7L205C30</f>
        <v>269.26328104297494</v>
      </c>
      <c r="BN12" s="16" t="s">
        <v>14908</v>
      </c>
      <c r="BO12" s="26">
        <f>IF(B7L205C31=0,0,B7L205C25/B7L205C31)</f>
        <v>430.50801264469084</v>
      </c>
      <c r="BP12" s="16" t="s">
        <v>14909</v>
      </c>
      <c r="BQ12" s="17">
        <f>A1L205C27</f>
        <v>115421.20000000001</v>
      </c>
      <c r="BR12" s="16" t="s">
        <v>14910</v>
      </c>
      <c r="BS12" s="21">
        <f>IF(B7L105C1=0,0,B7L205C33/B7L105C1)</f>
        <v>0.73617903794194672</v>
      </c>
      <c r="BT12" s="16" t="s">
        <v>14911</v>
      </c>
      <c r="BU12" s="23">
        <f>B7L205C34</f>
        <v>0.73617903794194672</v>
      </c>
      <c r="BV12" s="16" t="s">
        <v>14912</v>
      </c>
      <c r="BW12" s="17">
        <f>B7L205C35*B7L120C1</f>
        <v>6356.3233805380823</v>
      </c>
      <c r="BX12" s="16" t="s">
        <v>14913</v>
      </c>
      <c r="BY12" s="17">
        <f>B7L205C36</f>
        <v>6356.3233805380823</v>
      </c>
      <c r="BZ12" s="16" t="s">
        <v>14914</v>
      </c>
      <c r="CA12" s="23">
        <f>B7L205C37/24</f>
        <v>264.84680752242008</v>
      </c>
      <c r="CB12" s="16" t="s">
        <v>14915</v>
      </c>
      <c r="CC12" s="23">
        <f>B7L205C38</f>
        <v>264.84680752242008</v>
      </c>
      <c r="CD12" s="16" t="s">
        <v>14916</v>
      </c>
      <c r="CE12" s="26">
        <f>IF(B7L205C39=0,0,B7L205C33/B7L205C39)</f>
        <v>435.80362957642694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1590555</v>
      </c>
      <c r="F13" s="16" t="s">
        <v>14918</v>
      </c>
      <c r="G13" s="21">
        <f>IF(B7L101C1=0,0,B7L206C1/B7L101C1)</f>
        <v>11.110089975904199</v>
      </c>
      <c r="H13" s="16" t="s">
        <v>14919</v>
      </c>
      <c r="I13" s="21">
        <f>B7L206C2</f>
        <v>11.110089975904199</v>
      </c>
      <c r="J13" s="16" t="s">
        <v>14920</v>
      </c>
      <c r="K13" s="17">
        <f>B7L206C3*B7L116C1</f>
        <v>90255.782313281336</v>
      </c>
      <c r="L13" s="16" t="s">
        <v>14921</v>
      </c>
      <c r="M13" s="17">
        <f>B7L206C4</f>
        <v>90255.782313281336</v>
      </c>
      <c r="N13" s="16" t="s">
        <v>14922</v>
      </c>
      <c r="O13" s="17">
        <f>B7L206C5/24</f>
        <v>3760.6575963867222</v>
      </c>
      <c r="P13" s="16" t="s">
        <v>14923</v>
      </c>
      <c r="Q13" s="17">
        <f>B7L206C6</f>
        <v>3760.6575963867222</v>
      </c>
      <c r="R13" s="16" t="s">
        <v>14924</v>
      </c>
      <c r="S13" s="25">
        <f>IF(B7L206C7=0,0,B7L206C1/B7L206C7)</f>
        <v>422.94597666328923</v>
      </c>
      <c r="T13" s="16" t="s">
        <v>14925</v>
      </c>
      <c r="U13" s="17">
        <f>A1L206C18</f>
        <v>1588637</v>
      </c>
      <c r="V13" s="16" t="s">
        <v>14926</v>
      </c>
      <c r="W13" s="23">
        <f>IF(B7L102C1=0,0,B7L206C9/B7L102C1)</f>
        <v>11.112997666688599</v>
      </c>
      <c r="X13" s="16" t="s">
        <v>14927</v>
      </c>
      <c r="Y13" s="23">
        <f>B7L206C10</f>
        <v>11.112997666688599</v>
      </c>
      <c r="Z13" s="16" t="s">
        <v>14928</v>
      </c>
      <c r="AA13" s="17">
        <f>B7L206C11*B7L117C1</f>
        <v>85289.823345345998</v>
      </c>
      <c r="AB13" s="16" t="s">
        <v>14929</v>
      </c>
      <c r="AC13" s="17">
        <f>B7L206C12</f>
        <v>85289.823345345998</v>
      </c>
      <c r="AD13" s="16" t="s">
        <v>14930</v>
      </c>
      <c r="AE13" s="17">
        <f>B7L206C13/24</f>
        <v>3553.7426393894166</v>
      </c>
      <c r="AF13" s="16" t="s">
        <v>14931</v>
      </c>
      <c r="AG13" s="17">
        <f>B7L206C14</f>
        <v>3553.7426393894166</v>
      </c>
      <c r="AH13" s="16" t="s">
        <v>14932</v>
      </c>
      <c r="AI13" s="26">
        <f>IF(B7L206C15=0,0,B7L206C9/B7L206C15)</f>
        <v>447.03209016648162</v>
      </c>
      <c r="AJ13" s="16" t="s">
        <v>14933</v>
      </c>
      <c r="AK13" s="17">
        <f>A1L206C21</f>
        <v>1558361.6666666665</v>
      </c>
      <c r="AL13" s="16" t="s">
        <v>14934</v>
      </c>
      <c r="AM13" s="23">
        <f>IF(B7L103C1=0,0,B7L206C17/B7L103C1)</f>
        <v>10.451813347367736</v>
      </c>
      <c r="AN13" s="16" t="s">
        <v>14935</v>
      </c>
      <c r="AO13" s="23">
        <f>B7L206C18</f>
        <v>10.451813347367736</v>
      </c>
      <c r="AP13" s="16" t="s">
        <v>14936</v>
      </c>
      <c r="AQ13" s="17">
        <f>B7L206C19*B7L118C1</f>
        <v>86817.670531571901</v>
      </c>
      <c r="AR13" s="16" t="s">
        <v>14937</v>
      </c>
      <c r="AS13" s="17">
        <f>B7L206C20</f>
        <v>86817.670531571901</v>
      </c>
      <c r="AT13" s="16" t="s">
        <v>14938</v>
      </c>
      <c r="AU13" s="17">
        <f>B7L206C21/24</f>
        <v>3617.4029388154959</v>
      </c>
      <c r="AV13" s="16" t="s">
        <v>14939</v>
      </c>
      <c r="AW13" s="17">
        <f>B7L206C22</f>
        <v>3617.4029388154959</v>
      </c>
      <c r="AX13" s="16" t="s">
        <v>14940</v>
      </c>
      <c r="AY13" s="26">
        <f>IF(B7L206C23=0,0,B7L206C17/B7L206C23)</f>
        <v>430.79570980194586</v>
      </c>
      <c r="AZ13" s="16" t="s">
        <v>14941</v>
      </c>
      <c r="BA13" s="17">
        <f>A1L206C24</f>
        <v>1597938.75</v>
      </c>
      <c r="BB13" s="16" t="s">
        <v>14942</v>
      </c>
      <c r="BC13" s="23">
        <f>IF(B7L104C1=0,0,B7L206C25/B7L104C1)</f>
        <v>10.317704950085924</v>
      </c>
      <c r="BD13" s="16" t="s">
        <v>14943</v>
      </c>
      <c r="BE13" s="23">
        <f>B7L206C26</f>
        <v>10.317704950085924</v>
      </c>
      <c r="BF13" s="16" t="s">
        <v>14944</v>
      </c>
      <c r="BG13" s="17">
        <f>B7L206C27*B7L119C1</f>
        <v>89082.035347973098</v>
      </c>
      <c r="BH13" s="16" t="s">
        <v>14945</v>
      </c>
      <c r="BI13" s="17">
        <f>B7L206C28</f>
        <v>89082.035347973098</v>
      </c>
      <c r="BJ13" s="16" t="s">
        <v>14946</v>
      </c>
      <c r="BK13" s="17">
        <f>B7L206C29/24</f>
        <v>3711.7514728322126</v>
      </c>
      <c r="BL13" s="16" t="s">
        <v>14947</v>
      </c>
      <c r="BM13" s="17">
        <f>B7L206C30</f>
        <v>3711.7514728322126</v>
      </c>
      <c r="BN13" s="16" t="s">
        <v>14948</v>
      </c>
      <c r="BO13" s="26">
        <f>IF(B7L206C31=0,0,B7L206C25/B7L206C31)</f>
        <v>430.50801264469084</v>
      </c>
      <c r="BP13" s="16" t="s">
        <v>14949</v>
      </c>
      <c r="BQ13" s="17">
        <f>A1L206C27</f>
        <v>1594370.2</v>
      </c>
      <c r="BR13" s="16" t="s">
        <v>14950</v>
      </c>
      <c r="BS13" s="21">
        <f>IF(B7L105C1=0,0,B7L206C33/B7L105C1)</f>
        <v>10.169205656840417</v>
      </c>
      <c r="BT13" s="16" t="s">
        <v>14951</v>
      </c>
      <c r="BU13" s="23">
        <f>B7L206C34</f>
        <v>10.169205656840417</v>
      </c>
      <c r="BV13" s="16" t="s">
        <v>14952</v>
      </c>
      <c r="BW13" s="17">
        <f>B7L206C35*B7L120C1</f>
        <v>87803.042937460166</v>
      </c>
      <c r="BX13" s="16" t="s">
        <v>14953</v>
      </c>
      <c r="BY13" s="17">
        <f>B7L206C36</f>
        <v>87803.042937460166</v>
      </c>
      <c r="BZ13" s="16" t="s">
        <v>14954</v>
      </c>
      <c r="CA13" s="17">
        <f>B7L206C37/24</f>
        <v>3658.4601223941736</v>
      </c>
      <c r="CB13" s="16" t="s">
        <v>14955</v>
      </c>
      <c r="CC13" s="17">
        <f>B7L206C38</f>
        <v>3658.4601223941736</v>
      </c>
      <c r="CD13" s="16" t="s">
        <v>14956</v>
      </c>
      <c r="CE13" s="26">
        <f>IF(B7L206C39=0,0,B7L206C33/B7L206C39)</f>
        <v>435.80362957642694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32062</v>
      </c>
      <c r="F14" s="16" t="s">
        <v>14958</v>
      </c>
      <c r="G14" s="21">
        <f>IF(B7L101C1=0,0,B7L207C1/B7L101C1)</f>
        <v>0.22395434600340158</v>
      </c>
      <c r="H14" s="16" t="s">
        <v>14959</v>
      </c>
      <c r="I14" s="21">
        <f>B7L207C2</f>
        <v>0.22395434600340158</v>
      </c>
      <c r="J14" s="16" t="s">
        <v>14960</v>
      </c>
      <c r="K14" s="17">
        <f>B7L207C3*B7L116C1</f>
        <v>1819.3529255690157</v>
      </c>
      <c r="L14" s="16" t="s">
        <v>14961</v>
      </c>
      <c r="M14" s="17">
        <f>B7L207C4</f>
        <v>1819.3529255690157</v>
      </c>
      <c r="N14" s="16" t="s">
        <v>14962</v>
      </c>
      <c r="O14" s="23">
        <f>B7L207C5/24</f>
        <v>75.806371898708989</v>
      </c>
      <c r="P14" s="16" t="s">
        <v>14963</v>
      </c>
      <c r="Q14" s="23">
        <f>B7L207C6</f>
        <v>75.806371898708989</v>
      </c>
      <c r="R14" s="16" t="s">
        <v>14964</v>
      </c>
      <c r="S14" s="25">
        <f>IF(B7L207C7=0,0,B7L207C1/B7L207C7)</f>
        <v>422.94597666328929</v>
      </c>
      <c r="T14" s="16" t="s">
        <v>14965</v>
      </c>
      <c r="U14" s="17">
        <f>A1L207C18</f>
        <v>27043.5</v>
      </c>
      <c r="V14" s="16" t="s">
        <v>14966</v>
      </c>
      <c r="W14" s="23">
        <f>IF(B7L102C1=0,0,B7L207C9/B7L102C1)</f>
        <v>0.189177485101438</v>
      </c>
      <c r="X14" s="16" t="s">
        <v>14967</v>
      </c>
      <c r="Y14" s="23">
        <f>B7L207C10</f>
        <v>0.189177485101438</v>
      </c>
      <c r="Z14" s="16" t="s">
        <v>14968</v>
      </c>
      <c r="AA14" s="17">
        <f>B7L207C11*B7L117C1</f>
        <v>1451.8957682842995</v>
      </c>
      <c r="AB14" s="16" t="s">
        <v>14969</v>
      </c>
      <c r="AC14" s="17">
        <f>B7L207C12</f>
        <v>1451.8957682842995</v>
      </c>
      <c r="AD14" s="16" t="s">
        <v>14970</v>
      </c>
      <c r="AE14" s="23">
        <f>B7L207C13/24</f>
        <v>60.495657011845815</v>
      </c>
      <c r="AF14" s="16" t="s">
        <v>14971</v>
      </c>
      <c r="AG14" s="23">
        <f>B7L207C14</f>
        <v>60.495657011845815</v>
      </c>
      <c r="AH14" s="16" t="s">
        <v>14972</v>
      </c>
      <c r="AI14" s="26">
        <f>IF(B7L207C15=0,0,B7L207C9/B7L207C15)</f>
        <v>447.03209016648157</v>
      </c>
      <c r="AJ14" s="16" t="s">
        <v>14973</v>
      </c>
      <c r="AK14" s="17">
        <f>A1L207C21</f>
        <v>28765.666666666664</v>
      </c>
      <c r="AL14" s="16" t="s">
        <v>14974</v>
      </c>
      <c r="AM14" s="23">
        <f>IF(B7L103C1=0,0,B7L207C17/B7L103C1)</f>
        <v>0.19292914170283396</v>
      </c>
      <c r="AN14" s="16" t="s">
        <v>14975</v>
      </c>
      <c r="AO14" s="23">
        <f>B7L207C18</f>
        <v>0.19292914170283396</v>
      </c>
      <c r="AP14" s="16" t="s">
        <v>14976</v>
      </c>
      <c r="AQ14" s="17">
        <f>B7L207C19*B7L118C1</f>
        <v>1602.5600633706256</v>
      </c>
      <c r="AR14" s="16" t="s">
        <v>14977</v>
      </c>
      <c r="AS14" s="17">
        <f>B7L207C20</f>
        <v>1602.5600633706256</v>
      </c>
      <c r="AT14" s="16" t="s">
        <v>14978</v>
      </c>
      <c r="AU14" s="17">
        <f>B7L207C21/24</f>
        <v>66.773335973776071</v>
      </c>
      <c r="AV14" s="16" t="s">
        <v>14979</v>
      </c>
      <c r="AW14" s="23">
        <f>B7L207C22</f>
        <v>66.773335973776071</v>
      </c>
      <c r="AX14" s="16" t="s">
        <v>14980</v>
      </c>
      <c r="AY14" s="26">
        <f>IF(B7L207C23=0,0,B7L207C17/B7L207C23)</f>
        <v>430.7957098019458</v>
      </c>
      <c r="AZ14" s="16" t="s">
        <v>14981</v>
      </c>
      <c r="BA14" s="17">
        <f>A1L207C24</f>
        <v>34307.25</v>
      </c>
      <c r="BB14" s="16" t="s">
        <v>14982</v>
      </c>
      <c r="BC14" s="23">
        <f>IF(B7L104C1=0,0,B7L207C25/B7L104C1)</f>
        <v>0.22151792936295919</v>
      </c>
      <c r="BD14" s="16" t="s">
        <v>14983</v>
      </c>
      <c r="BE14" s="23">
        <f>B7L207C26</f>
        <v>0.22151792936295919</v>
      </c>
      <c r="BF14" s="16" t="s">
        <v>14984</v>
      </c>
      <c r="BG14" s="17">
        <f>B7L207C27*B7L119C1</f>
        <v>1912.5637057063359</v>
      </c>
      <c r="BH14" s="16" t="s">
        <v>14985</v>
      </c>
      <c r="BI14" s="17">
        <f>B7L207C28</f>
        <v>1912.5637057063359</v>
      </c>
      <c r="BJ14" s="16" t="s">
        <v>14986</v>
      </c>
      <c r="BK14" s="23">
        <f>B7L207C29/24</f>
        <v>79.690154404430658</v>
      </c>
      <c r="BL14" s="16" t="s">
        <v>14987</v>
      </c>
      <c r="BM14" s="23">
        <f>B7L207C30</f>
        <v>79.690154404430658</v>
      </c>
      <c r="BN14" s="16" t="s">
        <v>14988</v>
      </c>
      <c r="BO14" s="26">
        <f>IF(B7L207C31=0,0,B7L207C25/B7L207C31)</f>
        <v>430.50801264469084</v>
      </c>
      <c r="BP14" s="16" t="s">
        <v>14989</v>
      </c>
      <c r="BQ14" s="17">
        <f>A1L207C27</f>
        <v>35466</v>
      </c>
      <c r="BR14" s="16" t="s">
        <v>14990</v>
      </c>
      <c r="BS14" s="21">
        <f>IF(B7L105C1=0,0,B7L207C33/B7L105C1)</f>
        <v>0.22620909988502183</v>
      </c>
      <c r="BT14" s="16" t="s">
        <v>14991</v>
      </c>
      <c r="BU14" s="23">
        <f>B7L207C34</f>
        <v>0.22620909988502183</v>
      </c>
      <c r="BV14" s="16" t="s">
        <v>14992</v>
      </c>
      <c r="BW14" s="17">
        <f>B7L207C35*B7L120C1</f>
        <v>1953.1365556255146</v>
      </c>
      <c r="BX14" s="16" t="s">
        <v>14993</v>
      </c>
      <c r="BY14" s="17">
        <f>B7L207C36</f>
        <v>1953.1365556255146</v>
      </c>
      <c r="BZ14" s="16" t="s">
        <v>14994</v>
      </c>
      <c r="CA14" s="23">
        <f>B7L207C37/24</f>
        <v>81.380689817729774</v>
      </c>
      <c r="CB14" s="16" t="s">
        <v>14995</v>
      </c>
      <c r="CC14" s="23">
        <f>B7L207C38</f>
        <v>81.380689817729774</v>
      </c>
      <c r="CD14" s="16" t="s">
        <v>14996</v>
      </c>
      <c r="CE14" s="26">
        <f>IF(B7L207C39=0,0,B7L207C33/B7L207C39)</f>
        <v>435.80362957642689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229981</v>
      </c>
      <c r="F15" s="16" t="s">
        <v>14998</v>
      </c>
      <c r="G15" s="21">
        <f>IF(B7L101C1=0,0,B7L208C1/B7L101C1)</f>
        <v>1.6064264377833042</v>
      </c>
      <c r="H15" s="16" t="s">
        <v>14999</v>
      </c>
      <c r="I15" s="21">
        <f>B7L208C2</f>
        <v>1.6064264377833042</v>
      </c>
      <c r="J15" s="16" t="s">
        <v>15000</v>
      </c>
      <c r="K15" s="17">
        <f>B7L208C3*B7L116C1</f>
        <v>13050.234083191561</v>
      </c>
      <c r="L15" s="16" t="s">
        <v>15001</v>
      </c>
      <c r="M15" s="17">
        <f>B7L208C4</f>
        <v>13050.234083191561</v>
      </c>
      <c r="N15" s="16" t="s">
        <v>15002</v>
      </c>
      <c r="O15" s="23">
        <f>B7L208C5/24</f>
        <v>543.75975346631503</v>
      </c>
      <c r="P15" s="16" t="s">
        <v>15003</v>
      </c>
      <c r="Q15" s="23">
        <f>B7L208C6</f>
        <v>543.75975346631503</v>
      </c>
      <c r="R15" s="16" t="s">
        <v>15004</v>
      </c>
      <c r="S15" s="25">
        <f>IF(B7L208C7=0,0,B7L208C1/B7L208C7)</f>
        <v>422.94597666328929</v>
      </c>
      <c r="T15" s="16" t="s">
        <v>15005</v>
      </c>
      <c r="U15" s="17">
        <f>A1L208C18</f>
        <v>214102</v>
      </c>
      <c r="V15" s="16" t="s">
        <v>15006</v>
      </c>
      <c r="W15" s="23">
        <f>IF(B7L102C1=0,0,B7L208C9/B7L102C1)</f>
        <v>1.4977084295741334</v>
      </c>
      <c r="X15" s="16" t="s">
        <v>15007</v>
      </c>
      <c r="Y15" s="23">
        <f>B7L208C10</f>
        <v>1.4977084295741334</v>
      </c>
      <c r="Z15" s="16" t="s">
        <v>15008</v>
      </c>
      <c r="AA15" s="17">
        <f>B7L208C11*B7L117C1</f>
        <v>11494.584198835397</v>
      </c>
      <c r="AB15" s="16" t="s">
        <v>15009</v>
      </c>
      <c r="AC15" s="17">
        <f>B7L208C12</f>
        <v>11494.584198835397</v>
      </c>
      <c r="AD15" s="16" t="s">
        <v>15010</v>
      </c>
      <c r="AE15" s="23">
        <f>B7L208C13/24</f>
        <v>478.94100828480822</v>
      </c>
      <c r="AF15" s="16" t="s">
        <v>15011</v>
      </c>
      <c r="AG15" s="23">
        <f>B7L208C14</f>
        <v>478.94100828480822</v>
      </c>
      <c r="AH15" s="16" t="s">
        <v>15012</v>
      </c>
      <c r="AI15" s="26">
        <f>IF(B7L208C15=0,0,B7L208C9/B7L208C15)</f>
        <v>447.03209016648162</v>
      </c>
      <c r="AJ15" s="16" t="s">
        <v>15013</v>
      </c>
      <c r="AK15" s="17">
        <f>A1L208C21</f>
        <v>245723</v>
      </c>
      <c r="AL15" s="16" t="s">
        <v>15014</v>
      </c>
      <c r="AM15" s="23">
        <f>IF(B7L103C1=0,0,B7L208C17/B7L103C1)</f>
        <v>1.6480454993793112</v>
      </c>
      <c r="AN15" s="16" t="s">
        <v>15015</v>
      </c>
      <c r="AO15" s="23">
        <f>B7L208C18</f>
        <v>1.6480454993793112</v>
      </c>
      <c r="AP15" s="16" t="s">
        <v>15016</v>
      </c>
      <c r="AQ15" s="17">
        <f>B7L208C19*B7L118C1</f>
        <v>13689.439949880769</v>
      </c>
      <c r="AR15" s="16" t="s">
        <v>15017</v>
      </c>
      <c r="AS15" s="17">
        <f>B7L208C20</f>
        <v>13689.439949880769</v>
      </c>
      <c r="AT15" s="16" t="s">
        <v>15018</v>
      </c>
      <c r="AU15" s="17">
        <f>B7L208C21/24</f>
        <v>570.39333124503207</v>
      </c>
      <c r="AV15" s="16" t="s">
        <v>15019</v>
      </c>
      <c r="AW15" s="23">
        <f>B7L208C22</f>
        <v>570.39333124503207</v>
      </c>
      <c r="AX15" s="16" t="s">
        <v>15020</v>
      </c>
      <c r="AY15" s="26">
        <f>IF(B7L208C23=0,0,B7L208C17/B7L208C23)</f>
        <v>430.79570980194586</v>
      </c>
      <c r="AZ15" s="16" t="s">
        <v>15021</v>
      </c>
      <c r="BA15" s="17">
        <f>A1L208C24</f>
        <v>268942.25</v>
      </c>
      <c r="BB15" s="16" t="s">
        <v>15022</v>
      </c>
      <c r="BC15" s="23">
        <f>IF(B7L104C1=0,0,B7L208C25/B7L104C1)</f>
        <v>1.7365288776633312</v>
      </c>
      <c r="BD15" s="16" t="s">
        <v>15023</v>
      </c>
      <c r="BE15" s="23">
        <f>B7L208C26</f>
        <v>1.7365288776633312</v>
      </c>
      <c r="BF15" s="16" t="s">
        <v>15024</v>
      </c>
      <c r="BG15" s="17">
        <f>B7L208C27*B7L119C1</f>
        <v>14993.017110989656</v>
      </c>
      <c r="BH15" s="16" t="s">
        <v>15025</v>
      </c>
      <c r="BI15" s="17">
        <f>B7L208C28</f>
        <v>14993.017110989656</v>
      </c>
      <c r="BJ15" s="16" t="s">
        <v>15026</v>
      </c>
      <c r="BK15" s="23">
        <f>B7L208C29/24</f>
        <v>624.70904629123572</v>
      </c>
      <c r="BL15" s="16" t="s">
        <v>15027</v>
      </c>
      <c r="BM15" s="23">
        <f>B7L208C30</f>
        <v>624.70904629123572</v>
      </c>
      <c r="BN15" s="16" t="s">
        <v>15028</v>
      </c>
      <c r="BO15" s="26">
        <f>IF(B7L208C31=0,0,B7L208C25/B7L208C31)</f>
        <v>430.50801264469072</v>
      </c>
      <c r="BP15" s="16" t="s">
        <v>15029</v>
      </c>
      <c r="BQ15" s="17">
        <f>A1L208C27</f>
        <v>268278.40000000002</v>
      </c>
      <c r="BR15" s="16" t="s">
        <v>15030</v>
      </c>
      <c r="BS15" s="21">
        <f>IF(B7L105C1=0,0,B7L208C33/B7L105C1)</f>
        <v>1.7111322219194114</v>
      </c>
      <c r="BT15" s="16" t="s">
        <v>15031</v>
      </c>
      <c r="BU15" s="23">
        <f>B7L208C34</f>
        <v>1.7111322219194114</v>
      </c>
      <c r="BV15" s="16" t="s">
        <v>15032</v>
      </c>
      <c r="BW15" s="17">
        <f>B7L208C35*B7L120C1</f>
        <v>14774.272546233689</v>
      </c>
      <c r="BX15" s="16" t="s">
        <v>15033</v>
      </c>
      <c r="BY15" s="17">
        <f>B7L208C36</f>
        <v>14774.272546233689</v>
      </c>
      <c r="BZ15" s="16" t="s">
        <v>15034</v>
      </c>
      <c r="CA15" s="23">
        <f>B7L208C37/24</f>
        <v>615.59468942640376</v>
      </c>
      <c r="CB15" s="16" t="s">
        <v>15035</v>
      </c>
      <c r="CC15" s="23">
        <f>B7L208C38</f>
        <v>615.59468942640376</v>
      </c>
      <c r="CD15" s="16" t="s">
        <v>15036</v>
      </c>
      <c r="CE15" s="26">
        <f>IF(B7L208C39=0,0,B7L208C33/B7L208C39)</f>
        <v>435.80362957642689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29029</v>
      </c>
      <c r="F16" s="16" t="s">
        <v>15038</v>
      </c>
      <c r="G16" s="21">
        <f>IF(B7L101C1=0,0,B7L209C1/B7L101C1)</f>
        <v>0.20276872029607462</v>
      </c>
      <c r="H16" s="16" t="s">
        <v>15039</v>
      </c>
      <c r="I16" s="21">
        <f>B7L209C2</f>
        <v>0.20276872029607462</v>
      </c>
      <c r="J16" s="16" t="s">
        <v>15040</v>
      </c>
      <c r="K16" s="17">
        <f>B7L209C3*B7L116C1</f>
        <v>1647.2458385734815</v>
      </c>
      <c r="L16" s="16" t="s">
        <v>15041</v>
      </c>
      <c r="M16" s="17">
        <f>B7L209C4</f>
        <v>1647.2458385734815</v>
      </c>
      <c r="N16" s="16" t="s">
        <v>15042</v>
      </c>
      <c r="O16" s="23">
        <f>B7L209C5/24</f>
        <v>68.635243273895057</v>
      </c>
      <c r="P16" s="16" t="s">
        <v>15043</v>
      </c>
      <c r="Q16" s="23">
        <f>B7L209C6</f>
        <v>68.635243273895057</v>
      </c>
      <c r="R16" s="16" t="s">
        <v>15044</v>
      </c>
      <c r="S16" s="25">
        <f>IF(B7L209C7=0,0,B7L209C1/B7L209C7)</f>
        <v>422.94597666328929</v>
      </c>
      <c r="T16" s="16" t="s">
        <v>15045</v>
      </c>
      <c r="U16" s="17">
        <f>A1L209C18</f>
        <v>27561</v>
      </c>
      <c r="V16" s="16" t="s">
        <v>15046</v>
      </c>
      <c r="W16" s="23">
        <f>IF(B7L102C1=0,0,B7L209C9/B7L102C1)</f>
        <v>0.19279755456507969</v>
      </c>
      <c r="X16" s="16" t="s">
        <v>15047</v>
      </c>
      <c r="Y16" s="23">
        <f>B7L209C10</f>
        <v>0.19279755456507969</v>
      </c>
      <c r="Z16" s="16" t="s">
        <v>15048</v>
      </c>
      <c r="AA16" s="17">
        <f>B7L209C11*B7L117C1</f>
        <v>1479.6790086225369</v>
      </c>
      <c r="AB16" s="16" t="s">
        <v>15049</v>
      </c>
      <c r="AC16" s="17">
        <f>B7L209C12</f>
        <v>1479.6790086225369</v>
      </c>
      <c r="AD16" s="16" t="s">
        <v>15050</v>
      </c>
      <c r="AE16" s="23">
        <f>B7L209C13/24</f>
        <v>61.653292025939038</v>
      </c>
      <c r="AF16" s="16" t="s">
        <v>15051</v>
      </c>
      <c r="AG16" s="23">
        <f>B7L209C14</f>
        <v>61.653292025939038</v>
      </c>
      <c r="AH16" s="16" t="s">
        <v>15052</v>
      </c>
      <c r="AI16" s="26">
        <f>IF(B7L209C15=0,0,B7L209C9/B7L209C15)</f>
        <v>447.03209016648157</v>
      </c>
      <c r="AJ16" s="16" t="s">
        <v>15053</v>
      </c>
      <c r="AK16" s="17">
        <f>A1L209C21</f>
        <v>27124.333333333332</v>
      </c>
      <c r="AL16" s="16" t="s">
        <v>15054</v>
      </c>
      <c r="AM16" s="23">
        <f>IF(B7L103C1=0,0,B7L209C17/B7L103C1)</f>
        <v>0.18192084368847944</v>
      </c>
      <c r="AN16" s="16" t="s">
        <v>15055</v>
      </c>
      <c r="AO16" s="23">
        <f>B7L209C18</f>
        <v>0.18192084368847944</v>
      </c>
      <c r="AP16" s="16" t="s">
        <v>15056</v>
      </c>
      <c r="AQ16" s="17">
        <f>B7L209C19*B7L118C1</f>
        <v>1511.1199698327628</v>
      </c>
      <c r="AR16" s="16" t="s">
        <v>15057</v>
      </c>
      <c r="AS16" s="17">
        <f>B7L209C20</f>
        <v>1511.1199698327628</v>
      </c>
      <c r="AT16" s="16" t="s">
        <v>15058</v>
      </c>
      <c r="AU16" s="17">
        <f>B7L209C21/24</f>
        <v>62.963332076365113</v>
      </c>
      <c r="AV16" s="16" t="s">
        <v>15059</v>
      </c>
      <c r="AW16" s="23">
        <f>B7L209C22</f>
        <v>62.963332076365113</v>
      </c>
      <c r="AX16" s="16" t="s">
        <v>15060</v>
      </c>
      <c r="AY16" s="26">
        <f>IF(B7L209C23=0,0,B7L209C17/B7L209C23)</f>
        <v>430.7957098019458</v>
      </c>
      <c r="AZ16" s="16" t="s">
        <v>15061</v>
      </c>
      <c r="BA16" s="17">
        <f>A1L209C24</f>
        <v>25869.25</v>
      </c>
      <c r="BB16" s="16" t="s">
        <v>15062</v>
      </c>
      <c r="BC16" s="23">
        <f>IF(B7L104C1=0,0,B7L209C25/B7L104C1)</f>
        <v>0.16703474321528927</v>
      </c>
      <c r="BD16" s="16" t="s">
        <v>15063</v>
      </c>
      <c r="BE16" s="23">
        <f>B7L209C26</f>
        <v>0.16703474321528927</v>
      </c>
      <c r="BF16" s="16" t="s">
        <v>15064</v>
      </c>
      <c r="BG16" s="17">
        <f>B7L209C27*B7L119C1</f>
        <v>1442.1613112051718</v>
      </c>
      <c r="BH16" s="16" t="s">
        <v>15065</v>
      </c>
      <c r="BI16" s="17">
        <f>B7L209C28</f>
        <v>1442.1613112051718</v>
      </c>
      <c r="BJ16" s="16" t="s">
        <v>15066</v>
      </c>
      <c r="BK16" s="23">
        <f>B7L209C29/24</f>
        <v>60.090054633548824</v>
      </c>
      <c r="BL16" s="16" t="s">
        <v>15067</v>
      </c>
      <c r="BM16" s="23">
        <f>B7L209C30</f>
        <v>60.090054633548824</v>
      </c>
      <c r="BN16" s="16" t="s">
        <v>15068</v>
      </c>
      <c r="BO16" s="26">
        <f>IF(B7L209C31=0,0,B7L209C25/B7L209C31)</f>
        <v>430.50801264469084</v>
      </c>
      <c r="BP16" s="16" t="s">
        <v>15069</v>
      </c>
      <c r="BQ16" s="17">
        <f>A1L209C27</f>
        <v>24279.200000000001</v>
      </c>
      <c r="BR16" s="16" t="s">
        <v>15070</v>
      </c>
      <c r="BS16" s="21">
        <f>IF(B7L105C1=0,0,B7L209C33/B7L105C1)</f>
        <v>0.15485749669904758</v>
      </c>
      <c r="BT16" s="16" t="s">
        <v>15071</v>
      </c>
      <c r="BU16" s="23">
        <f>B7L209C34</f>
        <v>0.15485749669904758</v>
      </c>
      <c r="BV16" s="16" t="s">
        <v>15072</v>
      </c>
      <c r="BW16" s="17">
        <f>B7L209C35*B7L120C1</f>
        <v>1337.0719297733883</v>
      </c>
      <c r="BX16" s="16" t="s">
        <v>15073</v>
      </c>
      <c r="BY16" s="17">
        <f>B7L209C36</f>
        <v>1337.0719297733883</v>
      </c>
      <c r="BZ16" s="16" t="s">
        <v>15074</v>
      </c>
      <c r="CA16" s="23">
        <f>B7L209C37/24</f>
        <v>55.711330407224516</v>
      </c>
      <c r="CB16" s="16" t="s">
        <v>15075</v>
      </c>
      <c r="CC16" s="23">
        <f>B7L209C38</f>
        <v>55.711330407224516</v>
      </c>
      <c r="CD16" s="16" t="s">
        <v>15076</v>
      </c>
      <c r="CE16" s="26">
        <f>IF(B7L209C39=0,0,B7L209C33/B7L209C39)</f>
        <v>435.80362957642689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40064</v>
      </c>
      <c r="F17" s="16" t="s">
        <v>15078</v>
      </c>
      <c r="G17" s="21">
        <f>IF(B7L101C1=0,0,B7L210C1/B7L101C1)</f>
        <v>0.279848634466979</v>
      </c>
      <c r="H17" s="16" t="s">
        <v>15079</v>
      </c>
      <c r="I17" s="21">
        <f>B7L210C2</f>
        <v>0.279848634466979</v>
      </c>
      <c r="J17" s="16" t="s">
        <v>15080</v>
      </c>
      <c r="K17" s="17">
        <f>B7L210C3*B7L116C1</f>
        <v>2273.4251016779067</v>
      </c>
      <c r="L17" s="16" t="s">
        <v>15081</v>
      </c>
      <c r="M17" s="17">
        <f>B7L210C4</f>
        <v>2273.4251016779067</v>
      </c>
      <c r="N17" s="16" t="s">
        <v>15082</v>
      </c>
      <c r="O17" s="23">
        <f>B7L210C5/24</f>
        <v>94.726045903246117</v>
      </c>
      <c r="P17" s="16" t="s">
        <v>15083</v>
      </c>
      <c r="Q17" s="23">
        <f>B7L210C6</f>
        <v>94.726045903246117</v>
      </c>
      <c r="R17" s="16" t="s">
        <v>15084</v>
      </c>
      <c r="S17" s="25">
        <f>IF(B7L210C7=0,0,B7L210C1/B7L210C7)</f>
        <v>422.94597666328929</v>
      </c>
      <c r="T17" s="16" t="s">
        <v>15085</v>
      </c>
      <c r="U17" s="17">
        <f>A1L210C18</f>
        <v>37097</v>
      </c>
      <c r="V17" s="16" t="s">
        <v>15086</v>
      </c>
      <c r="W17" s="23">
        <f>IF(B7L102C1=0,0,B7L210C9/B7L102C1)</f>
        <v>0.25950476694244629</v>
      </c>
      <c r="X17" s="16" t="s">
        <v>15087</v>
      </c>
      <c r="Y17" s="23">
        <f>B7L210C10</f>
        <v>0.25950476694244629</v>
      </c>
      <c r="Z17" s="16" t="s">
        <v>15088</v>
      </c>
      <c r="AA17" s="17">
        <f>B7L210C11*B7L117C1</f>
        <v>1991.6422547393149</v>
      </c>
      <c r="AB17" s="16" t="s">
        <v>15089</v>
      </c>
      <c r="AC17" s="17">
        <f>B7L210C12</f>
        <v>1991.6422547393149</v>
      </c>
      <c r="AD17" s="16" t="s">
        <v>15090</v>
      </c>
      <c r="AE17" s="23">
        <f>B7L210C13/24</f>
        <v>82.985093947471455</v>
      </c>
      <c r="AF17" s="16" t="s">
        <v>15091</v>
      </c>
      <c r="AG17" s="23">
        <f>B7L210C14</f>
        <v>82.985093947471455</v>
      </c>
      <c r="AH17" s="16" t="s">
        <v>15092</v>
      </c>
      <c r="AI17" s="26">
        <f>IF(B7L210C15=0,0,B7L210C9/B7L210C15)</f>
        <v>447.03209016648151</v>
      </c>
      <c r="AJ17" s="16" t="s">
        <v>15093</v>
      </c>
      <c r="AK17" s="17">
        <f>A1L210C21</f>
        <v>36112</v>
      </c>
      <c r="AL17" s="16" t="s">
        <v>15094</v>
      </c>
      <c r="AM17" s="23">
        <f>IF(B7L103C1=0,0,B7L210C17/B7L103C1)</f>
        <v>0.24220044144661138</v>
      </c>
      <c r="AN17" s="16" t="s">
        <v>15095</v>
      </c>
      <c r="AO17" s="23">
        <f>B7L210C18</f>
        <v>0.24220044144661138</v>
      </c>
      <c r="AP17" s="16" t="s">
        <v>15096</v>
      </c>
      <c r="AQ17" s="17">
        <f>B7L210C19*B7L118C1</f>
        <v>2011.8306201295538</v>
      </c>
      <c r="AR17" s="16" t="s">
        <v>15097</v>
      </c>
      <c r="AS17" s="17">
        <f>B7L210C20</f>
        <v>2011.8306201295538</v>
      </c>
      <c r="AT17" s="16" t="s">
        <v>15098</v>
      </c>
      <c r="AU17" s="17">
        <f>B7L210C21/24</f>
        <v>83.826275838731405</v>
      </c>
      <c r="AV17" s="16" t="s">
        <v>15099</v>
      </c>
      <c r="AW17" s="23">
        <f>B7L210C22</f>
        <v>83.826275838731405</v>
      </c>
      <c r="AX17" s="16" t="s">
        <v>15100</v>
      </c>
      <c r="AY17" s="26">
        <f>IF(B7L210C23=0,0,B7L210C17/B7L210C23)</f>
        <v>430.79570980194586</v>
      </c>
      <c r="AZ17" s="16" t="s">
        <v>15101</v>
      </c>
      <c r="BA17" s="17">
        <f>A1L210C24</f>
        <v>36511.25</v>
      </c>
      <c r="BB17" s="16" t="s">
        <v>15102</v>
      </c>
      <c r="BC17" s="23">
        <f>IF(B7L104C1=0,0,B7L210C25/B7L104C1)</f>
        <v>0.23574890142618088</v>
      </c>
      <c r="BD17" s="16" t="s">
        <v>15103</v>
      </c>
      <c r="BE17" s="23">
        <f>B7L210C26</f>
        <v>0.23574890142618088</v>
      </c>
      <c r="BF17" s="16" t="s">
        <v>15104</v>
      </c>
      <c r="BG17" s="17">
        <f>B7L210C27*B7L119C1</f>
        <v>2035.4324989607285</v>
      </c>
      <c r="BH17" s="16" t="s">
        <v>15105</v>
      </c>
      <c r="BI17" s="17">
        <f>B7L210C28</f>
        <v>2035.4324989607285</v>
      </c>
      <c r="BJ17" s="16" t="s">
        <v>15106</v>
      </c>
      <c r="BK17" s="23">
        <f>B7L210C29/24</f>
        <v>84.80968745669702</v>
      </c>
      <c r="BL17" s="16" t="s">
        <v>15107</v>
      </c>
      <c r="BM17" s="23">
        <f>B7L210C30</f>
        <v>84.80968745669702</v>
      </c>
      <c r="BN17" s="16" t="s">
        <v>15108</v>
      </c>
      <c r="BO17" s="26">
        <f>IF(B7L210C31=0,0,B7L210C25/B7L210C31)</f>
        <v>430.50801264469084</v>
      </c>
      <c r="BP17" s="16" t="s">
        <v>15109</v>
      </c>
      <c r="BQ17" s="17">
        <f>A1L210C27</f>
        <v>38115.800000000003</v>
      </c>
      <c r="BR17" s="16" t="s">
        <v>15110</v>
      </c>
      <c r="BS17" s="21">
        <f>IF(B7L105C1=0,0,B7L210C33/B7L105C1)</f>
        <v>0.24311004368684136</v>
      </c>
      <c r="BT17" s="16" t="s">
        <v>15111</v>
      </c>
      <c r="BU17" s="23">
        <f>B7L210C34</f>
        <v>0.24311004368684136</v>
      </c>
      <c r="BV17" s="16" t="s">
        <v>15112</v>
      </c>
      <c r="BW17" s="17">
        <f>B7L210C35*B7L120C1</f>
        <v>2099.0628299473015</v>
      </c>
      <c r="BX17" s="16" t="s">
        <v>15113</v>
      </c>
      <c r="BY17" s="17">
        <f>B7L210C36</f>
        <v>2099.0628299473015</v>
      </c>
      <c r="BZ17" s="16" t="s">
        <v>15114</v>
      </c>
      <c r="CA17" s="23">
        <f>B7L210C37/24</f>
        <v>87.460951247804232</v>
      </c>
      <c r="CB17" s="16" t="s">
        <v>15115</v>
      </c>
      <c r="CC17" s="23">
        <f>B7L210C38</f>
        <v>87.460951247804232</v>
      </c>
      <c r="CD17" s="16" t="s">
        <v>15116</v>
      </c>
      <c r="CE17" s="26">
        <f>IF(B7L210C39=0,0,B7L210C33/B7L210C39)</f>
        <v>435.80362957642683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582665</v>
      </c>
      <c r="F18" s="16" t="s">
        <v>15118</v>
      </c>
      <c r="G18" s="21">
        <f>IF(B7L101C1=0,0,B7L211C1/B7L101C1)</f>
        <v>4.0699382139003175</v>
      </c>
      <c r="H18" s="16" t="s">
        <v>15119</v>
      </c>
      <c r="I18" s="21">
        <f>B7L211C2</f>
        <v>4.0699382139003175</v>
      </c>
      <c r="J18" s="16" t="s">
        <v>15120</v>
      </c>
      <c r="K18" s="17">
        <f>B7L211C3*B7L116C1</f>
        <v>33063.229754122345</v>
      </c>
      <c r="L18" s="16" t="s">
        <v>15121</v>
      </c>
      <c r="M18" s="17">
        <f>B7L211C4</f>
        <v>33063.229754122345</v>
      </c>
      <c r="N18" s="16" t="s">
        <v>15122</v>
      </c>
      <c r="O18" s="17">
        <f>B7L211C5/24</f>
        <v>1377.6345730884311</v>
      </c>
      <c r="P18" s="16" t="s">
        <v>15123</v>
      </c>
      <c r="Q18" s="17">
        <f>B7L211C6</f>
        <v>1377.6345730884311</v>
      </c>
      <c r="R18" s="16" t="s">
        <v>15124</v>
      </c>
      <c r="S18" s="25">
        <f>IF(B7L211C7=0,0,B7L211C1/B7L211C7)</f>
        <v>422.94597666328923</v>
      </c>
      <c r="T18" s="16" t="s">
        <v>15125</v>
      </c>
      <c r="U18" s="17">
        <f>A1L211C18</f>
        <v>631293.5</v>
      </c>
      <c r="V18" s="16" t="s">
        <v>15126</v>
      </c>
      <c r="W18" s="23">
        <f>IF(B7L102C1=0,0,B7L211C9/B7L102C1)</f>
        <v>4.4160895110057741</v>
      </c>
      <c r="X18" s="16" t="s">
        <v>15127</v>
      </c>
      <c r="Y18" s="23">
        <f>B7L211C10</f>
        <v>4.4160895110057741</v>
      </c>
      <c r="Z18" s="16" t="s">
        <v>15128</v>
      </c>
      <c r="AA18" s="17">
        <f>B7L211C11*B7L117C1</f>
        <v>33892.519873366407</v>
      </c>
      <c r="AB18" s="16" t="s">
        <v>15129</v>
      </c>
      <c r="AC18" s="17">
        <f>B7L211C12</f>
        <v>33892.519873366407</v>
      </c>
      <c r="AD18" s="16" t="s">
        <v>15130</v>
      </c>
      <c r="AE18" s="17">
        <f>B7L211C13/24</f>
        <v>1412.1883280569336</v>
      </c>
      <c r="AF18" s="16" t="s">
        <v>15131</v>
      </c>
      <c r="AG18" s="17">
        <f>B7L211C14</f>
        <v>1412.1883280569336</v>
      </c>
      <c r="AH18" s="16" t="s">
        <v>15132</v>
      </c>
      <c r="AI18" s="26">
        <f>IF(B7L211C15=0,0,B7L211C9/B7L211C15)</f>
        <v>447.03209016648157</v>
      </c>
      <c r="AJ18" s="16" t="s">
        <v>15133</v>
      </c>
      <c r="AK18" s="17">
        <f>A1L211C21</f>
        <v>649824.66666666674</v>
      </c>
      <c r="AL18" s="16" t="s">
        <v>15134</v>
      </c>
      <c r="AM18" s="23">
        <f>IF(B7L103C1=0,0,B7L211C17/B7L103C1)</f>
        <v>4.3583246879032949</v>
      </c>
      <c r="AN18" s="16" t="s">
        <v>15135</v>
      </c>
      <c r="AO18" s="23">
        <f>B7L211C18</f>
        <v>4.3583246879032949</v>
      </c>
      <c r="AP18" s="16" t="s">
        <v>15136</v>
      </c>
      <c r="AQ18" s="17">
        <f>B7L211C19*B7L118C1</f>
        <v>36202.291817553189</v>
      </c>
      <c r="AR18" s="16" t="s">
        <v>15137</v>
      </c>
      <c r="AS18" s="17">
        <f>B7L211C20</f>
        <v>36202.291817553189</v>
      </c>
      <c r="AT18" s="16" t="s">
        <v>15138</v>
      </c>
      <c r="AU18" s="17">
        <f>B7L211C21/24</f>
        <v>1508.4288257313829</v>
      </c>
      <c r="AV18" s="16" t="s">
        <v>15139</v>
      </c>
      <c r="AW18" s="17">
        <f>B7L211C22</f>
        <v>1508.4288257313829</v>
      </c>
      <c r="AX18" s="16" t="s">
        <v>15140</v>
      </c>
      <c r="AY18" s="26">
        <f>IF(B7L211C23=0,0,B7L211C17/B7L211C23)</f>
        <v>430.79570980194586</v>
      </c>
      <c r="AZ18" s="16" t="s">
        <v>15141</v>
      </c>
      <c r="BA18" s="17">
        <f>A1L211C24</f>
        <v>640274.25</v>
      </c>
      <c r="BB18" s="16" t="s">
        <v>15142</v>
      </c>
      <c r="BC18" s="23">
        <f>IF(B7L104C1=0,0,B7L211C25/B7L104C1)</f>
        <v>4.134176481193383</v>
      </c>
      <c r="BD18" s="16" t="s">
        <v>15143</v>
      </c>
      <c r="BE18" s="23">
        <f>B7L211C26</f>
        <v>4.134176481193383</v>
      </c>
      <c r="BF18" s="16" t="s">
        <v>15144</v>
      </c>
      <c r="BG18" s="17">
        <f>B7L211C27*B7L119C1</f>
        <v>35694.06735451967</v>
      </c>
      <c r="BH18" s="16" t="s">
        <v>15145</v>
      </c>
      <c r="BI18" s="17">
        <f>B7L211C28</f>
        <v>35694.06735451967</v>
      </c>
      <c r="BJ18" s="16" t="s">
        <v>15146</v>
      </c>
      <c r="BK18" s="17">
        <f>B7L211C29/24</f>
        <v>1487.2528064383196</v>
      </c>
      <c r="BL18" s="16" t="s">
        <v>15147</v>
      </c>
      <c r="BM18" s="17">
        <f>B7L211C30</f>
        <v>1487.2528064383196</v>
      </c>
      <c r="BN18" s="16" t="s">
        <v>15148</v>
      </c>
      <c r="BO18" s="26">
        <f>IF(B7L211C31=0,0,B7L211C25/B7L211C31)</f>
        <v>430.50801264469084</v>
      </c>
      <c r="BP18" s="16" t="s">
        <v>15149</v>
      </c>
      <c r="BQ18" s="17">
        <f>A1L211C27</f>
        <v>645156.80000000005</v>
      </c>
      <c r="BR18" s="16" t="s">
        <v>15150</v>
      </c>
      <c r="BS18" s="21">
        <f>IF(B7L105C1=0,0,B7L211C33/B7L105C1)</f>
        <v>4.1149365311199757</v>
      </c>
      <c r="BT18" s="16" t="s">
        <v>15151</v>
      </c>
      <c r="BU18" s="23">
        <f>B7L211C34</f>
        <v>4.1149365311199757</v>
      </c>
      <c r="BV18" s="16" t="s">
        <v>15152</v>
      </c>
      <c r="BW18" s="17">
        <f>B7L211C35*B7L120C1</f>
        <v>35529.220385450259</v>
      </c>
      <c r="BX18" s="16" t="s">
        <v>15153</v>
      </c>
      <c r="BY18" s="17">
        <f>B7L211C36</f>
        <v>35529.220385450259</v>
      </c>
      <c r="BZ18" s="16" t="s">
        <v>15154</v>
      </c>
      <c r="CA18" s="17">
        <f>B7L211C37/24</f>
        <v>1480.3841827270942</v>
      </c>
      <c r="CB18" s="16" t="s">
        <v>15155</v>
      </c>
      <c r="CC18" s="17">
        <f>B7L211C38</f>
        <v>1480.3841827270942</v>
      </c>
      <c r="CD18" s="16" t="s">
        <v>15156</v>
      </c>
      <c r="CE18" s="26">
        <f>IF(B7L211C39=0,0,B7L211C33/B7L211C39)</f>
        <v>435.80362957642689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72032</v>
      </c>
      <c r="F19" s="16" t="s">
        <v>15158</v>
      </c>
      <c r="G19" s="21">
        <f>IF(B7L101C1=0,0,B7L212C1/B7L101C1)</f>
        <v>0.50314638672936884</v>
      </c>
      <c r="H19" s="16" t="s">
        <v>15159</v>
      </c>
      <c r="I19" s="21">
        <f>B7L212C2</f>
        <v>0.50314638672936884</v>
      </c>
      <c r="J19" s="16" t="s">
        <v>15160</v>
      </c>
      <c r="K19" s="17">
        <f>B7L212C3*B7L116C1</f>
        <v>4087.4440126812851</v>
      </c>
      <c r="L19" s="16" t="s">
        <v>15161</v>
      </c>
      <c r="M19" s="17">
        <f>B7L212C4</f>
        <v>4087.4440126812851</v>
      </c>
      <c r="N19" s="16" t="s">
        <v>15162</v>
      </c>
      <c r="O19" s="23">
        <f>B7L212C5/24</f>
        <v>170.31016719505354</v>
      </c>
      <c r="P19" s="16" t="s">
        <v>15163</v>
      </c>
      <c r="Q19" s="23">
        <f>B7L212C6</f>
        <v>170.31016719505354</v>
      </c>
      <c r="R19" s="16" t="s">
        <v>15164</v>
      </c>
      <c r="S19" s="25">
        <f>IF(B7L212C7=0,0,B7L212C1/B7L212C7)</f>
        <v>422.94597666328923</v>
      </c>
      <c r="T19" s="16" t="s">
        <v>15165</v>
      </c>
      <c r="U19" s="17">
        <f>A1L212C18</f>
        <v>76747.5</v>
      </c>
      <c r="V19" s="16" t="s">
        <v>15166</v>
      </c>
      <c r="W19" s="23">
        <f>IF(B7L102C1=0,0,B7L212C9/B7L102C1)</f>
        <v>0.53687204089051388</v>
      </c>
      <c r="X19" s="16" t="s">
        <v>15167</v>
      </c>
      <c r="Y19" s="23">
        <f>B7L212C10</f>
        <v>0.53687204089051388</v>
      </c>
      <c r="Z19" s="16" t="s">
        <v>15168</v>
      </c>
      <c r="AA19" s="17">
        <f>B7L212C11*B7L117C1</f>
        <v>4120.3753388577388</v>
      </c>
      <c r="AB19" s="16" t="s">
        <v>15169</v>
      </c>
      <c r="AC19" s="17">
        <f>B7L212C12</f>
        <v>4120.3753388577388</v>
      </c>
      <c r="AD19" s="16" t="s">
        <v>15170</v>
      </c>
      <c r="AE19" s="23">
        <f>B7L212C13/24</f>
        <v>171.68230578573912</v>
      </c>
      <c r="AF19" s="16" t="s">
        <v>15171</v>
      </c>
      <c r="AG19" s="23">
        <f>B7L212C14</f>
        <v>171.68230578573912</v>
      </c>
      <c r="AH19" s="16" t="s">
        <v>15172</v>
      </c>
      <c r="AI19" s="26">
        <f>IF(B7L212C15=0,0,B7L212C9/B7L212C15)</f>
        <v>447.03209016648162</v>
      </c>
      <c r="AJ19" s="16" t="s">
        <v>15173</v>
      </c>
      <c r="AK19" s="17">
        <f>A1L212C21</f>
        <v>81938.333333333328</v>
      </c>
      <c r="AL19" s="16" t="s">
        <v>15174</v>
      </c>
      <c r="AM19" s="23">
        <f>IF(B7L103C1=0,0,B7L212C17/B7L103C1)</f>
        <v>0.54955417879743362</v>
      </c>
      <c r="AN19" s="16" t="s">
        <v>15175</v>
      </c>
      <c r="AO19" s="23">
        <f>B7L212C18</f>
        <v>0.54955417879743362</v>
      </c>
      <c r="AP19" s="16" t="s">
        <v>15176</v>
      </c>
      <c r="AQ19" s="17">
        <f>B7L212C19*B7L118C1</f>
        <v>4564.8551163707925</v>
      </c>
      <c r="AR19" s="16" t="s">
        <v>15177</v>
      </c>
      <c r="AS19" s="17">
        <f>B7L212C20</f>
        <v>4564.8551163707925</v>
      </c>
      <c r="AT19" s="16" t="s">
        <v>15178</v>
      </c>
      <c r="AU19" s="17">
        <f>B7L212C21/24</f>
        <v>190.20229651544969</v>
      </c>
      <c r="AV19" s="16" t="s">
        <v>15179</v>
      </c>
      <c r="AW19" s="23">
        <f>B7L212C22</f>
        <v>190.20229651544969</v>
      </c>
      <c r="AX19" s="16" t="s">
        <v>15180</v>
      </c>
      <c r="AY19" s="26">
        <f>IF(B7L212C23=0,0,B7L212C17/B7L212C23)</f>
        <v>430.79570980194592</v>
      </c>
      <c r="AZ19" s="16" t="s">
        <v>15181</v>
      </c>
      <c r="BA19" s="17">
        <f>A1L212C24</f>
        <v>82892.5</v>
      </c>
      <c r="BB19" s="16" t="s">
        <v>15182</v>
      </c>
      <c r="BC19" s="23">
        <f>IF(B7L104C1=0,0,B7L212C25/B7L104C1)</f>
        <v>0.53522724671080013</v>
      </c>
      <c r="BD19" s="16" t="s">
        <v>15183</v>
      </c>
      <c r="BE19" s="23">
        <f>B7L212C26</f>
        <v>0.53522724671080013</v>
      </c>
      <c r="BF19" s="16" t="s">
        <v>15184</v>
      </c>
      <c r="BG19" s="17">
        <f>B7L212C27*B7L119C1</f>
        <v>4621.0986591831888</v>
      </c>
      <c r="BH19" s="16" t="s">
        <v>15185</v>
      </c>
      <c r="BI19" s="17">
        <f>B7L212C28</f>
        <v>4621.0986591831888</v>
      </c>
      <c r="BJ19" s="16" t="s">
        <v>15186</v>
      </c>
      <c r="BK19" s="23">
        <f>B7L212C29/24</f>
        <v>192.54577746596621</v>
      </c>
      <c r="BL19" s="16" t="s">
        <v>15187</v>
      </c>
      <c r="BM19" s="23">
        <f>B7L212C30</f>
        <v>192.54577746596621</v>
      </c>
      <c r="BN19" s="16" t="s">
        <v>15188</v>
      </c>
      <c r="BO19" s="26">
        <f>IF(B7L212C31=0,0,B7L212C25/B7L212C31)</f>
        <v>430.50801264469078</v>
      </c>
      <c r="BP19" s="16" t="s">
        <v>15189</v>
      </c>
      <c r="BQ19" s="17">
        <f>A1L212C27</f>
        <v>80812.799999999988</v>
      </c>
      <c r="BR19" s="16" t="s">
        <v>15190</v>
      </c>
      <c r="BS19" s="21">
        <f>IF(B7L105C1=0,0,B7L212C33/B7L105C1)</f>
        <v>0.51543987895980059</v>
      </c>
      <c r="BT19" s="16" t="s">
        <v>15191</v>
      </c>
      <c r="BU19" s="23">
        <f>B7L212C34</f>
        <v>0.51543987895980059</v>
      </c>
      <c r="BV19" s="16" t="s">
        <v>15192</v>
      </c>
      <c r="BW19" s="17">
        <f>B7L212C35*B7L120C1</f>
        <v>4450.4154356976696</v>
      </c>
      <c r="BX19" s="16" t="s">
        <v>15193</v>
      </c>
      <c r="BY19" s="17">
        <f>B7L212C36</f>
        <v>4450.4154356976696</v>
      </c>
      <c r="BZ19" s="16" t="s">
        <v>15194</v>
      </c>
      <c r="CA19" s="23">
        <f>B7L212C37/24</f>
        <v>185.4339764874029</v>
      </c>
      <c r="CB19" s="16" t="s">
        <v>15195</v>
      </c>
      <c r="CC19" s="23">
        <f>B7L212C38</f>
        <v>185.4339764874029</v>
      </c>
      <c r="CD19" s="16" t="s">
        <v>15196</v>
      </c>
      <c r="CE19" s="26">
        <f>IF(B7L212C39=0,0,B7L212C33/B7L212C39)</f>
        <v>435.80362957642689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566</v>
      </c>
      <c r="F20" s="16" t="s">
        <v>15198</v>
      </c>
      <c r="G20" s="21">
        <f>IF(B7L101C1=0,0,B7L213C1/B7L101C1)</f>
        <v>3.9535325256666864E-3</v>
      </c>
      <c r="H20" s="16" t="s">
        <v>15199</v>
      </c>
      <c r="I20" s="21">
        <f>B7L213C2</f>
        <v>3.9535325256666864E-3</v>
      </c>
      <c r="J20" s="16" t="s">
        <v>15200</v>
      </c>
      <c r="K20" s="17">
        <f>B7L213C3*B7L116C1</f>
        <v>32.117577065437686</v>
      </c>
      <c r="L20" s="16" t="s">
        <v>15201</v>
      </c>
      <c r="M20" s="23">
        <f>B7L213C4</f>
        <v>32.117577065437686</v>
      </c>
      <c r="N20" s="16" t="s">
        <v>15202</v>
      </c>
      <c r="O20" s="23">
        <f>B7L213C5/24</f>
        <v>1.3382323777265703</v>
      </c>
      <c r="P20" s="16" t="s">
        <v>15203</v>
      </c>
      <c r="Q20" s="23">
        <f>B7L213C6</f>
        <v>1.3382323777265703</v>
      </c>
      <c r="R20" s="16" t="s">
        <v>15204</v>
      </c>
      <c r="S20" s="25">
        <f>IF(B7L213C7=0,0,B7L213C1/B7L213C7)</f>
        <v>422.94597666328917</v>
      </c>
      <c r="T20" s="16" t="s">
        <v>15205</v>
      </c>
      <c r="U20" s="23">
        <f>A1L213C18</f>
        <v>527.5</v>
      </c>
      <c r="V20" s="16" t="s">
        <v>15206</v>
      </c>
      <c r="W20" s="23">
        <f>IF(B7L102C1=0,0,B7L213C9/B7L102C1)</f>
        <v>3.6900224967555437E-3</v>
      </c>
      <c r="X20" s="16" t="s">
        <v>15207</v>
      </c>
      <c r="Y20" s="23">
        <f>B7L213C10</f>
        <v>3.6900224967555437E-3</v>
      </c>
      <c r="Z20" s="16" t="s">
        <v>15208</v>
      </c>
      <c r="AA20" s="23">
        <f>B7L213C11*B7L117C1</f>
        <v>28.320114547672009</v>
      </c>
      <c r="AB20" s="16" t="s">
        <v>15209</v>
      </c>
      <c r="AC20" s="23">
        <f>B7L213C12</f>
        <v>28.320114547672009</v>
      </c>
      <c r="AD20" s="16" t="s">
        <v>15210</v>
      </c>
      <c r="AE20" s="23">
        <f>B7L213C13/24</f>
        <v>1.180004772819667</v>
      </c>
      <c r="AF20" s="16" t="s">
        <v>15211</v>
      </c>
      <c r="AG20" s="23">
        <f>B7L213C14</f>
        <v>1.180004772819667</v>
      </c>
      <c r="AH20" s="16" t="s">
        <v>15212</v>
      </c>
      <c r="AI20" s="26">
        <f>IF(B7L213C15=0,0,B7L213C9/B7L213C15)</f>
        <v>447.03209016648162</v>
      </c>
      <c r="AJ20" s="16" t="s">
        <v>15213</v>
      </c>
      <c r="AK20" s="23">
        <f>A1L213C21</f>
        <v>538.66666666666663</v>
      </c>
      <c r="AL20" s="16" t="s">
        <v>15214</v>
      </c>
      <c r="AM20" s="23">
        <f>IF(B7L103C1=0,0,B7L213C17/B7L103C1)</f>
        <v>3.6127964238824024E-3</v>
      </c>
      <c r="AN20" s="16" t="s">
        <v>15215</v>
      </c>
      <c r="AO20" s="23">
        <f>B7L213C18</f>
        <v>3.6127964238824024E-3</v>
      </c>
      <c r="AP20" s="16" t="s">
        <v>15216</v>
      </c>
      <c r="AQ20" s="23">
        <f>B7L213C19*B7L118C1</f>
        <v>30.009583906820989</v>
      </c>
      <c r="AR20" s="16" t="s">
        <v>15217</v>
      </c>
      <c r="AS20" s="23">
        <f>B7L213C20</f>
        <v>30.009583906820989</v>
      </c>
      <c r="AT20" s="16" t="s">
        <v>15218</v>
      </c>
      <c r="AU20" s="17">
        <f>B7L213C21/24</f>
        <v>1.2503993294508746</v>
      </c>
      <c r="AV20" s="16" t="s">
        <v>15219</v>
      </c>
      <c r="AW20" s="23">
        <f>B7L213C22</f>
        <v>1.2503993294508746</v>
      </c>
      <c r="AX20" s="16" t="s">
        <v>15220</v>
      </c>
      <c r="AY20" s="26">
        <f>IF(B7L213C23=0,0,B7L213C17/B7L213C23)</f>
        <v>430.7957098019458</v>
      </c>
      <c r="AZ20" s="16" t="s">
        <v>15221</v>
      </c>
      <c r="BA20" s="17">
        <f>A1L213C24</f>
        <v>540</v>
      </c>
      <c r="BB20" s="16" t="s">
        <v>15222</v>
      </c>
      <c r="BC20" s="23">
        <f>IF(B7L104C1=0,0,B7L213C25/B7L104C1)</f>
        <v>3.486717293166837E-3</v>
      </c>
      <c r="BD20" s="16" t="s">
        <v>15223</v>
      </c>
      <c r="BE20" s="23">
        <f>B7L213C26</f>
        <v>3.486717293166837E-3</v>
      </c>
      <c r="BF20" s="16" t="s">
        <v>15224</v>
      </c>
      <c r="BG20" s="23">
        <f>B7L213C27*B7L119C1</f>
        <v>30.103969309152479</v>
      </c>
      <c r="BH20" s="16" t="s">
        <v>15225</v>
      </c>
      <c r="BI20" s="23">
        <f>B7L213C28</f>
        <v>30.103969309152479</v>
      </c>
      <c r="BJ20" s="16" t="s">
        <v>15226</v>
      </c>
      <c r="BK20" s="23">
        <f>B7L213C29/24</f>
        <v>1.2543320545480199</v>
      </c>
      <c r="BL20" s="16" t="s">
        <v>15227</v>
      </c>
      <c r="BM20" s="23">
        <f>B7L213C30</f>
        <v>1.2543320545480199</v>
      </c>
      <c r="BN20" s="16" t="s">
        <v>15228</v>
      </c>
      <c r="BO20" s="26">
        <f>IF(B7L213C31=0,0,B7L213C25/B7L213C31)</f>
        <v>430.50801264469084</v>
      </c>
      <c r="BP20" s="16" t="s">
        <v>15229</v>
      </c>
      <c r="BQ20" s="23">
        <f>A1L213C27</f>
        <v>538.4</v>
      </c>
      <c r="BR20" s="16" t="s">
        <v>15230</v>
      </c>
      <c r="BS20" s="21">
        <f>IF(B7L105C1=0,0,B7L213C33/B7L105C1)</f>
        <v>3.4340207347345556E-3</v>
      </c>
      <c r="BT20" s="16" t="s">
        <v>15231</v>
      </c>
      <c r="BU20" s="23">
        <f>B7L213C34</f>
        <v>3.4340207347345556E-3</v>
      </c>
      <c r="BV20" s="16" t="s">
        <v>15232</v>
      </c>
      <c r="BW20" s="23">
        <f>B7L213C35*B7L120C1</f>
        <v>29.650051360423419</v>
      </c>
      <c r="BX20" s="16" t="s">
        <v>15233</v>
      </c>
      <c r="BY20" s="23">
        <f>B7L213C36</f>
        <v>29.650051360423419</v>
      </c>
      <c r="BZ20" s="16" t="s">
        <v>15234</v>
      </c>
      <c r="CA20" s="23">
        <f>B7L213C37/24</f>
        <v>1.235418806684309</v>
      </c>
      <c r="CB20" s="16" t="s">
        <v>15235</v>
      </c>
      <c r="CC20" s="23">
        <f>B7L213C38</f>
        <v>1.235418806684309</v>
      </c>
      <c r="CD20" s="16" t="s">
        <v>15236</v>
      </c>
      <c r="CE20" s="26">
        <f>IF(B7L213C39=0,0,B7L213C33/B7L213C39)</f>
        <v>435.80362957642689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162498</v>
      </c>
      <c r="F21" s="16" t="s">
        <v>15238</v>
      </c>
      <c r="G21" s="21">
        <f>IF(B7L101C1=0,0,B7L214C1/B7L101C1)</f>
        <v>1.1350549970950268</v>
      </c>
      <c r="H21" s="16" t="s">
        <v>15239</v>
      </c>
      <c r="I21" s="21">
        <f>B7L214C2</f>
        <v>1.1350549970950268</v>
      </c>
      <c r="J21" s="16" t="s">
        <v>15240</v>
      </c>
      <c r="K21" s="17">
        <f>B7L214C3*B7L116C1</f>
        <v>9220.9223285856751</v>
      </c>
      <c r="L21" s="16" t="s">
        <v>15241</v>
      </c>
      <c r="M21" s="17">
        <f>B7L214C4</f>
        <v>9220.9223285856751</v>
      </c>
      <c r="N21" s="16" t="s">
        <v>15242</v>
      </c>
      <c r="O21" s="23">
        <f>B7L214C5/24</f>
        <v>384.20509702440313</v>
      </c>
      <c r="P21" s="16" t="s">
        <v>15243</v>
      </c>
      <c r="Q21" s="23">
        <f>B7L214C6</f>
        <v>384.20509702440313</v>
      </c>
      <c r="R21" s="16" t="s">
        <v>15244</v>
      </c>
      <c r="S21" s="25">
        <f>IF(B7L214C7=0,0,B7L214C1/B7L214C7)</f>
        <v>422.94597666328929</v>
      </c>
      <c r="T21" s="16" t="s">
        <v>15245</v>
      </c>
      <c r="U21" s="17">
        <f>A1L214C18</f>
        <v>155260.5</v>
      </c>
      <c r="V21" s="16" t="s">
        <v>15246</v>
      </c>
      <c r="W21" s="23">
        <f>IF(B7L102C1=0,0,B7L214C9/B7L102C1)</f>
        <v>1.0860942897772778</v>
      </c>
      <c r="X21" s="16" t="s">
        <v>15247</v>
      </c>
      <c r="Y21" s="23">
        <f>B7L214C10</f>
        <v>1.0860942897772778</v>
      </c>
      <c r="Z21" s="16" t="s">
        <v>15248</v>
      </c>
      <c r="AA21" s="17">
        <f>B7L214C11*B7L117C1</f>
        <v>8335.535819391147</v>
      </c>
      <c r="AB21" s="16" t="s">
        <v>15249</v>
      </c>
      <c r="AC21" s="17">
        <f>B7L214C12</f>
        <v>8335.535819391147</v>
      </c>
      <c r="AD21" s="16" t="s">
        <v>15250</v>
      </c>
      <c r="AE21" s="23">
        <f>B7L214C13/24</f>
        <v>347.31399247463111</v>
      </c>
      <c r="AF21" s="16" t="s">
        <v>15251</v>
      </c>
      <c r="AG21" s="23">
        <f>B7L214C14</f>
        <v>347.31399247463111</v>
      </c>
      <c r="AH21" s="16" t="s">
        <v>15252</v>
      </c>
      <c r="AI21" s="26">
        <f>IF(B7L214C15=0,0,B7L214C9/B7L214C15)</f>
        <v>447.03209016648157</v>
      </c>
      <c r="AJ21" s="16" t="s">
        <v>15253</v>
      </c>
      <c r="AK21" s="17">
        <f>A1L214C21</f>
        <v>156923</v>
      </c>
      <c r="AL21" s="16" t="s">
        <v>15254</v>
      </c>
      <c r="AM21" s="23">
        <f>IF(B7L103C1=0,0,B7L214C17/B7L103C1)</f>
        <v>1.0524706433630537</v>
      </c>
      <c r="AN21" s="16" t="s">
        <v>15255</v>
      </c>
      <c r="AO21" s="23">
        <f>B7L214C18</f>
        <v>1.0524706433630537</v>
      </c>
      <c r="AP21" s="16" t="s">
        <v>15256</v>
      </c>
      <c r="AQ21" s="17">
        <f>B7L214C19*B7L118C1</f>
        <v>8742.3154741523576</v>
      </c>
      <c r="AR21" s="16" t="s">
        <v>15257</v>
      </c>
      <c r="AS21" s="17">
        <f>B7L214C20</f>
        <v>8742.3154741523576</v>
      </c>
      <c r="AT21" s="16" t="s">
        <v>15258</v>
      </c>
      <c r="AU21" s="17">
        <f>B7L214C21/24</f>
        <v>364.26314475634825</v>
      </c>
      <c r="AV21" s="16" t="s">
        <v>15259</v>
      </c>
      <c r="AW21" s="23">
        <f>B7L214C22</f>
        <v>364.26314475634825</v>
      </c>
      <c r="AX21" s="16" t="s">
        <v>15260</v>
      </c>
      <c r="AY21" s="26">
        <f>IF(B7L214C23=0,0,B7L214C17/B7L214C23)</f>
        <v>430.79570980194586</v>
      </c>
      <c r="AZ21" s="16" t="s">
        <v>15261</v>
      </c>
      <c r="BA21" s="17">
        <f>A1L214C24</f>
        <v>156972.5</v>
      </c>
      <c r="BB21" s="16" t="s">
        <v>15262</v>
      </c>
      <c r="BC21" s="23">
        <f>IF(B7L104C1=0,0,B7L214C25/B7L104C1)</f>
        <v>1.0135532042622803</v>
      </c>
      <c r="BD21" s="16" t="s">
        <v>15263</v>
      </c>
      <c r="BE21" s="23">
        <f>B7L214C26</f>
        <v>1.0135532042622803</v>
      </c>
      <c r="BF21" s="16" t="s">
        <v>15264</v>
      </c>
      <c r="BG21" s="17">
        <f>B7L214C27*B7L119C1</f>
        <v>8750.9172636684034</v>
      </c>
      <c r="BH21" s="16" t="s">
        <v>15265</v>
      </c>
      <c r="BI21" s="17">
        <f>B7L214C28</f>
        <v>8750.9172636684034</v>
      </c>
      <c r="BJ21" s="16" t="s">
        <v>15266</v>
      </c>
      <c r="BK21" s="23">
        <f>B7L214C29/24</f>
        <v>364.62155265285014</v>
      </c>
      <c r="BL21" s="16" t="s">
        <v>15267</v>
      </c>
      <c r="BM21" s="23">
        <f>B7L214C30</f>
        <v>364.62155265285014</v>
      </c>
      <c r="BN21" s="16" t="s">
        <v>15268</v>
      </c>
      <c r="BO21" s="26">
        <f>IF(B7L214C31=0,0,B7L214C25/B7L214C31)</f>
        <v>430.50801264469078</v>
      </c>
      <c r="BP21" s="16" t="s">
        <v>15269</v>
      </c>
      <c r="BQ21" s="17">
        <f>A1L214C27</f>
        <v>156668</v>
      </c>
      <c r="BR21" s="16" t="s">
        <v>15270</v>
      </c>
      <c r="BS21" s="21">
        <f>IF(B7L105C1=0,0,B7L214C33/B7L105C1)</f>
        <v>0.99925921335325663</v>
      </c>
      <c r="BT21" s="16" t="s">
        <v>15271</v>
      </c>
      <c r="BU21" s="23">
        <f>B7L214C34</f>
        <v>0.99925921335325663</v>
      </c>
      <c r="BV21" s="16" t="s">
        <v>15272</v>
      </c>
      <c r="BW21" s="17">
        <f>B7L214C35*B7L120C1</f>
        <v>8627.8124935639225</v>
      </c>
      <c r="BX21" s="16" t="s">
        <v>15273</v>
      </c>
      <c r="BY21" s="17">
        <f>B7L214C36</f>
        <v>8627.8124935639225</v>
      </c>
      <c r="BZ21" s="16" t="s">
        <v>15274</v>
      </c>
      <c r="CA21" s="23">
        <f>B7L214C37/24</f>
        <v>359.49218723183009</v>
      </c>
      <c r="CB21" s="16" t="s">
        <v>15275</v>
      </c>
      <c r="CC21" s="23">
        <f>B7L214C38</f>
        <v>359.49218723183009</v>
      </c>
      <c r="CD21" s="16" t="s">
        <v>15276</v>
      </c>
      <c r="CE21" s="26">
        <f>IF(B7L214C39=0,0,B7L214C33/B7L214C39)</f>
        <v>435.80362957642694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1227</v>
      </c>
      <c r="F22" s="16" t="s">
        <v>15278</v>
      </c>
      <c r="G22" s="21">
        <f>IF(B7L101C1=0,0,B7L215C1/B7L101C1)</f>
        <v>8.5706438321431523E-3</v>
      </c>
      <c r="H22" s="16" t="s">
        <v>15279</v>
      </c>
      <c r="I22" s="21">
        <f>B7L215C2</f>
        <v>8.5706438321431523E-3</v>
      </c>
      <c r="J22" s="16" t="s">
        <v>15280</v>
      </c>
      <c r="K22" s="17">
        <f>B7L215C3*B7L116C1</f>
        <v>69.62591353231808</v>
      </c>
      <c r="L22" s="16" t="s">
        <v>15281</v>
      </c>
      <c r="M22" s="23">
        <f>B7L215C4</f>
        <v>69.62591353231808</v>
      </c>
      <c r="N22" s="16" t="s">
        <v>15282</v>
      </c>
      <c r="O22" s="23">
        <f>B7L215C5/24</f>
        <v>2.9010797305132532</v>
      </c>
      <c r="P22" s="16" t="s">
        <v>15283</v>
      </c>
      <c r="Q22" s="23">
        <f>B7L215C6</f>
        <v>2.9010797305132532</v>
      </c>
      <c r="R22" s="16" t="s">
        <v>15284</v>
      </c>
      <c r="S22" s="25">
        <f>IF(B7L215C7=0,0,B7L215C1/B7L215C7)</f>
        <v>422.94597666328929</v>
      </c>
      <c r="T22" s="16" t="s">
        <v>15285</v>
      </c>
      <c r="U22" s="17">
        <f>A1L215C18</f>
        <v>1183</v>
      </c>
      <c r="V22" s="16" t="s">
        <v>15286</v>
      </c>
      <c r="W22" s="23">
        <f>IF(B7L102C1=0,0,B7L215C9/B7L102C1)</f>
        <v>8.2754438173683574E-3</v>
      </c>
      <c r="X22" s="16" t="s">
        <v>15287</v>
      </c>
      <c r="Y22" s="23">
        <f>B7L215C10</f>
        <v>8.2754438173683574E-3</v>
      </c>
      <c r="Z22" s="16" t="s">
        <v>15288</v>
      </c>
      <c r="AA22" s="23">
        <f>B7L215C11*B7L117C1</f>
        <v>63.512218976106141</v>
      </c>
      <c r="AB22" s="16" t="s">
        <v>15289</v>
      </c>
      <c r="AC22" s="23">
        <f>B7L215C12</f>
        <v>63.512218976106141</v>
      </c>
      <c r="AD22" s="16" t="s">
        <v>15290</v>
      </c>
      <c r="AE22" s="23">
        <f>B7L215C13/24</f>
        <v>2.6463424573377559</v>
      </c>
      <c r="AF22" s="16" t="s">
        <v>15291</v>
      </c>
      <c r="AG22" s="23">
        <f>B7L215C14</f>
        <v>2.6463424573377559</v>
      </c>
      <c r="AH22" s="16" t="s">
        <v>15292</v>
      </c>
      <c r="AI22" s="26">
        <f>IF(B7L215C15=0,0,B7L215C9/B7L215C15)</f>
        <v>447.03209016648151</v>
      </c>
      <c r="AJ22" s="16" t="s">
        <v>15293</v>
      </c>
      <c r="AK22" s="17">
        <f>A1L215C21</f>
        <v>1152.6666666666665</v>
      </c>
      <c r="AL22" s="16" t="s">
        <v>15294</v>
      </c>
      <c r="AM22" s="23">
        <f>IF(B7L103C1=0,0,B7L215C17/B7L103C1)</f>
        <v>7.7308477931840019E-3</v>
      </c>
      <c r="AN22" s="16" t="s">
        <v>15295</v>
      </c>
      <c r="AO22" s="23">
        <f>B7L215C18</f>
        <v>7.7308477931840019E-3</v>
      </c>
      <c r="AP22" s="16" t="s">
        <v>15296</v>
      </c>
      <c r="AQ22" s="23">
        <f>B7L215C19*B7L118C1</f>
        <v>64.216052691699858</v>
      </c>
      <c r="AR22" s="16" t="s">
        <v>15297</v>
      </c>
      <c r="AS22" s="23">
        <f>B7L215C20</f>
        <v>64.216052691699858</v>
      </c>
      <c r="AT22" s="16" t="s">
        <v>15298</v>
      </c>
      <c r="AU22" s="17">
        <f>B7L215C21/24</f>
        <v>2.6756688621541609</v>
      </c>
      <c r="AV22" s="16" t="s">
        <v>15299</v>
      </c>
      <c r="AW22" s="23">
        <f>B7L215C22</f>
        <v>2.6756688621541609</v>
      </c>
      <c r="AX22" s="16" t="s">
        <v>15300</v>
      </c>
      <c r="AY22" s="26">
        <f>IF(B7L215C23=0,0,B7L215C17/B7L215C23)</f>
        <v>430.79570980194586</v>
      </c>
      <c r="AZ22" s="16" t="s">
        <v>15301</v>
      </c>
      <c r="BA22" s="17">
        <f>A1L215C24</f>
        <v>1231.75</v>
      </c>
      <c r="BB22" s="16" t="s">
        <v>15302</v>
      </c>
      <c r="BC22" s="23">
        <f>IF(B7L104C1=0,0,B7L215C25/B7L104C1)</f>
        <v>7.9532667145523171E-3</v>
      </c>
      <c r="BD22" s="16" t="s">
        <v>15303</v>
      </c>
      <c r="BE22" s="23">
        <f>B7L215C26</f>
        <v>7.9532667145523171E-3</v>
      </c>
      <c r="BF22" s="16" t="s">
        <v>15304</v>
      </c>
      <c r="BG22" s="23">
        <f>B7L215C27*B7L119C1</f>
        <v>68.667711475089931</v>
      </c>
      <c r="BH22" s="16" t="s">
        <v>15305</v>
      </c>
      <c r="BI22" s="23">
        <f>B7L215C28</f>
        <v>68.667711475089931</v>
      </c>
      <c r="BJ22" s="16" t="s">
        <v>15306</v>
      </c>
      <c r="BK22" s="23">
        <f>B7L215C29/24</f>
        <v>2.8611546447954139</v>
      </c>
      <c r="BL22" s="16" t="s">
        <v>15307</v>
      </c>
      <c r="BM22" s="23">
        <f>B7L215C30</f>
        <v>2.8611546447954139</v>
      </c>
      <c r="BN22" s="16" t="s">
        <v>15308</v>
      </c>
      <c r="BO22" s="26">
        <f>IF(B7L215C31=0,0,B7L215C25/B7L215C31)</f>
        <v>430.50801264469084</v>
      </c>
      <c r="BP22" s="16" t="s">
        <v>15309</v>
      </c>
      <c r="BQ22" s="17">
        <f>A1L215C27</f>
        <v>1260.2</v>
      </c>
      <c r="BR22" s="16" t="s">
        <v>15310</v>
      </c>
      <c r="BS22" s="21">
        <f>IF(B7L105C1=0,0,B7L215C33/B7L105C1)</f>
        <v>8.0378026187081855E-3</v>
      </c>
      <c r="BT22" s="16" t="s">
        <v>15311</v>
      </c>
      <c r="BU22" s="23">
        <f>B7L215C34</f>
        <v>8.0378026187081855E-3</v>
      </c>
      <c r="BV22" s="16" t="s">
        <v>15312</v>
      </c>
      <c r="BW22" s="23">
        <f>B7L215C35*B7L120C1</f>
        <v>69.400064495552741</v>
      </c>
      <c r="BX22" s="16" t="s">
        <v>15313</v>
      </c>
      <c r="BY22" s="23">
        <f>B7L215C36</f>
        <v>69.400064495552741</v>
      </c>
      <c r="BZ22" s="16" t="s">
        <v>15314</v>
      </c>
      <c r="CA22" s="23">
        <f>B7L215C37/24</f>
        <v>2.891669353981364</v>
      </c>
      <c r="CB22" s="16" t="s">
        <v>15315</v>
      </c>
      <c r="CC22" s="23">
        <f>B7L215C38</f>
        <v>2.891669353981364</v>
      </c>
      <c r="CD22" s="16" t="s">
        <v>15316</v>
      </c>
      <c r="CE22" s="26">
        <f>IF(B7L215C39=0,0,B7L215C33/B7L215C39)</f>
        <v>435.80362957642689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3478366</v>
      </c>
      <c r="F23" s="16" t="s">
        <v>15318</v>
      </c>
      <c r="G23" s="21">
        <f>IF(B7L101C1=0,0,B7L216C1/B7L101C1)</f>
        <v>24.296524942001994</v>
      </c>
      <c r="H23" s="16" t="s">
        <v>15319</v>
      </c>
      <c r="I23" s="21">
        <f>B7L216C2</f>
        <v>24.296524942001994</v>
      </c>
      <c r="J23" s="16" t="s">
        <v>15320</v>
      </c>
      <c r="K23" s="17">
        <f>B7L216C3*B7L116C1</f>
        <v>197379.30753851274</v>
      </c>
      <c r="L23" s="16" t="s">
        <v>15321</v>
      </c>
      <c r="M23" s="17">
        <f>B7L216C4</f>
        <v>197379.30753851274</v>
      </c>
      <c r="N23" s="16" t="s">
        <v>15322</v>
      </c>
      <c r="O23" s="17">
        <f>B7L216C5/24</f>
        <v>8224.1378141046971</v>
      </c>
      <c r="P23" s="16" t="s">
        <v>15323</v>
      </c>
      <c r="Q23" s="17">
        <f>B7L216C6</f>
        <v>8224.1378141046971</v>
      </c>
      <c r="R23" s="16" t="s">
        <v>15324</v>
      </c>
      <c r="S23" s="25">
        <f>IF(B7L216C7=0,0,B7L216C1/B7L216C7)</f>
        <v>422.94597666328929</v>
      </c>
      <c r="T23" s="16" t="s">
        <v>15325</v>
      </c>
      <c r="U23" s="17">
        <f>A1L216C18</f>
        <v>3491426</v>
      </c>
      <c r="V23" s="16" t="s">
        <v>15326</v>
      </c>
      <c r="W23" s="23">
        <f>IF(B7L102C1=0,0,B7L216C9/B7L102C1)</f>
        <v>24.423583859255395</v>
      </c>
      <c r="X23" s="16" t="s">
        <v>15327</v>
      </c>
      <c r="Y23" s="23">
        <f>B7L216C10</f>
        <v>24.423583859255395</v>
      </c>
      <c r="Z23" s="16" t="s">
        <v>15328</v>
      </c>
      <c r="AA23" s="17">
        <f>B7L216C11*B7L117C1</f>
        <v>187445.65735491997</v>
      </c>
      <c r="AB23" s="16" t="s">
        <v>15329</v>
      </c>
      <c r="AC23" s="17">
        <f>B7L216C12</f>
        <v>187445.65735491997</v>
      </c>
      <c r="AD23" s="16" t="s">
        <v>15330</v>
      </c>
      <c r="AE23" s="17">
        <f>B7L216C13/24</f>
        <v>7810.2357231216656</v>
      </c>
      <c r="AF23" s="16" t="s">
        <v>15331</v>
      </c>
      <c r="AG23" s="17">
        <f>B7L216C14</f>
        <v>7810.2357231216656</v>
      </c>
      <c r="AH23" s="16" t="s">
        <v>15332</v>
      </c>
      <c r="AI23" s="26">
        <f>IF(B7L216C15=0,0,B7L216C9/B7L216C15)</f>
        <v>447.03209016648157</v>
      </c>
      <c r="AJ23" s="16" t="s">
        <v>15333</v>
      </c>
      <c r="AK23" s="17">
        <f>A1L216C21</f>
        <v>3548599.6666666665</v>
      </c>
      <c r="AL23" s="16" t="s">
        <v>15334</v>
      </c>
      <c r="AM23" s="23">
        <f>IF(B7L103C1=0,0,B7L216C17/B7L103C1)</f>
        <v>23.80018846322454</v>
      </c>
      <c r="AN23" s="16" t="s">
        <v>15335</v>
      </c>
      <c r="AO23" s="23">
        <f>B7L216C18</f>
        <v>23.80018846322454</v>
      </c>
      <c r="AP23" s="16" t="s">
        <v>15336</v>
      </c>
      <c r="AQ23" s="17">
        <f>B7L216C19*B7L118C1</f>
        <v>197695.54353072462</v>
      </c>
      <c r="AR23" s="16" t="s">
        <v>15337</v>
      </c>
      <c r="AS23" s="17">
        <f>B7L216C20</f>
        <v>197695.54353072462</v>
      </c>
      <c r="AT23" s="16" t="s">
        <v>15338</v>
      </c>
      <c r="AU23" s="17">
        <f>B7L216C21/24</f>
        <v>8237.3143137801926</v>
      </c>
      <c r="AV23" s="16" t="s">
        <v>15339</v>
      </c>
      <c r="AW23" s="17">
        <f>B7L216C22</f>
        <v>8237.3143137801926</v>
      </c>
      <c r="AX23" s="16" t="s">
        <v>15340</v>
      </c>
      <c r="AY23" s="26">
        <f>IF(B7L216C23=0,0,B7L216C17/B7L216C23)</f>
        <v>430.79570980194586</v>
      </c>
      <c r="AZ23" s="16" t="s">
        <v>15341</v>
      </c>
      <c r="BA23" s="17">
        <f>A1L216C24</f>
        <v>3643015.25</v>
      </c>
      <c r="BB23" s="16" t="s">
        <v>15342</v>
      </c>
      <c r="BC23" s="23">
        <f>IF(B7L104C1=0,0,B7L216C25/B7L104C1)</f>
        <v>23.522526428602792</v>
      </c>
      <c r="BD23" s="16" t="s">
        <v>15343</v>
      </c>
      <c r="BE23" s="23">
        <f>B7L216C26</f>
        <v>23.522526428602792</v>
      </c>
      <c r="BF23" s="16" t="s">
        <v>15344</v>
      </c>
      <c r="BG23" s="17">
        <f>B7L216C27*B7L119C1</f>
        <v>203091.14681254525</v>
      </c>
      <c r="BH23" s="16" t="s">
        <v>15345</v>
      </c>
      <c r="BI23" s="17">
        <f>B7L216C28</f>
        <v>203091.14681254525</v>
      </c>
      <c r="BJ23" s="16" t="s">
        <v>15346</v>
      </c>
      <c r="BK23" s="17">
        <f>B7L216C29/24</f>
        <v>8462.1311171893849</v>
      </c>
      <c r="BL23" s="16" t="s">
        <v>15347</v>
      </c>
      <c r="BM23" s="17">
        <f>B7L216C30</f>
        <v>8462.1311171893849</v>
      </c>
      <c r="BN23" s="16" t="s">
        <v>15348</v>
      </c>
      <c r="BO23" s="26">
        <f>IF(B7L216C31=0,0,B7L216C25/B7L216C31)</f>
        <v>430.50801264469089</v>
      </c>
      <c r="BP23" s="16" t="s">
        <v>15349</v>
      </c>
      <c r="BQ23" s="17">
        <f>A1L216C27</f>
        <v>3655165.8</v>
      </c>
      <c r="BR23" s="16" t="s">
        <v>15350</v>
      </c>
      <c r="BS23" s="21">
        <f>IF(B7L105C1=0,0,B7L216C33/B7L105C1)</f>
        <v>23.313363941479604</v>
      </c>
      <c r="BT23" s="16" t="s">
        <v>15351</v>
      </c>
      <c r="BU23" s="23">
        <f>B7L216C34</f>
        <v>23.313363941479604</v>
      </c>
      <c r="BV23" s="16" t="s">
        <v>15352</v>
      </c>
      <c r="BW23" s="17">
        <f>B7L216C35*B7L120C1</f>
        <v>201292.44743845309</v>
      </c>
      <c r="BX23" s="16" t="s">
        <v>15353</v>
      </c>
      <c r="BY23" s="17">
        <f>B7L216C36</f>
        <v>201292.44743845309</v>
      </c>
      <c r="BZ23" s="16" t="s">
        <v>15354</v>
      </c>
      <c r="CA23" s="17">
        <f>B7L216C37/24</f>
        <v>8387.1853099355449</v>
      </c>
      <c r="CB23" s="16" t="s">
        <v>15355</v>
      </c>
      <c r="CC23" s="17">
        <f>B7L216C38</f>
        <v>8387.1853099355449</v>
      </c>
      <c r="CD23" s="16" t="s">
        <v>15356</v>
      </c>
      <c r="CE23" s="26">
        <f>IF(B7L216C39=0,0,B7L216C33/B7L216C39)</f>
        <v>435.80362957642694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3536E6-DB2F-4122-BA2D-00D787E896B1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23">
        <f>A1L301C16</f>
        <v>2.4500000000000001E-2</v>
      </c>
      <c r="Z8" s="16" t="s">
        <v>11996</v>
      </c>
      <c r="AA8" s="27">
        <f>A1L501C5</f>
        <v>1.8</v>
      </c>
      <c r="AB8" s="16" t="s">
        <v>15419</v>
      </c>
      <c r="AC8" s="23">
        <f>B7L301C11*B7L301C12</f>
        <v>4.41E-2</v>
      </c>
      <c r="AD8" s="16" t="s">
        <v>15411</v>
      </c>
      <c r="AE8" s="17">
        <f>A1L521C1</f>
        <v>1</v>
      </c>
      <c r="AF8" s="16" t="s">
        <v>15420</v>
      </c>
      <c r="AG8" s="23">
        <f>B7L301C13*B7L301C14</f>
        <v>4.41E-2</v>
      </c>
      <c r="AH8" s="16" t="s">
        <v>15413</v>
      </c>
      <c r="AI8" s="17">
        <f>A1L521C6</f>
        <v>2</v>
      </c>
      <c r="AJ8" s="16" t="s">
        <v>15421</v>
      </c>
      <c r="AK8" s="23">
        <f>B7L301C11*B7L301C16</f>
        <v>4.9000000000000002E-2</v>
      </c>
      <c r="AL8" s="16" t="s">
        <v>15415</v>
      </c>
      <c r="AM8" s="17">
        <f>A1L521C9</f>
        <v>4</v>
      </c>
      <c r="AN8" s="16" t="s">
        <v>15422</v>
      </c>
      <c r="AO8" s="23">
        <f>B7L301C13*B7L301C18</f>
        <v>0.1764</v>
      </c>
      <c r="AP8" s="16" t="s">
        <v>15423</v>
      </c>
      <c r="AQ8" s="23">
        <f>B7L301C19*B7L121C1</f>
        <v>0.45863999999999999</v>
      </c>
      <c r="AR8" s="16" t="s">
        <v>15424</v>
      </c>
      <c r="AS8" s="23">
        <f>A1L301C17</f>
        <v>1.6333333333333335E-2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2.9400000000000003E-2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2.9400000000000003E-2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3.266666666666667E-2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0.11760000000000001</v>
      </c>
      <c r="BJ8" s="16" t="s">
        <v>15429</v>
      </c>
      <c r="BK8" s="23">
        <f>B7L301C29*B7L121C1</f>
        <v>0.30576000000000003</v>
      </c>
      <c r="BL8" s="16" t="s">
        <v>15430</v>
      </c>
      <c r="BM8" s="23">
        <f>A1L301C18</f>
        <v>1.225E-2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2.205E-2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2.205E-2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2.4500000000000001E-2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8.8200000000000001E-2</v>
      </c>
      <c r="CD8" s="16" t="s">
        <v>15435</v>
      </c>
      <c r="CE8" s="23">
        <f>B7L301C39*B7L121C1</f>
        <v>0.22932</v>
      </c>
      <c r="CF8" s="16" t="s">
        <v>15436</v>
      </c>
      <c r="CG8" s="23">
        <f>A1L301C19</f>
        <v>0.01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1.8000000000000002E-2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1.8000000000000002E-2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0.02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7.2000000000000008E-2</v>
      </c>
      <c r="CX8" s="16" t="s">
        <v>15441</v>
      </c>
      <c r="CY8" s="23">
        <f>B7L301C49*B7L121C1</f>
        <v>0.18720000000000003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16.716999999999999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30.090599999999998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30.090599999999998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33.433999999999997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120.36239999999999</v>
      </c>
      <c r="V9" s="16" t="s">
        <v>15450</v>
      </c>
      <c r="W9" s="17">
        <f>B7L302C9*B7L121C1</f>
        <v>312.94223999999997</v>
      </c>
      <c r="X9" s="16" t="s">
        <v>15451</v>
      </c>
      <c r="Y9" s="17">
        <f>A1L304C16</f>
        <v>15.182499999999999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27.328499999999998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27.328499999999998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30.364999999999998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109.31399999999999</v>
      </c>
      <c r="AP9" s="16" t="s">
        <v>15456</v>
      </c>
      <c r="AQ9" s="17">
        <f>B7L302C19*B7L121C1</f>
        <v>284.21639999999996</v>
      </c>
      <c r="AR9" s="16" t="s">
        <v>15457</v>
      </c>
      <c r="AS9" s="17">
        <f>A1L304C17</f>
        <v>14.127666666666665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25.429799999999997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25.429799999999997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28.255333333333329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101.71919999999999</v>
      </c>
      <c r="BJ9" s="16" t="s">
        <v>15462</v>
      </c>
      <c r="BK9" s="17">
        <f>B7L302C29*B7L121C1</f>
        <v>264.46992</v>
      </c>
      <c r="BL9" s="16" t="s">
        <v>15463</v>
      </c>
      <c r="BM9" s="17">
        <f>A1L304C18</f>
        <v>13.207749999999999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23.773949999999999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23.773949999999999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26.415499999999998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95.095799999999997</v>
      </c>
      <c r="CD9" s="16" t="s">
        <v>15468</v>
      </c>
      <c r="CE9" s="17">
        <f>B7L302C39*B7L121C1</f>
        <v>247.24907999999999</v>
      </c>
      <c r="CF9" s="16" t="s">
        <v>15469</v>
      </c>
      <c r="CG9" s="17">
        <f>A1L304C19</f>
        <v>12.5382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22.568760000000001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22.568760000000001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25.0764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90.275040000000004</v>
      </c>
      <c r="CX9" s="16" t="s">
        <v>15474</v>
      </c>
      <c r="CY9" s="17">
        <f>B7L302C49*B7L121C1</f>
        <v>234.71510400000003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53.066000000000003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106.13200000000001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106.13200000000001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106.13200000000001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424.52800000000002</v>
      </c>
      <c r="V10" s="16" t="s">
        <v>15483</v>
      </c>
      <c r="W10" s="17">
        <f>B7L303C9*B7L121C1</f>
        <v>1103.7728000000002</v>
      </c>
      <c r="X10" s="16" t="s">
        <v>15484</v>
      </c>
      <c r="Y10" s="23">
        <f>A1L305C16</f>
        <v>50.384500000000003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100.76900000000001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100.76900000000001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100.76900000000001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403.07600000000002</v>
      </c>
      <c r="AP10" s="16" t="s">
        <v>15489</v>
      </c>
      <c r="AQ10" s="17">
        <f>B7L303C19*B7L121C1</f>
        <v>1047.9976000000001</v>
      </c>
      <c r="AR10" s="16" t="s">
        <v>15490</v>
      </c>
      <c r="AS10" s="23">
        <f>A1L305C17</f>
        <v>53.521666666666668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107.04333333333334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107.04333333333334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107.04333333333334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428.17333333333335</v>
      </c>
      <c r="BJ10" s="16" t="s">
        <v>15495</v>
      </c>
      <c r="BK10" s="17">
        <f>B7L303C29*B7L121C1</f>
        <v>1113.2506666666668</v>
      </c>
      <c r="BL10" s="16" t="s">
        <v>15496</v>
      </c>
      <c r="BM10" s="23">
        <f>A1L305C18</f>
        <v>86.28325000000001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172.56650000000002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172.56650000000002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172.56650000000002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690.26600000000008</v>
      </c>
      <c r="CD10" s="16" t="s">
        <v>15501</v>
      </c>
      <c r="CE10" s="17">
        <f>B7L303C39*B7L121C1</f>
        <v>1794.6916000000003</v>
      </c>
      <c r="CF10" s="16" t="s">
        <v>15502</v>
      </c>
      <c r="CG10" s="23">
        <f>A1L305C19</f>
        <v>111.5598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223.11959999999999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223.11959999999999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223.11959999999999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892.47839999999997</v>
      </c>
      <c r="CX10" s="16" t="s">
        <v>15507</v>
      </c>
      <c r="CY10" s="17">
        <f>B7L303C49*B7L121C1</f>
        <v>2320.4438399999999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399.26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798.52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798.52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798.52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3194.08</v>
      </c>
      <c r="V11" s="16" t="s">
        <v>15516</v>
      </c>
      <c r="W11" s="17">
        <f>B7L304C9*B7L121C1</f>
        <v>8304.6080000000002</v>
      </c>
      <c r="X11" s="16" t="s">
        <v>15517</v>
      </c>
      <c r="Y11" s="17">
        <f>A1L308C16</f>
        <v>389.55649999999997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779.11299999999994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779.11299999999994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779.11299999999994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3116.4519999999998</v>
      </c>
      <c r="AP11" s="16" t="s">
        <v>15522</v>
      </c>
      <c r="AQ11" s="17">
        <f>B7L304C19*B7L121C1</f>
        <v>8102.7752</v>
      </c>
      <c r="AR11" s="16" t="s">
        <v>15523</v>
      </c>
      <c r="AS11" s="17">
        <f>A1L308C17</f>
        <v>410.14366666666666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820.28733333333332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820.28733333333332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820.28733333333332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3281.1493333333333</v>
      </c>
      <c r="BJ11" s="16" t="s">
        <v>15528</v>
      </c>
      <c r="BK11" s="17">
        <f>B7L304C29*B7L121C1</f>
        <v>8530.9882666666672</v>
      </c>
      <c r="BL11" s="16" t="s">
        <v>15529</v>
      </c>
      <c r="BM11" s="17">
        <f>A1L308C18</f>
        <v>432.68574999999998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865.37149999999997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865.37149999999997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865.37149999999997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3461.4859999999999</v>
      </c>
      <c r="CD11" s="16" t="s">
        <v>15534</v>
      </c>
      <c r="CE11" s="17">
        <f>B7L304C39*B7L121C1</f>
        <v>8999.8636000000006</v>
      </c>
      <c r="CF11" s="16" t="s">
        <v>15535</v>
      </c>
      <c r="CG11" s="17">
        <f>A1L308C19</f>
        <v>449.29499999999996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898.58999999999992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898.58999999999992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898.58999999999992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3594.3599999999997</v>
      </c>
      <c r="CX11" s="16" t="s">
        <v>15540</v>
      </c>
      <c r="CY11" s="17">
        <f>B7L304C49*B7L121C1</f>
        <v>9345.3359999999993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99.28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198.56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198.56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198.56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794.24</v>
      </c>
      <c r="V12" s="16" t="s">
        <v>15549</v>
      </c>
      <c r="W12" s="17">
        <f>B7L305C9*B7L121C1</f>
        <v>2065.0239999999999</v>
      </c>
      <c r="X12" s="16" t="s">
        <v>15550</v>
      </c>
      <c r="Y12" s="23">
        <f>A1L309C16</f>
        <v>90.009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180.018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180.018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180.018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720.072</v>
      </c>
      <c r="AP12" s="16" t="s">
        <v>15555</v>
      </c>
      <c r="AQ12" s="17">
        <f>B7L305C19*B7L121C1</f>
        <v>1872.1872000000001</v>
      </c>
      <c r="AR12" s="16" t="s">
        <v>15556</v>
      </c>
      <c r="AS12" s="23">
        <f>A1L309C17</f>
        <v>88.614666666666665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177.22933333333333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177.22933333333333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177.22933333333333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708.91733333333332</v>
      </c>
      <c r="BJ12" s="16" t="s">
        <v>15561</v>
      </c>
      <c r="BK12" s="17">
        <f>B7L305C29*B7L121C1</f>
        <v>1843.1850666666667</v>
      </c>
      <c r="BL12" s="16" t="s">
        <v>15562</v>
      </c>
      <c r="BM12" s="23">
        <f>A1L309C18</f>
        <v>89.414500000000004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178.82900000000001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178.82900000000001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178.82900000000001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715.31600000000003</v>
      </c>
      <c r="CD12" s="16" t="s">
        <v>15567</v>
      </c>
      <c r="CE12" s="17">
        <f>B7L305C39*B7L121C1</f>
        <v>1859.8216000000002</v>
      </c>
      <c r="CF12" s="16" t="s">
        <v>15568</v>
      </c>
      <c r="CG12" s="23">
        <f>A1L309C19</f>
        <v>92.817000000000007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185.63400000000001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185.63400000000001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185.63400000000001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742.53600000000006</v>
      </c>
      <c r="CX12" s="16" t="s">
        <v>15573</v>
      </c>
      <c r="CY12" s="17">
        <f>B7L305C49*B7L121C1</f>
        <v>1930.5936000000002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1067.902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2135.8040000000001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2135.8040000000001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2135.8040000000001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8543.2160000000003</v>
      </c>
      <c r="V13" s="16" t="s">
        <v>15582</v>
      </c>
      <c r="W13" s="17">
        <f>B7L306C9*B7L121C1</f>
        <v>22212.3616</v>
      </c>
      <c r="X13" s="16" t="s">
        <v>15583</v>
      </c>
      <c r="Y13" s="17">
        <f>A1L312C16</f>
        <v>1067.5920000000001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2135.1840000000002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2135.1840000000002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2135.1840000000002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8540.7360000000008</v>
      </c>
      <c r="AP13" s="16" t="s">
        <v>15588</v>
      </c>
      <c r="AQ13" s="17">
        <f>B7L306C19*B7L121C1</f>
        <v>22205.913600000003</v>
      </c>
      <c r="AR13" s="16" t="s">
        <v>15589</v>
      </c>
      <c r="AS13" s="17">
        <f>A1L312C17</f>
        <v>1064.1516666666669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2128.3033333333337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2128.3033333333337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2128.3033333333337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8513.213333333335</v>
      </c>
      <c r="BJ13" s="16" t="s">
        <v>15594</v>
      </c>
      <c r="BK13" s="17">
        <f>B7L306C29*B7L121C1</f>
        <v>22134.354666666673</v>
      </c>
      <c r="BL13" s="16" t="s">
        <v>15595</v>
      </c>
      <c r="BM13" s="17">
        <f>A1L312C18</f>
        <v>1088.5142500000002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2177.0285000000003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2177.0285000000003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2177.0285000000003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8708.1140000000014</v>
      </c>
      <c r="CD13" s="16" t="s">
        <v>15600</v>
      </c>
      <c r="CE13" s="17">
        <f>B7L306C39*B7L121C1</f>
        <v>22641.096400000006</v>
      </c>
      <c r="CF13" s="16" t="s">
        <v>15601</v>
      </c>
      <c r="CG13" s="17">
        <f>A1L312C19</f>
        <v>1134.172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2268.3440000000001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2268.3440000000001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2268.3440000000001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9073.3760000000002</v>
      </c>
      <c r="CX13" s="16" t="s">
        <v>15606</v>
      </c>
      <c r="CY13" s="17">
        <f>B7L306C49*B7L121C1</f>
        <v>23590.777600000001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45.414000000000001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90.828000000000003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90.828000000000003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90.828000000000003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363.31200000000001</v>
      </c>
      <c r="V14" s="16" t="s">
        <v>15615</v>
      </c>
      <c r="W14" s="23">
        <f>B7L307C9*B7L121C1</f>
        <v>944.61120000000005</v>
      </c>
      <c r="X14" s="16" t="s">
        <v>15616</v>
      </c>
      <c r="Y14" s="23">
        <f>A1L313C16</f>
        <v>46.349000000000004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92.698000000000008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92.698000000000008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92.698000000000008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370.79200000000003</v>
      </c>
      <c r="AP14" s="16" t="s">
        <v>15621</v>
      </c>
      <c r="AQ14" s="23">
        <f>B7L307C19*B7L121C1</f>
        <v>964.05920000000015</v>
      </c>
      <c r="AR14" s="16" t="s">
        <v>15622</v>
      </c>
      <c r="AS14" s="23">
        <f>A1L313C17</f>
        <v>47.012999999999998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94.025999999999996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94.025999999999996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94.025999999999996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376.10399999999998</v>
      </c>
      <c r="BJ14" s="16" t="s">
        <v>15627</v>
      </c>
      <c r="BK14" s="23">
        <f>B7L307C29*B7L121C1</f>
        <v>977.87040000000002</v>
      </c>
      <c r="BL14" s="16" t="s">
        <v>15628</v>
      </c>
      <c r="BM14" s="23">
        <f>A1L313C18</f>
        <v>49.001249999999999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98.002499999999998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98.002499999999998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98.002499999999998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392.01</v>
      </c>
      <c r="CD14" s="16" t="s">
        <v>15633</v>
      </c>
      <c r="CE14" s="17">
        <f>B7L307C39*B7L121C1</f>
        <v>1019.226</v>
      </c>
      <c r="CF14" s="16" t="s">
        <v>15634</v>
      </c>
      <c r="CG14" s="23">
        <f>A1L313C19</f>
        <v>55.901800000000001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111.8036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111.8036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111.8036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447.21440000000001</v>
      </c>
      <c r="CX14" s="16" t="s">
        <v>15639</v>
      </c>
      <c r="CY14" s="17">
        <f>B7L307C49*B7L121C1</f>
        <v>1162.7574400000001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425.88800000000003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851.77600000000007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851.77600000000007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851.77600000000007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3407.1040000000003</v>
      </c>
      <c r="V15" s="16" t="s">
        <v>15648</v>
      </c>
      <c r="W15" s="17">
        <f>B7L308C9*B7L121C1</f>
        <v>8858.4704000000002</v>
      </c>
      <c r="X15" s="16" t="s">
        <v>15649</v>
      </c>
      <c r="Y15" s="23">
        <f>A1L314C16</f>
        <v>378.26100000000002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756.52200000000005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756.52200000000005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756.52200000000005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3026.0880000000002</v>
      </c>
      <c r="AP15" s="16" t="s">
        <v>15654</v>
      </c>
      <c r="AQ15" s="17">
        <f>B7L308C19*B7L121C1</f>
        <v>7867.8288000000011</v>
      </c>
      <c r="AR15" s="16" t="s">
        <v>15655</v>
      </c>
      <c r="AS15" s="23">
        <f>A1L314C17</f>
        <v>422.15133333333341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844.30266666666682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844.30266666666682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844.30266666666682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3377.2106666666673</v>
      </c>
      <c r="BJ15" s="16" t="s">
        <v>15660</v>
      </c>
      <c r="BK15" s="17">
        <f>B7L308C29*B7L121C1</f>
        <v>8780.7477333333354</v>
      </c>
      <c r="BL15" s="16" t="s">
        <v>15661</v>
      </c>
      <c r="BM15" s="23">
        <f>A1L314C18</f>
        <v>388.85900000000004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777.71800000000007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777.71800000000007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777.71800000000007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3110.8720000000003</v>
      </c>
      <c r="CD15" s="16" t="s">
        <v>15666</v>
      </c>
      <c r="CE15" s="17">
        <f>B7L308C39*B7L121C1</f>
        <v>8088.2672000000011</v>
      </c>
      <c r="CF15" s="16" t="s">
        <v>15667</v>
      </c>
      <c r="CG15" s="23">
        <f>A1L314C19</f>
        <v>366.20640000000003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732.41280000000006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732.41280000000006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732.41280000000006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2929.6512000000002</v>
      </c>
      <c r="CX15" s="16" t="s">
        <v>15672</v>
      </c>
      <c r="CY15" s="17">
        <f>B7L308C49*B7L121C1</f>
        <v>7617.0931200000005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11.334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22.667999999999999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22.667999999999999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22.667999999999999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90.671999999999997</v>
      </c>
      <c r="V16" s="16" t="s">
        <v>15681</v>
      </c>
      <c r="W16" s="23">
        <f>B7L309C9*B7L121C1</f>
        <v>235.74719999999999</v>
      </c>
      <c r="X16" s="16" t="s">
        <v>15682</v>
      </c>
      <c r="Y16" s="23">
        <f>A1L316C16</f>
        <v>11.123000000000001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22.246000000000002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22.246000000000002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22.246000000000002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88.984000000000009</v>
      </c>
      <c r="AP16" s="16" t="s">
        <v>15687</v>
      </c>
      <c r="AQ16" s="23">
        <f>B7L309C19*B7L121C1</f>
        <v>231.35840000000002</v>
      </c>
      <c r="AR16" s="16" t="s">
        <v>15688</v>
      </c>
      <c r="AS16" s="23">
        <f>A1L316C17</f>
        <v>11.22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22.44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22.44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22.44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89.76</v>
      </c>
      <c r="BJ16" s="16" t="s">
        <v>15693</v>
      </c>
      <c r="BK16" s="23">
        <f>B7L309C29*B7L121C1</f>
        <v>233.37600000000003</v>
      </c>
      <c r="BL16" s="16" t="s">
        <v>15694</v>
      </c>
      <c r="BM16" s="23">
        <f>A1L316C18</f>
        <v>11.004250000000001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22.008500000000002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22.008500000000002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22.008500000000002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88.034000000000006</v>
      </c>
      <c r="CD16" s="16" t="s">
        <v>15699</v>
      </c>
      <c r="CE16" s="23">
        <f>B7L309C39*B7L121C1</f>
        <v>228.88840000000002</v>
      </c>
      <c r="CF16" s="16" t="s">
        <v>15700</v>
      </c>
      <c r="CG16" s="23">
        <f>A1L316C19</f>
        <v>11.440200000000001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22.880400000000002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22.880400000000002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22.880400000000002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91.521600000000007</v>
      </c>
      <c r="CX16" s="16" t="s">
        <v>15705</v>
      </c>
      <c r="CY16" s="23">
        <f>B7L309C49*B7L121C1</f>
        <v>237.95616000000001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16.606999999999999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33.213999999999999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33.213999999999999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33.213999999999999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132.85599999999999</v>
      </c>
      <c r="V17" s="16" t="s">
        <v>15714</v>
      </c>
      <c r="W17" s="23">
        <f>B7L310C9*B7L121C1</f>
        <v>345.42559999999997</v>
      </c>
      <c r="X17" s="16" t="s">
        <v>15715</v>
      </c>
      <c r="Y17" s="23">
        <f>A1L315C16</f>
        <v>15.795500000000001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31.591000000000001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31.591000000000001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31.591000000000001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126.364</v>
      </c>
      <c r="AP17" s="16" t="s">
        <v>15720</v>
      </c>
      <c r="AQ17" s="23">
        <f>B7L310C19*B7L121C1</f>
        <v>328.54640000000001</v>
      </c>
      <c r="AR17" s="16" t="s">
        <v>15721</v>
      </c>
      <c r="AS17" s="23">
        <f>A1L315C17</f>
        <v>15.836333333333334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31.672666666666668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31.672666666666668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31.672666666666668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126.69066666666667</v>
      </c>
      <c r="BJ17" s="16" t="s">
        <v>15726</v>
      </c>
      <c r="BK17" s="23">
        <f>B7L310C29*B7L121C1</f>
        <v>329.39573333333334</v>
      </c>
      <c r="BL17" s="16" t="s">
        <v>15727</v>
      </c>
      <c r="BM17" s="23">
        <f>A1L315C18</f>
        <v>16.4495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32.899000000000001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32.899000000000001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32.899000000000001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131.596</v>
      </c>
      <c r="CD17" s="16" t="s">
        <v>15732</v>
      </c>
      <c r="CE17" s="23">
        <f>B7L310C39*B7L121C1</f>
        <v>342.14960000000002</v>
      </c>
      <c r="CF17" s="16" t="s">
        <v>15733</v>
      </c>
      <c r="CG17" s="23">
        <f>A1L315C19</f>
        <v>18.963200000000001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37.926400000000001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37.926400000000001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37.926400000000001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151.7056</v>
      </c>
      <c r="CX17" s="16" t="s">
        <v>15738</v>
      </c>
      <c r="CY17" s="23">
        <f>B7L310C49*B7L121C1</f>
        <v>394.43456000000003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371.95100000000002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371.95100000000002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371.95100000000002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743.90200000000004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1487.8040000000001</v>
      </c>
      <c r="V18" s="16" t="s">
        <v>15747</v>
      </c>
      <c r="W18" s="17">
        <f>B7L311C9*B7L121C1</f>
        <v>3868.2904000000003</v>
      </c>
      <c r="X18" s="16" t="s">
        <v>15748</v>
      </c>
      <c r="Y18" s="23">
        <f>A1L317C16</f>
        <v>401.68650000000002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401.68650000000002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401.68650000000002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803.37300000000005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1606.7460000000001</v>
      </c>
      <c r="AP18" s="16" t="s">
        <v>15753</v>
      </c>
      <c r="AQ18" s="17">
        <f>B7L311C19*B7L121C1</f>
        <v>4177.5396000000001</v>
      </c>
      <c r="AR18" s="16" t="s">
        <v>15754</v>
      </c>
      <c r="AS18" s="23">
        <f>A1L317C17</f>
        <v>427.80300000000005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427.80300000000005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427.80300000000005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855.60600000000011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1711.2120000000002</v>
      </c>
      <c r="BJ18" s="16" t="s">
        <v>15759</v>
      </c>
      <c r="BK18" s="17">
        <f>B7L311C29*B7L121C1</f>
        <v>4449.1512000000012</v>
      </c>
      <c r="BL18" s="16" t="s">
        <v>15760</v>
      </c>
      <c r="BM18" s="23">
        <f>A1L317C18</f>
        <v>359.95650000000001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359.95650000000001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359.95650000000001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719.91300000000001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1439.826</v>
      </c>
      <c r="CD18" s="16" t="s">
        <v>15765</v>
      </c>
      <c r="CE18" s="17">
        <f>B7L311C39*B7L121C1</f>
        <v>3743.5476000000003</v>
      </c>
      <c r="CF18" s="16" t="s">
        <v>15766</v>
      </c>
      <c r="CG18" s="23">
        <f>A1L317C19</f>
        <v>322.67719999999997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322.67719999999997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322.67719999999997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645.35439999999994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1290.7087999999999</v>
      </c>
      <c r="CX18" s="16" t="s">
        <v>15771</v>
      </c>
      <c r="CY18" s="17">
        <f>B7L311C49*B7L121C1</f>
        <v>3355.8428799999997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52.631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105.262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105.262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105.262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421.048</v>
      </c>
      <c r="V19" s="16" t="s">
        <v>15780</v>
      </c>
      <c r="W19" s="17">
        <f>B7L312C9*B7L121C1</f>
        <v>1094.7248</v>
      </c>
      <c r="X19" s="16" t="s">
        <v>15781</v>
      </c>
      <c r="Y19" s="23">
        <f>A1L318C16</f>
        <v>54.588499999999996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109.17699999999999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109.17699999999999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109.17699999999999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436.70799999999997</v>
      </c>
      <c r="AP19" s="16" t="s">
        <v>15786</v>
      </c>
      <c r="AQ19" s="17">
        <f>B7L312C19*B7L121C1</f>
        <v>1135.4407999999999</v>
      </c>
      <c r="AR19" s="16" t="s">
        <v>15787</v>
      </c>
      <c r="AS19" s="23">
        <f>A1L318C17</f>
        <v>61.274999999999999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122.55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122.55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122.55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490.2</v>
      </c>
      <c r="BJ19" s="16" t="s">
        <v>15792</v>
      </c>
      <c r="BK19" s="17">
        <f>B7L312C29*B7L121C1</f>
        <v>1274.52</v>
      </c>
      <c r="BL19" s="16" t="s">
        <v>15793</v>
      </c>
      <c r="BM19" s="23">
        <f>A1L318C18</f>
        <v>55.870750000000001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111.7415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111.7415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111.7415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446.96600000000001</v>
      </c>
      <c r="CD19" s="16" t="s">
        <v>15798</v>
      </c>
      <c r="CE19" s="17">
        <f>B7L312C39*B7L121C1</f>
        <v>1162.1116</v>
      </c>
      <c r="CF19" s="16" t="s">
        <v>15799</v>
      </c>
      <c r="CG19" s="23">
        <f>A1L318C19</f>
        <v>51.834199999999996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103.66839999999999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103.66839999999999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103.66839999999999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414.67359999999996</v>
      </c>
      <c r="CX19" s="16" t="s">
        <v>15804</v>
      </c>
      <c r="CY19" s="17">
        <f>B7L312C49*B7L121C1</f>
        <v>1078.1513599999998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0.245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1.96</v>
      </c>
      <c r="V20" s="16" t="s">
        <v>15813</v>
      </c>
      <c r="W20" s="23">
        <f>B7L313C9*B7L121C1</f>
        <v>5.0960000000000001</v>
      </c>
      <c r="X20" s="16" t="s">
        <v>15814</v>
      </c>
      <c r="Y20" s="23">
        <f>A1L319C16</f>
        <v>0.24049999999999999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0.48099999999999998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0.48099999999999998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0.48099999999999998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1.9239999999999999</v>
      </c>
      <c r="AP20" s="16" t="s">
        <v>15819</v>
      </c>
      <c r="AQ20" s="23">
        <f>B7L313C19*B7L121C1</f>
        <v>5.0023999999999997</v>
      </c>
      <c r="AR20" s="16" t="s">
        <v>15820</v>
      </c>
      <c r="AS20" s="23">
        <f>A1L319C17</f>
        <v>0.23399999999999999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0.46799999999999997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0.46799999999999997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0.46799999999999997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1.8719999999999999</v>
      </c>
      <c r="BJ20" s="16" t="s">
        <v>15825</v>
      </c>
      <c r="BK20" s="23">
        <f>B7L313C29*B7L121C1</f>
        <v>4.8671999999999995</v>
      </c>
      <c r="BL20" s="16" t="s">
        <v>15826</v>
      </c>
      <c r="BM20" s="23">
        <f>A1L319C18</f>
        <v>0.23399999999999999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0.46799999999999997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0.46799999999999997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0.46799999999999997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1.8719999999999999</v>
      </c>
      <c r="CD20" s="16" t="s">
        <v>15831</v>
      </c>
      <c r="CE20" s="23">
        <f>B7L313C39*B7L121C1</f>
        <v>4.8671999999999995</v>
      </c>
      <c r="CF20" s="16" t="s">
        <v>15832</v>
      </c>
      <c r="CG20" s="23">
        <f>A1L319C19</f>
        <v>0.254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0.50800000000000001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0.50800000000000001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0.50800000000000001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2.032</v>
      </c>
      <c r="CX20" s="16" t="s">
        <v>15837</v>
      </c>
      <c r="CY20" s="23">
        <f>B7L313C49*B7L121C1</f>
        <v>5.2831999999999999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108.87299999999999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217.74599999999998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217.74599999999998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217.74599999999998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870.98399999999992</v>
      </c>
      <c r="V21" s="16" t="s">
        <v>15846</v>
      </c>
      <c r="W21" s="17">
        <f>B7L314C9*B7L121C1</f>
        <v>2264.5583999999999</v>
      </c>
      <c r="X21" s="16" t="s">
        <v>15847</v>
      </c>
      <c r="Y21" s="23">
        <f>A1L320C16</f>
        <v>98.53649999999999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197.07299999999998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197.07299999999998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197.07299999999998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788.29199999999992</v>
      </c>
      <c r="AP21" s="16" t="s">
        <v>15852</v>
      </c>
      <c r="AQ21" s="17">
        <f>B7L314C19*B7L121C1</f>
        <v>2049.5591999999997</v>
      </c>
      <c r="AR21" s="16" t="s">
        <v>15853</v>
      </c>
      <c r="AS21" s="23">
        <f>A1L320C17</f>
        <v>102.13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204.26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204.26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204.26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817.04</v>
      </c>
      <c r="BJ21" s="16" t="s">
        <v>15858</v>
      </c>
      <c r="BK21" s="17">
        <f>B7L314C29*B7L121C1</f>
        <v>2124.3040000000001</v>
      </c>
      <c r="BL21" s="16" t="s">
        <v>15859</v>
      </c>
      <c r="BM21" s="23">
        <f>A1L320C18</f>
        <v>105.53725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211.0745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211.0745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211.0745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844.298</v>
      </c>
      <c r="CD21" s="16" t="s">
        <v>15864</v>
      </c>
      <c r="CE21" s="17">
        <f>B7L314C39*B7L121C1</f>
        <v>2195.1748000000002</v>
      </c>
      <c r="CF21" s="16" t="s">
        <v>15865</v>
      </c>
      <c r="CG21" s="23">
        <f>A1L320C19</f>
        <v>109.205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218.41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218.41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218.41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873.64</v>
      </c>
      <c r="CX21" s="16" t="s">
        <v>15870</v>
      </c>
      <c r="CY21" s="17">
        <f>B7L314C49*B7L121C1</f>
        <v>2271.4639999999999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111.932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223.864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223.864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223.864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895.45600000000002</v>
      </c>
      <c r="V22" s="16" t="s">
        <v>15879</v>
      </c>
      <c r="W22" s="17">
        <f>B7L315C9*B7L121C1</f>
        <v>2328.1856000000002</v>
      </c>
      <c r="X22" s="16" t="s">
        <v>15880</v>
      </c>
      <c r="Y22" s="17">
        <f>A1L323C16</f>
        <v>115.71000000000001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231.42000000000002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231.42000000000002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231.42000000000002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925.68000000000006</v>
      </c>
      <c r="AP22" s="16" t="s">
        <v>15885</v>
      </c>
      <c r="AQ22" s="17">
        <f>B7L315C19*B7L121C1</f>
        <v>2406.768</v>
      </c>
      <c r="AR22" s="16" t="s">
        <v>15886</v>
      </c>
      <c r="AS22" s="17">
        <f>A1L323C17</f>
        <v>123.03766666666667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246.07533333333333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246.07533333333333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246.07533333333333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984.30133333333333</v>
      </c>
      <c r="BJ22" s="16" t="s">
        <v>15891</v>
      </c>
      <c r="BK22" s="17">
        <f>B7L315C29*B7L121C1</f>
        <v>2559.1834666666668</v>
      </c>
      <c r="BL22" s="16" t="s">
        <v>15892</v>
      </c>
      <c r="BM22" s="17">
        <f>A1L323C18</f>
        <v>223.54825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447.09649999999999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447.09649999999999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447.09649999999999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1788.386</v>
      </c>
      <c r="CD22" s="16" t="s">
        <v>15897</v>
      </c>
      <c r="CE22" s="17">
        <f>B7L315C39*B7L121C1</f>
        <v>4649.8036000000002</v>
      </c>
      <c r="CF22" s="16" t="s">
        <v>15898</v>
      </c>
      <c r="CG22" s="17">
        <f>A1L323C19</f>
        <v>283.16320000000002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566.32640000000004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566.32640000000004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566.32640000000004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2265.3056000000001</v>
      </c>
      <c r="CX22" s="16" t="s">
        <v>15903</v>
      </c>
      <c r="CY22" s="17">
        <f>B7L315C49*B7L121C1</f>
        <v>5889.7945600000003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2781.1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5284.0899999999992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5284.0899999999992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5562.2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21136.359999999997</v>
      </c>
      <c r="V23" s="16" t="s">
        <v>15913</v>
      </c>
      <c r="W23" s="17">
        <f>B7L316C9*B7L121C1</f>
        <v>54954.535999999993</v>
      </c>
      <c r="X23" s="16" t="s">
        <v>15914</v>
      </c>
      <c r="Y23" s="17">
        <f>A1L324C16</f>
        <v>2735.0394999999999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5196.5750499999995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5196.5750499999995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5470.0789999999997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20786.300199999998</v>
      </c>
      <c r="AP23" s="16" t="s">
        <v>15919</v>
      </c>
      <c r="AQ23" s="17">
        <f>B7L316C19*B7L121C1</f>
        <v>54044.380519999999</v>
      </c>
      <c r="AR23" s="16" t="s">
        <v>15920</v>
      </c>
      <c r="AS23" s="17">
        <f>A1L324C17</f>
        <v>2841.2759999999998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5398.4243999999999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5398.4243999999999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5682.5519999999997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21593.6976</v>
      </c>
      <c r="BJ23" s="16" t="s">
        <v>15925</v>
      </c>
      <c r="BK23" s="17">
        <f>B7L316C29*B7L121C1</f>
        <v>56143.61376</v>
      </c>
      <c r="BL23" s="16" t="s">
        <v>15926</v>
      </c>
      <c r="BM23" s="17">
        <f>A1L324C18</f>
        <v>2920.5784999999996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5549.0991499999991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5549.0991499999991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5841.1569999999992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22196.396599999996</v>
      </c>
      <c r="CD23" s="16" t="s">
        <v>15931</v>
      </c>
      <c r="CE23" s="17">
        <f>B7L316C39*B7L121C1</f>
        <v>57710.63115999999</v>
      </c>
      <c r="CF23" s="16" t="s">
        <v>15932</v>
      </c>
      <c r="CG23" s="17">
        <f>A1L324C19</f>
        <v>3020.0371999999998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5738.0706799999989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5738.0706799999989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6040.0743999999995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22952.282719999996</v>
      </c>
      <c r="CX23" s="16" t="s">
        <v>15937</v>
      </c>
      <c r="CY23" s="17">
        <f>B7L316C49*B7L121C1</f>
        <v>59675.935071999993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12ED4-491A-4E55-9359-D1A5C7B44227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0.13767781800254758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23">
        <f>A1L301C16</f>
        <v>2.4500000000000001E-2</v>
      </c>
      <c r="Z8" s="16" t="s">
        <v>12616</v>
      </c>
      <c r="AA8" s="17">
        <f>A1L541C54</f>
        <v>0.1370198398639039</v>
      </c>
      <c r="AB8" s="16" t="s">
        <v>15994</v>
      </c>
      <c r="AC8" s="17">
        <f>B7L401C11*B7L401C12</f>
        <v>3.3569860766656458E-3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1.6333333333333335E-2</v>
      </c>
      <c r="AT8" s="16" t="s">
        <v>13114</v>
      </c>
      <c r="AU8" s="17">
        <f>A1L541C63</f>
        <v>0.14117207921680838</v>
      </c>
      <c r="AV8" s="16" t="s">
        <v>16000</v>
      </c>
      <c r="AW8" s="17">
        <f>B7L401C21*B7L401C22</f>
        <v>2.3058106272078704E-3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1.225E-2</v>
      </c>
      <c r="BN8" s="16" t="s">
        <v>13612</v>
      </c>
      <c r="BO8" s="17">
        <f>A1L541C72</f>
        <v>0.14251362993284458</v>
      </c>
      <c r="BP8" s="16" t="s">
        <v>16006</v>
      </c>
      <c r="BQ8" s="17">
        <f>B7L401C31*B7L401C32</f>
        <v>1.7457919666773463E-3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0.01</v>
      </c>
      <c r="CH8" s="16" t="s">
        <v>14110</v>
      </c>
      <c r="CI8" s="17">
        <f>A1L541C81</f>
        <v>0.14382223606096153</v>
      </c>
      <c r="CJ8" s="16" t="s">
        <v>16012</v>
      </c>
      <c r="CK8" s="17">
        <f>B7L401C41*B7L401C42</f>
        <v>1.4382223606096154E-3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16.716999999999999</v>
      </c>
      <c r="F9" s="16" t="s">
        <v>12038</v>
      </c>
      <c r="G9" s="21">
        <f>A1L542C9</f>
        <v>0.82905044962658136</v>
      </c>
      <c r="H9" s="16" t="s">
        <v>16018</v>
      </c>
      <c r="I9" s="15">
        <f>B7L402C1*B7L402C2</f>
        <v>13.85923636640756</v>
      </c>
      <c r="J9" s="16" t="s">
        <v>16019</v>
      </c>
      <c r="K9" s="23">
        <f>B3L802C3</f>
        <v>1.718557336621455</v>
      </c>
      <c r="L9" s="16" t="s">
        <v>16020</v>
      </c>
      <c r="M9" s="17">
        <f>B7L402C3*B7L402C4</f>
        <v>23.817892337460588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11.908946168730294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65.499203928016613</v>
      </c>
      <c r="V9" s="16" t="s">
        <v>16025</v>
      </c>
      <c r="W9" s="17">
        <f>B7L402C9*B7L121C1</f>
        <v>170.2979302128432</v>
      </c>
      <c r="X9" s="16" t="s">
        <v>15451</v>
      </c>
      <c r="Y9" s="17">
        <f>A1L304C16</f>
        <v>15.182499999999999</v>
      </c>
      <c r="Z9" s="16" t="s">
        <v>12647</v>
      </c>
      <c r="AA9" s="23">
        <f>A1L542C54</f>
        <v>0.90754249354027883</v>
      </c>
      <c r="AB9" s="16" t="s">
        <v>16026</v>
      </c>
      <c r="AC9" s="17">
        <f>B7L402C11*B7L402C12</f>
        <v>13.778763908175282</v>
      </c>
      <c r="AD9" s="16" t="s">
        <v>16027</v>
      </c>
      <c r="AE9" s="23">
        <f>B3L802C9</f>
        <v>1.7494466386007552</v>
      </c>
      <c r="AF9" s="16" t="s">
        <v>16028</v>
      </c>
      <c r="AG9" s="17">
        <f>B7L402C13*B7L402C14</f>
        <v>24.105212203230654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12.052606101615327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66.289333558884294</v>
      </c>
      <c r="AP9" s="16" t="s">
        <v>16031</v>
      </c>
      <c r="AQ9" s="17">
        <f>B7L402C19*B7L121C1</f>
        <v>172.35226725309917</v>
      </c>
      <c r="AR9" s="16" t="s">
        <v>15457</v>
      </c>
      <c r="AS9" s="17">
        <f>A1L304C17</f>
        <v>14.127666666666665</v>
      </c>
      <c r="AT9" s="16" t="s">
        <v>13145</v>
      </c>
      <c r="AU9" s="23">
        <f>A1L542C63</f>
        <v>0.85092046536354982</v>
      </c>
      <c r="AV9" s="16" t="s">
        <v>16032</v>
      </c>
      <c r="AW9" s="17">
        <f>B7L402C21*B7L402C22</f>
        <v>12.02152069450111</v>
      </c>
      <c r="AX9" s="16" t="s">
        <v>16033</v>
      </c>
      <c r="AY9" s="23">
        <f>B3L802C15</f>
        <v>1.7781219287011942</v>
      </c>
      <c r="AZ9" s="16" t="s">
        <v>16034</v>
      </c>
      <c r="BA9" s="17">
        <f>B7L402C23*B7L402C24</f>
        <v>21.375729563227633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10.687864781613817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58.78325629887599</v>
      </c>
      <c r="BJ9" s="16" t="s">
        <v>16037</v>
      </c>
      <c r="BK9" s="17">
        <f>B7L402C29*B7L121C1</f>
        <v>152.83646637707758</v>
      </c>
      <c r="BL9" s="16" t="s">
        <v>15463</v>
      </c>
      <c r="BM9" s="17">
        <f>A1L304C18</f>
        <v>13.207749999999999</v>
      </c>
      <c r="BN9" s="16" t="s">
        <v>13643</v>
      </c>
      <c r="BO9" s="23">
        <f>A1L542C72</f>
        <v>0.79775280898876411</v>
      </c>
      <c r="BP9" s="16" t="s">
        <v>16038</v>
      </c>
      <c r="BQ9" s="17">
        <f>B7L402C31*B7L402C32</f>
        <v>10.536519662921348</v>
      </c>
      <c r="BR9" s="16" t="s">
        <v>16039</v>
      </c>
      <c r="BS9" s="21">
        <f>B3L802C21</f>
        <v>1.7831365139348134</v>
      </c>
      <c r="BT9" s="16" t="s">
        <v>16040</v>
      </c>
      <c r="BU9" s="17">
        <f>B7L402C33*B7L402C34</f>
        <v>18.788052940747189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9.3940264703735945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51.667145587054769</v>
      </c>
      <c r="CD9" s="16" t="s">
        <v>16043</v>
      </c>
      <c r="CE9" s="17">
        <f>B7L402C39*B7L121C1</f>
        <v>134.3345785263424</v>
      </c>
      <c r="CF9" s="16" t="s">
        <v>15469</v>
      </c>
      <c r="CG9" s="17">
        <f>A1L304C19</f>
        <v>12.5382</v>
      </c>
      <c r="CH9" s="16" t="s">
        <v>14141</v>
      </c>
      <c r="CI9" s="23">
        <f>A1L542C81</f>
        <v>0.7612549994175436</v>
      </c>
      <c r="CJ9" s="16" t="s">
        <v>16044</v>
      </c>
      <c r="CK9" s="17">
        <f>B7L402C41*B7L402C42</f>
        <v>9.5447674336970447</v>
      </c>
      <c r="CL9" s="16" t="s">
        <v>16045</v>
      </c>
      <c r="CM9" s="21">
        <f>B3L802C27</f>
        <v>1.792476812774324</v>
      </c>
      <c r="CN9" s="16" t="s">
        <v>16046</v>
      </c>
      <c r="CO9" s="17">
        <f>B7L402C43*B7L402C44</f>
        <v>17.108774308225442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8.554387154112721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47.049129347619967</v>
      </c>
      <c r="CX9" s="16" t="s">
        <v>16049</v>
      </c>
      <c r="CY9" s="17">
        <f>B7L402C49*B7L121C1</f>
        <v>122.32773630381192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53.066000000000003</v>
      </c>
      <c r="F10" s="16" t="s">
        <v>12077</v>
      </c>
      <c r="G10" s="21">
        <f>A1L543C9</f>
        <v>0.60804489495077751</v>
      </c>
      <c r="H10" s="16" t="s">
        <v>16050</v>
      </c>
      <c r="I10" s="21">
        <f>B7L403C1*B7L403C2</f>
        <v>32.266510395457964</v>
      </c>
      <c r="J10" s="16" t="s">
        <v>16051</v>
      </c>
      <c r="K10" s="23">
        <f>B3L803C3</f>
        <v>1.7821487831858407</v>
      </c>
      <c r="L10" s="16" t="s">
        <v>16052</v>
      </c>
      <c r="M10" s="23">
        <f>B7L403C3*B7L403C4</f>
        <v>57.503722238918691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28.751861119459345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158.13523615702641</v>
      </c>
      <c r="V10" s="16" t="s">
        <v>16057</v>
      </c>
      <c r="W10" s="23">
        <f>B7L403C9*B7L121C1</f>
        <v>411.15161400826867</v>
      </c>
      <c r="X10" s="16" t="s">
        <v>15484</v>
      </c>
      <c r="Y10" s="23">
        <f>A1L305C16</f>
        <v>50.384500000000003</v>
      </c>
      <c r="Z10" s="16" t="s">
        <v>12678</v>
      </c>
      <c r="AA10" s="23">
        <f>A1L543C54</f>
        <v>0.60530143425876626</v>
      </c>
      <c r="AB10" s="16" t="s">
        <v>16058</v>
      </c>
      <c r="AC10" s="23">
        <f>B7L403C11*B7L403C12</f>
        <v>30.497810114410811</v>
      </c>
      <c r="AD10" s="16" t="s">
        <v>16059</v>
      </c>
      <c r="AE10" s="23">
        <f>B3L803C9</f>
        <v>1.8025172483473342</v>
      </c>
      <c r="AF10" s="16" t="s">
        <v>16060</v>
      </c>
      <c r="AG10" s="23">
        <f>B7L403C13*B7L403C14</f>
        <v>54.972828768047272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27.486414384023636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151.17527911213</v>
      </c>
      <c r="AP10" s="16" t="s">
        <v>16063</v>
      </c>
      <c r="AQ10" s="23">
        <f>B7L403C19*B7L121C1</f>
        <v>393.05572569153799</v>
      </c>
      <c r="AR10" s="16" t="s">
        <v>15490</v>
      </c>
      <c r="AS10" s="23">
        <f>A1L305C17</f>
        <v>53.521666666666668</v>
      </c>
      <c r="AT10" s="16" t="s">
        <v>13176</v>
      </c>
      <c r="AU10" s="23">
        <f>A1L543C63</f>
        <v>0.6291239627293268</v>
      </c>
      <c r="AV10" s="16" t="s">
        <v>16064</v>
      </c>
      <c r="AW10" s="23">
        <f>B7L403C21*B7L403C22</f>
        <v>33.671763025211455</v>
      </c>
      <c r="AX10" s="16" t="s">
        <v>16065</v>
      </c>
      <c r="AY10" s="23">
        <f>B3L803C15</f>
        <v>1.8037258335288917</v>
      </c>
      <c r="AZ10" s="16" t="s">
        <v>16066</v>
      </c>
      <c r="BA10" s="23">
        <f>B7L403C23*B7L403C24</f>
        <v>60.734628829036851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30.367314414518425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167.02022927985135</v>
      </c>
      <c r="BJ10" s="16" t="s">
        <v>16069</v>
      </c>
      <c r="BK10" s="23">
        <f>B7L403C29*B7L121C1</f>
        <v>434.25259612761351</v>
      </c>
      <c r="BL10" s="16" t="s">
        <v>15496</v>
      </c>
      <c r="BM10" s="23">
        <f>A1L305C18</f>
        <v>86.28325000000001</v>
      </c>
      <c r="BN10" s="16" t="s">
        <v>13674</v>
      </c>
      <c r="BO10" s="23">
        <f>A1L543C72</f>
        <v>0.63196498785953659</v>
      </c>
      <c r="BP10" s="16" t="s">
        <v>16070</v>
      </c>
      <c r="BQ10" s="23">
        <f>B7L403C31*B7L403C32</f>
        <v>54.527993038731367</v>
      </c>
      <c r="BR10" s="16" t="s">
        <v>16071</v>
      </c>
      <c r="BS10" s="21">
        <f>B3L803C21</f>
        <v>1.7990282006335148</v>
      </c>
      <c r="BT10" s="16" t="s">
        <v>16072</v>
      </c>
      <c r="BU10" s="23">
        <f>B7L403C33*B7L403C34</f>
        <v>98.097397200625707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49.048698600312854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269.76784230172069</v>
      </c>
      <c r="CD10" s="16" t="s">
        <v>16075</v>
      </c>
      <c r="CE10" s="23">
        <f>B7L403C39*B7L121C1</f>
        <v>701.39638998447379</v>
      </c>
      <c r="CF10" s="16" t="s">
        <v>15502</v>
      </c>
      <c r="CG10" s="23">
        <f>A1L305C19</f>
        <v>111.5598</v>
      </c>
      <c r="CH10" s="16" t="s">
        <v>14172</v>
      </c>
      <c r="CI10" s="23">
        <f>A1L543C81</f>
        <v>0.62627551757829436</v>
      </c>
      <c r="CJ10" s="16" t="s">
        <v>16076</v>
      </c>
      <c r="CK10" s="23">
        <f>B7L403C41*B7L403C42</f>
        <v>69.867171485930996</v>
      </c>
      <c r="CL10" s="16" t="s">
        <v>16077</v>
      </c>
      <c r="CM10" s="21">
        <f>B3L803C27</f>
        <v>1.8031425422805014</v>
      </c>
      <c r="CN10" s="16" t="s">
        <v>16078</v>
      </c>
      <c r="CO10" s="23">
        <f>B7L403C43*B7L403C44</f>
        <v>125.98046921508937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62.990234607544686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346.4462903414958</v>
      </c>
      <c r="CX10" s="16" t="s">
        <v>16081</v>
      </c>
      <c r="CY10" s="23">
        <f>B7L403C49*B7L121C1</f>
        <v>900.76035488788909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399.26</v>
      </c>
      <c r="F11" s="16" t="s">
        <v>12116</v>
      </c>
      <c r="G11" s="21">
        <f>A1L544C9</f>
        <v>0.16320490078214106</v>
      </c>
      <c r="H11" s="16" t="s">
        <v>16082</v>
      </c>
      <c r="I11" s="15">
        <f>B7L404C1*B7L404C2</f>
        <v>65.16118868627764</v>
      </c>
      <c r="J11" s="16" t="s">
        <v>16083</v>
      </c>
      <c r="K11" s="23">
        <f>B3L804C3</f>
        <v>1.8783899246398605</v>
      </c>
      <c r="L11" s="16" t="s">
        <v>16084</v>
      </c>
      <c r="M11" s="17">
        <f>B7L404C3*B7L404C4</f>
        <v>122.39812030586079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61.199060152930393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336.59483084111719</v>
      </c>
      <c r="V11" s="16" t="s">
        <v>16089</v>
      </c>
      <c r="W11" s="17">
        <f>B7L404C9*B7L121C1</f>
        <v>875.14656018690471</v>
      </c>
      <c r="X11" s="16" t="s">
        <v>15517</v>
      </c>
      <c r="Y11" s="17">
        <f>A1L308C16</f>
        <v>389.55649999999997</v>
      </c>
      <c r="Z11" s="16" t="s">
        <v>12709</v>
      </c>
      <c r="AA11" s="23">
        <f>A1L544C54</f>
        <v>0.16243902576170355</v>
      </c>
      <c r="AB11" s="16" t="s">
        <v>16090</v>
      </c>
      <c r="AC11" s="17">
        <f>B7L404C11*B7L404C12</f>
        <v>63.279178339139065</v>
      </c>
      <c r="AD11" s="16" t="s">
        <v>16091</v>
      </c>
      <c r="AE11" s="23">
        <f>B3L804C9</f>
        <v>1.9064324824437668</v>
      </c>
      <c r="AF11" s="16" t="s">
        <v>16092</v>
      </c>
      <c r="AG11" s="17">
        <f>B7L404C13*B7L404C14</f>
        <v>120.63748104808673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60.318740524043363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331.75307288223848</v>
      </c>
      <c r="AP11" s="16" t="s">
        <v>16095</v>
      </c>
      <c r="AQ11" s="17">
        <f>B7L404C19*B7L121C1</f>
        <v>862.55798949382006</v>
      </c>
      <c r="AR11" s="16" t="s">
        <v>15523</v>
      </c>
      <c r="AS11" s="17">
        <f>A1L308C17</f>
        <v>410.14366666666666</v>
      </c>
      <c r="AT11" s="16" t="s">
        <v>13207</v>
      </c>
      <c r="AU11" s="23">
        <f>A1L544C63</f>
        <v>0.16190418953914143</v>
      </c>
      <c r="AV11" s="16" t="s">
        <v>16096</v>
      </c>
      <c r="AW11" s="17">
        <f>B7L404C21*B7L404C22</f>
        <v>66.403977946278445</v>
      </c>
      <c r="AX11" s="16" t="s">
        <v>16097</v>
      </c>
      <c r="AY11" s="23">
        <f>B3L804C15</f>
        <v>1.919606233475172</v>
      </c>
      <c r="AZ11" s="16" t="s">
        <v>16098</v>
      </c>
      <c r="BA11" s="17">
        <f>B7L404C23*B7L404C24</f>
        <v>127.46948999322396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63.73474499661198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350.54109748136591</v>
      </c>
      <c r="BJ11" s="16" t="s">
        <v>16101</v>
      </c>
      <c r="BK11" s="17">
        <f>B7L404C29*B7L121C1</f>
        <v>911.40685345155134</v>
      </c>
      <c r="BL11" s="16" t="s">
        <v>15529</v>
      </c>
      <c r="BM11" s="17">
        <f>A1L308C18</f>
        <v>432.68574999999998</v>
      </c>
      <c r="BN11" s="16" t="s">
        <v>13705</v>
      </c>
      <c r="BO11" s="23">
        <f>A1L544C72</f>
        <v>0.16318887039393914</v>
      </c>
      <c r="BP11" s="16" t="s">
        <v>16102</v>
      </c>
      <c r="BQ11" s="17">
        <f>B7L404C31*B7L404C32</f>
        <v>70.609498778054345</v>
      </c>
      <c r="BR11" s="16" t="s">
        <v>16103</v>
      </c>
      <c r="BS11" s="21">
        <f>B3L804C21</f>
        <v>1.9194604565594848</v>
      </c>
      <c r="BT11" s="16" t="s">
        <v>16104</v>
      </c>
      <c r="BU11" s="17">
        <f>B7L404C33*B7L404C34</f>
        <v>135.53214076196059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67.766070380980295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372.71338709539162</v>
      </c>
      <c r="CD11" s="16" t="s">
        <v>16107</v>
      </c>
      <c r="CE11" s="17">
        <f>B7L404C39*B7L121C1</f>
        <v>969.05480644801821</v>
      </c>
      <c r="CF11" s="16" t="s">
        <v>15535</v>
      </c>
      <c r="CG11" s="17">
        <f>A1L308C19</f>
        <v>449.29499999999996</v>
      </c>
      <c r="CH11" s="16" t="s">
        <v>14203</v>
      </c>
      <c r="CI11" s="23">
        <f>A1L544C81</f>
        <v>0.15657112373898258</v>
      </c>
      <c r="CJ11" s="16" t="s">
        <v>16108</v>
      </c>
      <c r="CK11" s="17">
        <f>B7L404C41*B7L404C42</f>
        <v>70.34662304030617</v>
      </c>
      <c r="CL11" s="16" t="s">
        <v>16109</v>
      </c>
      <c r="CM11" s="21">
        <f>B3L804C27</f>
        <v>1.9183391217819903</v>
      </c>
      <c r="CN11" s="16" t="s">
        <v>16110</v>
      </c>
      <c r="CO11" s="17">
        <f>B7L404C43*B7L404C44</f>
        <v>134.94867906346965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67.474339531734827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371.10886742454153</v>
      </c>
      <c r="CX11" s="16" t="s">
        <v>16113</v>
      </c>
      <c r="CY11" s="17">
        <f>B7L404C49*B7L121C1</f>
        <v>964.88305530380796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99.28</v>
      </c>
      <c r="F12" s="16" t="s">
        <v>12155</v>
      </c>
      <c r="G12" s="21">
        <f>A1L545C9</f>
        <v>0.46715848597895798</v>
      </c>
      <c r="H12" s="16" t="s">
        <v>16114</v>
      </c>
      <c r="I12" s="21">
        <f>B7L405C1*B7L405C2</f>
        <v>46.379494487990947</v>
      </c>
      <c r="J12" s="16" t="s">
        <v>16115</v>
      </c>
      <c r="K12" s="23">
        <f>B3L805C3</f>
        <v>1.8634285274420752</v>
      </c>
      <c r="L12" s="16" t="s">
        <v>16116</v>
      </c>
      <c r="M12" s="23">
        <f>B7L405C3*B7L405C4</f>
        <v>86.424873117264809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43.212436558632405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237.66840107247822</v>
      </c>
      <c r="V12" s="16" t="s">
        <v>16121</v>
      </c>
      <c r="W12" s="23">
        <f>B7L405C9*B7L121C1</f>
        <v>617.93784278844339</v>
      </c>
      <c r="X12" s="16" t="s">
        <v>15550</v>
      </c>
      <c r="Y12" s="23">
        <f>A1L309C16</f>
        <v>90.009</v>
      </c>
      <c r="Z12" s="16" t="s">
        <v>12740</v>
      </c>
      <c r="AA12" s="23">
        <f>A1L545C54</f>
        <v>0.44647583871960611</v>
      </c>
      <c r="AB12" s="16" t="s">
        <v>16122</v>
      </c>
      <c r="AC12" s="23">
        <f>B7L405C11*B7L405C12</f>
        <v>40.186843767313029</v>
      </c>
      <c r="AD12" s="16" t="s">
        <v>16123</v>
      </c>
      <c r="AE12" s="23">
        <f>B3L805C9</f>
        <v>1.9005186619833898</v>
      </c>
      <c r="AF12" s="16" t="s">
        <v>16124</v>
      </c>
      <c r="AG12" s="23">
        <f>B7L405C13*B7L405C14</f>
        <v>76.37584654598929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38.187923272994645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210.03357800147054</v>
      </c>
      <c r="AP12" s="16" t="s">
        <v>16127</v>
      </c>
      <c r="AQ12" s="23">
        <f>B7L405C19*B7L121C1</f>
        <v>546.08730280382349</v>
      </c>
      <c r="AR12" s="16" t="s">
        <v>15556</v>
      </c>
      <c r="AS12" s="23">
        <f>A1L309C17</f>
        <v>88.614666666666665</v>
      </c>
      <c r="AT12" s="16" t="s">
        <v>13238</v>
      </c>
      <c r="AU12" s="23">
        <f>A1L545C63</f>
        <v>0.45851661579420955</v>
      </c>
      <c r="AV12" s="16" t="s">
        <v>16128</v>
      </c>
      <c r="AW12" s="23">
        <f>B7L405C21*B7L405C22</f>
        <v>40.63129706973195</v>
      </c>
      <c r="AX12" s="16" t="s">
        <v>16129</v>
      </c>
      <c r="AY12" s="23">
        <f>B3L805C15</f>
        <v>1.9166584481190485</v>
      </c>
      <c r="AZ12" s="16" t="s">
        <v>16130</v>
      </c>
      <c r="BA12" s="23">
        <f>B7L405C23*B7L405C24</f>
        <v>77.876318786736476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38.938159393368238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214.15987666352532</v>
      </c>
      <c r="BJ12" s="16" t="s">
        <v>16133</v>
      </c>
      <c r="BK12" s="23">
        <f>B7L405C29*B7L121C1</f>
        <v>556.81567932516589</v>
      </c>
      <c r="BL12" s="16" t="s">
        <v>15562</v>
      </c>
      <c r="BM12" s="23">
        <f>A1L309C18</f>
        <v>89.414500000000004</v>
      </c>
      <c r="BN12" s="16" t="s">
        <v>13736</v>
      </c>
      <c r="BO12" s="23">
        <f>A1L545C72</f>
        <v>0.4571074575842396</v>
      </c>
      <c r="BP12" s="16" t="s">
        <v>16134</v>
      </c>
      <c r="BQ12" s="23">
        <f>B7L405C31*B7L405C32</f>
        <v>40.872034766165996</v>
      </c>
      <c r="BR12" s="16" t="s">
        <v>16135</v>
      </c>
      <c r="BS12" s="21">
        <f>B3L805C21</f>
        <v>1.9095705031319625</v>
      </c>
      <c r="BT12" s="16" t="s">
        <v>16136</v>
      </c>
      <c r="BU12" s="23">
        <f>B7L405C33*B7L405C34</f>
        <v>78.048031992454668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39.024015996227334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214.63208797925034</v>
      </c>
      <c r="CD12" s="16" t="s">
        <v>16139</v>
      </c>
      <c r="CE12" s="23">
        <f>B7L405C39*B7L121C1</f>
        <v>558.04342874605095</v>
      </c>
      <c r="CF12" s="16" t="s">
        <v>15568</v>
      </c>
      <c r="CG12" s="23">
        <f>A1L309C19</f>
        <v>92.817000000000007</v>
      </c>
      <c r="CH12" s="16" t="s">
        <v>14234</v>
      </c>
      <c r="CI12" s="23">
        <f>A1L545C81</f>
        <v>0.45549642838755328</v>
      </c>
      <c r="CJ12" s="16" t="s">
        <v>16140</v>
      </c>
      <c r="CK12" s="23">
        <f>B7L405C41*B7L405C42</f>
        <v>42.277811993647539</v>
      </c>
      <c r="CL12" s="16" t="s">
        <v>16141</v>
      </c>
      <c r="CM12" s="21">
        <f>B3L805C27</f>
        <v>1.9210036648813822</v>
      </c>
      <c r="CN12" s="16" t="s">
        <v>16142</v>
      </c>
      <c r="CO12" s="23">
        <f>B7L405C43*B7L405C44</f>
        <v>81.215831782962979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40.60791589148149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223.34353740314819</v>
      </c>
      <c r="CX12" s="16" t="s">
        <v>16145</v>
      </c>
      <c r="CY12" s="23">
        <f>B7L405C49*B7L121C1</f>
        <v>580.69319724818536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1067.902</v>
      </c>
      <c r="F13" s="16" t="s">
        <v>12194</v>
      </c>
      <c r="G13" s="21">
        <f>A1L546C9</f>
        <v>0.16358886530340372</v>
      </c>
      <c r="H13" s="16" t="s">
        <v>16146</v>
      </c>
      <c r="I13" s="15">
        <f>B7L406C1*B7L406C2</f>
        <v>174.69687643523545</v>
      </c>
      <c r="J13" s="16" t="s">
        <v>16147</v>
      </c>
      <c r="K13" s="23">
        <f>B3L806C3</f>
        <v>1.9377398486897408</v>
      </c>
      <c r="L13" s="16" t="s">
        <v>16148</v>
      </c>
      <c r="M13" s="17">
        <f>B7L406C3*B7L406C4</f>
        <v>338.51709891018351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169.25854945509175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930.9220220030046</v>
      </c>
      <c r="V13" s="16" t="s">
        <v>16153</v>
      </c>
      <c r="W13" s="17">
        <f>B7L406C9*B7L121C1</f>
        <v>2420.3972572078119</v>
      </c>
      <c r="X13" s="16" t="s">
        <v>15583</v>
      </c>
      <c r="Y13" s="17">
        <f>A1L312C16</f>
        <v>1067.5920000000001</v>
      </c>
      <c r="Z13" s="16" t="s">
        <v>12771</v>
      </c>
      <c r="AA13" s="23">
        <f>A1L546C54</f>
        <v>0.16009933348424937</v>
      </c>
      <c r="AB13" s="16" t="s">
        <v>16154</v>
      </c>
      <c r="AC13" s="17">
        <f>B7L406C11*B7L406C12</f>
        <v>170.92076763311678</v>
      </c>
      <c r="AD13" s="16" t="s">
        <v>16155</v>
      </c>
      <c r="AE13" s="23">
        <f>B3L806C9</f>
        <v>1.9434603946285112</v>
      </c>
      <c r="AF13" s="16" t="s">
        <v>16156</v>
      </c>
      <c r="AG13" s="17">
        <f>B7L406C13*B7L406C14</f>
        <v>332.17774251446519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166.0888712572326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913.48879191477931</v>
      </c>
      <c r="AP13" s="16" t="s">
        <v>16159</v>
      </c>
      <c r="AQ13" s="17">
        <f>B7L406C19*B7L121C1</f>
        <v>2375.0708589784263</v>
      </c>
      <c r="AR13" s="16" t="s">
        <v>15589</v>
      </c>
      <c r="AS13" s="17">
        <f>A1L312C17</f>
        <v>1064.1516666666669</v>
      </c>
      <c r="AT13" s="16" t="s">
        <v>13269</v>
      </c>
      <c r="AU13" s="23">
        <f>A1L546C63</f>
        <v>0.16842032285601807</v>
      </c>
      <c r="AV13" s="16" t="s">
        <v>16160</v>
      </c>
      <c r="AW13" s="17">
        <f>B7L406C21*B7L406C22</f>
        <v>179.22476726776975</v>
      </c>
      <c r="AX13" s="16" t="s">
        <v>16161</v>
      </c>
      <c r="AY13" s="23">
        <f>B3L806C15</f>
        <v>1.9634387061279173</v>
      </c>
      <c r="AZ13" s="16" t="s">
        <v>16162</v>
      </c>
      <c r="BA13" s="17">
        <f>B7L406C23*B7L406C24</f>
        <v>351.89684515030694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175.94842257515347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967.7163241633441</v>
      </c>
      <c r="BJ13" s="16" t="s">
        <v>16165</v>
      </c>
      <c r="BK13" s="17">
        <f>B7L406C29*B7L121C1</f>
        <v>2516.0624428246947</v>
      </c>
      <c r="BL13" s="16" t="s">
        <v>15595</v>
      </c>
      <c r="BM13" s="17">
        <f>A1L312C18</f>
        <v>1088.5142500000002</v>
      </c>
      <c r="BN13" s="16" t="s">
        <v>13767</v>
      </c>
      <c r="BO13" s="23">
        <f>A1L546C72</f>
        <v>0.17649227507611986</v>
      </c>
      <c r="BP13" s="16" t="s">
        <v>16166</v>
      </c>
      <c r="BQ13" s="17">
        <f>B7L406C31*B7L406C32</f>
        <v>192.11435643527633</v>
      </c>
      <c r="BR13" s="16" t="s">
        <v>16167</v>
      </c>
      <c r="BS13" s="21">
        <f>B3L806C21</f>
        <v>1.9732626858455888</v>
      </c>
      <c r="BT13" s="16" t="s">
        <v>16168</v>
      </c>
      <c r="BU13" s="17">
        <f>B7L406C33*B7L406C34</f>
        <v>379.09209096897018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189.54604548448509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1042.5032501646681</v>
      </c>
      <c r="CD13" s="16" t="s">
        <v>16171</v>
      </c>
      <c r="CE13" s="17">
        <f>B7L406C39*B7L121C1</f>
        <v>2710.5084504281372</v>
      </c>
      <c r="CF13" s="16" t="s">
        <v>15601</v>
      </c>
      <c r="CG13" s="17">
        <f>A1L312C19</f>
        <v>1134.172</v>
      </c>
      <c r="CH13" s="16" t="s">
        <v>14265</v>
      </c>
      <c r="CI13" s="23">
        <f>A1L546C81</f>
        <v>0.18647778218151945</v>
      </c>
      <c r="CJ13" s="16" t="s">
        <v>16172</v>
      </c>
      <c r="CK13" s="17">
        <f>B7L406C41*B7L406C42</f>
        <v>211.49787917237828</v>
      </c>
      <c r="CL13" s="16" t="s">
        <v>16173</v>
      </c>
      <c r="CM13" s="21">
        <f>B3L806C27</f>
        <v>1.9817091193385561</v>
      </c>
      <c r="CN13" s="16" t="s">
        <v>16174</v>
      </c>
      <c r="CO13" s="17">
        <f>B7L406C43*B7L406C44</f>
        <v>419.12727587666609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209.56363793833304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1152.6000086608317</v>
      </c>
      <c r="CX13" s="16" t="s">
        <v>16177</v>
      </c>
      <c r="CY13" s="17">
        <f>B7L406C49*B7L121C1</f>
        <v>2996.7600225181627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45.414000000000001</v>
      </c>
      <c r="F14" s="16" t="s">
        <v>12233</v>
      </c>
      <c r="G14" s="21">
        <f>A1L547C9</f>
        <v>0.17369656850264509</v>
      </c>
      <c r="H14" s="16" t="s">
        <v>16178</v>
      </c>
      <c r="I14" s="21">
        <f>B7L407C1*B7L407C2</f>
        <v>7.8882559619791239</v>
      </c>
      <c r="J14" s="16" t="s">
        <v>16179</v>
      </c>
      <c r="K14" s="23">
        <f>B3L807C3</f>
        <v>2.3798990498812351</v>
      </c>
      <c r="L14" s="16" t="s">
        <v>16180</v>
      </c>
      <c r="M14" s="23">
        <f>B7L407C3*B7L407C4</f>
        <v>18.773252869134105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9.3866264345670523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51.626445390118789</v>
      </c>
      <c r="V14" s="16" t="s">
        <v>16185</v>
      </c>
      <c r="W14" s="23">
        <f>B7L407C9*B7L121C1</f>
        <v>134.22875801430885</v>
      </c>
      <c r="X14" s="16" t="s">
        <v>15616</v>
      </c>
      <c r="Y14" s="23">
        <f>A1L313C16</f>
        <v>46.349000000000004</v>
      </c>
      <c r="Z14" s="16" t="s">
        <v>12802</v>
      </c>
      <c r="AA14" s="23">
        <f>A1L547C54</f>
        <v>0.14722030825022667</v>
      </c>
      <c r="AB14" s="16" t="s">
        <v>16186</v>
      </c>
      <c r="AC14" s="23">
        <f>B7L407C11*B7L407C12</f>
        <v>6.8235140670897563</v>
      </c>
      <c r="AD14" s="16" t="s">
        <v>16187</v>
      </c>
      <c r="AE14" s="23">
        <f>B3L807C9</f>
        <v>2.4906520537852277</v>
      </c>
      <c r="AF14" s="16" t="s">
        <v>16188</v>
      </c>
      <c r="AG14" s="23">
        <f>B7L407C13*B7L407C14</f>
        <v>16.994999325229493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8.4974996626147465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46.736248144381108</v>
      </c>
      <c r="AP14" s="16" t="s">
        <v>16191</v>
      </c>
      <c r="AQ14" s="23">
        <f>B7L407C19*B7L121C1</f>
        <v>121.51424517539088</v>
      </c>
      <c r="AR14" s="16" t="s">
        <v>15622</v>
      </c>
      <c r="AS14" s="23">
        <f>A1L313C17</f>
        <v>47.012999999999998</v>
      </c>
      <c r="AT14" s="16" t="s">
        <v>13300</v>
      </c>
      <c r="AU14" s="23">
        <f>A1L547C63</f>
        <v>0.14446071368974731</v>
      </c>
      <c r="AV14" s="16" t="s">
        <v>16192</v>
      </c>
      <c r="AW14" s="23">
        <f>B7L407C21*B7L407C22</f>
        <v>6.7915315326960899</v>
      </c>
      <c r="AX14" s="16" t="s">
        <v>16193</v>
      </c>
      <c r="AY14" s="23">
        <f>B3L807C15</f>
        <v>2.5005650372345052</v>
      </c>
      <c r="AZ14" s="16" t="s">
        <v>16194</v>
      </c>
      <c r="BA14" s="23">
        <f>B7L407C23*B7L407C24</f>
        <v>16.982666299935513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8.4913331499677565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46.702332324822663</v>
      </c>
      <c r="BJ14" s="16" t="s">
        <v>16197</v>
      </c>
      <c r="BK14" s="23">
        <f>B7L407C29*B7L121C1</f>
        <v>121.42606404453893</v>
      </c>
      <c r="BL14" s="16" t="s">
        <v>15628</v>
      </c>
      <c r="BM14" s="23">
        <f>A1L313C18</f>
        <v>49.001249999999999</v>
      </c>
      <c r="BN14" s="16" t="s">
        <v>13798</v>
      </c>
      <c r="BO14" s="23">
        <f>A1L547C72</f>
        <v>0.13864423982211654</v>
      </c>
      <c r="BP14" s="16" t="s">
        <v>16198</v>
      </c>
      <c r="BQ14" s="23">
        <f>B7L407C31*B7L407C32</f>
        <v>6.7937410565834879</v>
      </c>
      <c r="BR14" s="16" t="s">
        <v>16199</v>
      </c>
      <c r="BS14" s="21">
        <f>B3L807C21</f>
        <v>2.3814556434818828</v>
      </c>
      <c r="BT14" s="16" t="s">
        <v>16200</v>
      </c>
      <c r="BU14" s="23">
        <f>B7L407C33*B7L407C34</f>
        <v>16.178992979555318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8.0894964897776589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44.492230693777124</v>
      </c>
      <c r="CD14" s="16" t="s">
        <v>16203</v>
      </c>
      <c r="CE14" s="23">
        <f>B7L407C39*B7L121C1</f>
        <v>115.67979980382053</v>
      </c>
      <c r="CF14" s="16" t="s">
        <v>15634</v>
      </c>
      <c r="CG14" s="23">
        <f>A1L313C19</f>
        <v>55.901800000000001</v>
      </c>
      <c r="CH14" s="16" t="s">
        <v>14296</v>
      </c>
      <c r="CI14" s="23">
        <f>A1L547C81</f>
        <v>0.13671160952428407</v>
      </c>
      <c r="CJ14" s="16" t="s">
        <v>16204</v>
      </c>
      <c r="CK14" s="23">
        <f>B7L407C41*B7L407C42</f>
        <v>7.6424250533046232</v>
      </c>
      <c r="CL14" s="16" t="s">
        <v>16205</v>
      </c>
      <c r="CM14" s="21">
        <f>B3L807C27</f>
        <v>2.3465971496248463</v>
      </c>
      <c r="CN14" s="16" t="s">
        <v>16206</v>
      </c>
      <c r="CO14" s="23">
        <f>B7L407C43*B7L407C44</f>
        <v>17.933692846306144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8.966846423153072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49.317655327341896</v>
      </c>
      <c r="CX14" s="16" t="s">
        <v>16209</v>
      </c>
      <c r="CY14" s="23">
        <f>B7L407C49*B7L121C1</f>
        <v>128.22590385108893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425.88800000000003</v>
      </c>
      <c r="F15" s="16" t="s">
        <v>12272</v>
      </c>
      <c r="G15" s="21">
        <f>A1L548C9</f>
        <v>0.31569047249011234</v>
      </c>
      <c r="H15" s="16" t="s">
        <v>16210</v>
      </c>
      <c r="I15" s="21">
        <f>B7L408C1*B7L408C2</f>
        <v>134.44878394786898</v>
      </c>
      <c r="J15" s="16" t="s">
        <v>16211</v>
      </c>
      <c r="K15" s="23">
        <f>B3L808C3</f>
        <v>2.0117478284449657</v>
      </c>
      <c r="L15" s="16" t="s">
        <v>16212</v>
      </c>
      <c r="M15" s="23">
        <f>B7L408C3*B7L408C4</f>
        <v>270.47704914419177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135.23852457209588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743.8118851465274</v>
      </c>
      <c r="V15" s="16" t="s">
        <v>16217</v>
      </c>
      <c r="W15" s="17">
        <f>B7L408C9*B7L121C1</f>
        <v>1933.9109013809714</v>
      </c>
      <c r="X15" s="16" t="s">
        <v>15649</v>
      </c>
      <c r="Y15" s="23">
        <f>A1L314C16</f>
        <v>378.26100000000002</v>
      </c>
      <c r="Z15" s="16" t="s">
        <v>12833</v>
      </c>
      <c r="AA15" s="23">
        <f>A1L548C54</f>
        <v>0.32345889286369045</v>
      </c>
      <c r="AB15" s="16" t="s">
        <v>16218</v>
      </c>
      <c r="AC15" s="23">
        <f>B7L408C11*B7L408C12</f>
        <v>122.35188427351243</v>
      </c>
      <c r="AD15" s="16" t="s">
        <v>16219</v>
      </c>
      <c r="AE15" s="23">
        <f>B3L808C9</f>
        <v>2.0080282865798189</v>
      </c>
      <c r="AF15" s="16" t="s">
        <v>16220</v>
      </c>
      <c r="AG15" s="23">
        <f>B7L408C13*B7L408C14</f>
        <v>245.68604453755344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122.84302226877672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675.63662247827199</v>
      </c>
      <c r="AP15" s="16" t="s">
        <v>16223</v>
      </c>
      <c r="AQ15" s="17">
        <f>B7L408C19*B7L121C1</f>
        <v>1756.6552184435072</v>
      </c>
      <c r="AR15" s="16" t="s">
        <v>15655</v>
      </c>
      <c r="AS15" s="23">
        <f>A1L314C17</f>
        <v>422.15133333333341</v>
      </c>
      <c r="AT15" s="16" t="s">
        <v>13331</v>
      </c>
      <c r="AU15" s="23">
        <f>A1L548C63</f>
        <v>0.31111405237759665</v>
      </c>
      <c r="AV15" s="16" t="s">
        <v>16224</v>
      </c>
      <c r="AW15" s="23">
        <f>B7L408C21*B7L408C22</f>
        <v>131.33721202993897</v>
      </c>
      <c r="AX15" s="16" t="s">
        <v>16225</v>
      </c>
      <c r="AY15" s="23">
        <f>B3L808C15</f>
        <v>2.0090673469220892</v>
      </c>
      <c r="AZ15" s="16" t="s">
        <v>16226</v>
      </c>
      <c r="BA15" s="23">
        <f>B7L408C23*B7L408C24</f>
        <v>263.86530412513338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131.93265206256669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725.62958634411677</v>
      </c>
      <c r="BJ15" s="16" t="s">
        <v>16229</v>
      </c>
      <c r="BK15" s="17">
        <f>B7L408C29*B7L121C1</f>
        <v>1886.6369244947036</v>
      </c>
      <c r="BL15" s="16" t="s">
        <v>15661</v>
      </c>
      <c r="BM15" s="23">
        <f>A1L314C18</f>
        <v>388.85900000000004</v>
      </c>
      <c r="BN15" s="16" t="s">
        <v>13829</v>
      </c>
      <c r="BO15" s="23">
        <f>A1L548C72</f>
        <v>0.29865884357317035</v>
      </c>
      <c r="BP15" s="16" t="s">
        <v>16230</v>
      </c>
      <c r="BQ15" s="23">
        <f>B7L408C31*B7L408C32</f>
        <v>116.13617925301946</v>
      </c>
      <c r="BR15" s="16" t="s">
        <v>16231</v>
      </c>
      <c r="BS15" s="21">
        <f>B3L808C21</f>
        <v>2.008166930186281</v>
      </c>
      <c r="BT15" s="16" t="s">
        <v>16232</v>
      </c>
      <c r="BU15" s="23">
        <f>B7L408C33*B7L408C34</f>
        <v>233.22083457409974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116.61041728704987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641.35729507877431</v>
      </c>
      <c r="CD15" s="16" t="s">
        <v>16235</v>
      </c>
      <c r="CE15" s="17">
        <f>B7L408C39*B7L121C1</f>
        <v>1667.5289672048132</v>
      </c>
      <c r="CF15" s="16" t="s">
        <v>15667</v>
      </c>
      <c r="CG15" s="23">
        <f>A1L314C19</f>
        <v>366.20640000000003</v>
      </c>
      <c r="CH15" s="16" t="s">
        <v>14327</v>
      </c>
      <c r="CI15" s="23">
        <f>A1L548C81</f>
        <v>0.30303070714904401</v>
      </c>
      <c r="CJ15" s="16" t="s">
        <v>16236</v>
      </c>
      <c r="CK15" s="23">
        <f>B7L408C41*B7L408C42</f>
        <v>110.97178435450569</v>
      </c>
      <c r="CL15" s="16" t="s">
        <v>16237</v>
      </c>
      <c r="CM15" s="21">
        <f>B3L808C27</f>
        <v>2.0074648085459188</v>
      </c>
      <c r="CN15" s="16" t="s">
        <v>16238</v>
      </c>
      <c r="CO15" s="23">
        <f>B7L408C43*B7L408C44</f>
        <v>222.77195183321675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111.38597591660837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612.62286754134607</v>
      </c>
      <c r="CX15" s="16" t="s">
        <v>16241</v>
      </c>
      <c r="CY15" s="17">
        <f>B7L408C49*B7L121C1</f>
        <v>1592.8194556074998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11.334</v>
      </c>
      <c r="F16" s="16" t="s">
        <v>12311</v>
      </c>
      <c r="G16" s="21">
        <f>A1L549C9</f>
        <v>0.69242065213763648</v>
      </c>
      <c r="H16" s="16" t="s">
        <v>16242</v>
      </c>
      <c r="I16" s="21">
        <f>B7L409C1*B7L409C2</f>
        <v>7.8478956713279713</v>
      </c>
      <c r="J16" s="16" t="s">
        <v>16243</v>
      </c>
      <c r="K16" s="23">
        <f>B3L809C3</f>
        <v>1.7902559358618562</v>
      </c>
      <c r="L16" s="16" t="s">
        <v>16244</v>
      </c>
      <c r="M16" s="23">
        <f>B7L409C3*B7L409C4</f>
        <v>14.049741809619468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7.0248709048097338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38.636789976453535</v>
      </c>
      <c r="V16" s="16" t="s">
        <v>16249</v>
      </c>
      <c r="W16" s="23">
        <f>B7L409C9*B7L121C1</f>
        <v>100.45565393877919</v>
      </c>
      <c r="X16" s="16" t="s">
        <v>15682</v>
      </c>
      <c r="Y16" s="23">
        <f>A1L316C16</f>
        <v>11.123000000000001</v>
      </c>
      <c r="Z16" s="16" t="s">
        <v>12864</v>
      </c>
      <c r="AA16" s="23">
        <f>A1L549C54</f>
        <v>0.66389403418026782</v>
      </c>
      <c r="AB16" s="16" t="s">
        <v>16250</v>
      </c>
      <c r="AC16" s="23">
        <f>B7L409C11*B7L409C12</f>
        <v>7.3844933421871195</v>
      </c>
      <c r="AD16" s="16" t="s">
        <v>16251</v>
      </c>
      <c r="AE16" s="23">
        <f>B3L809C9</f>
        <v>1.7348692285903127</v>
      </c>
      <c r="AF16" s="16" t="s">
        <v>16252</v>
      </c>
      <c r="AG16" s="23">
        <f>B7L409C13*B7L409C14</f>
        <v>12.811130268090468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6.4055651340452338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35.230608237248788</v>
      </c>
      <c r="AP16" s="16" t="s">
        <v>16255</v>
      </c>
      <c r="AQ16" s="23">
        <f>B7L409C19*B7L121C1</f>
        <v>91.599581416846846</v>
      </c>
      <c r="AR16" s="16" t="s">
        <v>15688</v>
      </c>
      <c r="AS16" s="23">
        <f>A1L316C17</f>
        <v>11.22</v>
      </c>
      <c r="AT16" s="16" t="s">
        <v>13362</v>
      </c>
      <c r="AU16" s="23">
        <f>A1L549C63</f>
        <v>0.67028344725395539</v>
      </c>
      <c r="AV16" s="16" t="s">
        <v>16256</v>
      </c>
      <c r="AW16" s="23">
        <f>B7L409C21*B7L409C22</f>
        <v>7.5205802781893798</v>
      </c>
      <c r="AX16" s="16" t="s">
        <v>16257</v>
      </c>
      <c r="AY16" s="23">
        <f>B3L809C15</f>
        <v>1.7101635072086083</v>
      </c>
      <c r="AZ16" s="16" t="s">
        <v>16258</v>
      </c>
      <c r="BA16" s="23">
        <f>B7L409C23*B7L409C24</f>
        <v>12.861421944792241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6.4307109723961204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35.368910348178659</v>
      </c>
      <c r="BJ16" s="16" t="s">
        <v>16261</v>
      </c>
      <c r="BK16" s="23">
        <f>B7L409C29*B7L121C1</f>
        <v>91.95916690526451</v>
      </c>
      <c r="BL16" s="16" t="s">
        <v>15694</v>
      </c>
      <c r="BM16" s="23">
        <f>A1L316C18</f>
        <v>11.004250000000001</v>
      </c>
      <c r="BN16" s="16" t="s">
        <v>13860</v>
      </c>
      <c r="BO16" s="23">
        <f>A1L549C72</f>
        <v>0.67331624699447779</v>
      </c>
      <c r="BP16" s="16" t="s">
        <v>16262</v>
      </c>
      <c r="BQ16" s="23">
        <f>B7L409C31*B7L409C32</f>
        <v>7.4093403109889824</v>
      </c>
      <c r="BR16" s="16" t="s">
        <v>16263</v>
      </c>
      <c r="BS16" s="21">
        <f>B3L809C21</f>
        <v>1.6858422939068101</v>
      </c>
      <c r="BT16" s="16" t="s">
        <v>16264</v>
      </c>
      <c r="BU16" s="23">
        <f>B7L409C33*B7L409C34</f>
        <v>12.490979266213863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6.2454896331069314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34.350192982088124</v>
      </c>
      <c r="CD16" s="16" t="s">
        <v>16267</v>
      </c>
      <c r="CE16" s="23">
        <f>B7L409C39*B7L121C1</f>
        <v>89.310501753429122</v>
      </c>
      <c r="CF16" s="16" t="s">
        <v>15700</v>
      </c>
      <c r="CG16" s="23">
        <f>A1L316C19</f>
        <v>11.440200000000001</v>
      </c>
      <c r="CH16" s="16" t="s">
        <v>14358</v>
      </c>
      <c r="CI16" s="23">
        <f>A1L549C81</f>
        <v>0.66375395774987744</v>
      </c>
      <c r="CJ16" s="16" t="s">
        <v>16268</v>
      </c>
      <c r="CK16" s="23">
        <f>B7L409C41*B7L409C42</f>
        <v>7.5934780274501481</v>
      </c>
      <c r="CL16" s="16" t="s">
        <v>16269</v>
      </c>
      <c r="CM16" s="21">
        <f>B3L809C27</f>
        <v>1.6629361241626825</v>
      </c>
      <c r="CN16" s="16" t="s">
        <v>16270</v>
      </c>
      <c r="CO16" s="23">
        <f>B7L409C43*B7L409C44</f>
        <v>12.627468919882441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6.3137344599412204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34.725539529676709</v>
      </c>
      <c r="CX16" s="16" t="s">
        <v>16273</v>
      </c>
      <c r="CY16" s="23">
        <f>B7L409C49*B7L121C1</f>
        <v>90.286402777159452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16.606999999999999</v>
      </c>
      <c r="F17" s="16" t="s">
        <v>12350</v>
      </c>
      <c r="G17" s="21">
        <f>A1L550C9</f>
        <v>9.6561562300162329E-2</v>
      </c>
      <c r="H17" s="16" t="s">
        <v>16274</v>
      </c>
      <c r="I17" s="21">
        <f>B7L410C1*B7L410C2</f>
        <v>1.6035978651187957</v>
      </c>
      <c r="J17" s="16" t="s">
        <v>16275</v>
      </c>
      <c r="K17" s="23">
        <f>B3L810C3</f>
        <v>1.8941894000283674</v>
      </c>
      <c r="L17" s="16" t="s">
        <v>16276</v>
      </c>
      <c r="M17" s="23">
        <f>B7L410C3*B7L410C4</f>
        <v>3.0375180780161424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1.5187590390080712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8.3531747145443909</v>
      </c>
      <c r="V17" s="16" t="s">
        <v>16281</v>
      </c>
      <c r="W17" s="23">
        <f>B7L410C9*B7L121C1</f>
        <v>21.718254257815417</v>
      </c>
      <c r="X17" s="16" t="s">
        <v>15715</v>
      </c>
      <c r="Y17" s="23">
        <f>A1L315C16</f>
        <v>15.795500000000001</v>
      </c>
      <c r="Z17" s="16" t="s">
        <v>12895</v>
      </c>
      <c r="AA17" s="23">
        <f>A1L550C54</f>
        <v>7.9960826870649274E-2</v>
      </c>
      <c r="AB17" s="16" t="s">
        <v>16282</v>
      </c>
      <c r="AC17" s="23">
        <f>B7L410C11*B7L410C12</f>
        <v>1.2630212408353407</v>
      </c>
      <c r="AD17" s="16" t="s">
        <v>16283</v>
      </c>
      <c r="AE17" s="23">
        <f>B3L810C9</f>
        <v>1.8838136346324743</v>
      </c>
      <c r="AF17" s="16" t="s">
        <v>16284</v>
      </c>
      <c r="AG17" s="23">
        <f>B7L410C13*B7L410C14</f>
        <v>2.3792966343160411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1.1896483171580206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6.5430657443691134</v>
      </c>
      <c r="AP17" s="16" t="s">
        <v>16287</v>
      </c>
      <c r="AQ17" s="23">
        <f>B7L410C19*B7L121C1</f>
        <v>17.011970935359695</v>
      </c>
      <c r="AR17" s="16" t="s">
        <v>15721</v>
      </c>
      <c r="AS17" s="23">
        <f>A1L315C17</f>
        <v>15.836333333333334</v>
      </c>
      <c r="AT17" s="16" t="s">
        <v>13393</v>
      </c>
      <c r="AU17" s="23">
        <f>A1L550C63</f>
        <v>6.9944775940775181E-2</v>
      </c>
      <c r="AV17" s="16" t="s">
        <v>16288</v>
      </c>
      <c r="AW17" s="23">
        <f>B7L410C21*B7L410C22</f>
        <v>1.1076687867234294</v>
      </c>
      <c r="AX17" s="16" t="s">
        <v>16289</v>
      </c>
      <c r="AY17" s="23">
        <f>B3L810C15</f>
        <v>1.845147664952141</v>
      </c>
      <c r="AZ17" s="16" t="s">
        <v>16290</v>
      </c>
      <c r="BA17" s="23">
        <f>B7L410C23*B7L410C24</f>
        <v>2.0438124753631066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1.0219062376815533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5.6204843072485433</v>
      </c>
      <c r="BJ17" s="16" t="s">
        <v>16293</v>
      </c>
      <c r="BK17" s="23">
        <f>B7L410C29*B7L121C1</f>
        <v>14.613259198846213</v>
      </c>
      <c r="BL17" s="16" t="s">
        <v>15727</v>
      </c>
      <c r="BM17" s="23">
        <f>A1L315C18</f>
        <v>16.4495</v>
      </c>
      <c r="BN17" s="16" t="s">
        <v>13891</v>
      </c>
      <c r="BO17" s="23">
        <f>A1L550C72</f>
        <v>7.1225561967100157E-2</v>
      </c>
      <c r="BP17" s="16" t="s">
        <v>16294</v>
      </c>
      <c r="BQ17" s="23">
        <f>B7L410C31*B7L410C32</f>
        <v>1.1716248815778141</v>
      </c>
      <c r="BR17" s="16" t="s">
        <v>16295</v>
      </c>
      <c r="BS17" s="21">
        <f>B3L810C21</f>
        <v>1.7988938979627029</v>
      </c>
      <c r="BT17" s="16" t="s">
        <v>16296</v>
      </c>
      <c r="BU17" s="23">
        <f>B7L410C33*B7L410C34</f>
        <v>2.1076288501716043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1.0538144250858021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5.7959793379719118</v>
      </c>
      <c r="CD17" s="16" t="s">
        <v>16299</v>
      </c>
      <c r="CE17" s="23">
        <f>B7L410C39*B7L121C1</f>
        <v>15.069546278726971</v>
      </c>
      <c r="CF17" s="16" t="s">
        <v>15733</v>
      </c>
      <c r="CG17" s="23">
        <f>A1L315C19</f>
        <v>18.963200000000001</v>
      </c>
      <c r="CH17" s="16" t="s">
        <v>14389</v>
      </c>
      <c r="CI17" s="23">
        <f>A1L550C81</f>
        <v>7.7779655606256909E-2</v>
      </c>
      <c r="CJ17" s="16" t="s">
        <v>16300</v>
      </c>
      <c r="CK17" s="23">
        <f>B7L410C41*B7L410C42</f>
        <v>1.4749511651925711</v>
      </c>
      <c r="CL17" s="16" t="s">
        <v>16301</v>
      </c>
      <c r="CM17" s="21">
        <f>B3L810C27</f>
        <v>1.7908867087655991</v>
      </c>
      <c r="CN17" s="16" t="s">
        <v>16302</v>
      </c>
      <c r="CO17" s="23">
        <f>B7L410C43*B7L410C44</f>
        <v>2.6414704378217091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1.3207352189108545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7.2640437040097003</v>
      </c>
      <c r="CX17" s="16" t="s">
        <v>16305</v>
      </c>
      <c r="CY17" s="23">
        <f>B7L410C49*B7L121C1</f>
        <v>18.88651363042522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371.95100000000002</v>
      </c>
      <c r="F18" s="16" t="s">
        <v>12389</v>
      </c>
      <c r="G18" s="21">
        <f>A1L551C9</f>
        <v>6.13662348913602E-2</v>
      </c>
      <c r="H18" s="16" t="s">
        <v>16306</v>
      </c>
      <c r="I18" s="21">
        <f>B7L411C1*B7L411C2</f>
        <v>22.82523243407632</v>
      </c>
      <c r="J18" s="16" t="s">
        <v>16307</v>
      </c>
      <c r="K18" s="23">
        <f>B3L811C3</f>
        <v>1.1878105015523803</v>
      </c>
      <c r="L18" s="16" t="s">
        <v>16308</v>
      </c>
      <c r="M18" s="23">
        <f>B7L411C3*B7L411C4</f>
        <v>27.112050785569853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13.556025392784926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74.558139660317096</v>
      </c>
      <c r="V18" s="16" t="s">
        <v>16313</v>
      </c>
      <c r="W18" s="23">
        <f>B7L411C9*B7L121C1</f>
        <v>193.85116311682447</v>
      </c>
      <c r="X18" s="16" t="s">
        <v>15748</v>
      </c>
      <c r="Y18" s="23">
        <f>A1L317C16</f>
        <v>401.68650000000002</v>
      </c>
      <c r="Z18" s="16" t="s">
        <v>12926</v>
      </c>
      <c r="AA18" s="23">
        <f>A1L551C54</f>
        <v>5.810324552136379E-2</v>
      </c>
      <c r="AB18" s="16" t="s">
        <v>16314</v>
      </c>
      <c r="AC18" s="23">
        <f>B7L411C11*B7L411C12</f>
        <v>23.339289332117296</v>
      </c>
      <c r="AD18" s="16" t="s">
        <v>16315</v>
      </c>
      <c r="AE18" s="23">
        <f>B3L811C9</f>
        <v>1.1599659705512972</v>
      </c>
      <c r="AF18" s="16" t="s">
        <v>16316</v>
      </c>
      <c r="AG18" s="23">
        <f>B7L411C13*B7L411C14</f>
        <v>27.072781402106976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13.536390701053488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74.450148855794183</v>
      </c>
      <c r="AP18" s="16" t="s">
        <v>16319</v>
      </c>
      <c r="AQ18" s="23">
        <f>B7L411C19*B7L121C1</f>
        <v>193.57038702506489</v>
      </c>
      <c r="AR18" s="16" t="s">
        <v>15754</v>
      </c>
      <c r="AS18" s="23">
        <f>A1L317C17</f>
        <v>427.80300000000005</v>
      </c>
      <c r="AT18" s="16" t="s">
        <v>13424</v>
      </c>
      <c r="AU18" s="23">
        <f>A1L551C63</f>
        <v>5.5923821695085557E-2</v>
      </c>
      <c r="AV18" s="16" t="s">
        <v>16320</v>
      </c>
      <c r="AW18" s="23">
        <f>B7L411C21*B7L411C22</f>
        <v>23.924378692622689</v>
      </c>
      <c r="AX18" s="16" t="s">
        <v>16321</v>
      </c>
      <c r="AY18" s="23">
        <f>B3L811C15</f>
        <v>1.1534325355737656</v>
      </c>
      <c r="AZ18" s="16" t="s">
        <v>16322</v>
      </c>
      <c r="BA18" s="23">
        <f>B7L411C23*B7L411C24</f>
        <v>27.595156777458758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13.797578388729379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75.886681138011582</v>
      </c>
      <c r="BJ18" s="16" t="s">
        <v>16325</v>
      </c>
      <c r="BK18" s="23">
        <f>B7L411C29*B7L121C1</f>
        <v>197.30537095883011</v>
      </c>
      <c r="BL18" s="16" t="s">
        <v>15760</v>
      </c>
      <c r="BM18" s="23">
        <f>A1L317C18</f>
        <v>359.95650000000001</v>
      </c>
      <c r="BN18" s="16" t="s">
        <v>13922</v>
      </c>
      <c r="BO18" s="23">
        <f>A1L551C72</f>
        <v>5.2537976662504871E-2</v>
      </c>
      <c r="BP18" s="16" t="s">
        <v>16326</v>
      </c>
      <c r="BQ18" s="23">
        <f>B7L411C31*B7L411C32</f>
        <v>18.911386196516936</v>
      </c>
      <c r="BR18" s="16" t="s">
        <v>16327</v>
      </c>
      <c r="BS18" s="21">
        <f>B3L811C21</f>
        <v>1.1485970917959369</v>
      </c>
      <c r="BT18" s="16" t="s">
        <v>16328</v>
      </c>
      <c r="BU18" s="23">
        <f>B7L411C33*B7L411C34</f>
        <v>21.721563187149179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10.86078159357459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59.734298764660245</v>
      </c>
      <c r="CD18" s="16" t="s">
        <v>16331</v>
      </c>
      <c r="CE18" s="23">
        <f>B7L411C39*B7L121C1</f>
        <v>155.30917678811664</v>
      </c>
      <c r="CF18" s="16" t="s">
        <v>15766</v>
      </c>
      <c r="CG18" s="23">
        <f>A1L317C19</f>
        <v>322.67719999999997</v>
      </c>
      <c r="CH18" s="16" t="s">
        <v>14420</v>
      </c>
      <c r="CI18" s="23">
        <f>A1L551C81</f>
        <v>4.8382531621272526E-2</v>
      </c>
      <c r="CJ18" s="16" t="s">
        <v>16332</v>
      </c>
      <c r="CK18" s="23">
        <f>B7L411C41*B7L411C42</f>
        <v>15.611939832463678</v>
      </c>
      <c r="CL18" s="16" t="s">
        <v>16333</v>
      </c>
      <c r="CM18" s="21">
        <f>B3L811C27</f>
        <v>1.1458946622812363</v>
      </c>
      <c r="CN18" s="16" t="s">
        <v>16334</v>
      </c>
      <c r="CO18" s="23">
        <f>B7L411C43*B7L411C44</f>
        <v>17.889638521875945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8.9448192609379724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49.196505935158847</v>
      </c>
      <c r="CX18" s="16" t="s">
        <v>16337</v>
      </c>
      <c r="CY18" s="23">
        <f>B7L411C49*B7L121C1</f>
        <v>127.910915431413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52.631</v>
      </c>
      <c r="F19" s="16" t="s">
        <v>12428</v>
      </c>
      <c r="G19" s="21">
        <f>A1L552C9</f>
        <v>0.10175448081965885</v>
      </c>
      <c r="H19" s="16" t="s">
        <v>16338</v>
      </c>
      <c r="I19" s="21">
        <f>B7L412C1*B7L412C2</f>
        <v>5.3554400800194646</v>
      </c>
      <c r="J19" s="16" t="s">
        <v>16339</v>
      </c>
      <c r="K19" s="23">
        <f>B3L812C3</f>
        <v>1.2896480108855228</v>
      </c>
      <c r="L19" s="16" t="s">
        <v>16340</v>
      </c>
      <c r="M19" s="23">
        <f>B7L412C3*B7L412C4</f>
        <v>6.9066326466137076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3.4533163233068538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18.993239778187696</v>
      </c>
      <c r="V19" s="16" t="s">
        <v>16345</v>
      </c>
      <c r="W19" s="23">
        <f>B7L412C9*B7L121C1</f>
        <v>49.38242342328801</v>
      </c>
      <c r="X19" s="16" t="s">
        <v>15781</v>
      </c>
      <c r="Y19" s="23">
        <f>A1L318C16</f>
        <v>54.588499999999996</v>
      </c>
      <c r="Z19" s="16" t="s">
        <v>12957</v>
      </c>
      <c r="AA19" s="23">
        <f>A1L552C54</f>
        <v>0.10752220986841396</v>
      </c>
      <c r="AB19" s="16" t="s">
        <v>16346</v>
      </c>
      <c r="AC19" s="23">
        <f>B7L412C11*B7L412C12</f>
        <v>5.8694761534019149</v>
      </c>
      <c r="AD19" s="16" t="s">
        <v>16347</v>
      </c>
      <c r="AE19" s="23">
        <f>B3L812C9</f>
        <v>1.3306661349608155</v>
      </c>
      <c r="AF19" s="16" t="s">
        <v>16348</v>
      </c>
      <c r="AG19" s="23">
        <f>B7L412C13*B7L412C14</f>
        <v>7.8103131472920007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3.9051565736460003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21.478361155053001</v>
      </c>
      <c r="AP19" s="16" t="s">
        <v>16351</v>
      </c>
      <c r="AQ19" s="23">
        <f>B7L412C19*B7L121C1</f>
        <v>55.843739003137806</v>
      </c>
      <c r="AR19" s="16" t="s">
        <v>15787</v>
      </c>
      <c r="AS19" s="23">
        <f>A1L318C17</f>
        <v>61.274999999999999</v>
      </c>
      <c r="AT19" s="16" t="s">
        <v>13455</v>
      </c>
      <c r="AU19" s="23">
        <f>A1L552C63</f>
        <v>0.12054516451437679</v>
      </c>
      <c r="AV19" s="16" t="s">
        <v>16352</v>
      </c>
      <c r="AW19" s="23">
        <f>B7L412C21*B7L412C22</f>
        <v>7.3864049556184375</v>
      </c>
      <c r="AX19" s="16" t="s">
        <v>16353</v>
      </c>
      <c r="AY19" s="23">
        <f>B3L812C15</f>
        <v>1.3158768140380177</v>
      </c>
      <c r="AZ19" s="16" t="s">
        <v>16354</v>
      </c>
      <c r="BA19" s="23">
        <f>B7L412C23*B7L412C24</f>
        <v>9.7195990201938152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4.8597995100969076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26.728897305532993</v>
      </c>
      <c r="BJ19" s="16" t="s">
        <v>16357</v>
      </c>
      <c r="BK19" s="23">
        <f>B7L412C29*B7L121C1</f>
        <v>69.495132994385784</v>
      </c>
      <c r="BL19" s="16" t="s">
        <v>15793</v>
      </c>
      <c r="BM19" s="23">
        <f>A1L318C18</f>
        <v>55.870750000000001</v>
      </c>
      <c r="BN19" s="16" t="s">
        <v>13953</v>
      </c>
      <c r="BO19" s="23">
        <f>A1L552C72</f>
        <v>0.12754066495017916</v>
      </c>
      <c r="BP19" s="16" t="s">
        <v>16358</v>
      </c>
      <c r="BQ19" s="23">
        <f>B7L412C31*B7L412C32</f>
        <v>7.1257926062652226</v>
      </c>
      <c r="BR19" s="16" t="s">
        <v>16359</v>
      </c>
      <c r="BS19" s="21">
        <f>B3L812C21</f>
        <v>1.3019082770535575</v>
      </c>
      <c r="BT19" s="16" t="s">
        <v>16360</v>
      </c>
      <c r="BU19" s="23">
        <f>B7L412C33*B7L412C34</f>
        <v>9.2771283746637341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4.638564187331867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25.512103030325267</v>
      </c>
      <c r="CD19" s="16" t="s">
        <v>16363</v>
      </c>
      <c r="CE19" s="23">
        <f>B7L412C39*B7L121C1</f>
        <v>66.3314678788457</v>
      </c>
      <c r="CF19" s="16" t="s">
        <v>15799</v>
      </c>
      <c r="CG19" s="23">
        <f>A1L318C19</f>
        <v>51.834199999999996</v>
      </c>
      <c r="CH19" s="16" t="s">
        <v>14451</v>
      </c>
      <c r="CI19" s="23">
        <f>A1L552C81</f>
        <v>0.14744933544402997</v>
      </c>
      <c r="CJ19" s="16" t="s">
        <v>16364</v>
      </c>
      <c r="CK19" s="23">
        <f>B7L412C41*B7L412C42</f>
        <v>7.6429183432729371</v>
      </c>
      <c r="CL19" s="16" t="s">
        <v>16365</v>
      </c>
      <c r="CM19" s="21">
        <f>B3L812C27</f>
        <v>1.307836714613084</v>
      </c>
      <c r="CN19" s="16" t="s">
        <v>16366</v>
      </c>
      <c r="CO19" s="23">
        <f>B7L412C43*B7L412C44</f>
        <v>9.9956892161221536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4.9978446080610768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27.488145344335923</v>
      </c>
      <c r="CX19" s="16" t="s">
        <v>16369</v>
      </c>
      <c r="CY19" s="23">
        <f>B7L412C49*B7L121C1</f>
        <v>71.469177895273404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0.245</v>
      </c>
      <c r="F20" s="16" t="s">
        <v>12467</v>
      </c>
      <c r="G20" s="21">
        <f>A1L553C9</f>
        <v>0.98688524590163929</v>
      </c>
      <c r="H20" s="16" t="s">
        <v>16370</v>
      </c>
      <c r="I20" s="21">
        <f>B7L413C1*B7L413C2</f>
        <v>0.24178688524590161</v>
      </c>
      <c r="J20" s="16" t="s">
        <v>16371</v>
      </c>
      <c r="K20" s="23">
        <f>B3L813C3</f>
        <v>2.9947089947089944</v>
      </c>
      <c r="L20" s="16" t="s">
        <v>16372</v>
      </c>
      <c r="M20" s="23">
        <f>B7L413C3*B7L413C4</f>
        <v>0.72408136004857304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0.36204068002428652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1.9912237401335759</v>
      </c>
      <c r="V20" s="16" t="s">
        <v>16377</v>
      </c>
      <c r="W20" s="23">
        <f>B7L413C9*B7L121C1</f>
        <v>5.1771817243472977</v>
      </c>
      <c r="X20" s="16" t="s">
        <v>15814</v>
      </c>
      <c r="Y20" s="23">
        <f>A1L319C16</f>
        <v>0.24049999999999999</v>
      </c>
      <c r="Z20" s="16" t="s">
        <v>12988</v>
      </c>
      <c r="AA20" s="23">
        <f>A1L553C54</f>
        <v>0.54252577319587625</v>
      </c>
      <c r="AB20" s="16" t="s">
        <v>16378</v>
      </c>
      <c r="AC20" s="23">
        <f>B7L413C11*B7L413C12</f>
        <v>0.13047744845360823</v>
      </c>
      <c r="AD20" s="16" t="s">
        <v>16379</v>
      </c>
      <c r="AE20" s="23">
        <f>B3L813C9</f>
        <v>2.971830985915493</v>
      </c>
      <c r="AF20" s="16" t="s">
        <v>16380</v>
      </c>
      <c r="AG20" s="23">
        <f>B7L413C13*B7L413C14</f>
        <v>0.38775692427762448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0.19387846213881224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1.0663315417634673</v>
      </c>
      <c r="AP20" s="16" t="s">
        <v>16383</v>
      </c>
      <c r="AQ20" s="23">
        <f>B7L413C19*B7L121C1</f>
        <v>2.7724620085850153</v>
      </c>
      <c r="AR20" s="16" t="s">
        <v>15820</v>
      </c>
      <c r="AS20" s="23">
        <f>A1L319C17</f>
        <v>0.23399999999999999</v>
      </c>
      <c r="AT20" s="16" t="s">
        <v>13486</v>
      </c>
      <c r="AU20" s="23">
        <f>A1L553C63</f>
        <v>0.62530178657653301</v>
      </c>
      <c r="AV20" s="16" t="s">
        <v>16384</v>
      </c>
      <c r="AW20" s="23">
        <f>B7L413C21*B7L413C22</f>
        <v>0.14632061805890872</v>
      </c>
      <c r="AX20" s="16" t="s">
        <v>16385</v>
      </c>
      <c r="AY20" s="23">
        <f>B3L813C15</f>
        <v>2.9705882352941178</v>
      </c>
      <c r="AZ20" s="16" t="s">
        <v>16386</v>
      </c>
      <c r="BA20" s="23">
        <f>B7L413C23*B7L413C24</f>
        <v>0.4346583065867583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0.21732915329337915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1.1953103431135854</v>
      </c>
      <c r="BJ20" s="16" t="s">
        <v>16389</v>
      </c>
      <c r="BK20" s="23">
        <f>B7L413C29*B7L121C1</f>
        <v>3.1078068920953221</v>
      </c>
      <c r="BL20" s="16" t="s">
        <v>15826</v>
      </c>
      <c r="BM20" s="23">
        <f>A1L319C18</f>
        <v>0.23399999999999999</v>
      </c>
      <c r="BN20" s="16" t="s">
        <v>13984</v>
      </c>
      <c r="BO20" s="23">
        <f>A1L553C72</f>
        <v>0.54388059701492542</v>
      </c>
      <c r="BP20" s="16" t="s">
        <v>16390</v>
      </c>
      <c r="BQ20" s="23">
        <f>B7L413C31*B7L413C32</f>
        <v>0.12726805970149255</v>
      </c>
      <c r="BR20" s="16" t="s">
        <v>16391</v>
      </c>
      <c r="BS20" s="21">
        <f>B3L813C21</f>
        <v>2.9228687415426249</v>
      </c>
      <c r="BT20" s="16" t="s">
        <v>16392</v>
      </c>
      <c r="BU20" s="23">
        <f>B7L413C33*B7L413C34</f>
        <v>0.37198783349827319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0.1859939167491366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1.0229665421202512</v>
      </c>
      <c r="CD20" s="16" t="s">
        <v>16395</v>
      </c>
      <c r="CE20" s="23">
        <f>B7L413C39*B7L121C1</f>
        <v>2.6597130095126533</v>
      </c>
      <c r="CF20" s="16" t="s">
        <v>15832</v>
      </c>
      <c r="CG20" s="23">
        <f>A1L319C19</f>
        <v>0.254</v>
      </c>
      <c r="CH20" s="16" t="s">
        <v>14482</v>
      </c>
      <c r="CI20" s="23">
        <f>A1L553C81</f>
        <v>0.59059405940594056</v>
      </c>
      <c r="CJ20" s="16" t="s">
        <v>16396</v>
      </c>
      <c r="CK20" s="23">
        <f>B7L413C41*B7L413C42</f>
        <v>0.15001089108910889</v>
      </c>
      <c r="CL20" s="16" t="s">
        <v>16397</v>
      </c>
      <c r="CM20" s="21">
        <f>B3L813C27</f>
        <v>3.0315315315315319</v>
      </c>
      <c r="CN20" s="16" t="s">
        <v>16398</v>
      </c>
      <c r="CO20" s="23">
        <f>B7L413C43*B7L413C44</f>
        <v>0.4547627464097761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0.22738137320488805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1.2505975526268842</v>
      </c>
      <c r="CX20" s="16" t="s">
        <v>16401</v>
      </c>
      <c r="CY20" s="23">
        <f>B7L413C49*B7L121C1</f>
        <v>3.251553636829899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108.87299999999999</v>
      </c>
      <c r="F21" s="16" t="s">
        <v>12506</v>
      </c>
      <c r="G21" s="21">
        <f>A1L554C9</f>
        <v>0.26329321202567962</v>
      </c>
      <c r="H21" s="16" t="s">
        <v>16402</v>
      </c>
      <c r="I21" s="21">
        <f>B7L414C1*B7L414C2</f>
        <v>28.665521872871814</v>
      </c>
      <c r="J21" s="16" t="s">
        <v>16403</v>
      </c>
      <c r="K21" s="23">
        <f>B3L814C3</f>
        <v>1.9675501580113575</v>
      </c>
      <c r="L21" s="16" t="s">
        <v>16404</v>
      </c>
      <c r="M21" s="23">
        <f>B7L414C3*B7L414C4</f>
        <v>56.400852090446961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28.20042604522348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155.10234324872914</v>
      </c>
      <c r="V21" s="16" t="s">
        <v>16409</v>
      </c>
      <c r="W21" s="23">
        <f>B7L414C9*B7L121C1</f>
        <v>403.26609244669578</v>
      </c>
      <c r="X21" s="16" t="s">
        <v>15847</v>
      </c>
      <c r="Y21" s="23">
        <f>A1L320C16</f>
        <v>98.53649999999999</v>
      </c>
      <c r="Z21" s="16" t="s">
        <v>13019</v>
      </c>
      <c r="AA21" s="23">
        <f>A1L554C54</f>
        <v>0.27251898153618759</v>
      </c>
      <c r="AB21" s="16" t="s">
        <v>16410</v>
      </c>
      <c r="AC21" s="23">
        <f>B7L414C11*B7L414C12</f>
        <v>26.853066624140546</v>
      </c>
      <c r="AD21" s="16" t="s">
        <v>16411</v>
      </c>
      <c r="AE21" s="23">
        <f>B3L814C9</f>
        <v>1.9718874226856498</v>
      </c>
      <c r="AF21" s="16" t="s">
        <v>16412</v>
      </c>
      <c r="AG21" s="23">
        <f>B7L414C13*B7L414C14</f>
        <v>52.951224336682543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26.475612168341272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145.61586692587699</v>
      </c>
      <c r="AP21" s="16" t="s">
        <v>16415</v>
      </c>
      <c r="AQ21" s="23">
        <f>B7L414C19*B7L121C1</f>
        <v>378.6012540072802</v>
      </c>
      <c r="AR21" s="16" t="s">
        <v>15853</v>
      </c>
      <c r="AS21" s="23">
        <f>A1L320C17</f>
        <v>102.13</v>
      </c>
      <c r="AT21" s="16" t="s">
        <v>13517</v>
      </c>
      <c r="AU21" s="23">
        <f>A1L554C63</f>
        <v>0.28673661828109226</v>
      </c>
      <c r="AV21" s="16" t="s">
        <v>16416</v>
      </c>
      <c r="AW21" s="23">
        <f>B7L414C21*B7L414C22</f>
        <v>29.284410825047953</v>
      </c>
      <c r="AX21" s="16" t="s">
        <v>16417</v>
      </c>
      <c r="AY21" s="23">
        <f>B3L814C15</f>
        <v>1.9587707363349269</v>
      </c>
      <c r="AZ21" s="16" t="s">
        <v>16418</v>
      </c>
      <c r="BA21" s="23">
        <f>B7L414C23*B7L414C24</f>
        <v>57.361446954913681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28.680723477456841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157.74397912601262</v>
      </c>
      <c r="BJ21" s="16" t="s">
        <v>16421</v>
      </c>
      <c r="BK21" s="23">
        <f>B7L414C29*B7L121C1</f>
        <v>410.13434572763282</v>
      </c>
      <c r="BL21" s="16" t="s">
        <v>15859</v>
      </c>
      <c r="BM21" s="23">
        <f>A1L320C18</f>
        <v>105.53725</v>
      </c>
      <c r="BN21" s="16" t="s">
        <v>14015</v>
      </c>
      <c r="BO21" s="23">
        <f>A1L554C72</f>
        <v>0.30706771150304585</v>
      </c>
      <c r="BP21" s="16" t="s">
        <v>16422</v>
      </c>
      <c r="BQ21" s="23">
        <f>B7L414C31*B7L414C32</f>
        <v>32.407081835824826</v>
      </c>
      <c r="BR21" s="16" t="s">
        <v>16423</v>
      </c>
      <c r="BS21" s="21">
        <f>B3L814C21</f>
        <v>1.9460466327185268</v>
      </c>
      <c r="BT21" s="16" t="s">
        <v>16424</v>
      </c>
      <c r="BU21" s="23">
        <f>B7L414C33*B7L414C34</f>
        <v>63.065692482840639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31.532846241420319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173.43065432781177</v>
      </c>
      <c r="CD21" s="16" t="s">
        <v>16427</v>
      </c>
      <c r="CE21" s="23">
        <f>B7L414C39*B7L121C1</f>
        <v>450.91970125231063</v>
      </c>
      <c r="CF21" s="16" t="s">
        <v>15865</v>
      </c>
      <c r="CG21" s="23">
        <f>A1L320C19</f>
        <v>109.205</v>
      </c>
      <c r="CH21" s="16" t="s">
        <v>14513</v>
      </c>
      <c r="CI21" s="23">
        <f>A1L554C81</f>
        <v>0.31092918885656384</v>
      </c>
      <c r="CJ21" s="16" t="s">
        <v>16428</v>
      </c>
      <c r="CK21" s="23">
        <f>B7L414C41*B7L414C42</f>
        <v>33.955022069081053</v>
      </c>
      <c r="CL21" s="16" t="s">
        <v>16429</v>
      </c>
      <c r="CM21" s="21">
        <f>B3L814C27</f>
        <v>1.9429569237714208</v>
      </c>
      <c r="CN21" s="16" t="s">
        <v>16430</v>
      </c>
      <c r="CO21" s="23">
        <f>B7L414C43*B7L414C44</f>
        <v>65.973145225932427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32.986572612966214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181.42614937131418</v>
      </c>
      <c r="CX21" s="16" t="s">
        <v>16433</v>
      </c>
      <c r="CY21" s="23">
        <f>B7L414C49*B7L121C1</f>
        <v>471.7079883654169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111.932</v>
      </c>
      <c r="F22" s="16" t="s">
        <v>12545</v>
      </c>
      <c r="G22" s="21">
        <f>A1L555C9</f>
        <v>0.16939031012429107</v>
      </c>
      <c r="H22" s="16" t="s">
        <v>16434</v>
      </c>
      <c r="I22" s="15">
        <f>B7L415C1*B7L415C2</f>
        <v>18.960196192832147</v>
      </c>
      <c r="J22" s="16" t="s">
        <v>16435</v>
      </c>
      <c r="K22" s="23">
        <f>B3L815C3</f>
        <v>2.2513761467889908</v>
      </c>
      <c r="L22" s="16" t="s">
        <v>16436</v>
      </c>
      <c r="M22" s="17">
        <f>B7L415C3*B7L415C4</f>
        <v>42.686533446981734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21.343266723490867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117.38796697919977</v>
      </c>
      <c r="V22" s="16" t="s">
        <v>16441</v>
      </c>
      <c r="W22" s="17">
        <f>B7L415C9*B7L121C1</f>
        <v>305.20871414591943</v>
      </c>
      <c r="X22" s="16" t="s">
        <v>15880</v>
      </c>
      <c r="Y22" s="17">
        <f>A1L323C16</f>
        <v>115.71000000000001</v>
      </c>
      <c r="Z22" s="16" t="s">
        <v>13050</v>
      </c>
      <c r="AA22" s="23">
        <f>A1L555C54</f>
        <v>0.19872980697615544</v>
      </c>
      <c r="AB22" s="16" t="s">
        <v>16442</v>
      </c>
      <c r="AC22" s="17">
        <f>B7L415C11*B7L415C12</f>
        <v>22.995025965210949</v>
      </c>
      <c r="AD22" s="16" t="s">
        <v>16443</v>
      </c>
      <c r="AE22" s="23">
        <f>B3L815C9</f>
        <v>2.057391304347826</v>
      </c>
      <c r="AF22" s="16" t="s">
        <v>16444</v>
      </c>
      <c r="AG22" s="17">
        <f>B7L415C13*B7L415C14</f>
        <v>47.309766464077484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23.654883232038742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130.10185777621308</v>
      </c>
      <c r="AP22" s="16" t="s">
        <v>16447</v>
      </c>
      <c r="AQ22" s="17">
        <f>B7L415C19*B7L121C1</f>
        <v>338.26483021815403</v>
      </c>
      <c r="AR22" s="16" t="s">
        <v>15886</v>
      </c>
      <c r="AS22" s="17">
        <f>A1L323C17</f>
        <v>123.03766666666667</v>
      </c>
      <c r="AT22" s="16" t="s">
        <v>13548</v>
      </c>
      <c r="AU22" s="23">
        <f>A1L555C63</f>
        <v>0.22844476325162136</v>
      </c>
      <c r="AV22" s="16" t="s">
        <v>16448</v>
      </c>
      <c r="AW22" s="17">
        <f>B7L415C21*B7L415C22</f>
        <v>28.107310632698571</v>
      </c>
      <c r="AX22" s="16" t="s">
        <v>16449</v>
      </c>
      <c r="AY22" s="23">
        <f>B3L815C15</f>
        <v>2.0046376811594202</v>
      </c>
      <c r="AZ22" s="16" t="s">
        <v>16450</v>
      </c>
      <c r="BA22" s="17">
        <f>B7L415C23*B7L415C24</f>
        <v>56.344974010360382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28.172487005180191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154.94867852849106</v>
      </c>
      <c r="BJ22" s="16" t="s">
        <v>16453</v>
      </c>
      <c r="BK22" s="17">
        <f>B7L415C29*B7L121C1</f>
        <v>402.86656417407676</v>
      </c>
      <c r="BL22" s="16" t="s">
        <v>15892</v>
      </c>
      <c r="BM22" s="17">
        <f>A1L323C18</f>
        <v>223.54825</v>
      </c>
      <c r="BN22" s="16" t="s">
        <v>14046</v>
      </c>
      <c r="BO22" s="23">
        <f>A1L555C72</f>
        <v>0.25308419125928705</v>
      </c>
      <c r="BP22" s="16" t="s">
        <v>16454</v>
      </c>
      <c r="BQ22" s="17">
        <f>B7L415C31*B7L415C32</f>
        <v>56.576528058678917</v>
      </c>
      <c r="BR22" s="16" t="s">
        <v>16455</v>
      </c>
      <c r="BS22" s="21">
        <f>B3L815C21</f>
        <v>2.1647627416520212</v>
      </c>
      <c r="BT22" s="16" t="s">
        <v>16456</v>
      </c>
      <c r="BU22" s="17">
        <f>B7L415C33*B7L415C34</f>
        <v>122.47475999345828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61.237379996729139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336.80558998201025</v>
      </c>
      <c r="CD22" s="16" t="s">
        <v>16459</v>
      </c>
      <c r="CE22" s="17">
        <f>B7L415C39*B7L121C1</f>
        <v>875.69453395322671</v>
      </c>
      <c r="CF22" s="16" t="s">
        <v>15898</v>
      </c>
      <c r="CG22" s="17">
        <f>A1L323C19</f>
        <v>283.16320000000002</v>
      </c>
      <c r="CH22" s="16" t="s">
        <v>14544</v>
      </c>
      <c r="CI22" s="23">
        <f>A1L555C81</f>
        <v>0.2708872727879697</v>
      </c>
      <c r="CJ22" s="16" t="s">
        <v>16460</v>
      </c>
      <c r="CK22" s="17">
        <f>B7L415C41*B7L415C42</f>
        <v>76.70530700191442</v>
      </c>
      <c r="CL22" s="16" t="s">
        <v>16461</v>
      </c>
      <c r="CM22" s="21">
        <f>B3L815C27</f>
        <v>2.2062324929971986</v>
      </c>
      <c r="CN22" s="16" t="s">
        <v>16462</v>
      </c>
      <c r="CO22" s="17">
        <f>B7L415C43*B7L415C44</f>
        <v>169.22974069294912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84.614870346474561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465.38178690561006</v>
      </c>
      <c r="CX22" s="16" t="s">
        <v>16465</v>
      </c>
      <c r="CY22" s="17">
        <f>B7L415C49*B7L121C1</f>
        <v>1209.9926459545861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2781.1</v>
      </c>
      <c r="F23" s="16" t="s">
        <v>16466</v>
      </c>
      <c r="G23" s="21">
        <f>A1L556C9</f>
        <v>0.13767781800254758</v>
      </c>
      <c r="H23" s="16" t="s">
        <v>16467</v>
      </c>
      <c r="I23" s="15">
        <f>B7L416C1*B7L416C2</f>
        <v>382.89577964688505</v>
      </c>
      <c r="J23" s="16" t="s">
        <v>16468</v>
      </c>
      <c r="K23" s="23">
        <f>B3L816C3</f>
        <v>1.7266715380353954</v>
      </c>
      <c r="L23" s="16" t="s">
        <v>16469</v>
      </c>
      <c r="M23" s="17">
        <f>B7L416C3*B7L416C4</f>
        <v>661.1352447501489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330.56762237507445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1818.1219230629094</v>
      </c>
      <c r="V23" s="16" t="s">
        <v>16474</v>
      </c>
      <c r="W23" s="17">
        <f>B7L416C9*B7L121C1</f>
        <v>4727.1169999635649</v>
      </c>
      <c r="X23" s="16" t="s">
        <v>15914</v>
      </c>
      <c r="Y23" s="17">
        <f>A1L324C16</f>
        <v>2735.0394999999999</v>
      </c>
      <c r="Z23" s="16" t="s">
        <v>16475</v>
      </c>
      <c r="AA23" s="23">
        <f>A1L556C54</f>
        <v>0.1370198398639039</v>
      </c>
      <c r="AB23" s="16" t="s">
        <v>16476</v>
      </c>
      <c r="AC23" s="17">
        <f>B7L416C11*B7L416C12</f>
        <v>374.75467431145177</v>
      </c>
      <c r="AD23" s="16" t="s">
        <v>16477</v>
      </c>
      <c r="AE23" s="23">
        <f>B3L816C9</f>
        <v>1.7100628913875215</v>
      </c>
      <c r="AF23" s="16" t="s">
        <v>16478</v>
      </c>
      <c r="AG23" s="17">
        <f>B7L416C13*B7L416C14</f>
        <v>640.85406191403013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320.42703095701506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1762.3486702635828</v>
      </c>
      <c r="AP23" s="16" t="s">
        <v>16481</v>
      </c>
      <c r="AQ23" s="17">
        <f>B7L416C19*B7L121C1</f>
        <v>4582.1065426853156</v>
      </c>
      <c r="AR23" s="16" t="s">
        <v>15920</v>
      </c>
      <c r="AS23" s="17">
        <f>A1L324C17</f>
        <v>2841.2759999999998</v>
      </c>
      <c r="AT23" s="16" t="s">
        <v>16482</v>
      </c>
      <c r="AU23" s="23">
        <f>A1L556C63</f>
        <v>0.14117207921680838</v>
      </c>
      <c r="AV23" s="16" t="s">
        <v>16483</v>
      </c>
      <c r="AW23" s="17">
        <f>B7L416C21*B7L416C22</f>
        <v>401.10884054881643</v>
      </c>
      <c r="AX23" s="16" t="s">
        <v>16484</v>
      </c>
      <c r="AY23" s="23">
        <f>B3L816C15</f>
        <v>1.711840480340638</v>
      </c>
      <c r="AZ23" s="16" t="s">
        <v>16485</v>
      </c>
      <c r="BA23" s="17">
        <f>B7L416C23*B7L416C24</f>
        <v>686.63435027396224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343.31717513698112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1888.2444632533961</v>
      </c>
      <c r="BJ23" s="16" t="s">
        <v>16488</v>
      </c>
      <c r="BK23" s="17">
        <f>B7L416C29*B7L121C1</f>
        <v>4909.4356044588303</v>
      </c>
      <c r="BL23" s="16" t="s">
        <v>15926</v>
      </c>
      <c r="BM23" s="17">
        <f>A1L324C18</f>
        <v>2920.5784999999996</v>
      </c>
      <c r="BN23" s="16" t="s">
        <v>16489</v>
      </c>
      <c r="BO23" s="23">
        <f>A1L556C72</f>
        <v>0.14251362993284458</v>
      </c>
      <c r="BP23" s="16" t="s">
        <v>16490</v>
      </c>
      <c r="BQ23" s="17">
        <f>B7L416C31*B7L416C32</f>
        <v>416.22224353882228</v>
      </c>
      <c r="BR23" s="16" t="s">
        <v>16491</v>
      </c>
      <c r="BS23" s="21">
        <f>B3L816C21</f>
        <v>1.7192320166570845</v>
      </c>
      <c r="BT23" s="16" t="s">
        <v>16492</v>
      </c>
      <c r="BU23" s="17">
        <f>B7L416C33*B7L416C34</f>
        <v>715.58260713678555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357.79130356839278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1967.8521696261603</v>
      </c>
      <c r="CD23" s="16" t="s">
        <v>16495</v>
      </c>
      <c r="CE23" s="17">
        <f>B7L416C39*B7L121C1</f>
        <v>5116.4156410280166</v>
      </c>
      <c r="CF23" s="16" t="s">
        <v>15932</v>
      </c>
      <c r="CG23" s="17">
        <f>A1L324C19</f>
        <v>3020.0371999999998</v>
      </c>
      <c r="CH23" s="16" t="s">
        <v>16496</v>
      </c>
      <c r="CI23" s="23">
        <f>A1L556C81</f>
        <v>0.14382223606096153</v>
      </c>
      <c r="CJ23" s="16" t="s">
        <v>16497</v>
      </c>
      <c r="CK23" s="17">
        <f>B7L416C41*B7L416C42</f>
        <v>434.34850309128524</v>
      </c>
      <c r="CL23" s="16" t="s">
        <v>16498</v>
      </c>
      <c r="CM23" s="21">
        <f>B3L816C27</f>
        <v>1.7206124255062749</v>
      </c>
      <c r="CN23" s="16" t="s">
        <v>16499</v>
      </c>
      <c r="CO23" s="17">
        <f>B7L416C43*B7L416C44</f>
        <v>747.34543141891606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373.67271570945803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2055.1999364020194</v>
      </c>
      <c r="CX23" s="16" t="s">
        <v>16502</v>
      </c>
      <c r="CY23" s="17">
        <f>B7L416C49*B7L121C1</f>
        <v>5343.5198346452507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AC131-DA21-4478-B3E7-DDA4AE964542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23">
        <f>A1L301C16</f>
        <v>2.4500000000000001E-2</v>
      </c>
      <c r="AD8" s="16" t="s">
        <v>12006</v>
      </c>
      <c r="AE8" s="23">
        <f>A1L501C11</f>
        <v>3.2660000000000002E-2</v>
      </c>
      <c r="AF8" s="16" t="s">
        <v>16559</v>
      </c>
      <c r="AG8" s="23">
        <f>B7L501C13*B7L501C14</f>
        <v>8.0017000000000011E-4</v>
      </c>
      <c r="AH8" s="16" t="s">
        <v>11996</v>
      </c>
      <c r="AI8" s="27">
        <f>A1L501C5</f>
        <v>1.8</v>
      </c>
      <c r="AJ8" s="16" t="s">
        <v>16560</v>
      </c>
      <c r="AK8" s="23">
        <f>B7L501C15*B7L501C16</f>
        <v>1.4403060000000001E-3</v>
      </c>
      <c r="AL8" s="16" t="s">
        <v>16552</v>
      </c>
      <c r="AM8" s="17">
        <f>A1L521C3</f>
        <v>2</v>
      </c>
      <c r="AN8" s="16" t="s">
        <v>16561</v>
      </c>
      <c r="AO8" s="23">
        <f>B7L501C17*B7L501C18</f>
        <v>2.8806120000000003E-3</v>
      </c>
      <c r="AP8" s="16" t="s">
        <v>16554</v>
      </c>
      <c r="AQ8" s="17">
        <f>A1L521C7</f>
        <v>4</v>
      </c>
      <c r="AR8" s="16" t="s">
        <v>16562</v>
      </c>
      <c r="AS8" s="23">
        <f>B7L501C15*B7L501C20</f>
        <v>3.2006800000000005E-3</v>
      </c>
      <c r="AT8" s="16" t="s">
        <v>16556</v>
      </c>
      <c r="AU8" s="17">
        <f>A1L521C11</f>
        <v>6</v>
      </c>
      <c r="AV8" s="16" t="s">
        <v>16563</v>
      </c>
      <c r="AW8" s="23">
        <f>B7L501C17*B7L501C22</f>
        <v>8.641836E-3</v>
      </c>
      <c r="AX8" s="16" t="s">
        <v>16564</v>
      </c>
      <c r="AY8" s="23">
        <f>B7L501C23*B7L121C1</f>
        <v>2.2468773600000002E-2</v>
      </c>
      <c r="AZ8" s="16" t="s">
        <v>15424</v>
      </c>
      <c r="BA8" s="23">
        <f>A1L301C17</f>
        <v>1.6333333333333335E-2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5.3344666666666678E-4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9.602040000000002E-4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1.9204080000000004E-3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2.1337866666666671E-3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5.7612240000000014E-3</v>
      </c>
      <c r="BV8" s="16" t="s">
        <v>16570</v>
      </c>
      <c r="BW8" s="23">
        <f>B7L501C35*B7L121C1</f>
        <v>1.4979182400000004E-2</v>
      </c>
      <c r="BX8" s="16" t="s">
        <v>15430</v>
      </c>
      <c r="BY8" s="23">
        <f>A1L301C18</f>
        <v>1.225E-2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4.0008500000000006E-4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7.2015300000000007E-4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1.4403060000000001E-3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1.6003400000000002E-3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4.320918E-3</v>
      </c>
      <c r="CT8" s="16" t="s">
        <v>16576</v>
      </c>
      <c r="CU8" s="23">
        <f>B7L501C47*B7L121C1</f>
        <v>1.1234386800000001E-2</v>
      </c>
      <c r="CV8" s="16" t="s">
        <v>15436</v>
      </c>
      <c r="CW8" s="23">
        <f>A1L301C19</f>
        <v>0.01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3.2660000000000002E-4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5.8788000000000004E-4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1.1757600000000001E-3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1.3064000000000001E-3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3.5272800000000003E-3</v>
      </c>
      <c r="DR8" s="16" t="s">
        <v>16582</v>
      </c>
      <c r="DS8" s="23">
        <f>B7L501C59*B7L121C1</f>
        <v>9.1709280000000018E-3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16.716999999999999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0.54597721999999993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0.98275899599999994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1.9655179919999999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2.1839088799999997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5.8965539759999999</v>
      </c>
      <c r="Z9" s="16" t="s">
        <v>16591</v>
      </c>
      <c r="AA9" s="17">
        <f>B7L502C11*B7L121C1</f>
        <v>15.331040337599999</v>
      </c>
      <c r="AB9" s="16" t="s">
        <v>15451</v>
      </c>
      <c r="AC9" s="17">
        <f>A1L304C16</f>
        <v>15.182499999999999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0.49586045000000001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0.89254881000000008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1.7850976200000002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1.9834418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5.3552928600000005</v>
      </c>
      <c r="AX9" s="16" t="s">
        <v>16597</v>
      </c>
      <c r="AY9" s="17">
        <f>B7L502C23*B7L121C1</f>
        <v>13.923761436000001</v>
      </c>
      <c r="AZ9" s="16" t="s">
        <v>15457</v>
      </c>
      <c r="BA9" s="17">
        <f>A1L304C17</f>
        <v>14.127666666666665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0.46140959333333331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0.83053726799999994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1.6610745359999999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1.8456383733333332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4.9832236079999994</v>
      </c>
      <c r="BV9" s="16" t="s">
        <v>16603</v>
      </c>
      <c r="BW9" s="17">
        <f>B7L502C35*B7L121C1</f>
        <v>12.956381380799998</v>
      </c>
      <c r="BX9" s="16" t="s">
        <v>15463</v>
      </c>
      <c r="BY9" s="17">
        <f>A1L304C18</f>
        <v>13.207749999999999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0.43136511499999997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0.77645720699999998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1.552914414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1.7254604599999999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4.6587432419999999</v>
      </c>
      <c r="CT9" s="16" t="s">
        <v>16609</v>
      </c>
      <c r="CU9" s="17">
        <f>B7L502C47*B7L121C1</f>
        <v>12.112732429199999</v>
      </c>
      <c r="CV9" s="16" t="s">
        <v>15469</v>
      </c>
      <c r="CW9" s="17">
        <f>A1L304C19</f>
        <v>12.5382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0.40949761200000001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0.73709570160000004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1.4741914032000001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1.637990448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4.4225742096000005</v>
      </c>
      <c r="DR9" s="16" t="s">
        <v>16615</v>
      </c>
      <c r="DS9" s="17">
        <f>B7L502C59*B7L121C1</f>
        <v>11.498692944960002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53.066000000000003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2.2775927199999999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4.5551854399999998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9.1103708799999996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9.1103708799999996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27.331112640000001</v>
      </c>
      <c r="Z10" s="16" t="s">
        <v>16624</v>
      </c>
      <c r="AA10" s="23">
        <f>B7L503C11*B7L121C1</f>
        <v>71.06089286400001</v>
      </c>
      <c r="AB10" s="16" t="s">
        <v>15484</v>
      </c>
      <c r="AC10" s="23">
        <f>A1L305C16</f>
        <v>50.384500000000003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2.1625027400000003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4.3250054800000006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8.6500109600000012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8.6500109600000012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25.950032880000002</v>
      </c>
      <c r="AX10" s="16" t="s">
        <v>16630</v>
      </c>
      <c r="AY10" s="23">
        <f>B7L503C23*B7L121C1</f>
        <v>67.470085488000009</v>
      </c>
      <c r="AZ10" s="16" t="s">
        <v>15490</v>
      </c>
      <c r="BA10" s="23">
        <f>A1L305C17</f>
        <v>53.521666666666668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2.2971499333333334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4.5942998666666668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9.1885997333333336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9.1885997333333336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27.565799200000001</v>
      </c>
      <c r="BV10" s="16" t="s">
        <v>16636</v>
      </c>
      <c r="BW10" s="23">
        <f>B7L503C35*B7L121C1</f>
        <v>71.671077920000002</v>
      </c>
      <c r="BX10" s="16" t="s">
        <v>15496</v>
      </c>
      <c r="BY10" s="23">
        <f>A1L305C18</f>
        <v>86.28325000000001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3.7032770900000003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7.4065541800000005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14.813108360000001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14.813108360000001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44.439325080000003</v>
      </c>
      <c r="CT10" s="16" t="s">
        <v>16642</v>
      </c>
      <c r="CU10" s="23">
        <f>B7L503C47*B7L121C1</f>
        <v>115.54224520800001</v>
      </c>
      <c r="CV10" s="16" t="s">
        <v>15502</v>
      </c>
      <c r="CW10" s="23">
        <f>A1L305C19</f>
        <v>111.5598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4.7881466159999997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9.5762932319999994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19.152586463999999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19.152586463999999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57.457759392</v>
      </c>
      <c r="DR10" s="16" t="s">
        <v>16648</v>
      </c>
      <c r="DS10" s="23">
        <f>B7L503C59*B7L121C1</f>
        <v>149.39017441920001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399.26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17.136239199999999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34.272478399999997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68.544956799999994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68.544956799999994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205.63487039999998</v>
      </c>
      <c r="Z11" s="16" t="s">
        <v>16657</v>
      </c>
      <c r="AA11" s="17">
        <f>B7L504C11*B7L121C1</f>
        <v>534.65066303999993</v>
      </c>
      <c r="AB11" s="16" t="s">
        <v>15517</v>
      </c>
      <c r="AC11" s="17">
        <f>A1L308C16</f>
        <v>389.55649999999997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16.719764979999997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33.439529959999994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66.879059919999989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66.879059919999989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200.63717975999998</v>
      </c>
      <c r="AX11" s="16" t="s">
        <v>16663</v>
      </c>
      <c r="AY11" s="17">
        <f>B7L504C23*B7L121C1</f>
        <v>521.65666737599997</v>
      </c>
      <c r="AZ11" s="16" t="s">
        <v>15523</v>
      </c>
      <c r="BA11" s="17">
        <f>A1L308C17</f>
        <v>410.14366666666666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17.603366173333335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35.206732346666669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70.413464693333339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70.413464693333339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211.24039408000002</v>
      </c>
      <c r="BV11" s="16" t="s">
        <v>16669</v>
      </c>
      <c r="BW11" s="17">
        <f>B7L504C35*B7L121C1</f>
        <v>549.22502460800001</v>
      </c>
      <c r="BX11" s="16" t="s">
        <v>15529</v>
      </c>
      <c r="BY11" s="17">
        <f>A1L308C18</f>
        <v>432.68574999999998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18.570872389999998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37.141744779999996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74.283489559999992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74.283489559999992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222.85046867999998</v>
      </c>
      <c r="CT11" s="16" t="s">
        <v>16675</v>
      </c>
      <c r="CU11" s="17">
        <f>B7L504C47*B7L121C1</f>
        <v>579.41121856799998</v>
      </c>
      <c r="CV11" s="16" t="s">
        <v>15535</v>
      </c>
      <c r="CW11" s="17">
        <f>A1L308C19</f>
        <v>449.29499999999996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19.283741399999997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38.567482799999993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77.134965599999987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77.134965599999987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231.40489679999996</v>
      </c>
      <c r="DR11" s="16" t="s">
        <v>16681</v>
      </c>
      <c r="DS11" s="17">
        <f>B7L504C59*B7L121C1</f>
        <v>601.65273167999987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99.28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4.2610976000000003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8.5221952000000005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17.044390400000001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17.044390400000001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51.133171200000007</v>
      </c>
      <c r="Z12" s="16" t="s">
        <v>16690</v>
      </c>
      <c r="AA12" s="23">
        <f>B7L505C11*B7L121C1</f>
        <v>132.94624512000001</v>
      </c>
      <c r="AB12" s="16" t="s">
        <v>15550</v>
      </c>
      <c r="AC12" s="23">
        <f>A1L309C16</f>
        <v>90.009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3.8631862799999999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7.7263725599999997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15.452745119999999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15.452745119999999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46.358235359999995</v>
      </c>
      <c r="AX12" s="16" t="s">
        <v>16696</v>
      </c>
      <c r="AY12" s="23">
        <f>B7L505C23*B7L121C1</f>
        <v>120.53141193599998</v>
      </c>
      <c r="AZ12" s="16" t="s">
        <v>15556</v>
      </c>
      <c r="BA12" s="23">
        <f>A1L309C17</f>
        <v>88.614666666666665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3.8033414933333334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7.6066829866666668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15.213365973333334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15.213365973333334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45.640097920000002</v>
      </c>
      <c r="BV12" s="16" t="s">
        <v>16702</v>
      </c>
      <c r="BW12" s="23">
        <f>B7L505C35*B7L121C1</f>
        <v>118.66425459200001</v>
      </c>
      <c r="BX12" s="16" t="s">
        <v>15562</v>
      </c>
      <c r="BY12" s="23">
        <f>A1L309C18</f>
        <v>89.414500000000004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3.8376703400000003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7.6753406800000006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15.350681360000001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15.350681360000001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46.052044080000002</v>
      </c>
      <c r="CT12" s="16" t="s">
        <v>16708</v>
      </c>
      <c r="CU12" s="23">
        <f>B7L505C47*B7L121C1</f>
        <v>119.73531460800001</v>
      </c>
      <c r="CV12" s="16" t="s">
        <v>15568</v>
      </c>
      <c r="CW12" s="23">
        <f>A1L309C19</f>
        <v>92.817000000000007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3.9837056400000002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7.9674112800000003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15.934822560000001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15.934822560000001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47.804467680000002</v>
      </c>
      <c r="DR12" s="16" t="s">
        <v>16714</v>
      </c>
      <c r="DS12" s="23">
        <f>B7L505C59*B7L121C1</f>
        <v>124.291615968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1067.902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45.834353839999999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91.668707679999997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183.33741535999999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183.33741535999999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550.01224607999995</v>
      </c>
      <c r="Z13" s="16" t="s">
        <v>16723</v>
      </c>
      <c r="AA13" s="17">
        <f>B7L506C11*B7L121C1</f>
        <v>1430.0318398079999</v>
      </c>
      <c r="AB13" s="16" t="s">
        <v>15583</v>
      </c>
      <c r="AC13" s="17">
        <f>A1L312C16</f>
        <v>1067.5920000000001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45.821048640000001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91.642097280000002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183.28419456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183.28419456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549.85258367999995</v>
      </c>
      <c r="AX13" s="16" t="s">
        <v>16729</v>
      </c>
      <c r="AY13" s="17">
        <f>B7L506C23*B7L121C1</f>
        <v>1429.616717568</v>
      </c>
      <c r="AZ13" s="16" t="s">
        <v>15589</v>
      </c>
      <c r="BA13" s="17">
        <f>A1L312C17</f>
        <v>1064.1516666666669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45.673389533333342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91.346779066666684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182.69355813333337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182.69355813333337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548.08067440000013</v>
      </c>
      <c r="BV13" s="16" t="s">
        <v>16735</v>
      </c>
      <c r="BW13" s="17">
        <f>B7L506C35*B7L121C1</f>
        <v>1425.0097534400004</v>
      </c>
      <c r="BX13" s="16" t="s">
        <v>15595</v>
      </c>
      <c r="BY13" s="17">
        <f>A1L312C18</f>
        <v>1088.5142500000002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46.719031610000009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93.438063220000018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186.87612644000004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186.87612644000004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560.62837932000014</v>
      </c>
      <c r="CT13" s="16" t="s">
        <v>16741</v>
      </c>
      <c r="CU13" s="17">
        <f>B7L506C47*B7L121C1</f>
        <v>1457.6337862320004</v>
      </c>
      <c r="CV13" s="16" t="s">
        <v>15601</v>
      </c>
      <c r="CW13" s="17">
        <f>A1L312C19</f>
        <v>1134.172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48.678662240000001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97.357324480000003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194.71464896000001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194.71464896000001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584.14394688000004</v>
      </c>
      <c r="DR13" s="16" t="s">
        <v>16747</v>
      </c>
      <c r="DS13" s="17">
        <f>B7L506C59*B7L121C1</f>
        <v>1518.7742618880002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45.414000000000001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1.94916888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3.89833776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7.79667552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7.79667552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23.390026559999999</v>
      </c>
      <c r="Z14" s="16" t="s">
        <v>16756</v>
      </c>
      <c r="AA14" s="23">
        <f>B7L507C11*B7L121C1</f>
        <v>60.814069056000001</v>
      </c>
      <c r="AB14" s="16" t="s">
        <v>15616</v>
      </c>
      <c r="AC14" s="23">
        <f>A1L313C16</f>
        <v>46.349000000000004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1.9892990800000001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3.9785981600000002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7.9571963200000004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7.9571963200000004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23.87158896</v>
      </c>
      <c r="AX14" s="16" t="s">
        <v>16762</v>
      </c>
      <c r="AY14" s="23">
        <f>B7L507C23*B7L121C1</f>
        <v>62.066131296000002</v>
      </c>
      <c r="AZ14" s="16" t="s">
        <v>15622</v>
      </c>
      <c r="BA14" s="23">
        <f>A1L313C17</f>
        <v>47.012999999999998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2.0177979599999998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4.0355959199999996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8.0711918399999991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8.0711918399999991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24.213575519999999</v>
      </c>
      <c r="BV14" s="16" t="s">
        <v>16768</v>
      </c>
      <c r="BW14" s="23">
        <f>B7L507C35*B7L121C1</f>
        <v>62.955296351999998</v>
      </c>
      <c r="BX14" s="16" t="s">
        <v>15628</v>
      </c>
      <c r="BY14" s="23">
        <f>A1L313C18</f>
        <v>49.001249999999999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2.1031336499999997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4.2062672999999995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8.412534599999999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8.412534599999999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25.237603799999995</v>
      </c>
      <c r="CT14" s="16" t="s">
        <v>16774</v>
      </c>
      <c r="CU14" s="23">
        <f>B7L507C47*B7L121C1</f>
        <v>65.617769879999983</v>
      </c>
      <c r="CV14" s="16" t="s">
        <v>15634</v>
      </c>
      <c r="CW14" s="23">
        <f>A1L313C19</f>
        <v>55.901800000000001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2.3993052559999999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4.7986105119999998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9.5972210239999995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9.5972210239999995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28.791663071999999</v>
      </c>
      <c r="DR14" s="16" t="s">
        <v>16780</v>
      </c>
      <c r="DS14" s="23">
        <f>B7L507C59*B7L121C1</f>
        <v>74.858323987199995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425.88800000000003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18.279112960000003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36.558225920000005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73.116451840000011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73.116451840000011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219.34935552000002</v>
      </c>
      <c r="Z15" s="16" t="s">
        <v>16789</v>
      </c>
      <c r="AA15" s="23">
        <f>B7L508C11*B7L121C1</f>
        <v>570.30832435200011</v>
      </c>
      <c r="AB15" s="16" t="s">
        <v>15649</v>
      </c>
      <c r="AC15" s="23">
        <f>A1L314C16</f>
        <v>378.26100000000002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16.234962120000002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32.469924240000005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64.939848480000009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64.939848480000009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194.81954544000001</v>
      </c>
      <c r="AX15" s="16" t="s">
        <v>16795</v>
      </c>
      <c r="AY15" s="23">
        <f>B7L508C23*B7L121C1</f>
        <v>506.53081814400008</v>
      </c>
      <c r="AZ15" s="16" t="s">
        <v>15655</v>
      </c>
      <c r="BA15" s="23">
        <f>A1L314C17</f>
        <v>422.15133333333341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18.118735226666669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36.237470453333337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72.474940906666674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72.474940906666674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217.42482272000001</v>
      </c>
      <c r="BV15" s="16" t="s">
        <v>16801</v>
      </c>
      <c r="BW15" s="23">
        <f>B7L508C35*B7L121C1</f>
        <v>565.30453907200001</v>
      </c>
      <c r="BX15" s="16" t="s">
        <v>15661</v>
      </c>
      <c r="BY15" s="23">
        <f>A1L314C18</f>
        <v>388.85900000000004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16.68982828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33.379656560000001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66.759313120000002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66.759313120000002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200.27793936</v>
      </c>
      <c r="CT15" s="16" t="s">
        <v>16807</v>
      </c>
      <c r="CU15" s="23">
        <f>B7L508C47*B7L121C1</f>
        <v>520.72264233600004</v>
      </c>
      <c r="CV15" s="16" t="s">
        <v>15667</v>
      </c>
      <c r="CW15" s="23">
        <f>A1L314C19</f>
        <v>366.20640000000003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15.717578688000001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31.435157376000003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62.870314752000006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62.870314752000006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188.61094425600001</v>
      </c>
      <c r="DR15" s="16" t="s">
        <v>16813</v>
      </c>
      <c r="DS15" s="23">
        <f>B7L508C59*B7L121C1</f>
        <v>490.38845506560006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11.334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0.48645527999999999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0.97291055999999998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1.94582112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1.94582112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5.8374633600000001</v>
      </c>
      <c r="Z16" s="16" t="s">
        <v>16822</v>
      </c>
      <c r="AA16" s="23">
        <f>B7L509C11*B7L121C1</f>
        <v>15.177404736000002</v>
      </c>
      <c r="AB16" s="16" t="s">
        <v>15682</v>
      </c>
      <c r="AC16" s="23">
        <f>A1L316C16</f>
        <v>11.123000000000001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0.47739916000000004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0.95479832000000009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1.9095966400000002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1.9095966400000002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5.7287899200000005</v>
      </c>
      <c r="AX16" s="16" t="s">
        <v>16828</v>
      </c>
      <c r="AY16" s="23">
        <f>B7L509C23*B7L121C1</f>
        <v>14.894853792000001</v>
      </c>
      <c r="AZ16" s="16" t="s">
        <v>15688</v>
      </c>
      <c r="BA16" s="23">
        <f>A1L316C17</f>
        <v>11.22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0.4815624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0.9631248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1.9262496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1.9262496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5.7787487999999998</v>
      </c>
      <c r="BV16" s="16" t="s">
        <v>16834</v>
      </c>
      <c r="BW16" s="23">
        <f>B7L509C35*B7L121C1</f>
        <v>15.02474688</v>
      </c>
      <c r="BX16" s="16" t="s">
        <v>15694</v>
      </c>
      <c r="BY16" s="23">
        <f>A1L316C18</f>
        <v>11.004250000000001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0.47230241000000001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0.94460482000000001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1.88920964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1.88920964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5.6676289200000003</v>
      </c>
      <c r="CT16" s="16" t="s">
        <v>16840</v>
      </c>
      <c r="CU16" s="23">
        <f>B7L509C47*B7L121C1</f>
        <v>14.735835192000001</v>
      </c>
      <c r="CV16" s="16" t="s">
        <v>15700</v>
      </c>
      <c r="CW16" s="23">
        <f>A1L316C19</f>
        <v>11.440200000000001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0.49101338400000005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0.98202676800000011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1.9640535360000002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1.9640535360000002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5.8921606080000011</v>
      </c>
      <c r="DR16" s="16" t="s">
        <v>16846</v>
      </c>
      <c r="DS16" s="23">
        <f>B7L509C59*B7L121C1</f>
        <v>15.319617580800003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16.606999999999999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0.71277243999999995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1.4255448799999999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2.8510897599999998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2.8510897599999998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8.5532692799999985</v>
      </c>
      <c r="Z17" s="16" t="s">
        <v>16855</v>
      </c>
      <c r="AA17" s="23">
        <f>B7L510C11*B7L121C1</f>
        <v>22.238500127999998</v>
      </c>
      <c r="AB17" s="16" t="s">
        <v>15715</v>
      </c>
      <c r="AC17" s="23">
        <f>A1L315C16</f>
        <v>15.795500000000001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0.67794286000000004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1.3558857200000001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2.7117714400000001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2.7117714400000001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8.1353143200000009</v>
      </c>
      <c r="AX17" s="16" t="s">
        <v>16861</v>
      </c>
      <c r="AY17" s="23">
        <f>B7L510C23*B7L121C1</f>
        <v>21.151817232000003</v>
      </c>
      <c r="AZ17" s="16" t="s">
        <v>15721</v>
      </c>
      <c r="BA17" s="23">
        <f>A1L315C17</f>
        <v>15.836333333333334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0.67969542666666671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1.3593908533333334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2.7187817066666669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2.7187817066666669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8.156345120000001</v>
      </c>
      <c r="BV17" s="16" t="s">
        <v>16867</v>
      </c>
      <c r="BW17" s="23">
        <f>B7L510C35*B7L121C1</f>
        <v>21.206497312000003</v>
      </c>
      <c r="BX17" s="16" t="s">
        <v>15727</v>
      </c>
      <c r="BY17" s="23">
        <f>A1L315C18</f>
        <v>16.4495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0.70601254000000002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1.41202508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2.8240501600000001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2.8240501600000001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8.4721504799999998</v>
      </c>
      <c r="CT17" s="16" t="s">
        <v>16873</v>
      </c>
      <c r="CU17" s="23">
        <f>B7L510C47*B7L121C1</f>
        <v>22.027591248</v>
      </c>
      <c r="CV17" s="16" t="s">
        <v>15733</v>
      </c>
      <c r="CW17" s="23">
        <f>A1L315C19</f>
        <v>18.963200000000001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0.813900544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1.627801088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3.255602176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3.255602176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9.766806528</v>
      </c>
      <c r="DR17" s="16" t="s">
        <v>16879</v>
      </c>
      <c r="DS17" s="23">
        <f>B7L510C59*B7L121C1</f>
        <v>25.393696972800001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371.95100000000002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12.147919660000001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12.147919660000001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24.295839320000002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48.591678640000005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72.887517960000011</v>
      </c>
      <c r="Z18" s="16" t="s">
        <v>16888</v>
      </c>
      <c r="AA18" s="23">
        <f>B7L511C11*B7L121C1</f>
        <v>189.50754669600005</v>
      </c>
      <c r="AB18" s="16" t="s">
        <v>15748</v>
      </c>
      <c r="AC18" s="23">
        <f>A1L317C16</f>
        <v>401.68650000000002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13.119081090000002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13.119081090000002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26.238162180000003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52.476324360000007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78.71448654000001</v>
      </c>
      <c r="AX18" s="16" t="s">
        <v>16894</v>
      </c>
      <c r="AY18" s="23">
        <f>B7L511C23*B7L121C1</f>
        <v>204.65766500400002</v>
      </c>
      <c r="AZ18" s="16" t="s">
        <v>15754</v>
      </c>
      <c r="BA18" s="23">
        <f>A1L317C17</f>
        <v>427.80300000000005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13.972045980000003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13.972045980000003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27.944091960000005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55.88818392000001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83.832275880000012</v>
      </c>
      <c r="BV18" s="16" t="s">
        <v>16900</v>
      </c>
      <c r="BW18" s="23">
        <f>B7L511C35*B7L121C1</f>
        <v>217.96391728800003</v>
      </c>
      <c r="BX18" s="16" t="s">
        <v>15760</v>
      </c>
      <c r="BY18" s="23">
        <f>A1L317C18</f>
        <v>359.95650000000001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11.75617929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11.75617929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23.512358580000001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47.024717160000002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70.537075740000006</v>
      </c>
      <c r="CT18" s="16" t="s">
        <v>16906</v>
      </c>
      <c r="CU18" s="23">
        <f>B7L511C47*B7L121C1</f>
        <v>183.39639692400002</v>
      </c>
      <c r="CV18" s="16" t="s">
        <v>15766</v>
      </c>
      <c r="CW18" s="23">
        <f>A1L317C19</f>
        <v>322.67719999999997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10.538637352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10.538637352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21.077274704000001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42.154549408000001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63.231824111999998</v>
      </c>
      <c r="DR18" s="16" t="s">
        <v>16912</v>
      </c>
      <c r="DS18" s="23">
        <f>B7L511C59*B7L121C1</f>
        <v>164.40274269119999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52.631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2.25892252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4.5178450400000001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9.0356900800000002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9.0356900800000002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27.107070239999999</v>
      </c>
      <c r="Z19" s="16" t="s">
        <v>16921</v>
      </c>
      <c r="AA19" s="23">
        <f>B7L512C11*B7L121C1</f>
        <v>70.478382624000005</v>
      </c>
      <c r="AB19" s="16" t="s">
        <v>15781</v>
      </c>
      <c r="AC19" s="23">
        <f>A1L318C16</f>
        <v>54.588499999999996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2.3429384199999999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4.6858768399999997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9.3717536799999994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9.3717536799999994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28.11526104</v>
      </c>
      <c r="AX19" s="16" t="s">
        <v>16927</v>
      </c>
      <c r="AY19" s="23">
        <f>B7L512C23*B7L121C1</f>
        <v>73.099678703999999</v>
      </c>
      <c r="AZ19" s="16" t="s">
        <v>15787</v>
      </c>
      <c r="BA19" s="23">
        <f>A1L318C17</f>
        <v>61.274999999999999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2.6299229999999998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5.2598459999999996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10.519691999999999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10.519691999999999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31.559075999999997</v>
      </c>
      <c r="BV19" s="16" t="s">
        <v>16933</v>
      </c>
      <c r="BW19" s="23">
        <f>B7L512C35*B7L121C1</f>
        <v>82.053597599999989</v>
      </c>
      <c r="BX19" s="16" t="s">
        <v>15793</v>
      </c>
      <c r="BY19" s="23">
        <f>A1L318C18</f>
        <v>55.870750000000001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2.3979725900000002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4.7959451800000004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9.5918903600000007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9.5918903600000007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28.775671080000002</v>
      </c>
      <c r="CT19" s="16" t="s">
        <v>16939</v>
      </c>
      <c r="CU19" s="23">
        <f>B7L512C47*B7L121C1</f>
        <v>74.81674480800001</v>
      </c>
      <c r="CV19" s="16" t="s">
        <v>15799</v>
      </c>
      <c r="CW19" s="23">
        <f>A1L318C19</f>
        <v>51.834199999999996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2.224723864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4.449447728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8.898895456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8.898895456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26.696686368000002</v>
      </c>
      <c r="DR19" s="16" t="s">
        <v>16945</v>
      </c>
      <c r="DS19" s="23">
        <f>B7L512C59*B7L121C1</f>
        <v>69.411384556800002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0.245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1.0515399999999999E-2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2.1030799999999999E-2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4.2061599999999998E-2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4.2061599999999998E-2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0.12618479999999999</v>
      </c>
      <c r="Z20" s="16" t="s">
        <v>16954</v>
      </c>
      <c r="AA20" s="23">
        <f>B7L513C11*B7L121C1</f>
        <v>0.32808047999999995</v>
      </c>
      <c r="AB20" s="16" t="s">
        <v>15814</v>
      </c>
      <c r="AC20" s="23">
        <f>A1L319C16</f>
        <v>0.24049999999999999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1.032226E-2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2.064452E-2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4.1289039999999999E-2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4.1289039999999999E-2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0.12386712</v>
      </c>
      <c r="AX20" s="16" t="s">
        <v>16960</v>
      </c>
      <c r="AY20" s="23">
        <f>B7L513C23*B7L121C1</f>
        <v>0.32205451200000001</v>
      </c>
      <c r="AZ20" s="16" t="s">
        <v>15820</v>
      </c>
      <c r="BA20" s="23">
        <f>A1L319C17</f>
        <v>0.23399999999999999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1.004328E-2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2.008656E-2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4.017312E-2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4.017312E-2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0.12051935999999999</v>
      </c>
      <c r="BV20" s="16" t="s">
        <v>16966</v>
      </c>
      <c r="BW20" s="23">
        <f>B7L513C35*B7L121C1</f>
        <v>0.31335033600000001</v>
      </c>
      <c r="BX20" s="16" t="s">
        <v>15826</v>
      </c>
      <c r="BY20" s="23">
        <f>A1L319C18</f>
        <v>0.23399999999999999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1.004328E-2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2.008656E-2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4.017312E-2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4.017312E-2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0.12051935999999999</v>
      </c>
      <c r="CT20" s="16" t="s">
        <v>16972</v>
      </c>
      <c r="CU20" s="23">
        <f>B7L513C47*B7L121C1</f>
        <v>0.31335033600000001</v>
      </c>
      <c r="CV20" s="16" t="s">
        <v>15832</v>
      </c>
      <c r="CW20" s="23">
        <f>A1L319C19</f>
        <v>0.254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1.090168E-2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2.1803360000000001E-2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4.3606720000000002E-2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4.3606720000000002E-2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0.13082016000000002</v>
      </c>
      <c r="DR20" s="16" t="s">
        <v>16978</v>
      </c>
      <c r="DS20" s="23">
        <f>B7L513C59*B7L121C1</f>
        <v>0.34013241600000005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108.87299999999999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4.6728291599999991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9.3456583199999983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18.691316639999997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18.691316639999997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56.07394991999999</v>
      </c>
      <c r="Z21" s="16" t="s">
        <v>16987</v>
      </c>
      <c r="AA21" s="23">
        <f>B7L514C11*B7L121C1</f>
        <v>145.79226979199998</v>
      </c>
      <c r="AB21" s="16" t="s">
        <v>15847</v>
      </c>
      <c r="AC21" s="23">
        <f>A1L320C16</f>
        <v>98.53649999999999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4.2291865799999995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8.4583731599999989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16.916746319999998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16.916746319999998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50.75023895999999</v>
      </c>
      <c r="AX21" s="16" t="s">
        <v>16993</v>
      </c>
      <c r="AY21" s="23">
        <f>B7L514C23*B7L121C1</f>
        <v>131.95062129599998</v>
      </c>
      <c r="AZ21" s="16" t="s">
        <v>15853</v>
      </c>
      <c r="BA21" s="23">
        <f>A1L320C17</f>
        <v>102.13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4.3834195999999999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8.7668391999999997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17.533678399999999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17.533678399999999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52.601035199999998</v>
      </c>
      <c r="BV21" s="16" t="s">
        <v>16999</v>
      </c>
      <c r="BW21" s="23">
        <f>B7L514C35*B7L121C1</f>
        <v>136.76269152</v>
      </c>
      <c r="BX21" s="16" t="s">
        <v>15859</v>
      </c>
      <c r="BY21" s="23">
        <f>A1L320C18</f>
        <v>105.53725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4.5296587700000002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9.0593175400000003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18.118635080000001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18.118635080000001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54.355905239999998</v>
      </c>
      <c r="CT21" s="16" t="s">
        <v>17005</v>
      </c>
      <c r="CU21" s="23">
        <f>B7L514C47*B7L121C1</f>
        <v>141.325353624</v>
      </c>
      <c r="CV21" s="16" t="s">
        <v>15865</v>
      </c>
      <c r="CW21" s="23">
        <f>A1L320C19</f>
        <v>109.205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4.6870785999999995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9.3741571999999991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18.748314399999998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18.748314399999998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56.244943199999994</v>
      </c>
      <c r="DR21" s="16" t="s">
        <v>17011</v>
      </c>
      <c r="DS21" s="23">
        <f>B7L514C59*B7L121C1</f>
        <v>146.23685232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111.932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4.8041214400000003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9.6082428800000006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19.216485760000001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19.216485760000001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57.649457280000007</v>
      </c>
      <c r="Z22" s="16" t="s">
        <v>17020</v>
      </c>
      <c r="AA22" s="17">
        <f>B7L515C11*B7L121C1</f>
        <v>149.88858892800002</v>
      </c>
      <c r="AB22" s="16" t="s">
        <v>15880</v>
      </c>
      <c r="AC22" s="17">
        <f>A1L323C16</f>
        <v>115.71000000000001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4.9662732000000007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9.9325464000000014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19.865092800000003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19.865092800000003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59.595278400000012</v>
      </c>
      <c r="AX22" s="16" t="s">
        <v>17026</v>
      </c>
      <c r="AY22" s="17">
        <f>B7L515C23*B7L121C1</f>
        <v>154.94772384000004</v>
      </c>
      <c r="AZ22" s="16" t="s">
        <v>15886</v>
      </c>
      <c r="BA22" s="17">
        <f>A1L323C17</f>
        <v>123.03766666666667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5.2807766533333336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10.561553306666667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21.123106613333334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21.123106613333334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63.369319840000003</v>
      </c>
      <c r="BV22" s="16" t="s">
        <v>17032</v>
      </c>
      <c r="BW22" s="17">
        <f>B7L515C35*B7L121C1</f>
        <v>164.76023158400002</v>
      </c>
      <c r="BX22" s="16" t="s">
        <v>15892</v>
      </c>
      <c r="BY22" s="17">
        <f>A1L323C18</f>
        <v>223.54825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9.594690889999999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19.189381779999998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38.378763559999996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38.378763559999996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115.13629067999999</v>
      </c>
      <c r="CT22" s="16" t="s">
        <v>17038</v>
      </c>
      <c r="CU22" s="17">
        <f>B7L515C47*B7L121C1</f>
        <v>299.354355768</v>
      </c>
      <c r="CV22" s="16" t="s">
        <v>15898</v>
      </c>
      <c r="CW22" s="17">
        <f>A1L323C19</f>
        <v>283.16320000000002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12.153364544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24.306729088000001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48.613458176000002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48.613458176000002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145.84037452800001</v>
      </c>
      <c r="DR22" s="16" t="s">
        <v>17044</v>
      </c>
      <c r="DS22" s="17">
        <f>B7L515C59*B7L121C1</f>
        <v>379.18497377280005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2781.1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90.830725999999999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172.57837939999999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345.15675879999998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363.32290399999999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1035.4702763999999</v>
      </c>
      <c r="Z23" s="16" t="s">
        <v>17054</v>
      </c>
      <c r="AA23" s="17">
        <f>B7L516C11*B7L121C1</f>
        <v>2692.2227186399996</v>
      </c>
      <c r="AB23" s="16" t="s">
        <v>15914</v>
      </c>
      <c r="AC23" s="17">
        <f>A1L324C16</f>
        <v>2735.0394999999999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89.326390070000002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169.720141133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339.440282266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357.30556028000001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1018.320846798</v>
      </c>
      <c r="AX23" s="16" t="s">
        <v>17060</v>
      </c>
      <c r="AY23" s="17">
        <f>B7L516C23*B7L121C1</f>
        <v>2647.6342016748004</v>
      </c>
      <c r="AZ23" s="16" t="s">
        <v>15920</v>
      </c>
      <c r="BA23" s="17">
        <f>A1L324C17</f>
        <v>2841.2759999999998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92.796074160000003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176.312540904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352.625081808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371.18429664000001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1057.875245424</v>
      </c>
      <c r="BV23" s="16" t="s">
        <v>17066</v>
      </c>
      <c r="BW23" s="17">
        <f>B7L516C35*B7L121C1</f>
        <v>2750.4756381024004</v>
      </c>
      <c r="BX23" s="16" t="s">
        <v>15926</v>
      </c>
      <c r="BY23" s="17">
        <f>A1L324C18</f>
        <v>2920.5784999999996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95.386093809999991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181.23357823899997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362.46715647799994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381.54437523999997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1087.4014694339999</v>
      </c>
      <c r="CT23" s="16" t="s">
        <v>17072</v>
      </c>
      <c r="CU23" s="17">
        <f>B7L516C47*B7L121C1</f>
        <v>2827.2438205283997</v>
      </c>
      <c r="CV23" s="16" t="s">
        <v>15932</v>
      </c>
      <c r="CW23" s="17">
        <f>A1L324C19</f>
        <v>3020.0371999999998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98.634414952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187.40538840879998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374.81077681759996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394.537659808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1124.4323304527998</v>
      </c>
      <c r="DR23" s="16" t="s">
        <v>17078</v>
      </c>
      <c r="DS23" s="17">
        <f>B7L516C59*B7L121C1</f>
        <v>2923.5240591772795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FF46D-9A96-4776-B783-54A5F9CE810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23">
        <f>A1L301C16</f>
        <v>2.4500000000000001E-2</v>
      </c>
      <c r="AD8" s="16" t="s">
        <v>12011</v>
      </c>
      <c r="AE8" s="23">
        <f>A1L521C14</f>
        <v>5.629E-2</v>
      </c>
      <c r="AF8" s="16" t="s">
        <v>17134</v>
      </c>
      <c r="AG8" s="23">
        <f>B7L601C13*B7L601C14</f>
        <v>1.379105E-3</v>
      </c>
      <c r="AH8" s="16" t="s">
        <v>11996</v>
      </c>
      <c r="AI8" s="27">
        <f>A1L501C5</f>
        <v>1.8</v>
      </c>
      <c r="AJ8" s="16" t="s">
        <v>17135</v>
      </c>
      <c r="AK8" s="23">
        <f>B7L601C15*B7L601C16</f>
        <v>2.4823890000000002E-3</v>
      </c>
      <c r="AL8" s="16" t="s">
        <v>17127</v>
      </c>
      <c r="AM8" s="27">
        <f>A1L521C4</f>
        <v>1.5</v>
      </c>
      <c r="AN8" s="16" t="s">
        <v>17136</v>
      </c>
      <c r="AO8" s="23">
        <f>B7L601C17*B7L601C18</f>
        <v>3.7235835000000005E-3</v>
      </c>
      <c r="AP8" s="16" t="s">
        <v>17129</v>
      </c>
      <c r="AQ8" s="17">
        <f>A1L521C8</f>
        <v>2</v>
      </c>
      <c r="AR8" s="16" t="s">
        <v>17137</v>
      </c>
      <c r="AS8" s="23">
        <f>B7L601C15*B7L601C20</f>
        <v>2.7582100000000001E-3</v>
      </c>
      <c r="AT8" s="16" t="s">
        <v>17131</v>
      </c>
      <c r="AU8" s="25">
        <f>A1L521C12</f>
        <v>5.25</v>
      </c>
      <c r="AV8" s="16" t="s">
        <v>17138</v>
      </c>
      <c r="AW8" s="23">
        <f>B7L601C17*B7L601C22</f>
        <v>1.3032542250000001E-2</v>
      </c>
      <c r="AX8" s="16" t="s">
        <v>17139</v>
      </c>
      <c r="AY8" s="23">
        <f>B7L601C23*B7L121C1</f>
        <v>3.3884609850000004E-2</v>
      </c>
      <c r="AZ8" s="16" t="s">
        <v>15424</v>
      </c>
      <c r="BA8" s="23">
        <f>A1L301C17</f>
        <v>1.6333333333333335E-2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9.1940333333333344E-4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1.6549260000000001E-3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2.4823890000000002E-3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1.8388066666666669E-3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8.6883615000000001E-3</v>
      </c>
      <c r="BV8" s="16" t="s">
        <v>17145</v>
      </c>
      <c r="BW8" s="23">
        <f>B7L601C35*B7L121C1</f>
        <v>2.2589739900000003E-2</v>
      </c>
      <c r="BX8" s="16" t="s">
        <v>15430</v>
      </c>
      <c r="BY8" s="23">
        <f>A1L301C18</f>
        <v>1.225E-2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6.8955250000000002E-4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1.2411945000000001E-3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1.8617917500000003E-3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1.379105E-3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6.5162711250000005E-3</v>
      </c>
      <c r="CT8" s="16" t="s">
        <v>17151</v>
      </c>
      <c r="CU8" s="23">
        <f>B7L601C47*B7L121C1</f>
        <v>1.6942304925000002E-2</v>
      </c>
      <c r="CV8" s="16" t="s">
        <v>15436</v>
      </c>
      <c r="CW8" s="23">
        <f>A1L301C19</f>
        <v>0.01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5.6289999999999997E-4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1.01322E-3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1.51983E-3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1.1257999999999999E-3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5.3194050000000001E-3</v>
      </c>
      <c r="DR8" s="16" t="s">
        <v>17157</v>
      </c>
      <c r="DS8" s="23">
        <f>B7L601C59*B7L121C1</f>
        <v>1.3830453000000001E-2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16.716999999999999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0.94099992999999993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1.693799874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2.5406998110000001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1.8819998599999999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8.8924493385000005</v>
      </c>
      <c r="Z9" s="16" t="s">
        <v>17166</v>
      </c>
      <c r="AA9" s="17">
        <f>B7L602C11*B7L121C1</f>
        <v>23.120368280100003</v>
      </c>
      <c r="AB9" s="16" t="s">
        <v>15451</v>
      </c>
      <c r="AC9" s="17">
        <f>A1L304C16</f>
        <v>15.182499999999999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0.85462292499999992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1.538321265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2.3074818974999998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1.7092458499999998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8.0761866412500005</v>
      </c>
      <c r="AX9" s="16" t="s">
        <v>17172</v>
      </c>
      <c r="AY9" s="17">
        <f>B7L602C23*B7L121C1</f>
        <v>20.998085267250001</v>
      </c>
      <c r="AZ9" s="16" t="s">
        <v>15457</v>
      </c>
      <c r="BA9" s="17">
        <f>A1L304C17</f>
        <v>14.127666666666665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0.79524635666666654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1.4314434419999997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2.1471651629999995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1.5904927133333331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7.5150780704999987</v>
      </c>
      <c r="BV9" s="16" t="s">
        <v>17178</v>
      </c>
      <c r="BW9" s="17">
        <f>B7L602C35*B7L121C1</f>
        <v>19.539202983299997</v>
      </c>
      <c r="BX9" s="16" t="s">
        <v>15463</v>
      </c>
      <c r="BY9" s="17">
        <f>A1L304C18</f>
        <v>13.207749999999999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0.74346424749999995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1.3382356455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2.0073534682499998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1.4869284949999999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7.0257371388749998</v>
      </c>
      <c r="CT9" s="16" t="s">
        <v>17184</v>
      </c>
      <c r="CU9" s="17">
        <f>B7L602C47*B7L121C1</f>
        <v>18.266916561075</v>
      </c>
      <c r="CV9" s="16" t="s">
        <v>15469</v>
      </c>
      <c r="CW9" s="17">
        <f>A1L304C19</f>
        <v>12.5382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0.70577527799999995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1.2703955004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1.9055932506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1.4115505559999999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6.6695763771000003</v>
      </c>
      <c r="DR9" s="16" t="s">
        <v>17190</v>
      </c>
      <c r="DS9" s="17">
        <f>B7L602C59*B7L121C1</f>
        <v>17.340898580460003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53.066000000000003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2.98708514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5.9741702800000001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8.9612554200000005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5.9741702800000001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31.364393970000002</v>
      </c>
      <c r="Z10" s="16" t="s">
        <v>17199</v>
      </c>
      <c r="AA10" s="23">
        <f>B7L603C11*B7L121C1</f>
        <v>81.547424322000012</v>
      </c>
      <c r="AB10" s="16" t="s">
        <v>15484</v>
      </c>
      <c r="AC10" s="23">
        <f>A1L305C16</f>
        <v>50.384500000000003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2.8361435050000003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5.6722870100000007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8.5084305150000006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5.6722870100000007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29.779506802500002</v>
      </c>
      <c r="AX10" s="16" t="s">
        <v>17205</v>
      </c>
      <c r="AY10" s="23">
        <f>B7L603C23*B7L121C1</f>
        <v>77.426717686500012</v>
      </c>
      <c r="AZ10" s="16" t="s">
        <v>15490</v>
      </c>
      <c r="BA10" s="23">
        <f>A1L305C17</f>
        <v>53.521666666666668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3.0127346166666666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6.0254692333333333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9.0382038500000004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6.0254692333333333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31.633713475</v>
      </c>
      <c r="BV10" s="16" t="s">
        <v>17211</v>
      </c>
      <c r="BW10" s="23">
        <f>B7L603C35*B7L121C1</f>
        <v>82.247655035000008</v>
      </c>
      <c r="BX10" s="16" t="s">
        <v>15496</v>
      </c>
      <c r="BY10" s="23">
        <f>A1L305C18</f>
        <v>86.28325000000001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4.8568841425000002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9.7137682850000004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14.570652427500001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9.7137682850000004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50.997283496250006</v>
      </c>
      <c r="CT10" s="16" t="s">
        <v>17217</v>
      </c>
      <c r="CU10" s="23">
        <f>B7L603C47*B7L121C1</f>
        <v>132.59293709025002</v>
      </c>
      <c r="CV10" s="16" t="s">
        <v>15502</v>
      </c>
      <c r="CW10" s="23">
        <f>A1L305C19</f>
        <v>111.5598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6.2797011419999995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12.559402283999999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18.839103425999998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12.559402283999999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65.936861991000001</v>
      </c>
      <c r="DR10" s="16" t="s">
        <v>17223</v>
      </c>
      <c r="DS10" s="23">
        <f>B7L603C59*B7L121C1</f>
        <v>171.43584117660001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399.26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22.474345400000001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44.948690800000001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67.423036199999999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44.948690800000001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235.98062670000002</v>
      </c>
      <c r="Z11" s="16" t="s">
        <v>17232</v>
      </c>
      <c r="AA11" s="17">
        <f>B7L604C11*B7L121C1</f>
        <v>613.54962942000009</v>
      </c>
      <c r="AB11" s="16" t="s">
        <v>15517</v>
      </c>
      <c r="AC11" s="17">
        <f>A1L308C16</f>
        <v>389.55649999999997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21.928135384999997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43.856270769999995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65.784406154999999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43.856270769999995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230.24542154249997</v>
      </c>
      <c r="AX11" s="16" t="s">
        <v>17238</v>
      </c>
      <c r="AY11" s="17">
        <f>B7L604C23*B7L121C1</f>
        <v>598.63809601049991</v>
      </c>
      <c r="AZ11" s="16" t="s">
        <v>15523</v>
      </c>
      <c r="BA11" s="17">
        <f>A1L308C17</f>
        <v>410.14366666666666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23.086986996666667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46.173973993333334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69.260960990000001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46.173973993333334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242.413363465</v>
      </c>
      <c r="BV11" s="16" t="s">
        <v>17244</v>
      </c>
      <c r="BW11" s="17">
        <f>B7L604C35*B7L121C1</f>
        <v>630.27474500900007</v>
      </c>
      <c r="BX11" s="16" t="s">
        <v>15529</v>
      </c>
      <c r="BY11" s="17">
        <f>A1L308C18</f>
        <v>432.68574999999998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24.355880867499998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48.711761734999996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73.067642602500001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48.711761734999996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255.73674910874999</v>
      </c>
      <c r="CT11" s="16" t="s">
        <v>17250</v>
      </c>
      <c r="CU11" s="17">
        <f>B7L604C47*B7L121C1</f>
        <v>664.91554768275</v>
      </c>
      <c r="CV11" s="16" t="s">
        <v>15535</v>
      </c>
      <c r="CW11" s="17">
        <f>A1L308C19</f>
        <v>449.29499999999996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25.290815549999998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50.581631099999996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75.872446650000001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50.581631099999996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265.55356327499999</v>
      </c>
      <c r="DR11" s="16" t="s">
        <v>17256</v>
      </c>
      <c r="DS11" s="17">
        <f>B7L604C59*B7L121C1</f>
        <v>690.43926451499999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99.28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5.5884711999999999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11.1769424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16.765413599999999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11.1769424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58.678947600000001</v>
      </c>
      <c r="Z12" s="16" t="s">
        <v>17265</v>
      </c>
      <c r="AA12" s="23">
        <f>B7L605C11*B7L121C1</f>
        <v>152.56526375999999</v>
      </c>
      <c r="AB12" s="16" t="s">
        <v>15550</v>
      </c>
      <c r="AC12" s="23">
        <f>A1L309C16</f>
        <v>90.009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5.06660661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10.13321322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15.199819829999999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10.13321322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53.199369404999999</v>
      </c>
      <c r="AX12" s="16" t="s">
        <v>17271</v>
      </c>
      <c r="AY12" s="23">
        <f>B7L605C23*B7L121C1</f>
        <v>138.318360453</v>
      </c>
      <c r="AZ12" s="16" t="s">
        <v>15556</v>
      </c>
      <c r="BA12" s="23">
        <f>A1L309C17</f>
        <v>88.614666666666665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4.9881195866666665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9.9762391733333331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14.96435876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9.9762391733333331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52.375255660000001</v>
      </c>
      <c r="BV12" s="16" t="s">
        <v>17277</v>
      </c>
      <c r="BW12" s="23">
        <f>B7L605C35*B7L121C1</f>
        <v>136.175664716</v>
      </c>
      <c r="BX12" s="16" t="s">
        <v>15562</v>
      </c>
      <c r="BY12" s="23">
        <f>A1L309C18</f>
        <v>89.414500000000004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5.0331422049999999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10.06628441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15.099426614999999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10.06628441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52.847993152499996</v>
      </c>
      <c r="CT12" s="16" t="s">
        <v>17283</v>
      </c>
      <c r="CU12" s="23">
        <f>B7L605C47*B7L121C1</f>
        <v>137.40478219649998</v>
      </c>
      <c r="CV12" s="16" t="s">
        <v>15568</v>
      </c>
      <c r="CW12" s="23">
        <f>A1L309C19</f>
        <v>92.817000000000007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5.22466893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10.44933786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15.67400679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10.44933786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54.859023765000003</v>
      </c>
      <c r="DR12" s="16" t="s">
        <v>17289</v>
      </c>
      <c r="DS12" s="23">
        <f>B7L605C59*B7L121C1</f>
        <v>142.63346178900002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1067.902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60.112203579999999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120.22440716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180.33661074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120.22440716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631.17813759000001</v>
      </c>
      <c r="Z13" s="16" t="s">
        <v>17298</v>
      </c>
      <c r="AA13" s="17">
        <f>B7L606C11*B7L121C1</f>
        <v>1641.063157734</v>
      </c>
      <c r="AB13" s="16" t="s">
        <v>15583</v>
      </c>
      <c r="AC13" s="17">
        <f>A1L312C16</f>
        <v>1067.5920000000001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60.094753680000004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120.18950736000001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180.28426104000002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120.18950736000001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630.99491364000005</v>
      </c>
      <c r="AX13" s="16" t="s">
        <v>17304</v>
      </c>
      <c r="AY13" s="17">
        <f>B7L606C23*B7L121C1</f>
        <v>1640.5867754640001</v>
      </c>
      <c r="AZ13" s="16" t="s">
        <v>15589</v>
      </c>
      <c r="BA13" s="17">
        <f>A1L312C17</f>
        <v>1064.1516666666669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59.901097316666679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119.80219463333336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179.70329195000005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119.80219463333336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628.96152182500009</v>
      </c>
      <c r="BV13" s="16" t="s">
        <v>17310</v>
      </c>
      <c r="BW13" s="17">
        <f>B7L606C35*B7L121C1</f>
        <v>1635.2999567450004</v>
      </c>
      <c r="BX13" s="16" t="s">
        <v>15595</v>
      </c>
      <c r="BY13" s="17">
        <f>A1L312C18</f>
        <v>1088.5142500000002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61.272467132500012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122.54493426500002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183.81740139750002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122.54493426500002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643.36090489125013</v>
      </c>
      <c r="CT13" s="16" t="s">
        <v>17316</v>
      </c>
      <c r="CU13" s="17">
        <f>B7L606C47*B7L121C1</f>
        <v>1672.7383527172503</v>
      </c>
      <c r="CV13" s="16" t="s">
        <v>15601</v>
      </c>
      <c r="CW13" s="17">
        <f>A1L312C19</f>
        <v>1134.172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63.842541879999999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127.68508376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191.52762564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127.68508376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670.34668973999999</v>
      </c>
      <c r="DR13" s="16" t="s">
        <v>17322</v>
      </c>
      <c r="DS13" s="17">
        <f>B7L606C59*B7L121C1</f>
        <v>1742.9013933240001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45.414000000000001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2.5563540599999999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5.1127081199999997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7.6690621799999992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5.1127081199999997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26.841717629999998</v>
      </c>
      <c r="Z14" s="16" t="s">
        <v>17331</v>
      </c>
      <c r="AA14" s="23">
        <f>B7L607C11*B7L121C1</f>
        <v>69.788465837999993</v>
      </c>
      <c r="AB14" s="16" t="s">
        <v>15616</v>
      </c>
      <c r="AC14" s="23">
        <f>A1L313C16</f>
        <v>46.349000000000004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2.6089852100000002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5.2179704200000003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7.8269556300000005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5.2179704200000003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27.394344705000002</v>
      </c>
      <c r="AX14" s="16" t="s">
        <v>17337</v>
      </c>
      <c r="AY14" s="23">
        <f>B7L607C23*B7L121C1</f>
        <v>71.225296233000009</v>
      </c>
      <c r="AZ14" s="16" t="s">
        <v>15622</v>
      </c>
      <c r="BA14" s="23">
        <f>A1L313C17</f>
        <v>47.012999999999998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2.6463617699999999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5.2927235399999999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7.9390853099999994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5.2927235399999999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27.786798585</v>
      </c>
      <c r="BV14" s="16" t="s">
        <v>17343</v>
      </c>
      <c r="BW14" s="23">
        <f>B7L607C35*B7L121C1</f>
        <v>72.245676321000005</v>
      </c>
      <c r="BX14" s="16" t="s">
        <v>15628</v>
      </c>
      <c r="BY14" s="23">
        <f>A1L313C18</f>
        <v>49.001249999999999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2.7582803624999999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5.5165607249999997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8.2748410875000005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5.5165607249999997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28.961943806249998</v>
      </c>
      <c r="CT14" s="16" t="s">
        <v>17349</v>
      </c>
      <c r="CU14" s="23">
        <f>B7L607C47*B7L121C1</f>
        <v>75.301053896249996</v>
      </c>
      <c r="CV14" s="16" t="s">
        <v>15634</v>
      </c>
      <c r="CW14" s="23">
        <f>A1L313C19</f>
        <v>55.901800000000001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3.146712322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6.2934246439999999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9.4401369660000007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6.2934246439999999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33.040479380999997</v>
      </c>
      <c r="DR14" s="16" t="s">
        <v>17355</v>
      </c>
      <c r="DS14" s="23">
        <f>B7L607C59*B7L121C1</f>
        <v>85.905246390599999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425.88800000000003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23.973235520000003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47.946471040000006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71.919706560000009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47.946471040000006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251.71897296000003</v>
      </c>
      <c r="Z15" s="16" t="s">
        <v>17364</v>
      </c>
      <c r="AA15" s="23">
        <f>B7L608C11*B7L121C1</f>
        <v>654.46932969600005</v>
      </c>
      <c r="AB15" s="16" t="s">
        <v>15649</v>
      </c>
      <c r="AC15" s="23">
        <f>A1L314C16</f>
        <v>378.26100000000002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21.292311690000002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42.584623380000004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63.876935070000002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42.584623380000004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223.56927274500001</v>
      </c>
      <c r="AX15" s="16" t="s">
        <v>17370</v>
      </c>
      <c r="AY15" s="23">
        <f>B7L608C23*B7L121C1</f>
        <v>581.28010913700007</v>
      </c>
      <c r="AZ15" s="16" t="s">
        <v>15655</v>
      </c>
      <c r="BA15" s="23">
        <f>A1L314C17</f>
        <v>422.15133333333341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23.762898553333336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47.525797106666673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71.288695660000002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47.525797106666673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249.51043481000002</v>
      </c>
      <c r="BV15" s="16" t="s">
        <v>17376</v>
      </c>
      <c r="BW15" s="23">
        <f>B7L608C35*B7L121C1</f>
        <v>648.72713050600009</v>
      </c>
      <c r="BX15" s="16" t="s">
        <v>15661</v>
      </c>
      <c r="BY15" s="23">
        <f>A1L314C18</f>
        <v>388.85900000000004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21.888873110000002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43.777746220000004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65.666619330000003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43.777746220000004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229.83316765500001</v>
      </c>
      <c r="CT15" s="16" t="s">
        <v>17382</v>
      </c>
      <c r="CU15" s="23">
        <f>B7L608C47*B7L121C1</f>
        <v>597.56623590300001</v>
      </c>
      <c r="CV15" s="16" t="s">
        <v>15667</v>
      </c>
      <c r="CW15" s="23">
        <f>A1L314C19</f>
        <v>366.20640000000003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20.613758256000001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41.227516512000001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61.841274768000005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41.227516512000001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216.44446168800002</v>
      </c>
      <c r="DR15" s="16" t="s">
        <v>17388</v>
      </c>
      <c r="DS15" s="23">
        <f>B7L608C59*B7L121C1</f>
        <v>562.75560038880008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11.334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0.63799085999999994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1.2759817199999999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1.9139725799999998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1.2759817199999999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6.6989040299999996</v>
      </c>
      <c r="Z16" s="16" t="s">
        <v>17397</v>
      </c>
      <c r="AA16" s="23">
        <f>B7L609C11*B7L121C1</f>
        <v>17.417150478</v>
      </c>
      <c r="AB16" s="16" t="s">
        <v>15682</v>
      </c>
      <c r="AC16" s="23">
        <f>A1L316C16</f>
        <v>11.123000000000001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0.62611367000000007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1.2522273400000001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1.8783410100000002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1.2522273400000001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6.5741935350000009</v>
      </c>
      <c r="AX16" s="16" t="s">
        <v>17403</v>
      </c>
      <c r="AY16" s="23">
        <f>B7L609C23*B7L121C1</f>
        <v>17.092903191000001</v>
      </c>
      <c r="AZ16" s="16" t="s">
        <v>15688</v>
      </c>
      <c r="BA16" s="23">
        <f>A1L316C17</f>
        <v>11.22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0.63157380000000007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1.2631476000000001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1.8947214000000003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1.2631476000000001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6.6315249000000005</v>
      </c>
      <c r="BV16" s="16" t="s">
        <v>17409</v>
      </c>
      <c r="BW16" s="23">
        <f>B7L609C35*B7L121C1</f>
        <v>17.24196474</v>
      </c>
      <c r="BX16" s="16" t="s">
        <v>15694</v>
      </c>
      <c r="BY16" s="23">
        <f>A1L316C18</f>
        <v>11.004250000000001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0.61942923250000004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1.2388584650000001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1.8582876975000002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1.2388584650000001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6.5040069412500001</v>
      </c>
      <c r="CT16" s="16" t="s">
        <v>17415</v>
      </c>
      <c r="CU16" s="23">
        <f>B7L609C47*B7L121C1</f>
        <v>16.910418047250001</v>
      </c>
      <c r="CV16" s="16" t="s">
        <v>15700</v>
      </c>
      <c r="CW16" s="23">
        <f>A1L316C19</f>
        <v>11.440200000000001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0.64396885800000003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1.2879377160000001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1.9319065740000001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1.2879377160000001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6.7616730090000008</v>
      </c>
      <c r="DR16" s="16" t="s">
        <v>17421</v>
      </c>
      <c r="DS16" s="23">
        <f>B7L609C59*B7L121C1</f>
        <v>17.580349823400002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16.606999999999999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0.93480803000000001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1.86961606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2.8044240899999999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1.86961606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9.8154843150000008</v>
      </c>
      <c r="Z17" s="16" t="s">
        <v>17430</v>
      </c>
      <c r="AA17" s="23">
        <f>B7L610C11*B7L121C1</f>
        <v>25.520259219000003</v>
      </c>
      <c r="AB17" s="16" t="s">
        <v>15715</v>
      </c>
      <c r="AC17" s="23">
        <f>A1L315C16</f>
        <v>15.795500000000001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0.88912869500000002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1.77825739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2.667386085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1.77825739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9.3358512974999996</v>
      </c>
      <c r="AX17" s="16" t="s">
        <v>17436</v>
      </c>
      <c r="AY17" s="23">
        <f>B7L610C23*B7L121C1</f>
        <v>24.273213373499999</v>
      </c>
      <c r="AZ17" s="16" t="s">
        <v>15721</v>
      </c>
      <c r="BA17" s="23">
        <f>A1L315C17</f>
        <v>15.836333333333334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0.89142720333333336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1.7828544066666667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2.67428161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1.7828544066666667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9.359985635000001</v>
      </c>
      <c r="BV17" s="16" t="s">
        <v>17442</v>
      </c>
      <c r="BW17" s="23">
        <f>B7L610C35*B7L121C1</f>
        <v>24.335962651000003</v>
      </c>
      <c r="BX17" s="16" t="s">
        <v>15727</v>
      </c>
      <c r="BY17" s="23">
        <f>A1L315C18</f>
        <v>16.4495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0.92594235499999999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1.85188471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2.7778270649999999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1.85188471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9.7223947274999993</v>
      </c>
      <c r="CT17" s="16" t="s">
        <v>17448</v>
      </c>
      <c r="CU17" s="23">
        <f>B7L610C47*B7L121C1</f>
        <v>25.278226291499998</v>
      </c>
      <c r="CV17" s="16" t="s">
        <v>15733</v>
      </c>
      <c r="CW17" s="23">
        <f>A1L315C19</f>
        <v>18.963200000000001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1.0674385280000001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2.1348770560000001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3.2023155839999999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2.1348770560000001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11.208104544000001</v>
      </c>
      <c r="DR17" s="16" t="s">
        <v>17454</v>
      </c>
      <c r="DS17" s="23">
        <f>B7L610C59*B7L121C1</f>
        <v>29.141071814400004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371.95100000000002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20.937121790000003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20.937121790000003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31.405682685000002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41.874243580000005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109.91988939750001</v>
      </c>
      <c r="Z18" s="16" t="s">
        <v>17463</v>
      </c>
      <c r="AA18" s="23">
        <f>B7L611C11*B7L121C1</f>
        <v>285.79171243350004</v>
      </c>
      <c r="AB18" s="16" t="s">
        <v>15748</v>
      </c>
      <c r="AC18" s="23">
        <f>A1L317C16</f>
        <v>401.68650000000002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22.610933085000003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22.610933085000003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33.916399627500006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45.221866170000006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118.70739869625001</v>
      </c>
      <c r="AX18" s="16" t="s">
        <v>17469</v>
      </c>
      <c r="AY18" s="23">
        <f>B7L611C23*B7L121C1</f>
        <v>308.63923661025001</v>
      </c>
      <c r="AZ18" s="16" t="s">
        <v>15754</v>
      </c>
      <c r="BA18" s="23">
        <f>A1L317C17</f>
        <v>427.80300000000005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24.081030870000003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24.081030870000003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36.121546305000003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48.162061740000006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126.42541206750002</v>
      </c>
      <c r="BV18" s="16" t="s">
        <v>17475</v>
      </c>
      <c r="BW18" s="23">
        <f>B7L611C35*B7L121C1</f>
        <v>328.70607137550007</v>
      </c>
      <c r="BX18" s="16" t="s">
        <v>15760</v>
      </c>
      <c r="BY18" s="23">
        <f>A1L317C18</f>
        <v>359.95650000000001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20.261951385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20.261951385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30.392927077499998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40.523902769999999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106.37524477125</v>
      </c>
      <c r="CT18" s="16" t="s">
        <v>17481</v>
      </c>
      <c r="CU18" s="23">
        <f>B7L611C47*B7L121C1</f>
        <v>276.57563640525001</v>
      </c>
      <c r="CV18" s="16" t="s">
        <v>15766</v>
      </c>
      <c r="CW18" s="23">
        <f>A1L317C19</f>
        <v>322.67719999999997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18.163499587999997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18.163499587999997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27.245249381999997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36.326999175999994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95.35837283699999</v>
      </c>
      <c r="DR18" s="16" t="s">
        <v>17487</v>
      </c>
      <c r="DS18" s="23">
        <f>B7L611C59*B7L121C1</f>
        <v>247.93176937619998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52.631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2.96259899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5.9251979800000001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8.8877969700000001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5.9251979800000001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31.107289395000002</v>
      </c>
      <c r="Z19" s="16" t="s">
        <v>17496</v>
      </c>
      <c r="AA19" s="23">
        <f>B7L612C11*B7L121C1</f>
        <v>80.878952427000002</v>
      </c>
      <c r="AB19" s="16" t="s">
        <v>15781</v>
      </c>
      <c r="AC19" s="23">
        <f>A1L318C16</f>
        <v>54.588499999999996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3.0727866649999998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6.1455733299999995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9.2183599950000001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6.1455733299999995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32.2642599825</v>
      </c>
      <c r="AX19" s="16" t="s">
        <v>17502</v>
      </c>
      <c r="AY19" s="23">
        <f>B7L612C23*B7L121C1</f>
        <v>83.887075954500006</v>
      </c>
      <c r="AZ19" s="16" t="s">
        <v>15787</v>
      </c>
      <c r="BA19" s="23">
        <f>A1L318C17</f>
        <v>61.274999999999999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3.4491697499999998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6.8983394999999996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10.34750925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6.8983394999999996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36.216282374999999</v>
      </c>
      <c r="BV19" s="16" t="s">
        <v>17508</v>
      </c>
      <c r="BW19" s="23">
        <f>B7L612C35*B7L121C1</f>
        <v>94.162334174999998</v>
      </c>
      <c r="BX19" s="16" t="s">
        <v>15793</v>
      </c>
      <c r="BY19" s="23">
        <f>A1L318C18</f>
        <v>55.870750000000001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3.1449645175000001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6.2899290350000001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9.4348935525000002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6.2899290350000001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33.022127433750001</v>
      </c>
      <c r="CT19" s="16" t="s">
        <v>17514</v>
      </c>
      <c r="CU19" s="23">
        <f>B7L612C47*B7L121C1</f>
        <v>85.85753132775001</v>
      </c>
      <c r="CV19" s="16" t="s">
        <v>15799</v>
      </c>
      <c r="CW19" s="23">
        <f>A1L318C19</f>
        <v>51.834199999999996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2.9177471179999999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5.8354942359999997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8.753241354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5.8354942359999997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30.636344738999998</v>
      </c>
      <c r="DR19" s="16" t="s">
        <v>17520</v>
      </c>
      <c r="DS19" s="23">
        <f>B7L612C59*B7L121C1</f>
        <v>79.654496321400003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0.245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1.3791049999999999E-2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2.7582099999999998E-2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4.1373149999999997E-2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2.7582099999999998E-2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0.144806025</v>
      </c>
      <c r="Z20" s="16" t="s">
        <v>17529</v>
      </c>
      <c r="AA20" s="23">
        <f>B7L613C11*B7L121C1</f>
        <v>0.37649566500000003</v>
      </c>
      <c r="AB20" s="16" t="s">
        <v>15814</v>
      </c>
      <c r="AC20" s="23">
        <f>A1L319C16</f>
        <v>0.24049999999999999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1.3537745E-2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2.7075490000000001E-2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4.0613234999999998E-2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2.7075490000000001E-2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0.14214632250000001</v>
      </c>
      <c r="AX20" s="16" t="s">
        <v>17535</v>
      </c>
      <c r="AY20" s="23">
        <f>B7L613C23*B7L121C1</f>
        <v>0.36958043850000005</v>
      </c>
      <c r="AZ20" s="16" t="s">
        <v>15820</v>
      </c>
      <c r="BA20" s="23">
        <f>A1L319C17</f>
        <v>0.23399999999999999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1.3171859999999999E-2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2.6343719999999998E-2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3.9515579999999995E-2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2.6343719999999998E-2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0.13830452999999998</v>
      </c>
      <c r="BV20" s="16" t="s">
        <v>17541</v>
      </c>
      <c r="BW20" s="23">
        <f>B7L613C35*B7L121C1</f>
        <v>0.35959177799999997</v>
      </c>
      <c r="BX20" s="16" t="s">
        <v>15826</v>
      </c>
      <c r="BY20" s="23">
        <f>A1L319C18</f>
        <v>0.23399999999999999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1.3171859999999999E-2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2.6343719999999998E-2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3.9515579999999995E-2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2.6343719999999998E-2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0.13830452999999998</v>
      </c>
      <c r="CT20" s="16" t="s">
        <v>17547</v>
      </c>
      <c r="CU20" s="23">
        <f>B7L613C47*B7L121C1</f>
        <v>0.35959177799999997</v>
      </c>
      <c r="CV20" s="16" t="s">
        <v>15832</v>
      </c>
      <c r="CW20" s="23">
        <f>A1L319C19</f>
        <v>0.254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1.429766E-2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2.859532E-2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4.2892979999999997E-2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2.859532E-2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0.15012543</v>
      </c>
      <c r="DR20" s="16" t="s">
        <v>17553</v>
      </c>
      <c r="DS20" s="23">
        <f>B7L613C59*B7L121C1</f>
        <v>0.390326118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108.87299999999999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6.1284611699999996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12.256922339999999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18.385383509999997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12.256922339999999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64.348842284999989</v>
      </c>
      <c r="Z21" s="16" t="s">
        <v>17562</v>
      </c>
      <c r="AA21" s="23">
        <f>B7L614C11*B7L121C1</f>
        <v>167.30698994099998</v>
      </c>
      <c r="AB21" s="16" t="s">
        <v>15847</v>
      </c>
      <c r="AC21" s="23">
        <f>A1L320C16</f>
        <v>98.53649999999999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5.5466195849999993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11.093239169999999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16.639858754999999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11.093239169999999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58.239505642499992</v>
      </c>
      <c r="AX21" s="16" t="s">
        <v>17568</v>
      </c>
      <c r="AY21" s="23">
        <f>B7L614C23*B7L121C1</f>
        <v>151.42271467049997</v>
      </c>
      <c r="AZ21" s="16" t="s">
        <v>15853</v>
      </c>
      <c r="BA21" s="23">
        <f>A1L320C17</f>
        <v>102.13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5.7488976999999997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11.497795399999999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17.246693099999998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11.497795399999999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60.363425849999999</v>
      </c>
      <c r="BV21" s="16" t="s">
        <v>17574</v>
      </c>
      <c r="BW21" s="23">
        <f>B7L614C35*B7L121C1</f>
        <v>156.94490721</v>
      </c>
      <c r="BX21" s="16" t="s">
        <v>15859</v>
      </c>
      <c r="BY21" s="23">
        <f>A1L320C18</f>
        <v>105.53725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5.9406918025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11.881383605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17.822075407500002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11.881383605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62.377263926250002</v>
      </c>
      <c r="CT21" s="16" t="s">
        <v>17580</v>
      </c>
      <c r="CU21" s="23">
        <f>B7L614C47*B7L121C1</f>
        <v>162.18088620825</v>
      </c>
      <c r="CV21" s="16" t="s">
        <v>15865</v>
      </c>
      <c r="CW21" s="23">
        <f>A1L320C19</f>
        <v>109.205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6.1471494499999997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12.294298899999999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18.441448349999998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12.294298899999999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64.545069224999992</v>
      </c>
      <c r="DR21" s="16" t="s">
        <v>17586</v>
      </c>
      <c r="DS21" s="23">
        <f>B7L614C59*B7L121C1</f>
        <v>167.817179985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111.932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6.3006522800000004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12.601304560000001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18.90195684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12.601304560000001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66.156848940000003</v>
      </c>
      <c r="Z22" s="16" t="s">
        <v>17595</v>
      </c>
      <c r="AA22" s="17">
        <f>B7L615C11*B7L121C1</f>
        <v>172.00780724400002</v>
      </c>
      <c r="AB22" s="16" t="s">
        <v>15880</v>
      </c>
      <c r="AC22" s="17">
        <f>A1L323C16</f>
        <v>115.71000000000001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6.5133159000000003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13.026631800000001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19.539947699999999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13.026631800000001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68.389816949999997</v>
      </c>
      <c r="AX22" s="16" t="s">
        <v>17601</v>
      </c>
      <c r="AY22" s="17">
        <f>B7L615C23*B7L121C1</f>
        <v>177.81352407</v>
      </c>
      <c r="AZ22" s="16" t="s">
        <v>15886</v>
      </c>
      <c r="BA22" s="17">
        <f>A1L323C17</f>
        <v>123.03766666666667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6.9257902566666667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13.851580513333333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20.777370770000001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13.851580513333333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72.720797695000002</v>
      </c>
      <c r="BV22" s="16" t="s">
        <v>17607</v>
      </c>
      <c r="BW22" s="17">
        <f>B7L615C35*B7L121C1</f>
        <v>189.07407400700001</v>
      </c>
      <c r="BX22" s="16" t="s">
        <v>15892</v>
      </c>
      <c r="BY22" s="17">
        <f>A1L323C18</f>
        <v>223.54825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12.5835309925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25.167061985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37.750592977499998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25.167061985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132.12707542125</v>
      </c>
      <c r="CT22" s="16" t="s">
        <v>17613</v>
      </c>
      <c r="CU22" s="17">
        <f>B7L615C47*B7L121C1</f>
        <v>343.53039609525001</v>
      </c>
      <c r="CV22" s="16" t="s">
        <v>15898</v>
      </c>
      <c r="CW22" s="17">
        <f>A1L323C19</f>
        <v>283.16320000000002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15.939256528000001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31.878513056000003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47.817769584000004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31.878513056000003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167.36219354400001</v>
      </c>
      <c r="DR22" s="16" t="s">
        <v>17619</v>
      </c>
      <c r="DS22" s="17">
        <f>B7L615C59*B7L121C1</f>
        <v>435.14170321440002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2781.1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156.54811899999999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297.44142609999994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446.16213914999992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313.09623799999997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1561.5674870249998</v>
      </c>
      <c r="Z23" s="16" t="s">
        <v>17629</v>
      </c>
      <c r="AA23" s="17">
        <f>B7L616C11*B7L121C1</f>
        <v>4060.0754662649997</v>
      </c>
      <c r="AB23" s="16" t="s">
        <v>15914</v>
      </c>
      <c r="AC23" s="17">
        <f>A1L324C16</f>
        <v>2735.0394999999999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153.955373455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292.51520956449997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438.77281434674995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307.91074691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1535.7048502136249</v>
      </c>
      <c r="AX23" s="16" t="s">
        <v>17635</v>
      </c>
      <c r="AY23" s="17">
        <f>B7L616C23*B7L121C1</f>
        <v>3992.8326105554252</v>
      </c>
      <c r="AZ23" s="16" t="s">
        <v>15920</v>
      </c>
      <c r="BA23" s="17">
        <f>A1L324C17</f>
        <v>2841.2759999999998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159.93542603999998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303.87730947599994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455.81596421399991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319.87085207999996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1595.3558747489997</v>
      </c>
      <c r="BV23" s="16" t="s">
        <v>17641</v>
      </c>
      <c r="BW23" s="17">
        <f>B7L616C35*B7L121C1</f>
        <v>4147.925274347399</v>
      </c>
      <c r="BX23" s="16" t="s">
        <v>15926</v>
      </c>
      <c r="BY23" s="17">
        <f>A1L324C18</f>
        <v>2920.5784999999996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164.39936376499998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312.35879115349996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468.53818673024995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328.79872752999995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1639.8836535558748</v>
      </c>
      <c r="CT23" s="16" t="s">
        <v>17647</v>
      </c>
      <c r="CU23" s="17">
        <f>B7L616C47*B7L121C1</f>
        <v>4263.6974992452751</v>
      </c>
      <c r="CV23" s="16" t="s">
        <v>15932</v>
      </c>
      <c r="CW23" s="17">
        <f>A1L324C19</f>
        <v>3020.0371999999998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169.99789398799999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322.99599857719994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484.49399786579988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339.99578797599997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1695.7289925302996</v>
      </c>
      <c r="DR23" s="16" t="s">
        <v>17653</v>
      </c>
      <c r="DS23" s="17">
        <f>B7L616C59*B7L121C1</f>
        <v>4408.8953805787787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85580-A0F6-493E-A48E-E9BD9E08E63C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22300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111.5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55.75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111.5</v>
      </c>
      <c r="R9" s="16" t="s">
        <v>17723</v>
      </c>
      <c r="S9" s="23">
        <f>B7L702C7*B7L121C1</f>
        <v>289.90000000000003</v>
      </c>
      <c r="T9" s="16" t="s">
        <v>14765</v>
      </c>
      <c r="U9" s="17">
        <f>A1L202C18</f>
        <v>20154.5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100.77249999999999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50.386249999999997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100.77249999999999</v>
      </c>
      <c r="AH9" s="16" t="s">
        <v>17727</v>
      </c>
      <c r="AI9" s="23">
        <f>B7L702C15*B7L121C1</f>
        <v>262.00849999999997</v>
      </c>
      <c r="AJ9" s="16" t="s">
        <v>14773</v>
      </c>
      <c r="AK9" s="17">
        <f>A1L202C21</f>
        <v>19901.333333333336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99.506666666666675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49.753333333333337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99.506666666666675</v>
      </c>
      <c r="AX9" s="16" t="s">
        <v>17731</v>
      </c>
      <c r="AY9" s="23">
        <f>B7L702C23*B7L121C1</f>
        <v>258.71733333333339</v>
      </c>
      <c r="AZ9" s="16" t="s">
        <v>14781</v>
      </c>
      <c r="BA9" s="17">
        <f>A1L202C24</f>
        <v>18874.5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94.372500000000002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47.186250000000001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94.372500000000002</v>
      </c>
      <c r="BN9" s="16" t="s">
        <v>17735</v>
      </c>
      <c r="BO9" s="23">
        <f>B7L702C31*B7L121C1</f>
        <v>245.36850000000001</v>
      </c>
      <c r="BP9" s="16" t="s">
        <v>14789</v>
      </c>
      <c r="BQ9" s="17">
        <f>A1L202C27</f>
        <v>18050.599999999999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90.252999999999986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45.126499999999993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90.252999999999986</v>
      </c>
      <c r="CD9" s="16" t="s">
        <v>17739</v>
      </c>
      <c r="CE9" s="23">
        <f>B7L702C39*B7L121C1</f>
        <v>234.65779999999998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154662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773.31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386.65499999999997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773.31</v>
      </c>
      <c r="R10" s="16" t="s">
        <v>17745</v>
      </c>
      <c r="S10" s="17">
        <f>B7L703C7*B7L121C1</f>
        <v>2010.606</v>
      </c>
      <c r="T10" s="16" t="s">
        <v>14805</v>
      </c>
      <c r="U10" s="17">
        <f>A1L203C18</f>
        <v>156102.5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780.51250000000005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390.25625000000002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780.51250000000005</v>
      </c>
      <c r="AH10" s="16" t="s">
        <v>17749</v>
      </c>
      <c r="AI10" s="17">
        <f>B7L703C15*B7L121C1</f>
        <v>2029.3325000000002</v>
      </c>
      <c r="AJ10" s="16" t="s">
        <v>14813</v>
      </c>
      <c r="AK10" s="17">
        <f>A1L203C21</f>
        <v>166535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832.67499999999995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416.33749999999998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832.67499999999995</v>
      </c>
      <c r="AX10" s="16" t="s">
        <v>17753</v>
      </c>
      <c r="AY10" s="17">
        <f>B7L703C23*B7L121C1</f>
        <v>2164.9549999999999</v>
      </c>
      <c r="AZ10" s="16" t="s">
        <v>14821</v>
      </c>
      <c r="BA10" s="17">
        <f>A1L203C24</f>
        <v>175497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877.48500000000001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438.74250000000001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877.48500000000001</v>
      </c>
      <c r="BN10" s="16" t="s">
        <v>17757</v>
      </c>
      <c r="BO10" s="17">
        <f>B7L703C31*B7L121C1</f>
        <v>2281.4610000000002</v>
      </c>
      <c r="BP10" s="16" t="s">
        <v>14829</v>
      </c>
      <c r="BQ10" s="17">
        <f>A1L203C27</f>
        <v>181293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906.46500000000003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453.23250000000002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906.46500000000003</v>
      </c>
      <c r="CD10" s="16" t="s">
        <v>17761</v>
      </c>
      <c r="CE10" s="17">
        <f>B7L703C39*B7L121C1</f>
        <v>2356.8090000000002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439686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2198.4299999999998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1099.2149999999999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2198.4299999999998</v>
      </c>
      <c r="R11" s="16" t="s">
        <v>17767</v>
      </c>
      <c r="S11" s="17">
        <f>B7L704C7*B7L121C1</f>
        <v>5715.9179999999997</v>
      </c>
      <c r="T11" s="16" t="s">
        <v>14845</v>
      </c>
      <c r="U11" s="17">
        <f>A1L204C18</f>
        <v>439925.5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2199.6275000000001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1099.81375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2199.6275000000001</v>
      </c>
      <c r="AH11" s="16" t="s">
        <v>17771</v>
      </c>
      <c r="AI11" s="17">
        <f>B7L704C15*B7L121C1</f>
        <v>5719.0315000000001</v>
      </c>
      <c r="AJ11" s="16" t="s">
        <v>14853</v>
      </c>
      <c r="AK11" s="17">
        <f>A1L204C21</f>
        <v>459093.66666666669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2295.4683333333332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1147.7341666666666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2295.4683333333332</v>
      </c>
      <c r="AX11" s="16" t="s">
        <v>17775</v>
      </c>
      <c r="AY11" s="17">
        <f>B7L704C23*B7L121C1</f>
        <v>5968.2176666666664</v>
      </c>
      <c r="AZ11" s="16" t="s">
        <v>14861</v>
      </c>
      <c r="BA11" s="17">
        <f>A1L204C24</f>
        <v>487244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2436.2199999999998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1218.1099999999999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2436.2199999999998</v>
      </c>
      <c r="BN11" s="16" t="s">
        <v>17779</v>
      </c>
      <c r="BO11" s="17">
        <f>B7L704C31*B7L121C1</f>
        <v>6334.1719999999996</v>
      </c>
      <c r="BP11" s="16" t="s">
        <v>14869</v>
      </c>
      <c r="BQ11" s="17">
        <f>A1L204C27</f>
        <v>495455.2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2477.2759999999998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1238.6379999999999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2477.2759999999998</v>
      </c>
      <c r="CD11" s="16" t="s">
        <v>17783</v>
      </c>
      <c r="CE11" s="17">
        <f>B7L704C39*B7L121C1</f>
        <v>6440.9175999999998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121039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605.19500000000005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302.59750000000003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605.19500000000005</v>
      </c>
      <c r="R12" s="16" t="s">
        <v>17789</v>
      </c>
      <c r="S12" s="17">
        <f>B7L705C7*B7L121C1</f>
        <v>1573.5070000000003</v>
      </c>
      <c r="T12" s="16" t="s">
        <v>14885</v>
      </c>
      <c r="U12" s="17">
        <f>A1L205C18</f>
        <v>115791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578.95500000000004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289.47750000000002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578.95500000000004</v>
      </c>
      <c r="AH12" s="16" t="s">
        <v>17793</v>
      </c>
      <c r="AI12" s="17">
        <f>B7L705C15*B7L121C1</f>
        <v>1505.2830000000001</v>
      </c>
      <c r="AJ12" s="16" t="s">
        <v>14893</v>
      </c>
      <c r="AK12" s="17">
        <f>A1L205C21</f>
        <v>116605.66666666666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583.02833333333331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291.51416666666665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583.02833333333331</v>
      </c>
      <c r="AX12" s="16" t="s">
        <v>17797</v>
      </c>
      <c r="AY12" s="17">
        <f>B7L705C23*B7L121C1</f>
        <v>1515.8736666666666</v>
      </c>
      <c r="AZ12" s="16" t="s">
        <v>14901</v>
      </c>
      <c r="BA12" s="17">
        <f>A1L205C24</f>
        <v>115920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579.6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289.8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579.6</v>
      </c>
      <c r="BN12" s="16" t="s">
        <v>17801</v>
      </c>
      <c r="BO12" s="17">
        <f>B7L705C31*B7L121C1</f>
        <v>1506.96</v>
      </c>
      <c r="BP12" s="16" t="s">
        <v>14909</v>
      </c>
      <c r="BQ12" s="17">
        <f>A1L205C27</f>
        <v>115421.20000000001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577.10600000000011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288.55300000000005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577.10600000000011</v>
      </c>
      <c r="CD12" s="16" t="s">
        <v>17805</v>
      </c>
      <c r="CE12" s="17">
        <f>B7L705C39*B7L121C1</f>
        <v>1500.4756000000004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1590555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7952.7749999999996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3976.3874999999998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7952.7749999999996</v>
      </c>
      <c r="R13" s="16" t="s">
        <v>17811</v>
      </c>
      <c r="S13" s="17">
        <f>B7L706C7*B7L121C1</f>
        <v>20677.215</v>
      </c>
      <c r="T13" s="16" t="s">
        <v>14925</v>
      </c>
      <c r="U13" s="17">
        <f>A1L206C18</f>
        <v>1588637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7943.1850000000004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3971.5925000000002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7943.1850000000004</v>
      </c>
      <c r="AH13" s="16" t="s">
        <v>17815</v>
      </c>
      <c r="AI13" s="17">
        <f>B7L706C15*B7L121C1</f>
        <v>20652.281000000003</v>
      </c>
      <c r="AJ13" s="16" t="s">
        <v>14933</v>
      </c>
      <c r="AK13" s="17">
        <f>A1L206C21</f>
        <v>1558361.6666666665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7791.8083333333325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3895.9041666666662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7791.8083333333325</v>
      </c>
      <c r="AX13" s="16" t="s">
        <v>17819</v>
      </c>
      <c r="AY13" s="17">
        <f>B7L706C23*B7L121C1</f>
        <v>20258.701666666664</v>
      </c>
      <c r="AZ13" s="16" t="s">
        <v>14941</v>
      </c>
      <c r="BA13" s="17">
        <f>A1L206C24</f>
        <v>1597938.75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7989.6937500000004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3994.8468750000002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7989.6937500000004</v>
      </c>
      <c r="BN13" s="16" t="s">
        <v>17823</v>
      </c>
      <c r="BO13" s="17">
        <f>B7L706C31*B7L121C1</f>
        <v>20773.203750000001</v>
      </c>
      <c r="BP13" s="16" t="s">
        <v>14949</v>
      </c>
      <c r="BQ13" s="17">
        <f>A1L206C27</f>
        <v>1594370.2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7971.8509999999997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3985.9254999999998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7971.8509999999997</v>
      </c>
      <c r="CD13" s="16" t="s">
        <v>17827</v>
      </c>
      <c r="CE13" s="17">
        <f>B7L706C39*B7L121C1</f>
        <v>20726.812600000001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32062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160.31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80.155000000000001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160.31</v>
      </c>
      <c r="R14" s="16" t="s">
        <v>17833</v>
      </c>
      <c r="S14" s="23">
        <f>B7L707C7*B7L121C1</f>
        <v>416.80600000000004</v>
      </c>
      <c r="T14" s="16" t="s">
        <v>14965</v>
      </c>
      <c r="U14" s="17">
        <f>A1L207C18</f>
        <v>27043.5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135.2175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67.608750000000001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135.2175</v>
      </c>
      <c r="AH14" s="16" t="s">
        <v>17837</v>
      </c>
      <c r="AI14" s="23">
        <f>B7L707C15*B7L121C1</f>
        <v>351.56550000000004</v>
      </c>
      <c r="AJ14" s="16" t="s">
        <v>14973</v>
      </c>
      <c r="AK14" s="17">
        <f>A1L207C21</f>
        <v>28765.666666666664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143.82833333333332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71.914166666666659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143.82833333333332</v>
      </c>
      <c r="AX14" s="16" t="s">
        <v>17841</v>
      </c>
      <c r="AY14" s="23">
        <f>B7L707C23*B7L121C1</f>
        <v>373.95366666666666</v>
      </c>
      <c r="AZ14" s="16" t="s">
        <v>14981</v>
      </c>
      <c r="BA14" s="17">
        <f>A1L207C24</f>
        <v>34307.25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171.53625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85.768124999999998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171.53625</v>
      </c>
      <c r="BN14" s="16" t="s">
        <v>17845</v>
      </c>
      <c r="BO14" s="23">
        <f>B7L707C31*B7L121C1</f>
        <v>445.99425000000002</v>
      </c>
      <c r="BP14" s="16" t="s">
        <v>14989</v>
      </c>
      <c r="BQ14" s="17">
        <f>A1L207C27</f>
        <v>35466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177.33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88.665000000000006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177.33</v>
      </c>
      <c r="CD14" s="16" t="s">
        <v>17849</v>
      </c>
      <c r="CE14" s="23">
        <f>B7L707C39*B7L121C1</f>
        <v>461.05800000000005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229981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1149.905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574.95249999999999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1149.905</v>
      </c>
      <c r="R15" s="16" t="s">
        <v>17855</v>
      </c>
      <c r="S15" s="17">
        <f>B7L708C7*B7L121C1</f>
        <v>2989.7530000000002</v>
      </c>
      <c r="T15" s="16" t="s">
        <v>15005</v>
      </c>
      <c r="U15" s="17">
        <f>A1L208C18</f>
        <v>214102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1070.51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535.255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1070.51</v>
      </c>
      <c r="AH15" s="16" t="s">
        <v>17859</v>
      </c>
      <c r="AI15" s="17">
        <f>B7L708C15*B7L121C1</f>
        <v>2783.326</v>
      </c>
      <c r="AJ15" s="16" t="s">
        <v>15013</v>
      </c>
      <c r="AK15" s="17">
        <f>A1L208C21</f>
        <v>245723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1228.615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614.3075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1228.615</v>
      </c>
      <c r="AX15" s="16" t="s">
        <v>17863</v>
      </c>
      <c r="AY15" s="17">
        <f>B7L708C23*B7L121C1</f>
        <v>3194.3990000000003</v>
      </c>
      <c r="AZ15" s="16" t="s">
        <v>15021</v>
      </c>
      <c r="BA15" s="17">
        <f>A1L208C24</f>
        <v>268942.25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1344.7112500000001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672.35562500000003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1344.7112500000001</v>
      </c>
      <c r="BN15" s="16" t="s">
        <v>17867</v>
      </c>
      <c r="BO15" s="17">
        <f>B7L708C31*B7L121C1</f>
        <v>3496.2492500000003</v>
      </c>
      <c r="BP15" s="16" t="s">
        <v>15029</v>
      </c>
      <c r="BQ15" s="17">
        <f>A1L208C27</f>
        <v>268278.40000000002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1341.3920000000001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670.69600000000003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1341.3920000000001</v>
      </c>
      <c r="CD15" s="16" t="s">
        <v>17871</v>
      </c>
      <c r="CE15" s="17">
        <f>B7L708C39*B7L121C1</f>
        <v>3487.6192000000001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29029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145.14500000000001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72.572500000000005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145.14500000000001</v>
      </c>
      <c r="R16" s="16" t="s">
        <v>17877</v>
      </c>
      <c r="S16" s="23">
        <f>B7L709C7*B7L121C1</f>
        <v>377.37700000000007</v>
      </c>
      <c r="T16" s="16" t="s">
        <v>15045</v>
      </c>
      <c r="U16" s="17">
        <f>A1L209C18</f>
        <v>27561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137.80500000000001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68.902500000000003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137.80500000000001</v>
      </c>
      <c r="AH16" s="16" t="s">
        <v>17881</v>
      </c>
      <c r="AI16" s="23">
        <f>B7L709C15*B7L121C1</f>
        <v>358.29300000000001</v>
      </c>
      <c r="AJ16" s="16" t="s">
        <v>15053</v>
      </c>
      <c r="AK16" s="17">
        <f>A1L209C21</f>
        <v>27124.333333333332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135.62166666666667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67.810833333333335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135.62166666666667</v>
      </c>
      <c r="AX16" s="16" t="s">
        <v>17885</v>
      </c>
      <c r="AY16" s="23">
        <f>B7L709C23*B7L121C1</f>
        <v>352.61633333333333</v>
      </c>
      <c r="AZ16" s="16" t="s">
        <v>15061</v>
      </c>
      <c r="BA16" s="17">
        <f>A1L209C24</f>
        <v>25869.25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129.34625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64.673124999999999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129.34625</v>
      </c>
      <c r="BN16" s="16" t="s">
        <v>17889</v>
      </c>
      <c r="BO16" s="23">
        <f>B7L709C31*B7L121C1</f>
        <v>336.30025000000001</v>
      </c>
      <c r="BP16" s="16" t="s">
        <v>15069</v>
      </c>
      <c r="BQ16" s="17">
        <f>A1L209C27</f>
        <v>24279.200000000001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121.396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60.698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121.396</v>
      </c>
      <c r="CD16" s="16" t="s">
        <v>17893</v>
      </c>
      <c r="CE16" s="23">
        <f>B7L709C39*B7L121C1</f>
        <v>315.62960000000004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40064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200.32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100.16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200.32</v>
      </c>
      <c r="R17" s="16" t="s">
        <v>17899</v>
      </c>
      <c r="S17" s="23">
        <f>B7L710C7*B7L121C1</f>
        <v>520.83199999999999</v>
      </c>
      <c r="T17" s="16" t="s">
        <v>15085</v>
      </c>
      <c r="U17" s="17">
        <f>A1L210C18</f>
        <v>37097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185.48500000000001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92.742500000000007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185.48500000000001</v>
      </c>
      <c r="AH17" s="16" t="s">
        <v>17903</v>
      </c>
      <c r="AI17" s="23">
        <f>B7L710C15*B7L121C1</f>
        <v>482.26100000000002</v>
      </c>
      <c r="AJ17" s="16" t="s">
        <v>15093</v>
      </c>
      <c r="AK17" s="17">
        <f>A1L210C21</f>
        <v>36112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180.56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90.28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180.56</v>
      </c>
      <c r="AX17" s="16" t="s">
        <v>17907</v>
      </c>
      <c r="AY17" s="23">
        <f>B7L710C23*B7L121C1</f>
        <v>469.45600000000002</v>
      </c>
      <c r="AZ17" s="16" t="s">
        <v>15101</v>
      </c>
      <c r="BA17" s="17">
        <f>A1L210C24</f>
        <v>36511.25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182.55625000000001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91.278125000000003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182.55625000000001</v>
      </c>
      <c r="BN17" s="16" t="s">
        <v>17911</v>
      </c>
      <c r="BO17" s="23">
        <f>B7L710C31*B7L121C1</f>
        <v>474.64625000000001</v>
      </c>
      <c r="BP17" s="16" t="s">
        <v>15109</v>
      </c>
      <c r="BQ17" s="17">
        <f>A1L210C27</f>
        <v>38115.800000000003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190.57900000000001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95.289500000000004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190.57900000000001</v>
      </c>
      <c r="CD17" s="16" t="s">
        <v>17915</v>
      </c>
      <c r="CE17" s="23">
        <f>B7L710C39*B7L121C1</f>
        <v>495.50540000000001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582665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2913.3249999999998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1456.6624999999999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2913.3249999999998</v>
      </c>
      <c r="R18" s="16" t="s">
        <v>17921</v>
      </c>
      <c r="S18" s="17">
        <f>B7L711C7*B7L121C1</f>
        <v>7574.6449999999995</v>
      </c>
      <c r="T18" s="16" t="s">
        <v>15125</v>
      </c>
      <c r="U18" s="17">
        <f>A1L211C18</f>
        <v>631293.5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3156.4675000000002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1578.2337500000001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3156.4675000000002</v>
      </c>
      <c r="AH18" s="16" t="s">
        <v>17925</v>
      </c>
      <c r="AI18" s="17">
        <f>B7L711C15*B7L121C1</f>
        <v>8206.8155000000006</v>
      </c>
      <c r="AJ18" s="16" t="s">
        <v>15133</v>
      </c>
      <c r="AK18" s="17">
        <f>A1L211C21</f>
        <v>649824.66666666674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3249.1233333333339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1624.561666666667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3249.1233333333339</v>
      </c>
      <c r="AX18" s="16" t="s">
        <v>17929</v>
      </c>
      <c r="AY18" s="17">
        <f>B7L711C23*B7L121C1</f>
        <v>8447.720666666668</v>
      </c>
      <c r="AZ18" s="16" t="s">
        <v>15141</v>
      </c>
      <c r="BA18" s="17">
        <f>A1L211C24</f>
        <v>640274.25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3201.3712500000001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1600.6856250000001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3201.3712500000001</v>
      </c>
      <c r="BN18" s="16" t="s">
        <v>17933</v>
      </c>
      <c r="BO18" s="17">
        <f>B7L711C31*B7L121C1</f>
        <v>8323.5652500000015</v>
      </c>
      <c r="BP18" s="16" t="s">
        <v>15149</v>
      </c>
      <c r="BQ18" s="17">
        <f>A1L211C27</f>
        <v>645156.80000000005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3225.7840000000001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1612.8920000000001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3225.7840000000001</v>
      </c>
      <c r="CD18" s="16" t="s">
        <v>17937</v>
      </c>
      <c r="CE18" s="17">
        <f>B7L711C39*B7L121C1</f>
        <v>8387.0384000000013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72032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360.16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180.08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360.16</v>
      </c>
      <c r="R19" s="16" t="s">
        <v>17943</v>
      </c>
      <c r="S19" s="23">
        <f>B7L712C7*B7L121C1</f>
        <v>936.41600000000005</v>
      </c>
      <c r="T19" s="16" t="s">
        <v>15165</v>
      </c>
      <c r="U19" s="17">
        <f>A1L212C18</f>
        <v>76747.5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383.73750000000001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191.86875000000001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383.73750000000001</v>
      </c>
      <c r="AH19" s="16" t="s">
        <v>17947</v>
      </c>
      <c r="AI19" s="23">
        <f>B7L712C15*B7L121C1</f>
        <v>997.71750000000009</v>
      </c>
      <c r="AJ19" s="16" t="s">
        <v>15173</v>
      </c>
      <c r="AK19" s="17">
        <f>A1L212C21</f>
        <v>81938.333333333328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409.69166666666666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204.84583333333333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409.69166666666666</v>
      </c>
      <c r="AX19" s="16" t="s">
        <v>17951</v>
      </c>
      <c r="AY19" s="17">
        <f>B7L712C23*B7L121C1</f>
        <v>1065.1983333333333</v>
      </c>
      <c r="AZ19" s="16" t="s">
        <v>15181</v>
      </c>
      <c r="BA19" s="17">
        <f>A1L212C24</f>
        <v>82892.5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414.46249999999998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207.23124999999999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414.46249999999998</v>
      </c>
      <c r="BN19" s="16" t="s">
        <v>17955</v>
      </c>
      <c r="BO19" s="17">
        <f>B7L712C31*B7L121C1</f>
        <v>1077.6025</v>
      </c>
      <c r="BP19" s="16" t="s">
        <v>15189</v>
      </c>
      <c r="BQ19" s="17">
        <f>A1L212C27</f>
        <v>80812.799999999988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404.06399999999996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202.03199999999998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404.06399999999996</v>
      </c>
      <c r="CD19" s="16" t="s">
        <v>17959</v>
      </c>
      <c r="CE19" s="17">
        <f>B7L712C39*B7L121C1</f>
        <v>1050.5663999999999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566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2.83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1.415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2.83</v>
      </c>
      <c r="R20" s="16" t="s">
        <v>17965</v>
      </c>
      <c r="S20" s="23">
        <f>B7L713C7*B7L121C1</f>
        <v>7.3580000000000005</v>
      </c>
      <c r="T20" s="16" t="s">
        <v>15205</v>
      </c>
      <c r="U20" s="23">
        <f>A1L213C18</f>
        <v>527.5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2.6375000000000002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1.3187500000000001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2.6375000000000002</v>
      </c>
      <c r="AH20" s="16" t="s">
        <v>17969</v>
      </c>
      <c r="AI20" s="23">
        <f>B7L713C15*B7L121C1</f>
        <v>6.8575000000000008</v>
      </c>
      <c r="AJ20" s="16" t="s">
        <v>15213</v>
      </c>
      <c r="AK20" s="23">
        <f>A1L213C21</f>
        <v>538.66666666666663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2.6933333333333334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1.3466666666666667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2.6933333333333334</v>
      </c>
      <c r="AX20" s="16" t="s">
        <v>17973</v>
      </c>
      <c r="AY20" s="23">
        <f>B7L713C23*B7L121C1</f>
        <v>7.0026666666666673</v>
      </c>
      <c r="AZ20" s="16" t="s">
        <v>15221</v>
      </c>
      <c r="BA20" s="17">
        <f>A1L213C24</f>
        <v>540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1.35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2.7</v>
      </c>
      <c r="BN20" s="16" t="s">
        <v>17977</v>
      </c>
      <c r="BO20" s="23">
        <f>B7L713C31*B7L121C1</f>
        <v>7.0200000000000005</v>
      </c>
      <c r="BP20" s="16" t="s">
        <v>15229</v>
      </c>
      <c r="BQ20" s="23">
        <f>A1L213C27</f>
        <v>538.4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2.6919999999999997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1.3459999999999999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2.6919999999999997</v>
      </c>
      <c r="CD20" s="16" t="s">
        <v>17981</v>
      </c>
      <c r="CE20" s="23">
        <f>B7L713C39*B7L121C1</f>
        <v>6.9991999999999992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162498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812.49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406.245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812.49</v>
      </c>
      <c r="R21" s="16" t="s">
        <v>17987</v>
      </c>
      <c r="S21" s="17">
        <f>B7L714C7*B7L121C1</f>
        <v>2112.4740000000002</v>
      </c>
      <c r="T21" s="16" t="s">
        <v>15245</v>
      </c>
      <c r="U21" s="17">
        <f>A1L214C18</f>
        <v>155260.5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776.30250000000001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388.15125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776.30250000000001</v>
      </c>
      <c r="AH21" s="16" t="s">
        <v>17991</v>
      </c>
      <c r="AI21" s="17">
        <f>B7L714C15*B7L121C1</f>
        <v>2018.3865000000001</v>
      </c>
      <c r="AJ21" s="16" t="s">
        <v>15253</v>
      </c>
      <c r="AK21" s="17">
        <f>A1L214C21</f>
        <v>156923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784.61500000000001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392.3075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784.61500000000001</v>
      </c>
      <c r="AX21" s="16" t="s">
        <v>17995</v>
      </c>
      <c r="AY21" s="17">
        <f>B7L714C23*B7L121C1</f>
        <v>2039.999</v>
      </c>
      <c r="AZ21" s="16" t="s">
        <v>15261</v>
      </c>
      <c r="BA21" s="17">
        <f>A1L214C24</f>
        <v>156972.5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784.86249999999995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392.43124999999998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784.86249999999995</v>
      </c>
      <c r="BN21" s="16" t="s">
        <v>17999</v>
      </c>
      <c r="BO21" s="17">
        <f>B7L714C31*B7L121C1</f>
        <v>2040.6424999999999</v>
      </c>
      <c r="BP21" s="16" t="s">
        <v>15269</v>
      </c>
      <c r="BQ21" s="17">
        <f>A1L214C27</f>
        <v>156668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783.34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391.67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783.34</v>
      </c>
      <c r="CD21" s="16" t="s">
        <v>18003</v>
      </c>
      <c r="CE21" s="17">
        <f>B7L714C39*B7L121C1</f>
        <v>2036.6840000000002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1227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6.1349999999999998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3.0674999999999999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6.1349999999999998</v>
      </c>
      <c r="R22" s="16" t="s">
        <v>18009</v>
      </c>
      <c r="S22" s="23">
        <f>B7L715C7*B7L121C1</f>
        <v>15.951000000000001</v>
      </c>
      <c r="T22" s="16" t="s">
        <v>15285</v>
      </c>
      <c r="U22" s="17">
        <f>A1L215C18</f>
        <v>1183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5.915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2.9575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5.915</v>
      </c>
      <c r="AH22" s="16" t="s">
        <v>18013</v>
      </c>
      <c r="AI22" s="23">
        <f>B7L715C15*B7L121C1</f>
        <v>15.379000000000001</v>
      </c>
      <c r="AJ22" s="16" t="s">
        <v>15293</v>
      </c>
      <c r="AK22" s="17">
        <f>A1L215C21</f>
        <v>1152.6666666666665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5.7633333333333328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2.8816666666666664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5.7633333333333328</v>
      </c>
      <c r="AX22" s="16" t="s">
        <v>18017</v>
      </c>
      <c r="AY22" s="23">
        <f>B7L715C23*B7L121C1</f>
        <v>14.984666666666666</v>
      </c>
      <c r="AZ22" s="16" t="s">
        <v>15301</v>
      </c>
      <c r="BA22" s="17">
        <f>A1L215C24</f>
        <v>1231.75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6.1587500000000004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3.0793750000000002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6.1587500000000004</v>
      </c>
      <c r="BN22" s="16" t="s">
        <v>18021</v>
      </c>
      <c r="BO22" s="23">
        <f>B7L715C31*B7L121C1</f>
        <v>16.01275</v>
      </c>
      <c r="BP22" s="16" t="s">
        <v>15309</v>
      </c>
      <c r="BQ22" s="17">
        <f>A1L215C27</f>
        <v>1260.2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6.3010000000000002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3.1505000000000001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6.3010000000000002</v>
      </c>
      <c r="CD22" s="16" t="s">
        <v>18025</v>
      </c>
      <c r="CE22" s="23">
        <f>B7L715C39*B7L121C1</f>
        <v>16.3826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3478366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17391.830000000002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8695.9150000000009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17391.830000000002</v>
      </c>
      <c r="R23" s="16" t="s">
        <v>18032</v>
      </c>
      <c r="S23" s="17">
        <f>B7L716C7*B7L121C1</f>
        <v>45218.758000000009</v>
      </c>
      <c r="T23" s="16" t="s">
        <v>15325</v>
      </c>
      <c r="U23" s="17">
        <f>A1L216C18</f>
        <v>3491426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17457.13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8728.5650000000005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17457.13</v>
      </c>
      <c r="AH23" s="16" t="s">
        <v>18036</v>
      </c>
      <c r="AI23" s="17">
        <f>B7L716C15*B7L121C1</f>
        <v>45388.538000000008</v>
      </c>
      <c r="AJ23" s="16" t="s">
        <v>15333</v>
      </c>
      <c r="AK23" s="17">
        <f>A1L216C21</f>
        <v>3548599.6666666665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17742.998333333333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8871.4991666666665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17742.998333333333</v>
      </c>
      <c r="AX23" s="16" t="s">
        <v>18040</v>
      </c>
      <c r="AY23" s="17">
        <f>B7L716C23*B7L121C1</f>
        <v>46131.795666666665</v>
      </c>
      <c r="AZ23" s="16" t="s">
        <v>15341</v>
      </c>
      <c r="BA23" s="17">
        <f>A1L216C24</f>
        <v>3643015.25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18215.076249999998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9107.5381249999991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18215.076249999998</v>
      </c>
      <c r="BN23" s="16" t="s">
        <v>18044</v>
      </c>
      <c r="BO23" s="17">
        <f>B7L716C31*B7L121C1</f>
        <v>47359.198249999994</v>
      </c>
      <c r="BP23" s="16" t="s">
        <v>15349</v>
      </c>
      <c r="BQ23" s="17">
        <f>A1L216C27</f>
        <v>3655165.8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18275.828999999998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9137.914499999999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18275.828999999998</v>
      </c>
      <c r="CD23" s="16" t="s">
        <v>18048</v>
      </c>
      <c r="CE23" s="17">
        <f>B7L716C39*B7L121C1</f>
        <v>47517.155399999996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E089D-6901-4569-BCDA-66E8B5949E76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0.1056630855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0.1056630855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0.19807437825000002</v>
      </c>
      <c r="AF8" s="16" t="s">
        <v>18110</v>
      </c>
      <c r="AG8" s="17">
        <f>B7L301C20+B7L401C20+B7L501C24+B7L601C24+B7L701C16</f>
        <v>0.51499338345000001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0.51499338345000001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7.0442057000000002E-2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7.0442057000000002E-2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0.13204958550000001</v>
      </c>
      <c r="AX8" s="16" t="s">
        <v>18119</v>
      </c>
      <c r="AY8" s="17">
        <f>B7L301C30+B7L401C30+B7L501C36+B7L601C36+B7L701C24</f>
        <v>0.34332892230000006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0.34332892230000006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5.2831542750000002E-2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5.2831542750000002E-2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9.9037189125000008E-2</v>
      </c>
      <c r="BP8" s="16" t="s">
        <v>18128</v>
      </c>
      <c r="BQ8" s="17">
        <f>B7L301C40+B7L401C40+B7L501C48+B7L601C48+B7L701C32</f>
        <v>0.257496691725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0.257496691725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4.3127790000000006E-2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4.3127790000000006E-2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8.0846685000000001E-2</v>
      </c>
      <c r="CH8" s="16" t="s">
        <v>18137</v>
      </c>
      <c r="CI8" s="17">
        <f>B7L301C50+B7L401C50+B7L501C60+B7L601C60+B7L701C40</f>
        <v>0.21020138100000002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0.21020138100000002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139.75567271173028</v>
      </c>
      <c r="F9" s="16" t="s">
        <v>18142</v>
      </c>
      <c r="G9" s="23">
        <f>B7L202C7</f>
        <v>52.725409935163448</v>
      </c>
      <c r="H9" s="16" t="s">
        <v>18143</v>
      </c>
      <c r="I9" s="17">
        <f>B7L802C1+B7L802C2</f>
        <v>192.48108264689373</v>
      </c>
      <c r="J9" s="16" t="s">
        <v>18144</v>
      </c>
      <c r="K9" s="17">
        <f>IF(B7L802C3=0,0,B7L802C2/B7L802C3)</f>
        <v>0.27392515259220634</v>
      </c>
      <c r="L9" s="16" t="s">
        <v>18145</v>
      </c>
      <c r="M9" s="17">
        <f>B7L302C9+B7L402C9+B7L502C11+B7L602C11+B7L702C7</f>
        <v>312.15060724251663</v>
      </c>
      <c r="N9" s="16" t="s">
        <v>18146</v>
      </c>
      <c r="O9" s="17">
        <f>B7L302C10+B7L402C10+B7L502C12+B7L602C12+B7L702C8</f>
        <v>811.59157883054309</v>
      </c>
      <c r="P9" s="16" t="s">
        <v>18147</v>
      </c>
      <c r="Q9" s="17">
        <f>B7L202C1</f>
        <v>22300</v>
      </c>
      <c r="R9" s="16" t="s">
        <v>18148</v>
      </c>
      <c r="S9" s="17">
        <f>B7L802C6+B7L802C7</f>
        <v>23111.591578830543</v>
      </c>
      <c r="T9" s="16" t="s">
        <v>18149</v>
      </c>
      <c r="U9" s="17">
        <f>IF(B7L802C8=0,0,B7L802C7/B7L802C8)</f>
        <v>0.96488378673263098</v>
      </c>
      <c r="V9" s="16" t="s">
        <v>18150</v>
      </c>
      <c r="W9" s="17">
        <f>B7L302C15+B7L302C17+B7L402C17+B7L502C19+B7L502C21+B7L602C19+B7L602C21+B7L702C13</f>
        <v>127.91762326911532</v>
      </c>
      <c r="X9" s="16" t="s">
        <v>18151</v>
      </c>
      <c r="Y9" s="23">
        <f>B7L202C15</f>
        <v>45.085130225201851</v>
      </c>
      <c r="Z9" s="16" t="s">
        <v>18152</v>
      </c>
      <c r="AA9" s="17">
        <f>B7L802C10+B7L802C11</f>
        <v>173.00275349431718</v>
      </c>
      <c r="AB9" s="16" t="s">
        <v>18153</v>
      </c>
      <c r="AC9" s="17">
        <f>IF(B7L802C12=0,0,B7L802C11/B7L802C12)</f>
        <v>0.2606035413574086</v>
      </c>
      <c r="AD9" s="16" t="s">
        <v>18154</v>
      </c>
      <c r="AE9" s="17">
        <f>B7L302C19+B7L402C19+B7L502C23+B7L602C23+B7L702C15</f>
        <v>289.80731306013428</v>
      </c>
      <c r="AF9" s="16" t="s">
        <v>18155</v>
      </c>
      <c r="AG9" s="17">
        <f>B7L302C20+B7L402C20+B7L502C24+B7L602C24+B7L702C16</f>
        <v>753.49901395634913</v>
      </c>
      <c r="AH9" s="16" t="s">
        <v>18156</v>
      </c>
      <c r="AI9" s="17">
        <f>B7L202C9</f>
        <v>20154.5</v>
      </c>
      <c r="AJ9" s="16" t="s">
        <v>18157</v>
      </c>
      <c r="AK9" s="17">
        <f>B7L802C15+B7L802C16</f>
        <v>20907.999013956349</v>
      </c>
      <c r="AL9" s="16" t="s">
        <v>18158</v>
      </c>
      <c r="AM9" s="17">
        <f>IF(B7L802C17=0,0,B7L802C16/B7L802C17)</f>
        <v>0.96396120865256507</v>
      </c>
      <c r="AN9" s="16" t="s">
        <v>18159</v>
      </c>
      <c r="AO9" s="17">
        <f>B7L302C25+B7L302C27+B7L402C27+B7L502C31+B7L502C33+B7L602C31+B7L602C33+B7L702C21</f>
        <v>121.37070223394713</v>
      </c>
      <c r="AP9" s="16" t="s">
        <v>18160</v>
      </c>
      <c r="AQ9" s="23">
        <f>B7L202C23</f>
        <v>46.196684137088511</v>
      </c>
      <c r="AR9" s="16" t="s">
        <v>18161</v>
      </c>
      <c r="AS9" s="17">
        <f>B7L802C19+B7L802C20</f>
        <v>167.56738637103564</v>
      </c>
      <c r="AT9" s="16" t="s">
        <v>18162</v>
      </c>
      <c r="AU9" s="17">
        <f>IF(B7L802C21=0,0,B7L802C20/B7L802C21)</f>
        <v>0.27569018731841782</v>
      </c>
      <c r="AV9" s="16" t="s">
        <v>18163</v>
      </c>
      <c r="AW9" s="17">
        <f>B7L302C29+B7L402C29+B7L502C35+B7L602C35+B7L702C23</f>
        <v>272.50742464404266</v>
      </c>
      <c r="AX9" s="16" t="s">
        <v>18164</v>
      </c>
      <c r="AY9" s="17">
        <f>B7L302C30+B7L402C30+B7L502C36+B7L602C36+B7L702C24</f>
        <v>708.51930407451096</v>
      </c>
      <c r="AZ9" s="16" t="s">
        <v>18165</v>
      </c>
      <c r="BA9" s="17">
        <f>B7L202C17</f>
        <v>19901.333333333336</v>
      </c>
      <c r="BB9" s="16" t="s">
        <v>18166</v>
      </c>
      <c r="BC9" s="17">
        <f>B7L802C24+B7L802C25</f>
        <v>20609.852637407846</v>
      </c>
      <c r="BD9" s="16" t="s">
        <v>18167</v>
      </c>
      <c r="BE9" s="17">
        <f>IF(B7L802C26=0,0,B7L802C25/B7L802C26)</f>
        <v>0.96562230130706928</v>
      </c>
      <c r="BF9" s="16" t="s">
        <v>18168</v>
      </c>
      <c r="BG9" s="17">
        <f>B7L302C35+B7L302C37+B7L402C37+B7L502C43+B7L502C45+B7L602C43+B7L602C45+B7L702C29</f>
        <v>113.5423833076236</v>
      </c>
      <c r="BH9" s="16" t="s">
        <v>18169</v>
      </c>
      <c r="BI9" s="23">
        <f>B7L202C31</f>
        <v>43.842389562160378</v>
      </c>
      <c r="BJ9" s="16" t="s">
        <v>18170</v>
      </c>
      <c r="BK9" s="17">
        <f>B7L802C28+B7L802C29</f>
        <v>157.38477286978397</v>
      </c>
      <c r="BL9" s="16" t="s">
        <v>18171</v>
      </c>
      <c r="BM9" s="17">
        <f>IF(B7L802C30=0,0,B7L802C29/B7L802C30)</f>
        <v>0.27856817888242857</v>
      </c>
      <c r="BN9" s="16" t="s">
        <v>18172</v>
      </c>
      <c r="BO9" s="17">
        <f>B7L302C39+B7L402C39+B7L502C47+B7L602C47+B7L702C31</f>
        <v>252.81992596792975</v>
      </c>
      <c r="BP9" s="16" t="s">
        <v>18173</v>
      </c>
      <c r="BQ9" s="17">
        <f>B7L302C40+B7L402C40+B7L502C48+B7L602C48+B7L702C32</f>
        <v>657.33180751661735</v>
      </c>
      <c r="BR9" s="16" t="s">
        <v>18174</v>
      </c>
      <c r="BS9" s="17">
        <f>B7L202C25</f>
        <v>18874.5</v>
      </c>
      <c r="BT9" s="16" t="s">
        <v>18175</v>
      </c>
      <c r="BU9" s="17">
        <f>B7L802C33+B7L802C34</f>
        <v>19531.831807516617</v>
      </c>
      <c r="BV9" s="16" t="s">
        <v>18176</v>
      </c>
      <c r="BW9" s="17">
        <f>IF(B7L802C35=0,0,B7L802C34/B7L802C35)</f>
        <v>0.96634561397033691</v>
      </c>
      <c r="BX9" s="16" t="s">
        <v>18177</v>
      </c>
      <c r="BY9" s="17">
        <f>B7L302C45+B7L302C47+B7L402C47+B7L502C55+B7L502C57+B7L602C55+B7L602C57+B7L702C37</f>
        <v>107.75537281191272</v>
      </c>
      <c r="BZ9" s="16" t="s">
        <v>18178</v>
      </c>
      <c r="CA9" s="23">
        <f>B7L202C39</f>
        <v>41.419113506567207</v>
      </c>
      <c r="CB9" s="16" t="s">
        <v>18179</v>
      </c>
      <c r="CC9" s="17">
        <f>B7L802C37+B7L802C38</f>
        <v>149.17448631847992</v>
      </c>
      <c r="CD9" s="16" t="s">
        <v>18180</v>
      </c>
      <c r="CE9" s="17">
        <f>IF(B7L802C39=0,0,B7L802C38/B7L802C39)</f>
        <v>0.27765547935683527</v>
      </c>
      <c r="CF9" s="16" t="s">
        <v>18181</v>
      </c>
      <c r="CG9" s="17">
        <f>B7L302C49+B7L402C49+B7L502C59+B7L602C59+B7L702C39</f>
        <v>238.66931993431996</v>
      </c>
      <c r="CH9" s="16" t="s">
        <v>18182</v>
      </c>
      <c r="CI9" s="17">
        <f>B7L302C50+B7L402C50+B7L502C60+B7L602C60+B7L702C40</f>
        <v>620.54023182923197</v>
      </c>
      <c r="CJ9" s="16" t="s">
        <v>18183</v>
      </c>
      <c r="CK9" s="17">
        <f>B7L202C33</f>
        <v>18050.599999999999</v>
      </c>
      <c r="CL9" s="16" t="s">
        <v>18184</v>
      </c>
      <c r="CM9" s="17">
        <f>B7L802C42+B7L802C43</f>
        <v>18671.140231829231</v>
      </c>
      <c r="CN9" s="16" t="s">
        <v>18185</v>
      </c>
      <c r="CO9" s="17">
        <f>IF(B7L802C44=0,0,B7L802C43/B7L802C44)</f>
        <v>0.96676473830069687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660.82702857945924</v>
      </c>
      <c r="F10" s="16" t="s">
        <v>18187</v>
      </c>
      <c r="G10" s="23">
        <f>B7L203C7</f>
        <v>365.67790813418156</v>
      </c>
      <c r="H10" s="16" t="s">
        <v>18188</v>
      </c>
      <c r="I10" s="17">
        <f>B7L803C1+B7L803C2</f>
        <v>1026.5049367136407</v>
      </c>
      <c r="J10" s="16" t="s">
        <v>18189</v>
      </c>
      <c r="K10" s="23">
        <f>IF(B7L803C3=0,0,B7L803C2/B7L803C3)</f>
        <v>0.35623589819733426</v>
      </c>
      <c r="L10" s="16" t="s">
        <v>18190</v>
      </c>
      <c r="M10" s="17">
        <f>B7L303C9+B7L403C9+B7L503C11+B7L603C11+B7L703C7</f>
        <v>1414.6687427670263</v>
      </c>
      <c r="N10" s="16" t="s">
        <v>18191</v>
      </c>
      <c r="O10" s="17">
        <f>B7L303C10+B7L403C10+B7L503C12+B7L603C12+B7L703C8</f>
        <v>3678.138731194269</v>
      </c>
      <c r="P10" s="16" t="s">
        <v>18192</v>
      </c>
      <c r="Q10" s="17">
        <f>B7L203C1</f>
        <v>154662</v>
      </c>
      <c r="R10" s="16" t="s">
        <v>18193</v>
      </c>
      <c r="S10" s="17">
        <f>B7L803C6+B7L803C7</f>
        <v>158340.13873119428</v>
      </c>
      <c r="T10" s="16" t="s">
        <v>18194</v>
      </c>
      <c r="U10" s="23">
        <f>IF(B7L803C8=0,0,B7L803C7/B7L803C8)</f>
        <v>0.97677064855021722</v>
      </c>
      <c r="V10" s="16" t="s">
        <v>18195</v>
      </c>
      <c r="W10" s="23">
        <f>B7L303C15+B7L303C17+B7L403C17+B7L503C19+B7L503C21+B7L603C19+B7L603C21+B7L703C13</f>
        <v>650.76140382902372</v>
      </c>
      <c r="X10" s="16" t="s">
        <v>18196</v>
      </c>
      <c r="Y10" s="23">
        <f>B7L203C15</f>
        <v>349.19752615939728</v>
      </c>
      <c r="Z10" s="16" t="s">
        <v>18197</v>
      </c>
      <c r="AA10" s="23">
        <f>B7L803C10+B7L803C11</f>
        <v>999.958929988421</v>
      </c>
      <c r="AB10" s="16" t="s">
        <v>18198</v>
      </c>
      <c r="AC10" s="23">
        <f>IF(B7L803C12=0,0,B7L803C11/B7L803C12)</f>
        <v>0.34921186829487166</v>
      </c>
      <c r="AD10" s="16" t="s">
        <v>18199</v>
      </c>
      <c r="AE10" s="17">
        <f>B7L303C19+B7L403C19+B7L503C23+B7L603C23+B7L703C15</f>
        <v>1390.4933187946301</v>
      </c>
      <c r="AF10" s="16" t="s">
        <v>18200</v>
      </c>
      <c r="AG10" s="17">
        <f>B7L303C20+B7L403C20+B7L503C24+B7L603C24+B7L703C16</f>
        <v>3615.2826288660385</v>
      </c>
      <c r="AH10" s="16" t="s">
        <v>18201</v>
      </c>
      <c r="AI10" s="17">
        <f>B7L203C9</f>
        <v>156102.5</v>
      </c>
      <c r="AJ10" s="16" t="s">
        <v>18202</v>
      </c>
      <c r="AK10" s="17">
        <f>B7L803C15+B7L803C16</f>
        <v>159717.78262886603</v>
      </c>
      <c r="AL10" s="16" t="s">
        <v>18203</v>
      </c>
      <c r="AM10" s="23">
        <f>IF(B7L803C17=0,0,B7L803C16/B7L803C17)</f>
        <v>0.97736455785097631</v>
      </c>
      <c r="AN10" s="16" t="s">
        <v>18204</v>
      </c>
      <c r="AO10" s="23">
        <f>B7L303C25+B7L303C27+B7L403C27+B7L503C31+B7L503C33+B7L603C31+B7L603C33+B7L703C21</f>
        <v>694.23235363118511</v>
      </c>
      <c r="AP10" s="16" t="s">
        <v>18205</v>
      </c>
      <c r="AQ10" s="23">
        <f>B7L203C23</f>
        <v>386.57534467221802</v>
      </c>
      <c r="AR10" s="16" t="s">
        <v>18206</v>
      </c>
      <c r="AS10" s="17">
        <f>B7L803C19+B7L803C20</f>
        <v>1080.8076983034032</v>
      </c>
      <c r="AT10" s="16" t="s">
        <v>18207</v>
      </c>
      <c r="AU10" s="23">
        <f>IF(B7L803C21=0,0,B7L803C20/B7L803C21)</f>
        <v>0.35767264174657926</v>
      </c>
      <c r="AV10" s="16" t="s">
        <v>18208</v>
      </c>
      <c r="AW10" s="17">
        <f>B7L303C29+B7L403C29+B7L503C35+B7L603C35+B7L703C23</f>
        <v>1487.0680752881847</v>
      </c>
      <c r="AX10" s="16" t="s">
        <v>18209</v>
      </c>
      <c r="AY10" s="17">
        <f>B7L303C30+B7L403C30+B7L503C36+B7L603C36+B7L703C24</f>
        <v>3866.3769957492805</v>
      </c>
      <c r="AZ10" s="16" t="s">
        <v>18210</v>
      </c>
      <c r="BA10" s="17">
        <f>B7L203C17</f>
        <v>166535</v>
      </c>
      <c r="BB10" s="16" t="s">
        <v>18211</v>
      </c>
      <c r="BC10" s="17">
        <f>B7L803C24+B7L803C25</f>
        <v>170401.37699574928</v>
      </c>
      <c r="BD10" s="16" t="s">
        <v>18212</v>
      </c>
      <c r="BE10" s="23">
        <f>IF(B7L803C26=0,0,B7L803C25/B7L803C26)</f>
        <v>0.97731017751197091</v>
      </c>
      <c r="BF10" s="16" t="s">
        <v>18213</v>
      </c>
      <c r="BG10" s="23">
        <f>B7L303C35+B7L303C37+B7L403C37+B7L503C43+B7L503C45+B7L603C43+B7L603C45+B7L703C29</f>
        <v>886.83483603281297</v>
      </c>
      <c r="BH10" s="16" t="s">
        <v>18214</v>
      </c>
      <c r="BI10" s="23">
        <f>B7L203C31</f>
        <v>407.65094921669237</v>
      </c>
      <c r="BJ10" s="16" t="s">
        <v>18215</v>
      </c>
      <c r="BK10" s="17">
        <f>B7L803C28+B7L803C29</f>
        <v>1294.4857852495054</v>
      </c>
      <c r="BL10" s="16" t="s">
        <v>18216</v>
      </c>
      <c r="BM10" s="23">
        <f>IF(B7L803C30=0,0,B7L803C29/B7L803C30)</f>
        <v>0.31491342265926836</v>
      </c>
      <c r="BN10" s="16" t="s">
        <v>18217</v>
      </c>
      <c r="BO10" s="17">
        <f>B7L303C39+B7L403C39+B7L503C47+B7L603C47+B7L703C31</f>
        <v>1932.9554508779706</v>
      </c>
      <c r="BP10" s="16" t="s">
        <v>18218</v>
      </c>
      <c r="BQ10" s="17">
        <f>B7L303C40+B7L403C40+B7L503C48+B7L603C48+B7L703C32</f>
        <v>5025.6841722827248</v>
      </c>
      <c r="BR10" s="16" t="s">
        <v>18219</v>
      </c>
      <c r="BS10" s="17">
        <f>B7L203C25</f>
        <v>175497</v>
      </c>
      <c r="BT10" s="16" t="s">
        <v>18220</v>
      </c>
      <c r="BU10" s="17">
        <f>B7L803C33+B7L803C34</f>
        <v>180522.68417228272</v>
      </c>
      <c r="BV10" s="16" t="s">
        <v>18221</v>
      </c>
      <c r="BW10" s="23">
        <f>IF(B7L803C35=0,0,B7L803C34/B7L803C35)</f>
        <v>0.97216037311141223</v>
      </c>
      <c r="BX10" s="16" t="s">
        <v>18222</v>
      </c>
      <c r="BY10" s="17">
        <f>B7L303C45+B7L303C47+B7L403C47+B7L503C55+B7L503C57+B7L603C55+B7L603C57+B7L703C37</f>
        <v>1032.1656132455446</v>
      </c>
      <c r="BZ10" s="16" t="s">
        <v>18223</v>
      </c>
      <c r="CA10" s="23">
        <f>B7L203C39</f>
        <v>415.99699427975196</v>
      </c>
      <c r="CB10" s="16" t="s">
        <v>18224</v>
      </c>
      <c r="CC10" s="17">
        <f>B7L803C37+B7L803C38</f>
        <v>1448.1626075252966</v>
      </c>
      <c r="CD10" s="16" t="s">
        <v>18225</v>
      </c>
      <c r="CE10" s="23">
        <f>IF(B7L803C39=0,0,B7L803C38/B7L803C39)</f>
        <v>0.28725848334851811</v>
      </c>
      <c r="CF10" s="16" t="s">
        <v>18226</v>
      </c>
      <c r="CG10" s="17">
        <f>B7L303C49+B7L403C49+B7L503C59+B7L603C59+B7L703C39</f>
        <v>2268.7843117244961</v>
      </c>
      <c r="CH10" s="16" t="s">
        <v>18227</v>
      </c>
      <c r="CI10" s="17">
        <f>B7L303C50+B7L403C50+B7L503C60+B7L603C60+B7L703C40</f>
        <v>5898.8392104836894</v>
      </c>
      <c r="CJ10" s="16" t="s">
        <v>18228</v>
      </c>
      <c r="CK10" s="17">
        <f>B7L203C33</f>
        <v>181293</v>
      </c>
      <c r="CL10" s="16" t="s">
        <v>18229</v>
      </c>
      <c r="CM10" s="17">
        <f>B7L803C42+B7L803C43</f>
        <v>187191.83921048368</v>
      </c>
      <c r="CN10" s="16" t="s">
        <v>18230</v>
      </c>
      <c r="CO10" s="23">
        <f>IF(B7L803C44=0,0,B7L803C43/B7L803C44)</f>
        <v>0.96848773303706437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3006.9157007529302</v>
      </c>
      <c r="F11" s="16" t="s">
        <v>18232</v>
      </c>
      <c r="G11" s="17">
        <f>B7L204C7</f>
        <v>1039.5795781503264</v>
      </c>
      <c r="H11" s="16" t="s">
        <v>18233</v>
      </c>
      <c r="I11" s="17">
        <f>B7L804C1+B7L804C2</f>
        <v>4046.4952789032568</v>
      </c>
      <c r="J11" s="16" t="s">
        <v>18234</v>
      </c>
      <c r="K11" s="17">
        <f>IF(B7L804C3=0,0,B7L804C2/B7L804C3)</f>
        <v>0.25690863487973453</v>
      </c>
      <c r="L11" s="16" t="s">
        <v>18235</v>
      </c>
      <c r="M11" s="17">
        <f>B7L304C9+B7L404C9+B7L504C11+B7L604C11+B7L704C7</f>
        <v>6170.7203279411169</v>
      </c>
      <c r="N11" s="16" t="s">
        <v>18236</v>
      </c>
      <c r="O11" s="17">
        <f>B7L304C10+B7L404C10+B7L504C12+B7L604C12+B7L704C8</f>
        <v>16043.872852646904</v>
      </c>
      <c r="P11" s="16" t="s">
        <v>18237</v>
      </c>
      <c r="Q11" s="17">
        <f>B7L204C1</f>
        <v>439686</v>
      </c>
      <c r="R11" s="16" t="s">
        <v>18238</v>
      </c>
      <c r="S11" s="17">
        <f>B7L804C6+B7L804C7</f>
        <v>455729.87285264692</v>
      </c>
      <c r="T11" s="16" t="s">
        <v>18239</v>
      </c>
      <c r="U11" s="17">
        <f>IF(B7L804C8=0,0,B7L804C7/B7L804C8)</f>
        <v>0.9647952135500355</v>
      </c>
      <c r="V11" s="16" t="s">
        <v>18240</v>
      </c>
      <c r="W11" s="17">
        <f>B7L304C15+B7L304C17+B7L404C17+B7L504C19+B7L504C21+B7L604C19+B7L604C21+B7L704C13</f>
        <v>2961.7572872890432</v>
      </c>
      <c r="X11" s="16" t="s">
        <v>18241</v>
      </c>
      <c r="Y11" s="23">
        <f>B7L204C15</f>
        <v>984.10272926081223</v>
      </c>
      <c r="Z11" s="16" t="s">
        <v>18242</v>
      </c>
      <c r="AA11" s="17">
        <f>B7L804C10+B7L804C11</f>
        <v>3945.8600165498556</v>
      </c>
      <c r="AB11" s="16" t="s">
        <v>18243</v>
      </c>
      <c r="AC11" s="17">
        <f>IF(B7L804C12=0,0,B7L804C11/B7L804C12)</f>
        <v>0.24940132826133118</v>
      </c>
      <c r="AD11" s="16" t="s">
        <v>18244</v>
      </c>
      <c r="AE11" s="17">
        <f>B7L304C19+B7L404C19+B7L504C23+B7L604C23+B7L704C15</f>
        <v>6078.7151741847383</v>
      </c>
      <c r="AF11" s="16" t="s">
        <v>18245</v>
      </c>
      <c r="AG11" s="17">
        <f>B7L304C20+B7L404C20+B7L504C24+B7L604C24+B7L704C16</f>
        <v>15804.659452880322</v>
      </c>
      <c r="AH11" s="16" t="s">
        <v>18246</v>
      </c>
      <c r="AI11" s="17">
        <f>B7L204C9</f>
        <v>439925.5</v>
      </c>
      <c r="AJ11" s="16" t="s">
        <v>18247</v>
      </c>
      <c r="AK11" s="17">
        <f>B7L804C15+B7L804C16</f>
        <v>455730.15945288033</v>
      </c>
      <c r="AL11" s="16" t="s">
        <v>18248</v>
      </c>
      <c r="AM11" s="17">
        <f>IF(B7L804C17=0,0,B7L804C16/B7L804C17)</f>
        <v>0.96532013709197051</v>
      </c>
      <c r="AN11" s="16" t="s">
        <v>18249</v>
      </c>
      <c r="AO11" s="17">
        <f>B7L304C25+B7L304C27+B7L404C27+B7L504C31+B7L504C33+B7L604C31+B7L604C33+B7L704C21</f>
        <v>3108.3054426999452</v>
      </c>
      <c r="AP11" s="16" t="s">
        <v>18250</v>
      </c>
      <c r="AQ11" s="17">
        <f>B7L204C23</f>
        <v>1065.6876478127663</v>
      </c>
      <c r="AR11" s="16" t="s">
        <v>18251</v>
      </c>
      <c r="AS11" s="17">
        <f>B7L804C19+B7L804C20</f>
        <v>4173.9930905127112</v>
      </c>
      <c r="AT11" s="16" t="s">
        <v>18252</v>
      </c>
      <c r="AU11" s="17">
        <f>IF(B7L804C21=0,0,B7L804C20/B7L804C21)</f>
        <v>0.25531610251943732</v>
      </c>
      <c r="AV11" s="16" t="s">
        <v>18253</v>
      </c>
      <c r="AW11" s="17">
        <f>B7L304C29+B7L404C29+B7L504C35+B7L604C35+B7L704C23</f>
        <v>6380.812521693033</v>
      </c>
      <c r="AX11" s="16" t="s">
        <v>18254</v>
      </c>
      <c r="AY11" s="17">
        <f>B7L304C30+B7L404C30+B7L504C36+B7L604C36+B7L704C24</f>
        <v>16590.112556401888</v>
      </c>
      <c r="AZ11" s="16" t="s">
        <v>18255</v>
      </c>
      <c r="BA11" s="17">
        <f>B7L204C17</f>
        <v>459093.66666666669</v>
      </c>
      <c r="BB11" s="16" t="s">
        <v>18256</v>
      </c>
      <c r="BC11" s="17">
        <f>B7L804C24+B7L804C25</f>
        <v>475683.77922306856</v>
      </c>
      <c r="BD11" s="16" t="s">
        <v>18257</v>
      </c>
      <c r="BE11" s="17">
        <f>IF(B7L804C26=0,0,B7L804C25/B7L804C26)</f>
        <v>0.96512365297908964</v>
      </c>
      <c r="BF11" s="16" t="s">
        <v>18258</v>
      </c>
      <c r="BG11" s="17">
        <f>B7L304C35+B7L304C37+B7L404C37+B7L504C43+B7L504C45+B7L604C43+B7L604C45+B7L704C29</f>
        <v>3286.9654538384802</v>
      </c>
      <c r="BH11" s="16" t="s">
        <v>18259</v>
      </c>
      <c r="BI11" s="17">
        <f>B7L204C31</f>
        <v>1131.7884584929545</v>
      </c>
      <c r="BJ11" s="16" t="s">
        <v>18260</v>
      </c>
      <c r="BK11" s="17">
        <f>B7L804C28+B7L804C29</f>
        <v>4418.7539123314345</v>
      </c>
      <c r="BL11" s="16" t="s">
        <v>18261</v>
      </c>
      <c r="BM11" s="17">
        <f>IF(B7L804C30=0,0,B7L804C29/B7L804C30)</f>
        <v>0.25613294628933009</v>
      </c>
      <c r="BN11" s="16" t="s">
        <v>18262</v>
      </c>
      <c r="BO11" s="17">
        <f>B7L304C39+B7L404C39+B7L504C47+B7L604C47+B7L704C31</f>
        <v>6749.0066048841418</v>
      </c>
      <c r="BP11" s="16" t="s">
        <v>18263</v>
      </c>
      <c r="BQ11" s="17">
        <f>B7L304C40+B7L404C40+B7L504C48+B7L604C48+B7L704C32</f>
        <v>17547.41717269877</v>
      </c>
      <c r="BR11" s="16" t="s">
        <v>18264</v>
      </c>
      <c r="BS11" s="17">
        <f>B7L204C25</f>
        <v>487244</v>
      </c>
      <c r="BT11" s="16" t="s">
        <v>18265</v>
      </c>
      <c r="BU11" s="17">
        <f>B7L804C33+B7L804C34</f>
        <v>504791.41717269877</v>
      </c>
      <c r="BV11" s="16" t="s">
        <v>18266</v>
      </c>
      <c r="BW11" s="17">
        <f>IF(B7L804C35=0,0,B7L804C34/B7L804C35)</f>
        <v>0.96523828144507562</v>
      </c>
      <c r="BX11" s="16" t="s">
        <v>18267</v>
      </c>
      <c r="BY11" s="17">
        <f>B7L304C45+B7L304C47+B7L404C47+B7L504C55+B7L504C57+B7L604C55+B7L604C57+B7L704C37</f>
        <v>3384.0163484817344</v>
      </c>
      <c r="BZ11" s="16" t="s">
        <v>18268</v>
      </c>
      <c r="CA11" s="17">
        <f>B7L204C39</f>
        <v>1136.877176726478</v>
      </c>
      <c r="CB11" s="16" t="s">
        <v>18269</v>
      </c>
      <c r="CC11" s="17">
        <f>B7L804C37+B7L804C38</f>
        <v>4520.8935252082119</v>
      </c>
      <c r="CD11" s="16" t="s">
        <v>18270</v>
      </c>
      <c r="CE11" s="17">
        <f>IF(B7L804C39=0,0,B7L804C38/B7L804C39)</f>
        <v>0.25147178768695255</v>
      </c>
      <c r="CF11" s="16" t="s">
        <v>18271</v>
      </c>
      <c r="CG11" s="17">
        <f>B7L304C49+B7L404C49+B7L504C59+B7L604C59+B7L704C39</f>
        <v>6939.703327499541</v>
      </c>
      <c r="CH11" s="16" t="s">
        <v>18272</v>
      </c>
      <c r="CI11" s="17">
        <f>B7L304C50+B7L404C50+B7L504C60+B7L604C60+B7L704C40</f>
        <v>18043.228651498808</v>
      </c>
      <c r="CJ11" s="16" t="s">
        <v>18273</v>
      </c>
      <c r="CK11" s="17">
        <f>B7L204C33</f>
        <v>495455.2</v>
      </c>
      <c r="CL11" s="16" t="s">
        <v>18274</v>
      </c>
      <c r="CM11" s="17">
        <f>B7L804C42+B7L804C43</f>
        <v>513498.42865149881</v>
      </c>
      <c r="CN11" s="16" t="s">
        <v>18275</v>
      </c>
      <c r="CO11" s="17">
        <f>IF(B7L804C44=0,0,B7L804C43/B7L804C44)</f>
        <v>0.96486215410847076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804.96107335863235</v>
      </c>
      <c r="F12" s="16" t="s">
        <v>18277</v>
      </c>
      <c r="G12" s="23">
        <f>B7L205C7</f>
        <v>286.18075754001114</v>
      </c>
      <c r="H12" s="16" t="s">
        <v>18278</v>
      </c>
      <c r="I12" s="17">
        <f>B7L805C1+B7L805C2</f>
        <v>1091.1418308986435</v>
      </c>
      <c r="J12" s="16" t="s">
        <v>18279</v>
      </c>
      <c r="K12" s="23">
        <f>IF(B7L805C3=0,0,B7L805C2/B7L805C3)</f>
        <v>0.26227640572107674</v>
      </c>
      <c r="L12" s="16" t="s">
        <v>18280</v>
      </c>
      <c r="M12" s="17">
        <f>B7L305C9+B7L405C9+B7L505C11+B7L605C11+B7L705C7</f>
        <v>1746.9155198724784</v>
      </c>
      <c r="N12" s="16" t="s">
        <v>18281</v>
      </c>
      <c r="O12" s="17">
        <f>B7L305C10+B7L405C10+B7L505C12+B7L605C12+B7L705C8</f>
        <v>4541.9803516684442</v>
      </c>
      <c r="P12" s="16" t="s">
        <v>18282</v>
      </c>
      <c r="Q12" s="17">
        <f>B7L205C1</f>
        <v>121039</v>
      </c>
      <c r="R12" s="16" t="s">
        <v>18283</v>
      </c>
      <c r="S12" s="17">
        <f>B7L805C6+B7L805C7</f>
        <v>125580.98035166845</v>
      </c>
      <c r="T12" s="16" t="s">
        <v>18284</v>
      </c>
      <c r="U12" s="23">
        <f>IF(B7L805C8=0,0,B7L805C7/B7L805C8)</f>
        <v>0.96383225916098603</v>
      </c>
      <c r="V12" s="16" t="s">
        <v>18285</v>
      </c>
      <c r="W12" s="23">
        <f>B7L305C15+B7L305C17+B7L405C17+B7L505C19+B7L505C21+B7L605C19+B7L605C21+B7L705C13</f>
        <v>743.93994656299469</v>
      </c>
      <c r="X12" s="16" t="s">
        <v>18286</v>
      </c>
      <c r="Y12" s="23">
        <f>B7L205C15</f>
        <v>259.02167326931198</v>
      </c>
      <c r="Z12" s="16" t="s">
        <v>18287</v>
      </c>
      <c r="AA12" s="17">
        <f>B7L805C10+B7L805C11</f>
        <v>1002.9616198323067</v>
      </c>
      <c r="AB12" s="16" t="s">
        <v>18288</v>
      </c>
      <c r="AC12" s="23">
        <f>IF(B7L805C12=0,0,B7L805C11/B7L805C12)</f>
        <v>0.25825681476487594</v>
      </c>
      <c r="AD12" s="16" t="s">
        <v>18289</v>
      </c>
      <c r="AE12" s="17">
        <f>B7L305C19+B7L405C19+B7L505C23+B7L605C23+B7L705C15</f>
        <v>1608.6181827664705</v>
      </c>
      <c r="AF12" s="16" t="s">
        <v>18290</v>
      </c>
      <c r="AG12" s="17">
        <f>B7L305C20+B7L405C20+B7L505C24+B7L605C24+B7L705C16</f>
        <v>4182.4072751928234</v>
      </c>
      <c r="AH12" s="16" t="s">
        <v>18291</v>
      </c>
      <c r="AI12" s="17">
        <f>B7L205C9</f>
        <v>115791</v>
      </c>
      <c r="AJ12" s="16" t="s">
        <v>18292</v>
      </c>
      <c r="AK12" s="17">
        <f>B7L805C15+B7L805C16</f>
        <v>119973.40727519282</v>
      </c>
      <c r="AL12" s="16" t="s">
        <v>18293</v>
      </c>
      <c r="AM12" s="23">
        <f>IF(B7L805C17=0,0,B7L805C16/B7L805C17)</f>
        <v>0.96513888060543873</v>
      </c>
      <c r="AN12" s="16" t="s">
        <v>18294</v>
      </c>
      <c r="AO12" s="23">
        <f>B7L305C25+B7L305C27+B7L405C27+B7L505C31+B7L505C33+B7L605C31+B7L605C33+B7L705C21</f>
        <v>740.27832260670152</v>
      </c>
      <c r="AP12" s="16" t="s">
        <v>18295</v>
      </c>
      <c r="AQ12" s="23">
        <f>B7L205C23</f>
        <v>270.67508801393353</v>
      </c>
      <c r="AR12" s="16" t="s">
        <v>18296</v>
      </c>
      <c r="AS12" s="17">
        <f>B7L805C19+B7L805C20</f>
        <v>1010.9534106206351</v>
      </c>
      <c r="AT12" s="16" t="s">
        <v>18297</v>
      </c>
      <c r="AU12" s="23">
        <f>IF(B7L805C21=0,0,B7L805C20/B7L805C21)</f>
        <v>0.26774239561421848</v>
      </c>
      <c r="AV12" s="16" t="s">
        <v>18298</v>
      </c>
      <c r="AW12" s="17">
        <f>B7L305C29+B7L405C29+B7L505C35+B7L605C35+B7L705C23</f>
        <v>1604.120896910192</v>
      </c>
      <c r="AX12" s="16" t="s">
        <v>18299</v>
      </c>
      <c r="AY12" s="17">
        <f>B7L305C30+B7L405C30+B7L505C36+B7L605C36+B7L705C24</f>
        <v>4170.7143319664992</v>
      </c>
      <c r="AZ12" s="16" t="s">
        <v>18300</v>
      </c>
      <c r="BA12" s="17">
        <f>B7L205C17</f>
        <v>116605.66666666666</v>
      </c>
      <c r="BB12" s="16" t="s">
        <v>18301</v>
      </c>
      <c r="BC12" s="17">
        <f>B7L805C24+B7L805C25</f>
        <v>120776.38099863316</v>
      </c>
      <c r="BD12" s="16" t="s">
        <v>18302</v>
      </c>
      <c r="BE12" s="23">
        <f>IF(B7L805C26=0,0,B7L805C25/B7L805C26)</f>
        <v>0.96546746725244481</v>
      </c>
      <c r="BF12" s="16" t="s">
        <v>18303</v>
      </c>
      <c r="BG12" s="23">
        <f>B7L305C35+B7L305C37+B7L405C37+B7L505C43+B7L505C45+B7L605C43+B7L605C45+B7L705C29</f>
        <v>742.34908974122732</v>
      </c>
      <c r="BH12" s="16" t="s">
        <v>18304</v>
      </c>
      <c r="BI12" s="23">
        <f>B7L205C31</f>
        <v>269.26328104297494</v>
      </c>
      <c r="BJ12" s="16" t="s">
        <v>18305</v>
      </c>
      <c r="BK12" s="17">
        <f>B7L805C28+B7L805C29</f>
        <v>1011.6123707842023</v>
      </c>
      <c r="BL12" s="16" t="s">
        <v>18306</v>
      </c>
      <c r="BM12" s="23">
        <f>IF(B7L805C30=0,0,B7L805C29/B7L805C30)</f>
        <v>0.26617238857433301</v>
      </c>
      <c r="BN12" s="16" t="s">
        <v>18307</v>
      </c>
      <c r="BO12" s="17">
        <f>B7L305C39+B7L405C39+B7L505C47+B7L605C47+B7L705C31</f>
        <v>1608.4481252117503</v>
      </c>
      <c r="BP12" s="16" t="s">
        <v>18308</v>
      </c>
      <c r="BQ12" s="17">
        <f>B7L305C40+B7L405C40+B7L505C48+B7L605C48+B7L705C32</f>
        <v>4181.9651255505514</v>
      </c>
      <c r="BR12" s="16" t="s">
        <v>18309</v>
      </c>
      <c r="BS12" s="17">
        <f>B7L205C25</f>
        <v>115920</v>
      </c>
      <c r="BT12" s="16" t="s">
        <v>18310</v>
      </c>
      <c r="BU12" s="17">
        <f>B7L805C33+B7L805C34</f>
        <v>120101.96512555055</v>
      </c>
      <c r="BV12" s="16" t="s">
        <v>18311</v>
      </c>
      <c r="BW12" s="23">
        <f>IF(B7L805C35=0,0,B7L805C34/B7L805C35)</f>
        <v>0.96517987760500956</v>
      </c>
      <c r="BX12" s="16" t="s">
        <v>18312</v>
      </c>
      <c r="BY12" s="23">
        <f>B7L305C45+B7L305C47+B7L405C47+B7L505C55+B7L505C57+B7L605C55+B7L605C57+B7L705C37</f>
        <v>758.42190566148156</v>
      </c>
      <c r="BZ12" s="16" t="s">
        <v>18313</v>
      </c>
      <c r="CA12" s="23">
        <f>B7L205C39</f>
        <v>264.84680752242008</v>
      </c>
      <c r="CB12" s="16" t="s">
        <v>18314</v>
      </c>
      <c r="CC12" s="17">
        <f>B7L805C37+B7L805C38</f>
        <v>1023.2687131839016</v>
      </c>
      <c r="CD12" s="16" t="s">
        <v>18315</v>
      </c>
      <c r="CE12" s="23">
        <f>IF(B7L805C39=0,0,B7L805C38/B7L805C39)</f>
        <v>0.25882429914069099</v>
      </c>
      <c r="CF12" s="16" t="s">
        <v>18316</v>
      </c>
      <c r="CG12" s="17">
        <f>B7L305C49+B7L405C49+B7L505C59+B7L605C59+B7L705C39</f>
        <v>1645.6490288481482</v>
      </c>
      <c r="CH12" s="16" t="s">
        <v>18317</v>
      </c>
      <c r="CI12" s="17">
        <f>B7L305C50+B7L405C50+B7L505C60+B7L605C60+B7L705C40</f>
        <v>4278.6874750051857</v>
      </c>
      <c r="CJ12" s="16" t="s">
        <v>18318</v>
      </c>
      <c r="CK12" s="17">
        <f>B7L205C33</f>
        <v>115421.20000000001</v>
      </c>
      <c r="CL12" s="16" t="s">
        <v>18319</v>
      </c>
      <c r="CM12" s="17">
        <f>B7L805C42+B7L805C43</f>
        <v>119699.88747500519</v>
      </c>
      <c r="CN12" s="16" t="s">
        <v>18320</v>
      </c>
      <c r="CO12" s="23">
        <f>IF(B7L805C44=0,0,B7L805C43/B7L805C44)</f>
        <v>0.9642548747098979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9084.4898980750913</v>
      </c>
      <c r="F13" s="16" t="s">
        <v>18322</v>
      </c>
      <c r="G13" s="17">
        <f>B7L206C7</f>
        <v>3760.6575963867222</v>
      </c>
      <c r="H13" s="16" t="s">
        <v>18323</v>
      </c>
      <c r="I13" s="17">
        <f>B7L806C1+B7L806C2</f>
        <v>12845.147494461813</v>
      </c>
      <c r="J13" s="16" t="s">
        <v>18324</v>
      </c>
      <c r="K13" s="17">
        <f>IF(B7L806C3=0,0,B7L806C2/B7L806C3)</f>
        <v>0.2927687360544618</v>
      </c>
      <c r="L13" s="16" t="s">
        <v>18325</v>
      </c>
      <c r="M13" s="17">
        <f>B7L306C9+B7L406C9+B7L506C11+B7L606C11+B7L706C7</f>
        <v>18608.103405673006</v>
      </c>
      <c r="N13" s="16" t="s">
        <v>18326</v>
      </c>
      <c r="O13" s="17">
        <f>B7L306C10+B7L406C10+B7L506C12+B7L606C12+B7L706C8</f>
        <v>48381.068854749814</v>
      </c>
      <c r="P13" s="16" t="s">
        <v>18327</v>
      </c>
      <c r="Q13" s="17">
        <f>B7L206C1</f>
        <v>1590555</v>
      </c>
      <c r="R13" s="16" t="s">
        <v>18328</v>
      </c>
      <c r="S13" s="17">
        <f>B7L806C6+B7L806C7</f>
        <v>1638936.0688547499</v>
      </c>
      <c r="T13" s="16" t="s">
        <v>18329</v>
      </c>
      <c r="U13" s="17">
        <f>IF(B7L806C8=0,0,B7L806C7/B7L806C8)</f>
        <v>0.97048019762689253</v>
      </c>
      <c r="V13" s="16" t="s">
        <v>18330</v>
      </c>
      <c r="W13" s="17">
        <f>B7L306C15+B7L306C17+B7L406C17+B7L506C19+B7L506C21+B7L606C19+B7L606C21+B7L706C13</f>
        <v>9075.0915287772332</v>
      </c>
      <c r="X13" s="16" t="s">
        <v>18331</v>
      </c>
      <c r="Y13" s="17">
        <f>B7L206C15</f>
        <v>3553.7426393894166</v>
      </c>
      <c r="Z13" s="16" t="s">
        <v>18332</v>
      </c>
      <c r="AA13" s="17">
        <f>B7L806C10+B7L806C11</f>
        <v>12628.83416816665</v>
      </c>
      <c r="AB13" s="16" t="s">
        <v>18333</v>
      </c>
      <c r="AC13" s="17">
        <f>IF(B7L806C12=0,0,B7L806C11/B7L806C12)</f>
        <v>0.28139910557597569</v>
      </c>
      <c r="AD13" s="16" t="s">
        <v>18334</v>
      </c>
      <c r="AE13" s="17">
        <f>B7L306C19+B7L406C19+B7L506C23+B7L606C23+B7L706C15</f>
        <v>18578.257289234782</v>
      </c>
      <c r="AF13" s="16" t="s">
        <v>18335</v>
      </c>
      <c r="AG13" s="17">
        <f>B7L306C20+B7L406C20+B7L506C24+B7L606C24+B7L706C16</f>
        <v>48303.468952010429</v>
      </c>
      <c r="AH13" s="16" t="s">
        <v>18336</v>
      </c>
      <c r="AI13" s="17">
        <f>B7L206C9</f>
        <v>1588637</v>
      </c>
      <c r="AJ13" s="16" t="s">
        <v>18337</v>
      </c>
      <c r="AK13" s="17">
        <f>B7L806C15+B7L806C16</f>
        <v>1636940.4689520104</v>
      </c>
      <c r="AL13" s="16" t="s">
        <v>18338</v>
      </c>
      <c r="AM13" s="17">
        <f>IF(B7L806C17=0,0,B7L806C16/B7L806C17)</f>
        <v>0.97049161538358519</v>
      </c>
      <c r="AN13" s="16" t="s">
        <v>18339</v>
      </c>
      <c r="AO13" s="17">
        <f>B7L306C25+B7L306C27+B7L406C27+B7L506C31+B7L506C33+B7L606C31+B7L606C33+B7L706C21</f>
        <v>8993.3518587584877</v>
      </c>
      <c r="AP13" s="16" t="s">
        <v>18340</v>
      </c>
      <c r="AQ13" s="17">
        <f>B7L206C23</f>
        <v>3617.4029388154959</v>
      </c>
      <c r="AR13" s="16" t="s">
        <v>18341</v>
      </c>
      <c r="AS13" s="17">
        <f>B7L806C19+B7L806C20</f>
        <v>12610.754797573984</v>
      </c>
      <c r="AT13" s="16" t="s">
        <v>18342</v>
      </c>
      <c r="AU13" s="17">
        <f>IF(B7L806C21=0,0,B7L806C20/B7L806C21)</f>
        <v>0.28685062844227216</v>
      </c>
      <c r="AV13" s="16" t="s">
        <v>18343</v>
      </c>
      <c r="AW13" s="17">
        <f>B7L306C29+B7L406C29+B7L506C35+B7L606C35+B7L706C23</f>
        <v>18449.78018705501</v>
      </c>
      <c r="AX13" s="16" t="s">
        <v>18344</v>
      </c>
      <c r="AY13" s="17">
        <f>B7L306C30+B7L406C30+B7L506C36+B7L606C36+B7L706C24</f>
        <v>47969.428486343037</v>
      </c>
      <c r="AZ13" s="16" t="s">
        <v>18345</v>
      </c>
      <c r="BA13" s="17">
        <f>B7L206C17</f>
        <v>1558361.6666666665</v>
      </c>
      <c r="BB13" s="16" t="s">
        <v>18346</v>
      </c>
      <c r="BC13" s="17">
        <f>B7L806C24+B7L806C25</f>
        <v>1606331.0951530095</v>
      </c>
      <c r="BD13" s="16" t="s">
        <v>18347</v>
      </c>
      <c r="BE13" s="17">
        <f>IF(B7L806C26=0,0,B7L806C25/B7L806C26)</f>
        <v>0.97013727205363365</v>
      </c>
      <c r="BF13" s="16" t="s">
        <v>18348</v>
      </c>
      <c r="BG13" s="17">
        <f>B7L306C35+B7L306C37+B7L406C37+B7L506C43+B7L506C45+B7L606C43+B7L606C45+B7L706C29</f>
        <v>9218.5645090269863</v>
      </c>
      <c r="BH13" s="16" t="s">
        <v>18349</v>
      </c>
      <c r="BI13" s="17">
        <f>B7L206C31</f>
        <v>3711.7514728322126</v>
      </c>
      <c r="BJ13" s="16" t="s">
        <v>18350</v>
      </c>
      <c r="BK13" s="17">
        <f>B7L806C28+B7L806C29</f>
        <v>12930.315981859199</v>
      </c>
      <c r="BL13" s="16" t="s">
        <v>18351</v>
      </c>
      <c r="BM13" s="17">
        <f>IF(B7L806C30=0,0,B7L806C29/B7L806C30)</f>
        <v>0.28705806401325967</v>
      </c>
      <c r="BN13" s="16" t="s">
        <v>18352</v>
      </c>
      <c r="BO13" s="17">
        <f>B7L306C39+B7L406C39+B7L506C47+B7L606C47+B7L706C31</f>
        <v>18944.300284375917</v>
      </c>
      <c r="BP13" s="16" t="s">
        <v>18353</v>
      </c>
      <c r="BQ13" s="17">
        <f>B7L306C40+B7L406C40+B7L506C48+B7L606C48+B7L706C32</f>
        <v>49255.180739377392</v>
      </c>
      <c r="BR13" s="16" t="s">
        <v>18354</v>
      </c>
      <c r="BS13" s="17">
        <f>B7L206C25</f>
        <v>1597938.75</v>
      </c>
      <c r="BT13" s="16" t="s">
        <v>18355</v>
      </c>
      <c r="BU13" s="17">
        <f>B7L806C33+B7L806C34</f>
        <v>1647193.9307393774</v>
      </c>
      <c r="BV13" s="16" t="s">
        <v>18356</v>
      </c>
      <c r="BW13" s="17">
        <f>IF(B7L806C35=0,0,B7L806C34/B7L806C35)</f>
        <v>0.97009752171848507</v>
      </c>
      <c r="BX13" s="16" t="s">
        <v>18357</v>
      </c>
      <c r="BY13" s="17">
        <f>B7L306C45+B7L306C47+B7L406C47+B7L506C55+B7L506C57+B7L606C55+B7L606C57+B7L706C37</f>
        <v>9440.8191452583324</v>
      </c>
      <c r="BZ13" s="16" t="s">
        <v>18358</v>
      </c>
      <c r="CA13" s="17">
        <f>B7L206C39</f>
        <v>3658.4601223941736</v>
      </c>
      <c r="CB13" s="16" t="s">
        <v>18359</v>
      </c>
      <c r="CC13" s="17">
        <f>B7L806C37+B7L806C38</f>
        <v>13099.279267652506</v>
      </c>
      <c r="CD13" s="16" t="s">
        <v>18360</v>
      </c>
      <c r="CE13" s="17">
        <f>IF(B7L806C39=0,0,B7L806C38/B7L806C39)</f>
        <v>0.27928713081401452</v>
      </c>
      <c r="CF13" s="16" t="s">
        <v>18361</v>
      </c>
      <c r="CG13" s="17">
        <f>B7L306C49+B7L406C49+B7L506C59+B7L606C59+B7L706C39</f>
        <v>19452.317645280829</v>
      </c>
      <c r="CH13" s="16" t="s">
        <v>18362</v>
      </c>
      <c r="CI13" s="17">
        <f>B7L306C50+B7L406C50+B7L506C60+B7L606C60+B7L706C40</f>
        <v>50576.025877730164</v>
      </c>
      <c r="CJ13" s="16" t="s">
        <v>18363</v>
      </c>
      <c r="CK13" s="17">
        <f>B7L206C33</f>
        <v>1594370.2</v>
      </c>
      <c r="CL13" s="16" t="s">
        <v>18364</v>
      </c>
      <c r="CM13" s="17">
        <f>B7L806C42+B7L806C43</f>
        <v>1644946.2258777302</v>
      </c>
      <c r="CN13" s="16" t="s">
        <v>18365</v>
      </c>
      <c r="CO13" s="17">
        <f>IF(B7L806C44=0,0,B7L806C43/B7L806C44)</f>
        <v>0.969253690435538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299.57274777456712</v>
      </c>
      <c r="F14" s="16" t="s">
        <v>18367</v>
      </c>
      <c r="G14" s="23">
        <f>B7L207C7</f>
        <v>75.806371898708989</v>
      </c>
      <c r="H14" s="16" t="s">
        <v>18368</v>
      </c>
      <c r="I14" s="23">
        <f>B7L807C1+B7L807C2</f>
        <v>375.37911967327614</v>
      </c>
      <c r="J14" s="16" t="s">
        <v>18369</v>
      </c>
      <c r="K14" s="23">
        <f>IF(B7L807C3=0,0,B7L807C2/B7L807C3)</f>
        <v>0.20194616036366012</v>
      </c>
      <c r="L14" s="16" t="s">
        <v>18370</v>
      </c>
      <c r="M14" s="23">
        <f>B7L307C9+B7L407C9+B7L507C11+B7L607C11+B7L707C7</f>
        <v>625.4801895801188</v>
      </c>
      <c r="N14" s="16" t="s">
        <v>18371</v>
      </c>
      <c r="O14" s="17">
        <f>B7L307C10+B7L407C10+B7L507C12+B7L607C12+B7L707C8</f>
        <v>1626.2484929083091</v>
      </c>
      <c r="P14" s="16" t="s">
        <v>18372</v>
      </c>
      <c r="Q14" s="17">
        <f>B7L207C1</f>
        <v>32062</v>
      </c>
      <c r="R14" s="16" t="s">
        <v>18373</v>
      </c>
      <c r="S14" s="17">
        <f>B7L807C6+B7L807C7</f>
        <v>33688.248492908308</v>
      </c>
      <c r="T14" s="16" t="s">
        <v>18374</v>
      </c>
      <c r="U14" s="23">
        <f>IF(B7L807C8=0,0,B7L807C7/B7L807C8)</f>
        <v>0.951726534751409</v>
      </c>
      <c r="V14" s="16" t="s">
        <v>18375</v>
      </c>
      <c r="W14" s="23">
        <f>B7L307C15+B7L307C17+B7L407C17+B7L507C19+B7L507C21+B7L607C19+B7L607C21+B7L707C13</f>
        <v>290.46156835261479</v>
      </c>
      <c r="X14" s="16" t="s">
        <v>18376</v>
      </c>
      <c r="Y14" s="23">
        <f>B7L207C15</f>
        <v>60.495657011845815</v>
      </c>
      <c r="Z14" s="16" t="s">
        <v>18377</v>
      </c>
      <c r="AA14" s="23">
        <f>B7L807C10+B7L807C11</f>
        <v>350.95722536446061</v>
      </c>
      <c r="AB14" s="16" t="s">
        <v>18378</v>
      </c>
      <c r="AC14" s="23">
        <f>IF(B7L807C12=0,0,B7L807C11/B7L807C12)</f>
        <v>0.17237330546200477</v>
      </c>
      <c r="AD14" s="16" t="s">
        <v>18379</v>
      </c>
      <c r="AE14" s="23">
        <f>B7L307C19+B7L407C19+B7L507C23+B7L607C23+B7L707C15</f>
        <v>604.01168180938112</v>
      </c>
      <c r="AF14" s="16" t="s">
        <v>18380</v>
      </c>
      <c r="AG14" s="17">
        <f>B7L307C20+B7L407C20+B7L507C24+B7L607C24+B7L707C16</f>
        <v>1570.4303727043912</v>
      </c>
      <c r="AH14" s="16" t="s">
        <v>18381</v>
      </c>
      <c r="AI14" s="17">
        <f>B7L207C9</f>
        <v>27043.5</v>
      </c>
      <c r="AJ14" s="16" t="s">
        <v>18382</v>
      </c>
      <c r="AK14" s="17">
        <f>B7L807C15+B7L807C16</f>
        <v>28613.930372704392</v>
      </c>
      <c r="AL14" s="16" t="s">
        <v>18383</v>
      </c>
      <c r="AM14" s="23">
        <f>IF(B7L807C17=0,0,B7L807C16/B7L807C17)</f>
        <v>0.94511657950344119</v>
      </c>
      <c r="AN14" s="16" t="s">
        <v>18384</v>
      </c>
      <c r="AO14" s="23">
        <f>B7L307C25+B7L307C27+B7L407C27+B7L507C31+B7L507C33+B7L607C31+B7L607C33+B7L707C21</f>
        <v>297.83169234663444</v>
      </c>
      <c r="AP14" s="16" t="s">
        <v>18385</v>
      </c>
      <c r="AQ14" s="23">
        <f>B7L207C23</f>
        <v>66.773335973776071</v>
      </c>
      <c r="AR14" s="16" t="s">
        <v>18386</v>
      </c>
      <c r="AS14" s="23">
        <f>B7L807C19+B7L807C20</f>
        <v>364.6050283204105</v>
      </c>
      <c r="AT14" s="16" t="s">
        <v>18387</v>
      </c>
      <c r="AU14" s="23">
        <f>IF(B7L807C21=0,0,B7L807C20/B7L807C21)</f>
        <v>0.18313882362339903</v>
      </c>
      <c r="AV14" s="16" t="s">
        <v>18388</v>
      </c>
      <c r="AW14" s="23">
        <f>B7L307C29+B7L407C29+B7L507C35+B7L607C35+B7L707C23</f>
        <v>618.63503976315587</v>
      </c>
      <c r="AX14" s="16" t="s">
        <v>18389</v>
      </c>
      <c r="AY14" s="17">
        <f>B7L307C30+B7L407C30+B7L507C36+B7L607C36+B7L707C24</f>
        <v>1608.4511033842055</v>
      </c>
      <c r="AZ14" s="16" t="s">
        <v>18390</v>
      </c>
      <c r="BA14" s="17">
        <f>B7L207C17</f>
        <v>28765.666666666664</v>
      </c>
      <c r="BB14" s="16" t="s">
        <v>18391</v>
      </c>
      <c r="BC14" s="17">
        <f>B7L807C24+B7L807C25</f>
        <v>30374.117770050871</v>
      </c>
      <c r="BD14" s="16" t="s">
        <v>18392</v>
      </c>
      <c r="BE14" s="23">
        <f>IF(B7L807C26=0,0,B7L807C25/B7L807C26)</f>
        <v>0.94704533920750933</v>
      </c>
      <c r="BF14" s="16" t="s">
        <v>18393</v>
      </c>
      <c r="BG14" s="23">
        <f>B7L307C35+B7L307C37+B7L407C37+B7L507C43+B7L507C45+B7L607C43+B7L607C45+B7L707C29</f>
        <v>320.47909250227764</v>
      </c>
      <c r="BH14" s="16" t="s">
        <v>18394</v>
      </c>
      <c r="BI14" s="23">
        <f>B7L207C31</f>
        <v>79.690154404430658</v>
      </c>
      <c r="BJ14" s="16" t="s">
        <v>18395</v>
      </c>
      <c r="BK14" s="23">
        <f>B7L807C28+B7L807C29</f>
        <v>400.16924690670828</v>
      </c>
      <c r="BL14" s="16" t="s">
        <v>18396</v>
      </c>
      <c r="BM14" s="23">
        <f>IF(B7L807C30=0,0,B7L807C29/B7L807C30)</f>
        <v>0.19914112596215788</v>
      </c>
      <c r="BN14" s="16" t="s">
        <v>18397</v>
      </c>
      <c r="BO14" s="23">
        <f>B7L307C39+B7L407C39+B7L507C47+B7L607C47+B7L707C31</f>
        <v>662.23802830002705</v>
      </c>
      <c r="BP14" s="16" t="s">
        <v>18398</v>
      </c>
      <c r="BQ14" s="17">
        <f>B7L307C40+B7L407C40+B7L507C48+B7L607C48+B7L707C32</f>
        <v>1721.8188735800707</v>
      </c>
      <c r="BR14" s="16" t="s">
        <v>18399</v>
      </c>
      <c r="BS14" s="17">
        <f>B7L207C25</f>
        <v>34307.25</v>
      </c>
      <c r="BT14" s="16" t="s">
        <v>18400</v>
      </c>
      <c r="BU14" s="17">
        <f>B7L807C33+B7L807C34</f>
        <v>36029.068873580072</v>
      </c>
      <c r="BV14" s="16" t="s">
        <v>18401</v>
      </c>
      <c r="BW14" s="23">
        <f>IF(B7L807C35=0,0,B7L807C34/B7L807C35)</f>
        <v>0.95221028665432228</v>
      </c>
      <c r="BX14" s="16" t="s">
        <v>18402</v>
      </c>
      <c r="BY14" s="23">
        <f>B7L307C45+B7L307C47+B7L407C47+B7L507C55+B7L507C57+B7L607C55+B7L607C57+B7L707C37</f>
        <v>356.16705008115309</v>
      </c>
      <c r="BZ14" s="16" t="s">
        <v>18403</v>
      </c>
      <c r="CA14" s="23">
        <f>B7L207C39</f>
        <v>81.380689817729774</v>
      </c>
      <c r="CB14" s="16" t="s">
        <v>18404</v>
      </c>
      <c r="CC14" s="23">
        <f>B7L807C37+B7L807C38</f>
        <v>437.54773989888287</v>
      </c>
      <c r="CD14" s="16" t="s">
        <v>18405</v>
      </c>
      <c r="CE14" s="23">
        <f>IF(B7L807C39=0,0,B7L807C38/B7L807C39)</f>
        <v>0.18599270981616045</v>
      </c>
      <c r="CF14" s="16" t="s">
        <v>18406</v>
      </c>
      <c r="CG14" s="23">
        <f>B7L307C49+B7L407C49+B7L507C59+B7L607C59+B7L707C39</f>
        <v>735.69419778034194</v>
      </c>
      <c r="CH14" s="16" t="s">
        <v>18407</v>
      </c>
      <c r="CI14" s="17">
        <f>B7L307C50+B7L407C50+B7L507C60+B7L607C60+B7L707C40</f>
        <v>1912.8049142288892</v>
      </c>
      <c r="CJ14" s="16" t="s">
        <v>18408</v>
      </c>
      <c r="CK14" s="17">
        <f>B7L207C33</f>
        <v>35466</v>
      </c>
      <c r="CL14" s="16" t="s">
        <v>18409</v>
      </c>
      <c r="CM14" s="17">
        <f>B7L807C42+B7L807C43</f>
        <v>37378.804914228887</v>
      </c>
      <c r="CN14" s="16" t="s">
        <v>18410</v>
      </c>
      <c r="CO14" s="23">
        <f>IF(B7L807C44=0,0,B7L807C43/B7L807C44)</f>
        <v>0.94882648285256588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2679.8421058520958</v>
      </c>
      <c r="F15" s="16" t="s">
        <v>18412</v>
      </c>
      <c r="G15" s="23">
        <f>B7L208C7</f>
        <v>543.75975346631503</v>
      </c>
      <c r="H15" s="16" t="s">
        <v>18413</v>
      </c>
      <c r="I15" s="17">
        <f>B7L808C1+B7L808C2</f>
        <v>3223.6018593184108</v>
      </c>
      <c r="J15" s="16" t="s">
        <v>18414</v>
      </c>
      <c r="K15" s="23">
        <f>IF(B7L808C3=0,0,B7L808C2/B7L808C3)</f>
        <v>0.16868080401879593</v>
      </c>
      <c r="L15" s="16" t="s">
        <v>18415</v>
      </c>
      <c r="M15" s="17">
        <f>B7L308C9+B7L408C9+B7L508C11+B7L608C11+B7L708C7</f>
        <v>5771.8892136265276</v>
      </c>
      <c r="N15" s="16" t="s">
        <v>18416</v>
      </c>
      <c r="O15" s="17">
        <f>B7L308C10+B7L408C10+B7L508C12+B7L608C12+B7L708C8</f>
        <v>15006.911955428972</v>
      </c>
      <c r="P15" s="16" t="s">
        <v>18417</v>
      </c>
      <c r="Q15" s="17">
        <f>B7L208C1</f>
        <v>229981</v>
      </c>
      <c r="R15" s="16" t="s">
        <v>18418</v>
      </c>
      <c r="S15" s="17">
        <f>B7L808C6+B7L808C7</f>
        <v>244987.91195542898</v>
      </c>
      <c r="T15" s="16" t="s">
        <v>18419</v>
      </c>
      <c r="U15" s="23">
        <f>IF(B7L808C8=0,0,B7L808C7/B7L808C8)</f>
        <v>0.93874427584753972</v>
      </c>
      <c r="V15" s="16" t="s">
        <v>18420</v>
      </c>
      <c r="W15" s="17">
        <f>B7L308C15+B7L308C17+B7L408C17+B7L508C19+B7L508C21+B7L608C19+B7L608C21+B7L708C13</f>
        <v>2407.4832776787766</v>
      </c>
      <c r="X15" s="16" t="s">
        <v>18421</v>
      </c>
      <c r="Y15" s="23">
        <f>B7L208C15</f>
        <v>478.94100828480822</v>
      </c>
      <c r="Z15" s="16" t="s">
        <v>18422</v>
      </c>
      <c r="AA15" s="17">
        <f>B7L808C10+B7L808C11</f>
        <v>2886.4242859635847</v>
      </c>
      <c r="AB15" s="16" t="s">
        <v>18423</v>
      </c>
      <c r="AC15" s="23">
        <f>IF(B7L808C12=0,0,B7L808C11/B7L808C12)</f>
        <v>0.16592883125805663</v>
      </c>
      <c r="AD15" s="16" t="s">
        <v>18424</v>
      </c>
      <c r="AE15" s="17">
        <f>B7L308C19+B7L408C19+B7L508C23+B7L608C23+B7L708C15</f>
        <v>5190.623440663272</v>
      </c>
      <c r="AF15" s="16" t="s">
        <v>18425</v>
      </c>
      <c r="AG15" s="17">
        <f>B7L308C20+B7L408C20+B7L508C24+B7L608C24+B7L708C16</f>
        <v>13495.62094572451</v>
      </c>
      <c r="AH15" s="16" t="s">
        <v>18426</v>
      </c>
      <c r="AI15" s="17">
        <f>B7L208C9</f>
        <v>214102</v>
      </c>
      <c r="AJ15" s="16" t="s">
        <v>18427</v>
      </c>
      <c r="AK15" s="17">
        <f>B7L808C15+B7L808C16</f>
        <v>227597.62094572451</v>
      </c>
      <c r="AL15" s="16" t="s">
        <v>18428</v>
      </c>
      <c r="AM15" s="23">
        <f>IF(B7L808C17=0,0,B7L808C16/B7L808C17)</f>
        <v>0.94070403333019537</v>
      </c>
      <c r="AN15" s="16" t="s">
        <v>18429</v>
      </c>
      <c r="AO15" s="17">
        <f>B7L308C25+B7L308C27+B7L408C27+B7L508C31+B7L508C33+B7L608C31+B7L608C33+B7L708C21</f>
        <v>2698.6098599759002</v>
      </c>
      <c r="AP15" s="16" t="s">
        <v>18430</v>
      </c>
      <c r="AQ15" s="23">
        <f>B7L208C23</f>
        <v>570.39333124503207</v>
      </c>
      <c r="AR15" s="16" t="s">
        <v>18431</v>
      </c>
      <c r="AS15" s="17">
        <f>B7L808C19+B7L808C20</f>
        <v>3269.0031912209324</v>
      </c>
      <c r="AT15" s="16" t="s">
        <v>18432</v>
      </c>
      <c r="AU15" s="23">
        <f>IF(B7L808C21=0,0,B7L808C20/B7L808C21)</f>
        <v>0.17448540055783707</v>
      </c>
      <c r="AV15" s="16" t="s">
        <v>18433</v>
      </c>
      <c r="AW15" s="17">
        <f>B7L308C29+B7L408C29+B7L508C35+B7L608C35+B7L708C23</f>
        <v>5798.3905105407839</v>
      </c>
      <c r="AX15" s="16" t="s">
        <v>18434</v>
      </c>
      <c r="AY15" s="17">
        <f>B7L308C30+B7L408C30+B7L508C36+B7L608C36+B7L708C24</f>
        <v>15075.815327406039</v>
      </c>
      <c r="AZ15" s="16" t="s">
        <v>18435</v>
      </c>
      <c r="BA15" s="17">
        <f>B7L208C17</f>
        <v>245723</v>
      </c>
      <c r="BB15" s="16" t="s">
        <v>18436</v>
      </c>
      <c r="BC15" s="17">
        <f>B7L808C24+B7L808C25</f>
        <v>260798.81532740605</v>
      </c>
      <c r="BD15" s="16" t="s">
        <v>18437</v>
      </c>
      <c r="BE15" s="23">
        <f>IF(B7L808C26=0,0,B7L808C25/B7L808C26)</f>
        <v>0.9421936970515763</v>
      </c>
      <c r="BF15" s="16" t="s">
        <v>18438</v>
      </c>
      <c r="BG15" s="17">
        <f>B7L308C35+B7L308C37+B7L408C37+B7L508C43+B7L508C45+B7L608C43+B7L608C45+B7L708C29</f>
        <v>2587.36503407705</v>
      </c>
      <c r="BH15" s="16" t="s">
        <v>18439</v>
      </c>
      <c r="BI15" s="23">
        <f>B7L208C31</f>
        <v>624.70904629123572</v>
      </c>
      <c r="BJ15" s="16" t="s">
        <v>18440</v>
      </c>
      <c r="BK15" s="17">
        <f>B7L808C28+B7L808C29</f>
        <v>3212.0740803682856</v>
      </c>
      <c r="BL15" s="16" t="s">
        <v>18441</v>
      </c>
      <c r="BM15" s="23">
        <f>IF(B7L808C30=0,0,B7L808C29/B7L808C30)</f>
        <v>0.19448774550666922</v>
      </c>
      <c r="BN15" s="16" t="s">
        <v>18442</v>
      </c>
      <c r="BO15" s="17">
        <f>B7L308C39+B7L408C39+B7L508C47+B7L608C47+B7L708C31</f>
        <v>5527.0516520937745</v>
      </c>
      <c r="BP15" s="16" t="s">
        <v>18443</v>
      </c>
      <c r="BQ15" s="17">
        <f>B7L308C40+B7L408C40+B7L508C48+B7L608C48+B7L708C32</f>
        <v>14370.334295443816</v>
      </c>
      <c r="BR15" s="16" t="s">
        <v>18444</v>
      </c>
      <c r="BS15" s="17">
        <f>B7L208C25</f>
        <v>268942.25</v>
      </c>
      <c r="BT15" s="16" t="s">
        <v>18445</v>
      </c>
      <c r="BU15" s="17">
        <f>B7L808C33+B7L808C34</f>
        <v>283312.58429544384</v>
      </c>
      <c r="BV15" s="16" t="s">
        <v>18446</v>
      </c>
      <c r="BW15" s="23">
        <f>IF(B7L808C35=0,0,B7L808C34/B7L808C35)</f>
        <v>0.9492774585669016</v>
      </c>
      <c r="BX15" s="16" t="s">
        <v>18447</v>
      </c>
      <c r="BY15" s="17">
        <f>B7L308C45+B7L308C47+B7L408C47+B7L508C55+B7L508C57+B7L608C55+B7L608C57+B7L708C37</f>
        <v>2475.7169967006084</v>
      </c>
      <c r="BZ15" s="16" t="s">
        <v>18448</v>
      </c>
      <c r="CA15" s="23">
        <f>B7L208C39</f>
        <v>615.59468942640376</v>
      </c>
      <c r="CB15" s="16" t="s">
        <v>18449</v>
      </c>
      <c r="CC15" s="17">
        <f>B7L808C37+B7L808C38</f>
        <v>3091.3116861270123</v>
      </c>
      <c r="CD15" s="16" t="s">
        <v>18450</v>
      </c>
      <c r="CE15" s="23">
        <f>IF(B7L808C39=0,0,B7L808C38/B7L808C39)</f>
        <v>0.199137049877251</v>
      </c>
      <c r="CF15" s="16" t="s">
        <v>18451</v>
      </c>
      <c r="CG15" s="17">
        <f>B7L308C49+B7L408C49+B7L508C59+B7L608C59+B7L708C39</f>
        <v>5288.721473485346</v>
      </c>
      <c r="CH15" s="16" t="s">
        <v>18452</v>
      </c>
      <c r="CI15" s="17">
        <f>B7L308C50+B7L408C50+B7L508C60+B7L608C60+B7L708C40</f>
        <v>13750.675831061901</v>
      </c>
      <c r="CJ15" s="16" t="s">
        <v>18453</v>
      </c>
      <c r="CK15" s="17">
        <f>B7L208C33</f>
        <v>268278.40000000002</v>
      </c>
      <c r="CL15" s="16" t="s">
        <v>18454</v>
      </c>
      <c r="CM15" s="17">
        <f>B7L808C42+B7L808C43</f>
        <v>282029.07583106193</v>
      </c>
      <c r="CN15" s="16" t="s">
        <v>18455</v>
      </c>
      <c r="CO15" s="23">
        <f>IF(B7L808C44=0,0,B7L808C43/B7L808C44)</f>
        <v>0.95124376523752929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132.01496744480971</v>
      </c>
      <c r="F16" s="16" t="s">
        <v>18457</v>
      </c>
      <c r="G16" s="23">
        <f>B7L209C7</f>
        <v>68.635243273895057</v>
      </c>
      <c r="H16" s="16" t="s">
        <v>18458</v>
      </c>
      <c r="I16" s="23">
        <f>B7L809C1+B7L809C2</f>
        <v>200.65021071870478</v>
      </c>
      <c r="J16" s="16" t="s">
        <v>18459</v>
      </c>
      <c r="K16" s="23">
        <f>IF(B7L809C3=0,0,B7L809C2/B7L809C3)</f>
        <v>0.34206414749355069</v>
      </c>
      <c r="L16" s="16" t="s">
        <v>18460</v>
      </c>
      <c r="M16" s="23">
        <f>B7L309C9+B7L409C9+B7L509C11+B7L609C11+B7L709C7</f>
        <v>286.99015736645356</v>
      </c>
      <c r="N16" s="16" t="s">
        <v>18461</v>
      </c>
      <c r="O16" s="23">
        <f>B7L309C10+B7L409C10+B7L509C12+B7L609C12+B7L709C8</f>
        <v>746.17440915277928</v>
      </c>
      <c r="P16" s="16" t="s">
        <v>18462</v>
      </c>
      <c r="Q16" s="17">
        <f>B7L209C1</f>
        <v>29029</v>
      </c>
      <c r="R16" s="16" t="s">
        <v>18463</v>
      </c>
      <c r="S16" s="17">
        <f>B7L809C6+B7L809C7</f>
        <v>29775.17440915278</v>
      </c>
      <c r="T16" s="16" t="s">
        <v>18464</v>
      </c>
      <c r="U16" s="23">
        <f>IF(B7L809C8=0,0,B7L809C7/B7L809C8)</f>
        <v>0.97493971323562056</v>
      </c>
      <c r="V16" s="16" t="s">
        <v>18465</v>
      </c>
      <c r="W16" s="23">
        <f>B7L309C15+B7L309C17+B7L409C17+B7L509C19+B7L509C21+B7L609C19+B7L609C21+B7L709C13</f>
        <v>126.74982676404525</v>
      </c>
      <c r="X16" s="16" t="s">
        <v>18466</v>
      </c>
      <c r="Y16" s="23">
        <f>B7L209C15</f>
        <v>61.653292025939038</v>
      </c>
      <c r="Z16" s="16" t="s">
        <v>18467</v>
      </c>
      <c r="AA16" s="23">
        <f>B7L809C10+B7L809C11</f>
        <v>188.40311878998429</v>
      </c>
      <c r="AB16" s="16" t="s">
        <v>18468</v>
      </c>
      <c r="AC16" s="23">
        <f>IF(B7L809C12=0,0,B7L809C11/B7L809C12)</f>
        <v>0.32724135577959762</v>
      </c>
      <c r="AD16" s="16" t="s">
        <v>18469</v>
      </c>
      <c r="AE16" s="23">
        <f>B7L309C19+B7L409C19+B7L509C23+B7L609C23+B7L709C15</f>
        <v>274.32259169224881</v>
      </c>
      <c r="AF16" s="16" t="s">
        <v>18470</v>
      </c>
      <c r="AG16" s="23">
        <f>B7L309C20+B7L409C20+B7L509C24+B7L609C24+B7L709C16</f>
        <v>713.23873839984685</v>
      </c>
      <c r="AH16" s="16" t="s">
        <v>18471</v>
      </c>
      <c r="AI16" s="17">
        <f>B7L209C9</f>
        <v>27561</v>
      </c>
      <c r="AJ16" s="16" t="s">
        <v>18472</v>
      </c>
      <c r="AK16" s="17">
        <f>B7L809C15+B7L809C16</f>
        <v>28274.238738399847</v>
      </c>
      <c r="AL16" s="16" t="s">
        <v>18473</v>
      </c>
      <c r="AM16" s="23">
        <f>IF(B7L809C17=0,0,B7L809C16/B7L809C17)</f>
        <v>0.97477425493224046</v>
      </c>
      <c r="AN16" s="16" t="s">
        <v>18474</v>
      </c>
      <c r="AO16" s="23">
        <f>B7L309C25+B7L309C27+B7L409C27+B7L509C31+B7L509C33+B7L609C31+B7L609C33+B7L709C21</f>
        <v>126.13191250572946</v>
      </c>
      <c r="AP16" s="16" t="s">
        <v>18475</v>
      </c>
      <c r="AQ16" s="23">
        <f>B7L209C23</f>
        <v>62.963332076365113</v>
      </c>
      <c r="AR16" s="16" t="s">
        <v>18476</v>
      </c>
      <c r="AS16" s="23">
        <f>B7L809C19+B7L809C20</f>
        <v>189.09524458209458</v>
      </c>
      <c r="AT16" s="16" t="s">
        <v>18477</v>
      </c>
      <c r="AU16" s="23">
        <f>IF(B7L809C21=0,0,B7L809C20/B7L809C21)</f>
        <v>0.33297152562199922</v>
      </c>
      <c r="AV16" s="16" t="s">
        <v>18478</v>
      </c>
      <c r="AW16" s="23">
        <f>B7L309C29+B7L409C29+B7L509C35+B7L609C35+B7L709C23</f>
        <v>273.16085071484531</v>
      </c>
      <c r="AX16" s="16" t="s">
        <v>18479</v>
      </c>
      <c r="AY16" s="23">
        <f>B7L309C30+B7L409C30+B7L509C36+B7L609C36+B7L709C24</f>
        <v>710.2182118585979</v>
      </c>
      <c r="AZ16" s="16" t="s">
        <v>18480</v>
      </c>
      <c r="BA16" s="17">
        <f>B7L209C17</f>
        <v>27124.333333333332</v>
      </c>
      <c r="BB16" s="16" t="s">
        <v>18481</v>
      </c>
      <c r="BC16" s="17">
        <f>B7L809C24+B7L809C25</f>
        <v>27834.551545191931</v>
      </c>
      <c r="BD16" s="16" t="s">
        <v>18482</v>
      </c>
      <c r="BE16" s="23">
        <f>IF(B7L809C26=0,0,B7L809C25/B7L809C26)</f>
        <v>0.97448429479075693</v>
      </c>
      <c r="BF16" s="16" t="s">
        <v>18483</v>
      </c>
      <c r="BG16" s="23">
        <f>B7L309C35+B7L309C37+B7L409C37+B7L509C43+B7L509C45+B7L609C43+B7L609C45+B7L709C29</f>
        <v>121.81118007560693</v>
      </c>
      <c r="BH16" s="16" t="s">
        <v>18484</v>
      </c>
      <c r="BI16" s="23">
        <f>B7L209C31</f>
        <v>60.090054633548824</v>
      </c>
      <c r="BJ16" s="16" t="s">
        <v>18485</v>
      </c>
      <c r="BK16" s="23">
        <f>B7L809C28+B7L809C29</f>
        <v>181.90123470915574</v>
      </c>
      <c r="BL16" s="16" t="s">
        <v>18486</v>
      </c>
      <c r="BM16" s="23">
        <f>IF(B7L809C30=0,0,B7L809C29/B7L809C30)</f>
        <v>0.33034440216762462</v>
      </c>
      <c r="BN16" s="16" t="s">
        <v>18487</v>
      </c>
      <c r="BO16" s="23">
        <f>B7L309C39+B7L409C39+B7L509C47+B7L609C47+B7L709C31</f>
        <v>263.90207884333813</v>
      </c>
      <c r="BP16" s="16" t="s">
        <v>18488</v>
      </c>
      <c r="BQ16" s="23">
        <f>B7L309C40+B7L409C40+B7L509C48+B7L609C48+B7L709C32</f>
        <v>686.14540499267923</v>
      </c>
      <c r="BR16" s="16" t="s">
        <v>18489</v>
      </c>
      <c r="BS16" s="17">
        <f>B7L209C25</f>
        <v>25869.25</v>
      </c>
      <c r="BT16" s="16" t="s">
        <v>18490</v>
      </c>
      <c r="BU16" s="17">
        <f>B7L809C33+B7L809C34</f>
        <v>26555.39540499268</v>
      </c>
      <c r="BV16" s="16" t="s">
        <v>18491</v>
      </c>
      <c r="BW16" s="23">
        <f>IF(B7L809C35=0,0,B7L809C34/B7L809C35)</f>
        <v>0.97416173269016071</v>
      </c>
      <c r="BX16" s="16" t="s">
        <v>18492</v>
      </c>
      <c r="BY16" s="23">
        <f>B7L309C45+B7L309C47+B7L409C47+B7L509C55+B7L509C57+B7L609C55+B7L609C57+B7L709C37</f>
        <v>119.92048582194124</v>
      </c>
      <c r="BZ16" s="16" t="s">
        <v>18493</v>
      </c>
      <c r="CA16" s="23">
        <f>B7L209C39</f>
        <v>55.711330407224516</v>
      </c>
      <c r="CB16" s="16" t="s">
        <v>18494</v>
      </c>
      <c r="CC16" s="23">
        <f>B7L809C37+B7L809C38</f>
        <v>175.63181622916576</v>
      </c>
      <c r="CD16" s="16" t="s">
        <v>18495</v>
      </c>
      <c r="CE16" s="23">
        <f>IF(B7L809C39=0,0,B7L809C38/B7L809C39)</f>
        <v>0.3172052285477247</v>
      </c>
      <c r="CF16" s="16" t="s">
        <v>18496</v>
      </c>
      <c r="CG16" s="23">
        <f>B7L309C49+B7L409C49+B7L509C59+B7L609C59+B7L709C39</f>
        <v>260.29697314667669</v>
      </c>
      <c r="CH16" s="16" t="s">
        <v>18497</v>
      </c>
      <c r="CI16" s="23">
        <f>B7L309C50+B7L409C50+B7L509C60+B7L609C60+B7L709C40</f>
        <v>676.77213018135956</v>
      </c>
      <c r="CJ16" s="16" t="s">
        <v>18498</v>
      </c>
      <c r="CK16" s="17">
        <f>B7L209C33</f>
        <v>24279.200000000001</v>
      </c>
      <c r="CL16" s="16" t="s">
        <v>18499</v>
      </c>
      <c r="CM16" s="17">
        <f>B7L809C42+B7L809C43</f>
        <v>24955.972130181359</v>
      </c>
      <c r="CN16" s="16" t="s">
        <v>18500</v>
      </c>
      <c r="CO16" s="23">
        <f>IF(B7L809C44=0,0,B7L809C43/B7L809C44)</f>
        <v>0.97288135574719281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178.48297870900805</v>
      </c>
      <c r="F17" s="16" t="s">
        <v>18502</v>
      </c>
      <c r="G17" s="23">
        <f>B7L210C7</f>
        <v>94.726045903246117</v>
      </c>
      <c r="H17" s="16" t="s">
        <v>18503</v>
      </c>
      <c r="I17" s="23">
        <f>B7L810C1+B7L810C2</f>
        <v>273.20902461225415</v>
      </c>
      <c r="J17" s="16" t="s">
        <v>18504</v>
      </c>
      <c r="K17" s="23">
        <f>IF(B7L810C3=0,0,B7L810C2/B7L810C3)</f>
        <v>0.34671638697764084</v>
      </c>
      <c r="L17" s="16" t="s">
        <v>18505</v>
      </c>
      <c r="M17" s="23">
        <f>B7L310C9+B7L410C9+B7L510C11+B7L610C11+B7L710C7</f>
        <v>359.89792830954434</v>
      </c>
      <c r="N17" s="16" t="s">
        <v>18506</v>
      </c>
      <c r="O17" s="23">
        <f>B7L310C10+B7L410C10+B7L510C12+B7L610C12+B7L710C8</f>
        <v>935.73461360481542</v>
      </c>
      <c r="P17" s="16" t="s">
        <v>18507</v>
      </c>
      <c r="Q17" s="17">
        <f>B7L210C1</f>
        <v>40064</v>
      </c>
      <c r="R17" s="16" t="s">
        <v>18508</v>
      </c>
      <c r="S17" s="17">
        <f>B7L810C6+B7L810C7</f>
        <v>40999.734613604815</v>
      </c>
      <c r="T17" s="16" t="s">
        <v>18509</v>
      </c>
      <c r="U17" s="23">
        <f>IF(B7L810C8=0,0,B7L810C7/B7L810C8)</f>
        <v>0.97717705681698941</v>
      </c>
      <c r="V17" s="16" t="s">
        <v>18510</v>
      </c>
      <c r="W17" s="23">
        <f>B7L310C15+B7L310C17+B7L410C17+B7L510C19+B7L510C21+B7L610C19+B7L610C21+B7L710C13</f>
        <v>166.98333467215804</v>
      </c>
      <c r="X17" s="16" t="s">
        <v>18511</v>
      </c>
      <c r="Y17" s="23">
        <f>B7L210C15</f>
        <v>82.985093947471455</v>
      </c>
      <c r="Z17" s="16" t="s">
        <v>18512</v>
      </c>
      <c r="AA17" s="23">
        <f>B7L810C10+B7L810C11</f>
        <v>249.96842861962949</v>
      </c>
      <c r="AB17" s="16" t="s">
        <v>18513</v>
      </c>
      <c r="AC17" s="23">
        <f>IF(B7L810C12=0,0,B7L810C11/B7L810C12)</f>
        <v>0.33198230034780807</v>
      </c>
      <c r="AD17" s="16" t="s">
        <v>18514</v>
      </c>
      <c r="AE17" s="23">
        <f>B7L310C19+B7L410C19+B7L510C23+B7L610C23+B7L710C15</f>
        <v>335.86323136186911</v>
      </c>
      <c r="AF17" s="16" t="s">
        <v>18515</v>
      </c>
      <c r="AG17" s="23">
        <f>B7L310C20+B7L410C20+B7L510C24+B7L610C24+B7L710C16</f>
        <v>873.2444015408596</v>
      </c>
      <c r="AH17" s="16" t="s">
        <v>18516</v>
      </c>
      <c r="AI17" s="17">
        <f>B7L210C9</f>
        <v>37097</v>
      </c>
      <c r="AJ17" s="16" t="s">
        <v>18517</v>
      </c>
      <c r="AK17" s="17">
        <f>B7L810C15+B7L810C16</f>
        <v>37970.244401540862</v>
      </c>
      <c r="AL17" s="16" t="s">
        <v>18518</v>
      </c>
      <c r="AM17" s="23">
        <f>IF(B7L810C17=0,0,B7L810C16/B7L810C17)</f>
        <v>0.97700187567121832</v>
      </c>
      <c r="AN17" s="16" t="s">
        <v>18519</v>
      </c>
      <c r="AO17" s="23">
        <f>B7L310C25+B7L310C27+B7L410C27+B7L510C31+B7L510C33+B7L610C31+B7L610C33+B7L710C21</f>
        <v>164.5419390010149</v>
      </c>
      <c r="AP17" s="16" t="s">
        <v>18520</v>
      </c>
      <c r="AQ17" s="23">
        <f>B7L210C23</f>
        <v>83.826275838731405</v>
      </c>
      <c r="AR17" s="16" t="s">
        <v>18521</v>
      </c>
      <c r="AS17" s="23">
        <f>B7L810C19+B7L810C20</f>
        <v>248.36821483974632</v>
      </c>
      <c r="AT17" s="16" t="s">
        <v>18522</v>
      </c>
      <c r="AU17" s="23">
        <f>IF(B7L810C21=0,0,B7L810C20/B7L810C21)</f>
        <v>0.33750806596898203</v>
      </c>
      <c r="AV17" s="16" t="s">
        <v>18523</v>
      </c>
      <c r="AW17" s="23">
        <f>B7L310C29+B7L410C29+B7L510C35+B7L610C35+B7L710C23</f>
        <v>330.38748172891519</v>
      </c>
      <c r="AX17" s="16" t="s">
        <v>18524</v>
      </c>
      <c r="AY17" s="23">
        <f>B7L310C30+B7L410C30+B7L510C36+B7L610C36+B7L710C24</f>
        <v>859.00745249517956</v>
      </c>
      <c r="AZ17" s="16" t="s">
        <v>18525</v>
      </c>
      <c r="BA17" s="17">
        <f>B7L210C17</f>
        <v>36112</v>
      </c>
      <c r="BB17" s="16" t="s">
        <v>18526</v>
      </c>
      <c r="BC17" s="17">
        <f>B7L810C24+B7L810C25</f>
        <v>36971.007452495178</v>
      </c>
      <c r="BD17" s="16" t="s">
        <v>18527</v>
      </c>
      <c r="BE17" s="23">
        <f>IF(B7L810C26=0,0,B7L810C25/B7L810C26)</f>
        <v>0.97676537612346825</v>
      </c>
      <c r="BF17" s="16" t="s">
        <v>18528</v>
      </c>
      <c r="BG17" s="23">
        <f>B7L310C35+B7L310C37+B7L410C37+B7L510C43+B7L510C45+B7L610C43+B7L610C45+B7L710C29</f>
        <v>168.40775152008581</v>
      </c>
      <c r="BH17" s="16" t="s">
        <v>18529</v>
      </c>
      <c r="BI17" s="23">
        <f>B7L210C31</f>
        <v>84.80968745669702</v>
      </c>
      <c r="BJ17" s="16" t="s">
        <v>18530</v>
      </c>
      <c r="BK17" s="23">
        <f>B7L810C28+B7L810C29</f>
        <v>253.21743897678283</v>
      </c>
      <c r="BL17" s="16" t="s">
        <v>18531</v>
      </c>
      <c r="BM17" s="23">
        <f>IF(B7L810C30=0,0,B7L810C29/B7L810C30)</f>
        <v>0.33492830430400611</v>
      </c>
      <c r="BN17" s="16" t="s">
        <v>18532</v>
      </c>
      <c r="BO17" s="23">
        <f>B7L310C39+B7L410C39+B7L510C47+B7L610C47+B7L710C31</f>
        <v>338.14277454547192</v>
      </c>
      <c r="BP17" s="16" t="s">
        <v>18533</v>
      </c>
      <c r="BQ17" s="23">
        <f>B7L310C40+B7L410C40+B7L510C48+B7L610C48+B7L710C32</f>
        <v>879.17121381822699</v>
      </c>
      <c r="BR17" s="16" t="s">
        <v>18534</v>
      </c>
      <c r="BS17" s="17">
        <f>B7L210C25</f>
        <v>36511.25</v>
      </c>
      <c r="BT17" s="16" t="s">
        <v>18535</v>
      </c>
      <c r="BU17" s="17">
        <f>B7L810C33+B7L810C34</f>
        <v>37390.421213818227</v>
      </c>
      <c r="BV17" s="16" t="s">
        <v>18536</v>
      </c>
      <c r="BW17" s="23">
        <f>IF(B7L810C35=0,0,B7L810C34/B7L810C35)</f>
        <v>0.97648672613794163</v>
      </c>
      <c r="BX17" s="16" t="s">
        <v>18537</v>
      </c>
      <c r="BY17" s="23">
        <f>B7L310C45+B7L310C47+B7L410C47+B7L510C55+B7L510C57+B7L610C55+B7L610C57+B7L710C37</f>
        <v>184.31143221091085</v>
      </c>
      <c r="BZ17" s="16" t="s">
        <v>18538</v>
      </c>
      <c r="CA17" s="23">
        <f>B7L210C39</f>
        <v>87.460951247804232</v>
      </c>
      <c r="CB17" s="16" t="s">
        <v>18539</v>
      </c>
      <c r="CC17" s="23">
        <f>B7L810C37+B7L810C38</f>
        <v>271.77238345871507</v>
      </c>
      <c r="CD17" s="16" t="s">
        <v>18540</v>
      </c>
      <c r="CE17" s="23">
        <f>IF(B7L810C39=0,0,B7L810C38/B7L810C39)</f>
        <v>0.32181691949244878</v>
      </c>
      <c r="CF17" s="16" t="s">
        <v>18541</v>
      </c>
      <c r="CG17" s="23">
        <f>B7L310C49+B7L410C49+B7L510C59+B7L610C59+B7L710C39</f>
        <v>370.52355477600975</v>
      </c>
      <c r="CH17" s="16" t="s">
        <v>18542</v>
      </c>
      <c r="CI17" s="23">
        <f>B7L310C50+B7L410C50+B7L510C60+B7L610C60+B7L710C40</f>
        <v>963.36124241762525</v>
      </c>
      <c r="CJ17" s="16" t="s">
        <v>18543</v>
      </c>
      <c r="CK17" s="17">
        <f>B7L210C33</f>
        <v>38115.800000000003</v>
      </c>
      <c r="CL17" s="16" t="s">
        <v>18544</v>
      </c>
      <c r="CM17" s="17">
        <f>B7L810C42+B7L810C43</f>
        <v>39079.161242417627</v>
      </c>
      <c r="CN17" s="16" t="s">
        <v>18545</v>
      </c>
      <c r="CO17" s="23">
        <f>IF(B7L810C44=0,0,B7L810C43/B7L810C44)</f>
        <v>0.97534846675849418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2732.2389696177852</v>
      </c>
      <c r="F18" s="16" t="s">
        <v>18547</v>
      </c>
      <c r="G18" s="17">
        <f>B7L211C7</f>
        <v>1377.6345730884311</v>
      </c>
      <c r="H18" s="16" t="s">
        <v>18548</v>
      </c>
      <c r="I18" s="17">
        <f>B7L811C1+B7L811C2</f>
        <v>4109.8735427062165</v>
      </c>
      <c r="J18" s="16" t="s">
        <v>18549</v>
      </c>
      <c r="K18" s="23">
        <f>IF(B7L811C3=0,0,B7L811C2/B7L811C3)</f>
        <v>0.33520120723259628</v>
      </c>
      <c r="L18" s="16" t="s">
        <v>18550</v>
      </c>
      <c r="M18" s="17">
        <f>B7L311C9+B7L411C9+B7L511C11+B7L611C11+B7L711C7</f>
        <v>4658.4945470178172</v>
      </c>
      <c r="N18" s="16" t="s">
        <v>18551</v>
      </c>
      <c r="O18" s="17">
        <f>B7L311C10+B7L411C10+B7L511C12+B7L611C12+B7L711C8</f>
        <v>12112.085822246325</v>
      </c>
      <c r="P18" s="16" t="s">
        <v>18552</v>
      </c>
      <c r="Q18" s="17">
        <f>B7L211C1</f>
        <v>582665</v>
      </c>
      <c r="R18" s="16" t="s">
        <v>18553</v>
      </c>
      <c r="S18" s="17">
        <f>B7L811C6+B7L811C7</f>
        <v>594777.08582224627</v>
      </c>
      <c r="T18" s="16" t="s">
        <v>18554</v>
      </c>
      <c r="U18" s="23">
        <f>IF(B7L811C8=0,0,B7L811C7/B7L811C8)</f>
        <v>0.97963592392685739</v>
      </c>
      <c r="V18" s="16" t="s">
        <v>18555</v>
      </c>
      <c r="W18" s="17">
        <f>B7L311C15+B7L311C17+B7L411C17+B7L511C19+B7L511C21+B7L611C19+B7L611C21+B7L711C13</f>
        <v>2954.6823930385535</v>
      </c>
      <c r="X18" s="16" t="s">
        <v>18556</v>
      </c>
      <c r="Y18" s="17">
        <f>B7L211C15</f>
        <v>1412.1883280569336</v>
      </c>
      <c r="Z18" s="16" t="s">
        <v>18557</v>
      </c>
      <c r="AA18" s="17">
        <f>B7L811C10+B7L811C11</f>
        <v>4366.8707210954872</v>
      </c>
      <c r="AB18" s="16" t="s">
        <v>18558</v>
      </c>
      <c r="AC18" s="23">
        <f>IF(B7L811C12=0,0,B7L811C11/B7L811C12)</f>
        <v>0.32338679531659403</v>
      </c>
      <c r="AD18" s="16" t="s">
        <v>18559</v>
      </c>
      <c r="AE18" s="17">
        <f>B7L311C19+B7L411C19+B7L511C23+B7L611C23+B7L711C15</f>
        <v>5035.0855340920443</v>
      </c>
      <c r="AF18" s="16" t="s">
        <v>18560</v>
      </c>
      <c r="AG18" s="17">
        <f>B7L311C20+B7L411C20+B7L511C24+B7L611C24+B7L711C16</f>
        <v>13091.222388639315</v>
      </c>
      <c r="AH18" s="16" t="s">
        <v>18561</v>
      </c>
      <c r="AI18" s="17">
        <f>B7L211C9</f>
        <v>631293.5</v>
      </c>
      <c r="AJ18" s="16" t="s">
        <v>18562</v>
      </c>
      <c r="AK18" s="17">
        <f>B7L811C15+B7L811C16</f>
        <v>644384.72238863935</v>
      </c>
      <c r="AL18" s="16" t="s">
        <v>18563</v>
      </c>
      <c r="AM18" s="23">
        <f>IF(B7L811C17=0,0,B7L811C16/B7L811C17)</f>
        <v>0.9796841515110537</v>
      </c>
      <c r="AN18" s="16" t="s">
        <v>18564</v>
      </c>
      <c r="AO18" s="17">
        <f>B7L311C25+B7L311C27+B7L411C27+B7L511C31+B7L511C33+B7L611C31+B7L611C33+B7L711C21</f>
        <v>3089.8841289803963</v>
      </c>
      <c r="AP18" s="16" t="s">
        <v>18565</v>
      </c>
      <c r="AQ18" s="17">
        <f>B7L211C23</f>
        <v>1508.4288257313829</v>
      </c>
      <c r="AR18" s="16" t="s">
        <v>18566</v>
      </c>
      <c r="AS18" s="17">
        <f>B7L811C19+B7L811C20</f>
        <v>4598.3129547117787</v>
      </c>
      <c r="AT18" s="16" t="s">
        <v>18567</v>
      </c>
      <c r="AU18" s="23">
        <f>IF(B7L811C21=0,0,B7L811C20/B7L811C21)</f>
        <v>0.32803961813554527</v>
      </c>
      <c r="AV18" s="16" t="s">
        <v>18568</v>
      </c>
      <c r="AW18" s="17">
        <f>B7L311C29+B7L411C29+B7L511C35+B7L611C35+B7L711C23</f>
        <v>5246.4797024188456</v>
      </c>
      <c r="AX18" s="16" t="s">
        <v>18569</v>
      </c>
      <c r="AY18" s="17">
        <f>B7L311C30+B7L411C30+B7L511C36+B7L611C36+B7L711C24</f>
        <v>13640.847226288999</v>
      </c>
      <c r="AZ18" s="16" t="s">
        <v>18570</v>
      </c>
      <c r="BA18" s="17">
        <f>B7L211C17</f>
        <v>649824.66666666674</v>
      </c>
      <c r="BB18" s="16" t="s">
        <v>18571</v>
      </c>
      <c r="BC18" s="17">
        <f>B7L811C24+B7L811C25</f>
        <v>663465.51389295573</v>
      </c>
      <c r="BD18" s="16" t="s">
        <v>18572</v>
      </c>
      <c r="BE18" s="23">
        <f>IF(B7L811C26=0,0,B7L811C25/B7L811C26)</f>
        <v>0.97944000563608824</v>
      </c>
      <c r="BF18" s="16" t="s">
        <v>18573</v>
      </c>
      <c r="BG18" s="17">
        <f>B7L311C35+B7L311C37+B7L411C37+B7L511C43+B7L511C45+B7L611C43+B7L611C45+B7L711C29</f>
        <v>2832.8698121810744</v>
      </c>
      <c r="BH18" s="16" t="s">
        <v>18574</v>
      </c>
      <c r="BI18" s="17">
        <f>B7L211C31</f>
        <v>1487.2528064383196</v>
      </c>
      <c r="BJ18" s="16" t="s">
        <v>18575</v>
      </c>
      <c r="BK18" s="17">
        <f>B7L811C28+B7L811C29</f>
        <v>4320.1226186193944</v>
      </c>
      <c r="BL18" s="16" t="s">
        <v>18576</v>
      </c>
      <c r="BM18" s="23">
        <f>IF(B7L811C30=0,0,B7L811C29/B7L811C30)</f>
        <v>0.34426171146818263</v>
      </c>
      <c r="BN18" s="16" t="s">
        <v>18577</v>
      </c>
      <c r="BO18" s="17">
        <f>B7L311C39+B7L411C39+B7L511C47+B7L611C47+B7L711C31</f>
        <v>4877.84386927591</v>
      </c>
      <c r="BP18" s="16" t="s">
        <v>18578</v>
      </c>
      <c r="BQ18" s="17">
        <f>B7L311C40+B7L411C40+B7L511C48+B7L611C48+B7L711C32</f>
        <v>12682.394060117367</v>
      </c>
      <c r="BR18" s="16" t="s">
        <v>18579</v>
      </c>
      <c r="BS18" s="17">
        <f>B7L211C25</f>
        <v>640274.25</v>
      </c>
      <c r="BT18" s="16" t="s">
        <v>18580</v>
      </c>
      <c r="BU18" s="17">
        <f>B7L811C33+B7L811C34</f>
        <v>652956.64406011743</v>
      </c>
      <c r="BV18" s="16" t="s">
        <v>18581</v>
      </c>
      <c r="BW18" s="23">
        <f>IF(B7L811C35=0,0,B7L811C34/B7L811C35)</f>
        <v>0.98057697371565489</v>
      </c>
      <c r="BX18" s="16" t="s">
        <v>18582</v>
      </c>
      <c r="BY18" s="17">
        <f>B7L311C45+B7L311C47+B7L411C47+B7L511C55+B7L511C57+B7L611C55+B7L611C57+B7L711C37</f>
        <v>2716.6724919309381</v>
      </c>
      <c r="BZ18" s="16" t="s">
        <v>18583</v>
      </c>
      <c r="CA18" s="17">
        <f>B7L211C39</f>
        <v>1480.3841827270942</v>
      </c>
      <c r="CB18" s="16" t="s">
        <v>18584</v>
      </c>
      <c r="CC18" s="17">
        <f>B7L811C37+B7L811C38</f>
        <v>4197.0566746580325</v>
      </c>
      <c r="CD18" s="16" t="s">
        <v>18585</v>
      </c>
      <c r="CE18" s="23">
        <f>IF(B7L811C39=0,0,B7L811C38/B7L811C39)</f>
        <v>0.35271960744912095</v>
      </c>
      <c r="CF18" s="16" t="s">
        <v>18586</v>
      </c>
      <c r="CG18" s="17">
        <f>B7L311C49+B7L411C49+B7L511C59+B7L611C59+B7L711C39</f>
        <v>4724.2795028841592</v>
      </c>
      <c r="CH18" s="16" t="s">
        <v>18587</v>
      </c>
      <c r="CI18" s="17">
        <f>B7L311C50+B7L411C50+B7L511C60+B7L611C60+B7L711C40</f>
        <v>12283.126707498814</v>
      </c>
      <c r="CJ18" s="16" t="s">
        <v>18588</v>
      </c>
      <c r="CK18" s="17">
        <f>B7L211C33</f>
        <v>645156.80000000005</v>
      </c>
      <c r="CL18" s="16" t="s">
        <v>18589</v>
      </c>
      <c r="CM18" s="17">
        <f>B7L811C42+B7L811C43</f>
        <v>657439.92670749885</v>
      </c>
      <c r="CN18" s="16" t="s">
        <v>18590</v>
      </c>
      <c r="CO18" s="23">
        <f>IF(B7L811C44=0,0,B7L811C43/B7L811C44)</f>
        <v>0.9813167314479766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426.94169143330691</v>
      </c>
      <c r="F19" s="16" t="s">
        <v>18592</v>
      </c>
      <c r="G19" s="23">
        <f>B7L212C7</f>
        <v>170.31016719505354</v>
      </c>
      <c r="H19" s="16" t="s">
        <v>18593</v>
      </c>
      <c r="I19" s="23">
        <f>B7L812C1+B7L812C2</f>
        <v>597.25185862836042</v>
      </c>
      <c r="J19" s="16" t="s">
        <v>18594</v>
      </c>
      <c r="K19" s="23">
        <f>IF(B7L812C3=0,0,B7L812C2/B7L812C3)</f>
        <v>0.28515636198468314</v>
      </c>
      <c r="L19" s="16" t="s">
        <v>18595</v>
      </c>
      <c r="M19" s="23">
        <f>B7L312C9+B7L412C9+B7L512C11+B7L612C11+B7L712C7</f>
        <v>858.41559941318769</v>
      </c>
      <c r="N19" s="16" t="s">
        <v>18596</v>
      </c>
      <c r="O19" s="17">
        <f>B7L312C10+B7L412C10+B7L512C12+B7L612C12+B7L712C8</f>
        <v>2231.8805584742881</v>
      </c>
      <c r="P19" s="16" t="s">
        <v>18597</v>
      </c>
      <c r="Q19" s="17">
        <f>B7L212C1</f>
        <v>72032</v>
      </c>
      <c r="R19" s="16" t="s">
        <v>18598</v>
      </c>
      <c r="S19" s="17">
        <f>B7L812C6+B7L812C7</f>
        <v>74263.880558474295</v>
      </c>
      <c r="T19" s="16" t="s">
        <v>18599</v>
      </c>
      <c r="U19" s="23">
        <f>IF(B7L812C8=0,0,B7L812C7/B7L812C8)</f>
        <v>0.96994662086480998</v>
      </c>
      <c r="V19" s="16" t="s">
        <v>18600</v>
      </c>
      <c r="W19" s="23">
        <f>B7L312C15+B7L312C17+B7L412C17+B7L512C19+B7L512C21+B7L612C19+B7L612C21+B7L712C13</f>
        <v>448.23534725864602</v>
      </c>
      <c r="X19" s="16" t="s">
        <v>18601</v>
      </c>
      <c r="Y19" s="23">
        <f>B7L212C15</f>
        <v>171.68230578573912</v>
      </c>
      <c r="Z19" s="16" t="s">
        <v>18602</v>
      </c>
      <c r="AA19" s="23">
        <f>B7L812C10+B7L812C11</f>
        <v>619.91765304438513</v>
      </c>
      <c r="AB19" s="16" t="s">
        <v>18603</v>
      </c>
      <c r="AC19" s="23">
        <f>IF(B7L812C12=0,0,B7L812C11/B7L812C12)</f>
        <v>0.2769437278364566</v>
      </c>
      <c r="AD19" s="16" t="s">
        <v>18604</v>
      </c>
      <c r="AE19" s="23">
        <f>B7L312C19+B7L412C19+B7L512C23+B7L612C23+B7L712C15</f>
        <v>902.30338217755298</v>
      </c>
      <c r="AF19" s="16" t="s">
        <v>18605</v>
      </c>
      <c r="AG19" s="17">
        <f>B7L312C20+B7L412C20+B7L512C24+B7L612C24+B7L712C16</f>
        <v>2345.9887936616378</v>
      </c>
      <c r="AH19" s="16" t="s">
        <v>18606</v>
      </c>
      <c r="AI19" s="17">
        <f>B7L212C9</f>
        <v>76747.5</v>
      </c>
      <c r="AJ19" s="16" t="s">
        <v>18607</v>
      </c>
      <c r="AK19" s="17">
        <f>B7L812C15+B7L812C16</f>
        <v>79093.488793661643</v>
      </c>
      <c r="AL19" s="16" t="s">
        <v>18608</v>
      </c>
      <c r="AM19" s="23">
        <f>IF(B7L812C17=0,0,B7L812C16/B7L812C17)</f>
        <v>0.97033904017330885</v>
      </c>
      <c r="AN19" s="16" t="s">
        <v>18609</v>
      </c>
      <c r="AO19" s="23">
        <f>B7L312C25+B7L312C27+B7L412C27+B7L512C31+B7L512C33+B7L612C31+B7L612C33+B7L712C21</f>
        <v>493.09086559343029</v>
      </c>
      <c r="AP19" s="16" t="s">
        <v>18610</v>
      </c>
      <c r="AQ19" s="23">
        <f>B7L212C23</f>
        <v>190.20229651544969</v>
      </c>
      <c r="AR19" s="16" t="s">
        <v>18611</v>
      </c>
      <c r="AS19" s="23">
        <f>B7L812C19+B7L812C20</f>
        <v>683.29316210887998</v>
      </c>
      <c r="AT19" s="16" t="s">
        <v>18612</v>
      </c>
      <c r="AU19" s="23">
        <f>IF(B7L812C21=0,0,B7L812C20/B7L812C21)</f>
        <v>0.2783611882320311</v>
      </c>
      <c r="AV19" s="16" t="s">
        <v>18613</v>
      </c>
      <c r="AW19" s="23">
        <f>B7L312C29+B7L412C29+B7L512C35+B7L612C35+B7L712C23</f>
        <v>994.39592234719953</v>
      </c>
      <c r="AX19" s="16" t="s">
        <v>18614</v>
      </c>
      <c r="AY19" s="17">
        <f>B7L312C30+B7L412C30+B7L512C36+B7L612C36+B7L712C24</f>
        <v>2585.429398102719</v>
      </c>
      <c r="AZ19" s="16" t="s">
        <v>18615</v>
      </c>
      <c r="BA19" s="17">
        <f>B7L212C17</f>
        <v>81938.333333333328</v>
      </c>
      <c r="BB19" s="16" t="s">
        <v>18616</v>
      </c>
      <c r="BC19" s="17">
        <f>B7L812C24+B7L812C25</f>
        <v>84523.762731436043</v>
      </c>
      <c r="BD19" s="16" t="s">
        <v>18617</v>
      </c>
      <c r="BE19" s="23">
        <f>IF(B7L812C26=0,0,B7L812C25/B7L812C26)</f>
        <v>0.96941180427192286</v>
      </c>
      <c r="BF19" s="16" t="s">
        <v>18618</v>
      </c>
      <c r="BG19" s="23">
        <f>B7L312C35+B7L312C37+B7L412C37+B7L512C43+B7L512C45+B7L612C43+B7L612C45+B7L712C29</f>
        <v>470.26141749483185</v>
      </c>
      <c r="BH19" s="16" t="s">
        <v>18619</v>
      </c>
      <c r="BI19" s="23">
        <f>B7L212C31</f>
        <v>192.54577746596621</v>
      </c>
      <c r="BJ19" s="16" t="s">
        <v>18620</v>
      </c>
      <c r="BK19" s="23">
        <f>B7L812C28+B7L812C29</f>
        <v>662.80719496079803</v>
      </c>
      <c r="BL19" s="16" t="s">
        <v>18621</v>
      </c>
      <c r="BM19" s="23">
        <f>IF(B7L812C30=0,0,B7L812C29/B7L812C30)</f>
        <v>0.29050043350442867</v>
      </c>
      <c r="BN19" s="16" t="s">
        <v>18622</v>
      </c>
      <c r="BO19" s="23">
        <f>B7L312C39+B7L412C39+B7L512C47+B7L612C47+B7L712C31</f>
        <v>948.73840154407526</v>
      </c>
      <c r="BP19" s="16" t="s">
        <v>18623</v>
      </c>
      <c r="BQ19" s="17">
        <f>B7L312C40+B7L412C40+B7L512C48+B7L612C48+B7L712C32</f>
        <v>2466.7198440145958</v>
      </c>
      <c r="BR19" s="16" t="s">
        <v>18624</v>
      </c>
      <c r="BS19" s="17">
        <f>B7L212C25</f>
        <v>82892.5</v>
      </c>
      <c r="BT19" s="16" t="s">
        <v>18625</v>
      </c>
      <c r="BU19" s="17">
        <f>B7L812C33+B7L812C34</f>
        <v>85359.219844014602</v>
      </c>
      <c r="BV19" s="16" t="s">
        <v>18626</v>
      </c>
      <c r="BW19" s="23">
        <f>IF(B7L812C35=0,0,B7L812C34/B7L812C35)</f>
        <v>0.9711018932867207</v>
      </c>
      <c r="BX19" s="16" t="s">
        <v>18627</v>
      </c>
      <c r="BY19" s="23">
        <f>B7L312C45+B7L312C47+B7L412C47+B7L512C55+B7L512C57+B7L612C55+B7L612C57+B7L712C37</f>
        <v>446.75317111006103</v>
      </c>
      <c r="BZ19" s="16" t="s">
        <v>18628</v>
      </c>
      <c r="CA19" s="23">
        <f>B7L212C39</f>
        <v>185.4339764874029</v>
      </c>
      <c r="CB19" s="16" t="s">
        <v>18629</v>
      </c>
      <c r="CC19" s="23">
        <f>B7L812C37+B7L812C38</f>
        <v>632.18714759746399</v>
      </c>
      <c r="CD19" s="16" t="s">
        <v>18630</v>
      </c>
      <c r="CE19" s="23">
        <f>IF(B7L812C39=0,0,B7L812C38/B7L812C39)</f>
        <v>0.29332133244422631</v>
      </c>
      <c r="CF19" s="16" t="s">
        <v>18631</v>
      </c>
      <c r="CG19" s="23">
        <f>B7L312C49+B7L412C49+B7L512C59+B7L612C59+B7L712C39</f>
        <v>903.55877645133592</v>
      </c>
      <c r="CH19" s="16" t="s">
        <v>18632</v>
      </c>
      <c r="CI19" s="17">
        <f>B7L312C50+B7L412C50+B7L512C60+B7L612C60+B7L712C40</f>
        <v>2349.2528187734733</v>
      </c>
      <c r="CJ19" s="16" t="s">
        <v>18633</v>
      </c>
      <c r="CK19" s="17">
        <f>B7L212C33</f>
        <v>80812.799999999988</v>
      </c>
      <c r="CL19" s="16" t="s">
        <v>18634</v>
      </c>
      <c r="CM19" s="17">
        <f>B7L812C42+B7L812C43</f>
        <v>83162.05281877346</v>
      </c>
      <c r="CN19" s="16" t="s">
        <v>18635</v>
      </c>
      <c r="CO19" s="23">
        <f>IF(B7L812C44=0,0,B7L812C43/B7L812C44)</f>
        <v>0.97175090393820651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2.9101191300242868</v>
      </c>
      <c r="F20" s="16" t="s">
        <v>18637</v>
      </c>
      <c r="G20" s="23">
        <f>B7L213C7</f>
        <v>1.3382323777265703</v>
      </c>
      <c r="H20" s="16" t="s">
        <v>18638</v>
      </c>
      <c r="I20" s="23">
        <f>B7L813C1+B7L813C2</f>
        <v>4.2483515077508569</v>
      </c>
      <c r="J20" s="16" t="s">
        <v>18639</v>
      </c>
      <c r="K20" s="23">
        <f>IF(B7L813C3=0,0,B7L813C2/B7L813C3)</f>
        <v>0.31500038904150174</v>
      </c>
      <c r="L20" s="16" t="s">
        <v>18640</v>
      </c>
      <c r="M20" s="23">
        <f>B7L313C9+B7L413C9+B7L513C11+B7L613C11+B7L713C7</f>
        <v>7.0522145651335766</v>
      </c>
      <c r="N20" s="16" t="s">
        <v>18641</v>
      </c>
      <c r="O20" s="23">
        <f>B7L313C10+B7L413C10+B7L513C12+B7L613C12+B7L713C8</f>
        <v>18.335757869347297</v>
      </c>
      <c r="P20" s="16" t="s">
        <v>18642</v>
      </c>
      <c r="Q20" s="17">
        <f>B7L213C1</f>
        <v>566</v>
      </c>
      <c r="R20" s="16" t="s">
        <v>18643</v>
      </c>
      <c r="S20" s="23">
        <f>B7L813C6+B7L813C7</f>
        <v>584.33575786934728</v>
      </c>
      <c r="T20" s="16" t="s">
        <v>18644</v>
      </c>
      <c r="U20" s="23">
        <f>IF(B7L813C8=0,0,B7L813C7/B7L813C8)</f>
        <v>0.96862119488253706</v>
      </c>
      <c r="V20" s="16" t="s">
        <v>18645</v>
      </c>
      <c r="W20" s="23">
        <f>B7L313C15+B7L313C17+B7L413C17+B7L513C19+B7L513C21+B7L613C19+B7L613C21+B7L713C13</f>
        <v>2.6248952671388124</v>
      </c>
      <c r="X20" s="16" t="s">
        <v>18646</v>
      </c>
      <c r="Y20" s="23">
        <f>B7L213C15</f>
        <v>1.180004772819667</v>
      </c>
      <c r="Z20" s="16" t="s">
        <v>18647</v>
      </c>
      <c r="AA20" s="23">
        <f>B7L813C10+B7L813C11</f>
        <v>3.8049000399584791</v>
      </c>
      <c r="AB20" s="16" t="s">
        <v>18648</v>
      </c>
      <c r="AC20" s="23">
        <f>IF(B7L813C12=0,0,B7L813C11/B7L813C12)</f>
        <v>0.31012766706810613</v>
      </c>
      <c r="AD20" s="16" t="s">
        <v>18649</v>
      </c>
      <c r="AE20" s="23">
        <f>B7L313C19+B7L413C19+B7L513C23+B7L613C23+B7L713C15</f>
        <v>5.8938449842634668</v>
      </c>
      <c r="AF20" s="16" t="s">
        <v>18650</v>
      </c>
      <c r="AG20" s="23">
        <f>B7L313C20+B7L413C20+B7L513C24+B7L613C24+B7L713C16</f>
        <v>15.323996959085015</v>
      </c>
      <c r="AH20" s="16" t="s">
        <v>18651</v>
      </c>
      <c r="AI20" s="23">
        <f>B7L213C9</f>
        <v>527.5</v>
      </c>
      <c r="AJ20" s="16" t="s">
        <v>18652</v>
      </c>
      <c r="AK20" s="23">
        <f>B7L813C15+B7L813C16</f>
        <v>542.82399695908498</v>
      </c>
      <c r="AL20" s="16" t="s">
        <v>18653</v>
      </c>
      <c r="AM20" s="23">
        <f>IF(B7L813C17=0,0,B7L813C16/B7L813C17)</f>
        <v>0.97176986086663364</v>
      </c>
      <c r="AN20" s="16" t="s">
        <v>18654</v>
      </c>
      <c r="AO20" s="23">
        <f>B7L313C25+B7L313C27+B7L413C27+B7L513C31+B7L513C33+B7L613C31+B7L613C33+B7L713C21</f>
        <v>2.6462013599600458</v>
      </c>
      <c r="AP20" s="16" t="s">
        <v>18655</v>
      </c>
      <c r="AQ20" s="23">
        <f>B7L213C23</f>
        <v>1.2503993294508746</v>
      </c>
      <c r="AR20" s="16" t="s">
        <v>18656</v>
      </c>
      <c r="AS20" s="23">
        <f>B7L813C19+B7L813C20</f>
        <v>3.8966006894109206</v>
      </c>
      <c r="AT20" s="16" t="s">
        <v>18657</v>
      </c>
      <c r="AU20" s="23">
        <f>IF(B7L813C21=0,0,B7L813C20/B7L813C21)</f>
        <v>0.32089491049181823</v>
      </c>
      <c r="AV20" s="16" t="s">
        <v>18658</v>
      </c>
      <c r="AW20" s="23">
        <f>B7L313C29+B7L413C29+B7L513C35+B7L613C35+B7L713C23</f>
        <v>6.0194675664469184</v>
      </c>
      <c r="AX20" s="16" t="s">
        <v>18659</v>
      </c>
      <c r="AY20" s="23">
        <f>B7L313C30+B7L413C30+B7L513C36+B7L613C36+B7L713C24</f>
        <v>15.65061567276199</v>
      </c>
      <c r="AZ20" s="16" t="s">
        <v>18660</v>
      </c>
      <c r="BA20" s="23">
        <f>B7L213C17</f>
        <v>538.66666666666663</v>
      </c>
      <c r="BB20" s="16" t="s">
        <v>18661</v>
      </c>
      <c r="BC20" s="23">
        <f>B7L813C24+B7L813C25</f>
        <v>554.31728233942863</v>
      </c>
      <c r="BD20" s="16" t="s">
        <v>18662</v>
      </c>
      <c r="BE20" s="23">
        <f>IF(B7L813C26=0,0,B7L813C25/B7L813C26)</f>
        <v>0.97176596117171288</v>
      </c>
      <c r="BF20" s="16" t="s">
        <v>18663</v>
      </c>
      <c r="BG20" s="23">
        <f>B7L313C35+B7L313C37+B7L413C37+B7L513C43+B7L513C45+B7L613C43+B7L613C45+B7L713C29</f>
        <v>2.6181994567491369</v>
      </c>
      <c r="BH20" s="16" t="s">
        <v>18664</v>
      </c>
      <c r="BI20" s="23">
        <f>B7L213C31</f>
        <v>1.2543320545480199</v>
      </c>
      <c r="BJ20" s="16" t="s">
        <v>18665</v>
      </c>
      <c r="BK20" s="23">
        <f>B7L813C28+B7L813C29</f>
        <v>3.872531511297157</v>
      </c>
      <c r="BL20" s="16" t="s">
        <v>18666</v>
      </c>
      <c r="BM20" s="23">
        <f>IF(B7L813C30=0,0,B7L813C29/B7L813C30)</f>
        <v>0.32390493166777728</v>
      </c>
      <c r="BN20" s="16" t="s">
        <v>18667</v>
      </c>
      <c r="BO20" s="23">
        <f>B7L313C39+B7L413C39+B7L513C47+B7L613C47+B7L713C31</f>
        <v>5.8537904321202507</v>
      </c>
      <c r="BP20" s="16" t="s">
        <v>18668</v>
      </c>
      <c r="BQ20" s="23">
        <f>B7L313C40+B7L413C40+B7L513C48+B7L613C48+B7L713C32</f>
        <v>15.219855123512652</v>
      </c>
      <c r="BR20" s="16" t="s">
        <v>18669</v>
      </c>
      <c r="BS20" s="17">
        <f>B7L213C25</f>
        <v>540</v>
      </c>
      <c r="BT20" s="16" t="s">
        <v>18670</v>
      </c>
      <c r="BU20" s="23">
        <f>B7L813C33+B7L813C34</f>
        <v>555.21985512351262</v>
      </c>
      <c r="BV20" s="16" t="s">
        <v>18671</v>
      </c>
      <c r="BW20" s="23">
        <f>IF(B7L813C35=0,0,B7L813C34/B7L813C35)</f>
        <v>0.97258769659790567</v>
      </c>
      <c r="BX20" s="16" t="s">
        <v>18672</v>
      </c>
      <c r="BY20" s="23">
        <f>B7L313C45+B7L313C47+B7L413C47+B7L513C55+B7L513C57+B7L613C55+B7L613C57+B7L713C37</f>
        <v>2.7480831132048884</v>
      </c>
      <c r="BZ20" s="16" t="s">
        <v>18673</v>
      </c>
      <c r="CA20" s="23">
        <f>B7L213C39</f>
        <v>1.235418806684309</v>
      </c>
      <c r="CB20" s="16" t="s">
        <v>18674</v>
      </c>
      <c r="CC20" s="23">
        <f>B7L813C37+B7L813C38</f>
        <v>3.9835019198891972</v>
      </c>
      <c r="CD20" s="16" t="s">
        <v>18675</v>
      </c>
      <c r="CE20" s="23">
        <f>IF(B7L813C39=0,0,B7L813C38/B7L813C39)</f>
        <v>0.31013385496715734</v>
      </c>
      <c r="CF20" s="16" t="s">
        <v>18676</v>
      </c>
      <c r="CG20" s="23">
        <f>B7L313C49+B7L413C49+B7L513C59+B7L613C59+B7L713C39</f>
        <v>6.2555431426268839</v>
      </c>
      <c r="CH20" s="16" t="s">
        <v>18677</v>
      </c>
      <c r="CI20" s="23">
        <f>B7L313C50+B7L413C50+B7L513C60+B7L613C60+B7L713C40</f>
        <v>16.2644121708299</v>
      </c>
      <c r="CJ20" s="16" t="s">
        <v>18678</v>
      </c>
      <c r="CK20" s="23">
        <f>B7L213C33</f>
        <v>538.4</v>
      </c>
      <c r="CL20" s="16" t="s">
        <v>18679</v>
      </c>
      <c r="CM20" s="23">
        <f>B7L813C42+B7L813C43</f>
        <v>554.66441217082991</v>
      </c>
      <c r="CN20" s="16" t="s">
        <v>18680</v>
      </c>
      <c r="CO20" s="23">
        <f>IF(B7L813C44=0,0,B7L813C43/B7L813C44)</f>
        <v>0.97067702233288278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937.96236517522334</v>
      </c>
      <c r="F21" s="16" t="s">
        <v>18682</v>
      </c>
      <c r="G21" s="23">
        <f>B7L214C7</f>
        <v>384.20509702440313</v>
      </c>
      <c r="H21" s="16" t="s">
        <v>18683</v>
      </c>
      <c r="I21" s="17">
        <f>B7L814C1+B7L814C2</f>
        <v>1322.1674621996265</v>
      </c>
      <c r="J21" s="16" t="s">
        <v>18684</v>
      </c>
      <c r="K21" s="23">
        <f>IF(B7L814C3=0,0,B7L814C2/B7L814C3)</f>
        <v>0.29058731817921124</v>
      </c>
      <c r="L21" s="16" t="s">
        <v>18685</v>
      </c>
      <c r="M21" s="17">
        <f>B7L314C9+B7L414C9+B7L514C11+B7L614C11+B7L714C7</f>
        <v>1958.999135453729</v>
      </c>
      <c r="N21" s="16" t="s">
        <v>18686</v>
      </c>
      <c r="O21" s="17">
        <f>B7L314C10+B7L414C10+B7L514C12+B7L614C12+B7L714C8</f>
        <v>5093.397752179696</v>
      </c>
      <c r="P21" s="16" t="s">
        <v>18687</v>
      </c>
      <c r="Q21" s="17">
        <f>B7L214C1</f>
        <v>162498</v>
      </c>
      <c r="R21" s="16" t="s">
        <v>18688</v>
      </c>
      <c r="S21" s="17">
        <f>B7L814C6+B7L814C7</f>
        <v>167591.39775217971</v>
      </c>
      <c r="T21" s="16" t="s">
        <v>18689</v>
      </c>
      <c r="U21" s="23">
        <f>IF(B7L814C8=0,0,B7L814C7/B7L814C8)</f>
        <v>0.96960823872528712</v>
      </c>
      <c r="V21" s="16" t="s">
        <v>18690</v>
      </c>
      <c r="W21" s="23">
        <f>B7L314C15+B7L314C17+B7L414C17+B7L514C19+B7L514C21+B7L614C19+B7L614C21+B7L714C13</f>
        <v>870.3394527333412</v>
      </c>
      <c r="X21" s="16" t="s">
        <v>18691</v>
      </c>
      <c r="Y21" s="23">
        <f>B7L214C15</f>
        <v>347.31399247463111</v>
      </c>
      <c r="Z21" s="16" t="s">
        <v>18692</v>
      </c>
      <c r="AA21" s="17">
        <f>B7L814C10+B7L814C11</f>
        <v>1217.6534452079723</v>
      </c>
      <c r="AB21" s="16" t="s">
        <v>18693</v>
      </c>
      <c r="AC21" s="23">
        <f>IF(B7L814C12=0,0,B7L814C11/B7L814C12)</f>
        <v>0.28523221762437562</v>
      </c>
      <c r="AD21" s="16" t="s">
        <v>18694</v>
      </c>
      <c r="AE21" s="17">
        <f>B7L314C19+B7L414C19+B7L514C23+B7L614C23+B7L714C15</f>
        <v>1819.200111528377</v>
      </c>
      <c r="AF21" s="16" t="s">
        <v>18695</v>
      </c>
      <c r="AG21" s="17">
        <f>B7L314C20+B7L414C20+B7L514C24+B7L614C24+B7L714C16</f>
        <v>4729.9202899737793</v>
      </c>
      <c r="AH21" s="16" t="s">
        <v>18696</v>
      </c>
      <c r="AI21" s="17">
        <f>B7L214C9</f>
        <v>155260.5</v>
      </c>
      <c r="AJ21" s="16" t="s">
        <v>18697</v>
      </c>
      <c r="AK21" s="17">
        <f>B7L814C15+B7L814C16</f>
        <v>159990.42028997379</v>
      </c>
      <c r="AL21" s="16" t="s">
        <v>18698</v>
      </c>
      <c r="AM21" s="23">
        <f>IF(B7L814C17=0,0,B7L814C16/B7L814C17)</f>
        <v>0.97043622811040142</v>
      </c>
      <c r="AN21" s="16" t="s">
        <v>18699</v>
      </c>
      <c r="AO21" s="23">
        <f>B7L314C25+B7L314C27+B7L414C27+B7L514C31+B7L514C33+B7L614C31+B7L614C33+B7L714C21</f>
        <v>893.32006877745675</v>
      </c>
      <c r="AP21" s="16" t="s">
        <v>18700</v>
      </c>
      <c r="AQ21" s="23">
        <f>B7L214C23</f>
        <v>364.26314475634825</v>
      </c>
      <c r="AR21" s="16" t="s">
        <v>18701</v>
      </c>
      <c r="AS21" s="17">
        <f>B7L814C19+B7L814C20</f>
        <v>1257.5832135338051</v>
      </c>
      <c r="AT21" s="16" t="s">
        <v>18702</v>
      </c>
      <c r="AU21" s="23">
        <f>IF(B7L814C21=0,0,B7L814C20/B7L814C21)</f>
        <v>0.2896533134636633</v>
      </c>
      <c r="AV21" s="16" t="s">
        <v>18703</v>
      </c>
      <c r="AW21" s="17">
        <f>B7L314C29+B7L414C29+B7L514C35+B7L614C35+B7L714C23</f>
        <v>1872.3634401760125</v>
      </c>
      <c r="AX21" s="16" t="s">
        <v>18704</v>
      </c>
      <c r="AY21" s="17">
        <f>B7L314C30+B7L414C30+B7L514C36+B7L614C36+B7L714C24</f>
        <v>4868.1449444576328</v>
      </c>
      <c r="AZ21" s="16" t="s">
        <v>18705</v>
      </c>
      <c r="BA21" s="17">
        <f>B7L214C17</f>
        <v>156923</v>
      </c>
      <c r="BB21" s="16" t="s">
        <v>18706</v>
      </c>
      <c r="BC21" s="17">
        <f>B7L814C24+B7L814C25</f>
        <v>161791.14494445763</v>
      </c>
      <c r="BD21" s="16" t="s">
        <v>18707</v>
      </c>
      <c r="BE21" s="23">
        <f>IF(B7L814C26=0,0,B7L814C25/B7L814C26)</f>
        <v>0.96991093087246005</v>
      </c>
      <c r="BF21" s="16" t="s">
        <v>18708</v>
      </c>
      <c r="BG21" s="23">
        <f>B7L314C35+B7L314C37+B7L414C37+B7L514C43+B7L514C45+B7L614C43+B7L614C45+B7L714C29</f>
        <v>912.05382541392032</v>
      </c>
      <c r="BH21" s="16" t="s">
        <v>18709</v>
      </c>
      <c r="BI21" s="23">
        <f>B7L214C31</f>
        <v>364.62155265285014</v>
      </c>
      <c r="BJ21" s="16" t="s">
        <v>18710</v>
      </c>
      <c r="BK21" s="17">
        <f>B7L814C28+B7L814C29</f>
        <v>1276.6753780667705</v>
      </c>
      <c r="BL21" s="16" t="s">
        <v>18711</v>
      </c>
      <c r="BM21" s="23">
        <f>IF(B7L814C30=0,0,B7L814C29/B7L814C30)</f>
        <v>0.28560240051389191</v>
      </c>
      <c r="BN21" s="16" t="s">
        <v>18712</v>
      </c>
      <c r="BO21" s="17">
        <f>B7L314C39+B7L414C39+B7L514C47+B7L614C47+B7L714C31</f>
        <v>1919.3243234940617</v>
      </c>
      <c r="BP21" s="16" t="s">
        <v>18713</v>
      </c>
      <c r="BQ21" s="17">
        <f>B7L314C40+B7L414C40+B7L514C48+B7L614C48+B7L714C32</f>
        <v>4990.2432410845604</v>
      </c>
      <c r="BR21" s="16" t="s">
        <v>18714</v>
      </c>
      <c r="BS21" s="17">
        <f>B7L214C25</f>
        <v>156972.5</v>
      </c>
      <c r="BT21" s="16" t="s">
        <v>18715</v>
      </c>
      <c r="BU21" s="17">
        <f>B7L814C33+B7L814C34</f>
        <v>161962.74324108456</v>
      </c>
      <c r="BV21" s="16" t="s">
        <v>18716</v>
      </c>
      <c r="BW21" s="23">
        <f>IF(B7L814C35=0,0,B7L814C34/B7L814C35)</f>
        <v>0.96918894344944195</v>
      </c>
      <c r="BX21" s="16" t="s">
        <v>18717</v>
      </c>
      <c r="BY21" s="23">
        <f>B7L314C45+B7L314C47+B7L414C47+B7L514C55+B7L514C57+B7L614C55+B7L614C57+B7L714C37</f>
        <v>929.70894866296612</v>
      </c>
      <c r="BZ21" s="16" t="s">
        <v>18718</v>
      </c>
      <c r="CA21" s="23">
        <f>B7L214C39</f>
        <v>359.49218723183009</v>
      </c>
      <c r="CB21" s="16" t="s">
        <v>18719</v>
      </c>
      <c r="CC21" s="17">
        <f>B7L814C37+B7L814C38</f>
        <v>1289.2011358947962</v>
      </c>
      <c r="CD21" s="16" t="s">
        <v>18720</v>
      </c>
      <c r="CE21" s="23">
        <f>IF(B7L814C39=0,0,B7L814C38/B7L814C39)</f>
        <v>0.2788487980832543</v>
      </c>
      <c r="CF21" s="16" t="s">
        <v>18721</v>
      </c>
      <c r="CG21" s="17">
        <f>B7L314C49+B7L414C49+B7L514C59+B7L614C59+B7L714C39</f>
        <v>1959.1961617963143</v>
      </c>
      <c r="CH21" s="16" t="s">
        <v>18722</v>
      </c>
      <c r="CI21" s="17">
        <f>B7L314C50+B7L414C50+B7L514C60+B7L614C60+B7L714C40</f>
        <v>5093.910020670417</v>
      </c>
      <c r="CJ21" s="16" t="s">
        <v>18723</v>
      </c>
      <c r="CK21" s="17">
        <f>B7L214C33</f>
        <v>156668</v>
      </c>
      <c r="CL21" s="16" t="s">
        <v>18724</v>
      </c>
      <c r="CM21" s="17">
        <f>B7L814C42+B7L814C43</f>
        <v>161761.91002067042</v>
      </c>
      <c r="CN21" s="16" t="s">
        <v>18725</v>
      </c>
      <c r="CO21" s="23">
        <f>IF(B7L814C44=0,0,B7L814C43/B7L814C44)</f>
        <v>0.96850983015705305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542.07499964349086</v>
      </c>
      <c r="F22" s="16" t="s">
        <v>18727</v>
      </c>
      <c r="G22" s="23">
        <f>B7L215C7</f>
        <v>2.9010797305132532</v>
      </c>
      <c r="H22" s="16" t="s">
        <v>18728</v>
      </c>
      <c r="I22" s="17">
        <f>B7L815C1+B7L815C2</f>
        <v>544.97607937400414</v>
      </c>
      <c r="J22" s="16" t="s">
        <v>18729</v>
      </c>
      <c r="K22" s="17">
        <f>IF(B7L815C3=0,0,B7L815C2/B7L815C3)</f>
        <v>5.3233157202892773E-3</v>
      </c>
      <c r="L22" s="16" t="s">
        <v>18730</v>
      </c>
      <c r="M22" s="17">
        <f>B7L315C9+B7L415C9+B7L515C11+B7L615C11+B7L715C7</f>
        <v>1142.7852731991998</v>
      </c>
      <c r="N22" s="16" t="s">
        <v>18731</v>
      </c>
      <c r="O22" s="17">
        <f>B7L315C10+B7L415C10+B7L515C12+B7L615C12+B7L715C8</f>
        <v>2971.2417103179196</v>
      </c>
      <c r="P22" s="16" t="s">
        <v>18732</v>
      </c>
      <c r="Q22" s="17">
        <f>B7L215C1</f>
        <v>1227</v>
      </c>
      <c r="R22" s="16" t="s">
        <v>18733</v>
      </c>
      <c r="S22" s="17">
        <f>B7L815C6+B7L815C7</f>
        <v>4198.2417103179196</v>
      </c>
      <c r="T22" s="16" t="s">
        <v>18734</v>
      </c>
      <c r="U22" s="17">
        <f>IF(B7L815C8=0,0,B7L815C7/B7L815C8)</f>
        <v>0.29226521116791132</v>
      </c>
      <c r="V22" s="16" t="s">
        <v>18735</v>
      </c>
      <c r="W22" s="17">
        <f>B7L315C15+B7L315C17+B7L415C17+B7L515C19+B7L515C21+B7L615C19+B7L615C21+B7L715C13</f>
        <v>561.74914833203877</v>
      </c>
      <c r="X22" s="16" t="s">
        <v>18736</v>
      </c>
      <c r="Y22" s="23">
        <f>B7L215C15</f>
        <v>2.6463424573377559</v>
      </c>
      <c r="Z22" s="16" t="s">
        <v>18737</v>
      </c>
      <c r="AA22" s="17">
        <f>B7L815C10+B7L815C11</f>
        <v>564.39549078937648</v>
      </c>
      <c r="AB22" s="16" t="s">
        <v>18738</v>
      </c>
      <c r="AC22" s="17">
        <f>IF(B7L815C12=0,0,B7L815C11/B7L815C12)</f>
        <v>4.6888086466398242E-3</v>
      </c>
      <c r="AD22" s="16" t="s">
        <v>18739</v>
      </c>
      <c r="AE22" s="17">
        <f>B7L315C19+B7L415C19+B7L515C23+B7L615C23+B7L715C15</f>
        <v>1189.6819531262133</v>
      </c>
      <c r="AF22" s="16" t="s">
        <v>18740</v>
      </c>
      <c r="AG22" s="17">
        <f>B7L315C20+B7L415C20+B7L515C24+B7L615C24+B7L715C16</f>
        <v>3093.173078128154</v>
      </c>
      <c r="AH22" s="16" t="s">
        <v>18741</v>
      </c>
      <c r="AI22" s="17">
        <f>B7L215C9</f>
        <v>1183</v>
      </c>
      <c r="AJ22" s="16" t="s">
        <v>18742</v>
      </c>
      <c r="AK22" s="17">
        <f>B7L815C15+B7L815C16</f>
        <v>4276.173078128154</v>
      </c>
      <c r="AL22" s="16" t="s">
        <v>18743</v>
      </c>
      <c r="AM22" s="17">
        <f>IF(B7L815C17=0,0,B7L815C16/B7L815C17)</f>
        <v>0.27664923247630679</v>
      </c>
      <c r="AN22" s="16" t="s">
        <v>18744</v>
      </c>
      <c r="AO22" s="17">
        <f>B7L315C25+B7L315C27+B7L415C27+B7L515C31+B7L515C33+B7L615C31+B7L615C33+B7L715C21</f>
        <v>600.0799848485135</v>
      </c>
      <c r="AP22" s="16" t="s">
        <v>18745</v>
      </c>
      <c r="AQ22" s="23">
        <f>B7L215C23</f>
        <v>2.6756688621541609</v>
      </c>
      <c r="AR22" s="16" t="s">
        <v>18746</v>
      </c>
      <c r="AS22" s="17">
        <f>B7L815C19+B7L815C20</f>
        <v>602.75565371066762</v>
      </c>
      <c r="AT22" s="16" t="s">
        <v>18747</v>
      </c>
      <c r="AU22" s="17">
        <f>IF(B7L815C21=0,0,B7L815C20/B7L815C21)</f>
        <v>4.4390605806553327E-3</v>
      </c>
      <c r="AV22" s="16" t="s">
        <v>18748</v>
      </c>
      <c r="AW22" s="17">
        <f>B7L315C29+B7L415C29+B7L515C35+B7L615C35+B7L715C23</f>
        <v>1281.1034627301576</v>
      </c>
      <c r="AX22" s="16" t="s">
        <v>18749</v>
      </c>
      <c r="AY22" s="17">
        <f>B7L315C30+B7L415C30+B7L515C36+B7L615C36+B7L715C24</f>
        <v>3330.8690030984103</v>
      </c>
      <c r="AZ22" s="16" t="s">
        <v>18750</v>
      </c>
      <c r="BA22" s="17">
        <f>B7L215C17</f>
        <v>1152.6666666666665</v>
      </c>
      <c r="BB22" s="16" t="s">
        <v>18751</v>
      </c>
      <c r="BC22" s="17">
        <f>B7L815C24+B7L815C25</f>
        <v>4483.5356697650768</v>
      </c>
      <c r="BD22" s="16" t="s">
        <v>18752</v>
      </c>
      <c r="BE22" s="17">
        <f>IF(B7L815C26=0,0,B7L815C25/B7L815C26)</f>
        <v>0.25708876912471684</v>
      </c>
      <c r="BF22" s="16" t="s">
        <v>18753</v>
      </c>
      <c r="BG22" s="17">
        <f>B7L315C35+B7L315C37+B7L415C37+B7L515C43+B7L515C45+B7L615C43+B7L615C45+B7L715C29</f>
        <v>1098.184937079229</v>
      </c>
      <c r="BH22" s="16" t="s">
        <v>18754</v>
      </c>
      <c r="BI22" s="23">
        <f>B7L215C31</f>
        <v>2.8611546447954139</v>
      </c>
      <c r="BJ22" s="16" t="s">
        <v>18755</v>
      </c>
      <c r="BK22" s="17">
        <f>B7L815C28+B7L815C29</f>
        <v>1101.0460917240243</v>
      </c>
      <c r="BL22" s="16" t="s">
        <v>18756</v>
      </c>
      <c r="BM22" s="17">
        <f>IF(B7L815C30=0,0,B7L815C29/B7L815C30)</f>
        <v>2.5985784485328869E-3</v>
      </c>
      <c r="BN22" s="16" t="s">
        <v>18757</v>
      </c>
      <c r="BO22" s="17">
        <f>B7L315C39+B7L415C39+B7L515C47+B7L615C47+B7L715C31</f>
        <v>2378.6137060832602</v>
      </c>
      <c r="BP22" s="16" t="s">
        <v>18758</v>
      </c>
      <c r="BQ22" s="17">
        <f>B7L315C40+B7L415C40+B7L515C48+B7L615C48+B7L715C32</f>
        <v>6184.395635816476</v>
      </c>
      <c r="BR22" s="16" t="s">
        <v>18759</v>
      </c>
      <c r="BS22" s="17">
        <f>B7L215C25</f>
        <v>1231.75</v>
      </c>
      <c r="BT22" s="16" t="s">
        <v>18760</v>
      </c>
      <c r="BU22" s="17">
        <f>B7L815C33+B7L815C34</f>
        <v>7416.145635816476</v>
      </c>
      <c r="BV22" s="16" t="s">
        <v>18761</v>
      </c>
      <c r="BW22" s="17">
        <f>IF(B7L815C35=0,0,B7L815C34/B7L815C35)</f>
        <v>0.16609031975467553</v>
      </c>
      <c r="BX22" s="16" t="s">
        <v>18762</v>
      </c>
      <c r="BY22" s="17">
        <f>B7L315C45+B7L315C47+B7L415C47+B7L515C55+B7L515C57+B7L615C55+B7L615C57+B7L715C37</f>
        <v>1397.3413693384746</v>
      </c>
      <c r="BZ22" s="16" t="s">
        <v>18763</v>
      </c>
      <c r="CA22" s="23">
        <f>B7L215C39</f>
        <v>2.891669353981364</v>
      </c>
      <c r="CB22" s="16" t="s">
        <v>18764</v>
      </c>
      <c r="CC22" s="17">
        <f>B7L815C37+B7L815C38</f>
        <v>1400.2330386924559</v>
      </c>
      <c r="CD22" s="16" t="s">
        <v>18765</v>
      </c>
      <c r="CE22" s="17">
        <f>IF(B7L815C39=0,0,B7L815C38/B7L815C39)</f>
        <v>2.0651343555510003E-3</v>
      </c>
      <c r="CF22" s="16" t="s">
        <v>18766</v>
      </c>
      <c r="CG22" s="17">
        <f>B7L315C49+B7L415C49+B7L515C59+B7L615C59+B7L715C39</f>
        <v>3050.1909549776105</v>
      </c>
      <c r="CH22" s="16" t="s">
        <v>18767</v>
      </c>
      <c r="CI22" s="17">
        <f>B7L315C50+B7L415C50+B7L515C60+B7L615C60+B7L715C40</f>
        <v>7930.4964829417859</v>
      </c>
      <c r="CJ22" s="16" t="s">
        <v>18768</v>
      </c>
      <c r="CK22" s="17">
        <f>B7L215C33</f>
        <v>1260.2</v>
      </c>
      <c r="CL22" s="16" t="s">
        <v>18769</v>
      </c>
      <c r="CM22" s="17">
        <f>B7L815C42+B7L815C43</f>
        <v>9190.6964829417866</v>
      </c>
      <c r="CN22" s="16" t="s">
        <v>18770</v>
      </c>
      <c r="CO22" s="17">
        <f>IF(B7L815C44=0,0,B7L815C43/B7L815C44)</f>
        <v>0.13711692060976768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21340.510662325076</v>
      </c>
      <c r="F23" s="16" t="s">
        <v>18772</v>
      </c>
      <c r="G23" s="17">
        <f>B7L216C7</f>
        <v>8224.1378141046971</v>
      </c>
      <c r="H23" s="16" t="s">
        <v>18773</v>
      </c>
      <c r="I23" s="17">
        <f>B7L816C1+B7L816C2</f>
        <v>29564.648476429771</v>
      </c>
      <c r="J23" s="16" t="s">
        <v>18774</v>
      </c>
      <c r="K23" s="17">
        <f>IF(B7L816C3=0,0,B7L816C2/B7L816C3)</f>
        <v>0.2781747200769642</v>
      </c>
      <c r="L23" s="16" t="s">
        <v>18775</v>
      </c>
      <c r="M23" s="17">
        <f>B7L316C9+B7L416C9+B7L516C11+B7L616C11+B7L716C7</f>
        <v>42943.349686487913</v>
      </c>
      <c r="N23" s="16" t="s">
        <v>18776</v>
      </c>
      <c r="O23" s="17">
        <f>B7L316C10+B7L416C10+B7L516C12+B7L616C12+B7L716C8</f>
        <v>111652.70918486855</v>
      </c>
      <c r="P23" s="16" t="s">
        <v>18777</v>
      </c>
      <c r="Q23" s="17">
        <f>B7L216C1</f>
        <v>3478366</v>
      </c>
      <c r="R23" s="16" t="s">
        <v>18778</v>
      </c>
      <c r="S23" s="17">
        <f>B7L816C6+B7L816C7</f>
        <v>3590018.7091848687</v>
      </c>
      <c r="T23" s="16" t="s">
        <v>18779</v>
      </c>
      <c r="U23" s="17">
        <f>IF(B7L816C8=0,0,B7L816C7/B7L816C8)</f>
        <v>0.96889912888219465</v>
      </c>
      <c r="V23" s="16" t="s">
        <v>18780</v>
      </c>
      <c r="W23" s="17">
        <f>B7L316C15+B7L316C17+B7L416C17+B7L516C19+B7L516C21+B7L616C19+B7L616C21+B7L716C13</f>
        <v>21159.075484759764</v>
      </c>
      <c r="X23" s="16" t="s">
        <v>18781</v>
      </c>
      <c r="Y23" s="17">
        <f>B7L216C15</f>
        <v>7810.2357231216656</v>
      </c>
      <c r="Z23" s="16" t="s">
        <v>18782</v>
      </c>
      <c r="AA23" s="17">
        <f>B7L816C10+B7L816C11</f>
        <v>28969.31120788143</v>
      </c>
      <c r="AB23" s="16" t="s">
        <v>18783</v>
      </c>
      <c r="AC23" s="17">
        <f>IF(B7L816C12=0,0,B7L816C11/B7L816C12)</f>
        <v>0.26960377715148443</v>
      </c>
      <c r="AD23" s="16" t="s">
        <v>18784</v>
      </c>
      <c r="AE23" s="17">
        <f>B7L316C19+B7L416C19+B7L516C23+B7L616C23+B7L716C15</f>
        <v>42559.804567275205</v>
      </c>
      <c r="AF23" s="16" t="s">
        <v>18785</v>
      </c>
      <c r="AG23" s="17">
        <f>B7L316C20+B7L416C20+B7L516C24+B7L616C24+B7L716C16</f>
        <v>110655.49187491555</v>
      </c>
      <c r="AH23" s="16" t="s">
        <v>18786</v>
      </c>
      <c r="AI23" s="17">
        <f>B7L216C9</f>
        <v>3491426</v>
      </c>
      <c r="AJ23" s="16" t="s">
        <v>18787</v>
      </c>
      <c r="AK23" s="17">
        <f>B7L816C15+B7L816C16</f>
        <v>3602081.4918749155</v>
      </c>
      <c r="AL23" s="16" t="s">
        <v>18788</v>
      </c>
      <c r="AM23" s="17">
        <f>IF(B7L816C17=0,0,B7L816C16/B7L816C17)</f>
        <v>0.9692801253595964</v>
      </c>
      <c r="AN23" s="16" t="s">
        <v>18789</v>
      </c>
      <c r="AO23" s="17">
        <f>B7L316C25+B7L316C27+B7L416C27+B7L516C31+B7L516C33+B7L616C31+B7L616C33+B7L716C21</f>
        <v>21795.288936545647</v>
      </c>
      <c r="AP23" s="16" t="s">
        <v>18790</v>
      </c>
      <c r="AQ23" s="17">
        <f>B7L216C23</f>
        <v>8237.3143137801926</v>
      </c>
      <c r="AR23" s="16" t="s">
        <v>18791</v>
      </c>
      <c r="AS23" s="17">
        <f>B7L816C19+B7L816C20</f>
        <v>30032.603250325839</v>
      </c>
      <c r="AT23" s="16" t="s">
        <v>18792</v>
      </c>
      <c r="AU23" s="17">
        <f>IF(B7L816C21=0,0,B7L816C20/B7L816C21)</f>
        <v>0.27427906415974185</v>
      </c>
      <c r="AV23" s="16" t="s">
        <v>18793</v>
      </c>
      <c r="AW23" s="17">
        <f>B7L316C29+B7L416C29+B7L516C35+B7L616C35+B7L716C23</f>
        <v>43878.171516759729</v>
      </c>
      <c r="AX23" s="16" t="s">
        <v>18794</v>
      </c>
      <c r="AY23" s="17">
        <f>B7L316C30+B7L416C30+B7L516C36+B7L616C36+B7L716C24</f>
        <v>114083.24594357528</v>
      </c>
      <c r="AZ23" s="16" t="s">
        <v>18795</v>
      </c>
      <c r="BA23" s="17">
        <f>B7L216C17</f>
        <v>3548599.6666666665</v>
      </c>
      <c r="BB23" s="16" t="s">
        <v>18796</v>
      </c>
      <c r="BC23" s="17">
        <f>B7L816C24+B7L816C25</f>
        <v>3662682.9126102417</v>
      </c>
      <c r="BD23" s="16" t="s">
        <v>18797</v>
      </c>
      <c r="BE23" s="17">
        <f>IF(B7L816C26=0,0,B7L816C25/B7L816C26)</f>
        <v>0.96885254643507401</v>
      </c>
      <c r="BF23" s="16" t="s">
        <v>18798</v>
      </c>
      <c r="BG23" s="17">
        <f>B7L316C35+B7L316C37+B7L416C37+B7L516C43+B7L516C45+B7L616C43+B7L616C45+B7L716C29</f>
        <v>22396.934024546637</v>
      </c>
      <c r="BH23" s="16" t="s">
        <v>18799</v>
      </c>
      <c r="BI23" s="17">
        <f>B7L216C31</f>
        <v>8462.1311171893849</v>
      </c>
      <c r="BJ23" s="16" t="s">
        <v>18800</v>
      </c>
      <c r="BK23" s="17">
        <f>B7L816C28+B7L816C29</f>
        <v>30859.06514173602</v>
      </c>
      <c r="BL23" s="16" t="s">
        <v>18801</v>
      </c>
      <c r="BM23" s="17">
        <f>IF(B7L816C30=0,0,B7L816C29/B7L816C30)</f>
        <v>0.27421864785348243</v>
      </c>
      <c r="BN23" s="16" t="s">
        <v>18802</v>
      </c>
      <c r="BO23" s="17">
        <f>B7L316C39+B7L416C39+B7L516C47+B7L616C47+B7L716C31</f>
        <v>45106.610142616031</v>
      </c>
      <c r="BP23" s="16" t="s">
        <v>18803</v>
      </c>
      <c r="BQ23" s="17">
        <f>B7L316C40+B7L416C40+B7L516C48+B7L616C48+B7L716C32</f>
        <v>117277.18637080168</v>
      </c>
      <c r="BR23" s="16" t="s">
        <v>18804</v>
      </c>
      <c r="BS23" s="17">
        <f>B7L216C25</f>
        <v>3643015.25</v>
      </c>
      <c r="BT23" s="16" t="s">
        <v>18805</v>
      </c>
      <c r="BU23" s="17">
        <f>B7L816C33+B7L816C34</f>
        <v>3760292.4363708016</v>
      </c>
      <c r="BV23" s="16" t="s">
        <v>18806</v>
      </c>
      <c r="BW23" s="17">
        <f>IF(B7L816C35=0,0,B7L816C34/B7L816C35)</f>
        <v>0.96881168463482847</v>
      </c>
      <c r="BX23" s="16" t="s">
        <v>18807</v>
      </c>
      <c r="BY23" s="17">
        <f>B7L316C45+B7L316C47+B7L416C47+B7L516C55+B7L516C57+B7L616C55+B7L616C57+B7L716C37</f>
        <v>22883.570518176857</v>
      </c>
      <c r="BZ23" s="16" t="s">
        <v>18808</v>
      </c>
      <c r="CA23" s="17">
        <f>B7L216C39</f>
        <v>8387.1853099355449</v>
      </c>
      <c r="CB23" s="16" t="s">
        <v>18809</v>
      </c>
      <c r="CC23" s="17">
        <f>B7L816C37+B7L816C38</f>
        <v>31270.7558281124</v>
      </c>
      <c r="CD23" s="16" t="s">
        <v>18810</v>
      </c>
      <c r="CE23" s="17">
        <f>IF(B7L816C39=0,0,B7L816C38/B7L816C39)</f>
        <v>0.26821178726980011</v>
      </c>
      <c r="CF23" s="16" t="s">
        <v>18811</v>
      </c>
      <c r="CG23" s="17">
        <f>B7L316C49+B7L416C49+B7L516C59+B7L616C59+B7L716C39</f>
        <v>46103.472979385115</v>
      </c>
      <c r="CH23" s="16" t="s">
        <v>18812</v>
      </c>
      <c r="CI23" s="17">
        <f>B7L316C50+B7L416C50+B7L516C60+B7L616C60+B7L716C40</f>
        <v>119869.0297464013</v>
      </c>
      <c r="CJ23" s="16" t="s">
        <v>18813</v>
      </c>
      <c r="CK23" s="17">
        <f>B7L216C33</f>
        <v>3655165.8</v>
      </c>
      <c r="CL23" s="16" t="s">
        <v>18814</v>
      </c>
      <c r="CM23" s="17">
        <f>B7L816C42+B7L816C43</f>
        <v>3775034.8297464009</v>
      </c>
      <c r="CN23" s="16" t="s">
        <v>18815</v>
      </c>
      <c r="CO23" s="17">
        <f>IF(B7L816C44=0,0,B7L816C43/B7L816C44)</f>
        <v>0.96824690760417342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D74F6-1D13-4A07-8E34-54A10A108A4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6364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3673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10037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0.63405400019926272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0.36594599980073728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8113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20085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0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28198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0.28771544081140504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0.7122845591885949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15">
        <f>IF(B8L111C1=0,0,B8L110C1/B8L111C1)</f>
        <v>0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53093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400257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292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453642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0.11703722318480211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0.88231909743806791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6.4367937712998357E-4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5D315-98F6-4BDA-A20A-39F4B760845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41127.164401800001</v>
      </c>
      <c r="F8" s="16" t="s">
        <v>18915</v>
      </c>
      <c r="G8" s="21">
        <f>B3L520C2</f>
        <v>0.22617578634100605</v>
      </c>
      <c r="H8" s="16" t="s">
        <v>18916</v>
      </c>
      <c r="I8" s="15">
        <f>IF(B9L101C2=NULL_VALUE,NULL_VALUE,B9L101C1*B9L101C2)</f>
        <v>9301.9687485529466</v>
      </c>
      <c r="J8" s="16" t="s">
        <v>18917</v>
      </c>
      <c r="K8" s="21">
        <f>B3L520C3</f>
        <v>7.0388304996304593E-2</v>
      </c>
      <c r="L8" s="16" t="s">
        <v>18918</v>
      </c>
      <c r="M8" s="15">
        <f>IF(B9L101C4=NULL_VALUE,NULL_VALUE,B9L101C1*B9L101C4)</f>
        <v>2894.8713915470594</v>
      </c>
      <c r="N8" s="16" t="s">
        <v>18919</v>
      </c>
      <c r="O8" s="21">
        <f>B3L520C4</f>
        <v>0.12778511237740134</v>
      </c>
      <c r="P8" s="16" t="s">
        <v>18920</v>
      </c>
      <c r="Q8" s="15">
        <f>B9L101C1*B9L101C6</f>
        <v>5255.4393248478727</v>
      </c>
      <c r="R8" s="16" t="s">
        <v>18921</v>
      </c>
      <c r="S8" s="21">
        <f>B3L520C5</f>
        <v>3.6506137570776254E-2</v>
      </c>
      <c r="T8" s="16" t="s">
        <v>18922</v>
      </c>
      <c r="U8" s="15">
        <f>B9L101C1*B9L101C8</f>
        <v>1501.3939215480427</v>
      </c>
      <c r="V8" s="16" t="s">
        <v>18923</v>
      </c>
      <c r="W8" s="21">
        <f>B3L520C6</f>
        <v>0.18688778472945292</v>
      </c>
      <c r="X8" s="16" t="s">
        <v>18924</v>
      </c>
      <c r="Y8" s="15">
        <f>B9L101C1*B9L101C10</f>
        <v>7686.164647256418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0.35225687398505889</v>
      </c>
      <c r="BD8" s="16" t="s">
        <v>18926</v>
      </c>
      <c r="BE8" s="15">
        <f>B9L101C1*B9L101C26</f>
        <v>14487.326368047663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16805.654955080001</v>
      </c>
      <c r="F9" s="16" t="s">
        <v>18928</v>
      </c>
      <c r="G9" s="21">
        <f>B3L524C2</f>
        <v>0.57718906502813827</v>
      </c>
      <c r="H9" s="16" t="s">
        <v>18929</v>
      </c>
      <c r="I9" s="15">
        <f>IF(B9L102C2=NULL_VALUE,NULL_VALUE,B9L102C1*B9L102C2)</f>
        <v>9700.0402707081248</v>
      </c>
      <c r="J9" s="16" t="s">
        <v>18930</v>
      </c>
      <c r="K9" s="21">
        <f>B3L524C3</f>
        <v>0.1799275442583447</v>
      </c>
      <c r="L9" s="16" t="s">
        <v>18931</v>
      </c>
      <c r="M9" s="15">
        <f>IF(B9L102C4=NULL_VALUE,NULL_VALUE,B9L102C1*B9L102C4)</f>
        <v>3023.8002257206267</v>
      </c>
      <c r="N9" s="16" t="s">
        <v>18932</v>
      </c>
      <c r="O9" s="21">
        <f>B3L524C4</f>
        <v>2.6273204218793107E-2</v>
      </c>
      <c r="P9" s="16" t="s">
        <v>18933</v>
      </c>
      <c r="Q9" s="21">
        <f>B9L102C1*B9L102C6</f>
        <v>441.53840466538918</v>
      </c>
      <c r="R9" s="16" t="s">
        <v>18934</v>
      </c>
      <c r="S9" s="21">
        <f>B3L524C5</f>
        <v>7.5058290421473372E-3</v>
      </c>
      <c r="T9" s="16" t="s">
        <v>18935</v>
      </c>
      <c r="U9" s="21">
        <f>B9L102C1*B9L102C8</f>
        <v>126.14037303414678</v>
      </c>
      <c r="V9" s="16" t="s">
        <v>18936</v>
      </c>
      <c r="W9" s="21">
        <f>B3L524C6</f>
        <v>3.8424984279022419E-2</v>
      </c>
      <c r="X9" s="16" t="s">
        <v>18937</v>
      </c>
      <c r="Y9" s="21">
        <f>B9L102C1*B9L102C10</f>
        <v>645.7570274476243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4.7672631547508975E-4</v>
      </c>
      <c r="AF9" s="16" t="s">
        <v>18941</v>
      </c>
      <c r="AG9" s="21">
        <f>B9L102C1*B9L102C14</f>
        <v>8.0116979658809733</v>
      </c>
      <c r="AH9" s="16" t="s">
        <v>18942</v>
      </c>
      <c r="AI9" s="21">
        <f>B3L524C9</f>
        <v>7.8708076391361612E-3</v>
      </c>
      <c r="AJ9" s="16" t="s">
        <v>18943</v>
      </c>
      <c r="AK9" s="21">
        <f>B9L102C1*B9L102C16</f>
        <v>132.27407740113014</v>
      </c>
      <c r="AL9" s="16" t="s">
        <v>18944</v>
      </c>
      <c r="AM9" s="21">
        <f>B3L524C10</f>
        <v>2.3591404264171442E-2</v>
      </c>
      <c r="AN9" s="16" t="s">
        <v>18945</v>
      </c>
      <c r="AO9" s="21">
        <f>B9L102C1*B9L102C18</f>
        <v>396.46899996946826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2.8621238792149003E-2</v>
      </c>
      <c r="AZ9" s="16" t="s">
        <v>18951</v>
      </c>
      <c r="BA9" s="21">
        <f>B9L102C1*B9L102C24</f>
        <v>480.99866352780685</v>
      </c>
      <c r="BB9" s="16" t="s">
        <v>18952</v>
      </c>
      <c r="BC9" s="21">
        <f>B3L524C14</f>
        <v>0.11011919616262243</v>
      </c>
      <c r="BD9" s="16" t="s">
        <v>18953</v>
      </c>
      <c r="BE9" s="15">
        <f>B9L102C1*B9L102C26</f>
        <v>1850.6252146398024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0.10817209090177174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3.0903014899855891E-2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0.15820342496924794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1.9627785748322015E-3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3.2405705536365154E-2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9.7130578566394024E-2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0.11783942371715318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0.45338298283437972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21279.680014999998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0.10817209090177174</v>
      </c>
      <c r="P11" s="16" t="s">
        <v>18984</v>
      </c>
      <c r="Q11" s="15">
        <f>B9L104C1*B9L104C6</f>
        <v>2301.867480943195</v>
      </c>
      <c r="R11" s="16" t="s">
        <v>18961</v>
      </c>
      <c r="S11" s="21">
        <f>B3L522C5</f>
        <v>3.0903014899855891E-2</v>
      </c>
      <c r="T11" s="16" t="s">
        <v>18985</v>
      </c>
      <c r="U11" s="21">
        <f>B9L104C1*B9L104C8</f>
        <v>657.60626856771057</v>
      </c>
      <c r="V11" s="16" t="s">
        <v>18963</v>
      </c>
      <c r="W11" s="21">
        <f>B3L522C6</f>
        <v>0.15820342496924794</v>
      </c>
      <c r="X11" s="16" t="s">
        <v>18986</v>
      </c>
      <c r="Y11" s="15">
        <f>B9L104C1*B9L104C10</f>
        <v>3366.5182606226572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1.9627785748322015E-3</v>
      </c>
      <c r="AF11" s="16" t="s">
        <v>18988</v>
      </c>
      <c r="AG11" s="21">
        <f>B9L104C1*B9L104C14</f>
        <v>41.767300012726977</v>
      </c>
      <c r="AH11" s="16" t="s">
        <v>18969</v>
      </c>
      <c r="AI11" s="21">
        <f>B3L522C9</f>
        <v>3.2405705536365154E-2</v>
      </c>
      <c r="AJ11" s="16" t="s">
        <v>18989</v>
      </c>
      <c r="AK11" s="21">
        <f>B9L104C1*B9L104C16</f>
        <v>689.58304447416435</v>
      </c>
      <c r="AL11" s="16" t="s">
        <v>18971</v>
      </c>
      <c r="AM11" s="21">
        <f>B3L522C10</f>
        <v>9.7130578566394024E-2</v>
      </c>
      <c r="AN11" s="16" t="s">
        <v>18990</v>
      </c>
      <c r="AO11" s="15">
        <f>B9L104C1*B9L104C18</f>
        <v>2066.9076315646821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0.11783942371715318</v>
      </c>
      <c r="AZ11" s="16" t="s">
        <v>18993</v>
      </c>
      <c r="BA11" s="15">
        <f>B9L104C1*B9L104C24</f>
        <v>2507.5852298530212</v>
      </c>
      <c r="BB11" s="16" t="s">
        <v>18979</v>
      </c>
      <c r="BC11" s="21">
        <f>B3L522C14</f>
        <v>0.45338298283437972</v>
      </c>
      <c r="BD11" s="16" t="s">
        <v>18994</v>
      </c>
      <c r="BE11" s="15">
        <f>B9L104C1*B9L104C26</f>
        <v>9647.844798961838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1583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0.10817209090177174</v>
      </c>
      <c r="P12" s="16" t="s">
        <v>18998</v>
      </c>
      <c r="Q12" s="21">
        <f>B9L105C1*B9L105C6</f>
        <v>171.23641989750467</v>
      </c>
      <c r="R12" s="16" t="s">
        <v>18961</v>
      </c>
      <c r="S12" s="21">
        <f>B3L522C5</f>
        <v>3.0903014899855891E-2</v>
      </c>
      <c r="T12" s="16" t="s">
        <v>18999</v>
      </c>
      <c r="U12" s="21">
        <f>B9L105C1*B9L105C8</f>
        <v>48.919472586471876</v>
      </c>
      <c r="V12" s="16" t="s">
        <v>18963</v>
      </c>
      <c r="W12" s="21">
        <f>B3L522C6</f>
        <v>0.15820342496924794</v>
      </c>
      <c r="X12" s="16" t="s">
        <v>19000</v>
      </c>
      <c r="Y12" s="21">
        <f>B9L105C1*B9L105C10</f>
        <v>250.4360217263195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1.9627785748322015E-3</v>
      </c>
      <c r="AF12" s="16" t="s">
        <v>19002</v>
      </c>
      <c r="AG12" s="21">
        <f>B9L105C1*B9L105C14</f>
        <v>3.1070784839593748</v>
      </c>
      <c r="AH12" s="16" t="s">
        <v>18969</v>
      </c>
      <c r="AI12" s="21">
        <f>B3L522C9</f>
        <v>3.2405705536365154E-2</v>
      </c>
      <c r="AJ12" s="16" t="s">
        <v>19003</v>
      </c>
      <c r="AK12" s="21">
        <f>B9L105C1*B9L105C16</f>
        <v>51.29823186406604</v>
      </c>
      <c r="AL12" s="16" t="s">
        <v>18971</v>
      </c>
      <c r="AM12" s="21">
        <f>B3L522C10</f>
        <v>9.7130578566394024E-2</v>
      </c>
      <c r="AN12" s="16" t="s">
        <v>19004</v>
      </c>
      <c r="AO12" s="21">
        <f>B9L105C1*B9L105C18</f>
        <v>153.75770587060174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0.11783942371715318</v>
      </c>
      <c r="AZ12" s="16" t="s">
        <v>19007</v>
      </c>
      <c r="BA12" s="21">
        <f>B9L105C1*B9L105C24</f>
        <v>186.53980774425349</v>
      </c>
      <c r="BB12" s="16" t="s">
        <v>18979</v>
      </c>
      <c r="BC12" s="21">
        <f>B3L522C14</f>
        <v>0.45338298283437972</v>
      </c>
      <c r="BD12" s="16" t="s">
        <v>19008</v>
      </c>
      <c r="BE12" s="21">
        <f>B9L105C1*B9L105C26</f>
        <v>717.70526182682306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81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0.10817209090177174</v>
      </c>
      <c r="P13" s="16" t="s">
        <v>19012</v>
      </c>
      <c r="Q13" s="21">
        <f>B9L106C1*B9L106C6</f>
        <v>8.7619393630435116</v>
      </c>
      <c r="R13" s="16" t="s">
        <v>18961</v>
      </c>
      <c r="S13" s="21">
        <f>B3L522C5</f>
        <v>3.0903014899855891E-2</v>
      </c>
      <c r="T13" s="16" t="s">
        <v>19013</v>
      </c>
      <c r="U13" s="21">
        <f>B9L106C1*B9L106C8</f>
        <v>2.5031442068883272</v>
      </c>
      <c r="V13" s="16" t="s">
        <v>18963</v>
      </c>
      <c r="W13" s="21">
        <f>B3L522C6</f>
        <v>0.15820342496924794</v>
      </c>
      <c r="X13" s="16" t="s">
        <v>19014</v>
      </c>
      <c r="Y13" s="21">
        <f>B9L106C1*B9L106C10</f>
        <v>12.814477422509084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1.9627785748322015E-3</v>
      </c>
      <c r="AF13" s="16" t="s">
        <v>19016</v>
      </c>
      <c r="AG13" s="21">
        <f>B9L106C1*B9L106C14</f>
        <v>0.15898506456140832</v>
      </c>
      <c r="AH13" s="16" t="s">
        <v>18969</v>
      </c>
      <c r="AI13" s="21">
        <f>B3L522C9</f>
        <v>3.2405705536365154E-2</v>
      </c>
      <c r="AJ13" s="16" t="s">
        <v>19017</v>
      </c>
      <c r="AK13" s="21">
        <f>B9L106C1*B9L106C16</f>
        <v>2.6248621484455774</v>
      </c>
      <c r="AL13" s="16" t="s">
        <v>18971</v>
      </c>
      <c r="AM13" s="21">
        <f>B3L522C10</f>
        <v>9.7130578566394024E-2</v>
      </c>
      <c r="AN13" s="16" t="s">
        <v>19018</v>
      </c>
      <c r="AO13" s="21">
        <f>B9L106C1*B9L106C18</f>
        <v>7.8675768638779155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0.11783942371715318</v>
      </c>
      <c r="AZ13" s="16" t="s">
        <v>19021</v>
      </c>
      <c r="BA13" s="21">
        <f>B9L106C1*B9L106C24</f>
        <v>9.5449933210894073</v>
      </c>
      <c r="BB13" s="16" t="s">
        <v>18979</v>
      </c>
      <c r="BC13" s="21">
        <f>B3L522C14</f>
        <v>0.45338298283437972</v>
      </c>
      <c r="BD13" s="16" t="s">
        <v>19022</v>
      </c>
      <c r="BE13" s="21">
        <f>B9L106C1*B9L106C26</f>
        <v>36.72402160958476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172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0.10817209090177174</v>
      </c>
      <c r="P14" s="16" t="s">
        <v>19026</v>
      </c>
      <c r="Q14" s="21">
        <f>B9L107C1*B9L107C6</f>
        <v>18.605599635104738</v>
      </c>
      <c r="R14" s="16" t="s">
        <v>18961</v>
      </c>
      <c r="S14" s="21">
        <f>B3L522C5</f>
        <v>3.0903014899855891E-2</v>
      </c>
      <c r="T14" s="16" t="s">
        <v>19027</v>
      </c>
      <c r="U14" s="21">
        <f>B9L107C1*B9L107C8</f>
        <v>5.3153185627752135</v>
      </c>
      <c r="V14" s="16" t="s">
        <v>18963</v>
      </c>
      <c r="W14" s="21">
        <f>B3L522C6</f>
        <v>0.15820342496924794</v>
      </c>
      <c r="X14" s="16" t="s">
        <v>19028</v>
      </c>
      <c r="Y14" s="21">
        <f>B9L107C1*B9L107C10</f>
        <v>27.210989094710644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1.9627785748322015E-3</v>
      </c>
      <c r="AF14" s="16" t="s">
        <v>19030</v>
      </c>
      <c r="AG14" s="21">
        <f>B9L107C1*B9L107C14</f>
        <v>0.33759791487113866</v>
      </c>
      <c r="AH14" s="16" t="s">
        <v>18969</v>
      </c>
      <c r="AI14" s="21">
        <f>B3L522C9</f>
        <v>3.2405705536365154E-2</v>
      </c>
      <c r="AJ14" s="16" t="s">
        <v>19031</v>
      </c>
      <c r="AK14" s="21">
        <f>B9L107C1*B9L107C16</f>
        <v>5.5737813522548061</v>
      </c>
      <c r="AL14" s="16" t="s">
        <v>18971</v>
      </c>
      <c r="AM14" s="21">
        <f>B3L522C10</f>
        <v>9.7130578566394024E-2</v>
      </c>
      <c r="AN14" s="16" t="s">
        <v>19032</v>
      </c>
      <c r="AO14" s="21">
        <f>B9L107C1*B9L107C18</f>
        <v>16.706459513419773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0.11783942371715318</v>
      </c>
      <c r="AZ14" s="16" t="s">
        <v>19035</v>
      </c>
      <c r="BA14" s="21">
        <f>B9L107C1*B9L107C24</f>
        <v>20.268380879350346</v>
      </c>
      <c r="BB14" s="16" t="s">
        <v>18979</v>
      </c>
      <c r="BC14" s="21">
        <f>B3L522C14</f>
        <v>0.45338298283437972</v>
      </c>
      <c r="BD14" s="16" t="s">
        <v>19036</v>
      </c>
      <c r="BE14" s="21">
        <f>B9L107C1*B9L107C26</f>
        <v>77.981873047513318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0.10817209090177174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3.0903014899855891E-2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0.15820342496924794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1.9627785748322015E-3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3.2405705536365154E-2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9.7130578566394024E-2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0.11783942371715318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0.45338298283437972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0.10817209090177174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3.0903014899855891E-2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0.15820342496924794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1.9627785748322015E-3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3.2405705536365154E-2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9.7130578566394024E-2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0.11783942371715318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0.45338298283437972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0.10817209090177174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3.0903014899855891E-2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0.15820342496924794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1.9627785748322015E-3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3.2405705536365154E-2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9.7130578566394024E-2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0.11783942371715318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0.45338298283437972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645</v>
      </c>
      <c r="F18" s="16" t="s">
        <v>18928</v>
      </c>
      <c r="G18" s="21">
        <f>B3L524C2</f>
        <v>0.57718906502813827</v>
      </c>
      <c r="H18" s="16" t="s">
        <v>19080</v>
      </c>
      <c r="I18" s="21">
        <f>IF(B9L111C2=NULL_VALUE,NULL_VALUE,B9L111C1*B9L111C2)</f>
        <v>372.28694694314919</v>
      </c>
      <c r="J18" s="16" t="s">
        <v>18930</v>
      </c>
      <c r="K18" s="21">
        <f>B3L524C3</f>
        <v>0.1799275442583447</v>
      </c>
      <c r="L18" s="16" t="s">
        <v>19081</v>
      </c>
      <c r="M18" s="21">
        <f>IF(B9L111C4=NULL_VALUE,NULL_VALUE,B9L111C1*B9L111C4)</f>
        <v>116.05326604663233</v>
      </c>
      <c r="N18" s="16" t="s">
        <v>18932</v>
      </c>
      <c r="O18" s="21">
        <f>B3L524C4</f>
        <v>2.6273204218793107E-2</v>
      </c>
      <c r="P18" s="16" t="s">
        <v>19082</v>
      </c>
      <c r="Q18" s="21">
        <f>B9L111C1*B9L111C6</f>
        <v>16.946216721121555</v>
      </c>
      <c r="R18" s="16" t="s">
        <v>18934</v>
      </c>
      <c r="S18" s="21">
        <f>B3L524C5</f>
        <v>7.5058290421473372E-3</v>
      </c>
      <c r="T18" s="16" t="s">
        <v>19083</v>
      </c>
      <c r="U18" s="21">
        <f>B9L111C1*B9L111C8</f>
        <v>4.8412597321850326</v>
      </c>
      <c r="V18" s="16" t="s">
        <v>18936</v>
      </c>
      <c r="W18" s="21">
        <f>B3L524C6</f>
        <v>3.8424984279022419E-2</v>
      </c>
      <c r="X18" s="16" t="s">
        <v>19084</v>
      </c>
      <c r="Y18" s="21">
        <f>B9L111C1*B9L111C10</f>
        <v>24.78411485996946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4.7672631547508975E-4</v>
      </c>
      <c r="AF18" s="16" t="s">
        <v>19086</v>
      </c>
      <c r="AG18" s="21">
        <f>B9L111C1*B9L111C14</f>
        <v>0.30748847348143288</v>
      </c>
      <c r="AH18" s="16" t="s">
        <v>18942</v>
      </c>
      <c r="AI18" s="21">
        <f>B3L524C9</f>
        <v>7.8708076391361612E-3</v>
      </c>
      <c r="AJ18" s="16" t="s">
        <v>19087</v>
      </c>
      <c r="AK18" s="21">
        <f>B9L111C1*B9L111C16</f>
        <v>5.0766709272428239</v>
      </c>
      <c r="AL18" s="16" t="s">
        <v>18944</v>
      </c>
      <c r="AM18" s="21">
        <f>B3L524C10</f>
        <v>2.3591404264171442E-2</v>
      </c>
      <c r="AN18" s="16" t="s">
        <v>19088</v>
      </c>
      <c r="AO18" s="21">
        <f>B9L111C1*B9L111C18</f>
        <v>15.21645575039058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2.8621238792149003E-2</v>
      </c>
      <c r="AZ18" s="16" t="s">
        <v>19091</v>
      </c>
      <c r="BA18" s="21">
        <f>B9L111C1*B9L111C24</f>
        <v>18.460699020936108</v>
      </c>
      <c r="BB18" s="16" t="s">
        <v>18952</v>
      </c>
      <c r="BC18" s="21">
        <f>B3L524C14</f>
        <v>0.11011919616262243</v>
      </c>
      <c r="BD18" s="16" t="s">
        <v>19092</v>
      </c>
      <c r="BE18" s="21">
        <f>B9L111C1*B9L111C26</f>
        <v>71.026881524891465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43433.30207582</v>
      </c>
      <c r="F19" s="16" t="s">
        <v>18928</v>
      </c>
      <c r="G19" s="21">
        <f>B3L524C2</f>
        <v>0.57718906502813827</v>
      </c>
      <c r="H19" s="16" t="s">
        <v>19094</v>
      </c>
      <c r="I19" s="15">
        <f>IF(B9L112C2=NULL_VALUE,NULL_VALUE,B9L112C1*B9L112C2)</f>
        <v>25069.227016227243</v>
      </c>
      <c r="J19" s="16" t="s">
        <v>18930</v>
      </c>
      <c r="K19" s="21">
        <f>B3L524C3</f>
        <v>0.1799275442583447</v>
      </c>
      <c r="L19" s="16" t="s">
        <v>19095</v>
      </c>
      <c r="M19" s="15">
        <f>IF(B9L112C4=NULL_VALUE,NULL_VALUE,B9L112C1*B9L112C4)</f>
        <v>7814.8473815331581</v>
      </c>
      <c r="N19" s="16" t="s">
        <v>18932</v>
      </c>
      <c r="O19" s="21">
        <f>B3L524C4</f>
        <v>2.6273204218793107E-2</v>
      </c>
      <c r="P19" s="16" t="s">
        <v>19096</v>
      </c>
      <c r="Q19" s="15">
        <f>B9L112C1*B9L112C6</f>
        <v>1141.1320153345494</v>
      </c>
      <c r="R19" s="16" t="s">
        <v>18934</v>
      </c>
      <c r="S19" s="21">
        <f>B3L524C5</f>
        <v>7.5058290421473372E-3</v>
      </c>
      <c r="T19" s="16" t="s">
        <v>19097</v>
      </c>
      <c r="U19" s="21">
        <f>B9L112C1*B9L112C8</f>
        <v>326.00294011704796</v>
      </c>
      <c r="V19" s="16" t="s">
        <v>18936</v>
      </c>
      <c r="W19" s="21">
        <f>B3L524C6</f>
        <v>3.8424984279022419E-2</v>
      </c>
      <c r="X19" s="16" t="s">
        <v>19098</v>
      </c>
      <c r="Y19" s="15">
        <f>B9L112C1*B9L112C10</f>
        <v>1668.9239494494152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4.7672631547508975E-4</v>
      </c>
      <c r="AF19" s="16" t="s">
        <v>19100</v>
      </c>
      <c r="AG19" s="21">
        <f>B9L112C1*B9L112C14</f>
        <v>20.705798067522235</v>
      </c>
      <c r="AH19" s="16" t="s">
        <v>18942</v>
      </c>
      <c r="AI19" s="21">
        <f>B3L524C9</f>
        <v>7.8708076391361612E-3</v>
      </c>
      <c r="AJ19" s="16" t="s">
        <v>19101</v>
      </c>
      <c r="AK19" s="21">
        <f>B9L112C1*B9L112C16</f>
        <v>341.85516577127254</v>
      </c>
      <c r="AL19" s="16" t="s">
        <v>18944</v>
      </c>
      <c r="AM19" s="21">
        <f>B3L524C10</f>
        <v>2.3591404264171442E-2</v>
      </c>
      <c r="AN19" s="16" t="s">
        <v>19102</v>
      </c>
      <c r="AO19" s="15">
        <f>B9L112C1*B9L112C18</f>
        <v>1024.6525877985462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2.8621238792149003E-2</v>
      </c>
      <c r="AZ19" s="16" t="s">
        <v>19105</v>
      </c>
      <c r="BA19" s="15">
        <f>B9L112C1*B9L112C24</f>
        <v>1243.1149102435852</v>
      </c>
      <c r="BB19" s="16" t="s">
        <v>18952</v>
      </c>
      <c r="BC19" s="21">
        <f>B3L524C14</f>
        <v>0.11011919616262243</v>
      </c>
      <c r="BD19" s="16" t="s">
        <v>19106</v>
      </c>
      <c r="BE19" s="15">
        <f>B9L112C1*B9L112C26</f>
        <v>4782.8403112776587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21174.137946666666</v>
      </c>
      <c r="F20" s="16" t="s">
        <v>18928</v>
      </c>
      <c r="G20" s="21">
        <f>B3L524C2</f>
        <v>0.57718906502813827</v>
      </c>
      <c r="H20" s="16" t="s">
        <v>19107</v>
      </c>
      <c r="I20" s="15">
        <f>IF(B9L113C2=NULL_VALUE,NULL_VALUE,B9L113C1*B9L113C2)</f>
        <v>12221.480884213357</v>
      </c>
      <c r="J20" s="16" t="s">
        <v>18930</v>
      </c>
      <c r="K20" s="21">
        <f>B3L524C3</f>
        <v>0.1799275442583447</v>
      </c>
      <c r="L20" s="16" t="s">
        <v>19108</v>
      </c>
      <c r="M20" s="15">
        <f>IF(B9L113C4=NULL_VALUE,NULL_VALUE,B9L113C1*B9L113C4)</f>
        <v>3809.8106425311626</v>
      </c>
      <c r="N20" s="16" t="s">
        <v>18932</v>
      </c>
      <c r="O20" s="21">
        <f>B3L524C4</f>
        <v>2.6273204218793107E-2</v>
      </c>
      <c r="P20" s="16" t="s">
        <v>19109</v>
      </c>
      <c r="Q20" s="21">
        <f>B9L113C1*B9L113C6</f>
        <v>556.31245042966987</v>
      </c>
      <c r="R20" s="16" t="s">
        <v>18934</v>
      </c>
      <c r="S20" s="21">
        <f>B3L524C5</f>
        <v>7.5058290421473372E-3</v>
      </c>
      <c r="T20" s="16" t="s">
        <v>19110</v>
      </c>
      <c r="U20" s="21">
        <f>B9L113C1*B9L113C8</f>
        <v>158.92945954252465</v>
      </c>
      <c r="V20" s="16" t="s">
        <v>18936</v>
      </c>
      <c r="W20" s="21">
        <f>B3L524C6</f>
        <v>3.8424984279022419E-2</v>
      </c>
      <c r="X20" s="16" t="s">
        <v>19111</v>
      </c>
      <c r="Y20" s="21">
        <f>B9L113C1*B9L113C10</f>
        <v>813.6159177225187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4.7672631547508975E-4</v>
      </c>
      <c r="AF20" s="16" t="s">
        <v>19113</v>
      </c>
      <c r="AG20" s="21">
        <f>B9L113C1*B9L113C14</f>
        <v>10.094268766675683</v>
      </c>
      <c r="AH20" s="16" t="s">
        <v>18942</v>
      </c>
      <c r="AI20" s="21">
        <f>B3L524C9</f>
        <v>7.8708076391361612E-3</v>
      </c>
      <c r="AJ20" s="16" t="s">
        <v>19114</v>
      </c>
      <c r="AK20" s="21">
        <f>B9L113C1*B9L113C16</f>
        <v>166.65756670274686</v>
      </c>
      <c r="AL20" s="16" t="s">
        <v>18944</v>
      </c>
      <c r="AM20" s="21">
        <f>B3L524C10</f>
        <v>2.3591404264171442E-2</v>
      </c>
      <c r="AN20" s="16" t="s">
        <v>19115</v>
      </c>
      <c r="AO20" s="21">
        <f>B9L113C1*B9L113C18</f>
        <v>499.52764824514634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2.8621238792149003E-2</v>
      </c>
      <c r="AZ20" s="16" t="s">
        <v>19118</v>
      </c>
      <c r="BA20" s="21">
        <f>B9L113C1*B9L113C24</f>
        <v>606.03005838945023</v>
      </c>
      <c r="BB20" s="16" t="s">
        <v>18952</v>
      </c>
      <c r="BC20" s="21">
        <f>B3L524C14</f>
        <v>0.11011919616262243</v>
      </c>
      <c r="BD20" s="16" t="s">
        <v>19119</v>
      </c>
      <c r="BE20" s="15">
        <f>B9L113C1*B9L113C26</f>
        <v>2331.6790501234141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1029</v>
      </c>
      <c r="F21" s="16" t="s">
        <v>19121</v>
      </c>
      <c r="G21" s="21">
        <f>B8L105C1</f>
        <v>0.63405400019926272</v>
      </c>
      <c r="H21" s="16" t="s">
        <v>19122</v>
      </c>
      <c r="I21" s="21">
        <f>IF(B9L114C2=NULL_VALUE,NULL_VALUE,B9L114C1*B9L114C2)</f>
        <v>652.44156620504134</v>
      </c>
      <c r="J21" s="16" t="s">
        <v>19123</v>
      </c>
      <c r="K21" s="21">
        <f>B8L106C1</f>
        <v>0.36594599980073728</v>
      </c>
      <c r="L21" s="16" t="s">
        <v>19124</v>
      </c>
      <c r="M21" s="21">
        <f>IF(B9L114C4=NULL_VALUE,NULL_VALUE,B9L114C1*B9L114C4)</f>
        <v>376.55843379495866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173777</v>
      </c>
      <c r="F22" s="16" t="s">
        <v>19128</v>
      </c>
      <c r="G22" s="21">
        <f>B8L112C1</f>
        <v>0.28771544081140504</v>
      </c>
      <c r="H22" s="16" t="s">
        <v>19129</v>
      </c>
      <c r="I22" s="15">
        <f>IF(B9L115C2=NULL_VALUE,NULL_VALUE,B9L115C1*B9L115C2)</f>
        <v>49998.326157883537</v>
      </c>
      <c r="J22" s="16" t="s">
        <v>19130</v>
      </c>
      <c r="K22" s="21">
        <f>B8L113C1</f>
        <v>0.7122845591885949</v>
      </c>
      <c r="L22" s="16" t="s">
        <v>19131</v>
      </c>
      <c r="M22" s="15">
        <f>IF(B9L115C4=NULL_VALUE,NULL_VALUE,B9L115C1*B9L115C4)</f>
        <v>123778.67384211646</v>
      </c>
      <c r="N22" s="16" t="s">
        <v>19132</v>
      </c>
      <c r="O22" s="15">
        <f>B8L114C1</f>
        <v>0</v>
      </c>
      <c r="P22" s="16" t="s">
        <v>19133</v>
      </c>
      <c r="Q22" s="15">
        <f>B9L115C1*B9L115C6</f>
        <v>0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41810</v>
      </c>
      <c r="F23" s="16" t="s">
        <v>19128</v>
      </c>
      <c r="G23" s="21">
        <f>B8L112C1</f>
        <v>0.28771544081140504</v>
      </c>
      <c r="H23" s="16" t="s">
        <v>19135</v>
      </c>
      <c r="I23" s="15">
        <f>IF(B9L116C2=NULL_VALUE,NULL_VALUE,B9L116C1*B9L116C2)</f>
        <v>12029.382580324846</v>
      </c>
      <c r="J23" s="16" t="s">
        <v>19130</v>
      </c>
      <c r="K23" s="21">
        <f>B8L113C1</f>
        <v>0.7122845591885949</v>
      </c>
      <c r="L23" s="16" t="s">
        <v>19136</v>
      </c>
      <c r="M23" s="15">
        <f>IF(B9L116C4=NULL_VALUE,NULL_VALUE,B9L116C1*B9L116C4)</f>
        <v>29780.617419675153</v>
      </c>
      <c r="N23" s="16" t="s">
        <v>19132</v>
      </c>
      <c r="O23" s="15">
        <f>B8L114C1</f>
        <v>0</v>
      </c>
      <c r="P23" s="16" t="s">
        <v>19137</v>
      </c>
      <c r="Q23" s="15">
        <f>B9L116C1*B9L116C6</f>
        <v>0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3389</v>
      </c>
      <c r="F24" s="16" t="s">
        <v>19128</v>
      </c>
      <c r="G24" s="21">
        <f>B8L112C1</f>
        <v>0.28771544081140504</v>
      </c>
      <c r="H24" s="16" t="s">
        <v>19139</v>
      </c>
      <c r="I24" s="21">
        <f>IF(B9L117C2=NULL_VALUE,NULL_VALUE,B9L117C1*B9L117C2)</f>
        <v>975.06762890985169</v>
      </c>
      <c r="J24" s="16" t="s">
        <v>19130</v>
      </c>
      <c r="K24" s="21">
        <f>B8L113C1</f>
        <v>0.7122845591885949</v>
      </c>
      <c r="L24" s="16" t="s">
        <v>19140</v>
      </c>
      <c r="M24" s="15">
        <f>IF(B9L117C4=NULL_VALUE,NULL_VALUE,B9L117C1*B9L117C4)</f>
        <v>2413.9323710901481</v>
      </c>
      <c r="N24" s="16" t="s">
        <v>19132</v>
      </c>
      <c r="O24" s="15">
        <f>B8L114C1</f>
        <v>0</v>
      </c>
      <c r="P24" s="16" t="s">
        <v>19141</v>
      </c>
      <c r="Q24" s="15">
        <f>B9L117C1*B9L117C6</f>
        <v>0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0.28771544081140504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0.7122845591885949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15">
        <f>B8L114C1</f>
        <v>0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0.28771544081140504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0.7122845591885949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15">
        <f>B8L114C1</f>
        <v>0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561</v>
      </c>
      <c r="F27" s="16" t="s">
        <v>19128</v>
      </c>
      <c r="G27" s="21">
        <f>B8L112C1</f>
        <v>0.28771544081140504</v>
      </c>
      <c r="H27" s="16" t="s">
        <v>19151</v>
      </c>
      <c r="I27" s="21">
        <f>IF(B9L120C2=NULL_VALUE,NULL_VALUE,B9L120C1*B9L120C2)</f>
        <v>161.40836229519823</v>
      </c>
      <c r="J27" s="16" t="s">
        <v>19130</v>
      </c>
      <c r="K27" s="21">
        <f>B8L113C1</f>
        <v>0.7122845591885949</v>
      </c>
      <c r="L27" s="16" t="s">
        <v>19152</v>
      </c>
      <c r="M27" s="21">
        <f>IF(B9L120C4=NULL_VALUE,NULL_VALUE,B9L120C1*B9L120C4)</f>
        <v>399.59163770480171</v>
      </c>
      <c r="N27" s="16" t="s">
        <v>19132</v>
      </c>
      <c r="O27" s="15">
        <f>B8L114C1</f>
        <v>0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6810</v>
      </c>
      <c r="F28" s="16" t="s">
        <v>19155</v>
      </c>
      <c r="G28" s="21">
        <f>B8L119C1</f>
        <v>0.11703722318480211</v>
      </c>
      <c r="H28" s="16" t="s">
        <v>19156</v>
      </c>
      <c r="I28" s="21">
        <f>IF(B9L121C2=NULL_VALUE,NULL_VALUE,B9L121C1*B9L121C2)</f>
        <v>797.02348988850235</v>
      </c>
      <c r="J28" s="16" t="s">
        <v>19157</v>
      </c>
      <c r="K28" s="21">
        <f>B8L120C1</f>
        <v>0.88231909743806791</v>
      </c>
      <c r="L28" s="16" t="s">
        <v>19158</v>
      </c>
      <c r="M28" s="15">
        <f>IF(B9L121C4=NULL_VALUE,NULL_VALUE,B9L121C1*B9L121C4)</f>
        <v>6008.5930535532425</v>
      </c>
      <c r="N28" s="16" t="s">
        <v>19159</v>
      </c>
      <c r="O28" s="21">
        <f>B8L121C1</f>
        <v>6.4367937712998357E-4</v>
      </c>
      <c r="P28" s="16" t="s">
        <v>19160</v>
      </c>
      <c r="Q28" s="21">
        <f>B9L121C1*B9L121C6</f>
        <v>4.3834565582551885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17273</v>
      </c>
      <c r="F29" s="16" t="s">
        <v>19155</v>
      </c>
      <c r="G29" s="21">
        <f>B8L119C1</f>
        <v>0.11703722318480211</v>
      </c>
      <c r="H29" s="16" t="s">
        <v>19162</v>
      </c>
      <c r="I29" s="15">
        <f>IF(B9L122C2=NULL_VALUE,NULL_VALUE,B9L122C1*B9L122C2)</f>
        <v>2021.583956071087</v>
      </c>
      <c r="J29" s="16" t="s">
        <v>19157</v>
      </c>
      <c r="K29" s="21">
        <f>B8L120C1</f>
        <v>0.88231909743806791</v>
      </c>
      <c r="L29" s="16" t="s">
        <v>19163</v>
      </c>
      <c r="M29" s="15">
        <f>IF(B9L122C4=NULL_VALUE,NULL_VALUE,B9L122C1*B9L122C4)</f>
        <v>15240.297770047748</v>
      </c>
      <c r="N29" s="16" t="s">
        <v>19159</v>
      </c>
      <c r="O29" s="21">
        <f>B8L121C1</f>
        <v>6.4367937712998357E-4</v>
      </c>
      <c r="P29" s="16" t="s">
        <v>19164</v>
      </c>
      <c r="Q29" s="21">
        <f>B9L122C1*B9L122C6</f>
        <v>11.118273881166207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228</v>
      </c>
      <c r="F30" s="16" t="s">
        <v>19155</v>
      </c>
      <c r="G30" s="21">
        <f>B8L119C1</f>
        <v>0.11703722318480211</v>
      </c>
      <c r="H30" s="16" t="s">
        <v>19166</v>
      </c>
      <c r="I30" s="21">
        <f>IF(B9L123C2=NULL_VALUE,NULL_VALUE,B9L123C1*B9L123C2)</f>
        <v>26.684486886134881</v>
      </c>
      <c r="J30" s="16" t="s">
        <v>19157</v>
      </c>
      <c r="K30" s="21">
        <f>B8L120C1</f>
        <v>0.88231909743806791</v>
      </c>
      <c r="L30" s="16" t="s">
        <v>19167</v>
      </c>
      <c r="M30" s="21">
        <f>IF(B9L123C4=NULL_VALUE,NULL_VALUE,B9L123C1*B9L123C4)</f>
        <v>201.16875421587949</v>
      </c>
      <c r="N30" s="16" t="s">
        <v>19159</v>
      </c>
      <c r="O30" s="21">
        <f>B8L121C1</f>
        <v>6.4367937712998357E-4</v>
      </c>
      <c r="P30" s="16" t="s">
        <v>19168</v>
      </c>
      <c r="Q30" s="21">
        <f>B9L123C1*B9L123C6</f>
        <v>0.14675889798563627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0.11703722318480211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0.88231909743806791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6.4367937712998357E-4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0.11703722318480211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0.88231909743806791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6.4367937712998357E-4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0.11703722318480211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0.88231909743806791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21">
        <f>B8L121C1</f>
        <v>6.4367937712998357E-4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68728-E1E0-4A2C-A042-C73D162A5566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1501.3939215480427</v>
      </c>
      <c r="F8" s="16" t="s">
        <v>19228</v>
      </c>
      <c r="G8" s="21">
        <f>B3L307C4</f>
        <v>3.4626014365004891E-6</v>
      </c>
      <c r="H8" s="16" t="s">
        <v>19229</v>
      </c>
      <c r="I8" s="21">
        <f>B9L201C1*B9L201C2</f>
        <v>5.198728749505355E-3</v>
      </c>
      <c r="J8" s="16" t="s">
        <v>19230</v>
      </c>
      <c r="K8" s="21">
        <f>B3L308C4</f>
        <v>6.4761918129752089E-3</v>
      </c>
      <c r="L8" s="16" t="s">
        <v>19231</v>
      </c>
      <c r="M8" s="21">
        <f>B9L201C1*B9L201C4</f>
        <v>9.7233150227801772</v>
      </c>
      <c r="N8" s="16" t="s">
        <v>19232</v>
      </c>
      <c r="O8" s="21">
        <f>B3L309C4</f>
        <v>7.0838650362719982E-2</v>
      </c>
      <c r="P8" s="16" t="s">
        <v>19233</v>
      </c>
      <c r="Q8" s="21">
        <f>B9L201C1*B9L201C6</f>
        <v>106.35671906525484</v>
      </c>
      <c r="R8" s="16" t="s">
        <v>19234</v>
      </c>
      <c r="S8" s="21">
        <f>B3L310C4</f>
        <v>0.14811824215711919</v>
      </c>
      <c r="T8" s="16" t="s">
        <v>19235</v>
      </c>
      <c r="U8" s="21">
        <f>B9L201C1*B9L201C8</f>
        <v>222.38382844507981</v>
      </c>
      <c r="V8" s="16" t="s">
        <v>19236</v>
      </c>
      <c r="W8" s="21">
        <f>B3L311C4</f>
        <v>4.2769617013995426E-2</v>
      </c>
      <c r="X8" s="16" t="s">
        <v>19237</v>
      </c>
      <c r="Y8" s="21">
        <f>B9L201C1*B9L201C10</f>
        <v>64.214043011750476</v>
      </c>
      <c r="Z8" s="16" t="s">
        <v>19238</v>
      </c>
      <c r="AA8" s="21">
        <f>B3L312C4</f>
        <v>0.28784371925531893</v>
      </c>
      <c r="AB8" s="16" t="s">
        <v>19239</v>
      </c>
      <c r="AC8" s="21">
        <f>B9L201C1*B9L201C12</f>
        <v>432.16681044571715</v>
      </c>
      <c r="AD8" s="16" t="s">
        <v>19240</v>
      </c>
      <c r="AE8" s="21">
        <f>B3L313C4</f>
        <v>1.4990098965366652E-2</v>
      </c>
      <c r="AF8" s="16" t="s">
        <v>19241</v>
      </c>
      <c r="AG8" s="21">
        <f>B9L201C1*B9L201C14</f>
        <v>22.506043470005096</v>
      </c>
      <c r="AH8" s="16" t="s">
        <v>19242</v>
      </c>
      <c r="AI8" s="21">
        <f>B3L314C4</f>
        <v>6.3174345887132347E-2</v>
      </c>
      <c r="AJ8" s="16" t="s">
        <v>19243</v>
      </c>
      <c r="AK8" s="21">
        <f>B9L201C1*B9L201C16</f>
        <v>94.849578912714094</v>
      </c>
      <c r="AL8" s="16" t="s">
        <v>19244</v>
      </c>
      <c r="AM8" s="21">
        <f>B3L315C4</f>
        <v>9.7718055819855775E-3</v>
      </c>
      <c r="AN8" s="16" t="s">
        <v>19245</v>
      </c>
      <c r="AO8" s="21">
        <f>B9L201C1*B9L201C18</f>
        <v>14.671329503342379</v>
      </c>
      <c r="AP8" s="16" t="s">
        <v>19246</v>
      </c>
      <c r="AQ8" s="21">
        <f>B3L316C4</f>
        <v>6.7051653552984676E-3</v>
      </c>
      <c r="AR8" s="16" t="s">
        <v>19247</v>
      </c>
      <c r="AS8" s="21">
        <f>B9L201C1*B9L201C20</f>
        <v>10.067094507419641</v>
      </c>
      <c r="AT8" s="16" t="s">
        <v>19248</v>
      </c>
      <c r="AU8" s="21">
        <f>B3L317C4</f>
        <v>0.13697804400803662</v>
      </c>
      <c r="AV8" s="16" t="s">
        <v>19249</v>
      </c>
      <c r="AW8" s="21">
        <f>B9L201C1*B9L201C22</f>
        <v>205.65800265920649</v>
      </c>
      <c r="AX8" s="16" t="s">
        <v>19250</v>
      </c>
      <c r="AY8" s="21">
        <f>B3L318C4</f>
        <v>3.6077808949727508E-2</v>
      </c>
      <c r="AZ8" s="16" t="s">
        <v>19251</v>
      </c>
      <c r="BA8" s="21">
        <f>B9L201C1*B9L201C24</f>
        <v>54.167003059892458</v>
      </c>
      <c r="BB8" s="16" t="s">
        <v>19252</v>
      </c>
      <c r="BC8" s="21">
        <f>B3L319C4</f>
        <v>2.774769004688081E-4</v>
      </c>
      <c r="BD8" s="16" t="s">
        <v>19253</v>
      </c>
      <c r="BE8" s="21">
        <f>B9L201C1*B9L201C26</f>
        <v>0.41660213173385974</v>
      </c>
      <c r="BF8" s="16" t="s">
        <v>19254</v>
      </c>
      <c r="BG8" s="21">
        <f>B3L320C4</f>
        <v>5.8883506004571998E-2</v>
      </c>
      <c r="BH8" s="16" t="s">
        <v>19255</v>
      </c>
      <c r="BI8" s="21">
        <f>B9L201C1*B9L201C28</f>
        <v>88.407337994702075</v>
      </c>
      <c r="BJ8" s="16" t="s">
        <v>19256</v>
      </c>
      <c r="BK8" s="21">
        <f>B3L321C4</f>
        <v>0.11512023933443648</v>
      </c>
      <c r="BL8" s="16" t="s">
        <v>19257</v>
      </c>
      <c r="BM8" s="21">
        <f>B9L201C1*B9L201C30</f>
        <v>172.84082758387882</v>
      </c>
      <c r="BN8" s="16" t="s">
        <v>19258</v>
      </c>
      <c r="BO8" s="21">
        <f>B3L322C4</f>
        <v>2.5311871012828114E-4</v>
      </c>
      <c r="BP8" s="16" t="s">
        <v>19259</v>
      </c>
      <c r="BQ8" s="21">
        <f>B9L201C1*B9L201C32</f>
        <v>0.38003089281668229</v>
      </c>
      <c r="BR8" s="16" t="s">
        <v>19260</v>
      </c>
      <c r="BS8" s="21">
        <f>B3L323C4</f>
        <v>1.7185070992821712E-3</v>
      </c>
      <c r="BT8" s="16" t="s">
        <v>19261</v>
      </c>
      <c r="BU8" s="21">
        <f>B9L201C1*B9L201C34</f>
        <v>2.5801561129994108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126.14037303414678</v>
      </c>
      <c r="F9" s="16" t="s">
        <v>19228</v>
      </c>
      <c r="G9" s="21">
        <f>B3L307C4</f>
        <v>3.4626014365004891E-6</v>
      </c>
      <c r="H9" s="16" t="s">
        <v>19265</v>
      </c>
      <c r="I9" s="21">
        <f>B9L202C1*B9L202C2</f>
        <v>4.3677383686874417E-4</v>
      </c>
      <c r="J9" s="16" t="s">
        <v>19230</v>
      </c>
      <c r="K9" s="21">
        <f>B3L308C4</f>
        <v>6.4761918129752089E-3</v>
      </c>
      <c r="L9" s="16" t="s">
        <v>19266</v>
      </c>
      <c r="M9" s="21">
        <f>B9L202C1*B9L202C4</f>
        <v>0.81690925112938018</v>
      </c>
      <c r="N9" s="16" t="s">
        <v>19232</v>
      </c>
      <c r="O9" s="21">
        <f>B3L309C4</f>
        <v>7.0838650362719982E-2</v>
      </c>
      <c r="P9" s="16" t="s">
        <v>19267</v>
      </c>
      <c r="Q9" s="21">
        <f>B9L202C1*B9L202C6</f>
        <v>8.9356137819889963</v>
      </c>
      <c r="R9" s="16" t="s">
        <v>19234</v>
      </c>
      <c r="S9" s="21">
        <f>B3L310C4</f>
        <v>0.14811824215711919</v>
      </c>
      <c r="T9" s="16" t="s">
        <v>19268</v>
      </c>
      <c r="U9" s="21">
        <f>B9L202C1*B9L202C8</f>
        <v>18.6836903188611</v>
      </c>
      <c r="V9" s="16" t="s">
        <v>19236</v>
      </c>
      <c r="W9" s="21">
        <f>B3L311C4</f>
        <v>4.2769617013995426E-2</v>
      </c>
      <c r="X9" s="16" t="s">
        <v>19269</v>
      </c>
      <c r="Y9" s="21">
        <f>B9L202C1*B9L202C10</f>
        <v>5.3949754446729736</v>
      </c>
      <c r="Z9" s="16" t="s">
        <v>19238</v>
      </c>
      <c r="AA9" s="21">
        <f>B3L312C4</f>
        <v>0.28784371925531893</v>
      </c>
      <c r="AB9" s="16" t="s">
        <v>19270</v>
      </c>
      <c r="AC9" s="21">
        <f>B9L202C1*B9L202C12</f>
        <v>36.308714122402151</v>
      </c>
      <c r="AD9" s="16" t="s">
        <v>19240</v>
      </c>
      <c r="AE9" s="21">
        <f>B3L313C4</f>
        <v>1.4990098965366652E-2</v>
      </c>
      <c r="AF9" s="16" t="s">
        <v>19271</v>
      </c>
      <c r="AG9" s="21">
        <f>B9L202C1*B9L202C14</f>
        <v>1.890856675310127</v>
      </c>
      <c r="AH9" s="16" t="s">
        <v>19242</v>
      </c>
      <c r="AI9" s="21">
        <f>B3L314C4</f>
        <v>6.3174345887132347E-2</v>
      </c>
      <c r="AJ9" s="16" t="s">
        <v>19272</v>
      </c>
      <c r="AK9" s="21">
        <f>B9L202C1*B9L202C16</f>
        <v>7.96883555639109</v>
      </c>
      <c r="AL9" s="16" t="s">
        <v>19244</v>
      </c>
      <c r="AM9" s="21">
        <f>B3L315C4</f>
        <v>9.7718055819855775E-3</v>
      </c>
      <c r="AN9" s="16" t="s">
        <v>19273</v>
      </c>
      <c r="AO9" s="21">
        <f>B9L202C1*B9L202C18</f>
        <v>1.2326192013288184</v>
      </c>
      <c r="AP9" s="16" t="s">
        <v>19246</v>
      </c>
      <c r="AQ9" s="21">
        <f>B3L316C4</f>
        <v>6.7051653552984676E-3</v>
      </c>
      <c r="AR9" s="16" t="s">
        <v>19274</v>
      </c>
      <c r="AS9" s="21">
        <f>B9L202C1*B9L202C20</f>
        <v>0.84579205917298605</v>
      </c>
      <c r="AT9" s="16" t="s">
        <v>19248</v>
      </c>
      <c r="AU9" s="21">
        <f>B3L317C4</f>
        <v>0.13697804400803662</v>
      </c>
      <c r="AV9" s="16" t="s">
        <v>19275</v>
      </c>
      <c r="AW9" s="21">
        <f>B9L202C1*B9L202C22</f>
        <v>17.278461568661513</v>
      </c>
      <c r="AX9" s="16" t="s">
        <v>19250</v>
      </c>
      <c r="AY9" s="21">
        <f>B3L318C4</f>
        <v>3.6077808949727508E-2</v>
      </c>
      <c r="AZ9" s="16" t="s">
        <v>19276</v>
      </c>
      <c r="BA9" s="21">
        <f>B9L202C1*B9L202C24</f>
        <v>4.5508682791733071</v>
      </c>
      <c r="BB9" s="16" t="s">
        <v>19252</v>
      </c>
      <c r="BC9" s="21">
        <f>B3L319C4</f>
        <v>2.774769004688081E-4</v>
      </c>
      <c r="BD9" s="16" t="s">
        <v>19277</v>
      </c>
      <c r="BE9" s="21">
        <f>B9L202C1*B9L202C26</f>
        <v>3.500103973349427E-2</v>
      </c>
      <c r="BF9" s="16" t="s">
        <v>19254</v>
      </c>
      <c r="BG9" s="21">
        <f>B3L320C4</f>
        <v>5.8883506004571998E-2</v>
      </c>
      <c r="BH9" s="16" t="s">
        <v>19278</v>
      </c>
      <c r="BI9" s="21">
        <f>B9L202C1*B9L202C28</f>
        <v>7.4275874129751331</v>
      </c>
      <c r="BJ9" s="16" t="s">
        <v>19256</v>
      </c>
      <c r="BK9" s="21">
        <f>B3L321C4</f>
        <v>0.11512023933443648</v>
      </c>
      <c r="BL9" s="16" t="s">
        <v>19279</v>
      </c>
      <c r="BM9" s="21">
        <f>B9L202C1*B9L202C30</f>
        <v>14.521309933426075</v>
      </c>
      <c r="BN9" s="16" t="s">
        <v>19258</v>
      </c>
      <c r="BO9" s="21">
        <f>B3L322C4</f>
        <v>2.5311871012828114E-4</v>
      </c>
      <c r="BP9" s="16" t="s">
        <v>19280</v>
      </c>
      <c r="BQ9" s="21">
        <f>B9L202C1*B9L202C32</f>
        <v>3.1928488517503448E-2</v>
      </c>
      <c r="BR9" s="16" t="s">
        <v>19260</v>
      </c>
      <c r="BS9" s="21">
        <f>B3L323C4</f>
        <v>1.7185070992821712E-3</v>
      </c>
      <c r="BT9" s="16" t="s">
        <v>19281</v>
      </c>
      <c r="BU9" s="21">
        <f>B9L202C1*B9L202C34</f>
        <v>0.21677312656528258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3.4626014365004891E-6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6.4761918129752089E-3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7.0838650362719982E-2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0.14811824215711919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4.2769617013995426E-2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0.28784371925531893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1.4990098965366652E-2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6.3174345887132347E-2</v>
      </c>
      <c r="AJ10" s="16" t="s">
        <v>19291</v>
      </c>
      <c r="AK10" s="15">
        <f>B9L203C1*B9L203C16</f>
        <v>0</v>
      </c>
      <c r="AL10" s="16" t="s">
        <v>19244</v>
      </c>
      <c r="AM10" s="21">
        <f>B3L315C4</f>
        <v>9.7718055819855775E-3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6.7051653552984676E-3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0.13697804400803662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3.6077808949727508E-2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2.774769004688081E-4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5.8883506004571998E-2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0.11512023933443648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2.5311871012828114E-4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1.7185070992821712E-3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5644.6167087199992</v>
      </c>
      <c r="F11" s="16" t="s">
        <v>19228</v>
      </c>
      <c r="G11" s="21">
        <f>B3L307C4</f>
        <v>3.4626014365004891E-6</v>
      </c>
      <c r="H11" s="16" t="s">
        <v>19302</v>
      </c>
      <c r="I11" s="21">
        <f>B9L204C1*B9L204C2</f>
        <v>1.9545057924108534E-2</v>
      </c>
      <c r="J11" s="16" t="s">
        <v>19230</v>
      </c>
      <c r="K11" s="21">
        <f>B3L308C4</f>
        <v>6.4761918129752089E-3</v>
      </c>
      <c r="L11" s="16" t="s">
        <v>19303</v>
      </c>
      <c r="M11" s="21">
        <f>B9L204C1*B9L204C4</f>
        <v>36.555620516395528</v>
      </c>
      <c r="N11" s="16" t="s">
        <v>19232</v>
      </c>
      <c r="O11" s="21">
        <f>B3L309C4</f>
        <v>7.0838650362719982E-2</v>
      </c>
      <c r="P11" s="16" t="s">
        <v>19304</v>
      </c>
      <c r="Q11" s="21">
        <f>B9L204C1*B9L204C6</f>
        <v>399.85702946058325</v>
      </c>
      <c r="R11" s="16" t="s">
        <v>19234</v>
      </c>
      <c r="S11" s="21">
        <f>B3L310C4</f>
        <v>0.14811824215711919</v>
      </c>
      <c r="T11" s="16" t="s">
        <v>19305</v>
      </c>
      <c r="U11" s="21">
        <f>B9L204C1*B9L204C8</f>
        <v>836.07070454630991</v>
      </c>
      <c r="V11" s="16" t="s">
        <v>19236</v>
      </c>
      <c r="W11" s="21">
        <f>B3L311C4</f>
        <v>4.2769617013995426E-2</v>
      </c>
      <c r="X11" s="16" t="s">
        <v>19306</v>
      </c>
      <c r="Y11" s="21">
        <f>B9L204C1*B9L204C10</f>
        <v>241.41809482275374</v>
      </c>
      <c r="Z11" s="16" t="s">
        <v>19238</v>
      </c>
      <c r="AA11" s="21">
        <f>B3L312C4</f>
        <v>0.28784371925531893</v>
      </c>
      <c r="AB11" s="16" t="s">
        <v>19307</v>
      </c>
      <c r="AC11" s="15">
        <f>B9L204C1*B9L204C12</f>
        <v>1624.7674672086819</v>
      </c>
      <c r="AD11" s="16" t="s">
        <v>19240</v>
      </c>
      <c r="AE11" s="21">
        <f>B3L313C4</f>
        <v>1.4990098965366652E-2</v>
      </c>
      <c r="AF11" s="16" t="s">
        <v>19308</v>
      </c>
      <c r="AG11" s="21">
        <f>B9L204C1*B9L204C14</f>
        <v>84.613363085274969</v>
      </c>
      <c r="AH11" s="16" t="s">
        <v>19242</v>
      </c>
      <c r="AI11" s="21">
        <f>B3L314C4</f>
        <v>6.3174345887132347E-2</v>
      </c>
      <c r="AJ11" s="16" t="s">
        <v>19309</v>
      </c>
      <c r="AK11" s="21">
        <f>B9L204C1*B9L204C16</f>
        <v>356.59496835696382</v>
      </c>
      <c r="AL11" s="16" t="s">
        <v>19244</v>
      </c>
      <c r="AM11" s="21">
        <f>B3L315C4</f>
        <v>9.7718055819855775E-3</v>
      </c>
      <c r="AN11" s="16" t="s">
        <v>19310</v>
      </c>
      <c r="AO11" s="21">
        <f>B9L204C1*B9L204C18</f>
        <v>55.158097062439147</v>
      </c>
      <c r="AP11" s="16" t="s">
        <v>19246</v>
      </c>
      <c r="AQ11" s="21">
        <f>B3L316C4</f>
        <v>6.7051653552984676E-3</v>
      </c>
      <c r="AR11" s="16" t="s">
        <v>19311</v>
      </c>
      <c r="AS11" s="21">
        <f>B9L204C1*B9L204C20</f>
        <v>37.848088399248198</v>
      </c>
      <c r="AT11" s="16" t="s">
        <v>19248</v>
      </c>
      <c r="AU11" s="21">
        <f>B3L317C4</f>
        <v>0.13697804400803662</v>
      </c>
      <c r="AV11" s="16" t="s">
        <v>19312</v>
      </c>
      <c r="AW11" s="21">
        <f>B9L204C1*B9L204C22</f>
        <v>773.1885559355469</v>
      </c>
      <c r="AX11" s="16" t="s">
        <v>19250</v>
      </c>
      <c r="AY11" s="21">
        <f>B3L318C4</f>
        <v>3.6077808949727508E-2</v>
      </c>
      <c r="AZ11" s="16" t="s">
        <v>19313</v>
      </c>
      <c r="BA11" s="21">
        <f>B9L204C1*B9L204C24</f>
        <v>203.64540321163983</v>
      </c>
      <c r="BB11" s="16" t="s">
        <v>19252</v>
      </c>
      <c r="BC11" s="21">
        <f>B3L319C4</f>
        <v>2.774769004688081E-4</v>
      </c>
      <c r="BD11" s="16" t="s">
        <v>19314</v>
      </c>
      <c r="BE11" s="21">
        <f>B9L204C1*B9L204C26</f>
        <v>1.5662507486700703</v>
      </c>
      <c r="BF11" s="16" t="s">
        <v>19254</v>
      </c>
      <c r="BG11" s="21">
        <f>B3L320C4</f>
        <v>5.8883506004571998E-2</v>
      </c>
      <c r="BH11" s="16" t="s">
        <v>19315</v>
      </c>
      <c r="BI11" s="21">
        <f>B9L204C1*B9L204C28</f>
        <v>332.37482186142148</v>
      </c>
      <c r="BJ11" s="16" t="s">
        <v>19256</v>
      </c>
      <c r="BK11" s="21">
        <f>B3L321C4</f>
        <v>0.11512023933443648</v>
      </c>
      <c r="BL11" s="16" t="s">
        <v>19316</v>
      </c>
      <c r="BM11" s="21">
        <f>B9L204C1*B9L204C30</f>
        <v>649.80962645900547</v>
      </c>
      <c r="BN11" s="16" t="s">
        <v>19258</v>
      </c>
      <c r="BO11" s="21">
        <f>B3L322C4</f>
        <v>2.5311871012828114E-4</v>
      </c>
      <c r="BP11" s="16" t="s">
        <v>19317</v>
      </c>
      <c r="BQ11" s="21">
        <f>B9L204C1*B9L204C32</f>
        <v>1.4287581004797498</v>
      </c>
      <c r="BR11" s="16" t="s">
        <v>19260</v>
      </c>
      <c r="BS11" s="21">
        <f>B3L323C4</f>
        <v>1.7185070992821712E-3</v>
      </c>
      <c r="BT11" s="16" t="s">
        <v>19318</v>
      </c>
      <c r="BU11" s="21">
        <f>B9L204C1*B9L204C34</f>
        <v>9.7003138866620819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657.60626856771057</v>
      </c>
      <c r="F12" s="16" t="s">
        <v>19228</v>
      </c>
      <c r="G12" s="21">
        <f>B3L307C4</f>
        <v>3.4626014365004891E-6</v>
      </c>
      <c r="H12" s="16" t="s">
        <v>19321</v>
      </c>
      <c r="I12" s="21">
        <f>B9L205C1*B9L205C2</f>
        <v>2.2770284101942813E-3</v>
      </c>
      <c r="J12" s="16" t="s">
        <v>19230</v>
      </c>
      <c r="K12" s="21">
        <f>B3L308C4</f>
        <v>6.4761918129752089E-3</v>
      </c>
      <c r="L12" s="16" t="s">
        <v>19322</v>
      </c>
      <c r="M12" s="21">
        <f>B9L205C1*B9L205C4</f>
        <v>4.2587843326593839</v>
      </c>
      <c r="N12" s="16" t="s">
        <v>19232</v>
      </c>
      <c r="O12" s="21">
        <f>B3L309C4</f>
        <v>7.0838650362719982E-2</v>
      </c>
      <c r="P12" s="16" t="s">
        <v>19323</v>
      </c>
      <c r="Q12" s="21">
        <f>B9L205C1*B9L205C6</f>
        <v>46.583940535400984</v>
      </c>
      <c r="R12" s="16" t="s">
        <v>19234</v>
      </c>
      <c r="S12" s="21">
        <f>B3L310C4</f>
        <v>0.14811824215711919</v>
      </c>
      <c r="T12" s="16" t="s">
        <v>19324</v>
      </c>
      <c r="U12" s="21">
        <f>B9L205C1*B9L205C8</f>
        <v>97.403484531751715</v>
      </c>
      <c r="V12" s="16" t="s">
        <v>19236</v>
      </c>
      <c r="W12" s="21">
        <f>B3L311C4</f>
        <v>4.2769617013995426E-2</v>
      </c>
      <c r="X12" s="16" t="s">
        <v>19325</v>
      </c>
      <c r="Y12" s="21">
        <f>B9L205C1*B9L205C10</f>
        <v>28.1255682526436</v>
      </c>
      <c r="Z12" s="16" t="s">
        <v>19238</v>
      </c>
      <c r="AA12" s="21">
        <f>B3L312C4</f>
        <v>0.28784371925531893</v>
      </c>
      <c r="AB12" s="16" t="s">
        <v>19326</v>
      </c>
      <c r="AC12" s="21">
        <f>B9L205C1*B9L205C12</f>
        <v>189.28783415014195</v>
      </c>
      <c r="AD12" s="16" t="s">
        <v>19240</v>
      </c>
      <c r="AE12" s="21">
        <f>B3L313C4</f>
        <v>1.4990098965366652E-2</v>
      </c>
      <c r="AF12" s="16" t="s">
        <v>19327</v>
      </c>
      <c r="AG12" s="21">
        <f>B9L205C1*B9L205C14</f>
        <v>9.8575830460754634</v>
      </c>
      <c r="AH12" s="16" t="s">
        <v>19242</v>
      </c>
      <c r="AI12" s="21">
        <f>B3L314C4</f>
        <v>6.3174345887132347E-2</v>
      </c>
      <c r="AJ12" s="16" t="s">
        <v>19328</v>
      </c>
      <c r="AK12" s="21">
        <f>B9L205C1*B9L205C16</f>
        <v>41.543845868042993</v>
      </c>
      <c r="AL12" s="16" t="s">
        <v>19244</v>
      </c>
      <c r="AM12" s="21">
        <f>B3L315C4</f>
        <v>9.7718055819855775E-3</v>
      </c>
      <c r="AN12" s="16" t="s">
        <v>19329</v>
      </c>
      <c r="AO12" s="21">
        <f>B9L205C1*B9L205C18</f>
        <v>6.4260006059386612</v>
      </c>
      <c r="AP12" s="16" t="s">
        <v>19246</v>
      </c>
      <c r="AQ12" s="21">
        <f>B3L316C4</f>
        <v>6.7051653552984676E-3</v>
      </c>
      <c r="AR12" s="16" t="s">
        <v>19330</v>
      </c>
      <c r="AS12" s="21">
        <f>B9L205C1*B9L205C20</f>
        <v>4.4093587694273122</v>
      </c>
      <c r="AT12" s="16" t="s">
        <v>19248</v>
      </c>
      <c r="AU12" s="21">
        <f>B3L317C4</f>
        <v>0.13697804400803662</v>
      </c>
      <c r="AV12" s="16" t="s">
        <v>19331</v>
      </c>
      <c r="AW12" s="21">
        <f>B9L205C1*B9L205C22</f>
        <v>90.077620395828603</v>
      </c>
      <c r="AX12" s="16" t="s">
        <v>19250</v>
      </c>
      <c r="AY12" s="21">
        <f>B3L318C4</f>
        <v>3.6077808949727508E-2</v>
      </c>
      <c r="AZ12" s="16" t="s">
        <v>19332</v>
      </c>
      <c r="BA12" s="21">
        <f>B9L205C1*B9L205C24</f>
        <v>23.724993321529059</v>
      </c>
      <c r="BB12" s="16" t="s">
        <v>19252</v>
      </c>
      <c r="BC12" s="21">
        <f>B3L319C4</f>
        <v>2.774769004688081E-4</v>
      </c>
      <c r="BD12" s="16" t="s">
        <v>19333</v>
      </c>
      <c r="BE12" s="21">
        <f>B9L205C1*B9L205C26</f>
        <v>0.18247054913102692</v>
      </c>
      <c r="BF12" s="16" t="s">
        <v>19254</v>
      </c>
      <c r="BG12" s="21">
        <f>B3L320C4</f>
        <v>5.8883506004571998E-2</v>
      </c>
      <c r="BH12" s="16" t="s">
        <v>19334</v>
      </c>
      <c r="BI12" s="21">
        <f>B9L205C1*B9L205C28</f>
        <v>38.722162663850973</v>
      </c>
      <c r="BJ12" s="16" t="s">
        <v>19256</v>
      </c>
      <c r="BK12" s="21">
        <f>B3L321C4</f>
        <v>0.11512023933443648</v>
      </c>
      <c r="BL12" s="16" t="s">
        <v>19335</v>
      </c>
      <c r="BM12" s="21">
        <f>B9L205C1*B9L205C30</f>
        <v>75.70379102534055</v>
      </c>
      <c r="BN12" s="16" t="s">
        <v>19258</v>
      </c>
      <c r="BO12" s="21">
        <f>B3L322C4</f>
        <v>2.5311871012828114E-4</v>
      </c>
      <c r="BP12" s="16" t="s">
        <v>19336</v>
      </c>
      <c r="BQ12" s="21">
        <f>B9L205C1*B9L205C32</f>
        <v>0.16645245047213092</v>
      </c>
      <c r="BR12" s="16" t="s">
        <v>19260</v>
      </c>
      <c r="BS12" s="21">
        <f>B3L323C4</f>
        <v>1.7185070992821712E-3</v>
      </c>
      <c r="BT12" s="16" t="s">
        <v>19337</v>
      </c>
      <c r="BU12" s="21">
        <f>B9L205C1*B9L205C34</f>
        <v>1.1301010410660688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48.919472586471876</v>
      </c>
      <c r="F13" s="16" t="s">
        <v>19228</v>
      </c>
      <c r="G13" s="21">
        <f>B3L307C4</f>
        <v>3.4626014365004891E-6</v>
      </c>
      <c r="H13" s="16" t="s">
        <v>19340</v>
      </c>
      <c r="I13" s="21">
        <f>B9L206C1*B9L206C2</f>
        <v>1.6938863605076381E-4</v>
      </c>
      <c r="J13" s="16" t="s">
        <v>19230</v>
      </c>
      <c r="K13" s="21">
        <f>B3L308C4</f>
        <v>6.4761918129752089E-3</v>
      </c>
      <c r="L13" s="16" t="s">
        <v>19341</v>
      </c>
      <c r="M13" s="21">
        <f>B9L206C1*B9L206C4</f>
        <v>0.31681188785957431</v>
      </c>
      <c r="N13" s="16" t="s">
        <v>19232</v>
      </c>
      <c r="O13" s="21">
        <f>B3L309C4</f>
        <v>7.0838650362719982E-2</v>
      </c>
      <c r="P13" s="16" t="s">
        <v>19342</v>
      </c>
      <c r="Q13" s="21">
        <f>B9L206C1*B9L206C6</f>
        <v>3.4653894144817463</v>
      </c>
      <c r="R13" s="16" t="s">
        <v>19234</v>
      </c>
      <c r="S13" s="21">
        <f>B3L310C4</f>
        <v>0.14811824215711919</v>
      </c>
      <c r="T13" s="16" t="s">
        <v>19343</v>
      </c>
      <c r="U13" s="21">
        <f>B9L206C1*B9L206C8</f>
        <v>7.2458662867615953</v>
      </c>
      <c r="V13" s="16" t="s">
        <v>19236</v>
      </c>
      <c r="W13" s="21">
        <f>B3L311C4</f>
        <v>4.2769617013995426E-2</v>
      </c>
      <c r="X13" s="16" t="s">
        <v>19344</v>
      </c>
      <c r="Y13" s="21">
        <f>B9L206C1*B9L206C10</f>
        <v>2.0922671070500503</v>
      </c>
      <c r="Z13" s="16" t="s">
        <v>19238</v>
      </c>
      <c r="AA13" s="21">
        <f>B3L312C4</f>
        <v>0.28784371925531893</v>
      </c>
      <c r="AB13" s="16" t="s">
        <v>19345</v>
      </c>
      <c r="AC13" s="21">
        <f>B9L206C1*B9L206C12</f>
        <v>14.081162933298682</v>
      </c>
      <c r="AD13" s="16" t="s">
        <v>19240</v>
      </c>
      <c r="AE13" s="21">
        <f>B3L313C4</f>
        <v>1.4990098965366652E-2</v>
      </c>
      <c r="AF13" s="16" t="s">
        <v>19346</v>
      </c>
      <c r="AG13" s="21">
        <f>B9L206C1*B9L206C14</f>
        <v>0.73330773540475436</v>
      </c>
      <c r="AH13" s="16" t="s">
        <v>19242</v>
      </c>
      <c r="AI13" s="21">
        <f>B3L314C4</f>
        <v>6.3174345887132347E-2</v>
      </c>
      <c r="AJ13" s="16" t="s">
        <v>19347</v>
      </c>
      <c r="AK13" s="21">
        <f>B9L206C1*B9L206C16</f>
        <v>3.0904556817938631</v>
      </c>
      <c r="AL13" s="16" t="s">
        <v>19244</v>
      </c>
      <c r="AM13" s="21">
        <f>B3L315C4</f>
        <v>9.7718055819855775E-3</v>
      </c>
      <c r="AN13" s="16" t="s">
        <v>19348</v>
      </c>
      <c r="AO13" s="21">
        <f>B9L206C1*B9L206C18</f>
        <v>0.47803157528827633</v>
      </c>
      <c r="AP13" s="16" t="s">
        <v>19246</v>
      </c>
      <c r="AQ13" s="21">
        <f>B3L316C4</f>
        <v>6.7051653552984676E-3</v>
      </c>
      <c r="AR13" s="16" t="s">
        <v>19349</v>
      </c>
      <c r="AS13" s="21">
        <f>B9L206C1*B9L206C20</f>
        <v>0.32801315278628435</v>
      </c>
      <c r="AT13" s="16" t="s">
        <v>19248</v>
      </c>
      <c r="AU13" s="21">
        <f>B3L317C4</f>
        <v>0.13697804400803662</v>
      </c>
      <c r="AV13" s="16" t="s">
        <v>19350</v>
      </c>
      <c r="AW13" s="21">
        <f>B9L206C1*B9L206C22</f>
        <v>6.7008936687996856</v>
      </c>
      <c r="AX13" s="16" t="s">
        <v>19250</v>
      </c>
      <c r="AY13" s="21">
        <f>B3L318C4</f>
        <v>3.6077808949727508E-2</v>
      </c>
      <c r="AZ13" s="16" t="s">
        <v>19351</v>
      </c>
      <c r="BA13" s="21">
        <f>B9L206C1*B9L206C24</f>
        <v>1.7649073858961646</v>
      </c>
      <c r="BB13" s="16" t="s">
        <v>19252</v>
      </c>
      <c r="BC13" s="21">
        <f>B3L319C4</f>
        <v>2.774769004688081E-4</v>
      </c>
      <c r="BD13" s="16" t="s">
        <v>19352</v>
      </c>
      <c r="BE13" s="21">
        <f>B9L206C1*B9L206C26</f>
        <v>1.3574023625863043E-2</v>
      </c>
      <c r="BF13" s="16" t="s">
        <v>19254</v>
      </c>
      <c r="BG13" s="21">
        <f>B3L320C4</f>
        <v>5.8883506004571998E-2</v>
      </c>
      <c r="BH13" s="16" t="s">
        <v>19353</v>
      </c>
      <c r="BI13" s="21">
        <f>B9L206C1*B9L206C28</f>
        <v>2.8805500577860119</v>
      </c>
      <c r="BJ13" s="16" t="s">
        <v>19256</v>
      </c>
      <c r="BK13" s="21">
        <f>B3L321C4</f>
        <v>0.11512023933443648</v>
      </c>
      <c r="BL13" s="16" t="s">
        <v>19354</v>
      </c>
      <c r="BM13" s="21">
        <f>B9L206C1*B9L206C30</f>
        <v>5.6316213922690466</v>
      </c>
      <c r="BN13" s="16" t="s">
        <v>19258</v>
      </c>
      <c r="BO13" s="21">
        <f>B3L322C4</f>
        <v>2.5311871012828114E-4</v>
      </c>
      <c r="BP13" s="16" t="s">
        <v>19355</v>
      </c>
      <c r="BQ13" s="21">
        <f>B9L206C1*B9L206C32</f>
        <v>1.238243380124357E-2</v>
      </c>
      <c r="BR13" s="16" t="s">
        <v>19260</v>
      </c>
      <c r="BS13" s="21">
        <f>B3L323C4</f>
        <v>1.7185070992821712E-3</v>
      </c>
      <c r="BT13" s="16" t="s">
        <v>19356</v>
      </c>
      <c r="BU13" s="21">
        <f>B9L206C1*B9L206C34</f>
        <v>8.4068460932991473E-2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2.5031442068883272</v>
      </c>
      <c r="F14" s="16" t="s">
        <v>19228</v>
      </c>
      <c r="G14" s="21">
        <f>B3L307C4</f>
        <v>3.4626014365004891E-6</v>
      </c>
      <c r="H14" s="16" t="s">
        <v>19359</v>
      </c>
      <c r="I14" s="21">
        <f>B9L207C1*B9L207C2</f>
        <v>8.6673907265393989E-6</v>
      </c>
      <c r="J14" s="16" t="s">
        <v>19230</v>
      </c>
      <c r="K14" s="21">
        <f>B3L308C4</f>
        <v>6.4761918129752089E-3</v>
      </c>
      <c r="L14" s="16" t="s">
        <v>19360</v>
      </c>
      <c r="M14" s="21">
        <f>B9L207C1*B9L207C4</f>
        <v>1.6210842019346507E-2</v>
      </c>
      <c r="N14" s="16" t="s">
        <v>19232</v>
      </c>
      <c r="O14" s="21">
        <f>B3L309C4</f>
        <v>7.0838650362719982E-2</v>
      </c>
      <c r="P14" s="16" t="s">
        <v>19361</v>
      </c>
      <c r="Q14" s="21">
        <f>B9L207C1*B9L207C6</f>
        <v>0.17731935727923023</v>
      </c>
      <c r="R14" s="16" t="s">
        <v>19234</v>
      </c>
      <c r="S14" s="21">
        <f>B3L310C4</f>
        <v>0.14811824215711919</v>
      </c>
      <c r="T14" s="16" t="s">
        <v>19362</v>
      </c>
      <c r="U14" s="21">
        <f>B9L207C1*B9L207C8</f>
        <v>0.37076131979007532</v>
      </c>
      <c r="V14" s="16" t="s">
        <v>19236</v>
      </c>
      <c r="W14" s="21">
        <f>B3L311C4</f>
        <v>4.2769617013995426E-2</v>
      </c>
      <c r="X14" s="16" t="s">
        <v>19363</v>
      </c>
      <c r="Y14" s="21">
        <f>B9L207C1*B9L207C10</f>
        <v>0.10705851905941509</v>
      </c>
      <c r="Z14" s="16" t="s">
        <v>19238</v>
      </c>
      <c r="AA14" s="21">
        <f>B3L312C4</f>
        <v>0.28784371925531893</v>
      </c>
      <c r="AB14" s="16" t="s">
        <v>19364</v>
      </c>
      <c r="AC14" s="21">
        <f>B9L207C1*B9L207C12</f>
        <v>0.7205143383431416</v>
      </c>
      <c r="AD14" s="16" t="s">
        <v>19240</v>
      </c>
      <c r="AE14" s="21">
        <f>B3L313C4</f>
        <v>1.4990098965366652E-2</v>
      </c>
      <c r="AF14" s="16" t="s">
        <v>19365</v>
      </c>
      <c r="AG14" s="21">
        <f>B9L207C1*B9L207C14</f>
        <v>3.7522379385840243E-2</v>
      </c>
      <c r="AH14" s="16" t="s">
        <v>19242</v>
      </c>
      <c r="AI14" s="21">
        <f>B3L314C4</f>
        <v>6.3174345887132347E-2</v>
      </c>
      <c r="AJ14" s="16" t="s">
        <v>19366</v>
      </c>
      <c r="AK14" s="21">
        <f>B9L207C1*B9L207C16</f>
        <v>0.15813449793133474</v>
      </c>
      <c r="AL14" s="16" t="s">
        <v>19244</v>
      </c>
      <c r="AM14" s="21">
        <f>B3L315C4</f>
        <v>9.7718055819855775E-3</v>
      </c>
      <c r="AN14" s="16" t="s">
        <v>19367</v>
      </c>
      <c r="AO14" s="21">
        <f>B9L207C1*B9L207C18</f>
        <v>2.4460238533386216E-2</v>
      </c>
      <c r="AP14" s="16" t="s">
        <v>19246</v>
      </c>
      <c r="AQ14" s="21">
        <f>B3L316C4</f>
        <v>6.7051653552984676E-3</v>
      </c>
      <c r="AR14" s="16" t="s">
        <v>19368</v>
      </c>
      <c r="AS14" s="21">
        <f>B9L207C1*B9L207C20</f>
        <v>1.6783995815343671E-2</v>
      </c>
      <c r="AT14" s="16" t="s">
        <v>19248</v>
      </c>
      <c r="AU14" s="21">
        <f>B3L317C4</f>
        <v>0.13697804400803662</v>
      </c>
      <c r="AV14" s="16" t="s">
        <v>19369</v>
      </c>
      <c r="AW14" s="21">
        <f>B9L207C1*B9L207C22</f>
        <v>0.34287579732961121</v>
      </c>
      <c r="AX14" s="16" t="s">
        <v>19250</v>
      </c>
      <c r="AY14" s="21">
        <f>B3L318C4</f>
        <v>3.6077808949727508E-2</v>
      </c>
      <c r="AZ14" s="16" t="s">
        <v>19370</v>
      </c>
      <c r="BA14" s="21">
        <f>B9L207C1*B9L207C24</f>
        <v>9.0307958469734259E-2</v>
      </c>
      <c r="BB14" s="16" t="s">
        <v>19252</v>
      </c>
      <c r="BC14" s="21">
        <f>B3L319C4</f>
        <v>2.774769004688081E-4</v>
      </c>
      <c r="BD14" s="16" t="s">
        <v>19371</v>
      </c>
      <c r="BE14" s="21">
        <f>B9L207C1*B9L207C26</f>
        <v>6.9456469595382598E-4</v>
      </c>
      <c r="BF14" s="16" t="s">
        <v>19254</v>
      </c>
      <c r="BG14" s="21">
        <f>B3L320C4</f>
        <v>5.8883506004571998E-2</v>
      </c>
      <c r="BH14" s="16" t="s">
        <v>19372</v>
      </c>
      <c r="BI14" s="21">
        <f>B9L207C1*B9L207C28</f>
        <v>0.14739390693661841</v>
      </c>
      <c r="BJ14" s="16" t="s">
        <v>19256</v>
      </c>
      <c r="BK14" s="21">
        <f>B3L321C4</f>
        <v>0.11512023933443648</v>
      </c>
      <c r="BL14" s="16" t="s">
        <v>19373</v>
      </c>
      <c r="BM14" s="21">
        <f>B9L207C1*B9L207C30</f>
        <v>0.28816256018559239</v>
      </c>
      <c r="BN14" s="16" t="s">
        <v>19258</v>
      </c>
      <c r="BO14" s="21">
        <f>B3L322C4</f>
        <v>2.5311871012828114E-4</v>
      </c>
      <c r="BP14" s="16" t="s">
        <v>19374</v>
      </c>
      <c r="BQ14" s="21">
        <f>B9L207C1*B9L207C32</f>
        <v>6.3359263291265272E-4</v>
      </c>
      <c r="BR14" s="16" t="s">
        <v>19260</v>
      </c>
      <c r="BS14" s="21">
        <f>B3L323C4</f>
        <v>1.7185070992821712E-3</v>
      </c>
      <c r="BT14" s="16" t="s">
        <v>19375</v>
      </c>
      <c r="BU14" s="21">
        <f>B9L207C1*B9L207C34</f>
        <v>4.3016710900646302E-3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5.3153185627752135</v>
      </c>
      <c r="F15" s="16" t="s">
        <v>19228</v>
      </c>
      <c r="G15" s="21">
        <f>B3L307C4</f>
        <v>3.4626014365004891E-6</v>
      </c>
      <c r="H15" s="16" t="s">
        <v>19378</v>
      </c>
      <c r="I15" s="21">
        <f>B9L208C1*B9L208C2</f>
        <v>1.8404829690923169E-5</v>
      </c>
      <c r="J15" s="16" t="s">
        <v>19230</v>
      </c>
      <c r="K15" s="21">
        <f>B3L308C4</f>
        <v>6.4761918129752089E-3</v>
      </c>
      <c r="L15" s="16" t="s">
        <v>19379</v>
      </c>
      <c r="M15" s="21">
        <f>B9L208C1*B9L208C4</f>
        <v>3.4423022559599989E-2</v>
      </c>
      <c r="N15" s="16" t="s">
        <v>19232</v>
      </c>
      <c r="O15" s="21">
        <f>B3L309C4</f>
        <v>7.0838650362719982E-2</v>
      </c>
      <c r="P15" s="16" t="s">
        <v>19380</v>
      </c>
      <c r="Q15" s="21">
        <f>B9L208C1*B9L208C6</f>
        <v>0.37652999323490866</v>
      </c>
      <c r="R15" s="16" t="s">
        <v>19234</v>
      </c>
      <c r="S15" s="21">
        <f>B3L310C4</f>
        <v>0.14811824215711919</v>
      </c>
      <c r="T15" s="16" t="s">
        <v>19381</v>
      </c>
      <c r="U15" s="21">
        <f>B9L208C1*B9L208C8</f>
        <v>0.78729564202336977</v>
      </c>
      <c r="V15" s="16" t="s">
        <v>19236</v>
      </c>
      <c r="W15" s="21">
        <f>B3L311C4</f>
        <v>4.2769617013995426E-2</v>
      </c>
      <c r="X15" s="16" t="s">
        <v>19382</v>
      </c>
      <c r="Y15" s="21">
        <f>B9L208C1*B9L208C10</f>
        <v>0.22733413923727649</v>
      </c>
      <c r="Z15" s="16" t="s">
        <v>19238</v>
      </c>
      <c r="AA15" s="21">
        <f>B3L312C4</f>
        <v>0.28784371925531893</v>
      </c>
      <c r="AB15" s="16" t="s">
        <v>19383</v>
      </c>
      <c r="AC15" s="21">
        <f>B9L208C1*B9L208C12</f>
        <v>1.5299810641360538</v>
      </c>
      <c r="AD15" s="16" t="s">
        <v>19240</v>
      </c>
      <c r="AE15" s="21">
        <f>B3L313C4</f>
        <v>1.4990098965366652E-2</v>
      </c>
      <c r="AF15" s="16" t="s">
        <v>19384</v>
      </c>
      <c r="AG15" s="21">
        <f>B9L208C1*B9L208C14</f>
        <v>7.967715128845089E-2</v>
      </c>
      <c r="AH15" s="16" t="s">
        <v>19242</v>
      </c>
      <c r="AI15" s="21">
        <f>B3L314C4</f>
        <v>6.3174345887132347E-2</v>
      </c>
      <c r="AJ15" s="16" t="s">
        <v>19385</v>
      </c>
      <c r="AK15" s="21">
        <f>B9L208C1*B9L208C16</f>
        <v>0.3357917733850565</v>
      </c>
      <c r="AL15" s="16" t="s">
        <v>19244</v>
      </c>
      <c r="AM15" s="21">
        <f>B3L315C4</f>
        <v>9.7718055819855775E-3</v>
      </c>
      <c r="AN15" s="16" t="s">
        <v>19386</v>
      </c>
      <c r="AO15" s="21">
        <f>B9L208C1*B9L208C18</f>
        <v>5.1940259601758389E-2</v>
      </c>
      <c r="AP15" s="16" t="s">
        <v>19246</v>
      </c>
      <c r="AQ15" s="21">
        <f>B3L316C4</f>
        <v>6.7051653552984676E-3</v>
      </c>
      <c r="AR15" s="16" t="s">
        <v>19387</v>
      </c>
      <c r="AS15" s="21">
        <f>B9L208C1*B9L208C20</f>
        <v>3.5640089879495206E-2</v>
      </c>
      <c r="AT15" s="16" t="s">
        <v>19248</v>
      </c>
      <c r="AU15" s="21">
        <f>B3L317C4</f>
        <v>0.13697804400803662</v>
      </c>
      <c r="AV15" s="16" t="s">
        <v>19388</v>
      </c>
      <c r="AW15" s="21">
        <f>B9L208C1*B9L208C22</f>
        <v>0.72808194000855719</v>
      </c>
      <c r="AX15" s="16" t="s">
        <v>19250</v>
      </c>
      <c r="AY15" s="21">
        <f>B3L318C4</f>
        <v>3.6077808949727508E-2</v>
      </c>
      <c r="AZ15" s="16" t="s">
        <v>19389</v>
      </c>
      <c r="BA15" s="21">
        <f>B9L208C1*B9L208C24</f>
        <v>0.19176504761474436</v>
      </c>
      <c r="BB15" s="16" t="s">
        <v>19252</v>
      </c>
      <c r="BC15" s="21">
        <f>B3L319C4</f>
        <v>2.774769004688081E-4</v>
      </c>
      <c r="BD15" s="16" t="s">
        <v>19390</v>
      </c>
      <c r="BE15" s="21">
        <f>B9L208C1*B9L208C26</f>
        <v>1.474878119803186E-3</v>
      </c>
      <c r="BF15" s="16" t="s">
        <v>19254</v>
      </c>
      <c r="BG15" s="21">
        <f>B3L320C4</f>
        <v>5.8883506004571998E-2</v>
      </c>
      <c r="BH15" s="16" t="s">
        <v>19391</v>
      </c>
      <c r="BI15" s="21">
        <f>B9L208C1*B9L208C28</f>
        <v>0.3129845925073873</v>
      </c>
      <c r="BJ15" s="16" t="s">
        <v>19256</v>
      </c>
      <c r="BK15" s="21">
        <f>B3L321C4</f>
        <v>0.11512023933443648</v>
      </c>
      <c r="BL15" s="16" t="s">
        <v>19392</v>
      </c>
      <c r="BM15" s="21">
        <f>B9L208C1*B9L208C30</f>
        <v>0.61190074508545556</v>
      </c>
      <c r="BN15" s="16" t="s">
        <v>19258</v>
      </c>
      <c r="BO15" s="21">
        <f>B3L322C4</f>
        <v>2.5311871012828114E-4</v>
      </c>
      <c r="BP15" s="16" t="s">
        <v>19393</v>
      </c>
      <c r="BQ15" s="21">
        <f>B9L208C1*B9L208C32</f>
        <v>1.3454065785305713E-3</v>
      </c>
      <c r="BR15" s="16" t="s">
        <v>19260</v>
      </c>
      <c r="BS15" s="21">
        <f>B3L323C4</f>
        <v>1.7185070992821712E-3</v>
      </c>
      <c r="BT15" s="16" t="s">
        <v>19394</v>
      </c>
      <c r="BU15" s="21">
        <f>B9L208C1*B9L208C34</f>
        <v>9.1344126850755117E-3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3.4626014365004891E-6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6.4761918129752089E-3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7.0838650362719982E-2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0.14811824215711919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4.2769617013995426E-2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0.28784371925531893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1.4990098965366652E-2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6.3174345887132347E-2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9.7718055819855775E-3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6.7051653552984676E-3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0.13697804400803662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3.6077808949727508E-2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2.774769004688081E-4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5.8883506004571998E-2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0.11512023933443648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2.5311871012828114E-4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1.7185070992821712E-3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3.4626014365004891E-6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6.4761918129752089E-3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7.0838650362719982E-2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0.14811824215711919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4.2769617013995426E-2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0.28784371925531893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1.4990098965366652E-2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6.3174345887132347E-2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9.7718055819855775E-3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6.7051653552984676E-3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0.13697804400803662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3.6077808949727508E-2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2.774769004688081E-4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5.8883506004571998E-2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0.11512023933443648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2.5311871012828114E-4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1.7185070992821712E-3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3.4626014365004891E-6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6.4761918129752089E-3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7.0838650362719982E-2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0.14811824215711919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4.2769617013995426E-2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0.28784371925531893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1.4990098965366652E-2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6.3174345887132347E-2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9.7718055819855775E-3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6.7051653552984676E-3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0.13697804400803662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3.6077808949727508E-2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2.774769004688081E-4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5.8883506004571998E-2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0.11512023933443648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2.5311871012828114E-4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1.7185070992821712E-3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4.8412597321850326</v>
      </c>
      <c r="F19" s="16" t="s">
        <v>19228</v>
      </c>
      <c r="G19" s="21">
        <f>B3L307C4</f>
        <v>3.4626014365004891E-6</v>
      </c>
      <c r="H19" s="16" t="s">
        <v>19454</v>
      </c>
      <c r="I19" s="21">
        <f>B9L212C1*B9L212C2</f>
        <v>1.6763352903135868E-5</v>
      </c>
      <c r="J19" s="16" t="s">
        <v>19230</v>
      </c>
      <c r="K19" s="21">
        <f>B3L308C4</f>
        <v>6.4761918129752089E-3</v>
      </c>
      <c r="L19" s="16" t="s">
        <v>19455</v>
      </c>
      <c r="M19" s="21">
        <f>B9L212C1*B9L212C4</f>
        <v>3.135292664206326E-2</v>
      </c>
      <c r="N19" s="16" t="s">
        <v>19232</v>
      </c>
      <c r="O19" s="21">
        <f>B3L309C4</f>
        <v>7.0838650362719982E-2</v>
      </c>
      <c r="P19" s="16" t="s">
        <v>19456</v>
      </c>
      <c r="Q19" s="21">
        <f>B9L212C1*B9L212C6</f>
        <v>0.34294830548337091</v>
      </c>
      <c r="R19" s="16" t="s">
        <v>19234</v>
      </c>
      <c r="S19" s="21">
        <f>B3L310C4</f>
        <v>0.14811824215711919</v>
      </c>
      <c r="T19" s="16" t="s">
        <v>19457</v>
      </c>
      <c r="U19" s="21">
        <f>B9L212C1*B9L212C8</f>
        <v>0.7170788813572927</v>
      </c>
      <c r="V19" s="16" t="s">
        <v>19236</v>
      </c>
      <c r="W19" s="21">
        <f>B3L311C4</f>
        <v>4.2769617013995426E-2</v>
      </c>
      <c r="X19" s="16" t="s">
        <v>19458</v>
      </c>
      <c r="Y19" s="21">
        <f>B9L212C1*B9L212C10</f>
        <v>0.20705882461083192</v>
      </c>
      <c r="Z19" s="16" t="s">
        <v>19238</v>
      </c>
      <c r="AA19" s="21">
        <f>B3L312C4</f>
        <v>0.28784371925531893</v>
      </c>
      <c r="AB19" s="16" t="s">
        <v>19459</v>
      </c>
      <c r="AC19" s="21">
        <f>B9L212C1*B9L212C12</f>
        <v>1.3935262071931491</v>
      </c>
      <c r="AD19" s="16" t="s">
        <v>19240</v>
      </c>
      <c r="AE19" s="21">
        <f>B3L313C4</f>
        <v>1.4990098965366652E-2</v>
      </c>
      <c r="AF19" s="16" t="s">
        <v>19460</v>
      </c>
      <c r="AG19" s="21">
        <f>B9L212C1*B9L212C14</f>
        <v>7.2570962502498088E-2</v>
      </c>
      <c r="AH19" s="16" t="s">
        <v>19242</v>
      </c>
      <c r="AI19" s="21">
        <f>B3L314C4</f>
        <v>6.3174345887132347E-2</v>
      </c>
      <c r="AJ19" s="16" t="s">
        <v>19461</v>
      </c>
      <c r="AK19" s="21">
        <f>B9L212C1*B9L212C16</f>
        <v>0.30584341685050298</v>
      </c>
      <c r="AL19" s="16" t="s">
        <v>19244</v>
      </c>
      <c r="AM19" s="21">
        <f>B3L315C4</f>
        <v>9.7718055819855775E-3</v>
      </c>
      <c r="AN19" s="16" t="s">
        <v>19462</v>
      </c>
      <c r="AO19" s="21">
        <f>B9L212C1*B9L212C18</f>
        <v>4.7307848874807705E-2</v>
      </c>
      <c r="AP19" s="16" t="s">
        <v>19246</v>
      </c>
      <c r="AQ19" s="21">
        <f>B3L316C4</f>
        <v>6.7051653552984676E-3</v>
      </c>
      <c r="AR19" s="16" t="s">
        <v>19463</v>
      </c>
      <c r="AS19" s="21">
        <f>B9L212C1*B9L212C20</f>
        <v>3.2461447032248618E-2</v>
      </c>
      <c r="AT19" s="16" t="s">
        <v>19248</v>
      </c>
      <c r="AU19" s="21">
        <f>B3L317C4</f>
        <v>0.13697804400803662</v>
      </c>
      <c r="AV19" s="16" t="s">
        <v>19464</v>
      </c>
      <c r="AW19" s="21">
        <f>B9L212C1*B9L212C22</f>
        <v>0.66314628864957692</v>
      </c>
      <c r="AX19" s="16" t="s">
        <v>19250</v>
      </c>
      <c r="AY19" s="21">
        <f>B3L318C4</f>
        <v>3.6077808949727508E-2</v>
      </c>
      <c r="AZ19" s="16" t="s">
        <v>19465</v>
      </c>
      <c r="BA19" s="21">
        <f>B9L212C1*B9L212C24</f>
        <v>0.17466204369378058</v>
      </c>
      <c r="BB19" s="16" t="s">
        <v>19252</v>
      </c>
      <c r="BC19" s="21">
        <f>B3L319C4</f>
        <v>2.774769004688081E-4</v>
      </c>
      <c r="BD19" s="16" t="s">
        <v>19466</v>
      </c>
      <c r="BE19" s="21">
        <f>B9L212C1*B9L212C26</f>
        <v>1.3433377448511549E-3</v>
      </c>
      <c r="BF19" s="16" t="s">
        <v>19254</v>
      </c>
      <c r="BG19" s="21">
        <f>B3L320C4</f>
        <v>5.8883506004571998E-2</v>
      </c>
      <c r="BH19" s="16" t="s">
        <v>19467</v>
      </c>
      <c r="BI19" s="21">
        <f>B9L212C1*B9L212C28</f>
        <v>0.28507034650981</v>
      </c>
      <c r="BJ19" s="16" t="s">
        <v>19256</v>
      </c>
      <c r="BK19" s="21">
        <f>B3L321C4</f>
        <v>0.11512023933443648</v>
      </c>
      <c r="BL19" s="16" t="s">
        <v>19468</v>
      </c>
      <c r="BM19" s="21">
        <f>B9L212C1*B9L212C30</f>
        <v>0.55732697904931083</v>
      </c>
      <c r="BN19" s="16" t="s">
        <v>19258</v>
      </c>
      <c r="BO19" s="21">
        <f>B3L322C4</f>
        <v>2.5311871012828114E-4</v>
      </c>
      <c r="BP19" s="16" t="s">
        <v>19469</v>
      </c>
      <c r="BQ19" s="21">
        <f>B9L212C1*B9L212C32</f>
        <v>1.2254134188066632E-3</v>
      </c>
      <c r="BR19" s="16" t="s">
        <v>19260</v>
      </c>
      <c r="BS19" s="21">
        <f>B3L323C4</f>
        <v>1.7185070992821712E-3</v>
      </c>
      <c r="BT19" s="16" t="s">
        <v>19470</v>
      </c>
      <c r="BU19" s="21">
        <f>B9L212C1*B9L212C34</f>
        <v>8.3197392192288812E-3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326.00294011704796</v>
      </c>
      <c r="F20" s="16" t="s">
        <v>19228</v>
      </c>
      <c r="G20" s="21">
        <f>B3L307C4</f>
        <v>3.4626014365004891E-6</v>
      </c>
      <c r="H20" s="16" t="s">
        <v>19473</v>
      </c>
      <c r="I20" s="21">
        <f>B9L213C1*B9L213C2</f>
        <v>1.1288182487526732E-3</v>
      </c>
      <c r="J20" s="16" t="s">
        <v>19230</v>
      </c>
      <c r="K20" s="21">
        <f>B3L308C4</f>
        <v>6.4761918129752089E-3</v>
      </c>
      <c r="L20" s="16" t="s">
        <v>19474</v>
      </c>
      <c r="M20" s="21">
        <f>B9L213C1*B9L213C4</f>
        <v>2.1112575717918731</v>
      </c>
      <c r="N20" s="16" t="s">
        <v>19232</v>
      </c>
      <c r="O20" s="21">
        <f>B3L309C4</f>
        <v>7.0838650362719982E-2</v>
      </c>
      <c r="P20" s="16" t="s">
        <v>19475</v>
      </c>
      <c r="Q20" s="21">
        <f>B9L213C1*B9L213C6</f>
        <v>23.093608292170298</v>
      </c>
      <c r="R20" s="16" t="s">
        <v>19234</v>
      </c>
      <c r="S20" s="21">
        <f>B3L310C4</f>
        <v>0.14811824215711919</v>
      </c>
      <c r="T20" s="16" t="s">
        <v>19476</v>
      </c>
      <c r="U20" s="21">
        <f>B9L213C1*B9L213C8</f>
        <v>48.286982428189738</v>
      </c>
      <c r="V20" s="16" t="s">
        <v>19236</v>
      </c>
      <c r="W20" s="21">
        <f>B3L311C4</f>
        <v>4.2769617013995426E-2</v>
      </c>
      <c r="X20" s="16" t="s">
        <v>19477</v>
      </c>
      <c r="Y20" s="21">
        <f>B9L213C1*B9L213C10</f>
        <v>13.943020894242625</v>
      </c>
      <c r="Z20" s="16" t="s">
        <v>19238</v>
      </c>
      <c r="AA20" s="21">
        <f>B3L312C4</f>
        <v>0.28784371925531893</v>
      </c>
      <c r="AB20" s="16" t="s">
        <v>19478</v>
      </c>
      <c r="AC20" s="21">
        <f>B9L213C1*B9L213C12</f>
        <v>93.837898771460104</v>
      </c>
      <c r="AD20" s="16" t="s">
        <v>19240</v>
      </c>
      <c r="AE20" s="21">
        <f>B3L313C4</f>
        <v>1.4990098965366652E-2</v>
      </c>
      <c r="AF20" s="16" t="s">
        <v>19479</v>
      </c>
      <c r="AG20" s="21">
        <f>B9L213C1*B9L213C14</f>
        <v>4.8868163353550473</v>
      </c>
      <c r="AH20" s="16" t="s">
        <v>19242</v>
      </c>
      <c r="AI20" s="21">
        <f>B3L314C4</f>
        <v>6.3174345887132347E-2</v>
      </c>
      <c r="AJ20" s="16" t="s">
        <v>19480</v>
      </c>
      <c r="AK20" s="21">
        <f>B9L213C1*B9L213C16</f>
        <v>20.59502249917648</v>
      </c>
      <c r="AL20" s="16" t="s">
        <v>19244</v>
      </c>
      <c r="AM20" s="21">
        <f>B3L315C4</f>
        <v>9.7718055819855775E-3</v>
      </c>
      <c r="AN20" s="16" t="s">
        <v>19481</v>
      </c>
      <c r="AO20" s="21">
        <f>B9L213C1*B9L213C18</f>
        <v>3.185637349979479</v>
      </c>
      <c r="AP20" s="16" t="s">
        <v>19246</v>
      </c>
      <c r="AQ20" s="21">
        <f>B3L316C4</f>
        <v>6.7051653552984676E-3</v>
      </c>
      <c r="AR20" s="16" t="s">
        <v>19482</v>
      </c>
      <c r="AS20" s="21">
        <f>B9L213C1*B9L213C20</f>
        <v>2.1859036197982711</v>
      </c>
      <c r="AT20" s="16" t="s">
        <v>19248</v>
      </c>
      <c r="AU20" s="21">
        <f>B3L317C4</f>
        <v>0.13697804400803662</v>
      </c>
      <c r="AV20" s="16" t="s">
        <v>19483</v>
      </c>
      <c r="AW20" s="21">
        <f>B9L213C1*B9L213C22</f>
        <v>44.655245078102325</v>
      </c>
      <c r="AX20" s="16" t="s">
        <v>19250</v>
      </c>
      <c r="AY20" s="21">
        <f>B3L318C4</f>
        <v>3.6077808949727508E-2</v>
      </c>
      <c r="AZ20" s="16" t="s">
        <v>19484</v>
      </c>
      <c r="BA20" s="21">
        <f>B9L213C1*B9L213C24</f>
        <v>11.761471790592314</v>
      </c>
      <c r="BB20" s="16" t="s">
        <v>19252</v>
      </c>
      <c r="BC20" s="21">
        <f>B3L319C4</f>
        <v>2.774769004688081E-4</v>
      </c>
      <c r="BD20" s="16" t="s">
        <v>19485</v>
      </c>
      <c r="BE20" s="21">
        <f>B9L213C1*B9L213C26</f>
        <v>9.0458285367396918E-2</v>
      </c>
      <c r="BF20" s="16" t="s">
        <v>19254</v>
      </c>
      <c r="BG20" s="21">
        <f>B3L320C4</f>
        <v>5.8883506004571998E-2</v>
      </c>
      <c r="BH20" s="16" t="s">
        <v>19486</v>
      </c>
      <c r="BI20" s="21">
        <f>B9L213C1*B9L213C28</f>
        <v>19.196196081890317</v>
      </c>
      <c r="BJ20" s="16" t="s">
        <v>19256</v>
      </c>
      <c r="BK20" s="21">
        <f>B3L321C4</f>
        <v>0.11512023933443648</v>
      </c>
      <c r="BL20" s="16" t="s">
        <v>19487</v>
      </c>
      <c r="BM20" s="21">
        <f>B9L213C1*B9L213C30</f>
        <v>37.529536490004524</v>
      </c>
      <c r="BN20" s="16" t="s">
        <v>19258</v>
      </c>
      <c r="BO20" s="21">
        <f>B3L322C4</f>
        <v>2.5311871012828114E-4</v>
      </c>
      <c r="BP20" s="16" t="s">
        <v>19488</v>
      </c>
      <c r="BQ20" s="21">
        <f>B9L213C1*B9L213C32</f>
        <v>8.2517443700454454E-2</v>
      </c>
      <c r="BR20" s="16" t="s">
        <v>19260</v>
      </c>
      <c r="BS20" s="21">
        <f>B3L323C4</f>
        <v>1.7185070992821712E-3</v>
      </c>
      <c r="BT20" s="16" t="s">
        <v>19489</v>
      </c>
      <c r="BU20" s="21">
        <f>B9L213C1*B9L213C34</f>
        <v>0.56023836697800744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158.92945954252465</v>
      </c>
      <c r="F21" s="16" t="s">
        <v>19228</v>
      </c>
      <c r="G21" s="21">
        <f>B3L307C4</f>
        <v>3.4626014365004891E-6</v>
      </c>
      <c r="H21" s="16" t="s">
        <v>19492</v>
      </c>
      <c r="I21" s="21">
        <f>B9L214C1*B9L214C2</f>
        <v>5.5030937491419227E-4</v>
      </c>
      <c r="J21" s="16" t="s">
        <v>19230</v>
      </c>
      <c r="K21" s="21">
        <f>B3L308C4</f>
        <v>6.4761918129752089E-3</v>
      </c>
      <c r="L21" s="16" t="s">
        <v>19493</v>
      </c>
      <c r="M21" s="21">
        <f>B9L214C1*B9L214C4</f>
        <v>1.0292576647298728</v>
      </c>
      <c r="N21" s="16" t="s">
        <v>19232</v>
      </c>
      <c r="O21" s="21">
        <f>B3L309C4</f>
        <v>7.0838650362719982E-2</v>
      </c>
      <c r="P21" s="16" t="s">
        <v>19494</v>
      </c>
      <c r="Q21" s="21">
        <f>B9L214C1*B9L214C6</f>
        <v>11.258348416868955</v>
      </c>
      <c r="R21" s="16" t="s">
        <v>19234</v>
      </c>
      <c r="S21" s="21">
        <f>B3L310C4</f>
        <v>0.14811824215711919</v>
      </c>
      <c r="T21" s="16" t="s">
        <v>19495</v>
      </c>
      <c r="U21" s="21">
        <f>B9L214C1*B9L214C8</f>
        <v>23.540352174419745</v>
      </c>
      <c r="V21" s="16" t="s">
        <v>19236</v>
      </c>
      <c r="W21" s="21">
        <f>B3L311C4</f>
        <v>4.2769617013995426E-2</v>
      </c>
      <c r="X21" s="16" t="s">
        <v>19496</v>
      </c>
      <c r="Y21" s="21">
        <f>B9L214C1*B9L214C10</f>
        <v>6.7973521168750599</v>
      </c>
      <c r="Z21" s="16" t="s">
        <v>19238</v>
      </c>
      <c r="AA21" s="21">
        <f>B3L312C4</f>
        <v>0.28784371925531893</v>
      </c>
      <c r="AB21" s="16" t="s">
        <v>19497</v>
      </c>
      <c r="AC21" s="21">
        <f>B9L214C1*B9L214C12</f>
        <v>45.746846733958037</v>
      </c>
      <c r="AD21" s="16" t="s">
        <v>19240</v>
      </c>
      <c r="AE21" s="21">
        <f>B3L313C4</f>
        <v>1.4990098965366652E-2</v>
      </c>
      <c r="AF21" s="16" t="s">
        <v>19498</v>
      </c>
      <c r="AG21" s="21">
        <f>B9L214C1*B9L214C14</f>
        <v>2.3823683270546798</v>
      </c>
      <c r="AH21" s="16" t="s">
        <v>19242</v>
      </c>
      <c r="AI21" s="21">
        <f>B3L314C4</f>
        <v>6.3174345887132347E-2</v>
      </c>
      <c r="AJ21" s="16" t="s">
        <v>19499</v>
      </c>
      <c r="AK21" s="21">
        <f>B9L214C1*B9L214C16</f>
        <v>10.040264648794459</v>
      </c>
      <c r="AL21" s="16" t="s">
        <v>19244</v>
      </c>
      <c r="AM21" s="21">
        <f>B3L315C4</f>
        <v>9.7718055819855775E-3</v>
      </c>
      <c r="AN21" s="16" t="s">
        <v>19500</v>
      </c>
      <c r="AO21" s="21">
        <f>B9L214C1*B9L214C18</f>
        <v>1.5530277798995935</v>
      </c>
      <c r="AP21" s="16" t="s">
        <v>19246</v>
      </c>
      <c r="AQ21" s="21">
        <f>B3L316C4</f>
        <v>6.7051653552984676E-3</v>
      </c>
      <c r="AR21" s="16" t="s">
        <v>19501</v>
      </c>
      <c r="AS21" s="21">
        <f>B9L214C1*B9L214C20</f>
        <v>1.0656483060608457</v>
      </c>
      <c r="AT21" s="16" t="s">
        <v>19248</v>
      </c>
      <c r="AU21" s="21">
        <f>B3L317C4</f>
        <v>0.13697804400803662</v>
      </c>
      <c r="AV21" s="16" t="s">
        <v>19502</v>
      </c>
      <c r="AW21" s="21">
        <f>B9L214C1*B9L214C22</f>
        <v>21.769846503389417</v>
      </c>
      <c r="AX21" s="16" t="s">
        <v>19250</v>
      </c>
      <c r="AY21" s="21">
        <f>B3L318C4</f>
        <v>3.6077808949727508E-2</v>
      </c>
      <c r="AZ21" s="16" t="s">
        <v>19503</v>
      </c>
      <c r="BA21" s="21">
        <f>B9L214C1*B9L214C24</f>
        <v>5.7338266778586515</v>
      </c>
      <c r="BB21" s="16" t="s">
        <v>19252</v>
      </c>
      <c r="BC21" s="21">
        <f>B3L319C4</f>
        <v>2.774769004688081E-4</v>
      </c>
      <c r="BD21" s="16" t="s">
        <v>19504</v>
      </c>
      <c r="BE21" s="21">
        <f>B9L214C1*B9L214C26</f>
        <v>4.4099253827042578E-2</v>
      </c>
      <c r="BF21" s="16" t="s">
        <v>19254</v>
      </c>
      <c r="BG21" s="21">
        <f>B3L320C4</f>
        <v>5.8883506004571998E-2</v>
      </c>
      <c r="BH21" s="16" t="s">
        <v>19505</v>
      </c>
      <c r="BI21" s="21">
        <f>B9L214C1*B9L214C28</f>
        <v>9.3583237852756334</v>
      </c>
      <c r="BJ21" s="16" t="s">
        <v>19256</v>
      </c>
      <c r="BK21" s="21">
        <f>B3L321C4</f>
        <v>0.11512023933443648</v>
      </c>
      <c r="BL21" s="16" t="s">
        <v>19506</v>
      </c>
      <c r="BM21" s="21">
        <f>B9L214C1*B9L214C30</f>
        <v>18.295997419828076</v>
      </c>
      <c r="BN21" s="16" t="s">
        <v>19258</v>
      </c>
      <c r="BO21" s="21">
        <f>B3L322C4</f>
        <v>2.5311871012828114E-4</v>
      </c>
      <c r="BP21" s="16" t="s">
        <v>19507</v>
      </c>
      <c r="BQ21" s="21">
        <f>B9L214C1*B9L214C32</f>
        <v>4.0228019800788682E-2</v>
      </c>
      <c r="BR21" s="16" t="s">
        <v>19260</v>
      </c>
      <c r="BS21" s="21">
        <f>B3L323C4</f>
        <v>1.7185070992821712E-3</v>
      </c>
      <c r="BT21" s="16" t="s">
        <v>19508</v>
      </c>
      <c r="BU21" s="21">
        <f>B9L214C1*B9L214C34</f>
        <v>0.27312140450890721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71175.097719999991</v>
      </c>
      <c r="F22" s="16" t="s">
        <v>19228</v>
      </c>
      <c r="G22" s="21">
        <f>B3L307C4</f>
        <v>3.4626014365004891E-6</v>
      </c>
      <c r="H22" s="16" t="s">
        <v>19511</v>
      </c>
      <c r="I22" s="21">
        <f>B9L215C1*B9L215C2</f>
        <v>0.24645099560833467</v>
      </c>
      <c r="J22" s="16" t="s">
        <v>19230</v>
      </c>
      <c r="K22" s="21">
        <f>B3L308C4</f>
        <v>6.4761918129752089E-3</v>
      </c>
      <c r="L22" s="16" t="s">
        <v>19512</v>
      </c>
      <c r="M22" s="21">
        <f>B9L215C1*B9L215C4</f>
        <v>460.94358514197438</v>
      </c>
      <c r="N22" s="16" t="s">
        <v>19232</v>
      </c>
      <c r="O22" s="21">
        <f>B3L309C4</f>
        <v>7.0838650362719982E-2</v>
      </c>
      <c r="P22" s="16" t="s">
        <v>19513</v>
      </c>
      <c r="Q22" s="15">
        <f>B9L215C1*B9L215C6</f>
        <v>5041.9478619195079</v>
      </c>
      <c r="R22" s="16" t="s">
        <v>19234</v>
      </c>
      <c r="S22" s="21">
        <f>B3L310C4</f>
        <v>0.14811824215711919</v>
      </c>
      <c r="T22" s="16" t="s">
        <v>19514</v>
      </c>
      <c r="U22" s="15">
        <f>B9L215C1*B9L215C8</f>
        <v>10542.33035964758</v>
      </c>
      <c r="V22" s="16" t="s">
        <v>19236</v>
      </c>
      <c r="W22" s="21">
        <f>B3L311C4</f>
        <v>4.2769617013995426E-2</v>
      </c>
      <c r="X22" s="16" t="s">
        <v>19515</v>
      </c>
      <c r="Y22" s="15">
        <f>B9L215C1*B9L215C10</f>
        <v>3044.1316704180986</v>
      </c>
      <c r="Z22" s="16" t="s">
        <v>19238</v>
      </c>
      <c r="AA22" s="21">
        <f>B3L312C4</f>
        <v>0.28784371925531893</v>
      </c>
      <c r="AB22" s="16" t="s">
        <v>19516</v>
      </c>
      <c r="AC22" s="15">
        <f>B9L215C1*B9L215C12</f>
        <v>20487.304846085568</v>
      </c>
      <c r="AD22" s="16" t="s">
        <v>19240</v>
      </c>
      <c r="AE22" s="21">
        <f>B3L313C4</f>
        <v>1.4990098965366652E-2</v>
      </c>
      <c r="AF22" s="16" t="s">
        <v>19517</v>
      </c>
      <c r="AG22" s="15">
        <f>B9L215C1*B9L215C14</f>
        <v>1066.9217586924422</v>
      </c>
      <c r="AH22" s="16" t="s">
        <v>19242</v>
      </c>
      <c r="AI22" s="21">
        <f>B3L314C4</f>
        <v>6.3174345887132347E-2</v>
      </c>
      <c r="AJ22" s="16" t="s">
        <v>19518</v>
      </c>
      <c r="AK22" s="15">
        <f>B9L215C1*B9L215C16</f>
        <v>4496.4402419137241</v>
      </c>
      <c r="AL22" s="16" t="s">
        <v>19244</v>
      </c>
      <c r="AM22" s="21">
        <f>B3L315C4</f>
        <v>9.7718055819855775E-3</v>
      </c>
      <c r="AN22" s="16" t="s">
        <v>19519</v>
      </c>
      <c r="AO22" s="21">
        <f>B9L215C1*B9L215C18</f>
        <v>695.50921719866483</v>
      </c>
      <c r="AP22" s="16" t="s">
        <v>19246</v>
      </c>
      <c r="AQ22" s="21">
        <f>B3L316C4</f>
        <v>6.7051653552984676E-3</v>
      </c>
      <c r="AR22" s="16" t="s">
        <v>19520</v>
      </c>
      <c r="AS22" s="21">
        <f>B9L215C1*B9L215C20</f>
        <v>477.24079939212692</v>
      </c>
      <c r="AT22" s="16" t="s">
        <v>19248</v>
      </c>
      <c r="AU22" s="21">
        <f>B3L317C4</f>
        <v>0.13697804400803662</v>
      </c>
      <c r="AV22" s="16" t="s">
        <v>19521</v>
      </c>
      <c r="AW22" s="15">
        <f>B9L215C1*B9L215C22</f>
        <v>9749.4256677664653</v>
      </c>
      <c r="AX22" s="16" t="s">
        <v>19250</v>
      </c>
      <c r="AY22" s="21">
        <f>B3L318C4</f>
        <v>3.6077808949727508E-2</v>
      </c>
      <c r="AZ22" s="16" t="s">
        <v>19522</v>
      </c>
      <c r="BA22" s="15">
        <f>B9L215C1*B9L215C24</f>
        <v>2567.8415775203457</v>
      </c>
      <c r="BB22" s="16" t="s">
        <v>19252</v>
      </c>
      <c r="BC22" s="21">
        <f>B3L319C4</f>
        <v>2.774769004688081E-4</v>
      </c>
      <c r="BD22" s="16" t="s">
        <v>19523</v>
      </c>
      <c r="BE22" s="21">
        <f>B9L215C1*B9L215C26</f>
        <v>19.749445505910128</v>
      </c>
      <c r="BF22" s="16" t="s">
        <v>19254</v>
      </c>
      <c r="BG22" s="21">
        <f>B3L320C4</f>
        <v>5.8883506004571998E-2</v>
      </c>
      <c r="BH22" s="16" t="s">
        <v>19524</v>
      </c>
      <c r="BI22" s="15">
        <f>B9L215C1*B9L215C28</f>
        <v>4191.0392939716185</v>
      </c>
      <c r="BJ22" s="16" t="s">
        <v>19256</v>
      </c>
      <c r="BK22" s="21">
        <f>B3L321C4</f>
        <v>0.11512023933443648</v>
      </c>
      <c r="BL22" s="16" t="s">
        <v>19525</v>
      </c>
      <c r="BM22" s="15">
        <f>B9L215C1*B9L215C30</f>
        <v>8193.6942841783039</v>
      </c>
      <c r="BN22" s="16" t="s">
        <v>19258</v>
      </c>
      <c r="BO22" s="21">
        <f>B3L322C4</f>
        <v>2.5311871012828114E-4</v>
      </c>
      <c r="BP22" s="16" t="s">
        <v>19526</v>
      </c>
      <c r="BQ22" s="21">
        <f>B9L215C1*B9L215C32</f>
        <v>18.015748928140763</v>
      </c>
      <c r="BR22" s="16" t="s">
        <v>19260</v>
      </c>
      <c r="BS22" s="21">
        <f>B3L323C4</f>
        <v>1.7185070992821712E-3</v>
      </c>
      <c r="BT22" s="16" t="s">
        <v>19527</v>
      </c>
      <c r="BU22" s="21">
        <f>B9L215C1*B9L215C34</f>
        <v>122.31491072392227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2291.9551483333335</v>
      </c>
      <c r="F23" s="16" t="s">
        <v>19228</v>
      </c>
      <c r="G23" s="21">
        <f>B3L307C4</f>
        <v>3.4626014365004891E-6</v>
      </c>
      <c r="H23" s="16" t="s">
        <v>19529</v>
      </c>
      <c r="I23" s="21">
        <f>B9L216C1*B9L216C2</f>
        <v>7.9361271890136913E-3</v>
      </c>
      <c r="J23" s="16" t="s">
        <v>19230</v>
      </c>
      <c r="K23" s="21">
        <f>B3L308C4</f>
        <v>6.4761918129752089E-3</v>
      </c>
      <c r="L23" s="16" t="s">
        <v>19530</v>
      </c>
      <c r="M23" s="21">
        <f>B9L216C1*B9L216C4</f>
        <v>14.843141167342715</v>
      </c>
      <c r="N23" s="16" t="s">
        <v>19232</v>
      </c>
      <c r="O23" s="21">
        <f>B3L309C4</f>
        <v>7.0838650362719982E-2</v>
      </c>
      <c r="P23" s="16" t="s">
        <v>19531</v>
      </c>
      <c r="Q23" s="21">
        <f>B9L216C1*B9L216C6</f>
        <v>162.35900939982102</v>
      </c>
      <c r="R23" s="16" t="s">
        <v>19234</v>
      </c>
      <c r="S23" s="21">
        <f>B3L310C4</f>
        <v>0.14811824215711919</v>
      </c>
      <c r="T23" s="16" t="s">
        <v>19532</v>
      </c>
      <c r="U23" s="21">
        <f>B9L216C1*B9L216C8</f>
        <v>339.48036767409269</v>
      </c>
      <c r="V23" s="16" t="s">
        <v>19236</v>
      </c>
      <c r="W23" s="21">
        <f>B3L311C4</f>
        <v>4.2769617013995426E-2</v>
      </c>
      <c r="X23" s="16" t="s">
        <v>19533</v>
      </c>
      <c r="Y23" s="21">
        <f>B9L216C1*B9L216C10</f>
        <v>98.026043907471745</v>
      </c>
      <c r="Z23" s="16" t="s">
        <v>19238</v>
      </c>
      <c r="AA23" s="21">
        <f>B3L312C4</f>
        <v>0.28784371925531893</v>
      </c>
      <c r="AB23" s="16" t="s">
        <v>19534</v>
      </c>
      <c r="AC23" s="21">
        <f>B9L216C1*B9L216C12</f>
        <v>659.72489426264292</v>
      </c>
      <c r="AD23" s="16" t="s">
        <v>19240</v>
      </c>
      <c r="AE23" s="21">
        <f>B3L313C4</f>
        <v>1.4990098965366652E-2</v>
      </c>
      <c r="AF23" s="16" t="s">
        <v>19535</v>
      </c>
      <c r="AG23" s="21">
        <f>B9L216C1*B9L216C14</f>
        <v>34.356634497698273</v>
      </c>
      <c r="AH23" s="16" t="s">
        <v>19242</v>
      </c>
      <c r="AI23" s="21">
        <f>B3L314C4</f>
        <v>6.3174345887132347E-2</v>
      </c>
      <c r="AJ23" s="16" t="s">
        <v>19536</v>
      </c>
      <c r="AK23" s="21">
        <f>B9L216C1*B9L216C16</f>
        <v>144.79276729860374</v>
      </c>
      <c r="AL23" s="16" t="s">
        <v>19244</v>
      </c>
      <c r="AM23" s="21">
        <f>B3L315C4</f>
        <v>9.7718055819855775E-3</v>
      </c>
      <c r="AN23" s="16" t="s">
        <v>19537</v>
      </c>
      <c r="AO23" s="21">
        <f>B9L216C1*B9L216C18</f>
        <v>22.396540112144251</v>
      </c>
      <c r="AP23" s="16" t="s">
        <v>19246</v>
      </c>
      <c r="AQ23" s="21">
        <f>B3L316C4</f>
        <v>6.7051653552984676E-3</v>
      </c>
      <c r="AR23" s="16" t="s">
        <v>19538</v>
      </c>
      <c r="AS23" s="21">
        <f>B9L216C1*B9L216C20</f>
        <v>15.367938256502628</v>
      </c>
      <c r="AT23" s="16" t="s">
        <v>19248</v>
      </c>
      <c r="AU23" s="21">
        <f>B3L317C4</f>
        <v>0.13697804400803662</v>
      </c>
      <c r="AV23" s="16" t="s">
        <v>19539</v>
      </c>
      <c r="AW23" s="21">
        <f>B9L216C1*B9L216C22</f>
        <v>313.94753317284943</v>
      </c>
      <c r="AX23" s="16" t="s">
        <v>19250</v>
      </c>
      <c r="AY23" s="21">
        <f>B3L318C4</f>
        <v>3.6077808949727508E-2</v>
      </c>
      <c r="AZ23" s="16" t="s">
        <v>19540</v>
      </c>
      <c r="BA23" s="21">
        <f>B9L216C1*B9L216C24</f>
        <v>82.688719962914377</v>
      </c>
      <c r="BB23" s="16" t="s">
        <v>19252</v>
      </c>
      <c r="BC23" s="21">
        <f>B3L319C4</f>
        <v>2.774769004688081E-4</v>
      </c>
      <c r="BD23" s="16" t="s">
        <v>19541</v>
      </c>
      <c r="BE23" s="21">
        <f>B9L216C1*B9L216C26</f>
        <v>0.63596461057306064</v>
      </c>
      <c r="BF23" s="16" t="s">
        <v>19254</v>
      </c>
      <c r="BG23" s="21">
        <f>B3L320C4</f>
        <v>5.8883506004571998E-2</v>
      </c>
      <c r="BH23" s="16" t="s">
        <v>19542</v>
      </c>
      <c r="BI23" s="21">
        <f>B9L216C1*B9L216C28</f>
        <v>134.95835473909554</v>
      </c>
      <c r="BJ23" s="16" t="s">
        <v>19256</v>
      </c>
      <c r="BK23" s="21">
        <f>B3L321C4</f>
        <v>0.11512023933443648</v>
      </c>
      <c r="BL23" s="16" t="s">
        <v>19543</v>
      </c>
      <c r="BM23" s="21">
        <f>B9L216C1*B9L216C30</f>
        <v>263.85042521992722</v>
      </c>
      <c r="BN23" s="16" t="s">
        <v>19258</v>
      </c>
      <c r="BO23" s="21">
        <f>B3L322C4</f>
        <v>2.5311871012828114E-4</v>
      </c>
      <c r="BP23" s="16" t="s">
        <v>19544</v>
      </c>
      <c r="BQ23" s="21">
        <f>B9L216C1*B9L216C32</f>
        <v>0.58013673081800665</v>
      </c>
      <c r="BR23" s="16" t="s">
        <v>19260</v>
      </c>
      <c r="BS23" s="21">
        <f>B3L323C4</f>
        <v>1.7185070992821712E-3</v>
      </c>
      <c r="BT23" s="16" t="s">
        <v>19545</v>
      </c>
      <c r="BU23" s="21">
        <f>B9L216C1*B9L216C34</f>
        <v>3.9387411936471555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11298</v>
      </c>
      <c r="F24" s="16" t="s">
        <v>19228</v>
      </c>
      <c r="G24" s="21">
        <f>B3L307C4</f>
        <v>3.4626014365004891E-6</v>
      </c>
      <c r="H24" s="16" t="s">
        <v>19548</v>
      </c>
      <c r="I24" s="21">
        <f>B9L217C1*B9L217C2</f>
        <v>3.9120471029582528E-2</v>
      </c>
      <c r="J24" s="16" t="s">
        <v>19230</v>
      </c>
      <c r="K24" s="21">
        <f>B3L308C4</f>
        <v>6.4761918129752089E-3</v>
      </c>
      <c r="L24" s="16" t="s">
        <v>19549</v>
      </c>
      <c r="M24" s="21">
        <f>B9L217C1*B9L217C4</f>
        <v>73.168015102993905</v>
      </c>
      <c r="N24" s="16" t="s">
        <v>19232</v>
      </c>
      <c r="O24" s="21">
        <f>B3L309C4</f>
        <v>7.0838650362719982E-2</v>
      </c>
      <c r="P24" s="16" t="s">
        <v>19550</v>
      </c>
      <c r="Q24" s="21">
        <f>B9L217C1*B9L217C6</f>
        <v>800.3350717980104</v>
      </c>
      <c r="R24" s="16" t="s">
        <v>19234</v>
      </c>
      <c r="S24" s="21">
        <f>B3L310C4</f>
        <v>0.14811824215711919</v>
      </c>
      <c r="T24" s="16" t="s">
        <v>19551</v>
      </c>
      <c r="U24" s="15">
        <f>B9L217C1*B9L217C8</f>
        <v>1673.4398998911327</v>
      </c>
      <c r="V24" s="16" t="s">
        <v>19236</v>
      </c>
      <c r="W24" s="21">
        <f>B3L311C4</f>
        <v>4.2769617013995426E-2</v>
      </c>
      <c r="X24" s="16" t="s">
        <v>19552</v>
      </c>
      <c r="Y24" s="21">
        <f>B9L217C1*B9L217C10</f>
        <v>483.21113302412033</v>
      </c>
      <c r="Z24" s="16" t="s">
        <v>19238</v>
      </c>
      <c r="AA24" s="21">
        <f>B3L312C4</f>
        <v>0.28784371925531893</v>
      </c>
      <c r="AB24" s="16" t="s">
        <v>19553</v>
      </c>
      <c r="AC24" s="15">
        <f>B9L217C1*B9L217C12</f>
        <v>3252.0583401465933</v>
      </c>
      <c r="AD24" s="16" t="s">
        <v>19240</v>
      </c>
      <c r="AE24" s="21">
        <f>B3L313C4</f>
        <v>1.4990098965366652E-2</v>
      </c>
      <c r="AF24" s="16" t="s">
        <v>19554</v>
      </c>
      <c r="AG24" s="21">
        <f>B9L217C1*B9L217C14</f>
        <v>169.35813811071242</v>
      </c>
      <c r="AH24" s="16" t="s">
        <v>19242</v>
      </c>
      <c r="AI24" s="21">
        <f>B3L314C4</f>
        <v>6.3174345887132347E-2</v>
      </c>
      <c r="AJ24" s="16" t="s">
        <v>19555</v>
      </c>
      <c r="AK24" s="21">
        <f>B9L217C1*B9L217C16</f>
        <v>713.7437598328213</v>
      </c>
      <c r="AL24" s="16" t="s">
        <v>19244</v>
      </c>
      <c r="AM24" s="21">
        <f>B3L315C4</f>
        <v>9.7718055819855775E-3</v>
      </c>
      <c r="AN24" s="16" t="s">
        <v>19556</v>
      </c>
      <c r="AO24" s="21">
        <f>B9L217C1*B9L217C18</f>
        <v>110.40185946527305</v>
      </c>
      <c r="AP24" s="16" t="s">
        <v>19246</v>
      </c>
      <c r="AQ24" s="21">
        <f>B3L316C4</f>
        <v>6.7051653552984676E-3</v>
      </c>
      <c r="AR24" s="16" t="s">
        <v>19557</v>
      </c>
      <c r="AS24" s="21">
        <f>B9L217C1*B9L217C20</f>
        <v>75.754958184162092</v>
      </c>
      <c r="AT24" s="16" t="s">
        <v>19248</v>
      </c>
      <c r="AU24" s="21">
        <f>B3L317C4</f>
        <v>0.13697804400803662</v>
      </c>
      <c r="AV24" s="16" t="s">
        <v>19558</v>
      </c>
      <c r="AW24" s="15">
        <f>B9L217C1*B9L217C22</f>
        <v>1547.5779412027978</v>
      </c>
      <c r="AX24" s="16" t="s">
        <v>19250</v>
      </c>
      <c r="AY24" s="21">
        <f>B3L318C4</f>
        <v>3.6077808949727508E-2</v>
      </c>
      <c r="AZ24" s="16" t="s">
        <v>19559</v>
      </c>
      <c r="BA24" s="21">
        <f>B9L217C1*B9L217C24</f>
        <v>407.60708551402138</v>
      </c>
      <c r="BB24" s="16" t="s">
        <v>19252</v>
      </c>
      <c r="BC24" s="21">
        <f>B3L319C4</f>
        <v>2.774769004688081E-4</v>
      </c>
      <c r="BD24" s="16" t="s">
        <v>19560</v>
      </c>
      <c r="BE24" s="21">
        <f>B9L217C1*B9L217C26</f>
        <v>3.1349340214965942</v>
      </c>
      <c r="BF24" s="16" t="s">
        <v>19254</v>
      </c>
      <c r="BG24" s="21">
        <f>B3L320C4</f>
        <v>5.8883506004571998E-2</v>
      </c>
      <c r="BH24" s="16" t="s">
        <v>19561</v>
      </c>
      <c r="BI24" s="21">
        <f>B9L217C1*B9L217C28</f>
        <v>665.26585083965438</v>
      </c>
      <c r="BJ24" s="16" t="s">
        <v>19256</v>
      </c>
      <c r="BK24" s="21">
        <f>B3L321C4</f>
        <v>0.11512023933443648</v>
      </c>
      <c r="BL24" s="16" t="s">
        <v>19562</v>
      </c>
      <c r="BM24" s="15">
        <f>B9L217C1*B9L217C30</f>
        <v>1300.6284640004633</v>
      </c>
      <c r="BN24" s="16" t="s">
        <v>19258</v>
      </c>
      <c r="BO24" s="21">
        <f>B3L322C4</f>
        <v>2.5311871012828114E-4</v>
      </c>
      <c r="BP24" s="16" t="s">
        <v>19563</v>
      </c>
      <c r="BQ24" s="21">
        <f>B9L217C1*B9L217C32</f>
        <v>2.8597351870293202</v>
      </c>
      <c r="BR24" s="16" t="s">
        <v>19260</v>
      </c>
      <c r="BS24" s="21">
        <f>B3L323C4</f>
        <v>1.7185070992821712E-3</v>
      </c>
      <c r="BT24" s="16" t="s">
        <v>19564</v>
      </c>
      <c r="BU24" s="21">
        <f>B9L217C1*B9L217C34</f>
        <v>19.415693207689969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63097.054962666669</v>
      </c>
      <c r="F25" s="16" t="s">
        <v>19228</v>
      </c>
      <c r="G25" s="21">
        <f>B3L307C4</f>
        <v>3.4626014365004891E-6</v>
      </c>
      <c r="H25" s="16" t="s">
        <v>19567</v>
      </c>
      <c r="I25" s="21">
        <f>B9L218C1*B9L218C2</f>
        <v>0.21847995315267993</v>
      </c>
      <c r="J25" s="16" t="s">
        <v>19230</v>
      </c>
      <c r="K25" s="21">
        <f>B3L308C4</f>
        <v>6.4761918129752089E-3</v>
      </c>
      <c r="L25" s="16" t="s">
        <v>19568</v>
      </c>
      <c r="M25" s="21">
        <f>B9L218C1*B9L218C4</f>
        <v>408.62863077206868</v>
      </c>
      <c r="N25" s="16" t="s">
        <v>19232</v>
      </c>
      <c r="O25" s="21">
        <f>B3L309C4</f>
        <v>7.0838650362719982E-2</v>
      </c>
      <c r="P25" s="16" t="s">
        <v>19569</v>
      </c>
      <c r="Q25" s="15">
        <f>B9L218C1*B9L218C6</f>
        <v>4469.71021541767</v>
      </c>
      <c r="R25" s="16" t="s">
        <v>19234</v>
      </c>
      <c r="S25" s="21">
        <f>B3L310C4</f>
        <v>0.14811824215711919</v>
      </c>
      <c r="T25" s="16" t="s">
        <v>19570</v>
      </c>
      <c r="U25" s="15">
        <f>B9L218C1*B9L218C8</f>
        <v>9345.8248663613213</v>
      </c>
      <c r="V25" s="16" t="s">
        <v>19236</v>
      </c>
      <c r="W25" s="21">
        <f>B3L311C4</f>
        <v>4.2769617013995426E-2</v>
      </c>
      <c r="X25" s="16" t="s">
        <v>19571</v>
      </c>
      <c r="Y25" s="15">
        <f>B9L218C1*B9L218C10</f>
        <v>2698.6368754642731</v>
      </c>
      <c r="Z25" s="16" t="s">
        <v>19238</v>
      </c>
      <c r="AA25" s="21">
        <f>B3L312C4</f>
        <v>0.28784371925531893</v>
      </c>
      <c r="AB25" s="16" t="s">
        <v>19572</v>
      </c>
      <c r="AC25" s="15">
        <f>B9L218C1*B9L218C12</f>
        <v>18162.090974511251</v>
      </c>
      <c r="AD25" s="16" t="s">
        <v>19240</v>
      </c>
      <c r="AE25" s="21">
        <f>B3L313C4</f>
        <v>1.4990098965366652E-2</v>
      </c>
      <c r="AF25" s="16" t="s">
        <v>19573</v>
      </c>
      <c r="AG25" s="21">
        <f>B9L218C1*B9L218C14</f>
        <v>945.83109831355239</v>
      </c>
      <c r="AH25" s="16" t="s">
        <v>19242</v>
      </c>
      <c r="AI25" s="21">
        <f>B3L314C4</f>
        <v>6.3174345887132347E-2</v>
      </c>
      <c r="AJ25" s="16" t="s">
        <v>19574</v>
      </c>
      <c r="AK25" s="15">
        <f>B9L218C1*B9L218C16</f>
        <v>3986.1151746709047</v>
      </c>
      <c r="AL25" s="16" t="s">
        <v>19244</v>
      </c>
      <c r="AM25" s="21">
        <f>B3L315C4</f>
        <v>9.7718055819855775E-3</v>
      </c>
      <c r="AN25" s="16" t="s">
        <v>19575</v>
      </c>
      <c r="AO25" s="21">
        <f>B9L218C1*B9L218C18</f>
        <v>616.57215389103692</v>
      </c>
      <c r="AP25" s="16" t="s">
        <v>19246</v>
      </c>
      <c r="AQ25" s="21">
        <f>B3L316C4</f>
        <v>6.7051653552984676E-3</v>
      </c>
      <c r="AR25" s="16" t="s">
        <v>19576</v>
      </c>
      <c r="AS25" s="21">
        <f>B9L218C1*B9L218C20</f>
        <v>423.07618695703582</v>
      </c>
      <c r="AT25" s="16" t="s">
        <v>19248</v>
      </c>
      <c r="AU25" s="21">
        <f>B3L317C4</f>
        <v>0.13697804400803662</v>
      </c>
      <c r="AV25" s="16" t="s">
        <v>19577</v>
      </c>
      <c r="AW25" s="15">
        <f>B9L218C1*B9L218C22</f>
        <v>8642.9111714536612</v>
      </c>
      <c r="AX25" s="16" t="s">
        <v>19250</v>
      </c>
      <c r="AY25" s="21">
        <f>B3L318C4</f>
        <v>3.6077808949727508E-2</v>
      </c>
      <c r="AZ25" s="16" t="s">
        <v>19578</v>
      </c>
      <c r="BA25" s="15">
        <f>B9L218C1*B9L218C24</f>
        <v>2276.4034942335438</v>
      </c>
      <c r="BB25" s="16" t="s">
        <v>19252</v>
      </c>
      <c r="BC25" s="21">
        <f>B3L319C4</f>
        <v>2.774769004688081E-4</v>
      </c>
      <c r="BD25" s="16" t="s">
        <v>19579</v>
      </c>
      <c r="BE25" s="21">
        <f>B9L218C1*B9L218C26</f>
        <v>17.507975239750774</v>
      </c>
      <c r="BF25" s="16" t="s">
        <v>19254</v>
      </c>
      <c r="BG25" s="21">
        <f>B3L320C4</f>
        <v>5.8883506004571998E-2</v>
      </c>
      <c r="BH25" s="16" t="s">
        <v>19580</v>
      </c>
      <c r="BI25" s="15">
        <f>B9L218C1*B9L218C28</f>
        <v>3715.3758147649924</v>
      </c>
      <c r="BJ25" s="16" t="s">
        <v>19256</v>
      </c>
      <c r="BK25" s="21">
        <f>B3L321C4</f>
        <v>0.11512023933443648</v>
      </c>
      <c r="BL25" s="16" t="s">
        <v>19581</v>
      </c>
      <c r="BM25" s="15">
        <f>B9L218C1*B9L218C30</f>
        <v>7263.74806860028</v>
      </c>
      <c r="BN25" s="16" t="s">
        <v>19258</v>
      </c>
      <c r="BO25" s="21">
        <f>B3L322C4</f>
        <v>2.5311871012828114E-4</v>
      </c>
      <c r="BP25" s="16" t="s">
        <v>19582</v>
      </c>
      <c r="BQ25" s="21">
        <f>B9L218C1*B9L218C32</f>
        <v>15.971045165043448</v>
      </c>
      <c r="BR25" s="16" t="s">
        <v>19260</v>
      </c>
      <c r="BS25" s="21">
        <f>B3L323C4</f>
        <v>1.7185070992821712E-3</v>
      </c>
      <c r="BT25" s="16" t="s">
        <v>19583</v>
      </c>
      <c r="BU25" s="21">
        <f>B9L218C1*B9L218C34</f>
        <v>108.43273689714002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1235</v>
      </c>
      <c r="F26" s="16" t="s">
        <v>19228</v>
      </c>
      <c r="G26" s="21">
        <f>B3L307C4</f>
        <v>3.4626014365004891E-6</v>
      </c>
      <c r="H26" s="16" t="s">
        <v>19586</v>
      </c>
      <c r="I26" s="21">
        <f>B9L219C1*B9L219C2</f>
        <v>4.2763127740781037E-3</v>
      </c>
      <c r="J26" s="16" t="s">
        <v>19230</v>
      </c>
      <c r="K26" s="21">
        <f>B3L308C4</f>
        <v>6.4761918129752089E-3</v>
      </c>
      <c r="L26" s="16" t="s">
        <v>19587</v>
      </c>
      <c r="M26" s="21">
        <f>B9L219C1*B9L219C4</f>
        <v>7.9980968890243833</v>
      </c>
      <c r="N26" s="16" t="s">
        <v>19232</v>
      </c>
      <c r="O26" s="21">
        <f>B3L309C4</f>
        <v>7.0838650362719982E-2</v>
      </c>
      <c r="P26" s="16" t="s">
        <v>19588</v>
      </c>
      <c r="Q26" s="21">
        <f>B9L219C1*B9L219C6</f>
        <v>87.485733197959178</v>
      </c>
      <c r="R26" s="16" t="s">
        <v>19234</v>
      </c>
      <c r="S26" s="21">
        <f>B3L310C4</f>
        <v>0.14811824215711919</v>
      </c>
      <c r="T26" s="16" t="s">
        <v>19589</v>
      </c>
      <c r="U26" s="21">
        <f>B9L219C1*B9L219C8</f>
        <v>182.92602906404221</v>
      </c>
      <c r="V26" s="16" t="s">
        <v>19236</v>
      </c>
      <c r="W26" s="21">
        <f>B3L311C4</f>
        <v>4.2769617013995426E-2</v>
      </c>
      <c r="X26" s="16" t="s">
        <v>19590</v>
      </c>
      <c r="Y26" s="21">
        <f>B9L219C1*B9L219C10</f>
        <v>52.82047701228435</v>
      </c>
      <c r="Z26" s="16" t="s">
        <v>19238</v>
      </c>
      <c r="AA26" s="21">
        <f>B3L312C4</f>
        <v>0.28784371925531893</v>
      </c>
      <c r="AB26" s="16" t="s">
        <v>19591</v>
      </c>
      <c r="AC26" s="21">
        <f>B9L219C1*B9L219C12</f>
        <v>355.48699328031887</v>
      </c>
      <c r="AD26" s="16" t="s">
        <v>19240</v>
      </c>
      <c r="AE26" s="21">
        <f>B3L313C4</f>
        <v>1.4990098965366652E-2</v>
      </c>
      <c r="AF26" s="16" t="s">
        <v>19592</v>
      </c>
      <c r="AG26" s="21">
        <f>B9L219C1*B9L219C14</f>
        <v>18.512772222227813</v>
      </c>
      <c r="AH26" s="16" t="s">
        <v>19242</v>
      </c>
      <c r="AI26" s="21">
        <f>B3L314C4</f>
        <v>6.3174345887132347E-2</v>
      </c>
      <c r="AJ26" s="16" t="s">
        <v>19593</v>
      </c>
      <c r="AK26" s="21">
        <f>B9L219C1*B9L219C16</f>
        <v>78.02031717060845</v>
      </c>
      <c r="AL26" s="16" t="s">
        <v>19244</v>
      </c>
      <c r="AM26" s="21">
        <f>B3L315C4</f>
        <v>9.7718055819855775E-3</v>
      </c>
      <c r="AN26" s="16" t="s">
        <v>19594</v>
      </c>
      <c r="AO26" s="21">
        <f>B9L219C1*B9L219C18</f>
        <v>12.068179893752188</v>
      </c>
      <c r="AP26" s="16" t="s">
        <v>19246</v>
      </c>
      <c r="AQ26" s="21">
        <f>B3L316C4</f>
        <v>6.7051653552984676E-3</v>
      </c>
      <c r="AR26" s="16" t="s">
        <v>19595</v>
      </c>
      <c r="AS26" s="21">
        <f>B9L219C1*B9L219C20</f>
        <v>8.2808792137936074</v>
      </c>
      <c r="AT26" s="16" t="s">
        <v>19248</v>
      </c>
      <c r="AU26" s="21">
        <f>B3L317C4</f>
        <v>0.13697804400803662</v>
      </c>
      <c r="AV26" s="16" t="s">
        <v>19596</v>
      </c>
      <c r="AW26" s="21">
        <f>B9L219C1*B9L219C22</f>
        <v>169.16788434992523</v>
      </c>
      <c r="AX26" s="16" t="s">
        <v>19250</v>
      </c>
      <c r="AY26" s="21">
        <f>B3L318C4</f>
        <v>3.6077808949727508E-2</v>
      </c>
      <c r="AZ26" s="16" t="s">
        <v>19597</v>
      </c>
      <c r="BA26" s="21">
        <f>B9L219C1*B9L219C24</f>
        <v>44.556094052913473</v>
      </c>
      <c r="BB26" s="16" t="s">
        <v>19252</v>
      </c>
      <c r="BC26" s="21">
        <f>B3L319C4</f>
        <v>2.774769004688081E-4</v>
      </c>
      <c r="BD26" s="16" t="s">
        <v>19598</v>
      </c>
      <c r="BE26" s="21">
        <f>B9L219C1*B9L219C26</f>
        <v>0.34268397207897799</v>
      </c>
      <c r="BF26" s="16" t="s">
        <v>19254</v>
      </c>
      <c r="BG26" s="21">
        <f>B3L320C4</f>
        <v>5.8883506004571998E-2</v>
      </c>
      <c r="BH26" s="16" t="s">
        <v>19599</v>
      </c>
      <c r="BI26" s="21">
        <f>B9L219C1*B9L219C28</f>
        <v>72.721129915646415</v>
      </c>
      <c r="BJ26" s="16" t="s">
        <v>19256</v>
      </c>
      <c r="BK26" s="21">
        <f>B3L321C4</f>
        <v>0.11512023933443648</v>
      </c>
      <c r="BL26" s="16" t="s">
        <v>19600</v>
      </c>
      <c r="BM26" s="21">
        <f>B9L219C1*B9L219C30</f>
        <v>142.17349557802905</v>
      </c>
      <c r="BN26" s="16" t="s">
        <v>19258</v>
      </c>
      <c r="BO26" s="21">
        <f>B3L322C4</f>
        <v>2.5311871012828114E-4</v>
      </c>
      <c r="BP26" s="16" t="s">
        <v>19601</v>
      </c>
      <c r="BQ26" s="21">
        <f>B9L219C1*B9L219C32</f>
        <v>0.31260160700842721</v>
      </c>
      <c r="BR26" s="16" t="s">
        <v>19260</v>
      </c>
      <c r="BS26" s="21">
        <f>B3L323C4</f>
        <v>1.7185070992821712E-3</v>
      </c>
      <c r="BT26" s="16" t="s">
        <v>19602</v>
      </c>
      <c r="BU26" s="21">
        <f>B9L219C1*B9L219C34</f>
        <v>2.1223562676134815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3.4626014365004891E-6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6.4761918129752089E-3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7.0838650362719982E-2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0.14811824215711919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4.2769617013995426E-2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0.28784371925531893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1.4990098965366652E-2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6.3174345887132347E-2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9.7718055819855775E-3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6.7051653552984676E-3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0.13697804400803662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3.6077808949727508E-2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2.774769004688081E-4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5.8883506004571998E-2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0.11512023933443648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2.5311871012828114E-4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1.7185070992821712E-3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3.4626014365004891E-6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6.4761918129752089E-3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7.0838650362719982E-2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0.14811824215711919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4.2769617013995426E-2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0.28784371925531893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1.4990098965366652E-2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6.3174345887132347E-2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9.7718055819855775E-3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6.7051653552984676E-3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0.13697804400803662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3.6077808949727508E-2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2.774769004688081E-4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5.8883506004571998E-2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0.11512023933443648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2.5311871012828114E-4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1.7185070992821712E-3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3.4626014365004891E-6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6.4761918129752089E-3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7.0838650362719982E-2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0.14811824215711919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4.2769617013995426E-2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0.28784371925531893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1.4990098965366652E-2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6.3174345887132347E-2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9.7718055819855775E-3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6.7051653552984676E-3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0.13697804400803662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3.6077808949727508E-2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2.774769004688081E-4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5.8883506004571998E-2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0.11512023933443648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2.5311871012828114E-4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1.7185070992821712E-3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3.4626014365004891E-6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6.4761918129752089E-3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7.0838650362719982E-2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0.14811824215711919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4.2769617013995426E-2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0.28784371925531893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1.4990098965366652E-2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6.3174345887132347E-2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9.7718055819855775E-3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6.7051653552984676E-3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0.13697804400803662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3.6077808949727508E-2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2.774769004688081E-4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5.8883506004571998E-2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0.11512023933443648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2.5311871012828114E-4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1.7185070992821712E-3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3.4626014365004891E-6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6.4761918129752089E-3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7.0838650362719982E-2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0.14811824215711919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4.2769617013995426E-2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0.28784371925531893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1.4990098965366652E-2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6.3174345887132347E-2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9.7718055819855775E-3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6.7051653552984676E-3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0.13697804400803662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3.6077808949727508E-2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2.774769004688081E-4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5.8883506004571998E-2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0.11512023933443648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2.5311871012828114E-4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1.7185070992821712E-3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1473</v>
      </c>
      <c r="F32" s="16" t="s">
        <v>19228</v>
      </c>
      <c r="G32" s="21">
        <f>B3L307C4</f>
        <v>3.4626014365004891E-6</v>
      </c>
      <c r="H32" s="16" t="s">
        <v>19700</v>
      </c>
      <c r="I32" s="21">
        <f>B9L225C1*B9L225C2</f>
        <v>5.1004119159652203E-3</v>
      </c>
      <c r="J32" s="16" t="s">
        <v>19230</v>
      </c>
      <c r="K32" s="21">
        <f>B3L308C4</f>
        <v>6.4761918129752089E-3</v>
      </c>
      <c r="L32" s="16" t="s">
        <v>19701</v>
      </c>
      <c r="M32" s="21">
        <f>B9L225C1*B9L225C4</f>
        <v>9.5394305405124822</v>
      </c>
      <c r="N32" s="16" t="s">
        <v>19232</v>
      </c>
      <c r="O32" s="21">
        <f>B3L309C4</f>
        <v>7.0838650362719982E-2</v>
      </c>
      <c r="P32" s="16" t="s">
        <v>19702</v>
      </c>
      <c r="Q32" s="21">
        <f>B9L225C1*B9L225C6</f>
        <v>104.34533198428653</v>
      </c>
      <c r="R32" s="16" t="s">
        <v>19234</v>
      </c>
      <c r="S32" s="21">
        <f>B3L310C4</f>
        <v>0.14811824215711919</v>
      </c>
      <c r="T32" s="16" t="s">
        <v>19703</v>
      </c>
      <c r="U32" s="21">
        <f>B9L225C1*B9L225C8</f>
        <v>218.17817069743657</v>
      </c>
      <c r="V32" s="16" t="s">
        <v>19236</v>
      </c>
      <c r="W32" s="21">
        <f>B3L311C4</f>
        <v>4.2769617013995426E-2</v>
      </c>
      <c r="X32" s="16" t="s">
        <v>19704</v>
      </c>
      <c r="Y32" s="21">
        <f>B9L225C1*B9L225C10</f>
        <v>62.999645861615264</v>
      </c>
      <c r="Z32" s="16" t="s">
        <v>19238</v>
      </c>
      <c r="AA32" s="21">
        <f>B3L312C4</f>
        <v>0.28784371925531893</v>
      </c>
      <c r="AB32" s="16" t="s">
        <v>19705</v>
      </c>
      <c r="AC32" s="21">
        <f>B9L225C1*B9L225C12</f>
        <v>423.99379846308477</v>
      </c>
      <c r="AD32" s="16" t="s">
        <v>19240</v>
      </c>
      <c r="AE32" s="21">
        <f>B3L313C4</f>
        <v>1.4990098965366652E-2</v>
      </c>
      <c r="AF32" s="16" t="s">
        <v>19706</v>
      </c>
      <c r="AG32" s="21">
        <f>B9L225C1*B9L225C14</f>
        <v>22.080415775985077</v>
      </c>
      <c r="AH32" s="16" t="s">
        <v>19242</v>
      </c>
      <c r="AI32" s="21">
        <f>B3L314C4</f>
        <v>6.3174345887132347E-2</v>
      </c>
      <c r="AJ32" s="16" t="s">
        <v>19707</v>
      </c>
      <c r="AK32" s="21">
        <f>B9L225C1*B9L225C16</f>
        <v>93.055811491745942</v>
      </c>
      <c r="AL32" s="16" t="s">
        <v>19244</v>
      </c>
      <c r="AM32" s="21">
        <f>B3L315C4</f>
        <v>9.7718055819855775E-3</v>
      </c>
      <c r="AN32" s="16" t="s">
        <v>19708</v>
      </c>
      <c r="AO32" s="21">
        <f>B9L225C1*B9L225C18</f>
        <v>14.393869622264756</v>
      </c>
      <c r="AP32" s="16" t="s">
        <v>19246</v>
      </c>
      <c r="AQ32" s="21">
        <f>B3L316C4</f>
        <v>6.7051653552984676E-3</v>
      </c>
      <c r="AR32" s="16" t="s">
        <v>19709</v>
      </c>
      <c r="AS32" s="21">
        <f>B9L225C1*B9L225C20</f>
        <v>9.8767085683546423</v>
      </c>
      <c r="AT32" s="16" t="s">
        <v>19248</v>
      </c>
      <c r="AU32" s="21">
        <f>B3L317C4</f>
        <v>0.13697804400803662</v>
      </c>
      <c r="AV32" s="16" t="s">
        <v>19710</v>
      </c>
      <c r="AW32" s="21">
        <f>B9L225C1*B9L225C22</f>
        <v>201.76865882383794</v>
      </c>
      <c r="AX32" s="16" t="s">
        <v>19250</v>
      </c>
      <c r="AY32" s="21">
        <f>B3L318C4</f>
        <v>3.6077808949727508E-2</v>
      </c>
      <c r="AZ32" s="16" t="s">
        <v>19711</v>
      </c>
      <c r="BA32" s="21">
        <f>B9L225C1*B9L225C24</f>
        <v>53.142612582948622</v>
      </c>
      <c r="BB32" s="16" t="s">
        <v>19252</v>
      </c>
      <c r="BC32" s="21">
        <f>B3L319C4</f>
        <v>2.774769004688081E-4</v>
      </c>
      <c r="BD32" s="16" t="s">
        <v>19712</v>
      </c>
      <c r="BE32" s="21">
        <f>B9L225C1*B9L225C26</f>
        <v>0.40872347439055434</v>
      </c>
      <c r="BF32" s="16" t="s">
        <v>19254</v>
      </c>
      <c r="BG32" s="21">
        <f>B3L320C4</f>
        <v>5.8883506004571998E-2</v>
      </c>
      <c r="BH32" s="16" t="s">
        <v>19713</v>
      </c>
      <c r="BI32" s="21">
        <f>B9L225C1*B9L225C28</f>
        <v>86.735404344734548</v>
      </c>
      <c r="BJ32" s="16" t="s">
        <v>19256</v>
      </c>
      <c r="BK32" s="21">
        <f>B3L321C4</f>
        <v>0.11512023933443648</v>
      </c>
      <c r="BL32" s="16" t="s">
        <v>19714</v>
      </c>
      <c r="BM32" s="21">
        <f>B9L225C1*B9L225C30</f>
        <v>169.57211253962492</v>
      </c>
      <c r="BN32" s="16" t="s">
        <v>19258</v>
      </c>
      <c r="BO32" s="21">
        <f>B3L322C4</f>
        <v>2.5311871012828114E-4</v>
      </c>
      <c r="BP32" s="16" t="s">
        <v>19715</v>
      </c>
      <c r="BQ32" s="21">
        <f>B9L225C1*B9L225C32</f>
        <v>0.37284386001895814</v>
      </c>
      <c r="BR32" s="16" t="s">
        <v>19260</v>
      </c>
      <c r="BS32" s="21">
        <f>B3L323C4</f>
        <v>1.7185070992821712E-3</v>
      </c>
      <c r="BT32" s="16" t="s">
        <v>19716</v>
      </c>
      <c r="BU32" s="21">
        <f>B9L225C1*B9L225C34</f>
        <v>2.5313609572426383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-3318.7377964000334</v>
      </c>
      <c r="F33" s="16" t="s">
        <v>19228</v>
      </c>
      <c r="G33" s="21">
        <f>B3L307C4</f>
        <v>3.4626014365004891E-6</v>
      </c>
      <c r="H33" s="16" t="s">
        <v>19719</v>
      </c>
      <c r="I33" s="21">
        <f>B9L226C1*B9L226C2</f>
        <v>-1.1491466261183223E-2</v>
      </c>
      <c r="J33" s="16" t="s">
        <v>19230</v>
      </c>
      <c r="K33" s="21">
        <f>B3L308C4</f>
        <v>6.4761918129752089E-3</v>
      </c>
      <c r="L33" s="16" t="s">
        <v>19720</v>
      </c>
      <c r="M33" s="21">
        <f>B9L226C1*B9L226C4</f>
        <v>-21.492782546457281</v>
      </c>
      <c r="N33" s="16" t="s">
        <v>19232</v>
      </c>
      <c r="O33" s="21">
        <f>B3L309C4</f>
        <v>7.0838650362719982E-2</v>
      </c>
      <c r="P33" s="16" t="s">
        <v>19721</v>
      </c>
      <c r="Q33" s="21">
        <f>B9L226C1*B9L226C6</f>
        <v>-235.09490640472575</v>
      </c>
      <c r="R33" s="16" t="s">
        <v>19234</v>
      </c>
      <c r="S33" s="21">
        <f>B3L310C4</f>
        <v>0.14811824215711919</v>
      </c>
      <c r="T33" s="16" t="s">
        <v>19722</v>
      </c>
      <c r="U33" s="21">
        <f>B9L226C1*B9L226C8</f>
        <v>-491.56560858316425</v>
      </c>
      <c r="V33" s="16" t="s">
        <v>19236</v>
      </c>
      <c r="W33" s="21">
        <f>B3L311C4</f>
        <v>4.2769617013995426E-2</v>
      </c>
      <c r="X33" s="16" t="s">
        <v>19723</v>
      </c>
      <c r="Y33" s="21">
        <f>B9L226C1*B9L226C10</f>
        <v>-141.94114452190055</v>
      </c>
      <c r="Z33" s="16" t="s">
        <v>19238</v>
      </c>
      <c r="AA33" s="21">
        <f>B3L312C4</f>
        <v>0.28784371925531893</v>
      </c>
      <c r="AB33" s="16" t="s">
        <v>19724</v>
      </c>
      <c r="AC33" s="21">
        <f>B9L226C1*B9L226C12</f>
        <v>-955.27783054898703</v>
      </c>
      <c r="AD33" s="16" t="s">
        <v>19240</v>
      </c>
      <c r="AE33" s="21">
        <f>B3L313C4</f>
        <v>1.4990098965366652E-2</v>
      </c>
      <c r="AF33" s="16" t="s">
        <v>19725</v>
      </c>
      <c r="AG33" s="21">
        <f>B9L226C1*B9L226C14</f>
        <v>-49.748208008139343</v>
      </c>
      <c r="AH33" s="16" t="s">
        <v>19242</v>
      </c>
      <c r="AI33" s="21">
        <f>B3L314C4</f>
        <v>6.3174345887132347E-2</v>
      </c>
      <c r="AJ33" s="16" t="s">
        <v>19726</v>
      </c>
      <c r="AK33" s="21">
        <f>B9L226C1*B9L226C16</f>
        <v>-209.65908945847511</v>
      </c>
      <c r="AL33" s="16" t="s">
        <v>19244</v>
      </c>
      <c r="AM33" s="21">
        <f>B3L315C4</f>
        <v>9.7718055819855775E-3</v>
      </c>
      <c r="AN33" s="16" t="s">
        <v>19727</v>
      </c>
      <c r="AO33" s="21">
        <f>B9L226C1*B9L226C18</f>
        <v>-32.430060524008361</v>
      </c>
      <c r="AP33" s="16" t="s">
        <v>19246</v>
      </c>
      <c r="AQ33" s="21">
        <f>B3L316C4</f>
        <v>6.7051653552984676E-3</v>
      </c>
      <c r="AR33" s="16" t="s">
        <v>19728</v>
      </c>
      <c r="AS33" s="21">
        <f>B9L226C1*B9L226C20</f>
        <v>-22.252685695741082</v>
      </c>
      <c r="AT33" s="16" t="s">
        <v>19248</v>
      </c>
      <c r="AU33" s="21">
        <f>B3L317C4</f>
        <v>0.13697804400803662</v>
      </c>
      <c r="AV33" s="16" t="s">
        <v>19729</v>
      </c>
      <c r="AW33" s="21">
        <f>B9L226C1*B9L226C22</f>
        <v>-454.59421192641827</v>
      </c>
      <c r="AX33" s="16" t="s">
        <v>19250</v>
      </c>
      <c r="AY33" s="21">
        <f>B3L318C4</f>
        <v>3.6077808949727508E-2</v>
      </c>
      <c r="AZ33" s="16" t="s">
        <v>19730</v>
      </c>
      <c r="BA33" s="21">
        <f>B9L226C1*B9L226C24</f>
        <v>-119.73278817276007</v>
      </c>
      <c r="BB33" s="16" t="s">
        <v>19252</v>
      </c>
      <c r="BC33" s="21">
        <f>B3L319C4</f>
        <v>2.774769004688081E-4</v>
      </c>
      <c r="BD33" s="16" t="s">
        <v>19731</v>
      </c>
      <c r="BE33" s="21">
        <f>B9L226C1*B9L226C26</f>
        <v>-0.92087307721376366</v>
      </c>
      <c r="BF33" s="16" t="s">
        <v>19254</v>
      </c>
      <c r="BG33" s="21">
        <f>B3L320C4</f>
        <v>5.8883506004571998E-2</v>
      </c>
      <c r="BH33" s="16" t="s">
        <v>19732</v>
      </c>
      <c r="BI33" s="21">
        <f>B9L226C1*B9L226C28</f>
        <v>-195.41891696192141</v>
      </c>
      <c r="BJ33" s="16" t="s">
        <v>19256</v>
      </c>
      <c r="BK33" s="21">
        <f>B3L321C4</f>
        <v>0.11512023933443648</v>
      </c>
      <c r="BL33" s="16" t="s">
        <v>19733</v>
      </c>
      <c r="BM33" s="21">
        <f>B9L226C1*B9L226C30</f>
        <v>-382.05388940981214</v>
      </c>
      <c r="BN33" s="16" t="s">
        <v>19258</v>
      </c>
      <c r="BO33" s="21">
        <f>B3L322C4</f>
        <v>2.5311871012828114E-4</v>
      </c>
      <c r="BP33" s="16" t="s">
        <v>19734</v>
      </c>
      <c r="BQ33" s="21">
        <f>B9L226C1*B9L226C32</f>
        <v>-0.84003463027875058</v>
      </c>
      <c r="BR33" s="16" t="s">
        <v>19260</v>
      </c>
      <c r="BS33" s="21">
        <f>B3L323C4</f>
        <v>1.7185070992821712E-3</v>
      </c>
      <c r="BT33" s="16" t="s">
        <v>19735</v>
      </c>
      <c r="BU33" s="21">
        <f>B9L226C1*B9L226C34</f>
        <v>-5.7032744637695263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29FB9-E784-4B49-B175-C49B11E672B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7686.164647256418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7.1719665195162527E-2</v>
      </c>
      <c r="L8" s="16" t="s">
        <v>19774</v>
      </c>
      <c r="M8" s="21">
        <f>B9L301C1*B9L301C4</f>
        <v>551.24915513612473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1.9444516241182049E-3</v>
      </c>
      <c r="T8" s="16" t="s">
        <v>19776</v>
      </c>
      <c r="U8" s="21">
        <f>B9L301C1*B9L301C8</f>
        <v>14.945375331597671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8.1625933491798933E-2</v>
      </c>
      <c r="AB8" s="16" t="s">
        <v>19780</v>
      </c>
      <c r="AC8" s="21">
        <f>B9L301C1*B9L301C12</f>
        <v>627.39036430396857</v>
      </c>
      <c r="AD8" s="16" t="s">
        <v>10922</v>
      </c>
      <c r="AE8" s="21">
        <f>B3L337C5</f>
        <v>8.1625933491798933E-2</v>
      </c>
      <c r="AF8" s="16" t="s">
        <v>19781</v>
      </c>
      <c r="AG8" s="21">
        <f>B9L301C1*B9L301C14</f>
        <v>627.39036430396857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0.21341822002602889</v>
      </c>
      <c r="AV8" s="16" t="s">
        <v>19785</v>
      </c>
      <c r="AW8" s="15">
        <f>B9L301C1*B9L301C22</f>
        <v>1640.3675778444549</v>
      </c>
      <c r="AX8" s="16" t="s">
        <v>10967</v>
      </c>
      <c r="AY8" s="21">
        <f>B3L335C5</f>
        <v>1.3787274837922554E-4</v>
      </c>
      <c r="AZ8" s="16" t="s">
        <v>19786</v>
      </c>
      <c r="BA8" s="21">
        <f>B9L301C1*B9L301C24</f>
        <v>1.0597126444124829</v>
      </c>
      <c r="BB8" s="16" t="s">
        <v>10976</v>
      </c>
      <c r="BC8" s="21">
        <f>B3L336C5</f>
        <v>0.63115385691451231</v>
      </c>
      <c r="BD8" s="16" t="s">
        <v>19787</v>
      </c>
      <c r="BE8" s="15">
        <f>B9L301C1*B9L301C26</f>
        <v>4851.15246199586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645.7570274476243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7.1719665195162527E-2</v>
      </c>
      <c r="L9" s="16" t="s">
        <v>19790</v>
      </c>
      <c r="M9" s="21">
        <f>B9L302C1*B9L302C4</f>
        <v>46.31347780596699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1.9444516241182049E-3</v>
      </c>
      <c r="T9" s="16" t="s">
        <v>19792</v>
      </c>
      <c r="U9" s="21">
        <f>B9L302C1*B9L302C8</f>
        <v>1.2556433008062773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8.1625933491798933E-2</v>
      </c>
      <c r="AB9" s="16" t="s">
        <v>19794</v>
      </c>
      <c r="AC9" s="21">
        <f>B9L302C1*B9L302C12</f>
        <v>52.710520174301557</v>
      </c>
      <c r="AD9" s="16" t="s">
        <v>10922</v>
      </c>
      <c r="AE9" s="21">
        <f>B3L337C5</f>
        <v>8.1625933491798933E-2</v>
      </c>
      <c r="AF9" s="16" t="s">
        <v>19795</v>
      </c>
      <c r="AG9" s="21">
        <f>B9L302C1*B9L302C14</f>
        <v>52.710520174301557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0.21341822002602889</v>
      </c>
      <c r="AV9" s="16" t="s">
        <v>19799</v>
      </c>
      <c r="AW9" s="21">
        <f>B9L302C1*B9L302C22</f>
        <v>137.81631536717146</v>
      </c>
      <c r="AX9" s="16" t="s">
        <v>10967</v>
      </c>
      <c r="AY9" s="21">
        <f>B3L335C5</f>
        <v>1.3787274837922554E-4</v>
      </c>
      <c r="AZ9" s="16" t="s">
        <v>19800</v>
      </c>
      <c r="BA9" s="21">
        <f>B9L302C1*B9L302C24</f>
        <v>8.9032296159402946E-2</v>
      </c>
      <c r="BB9" s="16" t="s">
        <v>10976</v>
      </c>
      <c r="BC9" s="21">
        <f>B3L336C5</f>
        <v>0.63115385691451231</v>
      </c>
      <c r="BD9" s="16" t="s">
        <v>19801</v>
      </c>
      <c r="BE9" s="21">
        <f>B9L302C1*B9L302C26</f>
        <v>407.57203850321866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7.1719665195162527E-2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1.9444516241182049E-3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8.1625933491798933E-2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8.1625933491798933E-2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0.21341822002602889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1.3787274837922554E-4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0.63115385691451231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28896.782364180002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7.1719665195162527E-2</v>
      </c>
      <c r="L11" s="16" t="s">
        <v>19817</v>
      </c>
      <c r="M11" s="15">
        <f>B9L304C1*B9L304C4</f>
        <v>2072.4675563764667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1.9444516241182049E-3</v>
      </c>
      <c r="T11" s="16" t="s">
        <v>19819</v>
      </c>
      <c r="U11" s="21">
        <f>B9L304C1*B9L304C8</f>
        <v>56.188395399820102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8.1625933491798933E-2</v>
      </c>
      <c r="AB11" s="16" t="s">
        <v>19821</v>
      </c>
      <c r="AC11" s="15">
        <f>B9L304C1*B9L304C12</f>
        <v>2358.7268353855452</v>
      </c>
      <c r="AD11" s="16" t="s">
        <v>10922</v>
      </c>
      <c r="AE11" s="21">
        <f>B3L337C5</f>
        <v>8.1625933491798933E-2</v>
      </c>
      <c r="AF11" s="16" t="s">
        <v>19822</v>
      </c>
      <c r="AG11" s="15">
        <f>B9L304C1*B9L304C14</f>
        <v>2358.7268353855452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0.21341822002602889</v>
      </c>
      <c r="AV11" s="16" t="s">
        <v>19826</v>
      </c>
      <c r="AW11" s="15">
        <f>B9L304C1*B9L304C22</f>
        <v>6167.0998566428389</v>
      </c>
      <c r="AX11" s="16" t="s">
        <v>10967</v>
      </c>
      <c r="AY11" s="21">
        <f>B3L335C5</f>
        <v>1.3787274837922554E-4</v>
      </c>
      <c r="AZ11" s="16" t="s">
        <v>19827</v>
      </c>
      <c r="BA11" s="21">
        <f>B9L304C1*B9L304C24</f>
        <v>3.9840788038658319</v>
      </c>
      <c r="BB11" s="16" t="s">
        <v>10976</v>
      </c>
      <c r="BC11" s="21">
        <f>B3L336C5</f>
        <v>0.63115385691451231</v>
      </c>
      <c r="BD11" s="16" t="s">
        <v>19828</v>
      </c>
      <c r="BE11" s="15">
        <f>B9L304C1*B9L304C26</f>
        <v>18238.315641571469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3366.5182606226572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7.1719665195162527E-2</v>
      </c>
      <c r="L12" s="16" t="s">
        <v>19831</v>
      </c>
      <c r="M12" s="21">
        <f>B9L305C1*B9L305C4</f>
        <v>241.44556252525788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1.9444516241182049E-3</v>
      </c>
      <c r="T12" s="16" t="s">
        <v>19833</v>
      </c>
      <c r="U12" s="21">
        <f>B9L305C1*B9L305C8</f>
        <v>6.5460318994913198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8.1625933491798933E-2</v>
      </c>
      <c r="AB12" s="16" t="s">
        <v>19835</v>
      </c>
      <c r="AC12" s="21">
        <f>B9L305C1*B9L305C12</f>
        <v>274.79519564051162</v>
      </c>
      <c r="AD12" s="16" t="s">
        <v>10922</v>
      </c>
      <c r="AE12" s="21">
        <f>B3L337C5</f>
        <v>8.1625933491798933E-2</v>
      </c>
      <c r="AF12" s="16" t="s">
        <v>19836</v>
      </c>
      <c r="AG12" s="21">
        <f>B9L305C1*B9L305C14</f>
        <v>274.79519564051162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0.21341822002602889</v>
      </c>
      <c r="AV12" s="16" t="s">
        <v>19840</v>
      </c>
      <c r="AW12" s="21">
        <f>B9L305C1*B9L305C22</f>
        <v>718.47633486721031</v>
      </c>
      <c r="AX12" s="16" t="s">
        <v>10967</v>
      </c>
      <c r="AY12" s="21">
        <f>B3L335C5</f>
        <v>1.3787274837922554E-4</v>
      </c>
      <c r="AZ12" s="16" t="s">
        <v>19841</v>
      </c>
      <c r="BA12" s="21">
        <f>B9L305C1*B9L305C24</f>
        <v>0.46415112506089568</v>
      </c>
      <c r="BB12" s="16" t="s">
        <v>10976</v>
      </c>
      <c r="BC12" s="21">
        <f>B3L336C5</f>
        <v>0.63115385691451231</v>
      </c>
      <c r="BD12" s="16" t="s">
        <v>19842</v>
      </c>
      <c r="BE12" s="15">
        <f>B9L305C1*B9L305C26</f>
        <v>2124.7909845651257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250.4360217263195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7.1719665195162527E-2</v>
      </c>
      <c r="L13" s="16" t="s">
        <v>19845</v>
      </c>
      <c r="M13" s="21">
        <f>B9L306C1*B9L306C4</f>
        <v>17.961187631020081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1.9444516241182049E-3</v>
      </c>
      <c r="T13" s="16" t="s">
        <v>19847</v>
      </c>
      <c r="U13" s="21">
        <f>B9L306C1*B9L306C8</f>
        <v>0.48696072918344396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8.1625933491798933E-2</v>
      </c>
      <c r="AB13" s="16" t="s">
        <v>19849</v>
      </c>
      <c r="AC13" s="21">
        <f>B9L306C1*B9L306C12</f>
        <v>20.442074053383269</v>
      </c>
      <c r="AD13" s="16" t="s">
        <v>10922</v>
      </c>
      <c r="AE13" s="21">
        <f>B3L337C5</f>
        <v>8.1625933491798933E-2</v>
      </c>
      <c r="AF13" s="16" t="s">
        <v>19850</v>
      </c>
      <c r="AG13" s="21">
        <f>B9L306C1*B9L306C14</f>
        <v>20.442074053383269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0.21341822002602889</v>
      </c>
      <c r="AV13" s="16" t="s">
        <v>19854</v>
      </c>
      <c r="AW13" s="21">
        <f>B9L306C1*B9L306C22</f>
        <v>53.447609987231004</v>
      </c>
      <c r="AX13" s="16" t="s">
        <v>10967</v>
      </c>
      <c r="AY13" s="21">
        <f>B3L335C5</f>
        <v>1.3787274837922554E-4</v>
      </c>
      <c r="AZ13" s="16" t="s">
        <v>19855</v>
      </c>
      <c r="BA13" s="21">
        <f>B9L306C1*B9L306C24</f>
        <v>3.452830260856711E-2</v>
      </c>
      <c r="BB13" s="16" t="s">
        <v>10976</v>
      </c>
      <c r="BC13" s="21">
        <f>B3L336C5</f>
        <v>0.63115385691451231</v>
      </c>
      <c r="BD13" s="16" t="s">
        <v>19856</v>
      </c>
      <c r="BE13" s="21">
        <f>B9L306C1*B9L306C26</f>
        <v>158.06366102289314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12.814477422509084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7.1719665195162527E-2</v>
      </c>
      <c r="L14" s="16" t="s">
        <v>19859</v>
      </c>
      <c r="M14" s="21">
        <f>B9L307C1*B9L307C4</f>
        <v>0.91905003039332078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1.9444516241182049E-3</v>
      </c>
      <c r="T14" s="16" t="s">
        <v>19861</v>
      </c>
      <c r="U14" s="21">
        <f>B9L307C1*B9L307C8</f>
        <v>2.4917131436423854E-2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8.1625933491798933E-2</v>
      </c>
      <c r="AB14" s="16" t="s">
        <v>19863</v>
      </c>
      <c r="AC14" s="21">
        <f>B9L307C1*B9L307C12</f>
        <v>1.0459936818218856</v>
      </c>
      <c r="AD14" s="16" t="s">
        <v>10922</v>
      </c>
      <c r="AE14" s="21">
        <f>B3L337C5</f>
        <v>8.1625933491798933E-2</v>
      </c>
      <c r="AF14" s="16" t="s">
        <v>19864</v>
      </c>
      <c r="AG14" s="21">
        <f>B9L307C1*B9L307C14</f>
        <v>1.0459936818218856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0.21341822002602889</v>
      </c>
      <c r="AV14" s="16" t="s">
        <v>19868</v>
      </c>
      <c r="AW14" s="21">
        <f>B9L307C1*B9L307C22</f>
        <v>2.7348429620756232</v>
      </c>
      <c r="AX14" s="16" t="s">
        <v>10967</v>
      </c>
      <c r="AY14" s="21">
        <f>B3L335C5</f>
        <v>1.3787274837922554E-4</v>
      </c>
      <c r="AZ14" s="16" t="s">
        <v>19869</v>
      </c>
      <c r="BA14" s="21">
        <f>B9L307C1*B9L307C24</f>
        <v>1.7667672212848616E-3</v>
      </c>
      <c r="BB14" s="16" t="s">
        <v>10976</v>
      </c>
      <c r="BC14" s="21">
        <f>B3L336C5</f>
        <v>0.63115385691451231</v>
      </c>
      <c r="BD14" s="16" t="s">
        <v>19870</v>
      </c>
      <c r="BE14" s="21">
        <f>B9L307C1*B9L307C26</f>
        <v>8.0879068495605466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27.210989094710644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7.1719665195162527E-2</v>
      </c>
      <c r="L15" s="16" t="s">
        <v>19873</v>
      </c>
      <c r="M15" s="21">
        <f>B9L308C1*B9L308C4</f>
        <v>1.9515630275018661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1.9444516241182049E-3</v>
      </c>
      <c r="T15" s="16" t="s">
        <v>19875</v>
      </c>
      <c r="U15" s="21">
        <f>B9L308C1*B9L308C8</f>
        <v>5.2910451939072872E-2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8.1625933491798933E-2</v>
      </c>
      <c r="AB15" s="16" t="s">
        <v>19877</v>
      </c>
      <c r="AC15" s="21">
        <f>B9L308C1*B9L308C12</f>
        <v>2.2211223860909173</v>
      </c>
      <c r="AD15" s="16" t="s">
        <v>10922</v>
      </c>
      <c r="AE15" s="21">
        <f>B3L337C5</f>
        <v>8.1625933491798933E-2</v>
      </c>
      <c r="AF15" s="16" t="s">
        <v>19878</v>
      </c>
      <c r="AG15" s="21">
        <f>B9L308C1*B9L308C14</f>
        <v>2.2211223860909173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0.21341822002602889</v>
      </c>
      <c r="AV15" s="16" t="s">
        <v>19882</v>
      </c>
      <c r="AW15" s="21">
        <f>B9L308C1*B9L308C22</f>
        <v>5.8073208577408293</v>
      </c>
      <c r="AX15" s="16" t="s">
        <v>10967</v>
      </c>
      <c r="AY15" s="21">
        <f>B3L335C5</f>
        <v>1.3787274837922554E-4</v>
      </c>
      <c r="AZ15" s="16" t="s">
        <v>19883</v>
      </c>
      <c r="BA15" s="21">
        <f>B9L308C1*B9L308C24</f>
        <v>3.751653852604891E-3</v>
      </c>
      <c r="BB15" s="16" t="s">
        <v>10976</v>
      </c>
      <c r="BC15" s="21">
        <f>B3L336C5</f>
        <v>0.63115385691451231</v>
      </c>
      <c r="BD15" s="16" t="s">
        <v>19884</v>
      </c>
      <c r="BE15" s="21">
        <f>B9L308C1*B9L308C26</f>
        <v>17.174320717585356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7.1719665195162527E-2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1.9444516241182049E-3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8.1625933491798933E-2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8.1625933491798933E-2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0.21341822002602889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1.3787274837922554E-4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0.63115385691451231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7.1719665195162527E-2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1.9444516241182049E-3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8.1625933491798933E-2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8.1625933491798933E-2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0.21341822002602889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1.3787274837922554E-4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0.63115385691451231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7.1719665195162527E-2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1.9444516241182049E-3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8.1625933491798933E-2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8.1625933491798933E-2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0.21341822002602889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1.3787274837922554E-4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0.63115385691451231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24.78411485996946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7.1719665195162527E-2</v>
      </c>
      <c r="L19" s="16" t="s">
        <v>19929</v>
      </c>
      <c r="M19" s="21">
        <f>B9L312C1*B9L312C4</f>
        <v>1.777508419915462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1.9444516241182049E-3</v>
      </c>
      <c r="T19" s="16" t="s">
        <v>19931</v>
      </c>
      <c r="U19" s="21">
        <f>B9L312C1*B9L312C8</f>
        <v>4.8191512391799751E-2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8.1625933491798933E-2</v>
      </c>
      <c r="AB19" s="16" t="s">
        <v>19933</v>
      </c>
      <c r="AC19" s="21">
        <f>B9L312C1*B9L312C12</f>
        <v>2.0230265112129726</v>
      </c>
      <c r="AD19" s="16" t="s">
        <v>10922</v>
      </c>
      <c r="AE19" s="21">
        <f>B3L337C5</f>
        <v>8.1625933491798933E-2</v>
      </c>
      <c r="AF19" s="16" t="s">
        <v>19934</v>
      </c>
      <c r="AG19" s="21">
        <f>B9L312C1*B9L312C14</f>
        <v>2.0230265112129726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0.21341822002602889</v>
      </c>
      <c r="AV19" s="16" t="s">
        <v>19938</v>
      </c>
      <c r="AW19" s="21">
        <f>B9L312C1*B9L312C22</f>
        <v>5.2893816783353342</v>
      </c>
      <c r="AX19" s="16" t="s">
        <v>10967</v>
      </c>
      <c r="AY19" s="21">
        <f>B3L335C5</f>
        <v>1.3787274837922554E-4</v>
      </c>
      <c r="AZ19" s="16" t="s">
        <v>19939</v>
      </c>
      <c r="BA19" s="21">
        <f>B9L312C1*B9L312C24</f>
        <v>3.4170540318903941E-3</v>
      </c>
      <c r="BB19" s="16" t="s">
        <v>10976</v>
      </c>
      <c r="BC19" s="21">
        <f>B3L336C5</f>
        <v>0.63115385691451231</v>
      </c>
      <c r="BD19" s="16" t="s">
        <v>19940</v>
      </c>
      <c r="BE19" s="21">
        <f>B9L312C1*B9L312C26</f>
        <v>15.642589684082003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1668.9239494494152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7.1719665195162527E-2</v>
      </c>
      <c r="L20" s="16" t="s">
        <v>19943</v>
      </c>
      <c r="M20" s="21">
        <f>B9L313C1*B9L313C4</f>
        <v>119.6946668907004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1.9444516241182049E-3</v>
      </c>
      <c r="T20" s="16" t="s">
        <v>19945</v>
      </c>
      <c r="U20" s="21">
        <f>B9L313C1*B9L313C8</f>
        <v>3.2451418840366841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8.1625933491798933E-2</v>
      </c>
      <c r="AB20" s="16" t="s">
        <v>19947</v>
      </c>
      <c r="AC20" s="21">
        <f>B9L313C1*B9L313C12</f>
        <v>136.22747530062836</v>
      </c>
      <c r="AD20" s="16" t="s">
        <v>10922</v>
      </c>
      <c r="AE20" s="21">
        <f>B3L337C5</f>
        <v>8.1625933491798933E-2</v>
      </c>
      <c r="AF20" s="16" t="s">
        <v>19948</v>
      </c>
      <c r="AG20" s="21">
        <f>B9L313C1*B9L313C14</f>
        <v>136.22747530062836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0.21341822002602889</v>
      </c>
      <c r="AV20" s="16" t="s">
        <v>19952</v>
      </c>
      <c r="AW20" s="21">
        <f>B9L313C1*B9L313C22</f>
        <v>356.17877865030442</v>
      </c>
      <c r="AX20" s="16" t="s">
        <v>10967</v>
      </c>
      <c r="AY20" s="21">
        <f>B3L335C5</f>
        <v>1.3787274837922554E-4</v>
      </c>
      <c r="AZ20" s="16" t="s">
        <v>19953</v>
      </c>
      <c r="BA20" s="21">
        <f>B9L313C1*B9L313C24</f>
        <v>0.23009913174650257</v>
      </c>
      <c r="BB20" s="16" t="s">
        <v>10976</v>
      </c>
      <c r="BC20" s="21">
        <f>B3L336C5</f>
        <v>0.63115385691451231</v>
      </c>
      <c r="BD20" s="16" t="s">
        <v>19954</v>
      </c>
      <c r="BE20" s="15">
        <f>B9L313C1*B9L313C26</f>
        <v>1053.3477875919989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813.6159177225187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7.1719665195162527E-2</v>
      </c>
      <c r="L21" s="16" t="s">
        <v>19957</v>
      </c>
      <c r="M21" s="21">
        <f>B9L314C1*B9L314C4</f>
        <v>58.352261216513945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1.9444516241182049E-3</v>
      </c>
      <c r="T21" s="16" t="s">
        <v>19959</v>
      </c>
      <c r="U21" s="21">
        <f>B9L314C1*B9L314C8</f>
        <v>1.5820367926239751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8.1625933491798933E-2</v>
      </c>
      <c r="AB21" s="16" t="s">
        <v>19961</v>
      </c>
      <c r="AC21" s="21">
        <f>B9L314C1*B9L314C12</f>
        <v>66.412158787887265</v>
      </c>
      <c r="AD21" s="16" t="s">
        <v>10922</v>
      </c>
      <c r="AE21" s="21">
        <f>B3L337C5</f>
        <v>8.1625933491798933E-2</v>
      </c>
      <c r="AF21" s="16" t="s">
        <v>19962</v>
      </c>
      <c r="AG21" s="21">
        <f>B9L314C1*B9L314C14</f>
        <v>66.412158787887265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0.21341822002602889</v>
      </c>
      <c r="AV21" s="16" t="s">
        <v>19966</v>
      </c>
      <c r="AW21" s="21">
        <f>B9L314C1*B9L314C22</f>
        <v>173.64046094518392</v>
      </c>
      <c r="AX21" s="16" t="s">
        <v>10967</v>
      </c>
      <c r="AY21" s="21">
        <f>B3L335C5</f>
        <v>1.3787274837922554E-4</v>
      </c>
      <c r="AZ21" s="16" t="s">
        <v>19967</v>
      </c>
      <c r="BA21" s="21">
        <f>B9L314C1*B9L314C24</f>
        <v>0.1121754627014895</v>
      </c>
      <c r="BB21" s="16" t="s">
        <v>10976</v>
      </c>
      <c r="BC21" s="21">
        <f>B3L336C5</f>
        <v>0.63115385691451231</v>
      </c>
      <c r="BD21" s="16" t="s">
        <v>19968</v>
      </c>
      <c r="BE21" s="21">
        <f>B9L314C1*B9L314C26</f>
        <v>513.51682451760814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6327.8766260000011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7.1719665195162527E-2</v>
      </c>
      <c r="L22" s="16" t="s">
        <v>19971</v>
      </c>
      <c r="M22" s="21">
        <f>B9L315C1*B9L315C4</f>
        <v>453.83319301301475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1.9444516241182049E-3</v>
      </c>
      <c r="T22" s="16" t="s">
        <v>19973</v>
      </c>
      <c r="U22" s="21">
        <f>B9L315C1*B9L315C8</f>
        <v>12.304249982645329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8.1625933491798933E-2</v>
      </c>
      <c r="AB22" s="16" t="s">
        <v>19975</v>
      </c>
      <c r="AC22" s="21">
        <f>B9L315C1*B9L315C12</f>
        <v>516.51883661818511</v>
      </c>
      <c r="AD22" s="16" t="s">
        <v>10922</v>
      </c>
      <c r="AE22" s="21">
        <f>B3L337C5</f>
        <v>8.1625933491798933E-2</v>
      </c>
      <c r="AF22" s="16" t="s">
        <v>19976</v>
      </c>
      <c r="AG22" s="21">
        <f>B9L315C1*B9L315C14</f>
        <v>516.51883661818511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0.21341822002602889</v>
      </c>
      <c r="AV22" s="16" t="s">
        <v>19980</v>
      </c>
      <c r="AW22" s="15">
        <f>B9L315C1*B9L315C22</f>
        <v>1350.4841660652337</v>
      </c>
      <c r="AX22" s="16" t="s">
        <v>10967</v>
      </c>
      <c r="AY22" s="21">
        <f>B3L335C5</f>
        <v>1.3787274837922554E-4</v>
      </c>
      <c r="AZ22" s="16" t="s">
        <v>19981</v>
      </c>
      <c r="BA22" s="21">
        <f>B9L315C1*B9L315C24</f>
        <v>0.87244174183128087</v>
      </c>
      <c r="BB22" s="16" t="s">
        <v>10976</v>
      </c>
      <c r="BC22" s="21">
        <f>B3L336C5</f>
        <v>0.63115385691451231</v>
      </c>
      <c r="BD22" s="16" t="s">
        <v>19982</v>
      </c>
      <c r="BE22" s="15">
        <f>B9L315C1*B9L315C26</f>
        <v>3993.8637385790917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221.28246533333333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7.1719665195162527E-2</v>
      </c>
      <c r="L23" s="16" t="s">
        <v>19984</v>
      </c>
      <c r="M23" s="21">
        <f>B9L316C1*B9L316C4</f>
        <v>15.870304327266826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1.9444516241182049E-3</v>
      </c>
      <c r="T23" s="16" t="s">
        <v>19986</v>
      </c>
      <c r="U23" s="21">
        <f>B9L316C1*B9L316C8</f>
        <v>0.43027304910628039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8.1625933491798933E-2</v>
      </c>
      <c r="AB23" s="16" t="s">
        <v>19988</v>
      </c>
      <c r="AC23" s="21">
        <f>B9L316C1*B9L316C12</f>
        <v>18.062387798199971</v>
      </c>
      <c r="AD23" s="16" t="s">
        <v>10922</v>
      </c>
      <c r="AE23" s="21">
        <f>B3L337C5</f>
        <v>8.1625933491798933E-2</v>
      </c>
      <c r="AF23" s="16" t="s">
        <v>19989</v>
      </c>
      <c r="AG23" s="21">
        <f>B9L316C1*B9L316C14</f>
        <v>18.062387798199971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0.21341822002602889</v>
      </c>
      <c r="AV23" s="16" t="s">
        <v>19993</v>
      </c>
      <c r="AW23" s="21">
        <f>B9L316C1*B9L316C22</f>
        <v>47.225709874411443</v>
      </c>
      <c r="AX23" s="16" t="s">
        <v>10967</v>
      </c>
      <c r="AY23" s="21">
        <f>B3L335C5</f>
        <v>1.3787274837922554E-4</v>
      </c>
      <c r="AZ23" s="16" t="s">
        <v>19994</v>
      </c>
      <c r="BA23" s="21">
        <f>B9L316C1*B9L316C24</f>
        <v>3.0508821663637366E-2</v>
      </c>
      <c r="BB23" s="16" t="s">
        <v>10976</v>
      </c>
      <c r="BC23" s="21">
        <f>B3L336C5</f>
        <v>0.63115385691451231</v>
      </c>
      <c r="BD23" s="16" t="s">
        <v>19995</v>
      </c>
      <c r="BE23" s="21">
        <f>B9L316C1*B9L316C26</f>
        <v>139.66328146268521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14196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7.1719665195162527E-2</v>
      </c>
      <c r="L24" s="16" t="s">
        <v>19998</v>
      </c>
      <c r="M24" s="15">
        <f>B9L317C1*B9L317C4</f>
        <v>1018.1323671105272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1.9444516241182049E-3</v>
      </c>
      <c r="T24" s="16" t="s">
        <v>20000</v>
      </c>
      <c r="U24" s="21">
        <f>B9L317C1*B9L317C8</f>
        <v>27.603435255982035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8.1625933491798933E-2</v>
      </c>
      <c r="AB24" s="16" t="s">
        <v>20002</v>
      </c>
      <c r="AC24" s="15">
        <f>B9L317C1*B9L317C12</f>
        <v>1158.7617518495776</v>
      </c>
      <c r="AD24" s="16" t="s">
        <v>10922</v>
      </c>
      <c r="AE24" s="21">
        <f>B3L337C5</f>
        <v>8.1625933491798933E-2</v>
      </c>
      <c r="AF24" s="16" t="s">
        <v>20003</v>
      </c>
      <c r="AG24" s="15">
        <f>B9L317C1*B9L317C14</f>
        <v>1158.7617518495776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0.21341822002602889</v>
      </c>
      <c r="AV24" s="16" t="s">
        <v>20007</v>
      </c>
      <c r="AW24" s="15">
        <f>B9L317C1*B9L317C22</f>
        <v>3029.6850514895063</v>
      </c>
      <c r="AX24" s="16" t="s">
        <v>10967</v>
      </c>
      <c r="AY24" s="21">
        <f>B3L335C5</f>
        <v>1.3787274837922554E-4</v>
      </c>
      <c r="AZ24" s="16" t="s">
        <v>20008</v>
      </c>
      <c r="BA24" s="21">
        <f>B9L317C1*B9L317C24</f>
        <v>1.9572415359914859</v>
      </c>
      <c r="BB24" s="16" t="s">
        <v>10976</v>
      </c>
      <c r="BC24" s="21">
        <f>B3L336C5</f>
        <v>0.63115385691451231</v>
      </c>
      <c r="BD24" s="16" t="s">
        <v>20009</v>
      </c>
      <c r="BE24" s="15">
        <f>B9L317C1*B9L317C26</f>
        <v>8959.860152758416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9426.7095163333324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7.1719665195162527E-2</v>
      </c>
      <c r="L25" s="16" t="s">
        <v>20012</v>
      </c>
      <c r="M25" s="21">
        <f>B9L318C1*B9L318C4</f>
        <v>676.08045040347906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1.9444516241182049E-3</v>
      </c>
      <c r="T25" s="16" t="s">
        <v>20014</v>
      </c>
      <c r="U25" s="21">
        <f>B9L318C1*B9L318C8</f>
        <v>18.329780629124887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8.1625933491798933E-2</v>
      </c>
      <c r="AB25" s="16" t="s">
        <v>20016</v>
      </c>
      <c r="AC25" s="21">
        <f>B9L318C1*B9L318C12</f>
        <v>769.4639640267327</v>
      </c>
      <c r="AD25" s="16" t="s">
        <v>10922</v>
      </c>
      <c r="AE25" s="21">
        <f>B3L337C5</f>
        <v>8.1625933491798933E-2</v>
      </c>
      <c r="AF25" s="16" t="s">
        <v>20017</v>
      </c>
      <c r="AG25" s="21">
        <f>B9L318C1*B9L318C14</f>
        <v>769.4639640267327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0.21341822002602889</v>
      </c>
      <c r="AV25" s="16" t="s">
        <v>20021</v>
      </c>
      <c r="AW25" s="15">
        <f>B9L318C1*B9L318C22</f>
        <v>2011.8315656782875</v>
      </c>
      <c r="AX25" s="16" t="s">
        <v>10967</v>
      </c>
      <c r="AY25" s="21">
        <f>B3L335C5</f>
        <v>1.3787274837922554E-4</v>
      </c>
      <c r="AZ25" s="16" t="s">
        <v>20022</v>
      </c>
      <c r="BA25" s="21">
        <f>B9L318C1*B9L318C24</f>
        <v>1.2996863491894766</v>
      </c>
      <c r="BB25" s="16" t="s">
        <v>10976</v>
      </c>
      <c r="BC25" s="21">
        <f>B3L336C5</f>
        <v>0.63115385691451231</v>
      </c>
      <c r="BD25" s="16" t="s">
        <v>20023</v>
      </c>
      <c r="BE25" s="15">
        <f>B9L318C1*B9L318C26</f>
        <v>5949.7040692465198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555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7.1719665195162527E-2</v>
      </c>
      <c r="L26" s="16" t="s">
        <v>20026</v>
      </c>
      <c r="M26" s="21">
        <f>B9L319C1*B9L319C4</f>
        <v>39.804414183315203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1.9444516241182049E-3</v>
      </c>
      <c r="T26" s="16" t="s">
        <v>20028</v>
      </c>
      <c r="U26" s="21">
        <f>B9L319C1*B9L319C8</f>
        <v>1.0791706513856036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8.1625933491798933E-2</v>
      </c>
      <c r="AB26" s="16" t="s">
        <v>20030</v>
      </c>
      <c r="AC26" s="21">
        <f>B9L319C1*B9L319C12</f>
        <v>45.30239308794841</v>
      </c>
      <c r="AD26" s="16" t="s">
        <v>10922</v>
      </c>
      <c r="AE26" s="21">
        <f>B3L337C5</f>
        <v>8.1625933491798933E-2</v>
      </c>
      <c r="AF26" s="16" t="s">
        <v>20031</v>
      </c>
      <c r="AG26" s="21">
        <f>B9L319C1*B9L319C14</f>
        <v>45.30239308794841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0.21341822002602889</v>
      </c>
      <c r="AV26" s="16" t="s">
        <v>20035</v>
      </c>
      <c r="AW26" s="21">
        <f>B9L319C1*B9L319C22</f>
        <v>118.44711211444604</v>
      </c>
      <c r="AX26" s="16" t="s">
        <v>10967</v>
      </c>
      <c r="AY26" s="21">
        <f>B3L335C5</f>
        <v>1.3787274837922554E-4</v>
      </c>
      <c r="AZ26" s="16" t="s">
        <v>20036</v>
      </c>
      <c r="BA26" s="21">
        <f>B9L319C1*B9L319C24</f>
        <v>7.6519375350470181E-2</v>
      </c>
      <c r="BB26" s="16" t="s">
        <v>10976</v>
      </c>
      <c r="BC26" s="21">
        <f>B3L336C5</f>
        <v>0.63115385691451231</v>
      </c>
      <c r="BD26" s="16" t="s">
        <v>20037</v>
      </c>
      <c r="BE26" s="21">
        <f>B9L319C1*B9L319C26</f>
        <v>350.29039058755433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7.1719665195162527E-2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1.9444516241182049E-3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8.1625933491798933E-2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8.1625933491798933E-2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0.21341822002602889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1.3787274837922554E-4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0.63115385691451231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7.1719665195162527E-2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1.9444516241182049E-3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8.1625933491798933E-2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8.1625933491798933E-2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0.21341822002602889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1.3787274837922554E-4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0.63115385691451231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104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7.1719665195162527E-2</v>
      </c>
      <c r="L29" s="16" t="s">
        <v>20068</v>
      </c>
      <c r="M29" s="21">
        <f>B9L322C1*B9L322C4</f>
        <v>7.4588451802969029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1.9444516241182049E-3</v>
      </c>
      <c r="T29" s="16" t="s">
        <v>20070</v>
      </c>
      <c r="U29" s="21">
        <f>B9L322C1*B9L322C8</f>
        <v>0.2022229689082933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8.1625933491798933E-2</v>
      </c>
      <c r="AB29" s="16" t="s">
        <v>20072</v>
      </c>
      <c r="AC29" s="21">
        <f>B9L322C1*B9L322C12</f>
        <v>8.4890970831470884</v>
      </c>
      <c r="AD29" s="16" t="s">
        <v>10922</v>
      </c>
      <c r="AE29" s="21">
        <f>B3L337C5</f>
        <v>8.1625933491798933E-2</v>
      </c>
      <c r="AF29" s="16" t="s">
        <v>20073</v>
      </c>
      <c r="AG29" s="21">
        <f>B9L322C1*B9L322C14</f>
        <v>8.4890970831470884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0.21341822002602889</v>
      </c>
      <c r="AV29" s="16" t="s">
        <v>20077</v>
      </c>
      <c r="AW29" s="21">
        <f>B9L322C1*B9L322C22</f>
        <v>22.195494882707006</v>
      </c>
      <c r="AX29" s="16" t="s">
        <v>10967</v>
      </c>
      <c r="AY29" s="21">
        <f>B3L335C5</f>
        <v>1.3787274837922554E-4</v>
      </c>
      <c r="AZ29" s="16" t="s">
        <v>20078</v>
      </c>
      <c r="BA29" s="21">
        <f>B9L322C1*B9L322C24</f>
        <v>1.4338765831439457E-2</v>
      </c>
      <c r="BB29" s="16" t="s">
        <v>10976</v>
      </c>
      <c r="BC29" s="21">
        <f>B3L336C5</f>
        <v>0.63115385691451231</v>
      </c>
      <c r="BD29" s="16" t="s">
        <v>20079</v>
      </c>
      <c r="BE29" s="21">
        <f>B9L322C1*B9L322C26</f>
        <v>65.640001119109286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7.1719665195162527E-2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1.9444516241182049E-3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8.1625933491798933E-2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8.1625933491798933E-2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0.21341822002602889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1.3787274837922554E-4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0.63115385691451231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7.1719665195162527E-2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1.9444516241182049E-3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8.1625933491798933E-2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8.1625933491798933E-2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0.21341822002602889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1.3787274837922554E-4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0.63115385691451231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119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7.1719665195162527E-2</v>
      </c>
      <c r="L32" s="16" t="s">
        <v>20110</v>
      </c>
      <c r="M32" s="21">
        <f>B9L325C1*B9L325C4</f>
        <v>8.5346401582243399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1.9444516241182049E-3</v>
      </c>
      <c r="T32" s="16" t="s">
        <v>20112</v>
      </c>
      <c r="U32" s="21">
        <f>B9L325C1*B9L325C8</f>
        <v>0.23138974327006637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8.1625933491798933E-2</v>
      </c>
      <c r="AB32" s="16" t="s">
        <v>20114</v>
      </c>
      <c r="AC32" s="21">
        <f>B9L325C1*B9L325C12</f>
        <v>9.7134860855240728</v>
      </c>
      <c r="AD32" s="16" t="s">
        <v>10922</v>
      </c>
      <c r="AE32" s="21">
        <f>B3L337C5</f>
        <v>8.1625933491798933E-2</v>
      </c>
      <c r="AF32" s="16" t="s">
        <v>20115</v>
      </c>
      <c r="AG32" s="21">
        <f>B9L325C1*B9L325C14</f>
        <v>9.7134860855240728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0.21341822002602889</v>
      </c>
      <c r="AV32" s="16" t="s">
        <v>20119</v>
      </c>
      <c r="AW32" s="21">
        <f>B9L325C1*B9L325C22</f>
        <v>25.396768183097439</v>
      </c>
      <c r="AX32" s="16" t="s">
        <v>10967</v>
      </c>
      <c r="AY32" s="21">
        <f>B3L335C5</f>
        <v>1.3787274837922554E-4</v>
      </c>
      <c r="AZ32" s="16" t="s">
        <v>20120</v>
      </c>
      <c r="BA32" s="21">
        <f>B9L325C1*B9L325C24</f>
        <v>1.6406857057127841E-2</v>
      </c>
      <c r="BB32" s="16" t="s">
        <v>10976</v>
      </c>
      <c r="BC32" s="21">
        <f>B3L336C5</f>
        <v>0.63115385691451231</v>
      </c>
      <c r="BD32" s="16" t="s">
        <v>20121</v>
      </c>
      <c r="BE32" s="21">
        <f>B9L325C1*B9L325C26</f>
        <v>75.107308972826971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520.19544566665718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7.1719665195162527E-2</v>
      </c>
      <c r="L33" s="16" t="s">
        <v>20124</v>
      </c>
      <c r="M33" s="21">
        <f>B9L326C1*B9L326C4</f>
        <v>37.308243199261014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1.9444516241182049E-3</v>
      </c>
      <c r="T33" s="16" t="s">
        <v>20126</v>
      </c>
      <c r="U33" s="21">
        <f>B9L326C1*B9L326C8</f>
        <v>1.011494879185425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8.1625933491798933E-2</v>
      </c>
      <c r="AB33" s="16" t="s">
        <v>20128</v>
      </c>
      <c r="AC33" s="21">
        <f>B9L326C1*B9L326C12</f>
        <v>42.461438850723262</v>
      </c>
      <c r="AD33" s="16" t="s">
        <v>10922</v>
      </c>
      <c r="AE33" s="21">
        <f>B3L337C5</f>
        <v>8.1625933491798933E-2</v>
      </c>
      <c r="AF33" s="16" t="s">
        <v>20129</v>
      </c>
      <c r="AG33" s="21">
        <f>B9L326C1*B9L326C14</f>
        <v>42.461438850723262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0.21341822002602889</v>
      </c>
      <c r="AV33" s="16" t="s">
        <v>20133</v>
      </c>
      <c r="AW33" s="21">
        <f>B9L326C1*B9L326C22</f>
        <v>111.01918607982481</v>
      </c>
      <c r="AX33" s="16" t="s">
        <v>10967</v>
      </c>
      <c r="AY33" s="21">
        <f>B3L335C5</f>
        <v>1.3787274837922554E-4</v>
      </c>
      <c r="AZ33" s="16" t="s">
        <v>20134</v>
      </c>
      <c r="BA33" s="21">
        <f>B9L326C1*B9L326C24</f>
        <v>7.1720775788418123E-2</v>
      </c>
      <c r="BB33" s="16" t="s">
        <v>10976</v>
      </c>
      <c r="BC33" s="21">
        <f>B3L336C5</f>
        <v>0.63115385691451231</v>
      </c>
      <c r="BD33" s="16" t="s">
        <v>20135</v>
      </c>
      <c r="BE33" s="21">
        <f>B9L326C1*B9L326C26</f>
        <v>328.32336188187429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A78FE-C38F-4855-9584-F72A468AC9E5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146578.77941200003</v>
      </c>
      <c r="F8" s="16" t="s">
        <v>11042</v>
      </c>
      <c r="G8" s="21">
        <f>B3L209C4</f>
        <v>0.76235160865390217</v>
      </c>
      <c r="H8" s="16" t="s">
        <v>20193</v>
      </c>
      <c r="I8" s="15">
        <f>B9L401C1*B9L401C2</f>
        <v>111744.56827926369</v>
      </c>
      <c r="J8" s="16" t="s">
        <v>20194</v>
      </c>
      <c r="K8" s="15">
        <f>B9L401C1-B9L401C3</f>
        <v>34834.211132736338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36393.854267539995</v>
      </c>
      <c r="F9" s="16" t="s">
        <v>11093</v>
      </c>
      <c r="G9" s="21">
        <f>B3L207C4</f>
        <v>0.76201696390066176</v>
      </c>
      <c r="H9" s="16" t="s">
        <v>20196</v>
      </c>
      <c r="I9" s="15">
        <f>B9L402C1*B9L402C2</f>
        <v>27732.734333593969</v>
      </c>
      <c r="J9" s="16" t="s">
        <v>20197</v>
      </c>
      <c r="K9" s="15">
        <f>B9L402C1-B9L402C3</f>
        <v>8661.1199339460254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5005.5197447999999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5005.5197447999999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19758.266101220004</v>
      </c>
      <c r="F11" s="16" t="s">
        <v>10710</v>
      </c>
      <c r="G11" s="15">
        <f>B3L305C3</f>
        <v>1</v>
      </c>
      <c r="H11" s="16" t="s">
        <v>20200</v>
      </c>
      <c r="I11" s="15">
        <f>B9L404C1*B9L404C2</f>
        <v>19758.266101220004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16518.541328699997</v>
      </c>
      <c r="F12" s="16" t="s">
        <v>11078</v>
      </c>
      <c r="G12" s="21">
        <f>B3L220C4</f>
        <v>0.96700795707964748</v>
      </c>
      <c r="H12" s="16" t="s">
        <v>20202</v>
      </c>
      <c r="I12" s="15">
        <f>B9L405C1*B9L405C2</f>
        <v>15973.56090420191</v>
      </c>
      <c r="J12" s="16" t="s">
        <v>20203</v>
      </c>
      <c r="K12" s="21">
        <f>B9L405C1-B9L405C3</f>
        <v>544.98042449808781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31506.206520920001</v>
      </c>
      <c r="F13" s="16" t="s">
        <v>11042</v>
      </c>
      <c r="G13" s="21">
        <f>B3L209C4</f>
        <v>0.76235160865390217</v>
      </c>
      <c r="H13" s="16" t="s">
        <v>20205</v>
      </c>
      <c r="I13" s="15">
        <f>B9L406C1*B9L406C2</f>
        <v>24018.807223805426</v>
      </c>
      <c r="J13" s="16" t="s">
        <v>20206</v>
      </c>
      <c r="K13" s="15">
        <f>B9L406C1-B9L406C3</f>
        <v>7487.3992971145744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11364</v>
      </c>
      <c r="F14" s="16" t="s">
        <v>11042</v>
      </c>
      <c r="G14" s="21">
        <f>B3L209C4</f>
        <v>0.76235160865390217</v>
      </c>
      <c r="H14" s="16" t="s">
        <v>20208</v>
      </c>
      <c r="I14" s="15">
        <f>B9L407C1*B9L407C2</f>
        <v>8663.3636807429448</v>
      </c>
      <c r="J14" s="16" t="s">
        <v>20209</v>
      </c>
      <c r="K14" s="15">
        <f>B9L407C1-B9L407C3</f>
        <v>2700.6363192570552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111258.81613166665</v>
      </c>
      <c r="F15" s="16" t="s">
        <v>10710</v>
      </c>
      <c r="G15" s="15">
        <f>B3L305C3</f>
        <v>1</v>
      </c>
      <c r="H15" s="16" t="s">
        <v>20211</v>
      </c>
      <c r="I15" s="15">
        <f>B9L408C1*B9L408C2</f>
        <v>111258.81613166665</v>
      </c>
      <c r="J15" s="16" t="s">
        <v>20212</v>
      </c>
      <c r="K15" s="15">
        <f>B9L408C1-B9L408C3</f>
        <v>0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3450.1688473333329</v>
      </c>
      <c r="F16" s="16" t="s">
        <v>10710</v>
      </c>
      <c r="G16" s="15">
        <f>B3L305C3</f>
        <v>1</v>
      </c>
      <c r="H16" s="16" t="s">
        <v>20213</v>
      </c>
      <c r="I16" s="15">
        <f>B9L409C1*B9L409C2</f>
        <v>3450.1688473333329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922</v>
      </c>
      <c r="F17" s="16" t="s">
        <v>10710</v>
      </c>
      <c r="G17" s="15">
        <f>B3L305C3</f>
        <v>1</v>
      </c>
      <c r="H17" s="16" t="s">
        <v>20216</v>
      </c>
      <c r="I17" s="15">
        <f>B9L410C1*B9L410C2</f>
        <v>922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109137.24433333334</v>
      </c>
      <c r="F18" s="16" t="s">
        <v>10710</v>
      </c>
      <c r="G18" s="15">
        <f>B3L305C3</f>
        <v>1</v>
      </c>
      <c r="H18" s="16" t="s">
        <v>20219</v>
      </c>
      <c r="I18" s="15">
        <f>B9L411C1*B9L411C2</f>
        <v>109137.24433333334</v>
      </c>
      <c r="J18" s="16" t="s">
        <v>20220</v>
      </c>
      <c r="K18" s="15">
        <f>B9L411C1-B9L411C3</f>
        <v>0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2127</v>
      </c>
      <c r="F19" s="16" t="s">
        <v>10710</v>
      </c>
      <c r="G19" s="15">
        <f>B3L305C3</f>
        <v>1</v>
      </c>
      <c r="H19" s="16" t="s">
        <v>20222</v>
      </c>
      <c r="I19" s="15">
        <f>B9L412C1*B9L412C2</f>
        <v>2127</v>
      </c>
      <c r="J19" s="16" t="s">
        <v>20223</v>
      </c>
      <c r="K19" s="15">
        <f>B9L412C1-B9L412C3</f>
        <v>0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15">
        <f>B3L305C3</f>
        <v>1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15">
        <f>B3L305C3</f>
        <v>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5489</v>
      </c>
      <c r="F22" s="16" t="s">
        <v>10710</v>
      </c>
      <c r="G22" s="15">
        <f>B3L305C3</f>
        <v>1</v>
      </c>
      <c r="H22" s="16" t="s">
        <v>20231</v>
      </c>
      <c r="I22" s="15">
        <f>B9L415C1*B9L415C2</f>
        <v>5489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15">
        <f>B3L305C3</f>
        <v>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15">
        <f>B3L305C3</f>
        <v>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2389</v>
      </c>
      <c r="F25" s="16" t="s">
        <v>10710</v>
      </c>
      <c r="G25" s="15">
        <f>B3L305C3</f>
        <v>1</v>
      </c>
      <c r="H25" s="16" t="s">
        <v>20240</v>
      </c>
      <c r="I25" s="15">
        <f>B9L418C1*B9L418C2</f>
        <v>2389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-645.05729333334602</v>
      </c>
      <c r="F26" s="16" t="s">
        <v>10710</v>
      </c>
      <c r="G26" s="15">
        <f>B3L305C3</f>
        <v>1</v>
      </c>
      <c r="H26" s="16" t="s">
        <v>20243</v>
      </c>
      <c r="I26" s="21">
        <f>B9L419C1*B9L419C2</f>
        <v>-645.05729333334602</v>
      </c>
      <c r="J26" s="16" t="s">
        <v>20244</v>
      </c>
      <c r="K26" s="15">
        <f>B9L419C1-B9L419C3</f>
        <v>0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4851.15246199586</v>
      </c>
      <c r="F34" s="16" t="s">
        <v>11042</v>
      </c>
      <c r="G34" s="21">
        <f>B3L209C4</f>
        <v>0.76235160865390217</v>
      </c>
      <c r="H34" s="16" t="s">
        <v>20268</v>
      </c>
      <c r="I34" s="15">
        <f>B9L427C1*B9L427C2</f>
        <v>3698.2838832278817</v>
      </c>
      <c r="J34" s="16" t="s">
        <v>20269</v>
      </c>
      <c r="K34" s="15">
        <f>B9L427C1-B9L427C3</f>
        <v>1152.8685787679783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407.57203850321866</v>
      </c>
      <c r="F35" s="16" t="s">
        <v>11042</v>
      </c>
      <c r="G35" s="21">
        <f>B3L209C4</f>
        <v>0.76235160865390217</v>
      </c>
      <c r="H35" s="16" t="s">
        <v>20271</v>
      </c>
      <c r="I35" s="21">
        <f>B9L428C1*B9L428C2</f>
        <v>310.71319919527889</v>
      </c>
      <c r="J35" s="16" t="s">
        <v>20272</v>
      </c>
      <c r="K35" s="21">
        <f>B9L428C1-B9L428C3</f>
        <v>96.858839307939775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0.76235160865390217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18238.315641571469</v>
      </c>
      <c r="F37" s="16" t="s">
        <v>11042</v>
      </c>
      <c r="G37" s="21">
        <f>B3L209C4</f>
        <v>0.76235160865390217</v>
      </c>
      <c r="H37" s="16" t="s">
        <v>20277</v>
      </c>
      <c r="I37" s="15">
        <f>B9L430C1*B9L430C2</f>
        <v>13904.009268489635</v>
      </c>
      <c r="J37" s="16" t="s">
        <v>20278</v>
      </c>
      <c r="K37" s="15">
        <f>B9L430C1-B9L430C3</f>
        <v>4334.306373081834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2124.7909845651257</v>
      </c>
      <c r="F38" s="16" t="s">
        <v>11042</v>
      </c>
      <c r="G38" s="21">
        <f>B3L209C4</f>
        <v>0.76235160865390217</v>
      </c>
      <c r="H38" s="16" t="s">
        <v>20280</v>
      </c>
      <c r="I38" s="15">
        <f>B9L431C1*B9L431C2</f>
        <v>1619.837825136532</v>
      </c>
      <c r="J38" s="16" t="s">
        <v>20281</v>
      </c>
      <c r="K38" s="21">
        <f>B9L431C1-B9L431C3</f>
        <v>504.95315942859361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158.06366102289314</v>
      </c>
      <c r="F39" s="16" t="s">
        <v>11042</v>
      </c>
      <c r="G39" s="21">
        <f>B3L209C4</f>
        <v>0.76235160865390217</v>
      </c>
      <c r="H39" s="16" t="s">
        <v>20283</v>
      </c>
      <c r="I39" s="21">
        <f>B9L432C1*B9L432C2</f>
        <v>120.50008625052769</v>
      </c>
      <c r="J39" s="16" t="s">
        <v>20284</v>
      </c>
      <c r="K39" s="21">
        <f>B9L432C1-B9L432C3</f>
        <v>37.563574772365456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8.0879068495605466</v>
      </c>
      <c r="F40" s="16" t="s">
        <v>11042</v>
      </c>
      <c r="G40" s="21">
        <f>B3L209C4</f>
        <v>0.76235160865390217</v>
      </c>
      <c r="H40" s="16" t="s">
        <v>20286</v>
      </c>
      <c r="I40" s="21">
        <f>B9L433C1*B9L433C2</f>
        <v>6.1658287974053962</v>
      </c>
      <c r="J40" s="16" t="s">
        <v>20287</v>
      </c>
      <c r="K40" s="21">
        <f>B9L433C1-B9L433C3</f>
        <v>1.9220780521551504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17.174320717585356</v>
      </c>
      <c r="F41" s="16" t="s">
        <v>11042</v>
      </c>
      <c r="G41" s="21">
        <f>B3L209C4</f>
        <v>0.76235160865390217</v>
      </c>
      <c r="H41" s="16" t="s">
        <v>20289</v>
      </c>
      <c r="I41" s="21">
        <f>B9L434C1*B9L434C2</f>
        <v>13.092871026589236</v>
      </c>
      <c r="J41" s="16" t="s">
        <v>20290</v>
      </c>
      <c r="K41" s="21">
        <f>B9L434C1-B9L434C3</f>
        <v>4.08144969099612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0.76235160865390217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0.76235160865390217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0.76235160865390217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15.642589684082003</v>
      </c>
      <c r="F45" s="16" t="s">
        <v>11042</v>
      </c>
      <c r="G45" s="21">
        <f>B3L209C4</f>
        <v>0.76235160865390217</v>
      </c>
      <c r="H45" s="16" t="s">
        <v>20301</v>
      </c>
      <c r="I45" s="21">
        <f>B9L438C1*B9L438C2</f>
        <v>11.92515340917285</v>
      </c>
      <c r="J45" s="16" t="s">
        <v>20302</v>
      </c>
      <c r="K45" s="21">
        <f>B9L438C1-B9L438C3</f>
        <v>3.7174362749091525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1053.3477875919989</v>
      </c>
      <c r="F46" s="16" t="s">
        <v>11042</v>
      </c>
      <c r="G46" s="21">
        <f>B3L209C4</f>
        <v>0.76235160865390217</v>
      </c>
      <c r="H46" s="16" t="s">
        <v>20304</v>
      </c>
      <c r="I46" s="21">
        <f>B9L439C1*B9L439C2</f>
        <v>803.02138034278926</v>
      </c>
      <c r="J46" s="16" t="s">
        <v>20305</v>
      </c>
      <c r="K46" s="21">
        <f>B9L439C1-B9L439C3</f>
        <v>250.32640724920964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513.51682451760814</v>
      </c>
      <c r="F47" s="16" t="s">
        <v>11042</v>
      </c>
      <c r="G47" s="21">
        <f>B3L209C4</f>
        <v>0.76235160865390217</v>
      </c>
      <c r="H47" s="16" t="s">
        <v>20307</v>
      </c>
      <c r="I47" s="21">
        <f>B9L440C1*B9L440C2</f>
        <v>391.48037724184218</v>
      </c>
      <c r="J47" s="16" t="s">
        <v>20308</v>
      </c>
      <c r="K47" s="21">
        <f>B9L440C1-B9L440C3</f>
        <v>122.03644727576597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3993.8637385790917</v>
      </c>
      <c r="F48" s="16" t="s">
        <v>11042</v>
      </c>
      <c r="G48" s="21">
        <f>B3L209C4</f>
        <v>0.76235160865390217</v>
      </c>
      <c r="H48" s="16" t="s">
        <v>20310</v>
      </c>
      <c r="I48" s="15">
        <f>B9L441C1*B9L441C2</f>
        <v>3044.7284458502581</v>
      </c>
      <c r="J48" s="16" t="s">
        <v>20311</v>
      </c>
      <c r="K48" s="21">
        <f>B9L441C1-B9L441C3</f>
        <v>949.13529272883352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139.66328146268521</v>
      </c>
      <c r="F49" s="16" t="s">
        <v>11042</v>
      </c>
      <c r="G49" s="21">
        <f>B3L209C4</f>
        <v>0.76235160865390217</v>
      </c>
      <c r="H49" s="16" t="s">
        <v>20313</v>
      </c>
      <c r="I49" s="21">
        <f>B9L442C1*B9L442C2</f>
        <v>106.47252729296078</v>
      </c>
      <c r="J49" s="16" t="s">
        <v>20314</v>
      </c>
      <c r="K49" s="21">
        <f>B9L442C1-B9L442C3</f>
        <v>33.190754169724428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8959.860152758416</v>
      </c>
      <c r="F50" s="16" t="s">
        <v>11042</v>
      </c>
      <c r="G50" s="21">
        <f>B3L209C4</f>
        <v>0.76235160865390217</v>
      </c>
      <c r="H50" s="16" t="s">
        <v>20316</v>
      </c>
      <c r="I50" s="15">
        <f>B9L443C1*B9L443C2</f>
        <v>6830.563800769376</v>
      </c>
      <c r="J50" s="16" t="s">
        <v>20317</v>
      </c>
      <c r="K50" s="15">
        <f>B9L443C1-B9L443C3</f>
        <v>2129.29635198904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5949.7040692465198</v>
      </c>
      <c r="F51" s="16" t="s">
        <v>11042</v>
      </c>
      <c r="G51" s="21">
        <f>B3L209C4</f>
        <v>0.76235160865390217</v>
      </c>
      <c r="H51" s="16" t="s">
        <v>20319</v>
      </c>
      <c r="I51" s="15">
        <f>B9L444C1*B9L444C2</f>
        <v>4535.7664682047525</v>
      </c>
      <c r="J51" s="16" t="s">
        <v>20320</v>
      </c>
      <c r="K51" s="15">
        <f>B9L444C1-B9L444C3</f>
        <v>1413.9376010417673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350.29039058755433</v>
      </c>
      <c r="F52" s="16" t="s">
        <v>11042</v>
      </c>
      <c r="G52" s="21">
        <f>B3L209C4</f>
        <v>0.76235160865390217</v>
      </c>
      <c r="H52" s="16" t="s">
        <v>20322</v>
      </c>
      <c r="I52" s="21">
        <f>B9L445C1*B9L445C2</f>
        <v>267.04444276042574</v>
      </c>
      <c r="J52" s="16" t="s">
        <v>20323</v>
      </c>
      <c r="K52" s="21">
        <f>B9L445C1-B9L445C3</f>
        <v>83.245947827128589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0.76235160865390217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0.76235160865390217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65.640001119109286</v>
      </c>
      <c r="F55" s="16" t="s">
        <v>11042</v>
      </c>
      <c r="G55" s="21">
        <f>B3L209C4</f>
        <v>0.76235160865390217</v>
      </c>
      <c r="H55" s="16" t="s">
        <v>20331</v>
      </c>
      <c r="I55" s="21">
        <f>B9L448C1*B9L448C2</f>
        <v>50.040760445196902</v>
      </c>
      <c r="J55" s="16" t="s">
        <v>20332</v>
      </c>
      <c r="K55" s="21">
        <f>B9L448C1-B9L448C3</f>
        <v>15.599240673912384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0.76235160865390217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0.76235160865390217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75.107308972826971</v>
      </c>
      <c r="F58" s="16" t="s">
        <v>11042</v>
      </c>
      <c r="G58" s="21">
        <f>B3L209C4</f>
        <v>0.76235160865390217</v>
      </c>
      <c r="H58" s="16" t="s">
        <v>20340</v>
      </c>
      <c r="I58" s="21">
        <f>B9L451C1*B9L451C2</f>
        <v>57.258177817100304</v>
      </c>
      <c r="J58" s="16" t="s">
        <v>20341</v>
      </c>
      <c r="K58" s="21">
        <f>B9L451C1-B9L451C3</f>
        <v>17.849131155726667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328.32336188187429</v>
      </c>
      <c r="F59" s="16" t="s">
        <v>11042</v>
      </c>
      <c r="G59" s="21">
        <f>B3L209C4</f>
        <v>0.76235160865390217</v>
      </c>
      <c r="H59" s="16" t="s">
        <v>20343</v>
      </c>
      <c r="I59" s="21">
        <f>B9L452C1*B9L452C2</f>
        <v>250.29784308930414</v>
      </c>
      <c r="J59" s="16" t="s">
        <v>20344</v>
      </c>
      <c r="K59" s="21">
        <f>B9L452C1-B9L452C3</f>
        <v>78.025518792570153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5255.4393248478727</v>
      </c>
      <c r="F60" s="16" t="s">
        <v>10710</v>
      </c>
      <c r="G60" s="15">
        <f>B3L305C3</f>
        <v>1</v>
      </c>
      <c r="H60" s="16" t="s">
        <v>20346</v>
      </c>
      <c r="I60" s="15">
        <f>B9L453C1*B9L453C2</f>
        <v>5255.4393248478727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441.53840466538918</v>
      </c>
      <c r="F61" s="16" t="s">
        <v>10710</v>
      </c>
      <c r="G61" s="15">
        <f>B3L305C3</f>
        <v>1</v>
      </c>
      <c r="H61" s="16" t="s">
        <v>20349</v>
      </c>
      <c r="I61" s="21">
        <f>B9L454C1*B9L454C2</f>
        <v>441.53840466538918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15">
        <f>B3L305C3</f>
        <v>1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2301.867480943195</v>
      </c>
      <c r="F63" s="16" t="s">
        <v>10710</v>
      </c>
      <c r="G63" s="15">
        <f>B3L305C3</f>
        <v>1</v>
      </c>
      <c r="H63" s="16" t="s">
        <v>20355</v>
      </c>
      <c r="I63" s="15">
        <f>B9L456C1*B9L456C2</f>
        <v>2301.867480943195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171.23641989750467</v>
      </c>
      <c r="F64" s="16" t="s">
        <v>10710</v>
      </c>
      <c r="G64" s="15">
        <f>B3L305C3</f>
        <v>1</v>
      </c>
      <c r="H64" s="16" t="s">
        <v>20358</v>
      </c>
      <c r="I64" s="21">
        <f>B9L457C1*B9L457C2</f>
        <v>171.23641989750467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8.7619393630435116</v>
      </c>
      <c r="F65" s="16" t="s">
        <v>10710</v>
      </c>
      <c r="G65" s="15">
        <f>B3L305C3</f>
        <v>1</v>
      </c>
      <c r="H65" s="16" t="s">
        <v>20361</v>
      </c>
      <c r="I65" s="21">
        <f>B9L458C1*B9L458C2</f>
        <v>8.7619393630435116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18.605599635104738</v>
      </c>
      <c r="F66" s="16" t="s">
        <v>10710</v>
      </c>
      <c r="G66" s="15">
        <f>B3L305C3</f>
        <v>1</v>
      </c>
      <c r="H66" s="16" t="s">
        <v>20364</v>
      </c>
      <c r="I66" s="21">
        <f>B9L459C1*B9L459C2</f>
        <v>18.605599635104738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15">
        <f>B3L305C3</f>
        <v>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15">
        <f>B3L305C3</f>
        <v>1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15">
        <f>B3L305C3</f>
        <v>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16.946216721121555</v>
      </c>
      <c r="F70" s="16" t="s">
        <v>10710</v>
      </c>
      <c r="G70" s="15">
        <f>B3L305C3</f>
        <v>1</v>
      </c>
      <c r="H70" s="16" t="s">
        <v>20376</v>
      </c>
      <c r="I70" s="21">
        <f>B9L463C1*B9L463C2</f>
        <v>16.946216721121555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1141.1320153345494</v>
      </c>
      <c r="F71" s="16" t="s">
        <v>10710</v>
      </c>
      <c r="G71" s="15">
        <f>B3L305C3</f>
        <v>1</v>
      </c>
      <c r="H71" s="16" t="s">
        <v>20379</v>
      </c>
      <c r="I71" s="15">
        <f>B9L464C1*B9L464C2</f>
        <v>1141.1320153345494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556.31245042966987</v>
      </c>
      <c r="F72" s="16" t="s">
        <v>10710</v>
      </c>
      <c r="G72" s="15">
        <f>B3L305C3</f>
        <v>1</v>
      </c>
      <c r="H72" s="16" t="s">
        <v>20382</v>
      </c>
      <c r="I72" s="21">
        <f>B9L465C1*B9L465C2</f>
        <v>556.31245042966987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2789.5770269999998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2789.5770269999998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2789.5770269999998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2789.5770269999998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480.99866352780685</v>
      </c>
      <c r="F78" s="16" t="s">
        <v>10710</v>
      </c>
      <c r="G78" s="15">
        <f>B3L305C3</f>
        <v>1</v>
      </c>
      <c r="H78" s="16" t="s">
        <v>20394</v>
      </c>
      <c r="I78" s="21">
        <f>B9L471C1*B9L471C2</f>
        <v>480.99866352780685</v>
      </c>
      <c r="J78" s="16" t="s">
        <v>20395</v>
      </c>
      <c r="K78" s="15">
        <f>B9L471C1-B9L471C3</f>
        <v>0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15">
        <f>B3L305C3</f>
        <v>1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2507.5852298530212</v>
      </c>
      <c r="F80" s="16" t="s">
        <v>10710</v>
      </c>
      <c r="G80" s="15">
        <f>B3L305C3</f>
        <v>1</v>
      </c>
      <c r="H80" s="16" t="s">
        <v>20400</v>
      </c>
      <c r="I80" s="15">
        <f>B9L473C1*B9L473C2</f>
        <v>2507.5852298530212</v>
      </c>
      <c r="J80" s="16" t="s">
        <v>20401</v>
      </c>
      <c r="K80" s="15">
        <f>B9L473C1-B9L473C3</f>
        <v>0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186.53980774425349</v>
      </c>
      <c r="F81" s="16" t="s">
        <v>10710</v>
      </c>
      <c r="G81" s="15">
        <f>B3L305C3</f>
        <v>1</v>
      </c>
      <c r="H81" s="16" t="s">
        <v>20403</v>
      </c>
      <c r="I81" s="21">
        <f>B9L474C1*B9L474C2</f>
        <v>186.53980774425349</v>
      </c>
      <c r="J81" s="16" t="s">
        <v>20404</v>
      </c>
      <c r="K81" s="15">
        <f>B9L474C1-B9L474C3</f>
        <v>0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9.5449933210894073</v>
      </c>
      <c r="F82" s="16" t="s">
        <v>10710</v>
      </c>
      <c r="G82" s="15">
        <f>B3L305C3</f>
        <v>1</v>
      </c>
      <c r="H82" s="16" t="s">
        <v>20406</v>
      </c>
      <c r="I82" s="21">
        <f>B9L475C1*B9L475C2</f>
        <v>9.5449933210894073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20.268380879350346</v>
      </c>
      <c r="F83" s="16" t="s">
        <v>10710</v>
      </c>
      <c r="G83" s="15">
        <f>B3L305C3</f>
        <v>1</v>
      </c>
      <c r="H83" s="16" t="s">
        <v>20409</v>
      </c>
      <c r="I83" s="21">
        <f>B9L476C1*B9L476C2</f>
        <v>20.268380879350346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15">
        <f>B3L305C3</f>
        <v>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15">
        <f>B3L305C3</f>
        <v>1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15">
        <f>B3L305C3</f>
        <v>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18.460699020936108</v>
      </c>
      <c r="F87" s="16" t="s">
        <v>10710</v>
      </c>
      <c r="G87" s="15">
        <f>B3L305C3</f>
        <v>1</v>
      </c>
      <c r="H87" s="16" t="s">
        <v>20421</v>
      </c>
      <c r="I87" s="21">
        <f>B9L480C1*B9L480C2</f>
        <v>18.460699020936108</v>
      </c>
      <c r="J87" s="16" t="s">
        <v>20422</v>
      </c>
      <c r="K87" s="15">
        <f>B9L480C1-B9L480C3</f>
        <v>0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1243.1149102435852</v>
      </c>
      <c r="F88" s="16" t="s">
        <v>10710</v>
      </c>
      <c r="G88" s="15">
        <f>B3L305C3</f>
        <v>1</v>
      </c>
      <c r="H88" s="16" t="s">
        <v>20424</v>
      </c>
      <c r="I88" s="15">
        <f>B9L481C1*B9L481C2</f>
        <v>1243.1149102435852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606.03005838945023</v>
      </c>
      <c r="F89" s="16" t="s">
        <v>10710</v>
      </c>
      <c r="G89" s="15">
        <f>B3L305C3</f>
        <v>1</v>
      </c>
      <c r="H89" s="16" t="s">
        <v>20427</v>
      </c>
      <c r="I89" s="21">
        <f>B9L482C1*B9L482C2</f>
        <v>606.03005838945023</v>
      </c>
      <c r="J89" s="16" t="s">
        <v>20428</v>
      </c>
      <c r="K89" s="15">
        <f>B9L482C1-B9L482C3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B06EE-A80D-4620-854A-8C8EC5001B32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627.39036430396857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627.39036430396857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52.710520174301557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52.710520174301557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2358.7268353855452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2358.7268353855452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274.79519564051162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274.79519564051162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20.442074053383269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20.442074053383269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1.0459936818218856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1.0459936818218856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2.2211223860909173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2.2211223860909173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2.0230265112129726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2.0230265112129726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136.22747530062836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136.22747530062836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66.412158787887265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66.412158787887265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516.51883661818511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516.51883661818511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18.062387798199971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18.062387798199971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1158.7617518495776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1158.7617518495776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769.4639640267327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769.4639640267327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45.30239308794841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45.30239308794841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8.4890970831470884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8.4890970831470884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42.461438850723262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42.461438850723262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9.7134860855240728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9.7134860855240728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C05A8-D30C-49E1-AB5A-6EFA61C88218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0.76830457758186177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0.76481771463712367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0.77030564377495925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0.77514158984647286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0.77606459839060971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8EDEF-0979-4A95-B1C9-33F4D918CDCE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0.64356748554419152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0.63908524058609173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0.64614969447685033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0.65242011988673465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0.65362177504185659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795BE-7004-410B-B68C-E2748DF563BF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0.82819573135532576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0.82849692148136589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0.83457298626505483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0.84003596485139775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0.84187710853283337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FC95A-2FF5-47C1-B897-89594BCE3C31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0.80042169180757605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0.80075985903155555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0.80759038477160128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0.81374556242788354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0.8158229579038877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D9DB6-A2F3-4608-A308-435CAF3800D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0.96058347768587815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0.96053884405332102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0.96188575328612491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0.96311132059524562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0.96360294541550084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ECB45-AD89-4C1F-A0A5-0348F09ADA8F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0.74891348718258799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0.748691874045329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0.75542853908664953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0.7616477210569117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0.7641668481297037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704BFF-C5C0-4A31-94B6-9A1604FD00D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0.58266476748616614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0.58317976291787221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0.59368463474102884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0.60332153268327138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0.60661130435065669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414A0-9C35-4371-97BE-10FC0754730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0.58739233890149956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0.58790562651625866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0.59837341963377233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0.60797254364350961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0.61124859718036917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B211C-248A-4E59-9642-A3FEC6F3EA29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0.8050831942579143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0.80594202969659146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0.81514404005146424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0.82007594642169557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0.82173049733433279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11421-430C-47A8-84D7-AF7ED104C28F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0.68734684251907696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0.69017223740487521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0.70302011492124017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0.70949548217930447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0.71116872866554326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93918-00CE-4909-9135-E9062220EBA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0.89438351388116788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0.89562206903555219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0.9011703556308065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0.90391573848155471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0.90461970609559905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68AB0-C8F8-495B-9EE0-21D3F6D25CC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0.84476857867063126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0.84648909917994408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0.85422399183022191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0.85806809952222662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0.85905559625775929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86240-422A-4854-84EB-9CC612B995E5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0.91052887368030777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0.908119366590316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0.90938025144790247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0.91108277508132263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0.91143234863419198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11EEB-DE6E-4CEB-8537-6C0577BF7A3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0.87343247608004093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0.8712626203908358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0.874673697530717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0.87766127550417483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0.87822956642144479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8C7D0-528F-442C-9593-462047B4D3DB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0.3232149757142404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0.32482136986584009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0.32867600246799156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0.33496607770087389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0.33604378736922025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2DC4A-EF04-4039-84E8-61E67CA499B7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0.76830457758186177</v>
      </c>
      <c r="G8" s="31">
        <f>CR1L2</f>
        <v>0.76481771463712367</v>
      </c>
      <c r="H8" s="31">
        <f>CR1L3</f>
        <v>0.77030564377495925</v>
      </c>
      <c r="I8" s="31">
        <f>CR1L4</f>
        <v>0.77514158984647286</v>
      </c>
      <c r="J8" s="31">
        <f>CR1L5</f>
        <v>0.77606459839060971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0.64356748554419152</v>
      </c>
      <c r="G9" s="31">
        <f>CR2L2</f>
        <v>0.63908524058609173</v>
      </c>
      <c r="H9" s="31">
        <f>CR2L3</f>
        <v>0.64614969447685033</v>
      </c>
      <c r="I9" s="31">
        <f>CR2L4</f>
        <v>0.65242011988673465</v>
      </c>
      <c r="J9" s="31">
        <f>CR2L5</f>
        <v>0.65362177504185659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0.82819573135532576</v>
      </c>
      <c r="G10" s="31">
        <f>CR3L2</f>
        <v>0.82849692148136589</v>
      </c>
      <c r="H10" s="31">
        <f>CR3L3</f>
        <v>0.83457298626505483</v>
      </c>
      <c r="I10" s="31">
        <f>CR3L4</f>
        <v>0.84003596485139775</v>
      </c>
      <c r="J10" s="31">
        <f>CR3L5</f>
        <v>0.84187710853283337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0.80042169180757605</v>
      </c>
      <c r="G11" s="31">
        <f>CR4L2</f>
        <v>0.80075985903155555</v>
      </c>
      <c r="H11" s="31">
        <f>CR4L3</f>
        <v>0.80759038477160128</v>
      </c>
      <c r="I11" s="31">
        <f>CR4L4</f>
        <v>0.81374556242788354</v>
      </c>
      <c r="J11" s="31">
        <f>CR4L5</f>
        <v>0.8158229579038877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0.96058347768587815</v>
      </c>
      <c r="G12" s="31">
        <f>CR5L2</f>
        <v>0.96053884405332102</v>
      </c>
      <c r="H12" s="31">
        <f>CR5L3</f>
        <v>0.96188575328612491</v>
      </c>
      <c r="I12" s="31">
        <f>CR5L4</f>
        <v>0.96311132059524562</v>
      </c>
      <c r="J12" s="31">
        <f>CR5L5</f>
        <v>0.96360294541550084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0.74891348718258799</v>
      </c>
      <c r="G13" s="31">
        <f>CR6L2</f>
        <v>0.748691874045329</v>
      </c>
      <c r="H13" s="31">
        <f>CR6L3</f>
        <v>0.75542853908664953</v>
      </c>
      <c r="I13" s="31">
        <f>CR6L4</f>
        <v>0.7616477210569117</v>
      </c>
      <c r="J13" s="31">
        <f>CR6L5</f>
        <v>0.7641668481297037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0.58266476748616614</v>
      </c>
      <c r="G14" s="31">
        <f>CR7L2</f>
        <v>0.58317976291787221</v>
      </c>
      <c r="H14" s="31">
        <f>CR7L3</f>
        <v>0.59368463474102884</v>
      </c>
      <c r="I14" s="31">
        <f>CR7L4</f>
        <v>0.60332153268327138</v>
      </c>
      <c r="J14" s="31">
        <f>CR7L5</f>
        <v>0.60661130435065669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0.58739233890149956</v>
      </c>
      <c r="G15" s="31">
        <f>CR8L2</f>
        <v>0.58790562651625866</v>
      </c>
      <c r="H15" s="31">
        <f>CR8L3</f>
        <v>0.59837341963377233</v>
      </c>
      <c r="I15" s="31">
        <f>CR8L4</f>
        <v>0.60797254364350961</v>
      </c>
      <c r="J15" s="31">
        <f>CR8L5</f>
        <v>0.61124859718036917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0.8050831942579143</v>
      </c>
      <c r="G16" s="31">
        <f>CR9L2</f>
        <v>0.80594202969659146</v>
      </c>
      <c r="H16" s="31">
        <f>CR9L3</f>
        <v>0.81514404005146424</v>
      </c>
      <c r="I16" s="31">
        <f>CR9L4</f>
        <v>0.82007594642169557</v>
      </c>
      <c r="J16" s="31">
        <f>CR9L5</f>
        <v>0.82173049733433279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0.68734684251907696</v>
      </c>
      <c r="G17" s="31">
        <f>CR10L2</f>
        <v>0.69017223740487521</v>
      </c>
      <c r="H17" s="31">
        <f>CR10L3</f>
        <v>0.70302011492124017</v>
      </c>
      <c r="I17" s="31">
        <f>CR10L4</f>
        <v>0.70949548217930447</v>
      </c>
      <c r="J17" s="31">
        <f>CR10L5</f>
        <v>0.71116872866554326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0.89438351388116788</v>
      </c>
      <c r="G18" s="31">
        <f>CR11L2</f>
        <v>0.89562206903555219</v>
      </c>
      <c r="H18" s="31">
        <f>CR11L3</f>
        <v>0.9011703556308065</v>
      </c>
      <c r="I18" s="31">
        <f>CR11L4</f>
        <v>0.90391573848155471</v>
      </c>
      <c r="J18" s="31">
        <f>CR11L5</f>
        <v>0.90461970609559905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0.84476857867063126</v>
      </c>
      <c r="G19" s="31">
        <f>CR12L2</f>
        <v>0.84648909917994408</v>
      </c>
      <c r="H19" s="31">
        <f>CR12L3</f>
        <v>0.85422399183022191</v>
      </c>
      <c r="I19" s="31">
        <f>CR12L4</f>
        <v>0.85806809952222662</v>
      </c>
      <c r="J19" s="31">
        <f>CR12L5</f>
        <v>0.85905559625775929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0.91052887368030777</v>
      </c>
      <c r="G20" s="31">
        <f>CR13L2</f>
        <v>0.908119366590316</v>
      </c>
      <c r="H20" s="31">
        <f>CR13L3</f>
        <v>0.90938025144790247</v>
      </c>
      <c r="I20" s="31">
        <f>CR13L4</f>
        <v>0.91108277508132263</v>
      </c>
      <c r="J20" s="31">
        <f>CR13L5</f>
        <v>0.91143234863419198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0.87343247608004093</v>
      </c>
      <c r="G21" s="31">
        <f>CR14L2</f>
        <v>0.8712626203908358</v>
      </c>
      <c r="H21" s="31">
        <f>CR14L3</f>
        <v>0.874673697530717</v>
      </c>
      <c r="I21" s="31">
        <f>CR14L4</f>
        <v>0.87766127550417483</v>
      </c>
      <c r="J21" s="31">
        <f>CR14L5</f>
        <v>0.87822956642144479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0.3232149757142404</v>
      </c>
      <c r="G23" s="31">
        <f>CR16L2</f>
        <v>0.32482136986584009</v>
      </c>
      <c r="H23" s="31">
        <f>CR16L3</f>
        <v>0.32867600246799156</v>
      </c>
      <c r="I23" s="31">
        <f>CR16L4</f>
        <v>0.33496607770087389</v>
      </c>
      <c r="J23" s="31">
        <f>CR16L5</f>
        <v>0.33604378736922025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386CE-023D-46E7-B257-0BAACE4D394A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88687.05128498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0.77606459839060971</v>
      </c>
      <c r="L8" s="16" t="s">
        <v>20796</v>
      </c>
      <c r="M8" s="15">
        <f>IF(_xlfn.SINGLE(D1L101C2)&lt;&gt;0,_xlfn.SINGLE(D1L101C2)*_xlfn.SINGLE(D1L101C4),_xlfn.SINGLE(D1L101C3)*_xlfn.SINGLE(D1L101C4))</f>
        <v>68826.880837925404</v>
      </c>
      <c r="N8" s="16" t="s">
        <v>4251</v>
      </c>
      <c r="O8" s="32">
        <f>1</f>
        <v>1</v>
      </c>
      <c r="P8" s="16" t="s">
        <v>20797</v>
      </c>
      <c r="Q8" s="15">
        <f>D1L101C5*D1L101C6</f>
        <v>68826.880837925404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1127436450.4000001</v>
      </c>
      <c r="V8" s="16" t="s">
        <v>20798</v>
      </c>
      <c r="W8" s="33">
        <f>IF(_xlfn.SINGLE(D1L101C9)=0,0,D1L101C7/_xlfn.SINGLE(D1L101C9))</f>
        <v>6.1047237574682366E-5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100.06911084000002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1127436450.4000001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34971.533765060005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0.77606459839060971</v>
      </c>
      <c r="L10" s="16" t="s">
        <v>20825</v>
      </c>
      <c r="M10" s="15">
        <f>IF(_xlfn.SINGLE(D1L103C2)&lt;&gt;0,_xlfn.SINGLE(D1L103C2)*_xlfn.SINGLE(D1L103C4),_xlfn.SINGLE(D1L103C3)*_xlfn.SINGLE(D1L103C4))</f>
        <v>27140.169306484939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27140.169306484939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1127436450.4000001</v>
      </c>
      <c r="V10" s="16" t="s">
        <v>20827</v>
      </c>
      <c r="W10" s="33">
        <f>IF(_xlfn.SINGLE(D1L103C9)=0,0,D1L103C7/_xlfn.SINGLE(D1L103C9))</f>
        <v>2.4072460400633625E-5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11393.392789779999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0.77606459839060971</v>
      </c>
      <c r="L11" s="16" t="s">
        <v>20840</v>
      </c>
      <c r="M11" s="15">
        <f>IF(_xlfn.SINGLE(D1L104C2)&lt;&gt;0,_xlfn.SINGLE(D1L104C2)*_xlfn.SINGLE(D1L104C4),_xlfn.SINGLE(D1L104C3)*_xlfn.SINGLE(D1L104C4))</f>
        <v>8842.0087997070823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8842.0087997070823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1127436450.4000001</v>
      </c>
      <c r="V11" s="16" t="s">
        <v>20842</v>
      </c>
      <c r="W11" s="33">
        <f>IF(_xlfn.SINGLE(D1L104C9)=0,0,D1L104C7/_xlfn.SINGLE(D1L104C9))</f>
        <v>7.8425784411795889E-6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183878.78854844003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0.77606459839060971</v>
      </c>
      <c r="L12" s="16" t="s">
        <v>20855</v>
      </c>
      <c r="M12" s="15">
        <f>IF(_xlfn.SINGLE(D1L105C2)&lt;&gt;0,_xlfn.SINGLE(D1L105C2)*_xlfn.SINGLE(D1L105C4),_xlfn.SINGLE(D1L105C3)*_xlfn.SINGLE(D1L105C4))</f>
        <v>142701.81818739694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142701.81818739694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1127436450.4000001</v>
      </c>
      <c r="V12" s="16" t="s">
        <v>20857</v>
      </c>
      <c r="W12" s="33">
        <f>IF(_xlfn.SINGLE(D1L105C9)=0,0,D1L105C7/_xlfn.SINGLE(D1L105C9))</f>
        <v>1.2657193949758158E-4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23522.502863400005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0.77606459839060971</v>
      </c>
      <c r="L13" s="16" t="s">
        <v>20870</v>
      </c>
      <c r="M13" s="15">
        <f>IF(_xlfn.SINGLE(D1L106C2)&lt;&gt;0,_xlfn.SINGLE(D1L106C2)*_xlfn.SINGLE(D1L106C4),_xlfn.SINGLE(D1L106C3)*_xlfn.SINGLE(D1L106C4))</f>
        <v>18254.981737826492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18254.981737826492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1127436450.4000001</v>
      </c>
      <c r="V13" s="16" t="s">
        <v>20872</v>
      </c>
      <c r="W13" s="33">
        <f>IF(_xlfn.SINGLE(D1L106C9)=0,0,D1L106C7/_xlfn.SINGLE(D1L106C9))</f>
        <v>1.6191583775165206E-5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0</v>
      </c>
      <c r="H14" s="16" t="s">
        <v>20895</v>
      </c>
      <c r="I14" s="15">
        <f>A2L118C44</f>
        <v>0</v>
      </c>
      <c r="J14" s="16" t="s">
        <v>20896</v>
      </c>
      <c r="K14" s="21">
        <f>_xlfn.SINGLE(IF(FLOW_THRU_100PCT="Y",1,INDEX(VariabilityMatrix,D1L107C1,_xlfn.SINGLE(D1L107C8))))</f>
        <v>0.76830457758186177</v>
      </c>
      <c r="L14" s="16" t="s">
        <v>20885</v>
      </c>
      <c r="M14" s="15">
        <f>IF(_xlfn.SINGLE(D1L107C2)&lt;&gt;0,_xlfn.SINGLE(D1L107C2)*_xlfn.SINGLE(D1L107C4),_xlfn.SINGLE(D1L107C3)*_xlfn.SINGLE(D1L107C4))</f>
        <v>0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0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1087969736</v>
      </c>
      <c r="V14" s="16" t="s">
        <v>20887</v>
      </c>
      <c r="W14" s="33">
        <f>IF(_xlfn.SINGLE(D1L107C9)=0,0,D1L107C7/_xlfn.SINGLE(D1L107C9))</f>
        <v>0</v>
      </c>
      <c r="X14" s="16" t="s">
        <v>20888</v>
      </c>
      <c r="Y14" s="32">
        <f>IF(D1L107C5=0,0,D1L107C7/D1L107C5)</f>
        <v>0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88369.459434880002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0.77606459839060971</v>
      </c>
      <c r="L15" s="16" t="s">
        <v>20901</v>
      </c>
      <c r="M15" s="15">
        <f>IF(_xlfn.SINGLE(D1L108C2)&lt;&gt;0,_xlfn.SINGLE(D1L108C2)*_xlfn.SINGLE(D1L108C4),_xlfn.SINGLE(D1L108C3)*_xlfn.SINGLE(D1L108C4))</f>
        <v>68580.409046325425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68580.409046325425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1127436450.4000001</v>
      </c>
      <c r="V15" s="16" t="s">
        <v>20903</v>
      </c>
      <c r="W15" s="33">
        <f>IF(_xlfn.SINGLE(D1L108C9)=0,0,D1L108C7/_xlfn.SINGLE(D1L108C9))</f>
        <v>6.0828624994334689E-5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3141.3172062599997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0.77606459839060971</v>
      </c>
      <c r="L16" s="16" t="s">
        <v>20916</v>
      </c>
      <c r="M16" s="15">
        <f>IF(_xlfn.SINGLE(D1L109C2)&lt;&gt;0,_xlfn.SINGLE(D1L109C2)*_xlfn.SINGLE(D1L109C4),_xlfn.SINGLE(D1L109C3)*_xlfn.SINGLE(D1L109C4))</f>
        <v>2437.8650760936789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2437.8650760936789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1127436450.4000001</v>
      </c>
      <c r="V16" s="16" t="s">
        <v>20918</v>
      </c>
      <c r="W16" s="33">
        <f>IF(_xlfn.SINGLE(D1L109C9)=0,0,D1L109C7/_xlfn.SINGLE(D1L109C9))</f>
        <v>2.1623081950461648E-6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433964.04589280009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0.77588568451215023</v>
      </c>
      <c r="L17" s="16" t="s">
        <v>20931</v>
      </c>
      <c r="M17" s="15">
        <f>SUMIF(D1L101C2:D1L109C2,"&lt;&gt;0",D1L101C5:D1L109C5)</f>
        <v>336784.13299175998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336784.13299175998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2.9871673287862322E-4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100.06911084000002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342453.26925166009</v>
      </c>
      <c r="H19" s="16" t="s">
        <v>20962</v>
      </c>
      <c r="I19" s="15">
        <f>SUM(D1L101C3:D1L107C3)</f>
        <v>100.06911084000002</v>
      </c>
      <c r="J19" s="16" t="s">
        <v>20963</v>
      </c>
      <c r="K19" s="21">
        <f>D1L112C5/SUM(D1L112C2,D1L112C3)</f>
        <v>0.77583788889571281</v>
      </c>
      <c r="L19" s="16" t="s">
        <v>20951</v>
      </c>
      <c r="M19" s="15">
        <f>SUM(D1L101C5:D1L107C5)</f>
        <v>265765.85886934085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265765.85886934085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2.3572579968924237E-4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433964.04589280009</v>
      </c>
      <c r="H20" s="16" t="s">
        <v>20950</v>
      </c>
      <c r="I20" s="15">
        <f>SUM(D1L101C3:D1L109C3)</f>
        <v>100.06911084000002</v>
      </c>
      <c r="J20" s="16" t="s">
        <v>20975</v>
      </c>
      <c r="K20" s="21">
        <f>D1L113C5/SUM(D1L113C2,D1L113C3)</f>
        <v>0.77588568451215023</v>
      </c>
      <c r="L20" s="16" t="s">
        <v>20964</v>
      </c>
      <c r="M20" s="15">
        <f>SUM(D1L110C5:D1L111C5)</f>
        <v>336784.13299175998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336784.13299175998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2.9871673287862322E-4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111744.56827926369</v>
      </c>
      <c r="J21" s="16" t="s">
        <v>20987</v>
      </c>
      <c r="K21" s="21">
        <f>_xlfn.SINGLE(IF(FLOW_THRU_100PCT="Y",1,INDEX(VariabilityMatrix,D1L114C1,_xlfn.SINGLE(D1L114C8))))</f>
        <v>0.65362177504185659</v>
      </c>
      <c r="L21" s="16" t="s">
        <v>20976</v>
      </c>
      <c r="M21" s="15">
        <f>IF(_xlfn.SINGLE(D1L114C2)&lt;&gt;0,_xlfn.SINGLE(D1L114C2)*_xlfn.SINGLE(D1L114C4),_xlfn.SINGLE(D1L114C3)*_xlfn.SINGLE(D1L114C4))</f>
        <v>73038.683069978273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73038.683069978273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1127436450.4000001</v>
      </c>
      <c r="V21" s="16" t="s">
        <v>20978</v>
      </c>
      <c r="W21" s="33">
        <f>IF(_xlfn.SINGLE(D1L114C9)=0,0,D1L114C7/_xlfn.SINGLE(D1L114C9))</f>
        <v>6.4782971176836695E-5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9301.9687485529466</v>
      </c>
      <c r="J22" s="16" t="s">
        <v>21003</v>
      </c>
      <c r="K22" s="21">
        <f>_xlfn.SINGLE(IF(FLOW_THRU_100PCT="Y",1,INDEX(VariabilityMatrix,D1L115C1,_xlfn.SINGLE(D1L115C8))))</f>
        <v>0.65362177504185659</v>
      </c>
      <c r="L22" s="16" t="s">
        <v>20992</v>
      </c>
      <c r="M22" s="15">
        <f>IF(_xlfn.SINGLE(D1L115C2)&lt;&gt;0,_xlfn.SINGLE(D1L115C2)*_xlfn.SINGLE(D1L115C4),_xlfn.SINGLE(D1L115C3)*_xlfn.SINGLE(D1L115C4))</f>
        <v>6079.9693248130543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6079.9693248130543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1127436450.4000001</v>
      </c>
      <c r="V22" s="16" t="s">
        <v>20994</v>
      </c>
      <c r="W22" s="33">
        <f>IF(_xlfn.SINGLE(D1L115C9)=0,0,D1L115C7/_xlfn.SINGLE(D1L115C9))</f>
        <v>5.3927379433722923E-6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3698.2838832278817</v>
      </c>
      <c r="J23" s="16" t="s">
        <v>21019</v>
      </c>
      <c r="K23" s="21">
        <f>_xlfn.SINGLE(IF(FLOW_THRU_100PCT="Y",1,INDEX(VariabilityMatrix,D1L116C1,_xlfn.SINGLE(D1L116C8))))</f>
        <v>0.65362177504185659</v>
      </c>
      <c r="L23" s="16" t="s">
        <v>21008</v>
      </c>
      <c r="M23" s="15">
        <f>IF(_xlfn.SINGLE(D1L116C2)&lt;&gt;0,_xlfn.SINGLE(D1L116C2)*_xlfn.SINGLE(D1L116C4),_xlfn.SINGLE(D1L116C3)*_xlfn.SINGLE(D1L116C4))</f>
        <v>2417.2788763640983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2417.2788763640983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1127436450.4000001</v>
      </c>
      <c r="V23" s="16" t="s">
        <v>21010</v>
      </c>
      <c r="W23" s="33">
        <f>IF(_xlfn.SINGLE(D1L116C9)=0,0,D1L116C7/_xlfn.SINGLE(D1L116C9))</f>
        <v>2.1440488956219913E-6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27732.734333593969</v>
      </c>
      <c r="J24" s="16" t="s">
        <v>21034</v>
      </c>
      <c r="K24" s="21">
        <f>_xlfn.SINGLE(IF(FLOW_THRU_100PCT="Y",1,INDEX(VariabilityMatrix,D1L117C1,_xlfn.SINGLE(D1L117C8))))</f>
        <v>0.65362177504185659</v>
      </c>
      <c r="L24" s="16" t="s">
        <v>21023</v>
      </c>
      <c r="M24" s="15">
        <f>IF(_xlfn.SINGLE(D1L117C2)&lt;&gt;0,_xlfn.SINGLE(D1L117C2)*_xlfn.SINGLE(D1L117C4),_xlfn.SINGLE(D1L117C3)*_xlfn.SINGLE(D1L117C4))</f>
        <v>18126.719041887929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18126.719041887929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1127436450.4000001</v>
      </c>
      <c r="V24" s="16" t="s">
        <v>21025</v>
      </c>
      <c r="W24" s="33">
        <f>IF(_xlfn.SINGLE(D1L117C9)=0,0,D1L117C7/_xlfn.SINGLE(D1L117C9))</f>
        <v>1.6077818874364759E-5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9700.0402707081248</v>
      </c>
      <c r="J25" s="16" t="s">
        <v>21050</v>
      </c>
      <c r="K25" s="21">
        <f>_xlfn.SINGLE(IF(FLOW_THRU_100PCT="Y",1,INDEX(VariabilityMatrix,D1L118C1,_xlfn.SINGLE(D1L118C8))))</f>
        <v>0.65362177504185659</v>
      </c>
      <c r="L25" s="16" t="s">
        <v>21039</v>
      </c>
      <c r="M25" s="15">
        <f>IF(_xlfn.SINGLE(D1L118C2)&lt;&gt;0,_xlfn.SINGLE(D1L118C2)*_xlfn.SINGLE(D1L118C4),_xlfn.SINGLE(D1L118C3)*_xlfn.SINGLE(D1L118C4))</f>
        <v>6340.1575397177357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6340.1575397177357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1127436450.4000001</v>
      </c>
      <c r="V25" s="16" t="s">
        <v>21041</v>
      </c>
      <c r="W25" s="33">
        <f>IF(_xlfn.SINGLE(D1L118C9)=0,0,D1L118C7/_xlfn.SINGLE(D1L118C9))</f>
        <v>5.6235165516143539E-6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310.71319919527889</v>
      </c>
      <c r="J26" s="16" t="s">
        <v>21066</v>
      </c>
      <c r="K26" s="21">
        <f>_xlfn.SINGLE(IF(FLOW_THRU_100PCT="Y",1,INDEX(VariabilityMatrix,D1L119C1,_xlfn.SINGLE(D1L119C8))))</f>
        <v>0.65362177504185659</v>
      </c>
      <c r="L26" s="16" t="s">
        <v>21055</v>
      </c>
      <c r="M26" s="15">
        <f>IF(_xlfn.SINGLE(D1L119C2)&lt;&gt;0,_xlfn.SINGLE(D1L119C2)*_xlfn.SINGLE(D1L119C4),_xlfn.SINGLE(D1L119C3)*_xlfn.SINGLE(D1L119C4))</f>
        <v>203.08891278695216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203.08891278695216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1127436450.4000001</v>
      </c>
      <c r="V26" s="16" t="s">
        <v>21057</v>
      </c>
      <c r="W26" s="33">
        <f>IF(_xlfn.SINGLE(D1L119C9)=0,0,D1L119C7/_xlfn.SINGLE(D1L119C9))</f>
        <v>1.8013335715276794E-7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0.64356748554419152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1087969736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13904.009268489635</v>
      </c>
      <c r="J28" s="16" t="s">
        <v>21097</v>
      </c>
      <c r="K28" s="21">
        <f>_xlfn.SINGLE(IF(FLOW_THRU_100PCT="Y",1,INDEX(VariabilityMatrix,D1L121C1,_xlfn.SINGLE(D1L121C8))))</f>
        <v>0.65362177504185659</v>
      </c>
      <c r="L28" s="16" t="s">
        <v>21086</v>
      </c>
      <c r="M28" s="15">
        <f>IF(_xlfn.SINGLE(D1L121C2)&lt;&gt;0,_xlfn.SINGLE(D1L121C2)*_xlfn.SINGLE(D1L121C4),_xlfn.SINGLE(D1L121C3)*_xlfn.SINGLE(D1L121C4))</f>
        <v>9087.9632182686219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9087.9632182686219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1127436450.4000001</v>
      </c>
      <c r="V28" s="16" t="s">
        <v>21088</v>
      </c>
      <c r="W28" s="33">
        <f>IF(_xlfn.SINGLE(D1L121C9)=0,0,D1L121C7/_xlfn.SINGLE(D1L121C9))</f>
        <v>8.0607321282226852E-6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24018.807223805426</v>
      </c>
      <c r="J29" s="16" t="s">
        <v>21113</v>
      </c>
      <c r="K29" s="21">
        <f>_xlfn.SINGLE(IF(FLOW_THRU_100PCT="Y",1,INDEX(VariabilityMatrix,D1L122C1,_xlfn.SINGLE(D1L122C8))))</f>
        <v>0.65362177504185659</v>
      </c>
      <c r="L29" s="16" t="s">
        <v>21102</v>
      </c>
      <c r="M29" s="15">
        <f>IF(_xlfn.SINGLE(D1L122C2)&lt;&gt;0,_xlfn.SINGLE(D1L122C2)*_xlfn.SINGLE(D1L122C4),_xlfn.SINGLE(D1L122C3)*_xlfn.SINGLE(D1L122C4))</f>
        <v>15699.21541201187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15699.21541201187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1127436450.4000001</v>
      </c>
      <c r="V29" s="16" t="s">
        <v>21104</v>
      </c>
      <c r="W29" s="33">
        <f>IF(_xlfn.SINGLE(D1L122C9)=0,0,D1L122C7/_xlfn.SINGLE(D1L122C9))</f>
        <v>1.3924700950055312E-5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25069.227016227243</v>
      </c>
      <c r="J30" s="16" t="s">
        <v>21129</v>
      </c>
      <c r="K30" s="21">
        <f>_xlfn.SINGLE(IF(FLOW_THRU_100PCT="Y",1,INDEX(VariabilityMatrix,D1L123C1,_xlfn.SINGLE(D1L123C8))))</f>
        <v>0.65362177504185659</v>
      </c>
      <c r="L30" s="16" t="s">
        <v>21118</v>
      </c>
      <c r="M30" s="15">
        <f>IF(_xlfn.SINGLE(D1L123C2)&lt;&gt;0,_xlfn.SINGLE(D1L123C2)*_xlfn.SINGLE(D1L123C4),_xlfn.SINGLE(D1L123C3)*_xlfn.SINGLE(D1L123C4))</f>
        <v>16385.792661273717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16385.792661273717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1127436450.4000001</v>
      </c>
      <c r="V30" s="16" t="s">
        <v>21120</v>
      </c>
      <c r="W30" s="33">
        <f>IF(_xlfn.SINGLE(D1L123C9)=0,0,D1L123C7/_xlfn.SINGLE(D1L123C9))</f>
        <v>1.4533672967075215E-5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8663.3636807429448</v>
      </c>
      <c r="J31" s="16" t="s">
        <v>21145</v>
      </c>
      <c r="K31" s="21">
        <f>_xlfn.SINGLE(IF(FLOW_THRU_100PCT="Y",1,INDEX(VariabilityMatrix,D1L124C1,_xlfn.SINGLE(D1L124C8))))</f>
        <v>0.64356748554419152</v>
      </c>
      <c r="L31" s="16" t="s">
        <v>21134</v>
      </c>
      <c r="M31" s="15">
        <f>IF(_xlfn.SINGLE(D1L124C2)&lt;&gt;0,_xlfn.SINGLE(D1L124C2)*_xlfn.SINGLE(D1L124C4),_xlfn.SINGLE(D1L124C3)*_xlfn.SINGLE(D1L124C4))</f>
        <v>5575.4591803706089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5575.4591803706089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1087969736</v>
      </c>
      <c r="V31" s="16" t="s">
        <v>21136</v>
      </c>
      <c r="W31" s="33">
        <f>IF(_xlfn.SINGLE(D1L124C9)=0,0,D1L124C7/_xlfn.SINGLE(D1L124C9))</f>
        <v>5.1246454711775266E-6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158860.88547179999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0.65362177504185659</v>
      </c>
      <c r="L32" s="16" t="s">
        <v>21150</v>
      </c>
      <c r="M32" s="15">
        <f>IF(_xlfn.SINGLE(D1L125C2)&lt;&gt;0,_xlfn.SINGLE(D1L125C2)*_xlfn.SINGLE(D1L125C4),_xlfn.SINGLE(D1L125C3)*_xlfn.SINGLE(D1L125C4))</f>
        <v>103834.93394679899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103834.93394679899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1127436450.4000001</v>
      </c>
      <c r="V32" s="16" t="s">
        <v>21152</v>
      </c>
      <c r="W32" s="33">
        <f>IF(_xlfn.SINGLE(D1L125C9)=0,0,D1L125C7/_xlfn.SINGLE(D1L125C9))</f>
        <v>9.2098258762132162E-5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1619.837825136532</v>
      </c>
      <c r="J33" s="16" t="s">
        <v>21177</v>
      </c>
      <c r="K33" s="21">
        <f>_xlfn.SINGLE(IF(FLOW_THRU_100PCT="Y",1,INDEX(VariabilityMatrix,D1L126C1,_xlfn.SINGLE(D1L126C8))))</f>
        <v>0.65362177504185659</v>
      </c>
      <c r="L33" s="16" t="s">
        <v>21166</v>
      </c>
      <c r="M33" s="15">
        <f>IF(_xlfn.SINGLE(D1L126C2)&lt;&gt;0,_xlfn.SINGLE(D1L126C2)*_xlfn.SINGLE(D1L126C4),_xlfn.SINGLE(D1L126C3)*_xlfn.SINGLE(D1L126C4))</f>
        <v>1058.7612745456806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1058.7612745456806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1127436450.4000001</v>
      </c>
      <c r="V33" s="16" t="s">
        <v>21168</v>
      </c>
      <c r="W33" s="33">
        <f>IF(_xlfn.SINGLE(D1L126C9)=0,0,D1L126C7/_xlfn.SINGLE(D1L126C9))</f>
        <v>9.390873198840126E-7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5544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0.64356748554419152</v>
      </c>
      <c r="L34" s="16" t="s">
        <v>21182</v>
      </c>
      <c r="M34" s="15">
        <f>IF(_xlfn.SINGLE(D1L127C2)&lt;&gt;0,_xlfn.SINGLE(D1L127C2)*_xlfn.SINGLE(D1L127C4),_xlfn.SINGLE(D1L127C3)*_xlfn.SINGLE(D1L127C4))</f>
        <v>3567.9381398569976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3567.9381398569976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1087969736</v>
      </c>
      <c r="V34" s="16" t="s">
        <v>21184</v>
      </c>
      <c r="W34" s="33">
        <f>IF(_xlfn.SINGLE(D1L127C9)=0,0,D1L127C7/_xlfn.SINGLE(D1L127C9))</f>
        <v>3.2794461296090661E-6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120.50008625052769</v>
      </c>
      <c r="J35" s="16" t="s">
        <v>21209</v>
      </c>
      <c r="K35" s="21">
        <f>_xlfn.SINGLE(IF(FLOW_THRU_100PCT="Y",1,INDEX(VariabilityMatrix,D1L128C1,_xlfn.SINGLE(D1L128C8))))</f>
        <v>0.64356748554419152</v>
      </c>
      <c r="L35" s="16" t="s">
        <v>21198</v>
      </c>
      <c r="M35" s="15">
        <f>IF(_xlfn.SINGLE(D1L128C2)&lt;&gt;0,_xlfn.SINGLE(D1L128C2)*_xlfn.SINGLE(D1L128C4),_xlfn.SINGLE(D1L128C3)*_xlfn.SINGLE(D1L128C4))</f>
        <v>77.549937516110305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77.549937516110305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1087969736</v>
      </c>
      <c r="V35" s="16" t="s">
        <v>21200</v>
      </c>
      <c r="W35" s="33">
        <f>IF(_xlfn.SINGLE(D1L128C9)=0,0,D1L128C7/_xlfn.SINGLE(D1L128C9))</f>
        <v>7.1279498822484072E-8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7512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0.64356748554419152</v>
      </c>
      <c r="L36" s="16" t="s">
        <v>21214</v>
      </c>
      <c r="M36" s="15">
        <f>IF(_xlfn.SINGLE(D1L129C2)&lt;&gt;0,_xlfn.SINGLE(D1L129C2)*_xlfn.SINGLE(D1L129C4),_xlfn.SINGLE(D1L129C3)*_xlfn.SINGLE(D1L129C4))</f>
        <v>4834.4789514079666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4834.4789514079666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1087969736</v>
      </c>
      <c r="V36" s="16" t="s">
        <v>21216</v>
      </c>
      <c r="W36" s="33">
        <f>IF(_xlfn.SINGLE(D1L129C9)=0,0,D1L129C7/_xlfn.SINGLE(D1L129C9))</f>
        <v>4.443578521937826E-6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6.1658287974053962</v>
      </c>
      <c r="J37" s="16" t="s">
        <v>21241</v>
      </c>
      <c r="K37" s="21">
        <f>_xlfn.SINGLE(IF(FLOW_THRU_100PCT="Y",1,INDEX(VariabilityMatrix,D1L130C1,_xlfn.SINGLE(D1L130C8))))</f>
        <v>0.64356748554419152</v>
      </c>
      <c r="L37" s="16" t="s">
        <v>21230</v>
      </c>
      <c r="M37" s="15">
        <f>IF(_xlfn.SINGLE(D1L130C2)&lt;&gt;0,_xlfn.SINGLE(D1L130C2)*_xlfn.SINGLE(D1L130C4),_xlfn.SINGLE(D1L130C3)*_xlfn.SINGLE(D1L130C4))</f>
        <v>3.9681269354421573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3.9681269354421573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1087969736</v>
      </c>
      <c r="V37" s="16" t="s">
        <v>21232</v>
      </c>
      <c r="W37" s="33">
        <f>IF(_xlfn.SINGLE(D1L130C9)=0,0,D1L130C7/_xlfn.SINGLE(D1L130C9))</f>
        <v>3.6472769454334871E-9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15312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0.64356748554419152</v>
      </c>
      <c r="L38" s="16" t="s">
        <v>21246</v>
      </c>
      <c r="M38" s="15">
        <f>IF(_xlfn.SINGLE(D1L131C2)&lt;&gt;0,_xlfn.SINGLE(D1L131C2)*_xlfn.SINGLE(D1L131C4),_xlfn.SINGLE(D1L131C3)*_xlfn.SINGLE(D1L131C4))</f>
        <v>9854.3053386526608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9854.3053386526608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1087969736</v>
      </c>
      <c r="V38" s="16" t="s">
        <v>21248</v>
      </c>
      <c r="W38" s="33">
        <f>IF(_xlfn.SINGLE(D1L131C9)=0,0,D1L131C7/_xlfn.SINGLE(D1L131C9))</f>
        <v>9.0575178817774213E-6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13.092871026589236</v>
      </c>
      <c r="J39" s="16" t="s">
        <v>21273</v>
      </c>
      <c r="K39" s="21">
        <f>_xlfn.SINGLE(IF(FLOW_THRU_100PCT="Y",1,INDEX(VariabilityMatrix,D1L132C1,_xlfn.SINGLE(D1L132C8))))</f>
        <v>0.64356748554419152</v>
      </c>
      <c r="L39" s="16" t="s">
        <v>21262</v>
      </c>
      <c r="M39" s="15">
        <f>IF(_xlfn.SINGLE(D1L132C2)&lt;&gt;0,_xlfn.SINGLE(D1L132C2)*_xlfn.SINGLE(D1L132C4),_xlfn.SINGLE(D1L132C3)*_xlfn.SINGLE(D1L132C4))</f>
        <v>8.4261460851364323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8.4261460851364323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1087969736</v>
      </c>
      <c r="V39" s="16" t="s">
        <v>21264</v>
      </c>
      <c r="W39" s="33">
        <f>IF(_xlfn.SINGLE(D1L132C9)=0,0,D1L132C7/_xlfn.SINGLE(D1L132C9))</f>
        <v>7.7448349952414776E-9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155937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0.64356748554419152</v>
      </c>
      <c r="L40" s="16" t="s">
        <v>21278</v>
      </c>
      <c r="M40" s="15">
        <f>IF(_xlfn.SINGLE(D1L133C2)&lt;&gt;0,_xlfn.SINGLE(D1L133C2)*_xlfn.SINGLE(D1L133C4),_xlfn.SINGLE(D1L133C3)*_xlfn.SINGLE(D1L133C4))</f>
        <v>100355.9829933046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100355.9829933046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1087969736</v>
      </c>
      <c r="V40" s="16" t="s">
        <v>21280</v>
      </c>
      <c r="W40" s="33">
        <f>IF(_xlfn.SINGLE(D1L133C9)=0,0,D1L133C7/_xlfn.SINGLE(D1L133C9))</f>
        <v>9.2241520763500912E-5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0.64356748554419152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1087969736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54390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0.64356748554419152</v>
      </c>
      <c r="L42" s="16" t="s">
        <v>21310</v>
      </c>
      <c r="M42" s="15">
        <f>IF(_xlfn.SINGLE(D1L135C2)&lt;&gt;0,_xlfn.SINGLE(D1L135C2)*_xlfn.SINGLE(D1L135C4),_xlfn.SINGLE(D1L135C3)*_xlfn.SINGLE(D1L135C4))</f>
        <v>35003.635538748575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35003.635538748575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1087969736</v>
      </c>
      <c r="V42" s="16" t="s">
        <v>21312</v>
      </c>
      <c r="W42" s="33">
        <f>IF(_xlfn.SINGLE(D1L135C9)=0,0,D1L135C7/_xlfn.SINGLE(D1L135C9))</f>
        <v>3.217335407457379E-5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0.64356748554419152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1087969736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0.64356748554419152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1087969736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0.64356748554419152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1087969736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4183</v>
      </c>
      <c r="J46" s="16" t="s">
        <v>21385</v>
      </c>
      <c r="K46" s="21">
        <f>IF(FLOW_THRU_100PCT="Y",1,D1L113C4)</f>
        <v>0.77588568451215023</v>
      </c>
      <c r="L46" s="16" t="s">
        <v>21374</v>
      </c>
      <c r="M46" s="15">
        <f>IF(_xlfn.SINGLE(D1L139C2)&lt;&gt;0,_xlfn.SINGLE(D1L139C2)*_xlfn.SINGLE(D1L139C4),_xlfn.SINGLE(D1L139C3)*_xlfn.SINGLE(D1L139C4))</f>
        <v>3245.5298183143245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3245.5298183143245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1087969736</v>
      </c>
      <c r="V46" s="16" t="s">
        <v>21376</v>
      </c>
      <c r="W46" s="33">
        <f>IF(_xlfn.SINGLE(D1L139C9)=0,0,D1L139C7/_xlfn.SINGLE(D1L139C9))</f>
        <v>2.9831067086909524E-6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372.28694694314919</v>
      </c>
      <c r="J47" s="16" t="s">
        <v>21385</v>
      </c>
      <c r="K47" s="21">
        <f>IF(FLOW_THRU_100PCT="Y",1,D1L113C4)</f>
        <v>0.77588568451215023</v>
      </c>
      <c r="L47" s="16" t="s">
        <v>21390</v>
      </c>
      <c r="M47" s="15">
        <f>IF(_xlfn.SINGLE(D1L140C2)&lt;&gt;0,_xlfn.SINGLE(D1L140C2)*_xlfn.SINGLE(D1L140C4),_xlfn.SINGLE(D1L140C3)*_xlfn.SINGLE(D1L140C4))</f>
        <v>288.85211266392389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288.85211266392389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1087969736</v>
      </c>
      <c r="V47" s="16" t="s">
        <v>21392</v>
      </c>
      <c r="W47" s="33">
        <f>IF(_xlfn.SINGLE(D1L140C9)=0,0,D1L140C7/_xlfn.SINGLE(D1L140C9))</f>
        <v>2.6549645923599837E-7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11.92515340917285</v>
      </c>
      <c r="J48" s="16" t="s">
        <v>21385</v>
      </c>
      <c r="K48" s="21">
        <f>IF(FLOW_THRU_100PCT="Y",1,D1L113C4)</f>
        <v>0.77588568451215023</v>
      </c>
      <c r="L48" s="16" t="s">
        <v>21405</v>
      </c>
      <c r="M48" s="15">
        <f>IF(_xlfn.SINGLE(D1L141C2)&lt;&gt;0,_xlfn.SINGLE(D1L141C2)*_xlfn.SINGLE(D1L141C4),_xlfn.SINGLE(D1L141C3)*_xlfn.SINGLE(D1L141C4))</f>
        <v>9.2525558157884795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9.2525558157884795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1087969736</v>
      </c>
      <c r="V48" s="16" t="s">
        <v>21407</v>
      </c>
      <c r="W48" s="33">
        <f>IF(_xlfn.SINGLE(D1L141C9)=0,0,D1L141C7/_xlfn.SINGLE(D1L141C9))</f>
        <v>8.5044238912436802E-9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803.02138034278926</v>
      </c>
      <c r="J49" s="16" t="s">
        <v>21430</v>
      </c>
      <c r="K49" s="21">
        <f>_xlfn.SINGLE(IF(FLOW_THRU_100PCT="Y",1,INDEX(VariabilityMatrix,D1L142C1,_xlfn.SINGLE(D1L142C8))))</f>
        <v>0.65362177504185659</v>
      </c>
      <c r="L49" s="16" t="s">
        <v>21419</v>
      </c>
      <c r="M49" s="15">
        <f>IF(_xlfn.SINGLE(D1L142C2)&lt;&gt;0,_xlfn.SINGLE(D1L142C2)*_xlfn.SINGLE(D1L142C4),_xlfn.SINGLE(D1L142C3)*_xlfn.SINGLE(D1L142C4))</f>
        <v>524.87226001621571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524.87226001621571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1127436450.4000001</v>
      </c>
      <c r="V49" s="16" t="s">
        <v>21421</v>
      </c>
      <c r="W49" s="33">
        <f>IF(_xlfn.SINGLE(D1L142C9)=0,0,D1L142C7/_xlfn.SINGLE(D1L142C9))</f>
        <v>4.6554487379754104E-7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391.48037724184218</v>
      </c>
      <c r="J50" s="16" t="s">
        <v>21445</v>
      </c>
      <c r="K50" s="21">
        <f>_xlfn.SINGLE(IF(FLOW_THRU_100PCT="Y",1,INDEX(VariabilityMatrix,D1L143C1,_xlfn.SINGLE(D1L143C8))))</f>
        <v>0.64614969447685033</v>
      </c>
      <c r="L50" s="16" t="s">
        <v>21434</v>
      </c>
      <c r="M50" s="15">
        <f>IF(_xlfn.SINGLE(D1L143C2)&lt;&gt;0,_xlfn.SINGLE(D1L143C2)*_xlfn.SINGLE(D1L143C4),_xlfn.SINGLE(D1L143C3)*_xlfn.SINGLE(D1L143C4))</f>
        <v>252.95492614849843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252.95492614849843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1094965016</v>
      </c>
      <c r="V50" s="16" t="s">
        <v>21436</v>
      </c>
      <c r="W50" s="33">
        <f>IF(_xlfn.SINGLE(D1L143C9)=0,0,D1L143C7/_xlfn.SINGLE(D1L143C9))</f>
        <v>2.3101644568751998E-7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12221.480884213357</v>
      </c>
      <c r="J51" s="16" t="s">
        <v>21461</v>
      </c>
      <c r="K51" s="21">
        <f>_xlfn.SINGLE(IF(FLOW_THRU_100PCT="Y",1,INDEX(VariabilityMatrix,D1L144C1,_xlfn.SINGLE(D1L144C8))))</f>
        <v>0.64614969447685033</v>
      </c>
      <c r="L51" s="16" t="s">
        <v>21450</v>
      </c>
      <c r="M51" s="15">
        <f>IF(_xlfn.SINGLE(D1L144C2)&lt;&gt;0,_xlfn.SINGLE(D1L144C2)*_xlfn.SINGLE(D1L144C4),_xlfn.SINGLE(D1L144C3)*_xlfn.SINGLE(D1L144C4))</f>
        <v>7896.906139389127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7896.906139389127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1094965016</v>
      </c>
      <c r="V51" s="16" t="s">
        <v>21452</v>
      </c>
      <c r="W51" s="33">
        <f>IF(_xlfn.SINGLE(D1L144C9)=0,0,D1L144C7/_xlfn.SINGLE(D1L144C9))</f>
        <v>7.2120168443711515E-6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3044.7284458502581</v>
      </c>
      <c r="J52" s="16" t="s">
        <v>21476</v>
      </c>
      <c r="K52" s="21">
        <f>_xlfn.SINGLE(IF(FLOW_THRU_100PCT="Y",1,INDEX(VariabilityMatrix,D1L145C1,_xlfn.SINGLE(D1L145C8))))</f>
        <v>0.64614969447685033</v>
      </c>
      <c r="L52" s="16" t="s">
        <v>21465</v>
      </c>
      <c r="M52" s="15">
        <f>IF(_xlfn.SINGLE(D1L145C2)&lt;&gt;0,_xlfn.SINGLE(D1L145C2)*_xlfn.SINGLE(D1L145C4),_xlfn.SINGLE(D1L145C3)*_xlfn.SINGLE(D1L145C4))</f>
        <v>1967.3503550511195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1967.3503550511195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1094965016</v>
      </c>
      <c r="V52" s="16" t="s">
        <v>21467</v>
      </c>
      <c r="W52" s="33">
        <f>IF(_xlfn.SINGLE(D1L145C9)=0,0,D1L145C7/_xlfn.SINGLE(D1L145C9))</f>
        <v>1.796724394207604E-6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106.47252729296078</v>
      </c>
      <c r="J53" s="16" t="s">
        <v>21492</v>
      </c>
      <c r="K53" s="21">
        <f>IF(FLOW_THRU_100PCT="Y",1,D1L144C4)</f>
        <v>0.64614969447685033</v>
      </c>
      <c r="L53" s="16" t="s">
        <v>21481</v>
      </c>
      <c r="M53" s="15">
        <f>IF(_xlfn.SINGLE(D1L146C2)&lt;&gt;0,_xlfn.SINGLE(D1L146C2)*_xlfn.SINGLE(D1L146C4),_xlfn.SINGLE(D1L146C3)*_xlfn.SINGLE(D1L146C4))</f>
        <v>68.797190980524718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68.797190980524718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1094965016</v>
      </c>
      <c r="V53" s="16" t="s">
        <v>21483</v>
      </c>
      <c r="W53" s="33">
        <f>IF(_xlfn.SINGLE(D1L146C9)=0,0,D1L146C7/_xlfn.SINGLE(D1L146C9))</f>
        <v>6.2830492276225119E-8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6830.563800769376</v>
      </c>
      <c r="J54" s="16" t="s">
        <v>21508</v>
      </c>
      <c r="K54" s="21">
        <f>_xlfn.SINGLE(IF(FLOW_THRU_100PCT="Y",1,INDEX(VariabilityMatrix,D1L147C1,_xlfn.SINGLE(D1L147C8))))</f>
        <v>0.64356748554419152</v>
      </c>
      <c r="L54" s="16" t="s">
        <v>21497</v>
      </c>
      <c r="M54" s="15">
        <f>IF(_xlfn.SINGLE(D1L147C2)&lt;&gt;0,_xlfn.SINGLE(D1L147C2)*_xlfn.SINGLE(D1L147C4),_xlfn.SINGLE(D1L147C3)*_xlfn.SINGLE(D1L147C4))</f>
        <v>4395.9287701103231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4395.9287701103231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1087969736</v>
      </c>
      <c r="V54" s="16" t="s">
        <v>21499</v>
      </c>
      <c r="W54" s="33">
        <f>IF(_xlfn.SINGLE(D1L147C9)=0,0,D1L147C7/_xlfn.SINGLE(D1L147C9))</f>
        <v>4.0404880987519699E-6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4535.7664682047525</v>
      </c>
      <c r="J55" s="16" t="s">
        <v>21524</v>
      </c>
      <c r="K55" s="21">
        <f>_xlfn.SINGLE(IF(FLOW_THRU_100PCT="Y",1,INDEX(VariabilityMatrix,D1L148C1,_xlfn.SINGLE(D1L148C8))))</f>
        <v>0.64614969447685033</v>
      </c>
      <c r="L55" s="16" t="s">
        <v>21513</v>
      </c>
      <c r="M55" s="15">
        <f>IF(_xlfn.SINGLE(D1L148C2)&lt;&gt;0,_xlfn.SINGLE(D1L148C2)*_xlfn.SINGLE(D1L148C4),_xlfn.SINGLE(D1L148C3)*_xlfn.SINGLE(D1L148C4))</f>
        <v>2930.7841176488432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2930.7841176488432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1094965016</v>
      </c>
      <c r="V55" s="16" t="s">
        <v>21515</v>
      </c>
      <c r="W55" s="33">
        <f>IF(_xlfn.SINGLE(D1L148C9)=0,0,D1L148C7/_xlfn.SINGLE(D1L148C9))</f>
        <v>2.6766006902715906E-6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267.04444276042574</v>
      </c>
      <c r="J56" s="16" t="s">
        <v>21540</v>
      </c>
      <c r="K56" s="21">
        <f>_xlfn.SINGLE(IF(FLOW_THRU_100PCT="Y",1,INDEX(VariabilityMatrix,D1L149C1,_xlfn.SINGLE(D1L149C8))))</f>
        <v>0.64356748554419152</v>
      </c>
      <c r="L56" s="16" t="s">
        <v>21529</v>
      </c>
      <c r="M56" s="15">
        <f>IF(_xlfn.SINGLE(D1L149C2)&lt;&gt;0,_xlfn.SINGLE(D1L149C2)*_xlfn.SINGLE(D1L149C4),_xlfn.SINGLE(D1L149C3)*_xlfn.SINGLE(D1L149C4))</f>
        <v>171.86112055587697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171.86112055587697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1087969736</v>
      </c>
      <c r="V56" s="16" t="s">
        <v>21531</v>
      </c>
      <c r="W56" s="33">
        <f>IF(_xlfn.SINGLE(D1L149C9)=0,0,D1L149C7/_xlfn.SINGLE(D1L149C9))</f>
        <v>1.5796498272804619E-7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0.64356748554419152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1087969736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0.64356748554419152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1087969736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50.040760445196902</v>
      </c>
      <c r="J59" s="16" t="s">
        <v>21588</v>
      </c>
      <c r="K59" s="21">
        <f>_xlfn.SINGLE(IF(FLOW_THRU_100PCT="Y",1,INDEX(VariabilityMatrix,D1L152C1,_xlfn.SINGLE(D1L152C8))))</f>
        <v>0.64356748554419152</v>
      </c>
      <c r="L59" s="16" t="s">
        <v>21577</v>
      </c>
      <c r="M59" s="15">
        <f>IF(_xlfn.SINGLE(D1L152C2)&lt;&gt;0,_xlfn.SINGLE(D1L152C2)*_xlfn.SINGLE(D1L152C4),_xlfn.SINGLE(D1L152C3)*_xlfn.SINGLE(D1L152C4))</f>
        <v>32.204606374434611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32.204606374434611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1087969736</v>
      </c>
      <c r="V59" s="16" t="s">
        <v>21579</v>
      </c>
      <c r="W59" s="33">
        <f>IF(_xlfn.SINGLE(D1L152C9)=0,0,D1L152C7/_xlfn.SINGLE(D1L152C9))</f>
        <v>2.9600645412102355E-8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0.64356748554419152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1087969736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0.64356748554419152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1087969736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57.258177817100304</v>
      </c>
      <c r="J62" s="16" t="s">
        <v>21492</v>
      </c>
      <c r="K62" s="21">
        <f>IF(FLOW_THRU_100PCT="Y",1,D1L144C4)</f>
        <v>0.64614969447685033</v>
      </c>
      <c r="L62" s="16" t="s">
        <v>21625</v>
      </c>
      <c r="M62" s="15">
        <f>IF(_xlfn.SINGLE(D1L155C2)&lt;&gt;0,_xlfn.SINGLE(D1L155C2)*_xlfn.SINGLE(D1L155C4),_xlfn.SINGLE(D1L155C3)*_xlfn.SINGLE(D1L155C4))</f>
        <v>36.99735410282053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36.99735410282053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1087969736</v>
      </c>
      <c r="V62" s="16" t="s">
        <v>21627</v>
      </c>
      <c r="W62" s="33">
        <f>IF(_xlfn.SINGLE(D1L155C9)=0,0,D1L155C7/_xlfn.SINGLE(D1L155C9))</f>
        <v>3.400586696358301E-8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250.29784308930414</v>
      </c>
      <c r="J63" s="16" t="s">
        <v>21492</v>
      </c>
      <c r="K63" s="21">
        <f>IF(FLOW_THRU_100PCT="Y",1,D1L144C4)</f>
        <v>0.64614969447685033</v>
      </c>
      <c r="L63" s="16" t="s">
        <v>21640</v>
      </c>
      <c r="M63" s="15">
        <f>IF(_xlfn.SINGLE(D1L156C2)&lt;&gt;0,_xlfn.SINGLE(D1L156C2)*_xlfn.SINGLE(D1L156C4),_xlfn.SINGLE(D1L156C3)*_xlfn.SINGLE(D1L156C4))</f>
        <v>161.7298748403685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161.7298748403685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1094965016</v>
      </c>
      <c r="V63" s="16" t="s">
        <v>21642</v>
      </c>
      <c r="W63" s="33">
        <f>IF(_xlfn.SINGLE(D1L156C9)=0,0,D1L156C7/_xlfn.SINGLE(D1L156C9))</f>
        <v>1.4770323478569337E-7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692115.93136460008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268601.96740600612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680266.2680284438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680266.2680284438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6.0621611036710198E-4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1DD25-A255-425A-BF32-66156C78E70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1087969736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95661.404557108952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47830.702278554476</v>
      </c>
      <c r="N9" s="16" t="s">
        <v>4251</v>
      </c>
      <c r="O9" s="32">
        <f>1</f>
        <v>1</v>
      </c>
      <c r="P9" s="16" t="s">
        <v>21745</v>
      </c>
      <c r="Q9" s="15">
        <f>D1L202C5*D1L202C6</f>
        <v>47830.702278554476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1087969736</v>
      </c>
      <c r="V9" s="16" t="s">
        <v>21746</v>
      </c>
      <c r="W9" s="33">
        <f>IF(_xlfn.SINGLE(D1L202C9)=0,0,D1L202C7/_xlfn.SINGLE(D1L202C9))</f>
        <v>4.3963265425385398E-5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1087969736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1783.1404126414773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891.57020632073863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891.57020632073863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1087969736</v>
      </c>
      <c r="V11" s="16" t="s">
        <v>21771</v>
      </c>
      <c r="W11" s="33">
        <f>IF(_xlfn.SINGLE(D1L204C9)=0,0,D1L204C7/_xlfn.SINGLE(D1L204C9))</f>
        <v>8.1948070504117284E-7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1087969736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6985.7360146212768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3492.8680073106384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3492.8680073106384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1087969736</v>
      </c>
      <c r="V13" s="16" t="s">
        <v>21795</v>
      </c>
      <c r="W13" s="33">
        <f>IF(_xlfn.SINGLE(D1L206C9)=0,0,D1L206C7/_xlfn.SINGLE(D1L206C9))</f>
        <v>3.2104459266968419E-6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1087969736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66738.325000437122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33369.162500218561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33369.162500218561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1087969736</v>
      </c>
      <c r="V15" s="16" t="s">
        <v>21819</v>
      </c>
      <c r="W15" s="33">
        <f>IF(_xlfn.SINGLE(D1L208C9)=0,0,D1L208C7/_xlfn.SINGLE(D1L208C9))</f>
        <v>3.0671039272565355E-5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1087969736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1087969736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1087969736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1087969736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280978.97906326409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140489.48953163205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140489.48953163205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1087969736</v>
      </c>
      <c r="V20" s="16" t="s">
        <v>21879</v>
      </c>
      <c r="W20" s="33">
        <f>IF(_xlfn.SINGLE(D1L213C9)=0,0,D1L213C7/_xlfn.SINGLE(D1L213C9))</f>
        <v>1.2912996095659047E-4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1087969736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303671.74812128989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151835.87406064494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151835.87406064494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1087969736</v>
      </c>
      <c r="V22" s="16" t="s">
        <v>21903</v>
      </c>
      <c r="W22" s="33">
        <f>IF(_xlfn.SINGLE(D1L215C9)=0,0,D1L215C7/_xlfn.SINGLE(D1L215C9))</f>
        <v>1.3955891330110027E-4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1087969736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221625.89058856183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110812.94529428091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110812.94529428091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1087969736</v>
      </c>
      <c r="V24" s="16" t="s">
        <v>21927</v>
      </c>
      <c r="W24" s="33">
        <f>IF(_xlfn.SINGLE(D1L217C9)=0,0,D1L217C7/_xlfn.SINGLE(D1L217C9))</f>
        <v>1.0185296670263346E-4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1603.2254329991563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801.61271649957814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801.61271649957814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1087969736</v>
      </c>
      <c r="V25" s="16" t="s">
        <v>21939</v>
      </c>
      <c r="W25" s="33">
        <f>IF(_xlfn.SINGLE(D1L218C9)=0,0,D1L218C7/_xlfn.SINGLE(D1L218C9))</f>
        <v>7.3679688871380347E-7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1087969736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832.48795665006116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416.24397832503058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416.24397832503058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1087969736</v>
      </c>
      <c r="V27" s="16" t="s">
        <v>21963</v>
      </c>
      <c r="W27" s="33">
        <f>IF(_xlfn.SINGLE(D1L220C9)=0,0,D1L220C7/_xlfn.SINGLE(D1L220C9))</f>
        <v>3.8258782809104773E-7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1087969736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259.3887329589777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129.69436647948885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129.69436647948885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1087969736</v>
      </c>
      <c r="V29" s="16" t="s">
        <v>21987</v>
      </c>
      <c r="W29" s="33">
        <f>IF(_xlfn.SINGLE(D1L222C9)=0,0,D1L222C7/_xlfn.SINGLE(D1L222C9))</f>
        <v>1.1920769685774499E-7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1087969736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177469.17879068071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88734.589395340357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88734.589395340357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1087969736</v>
      </c>
      <c r="V31" s="16" t="s">
        <v>22011</v>
      </c>
      <c r="W31" s="33">
        <f>IF(_xlfn.SINGLE(D1L224C9)=0,0,D1L224C7/_xlfn.SINGLE(D1L224C9))</f>
        <v>8.1559795699446148E-5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1087969736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27696.996294004919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13848.49814700246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13848.49814700246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1087969736</v>
      </c>
      <c r="V33" s="16" t="s">
        <v>22035</v>
      </c>
      <c r="W33" s="33">
        <f>IF(_xlfn.SINGLE(D1L226C9)=0,0,D1L226C7/_xlfn.SINGLE(D1L226C9))</f>
        <v>1.2728753097413787E-5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1087969736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21132.722446052619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10566.36122302631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10566.36122302631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1087969736</v>
      </c>
      <c r="V35" s="16" t="s">
        <v>22059</v>
      </c>
      <c r="W35" s="33">
        <f>IF(_xlfn.SINGLE(D1L228C9)=0,0,D1L228C7/_xlfn.SINGLE(D1L228C9))</f>
        <v>9.7119992159656088E-6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1087969736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46441.697647587069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46441.697647587069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46441.697647587069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1087969736</v>
      </c>
      <c r="V37" s="16" t="s">
        <v>22083</v>
      </c>
      <c r="W37" s="33">
        <f>IF(_xlfn.SINGLE(D1L230C9)=0,0,D1L230C7/_xlfn.SINGLE(D1L230C9))</f>
        <v>4.268657124446619E-5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0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0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0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1087969736</v>
      </c>
      <c r="V38" s="16" t="s">
        <v>22095</v>
      </c>
      <c r="W38" s="33">
        <f>IF(_xlfn.SINGLE(D1L231C9)=0,0,D1L231C7/_xlfn.SINGLE(D1L231C9))</f>
        <v>0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87.090169620967671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43.545084810483836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43.545084810483836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1087969736</v>
      </c>
      <c r="V39" s="16" t="s">
        <v>22107</v>
      </c>
      <c r="W39" s="33">
        <f>IF(_xlfn.SINGLE(D1L232C9)=0,0,D1L232C7/_xlfn.SINGLE(D1L232C9))</f>
        <v>4.0024169211342694E-8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1087969736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1252968.011228479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649704.85443803295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649704.85443803295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5.9717180813017863E-4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305986.48527247738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152993.24263623869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152993.24263623869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1087969736</v>
      </c>
      <c r="V42" s="16" t="s">
        <v>22140</v>
      </c>
      <c r="W42" s="33">
        <f>IF(_xlfn.SINGLE(D1L235C9)=0,0,D1L235C7/_xlfn.SINGLE(D1L235C9))</f>
        <v>1.4062270077357987E-4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781454.49342618894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390727.24671309447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390727.24671309447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1087969736</v>
      </c>
      <c r="V43" s="16" t="s">
        <v>22151</v>
      </c>
      <c r="W43" s="33">
        <f>IF(_xlfn.SINGLE(D1L236C9)=0,0,D1L236C7/_xlfn.SINGLE(D1L236C9))</f>
        <v>3.5913429738370452E-4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4091.4962310176297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2045.7481155088149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2045.7481155088149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1087969736</v>
      </c>
      <c r="V44" s="16" t="s">
        <v>22162</v>
      </c>
      <c r="W44" s="33">
        <f>IF(_xlfn.SINGLE(D1L237C9)=0,0,D1L237C7/_xlfn.SINGLE(D1L237C9))</f>
        <v>1.8803354981455245E-6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31722.47007825764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15861.23503912882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15861.23503912882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1087969736</v>
      </c>
      <c r="V45" s="16" t="s">
        <v>22173</v>
      </c>
      <c r="W45" s="33">
        <f>IF(_xlfn.SINGLE(D1L238C9)=0,0,D1L238C7/_xlfn.SINGLE(D1L238C9))</f>
        <v>1.4578746553597902E-5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322066.52956273378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161033.26478136689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161033.26478136689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1087969736</v>
      </c>
      <c r="V46" s="16" t="s">
        <v>22184</v>
      </c>
      <c r="W46" s="33">
        <f>IF(_xlfn.SINGLE(D1L239C9)=0,0,D1L239C7/_xlfn.SINGLE(D1L239C9))</f>
        <v>1.4801263256955787E-4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1087969736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463417.3415217931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231708.67076089655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231708.67076089655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1087969736</v>
      </c>
      <c r="V48" s="16" t="s">
        <v>22206</v>
      </c>
      <c r="W48" s="33">
        <f>IF(_xlfn.SINGLE(D1L241C9)=0,0,D1L241C7/_xlfn.SINGLE(D1L241C9))</f>
        <v>2.1297345238001781E-4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854832.26197460818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427416.13098730409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427416.13098730409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1087969736</v>
      </c>
      <c r="V49" s="16" t="s">
        <v>22217</v>
      </c>
      <c r="W49" s="33">
        <f>IF(_xlfn.SINGLE(D1L242C9)=0,0,D1L242C7/_xlfn.SINGLE(D1L242C9))</f>
        <v>3.9285663639756254E-4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428082.24282460386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214041.12141230193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214041.12141230193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1087969736</v>
      </c>
      <c r="V50" s="16" t="s">
        <v>22228</v>
      </c>
      <c r="W50" s="33">
        <f>IF(_xlfn.SINGLE(D1L243C9)=0,0,D1L243C7/_xlfn.SINGLE(D1L243C9))</f>
        <v>1.9673444428632702E-4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7852.0473495923479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3926.023674796174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3926.023674796174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1087969736</v>
      </c>
      <c r="V51" s="16" t="s">
        <v>22239</v>
      </c>
      <c r="W51" s="33">
        <f>IF(_xlfn.SINGLE(D1L244C9)=0,0,D1L244C7/_xlfn.SINGLE(D1L244C9))</f>
        <v>3.6085780191188828E-6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2395.6064963678923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1197.8032481839462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1197.8032481839462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1087969736</v>
      </c>
      <c r="V52" s="16" t="s">
        <v>22250</v>
      </c>
      <c r="W52" s="33">
        <f>IF(_xlfn.SINGLE(D1L245C9)=0,0,D1L245C7/_xlfn.SINGLE(D1L245C9))</f>
        <v>1.1009527274055959E-6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1193.0856909689953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596.54284548449766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596.54284548449766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1087969736</v>
      </c>
      <c r="V53" s="16" t="s">
        <v>22261</v>
      </c>
      <c r="W53" s="33">
        <f>IF(_xlfn.SINGLE(D1L246C9)=0,0,D1L246C7/_xlfn.SINGLE(D1L246C9))</f>
        <v>5.4830830835215222E-7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272184.51000087959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136092.25500043979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136092.25500043979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1087969736</v>
      </c>
      <c r="V54" s="16" t="s">
        <v>22272</v>
      </c>
      <c r="W54" s="33">
        <f>IF(_xlfn.SINGLE(D1L247C9)=0,0,D1L247C7/_xlfn.SINGLE(D1L247C9))</f>
        <v>1.2508827267640081E-4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46669.342768215443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23334.671384107722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23334.671384107722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1087969736</v>
      </c>
      <c r="V55" s="16" t="s">
        <v>22283</v>
      </c>
      <c r="W55" s="33">
        <f>IF(_xlfn.SINGLE(D1L248C9)=0,0,D1L248C7/_xlfn.SINGLE(D1L248C9))</f>
        <v>2.1447904856158354E-5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51799.862714066432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25899.931357033216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25899.931357033216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1087969736</v>
      </c>
      <c r="V56" s="16" t="s">
        <v>22294</v>
      </c>
      <c r="W56" s="33">
        <f>IF(_xlfn.SINGLE(D1L249C9)=0,0,D1L249C7/_xlfn.SINGLE(D1L249C9))</f>
        <v>2.3805746152697408E-5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70587.952043462356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70587.952043462356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70587.952043462356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1087969736</v>
      </c>
      <c r="V57" s="16" t="s">
        <v>22305</v>
      </c>
      <c r="W57" s="33">
        <f>IF(_xlfn.SINGLE(D1L250C9)=0,0,D1L250C7/_xlfn.SINGLE(D1L250C9))</f>
        <v>6.488043711857658E-5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3644335.7279552338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1857461.8399993479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1857461.8399993479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1.7072734457012025E-3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1.7072734457012025E-3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42F43-3E3C-4B33-BDEF-5DAAA182E812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27719.266085400002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0.82173049733433279</v>
      </c>
      <c r="L8" s="16" t="s">
        <v>22353</v>
      </c>
      <c r="M8" s="15">
        <f>IF(_xlfn.SINGLE(D2L101C2)&lt;&gt;0,_xlfn.SINGLE(D2L101C2)*_xlfn.SINGLE(D2L101C4),_xlfn.SINGLE(D2L101C3)*_xlfn.SINGLE(D2L101C4))</f>
        <v>22777.766306098449</v>
      </c>
      <c r="N8" s="16" t="s">
        <v>4251</v>
      </c>
      <c r="O8" s="32">
        <f>1</f>
        <v>1</v>
      </c>
      <c r="P8" s="16" t="s">
        <v>22354</v>
      </c>
      <c r="Q8" s="15">
        <f>D2L101C5*D2L101C6</f>
        <v>22777.766306098449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151049.304</v>
      </c>
      <c r="V8" s="16" t="s">
        <v>22355</v>
      </c>
      <c r="W8" s="33">
        <f>IF(D2L101C9=0,0,D2L101C7/D2L101C9)</f>
        <v>0.15079689679403255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30.988274259999997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151049.304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10883.512442539999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0.82173049733433279</v>
      </c>
      <c r="L10" s="16" t="s">
        <v>22366</v>
      </c>
      <c r="M10" s="15">
        <f>IF(_xlfn.SINGLE(D2L103C2)&lt;&gt;0,_xlfn.SINGLE(D2L103C2)*_xlfn.SINGLE(D2L103C4),_xlfn.SINGLE(D2L103C3)*_xlfn.SINGLE(D2L103C4))</f>
        <v>8943.314092152792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8943.314092152792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151049.304</v>
      </c>
      <c r="V10" s="16" t="s">
        <v>22368</v>
      </c>
      <c r="W10" s="33">
        <f>IF(D2L103C9=0,0,D2L103C7/D2L103C9)</f>
        <v>5.9207913279446765E-2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3447.3074220200006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0.82173049733433279</v>
      </c>
      <c r="L11" s="16" t="s">
        <v>22373</v>
      </c>
      <c r="M11" s="15">
        <f>IF(_xlfn.SINGLE(D2L104C2)&lt;&gt;0,_xlfn.SINGLE(D2L104C2)*_xlfn.SINGLE(D2L104C4),_xlfn.SINGLE(D2L104C3)*_xlfn.SINGLE(D2L104C4))</f>
        <v>2832.7576423608316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2832.7576423608316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151049.304</v>
      </c>
      <c r="V11" s="16" t="s">
        <v>22375</v>
      </c>
      <c r="W11" s="33">
        <f>IF(D2L104C9=0,0,D2L104C7/D2L104C9)</f>
        <v>1.8753860940404144E-2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57366.346955939996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0.82173049733433279</v>
      </c>
      <c r="L12" s="16" t="s">
        <v>22380</v>
      </c>
      <c r="M12" s="15">
        <f>IF(_xlfn.SINGLE(D2L105C2)&lt;&gt;0,_xlfn.SINGLE(D2L105C2)*_xlfn.SINGLE(D2L105C4),_xlfn.SINGLE(D2L105C3)*_xlfn.SINGLE(D2L105C4))</f>
        <v>47139.676814358463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47139.676814358463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151049.304</v>
      </c>
      <c r="V12" s="16" t="s">
        <v>22382</v>
      </c>
      <c r="W12" s="33">
        <f>IF(D2L105C9=0,0,D2L105C7/D2L105C9)</f>
        <v>0.31208139042043159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7285.0858867800007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0.82173049733433279</v>
      </c>
      <c r="L13" s="16" t="s">
        <v>22387</v>
      </c>
      <c r="M13" s="15">
        <f>IF(_xlfn.SINGLE(D2L106C2)&lt;&gt;0,_xlfn.SINGLE(D2L106C2)*_xlfn.SINGLE(D2L106C4),_xlfn.SINGLE(D2L106C3)*_xlfn.SINGLE(D2L106C4))</f>
        <v>5986.3772488670584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5986.3772488670584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151049.304</v>
      </c>
      <c r="V13" s="16" t="s">
        <v>22389</v>
      </c>
      <c r="W13" s="33">
        <f>IF(D2L106C9=0,0,D2L106C7/D2L106C9)</f>
        <v>3.9631941957621056E-2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_xlfn.SINGLE(IF(FLOW_THRU_100PCT="Y",1,INDEX(VariabilityMatrix,D2L107C1,_xlfn.SINGLE(D2L107C8))))</f>
        <v>0.8050831942579143</v>
      </c>
      <c r="L14" s="16" t="s">
        <v>22394</v>
      </c>
      <c r="M14" s="15">
        <f>IF(_xlfn.SINGLE(D2L107C2)&lt;&gt;0,_xlfn.SINGLE(D2L107C2)*_xlfn.SINGLE(D2L107C4),_xlfn.SINGLE(D2L107C3)*_xlfn.SINGLE(D2L107C4))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137830.68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27598.378055940004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0.82173049733433279</v>
      </c>
      <c r="L15" s="16" t="s">
        <v>22402</v>
      </c>
      <c r="M15" s="15">
        <f>IF(_xlfn.SINGLE(D2L108C2)&lt;&gt;0,_xlfn.SINGLE(D2L108C2)*_xlfn.SINGLE(D2L108C4),_xlfn.SINGLE(D2L108C3)*_xlfn.SINGLE(D2L108C4))</f>
        <v>22678.428925528515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22678.428925528515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151049.304</v>
      </c>
      <c r="V15" s="16" t="s">
        <v>22404</v>
      </c>
      <c r="W15" s="33">
        <f>IF(D2L108C9=0,0,D2L108C7/D2L108C9)</f>
        <v>0.15013924807974299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980.22001641999998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0.82173049733433279</v>
      </c>
      <c r="L16" s="16" t="s">
        <v>22409</v>
      </c>
      <c r="M16" s="15">
        <f>IF(_xlfn.SINGLE(D2L109C2)&lt;&gt;0,_xlfn.SINGLE(D2L109C2)*_xlfn.SINGLE(D2L109C4),_xlfn.SINGLE(D2L109C3)*_xlfn.SINGLE(D2L109C4))</f>
        <v>805.47668158987449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805.47668158987449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151049.304</v>
      </c>
      <c r="V16" s="16" t="s">
        <v>22411</v>
      </c>
      <c r="W16" s="33">
        <f>IF(D2L109C9=0,0,D2L109C7/D2L109C9)</f>
        <v>5.3325414964498904E-3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135280.11686504001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0.82154230871527612</v>
      </c>
      <c r="L17" s="16" t="s">
        <v>22416</v>
      </c>
      <c r="M17" s="15">
        <f>SUMIF(D2L101C2:D2L109C2,"&lt;&gt;0",D2L101C5:D2L109C5)</f>
        <v>111163.79771095599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111163.79771095599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0.73594379296812906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30.988274259999997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106701.51879268</v>
      </c>
      <c r="H19" s="16" t="s">
        <v>22431</v>
      </c>
      <c r="I19" s="15">
        <f>SUM(D2L101C3:D2L107C3)</f>
        <v>30.988274259999997</v>
      </c>
      <c r="J19" s="16" t="s">
        <v>22432</v>
      </c>
      <c r="K19" s="21">
        <f>D2L112C5/SUM(D2L112C2,D2L112C3)</f>
        <v>0.82149191950346423</v>
      </c>
      <c r="L19" s="16" t="s">
        <v>22426</v>
      </c>
      <c r="M19" s="15">
        <f>SUM(D2L101C5:D2L107C5)</f>
        <v>87679.892103837599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87679.892103837599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0.58047200339193616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135280.11686504001</v>
      </c>
      <c r="H20" s="16" t="s">
        <v>22438</v>
      </c>
      <c r="I20" s="15">
        <f>SUM(D2L110C3:D2L111C3)</f>
        <v>30.988274259999997</v>
      </c>
      <c r="J20" s="16" t="s">
        <v>22439</v>
      </c>
      <c r="K20" s="21">
        <f>D2L113C5/SUM(D2L113C2,D2L113C3)</f>
        <v>0.82154230871527612</v>
      </c>
      <c r="L20" s="16" t="s">
        <v>22433</v>
      </c>
      <c r="M20" s="15">
        <f>SUM(D2L110C5:D2L111C5)</f>
        <v>111163.79771095599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111163.79771095599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0.73594379296812906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34834.211132736338</v>
      </c>
      <c r="J21" s="16" t="s">
        <v>22446</v>
      </c>
      <c r="K21" s="21">
        <f>_xlfn.SINGLE(IF(FLOW_THRU_100PCT="Y",1,INDEX(VariabilityMatrix,D2L114C1,_xlfn.SINGLE(D2L114C8))))</f>
        <v>0.65362177504185659</v>
      </c>
      <c r="L21" s="16" t="s">
        <v>22440</v>
      </c>
      <c r="M21" s="15">
        <f>IF(_xlfn.SINGLE(D2L114C2)&lt;&gt;0,_xlfn.SINGLE(D2L114C2)*_xlfn.SINGLE(D2L114C4),_xlfn.SINGLE(D2L114C3)*_xlfn.SINGLE(D2L114C4))</f>
        <v>22768.398912761928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22768.398912761928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151049.304</v>
      </c>
      <c r="V21" s="16" t="s">
        <v>22442</v>
      </c>
      <c r="W21" s="33">
        <f>IF(D2L114C9=0,0,D2L114C7/D2L114C9)</f>
        <v>0.15073488132564933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2894.8713915470594</v>
      </c>
      <c r="J22" s="16" t="s">
        <v>22453</v>
      </c>
      <c r="K22" s="21">
        <f>_xlfn.SINGLE(IF(FLOW_THRU_100PCT="Y",1,INDEX(VariabilityMatrix,D2L115C1,_xlfn.SINGLE(D2L115C8))))</f>
        <v>0.65362177504185659</v>
      </c>
      <c r="L22" s="16" t="s">
        <v>22447</v>
      </c>
      <c r="M22" s="15">
        <f>IF(_xlfn.SINGLE(D2L115C2)&lt;&gt;0,_xlfn.SINGLE(D2L115C2)*_xlfn.SINGLE(D2L115C4),_xlfn.SINGLE(D2L115C3)*_xlfn.SINGLE(D2L115C4))</f>
        <v>1892.1509774608785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1892.1509774608785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151049.304</v>
      </c>
      <c r="V22" s="16" t="s">
        <v>22449</v>
      </c>
      <c r="W22" s="33">
        <f>IF(D2L115C9=0,0,D2L115C7/D2L115C9)</f>
        <v>1.2526710996701305E-2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1152.8685787679783</v>
      </c>
      <c r="J23" s="16" t="s">
        <v>22460</v>
      </c>
      <c r="K23" s="21">
        <f>_xlfn.SINGLE(IF(FLOW_THRU_100PCT="Y",1,INDEX(VariabilityMatrix,D2L116C1,_xlfn.SINGLE(D2L116C8))))</f>
        <v>0.65362177504185659</v>
      </c>
      <c r="L23" s="16" t="s">
        <v>22454</v>
      </c>
      <c r="M23" s="15">
        <f>IF(_xlfn.SINGLE(D2L116C2)&lt;&gt;0,_xlfn.SINGLE(D2L116C2)*_xlfn.SINGLE(D2L116C4),_xlfn.SINGLE(D2L116C3)*_xlfn.SINGLE(D2L116C4))</f>
        <v>753.54000684430844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753.54000684430844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151049.304</v>
      </c>
      <c r="V23" s="16" t="s">
        <v>22456</v>
      </c>
      <c r="W23" s="33">
        <f>IF(D2L116C9=0,0,D2L116C7/D2L116C9)</f>
        <v>4.9887022772664245E-3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8661.1199339460254</v>
      </c>
      <c r="J24" s="16" t="s">
        <v>22467</v>
      </c>
      <c r="K24" s="21">
        <f>_xlfn.SINGLE(IF(FLOW_THRU_100PCT="Y",1,INDEX(VariabilityMatrix,D2L117C1,_xlfn.SINGLE(D2L117C8))))</f>
        <v>0.65362177504185659</v>
      </c>
      <c r="L24" s="16" t="s">
        <v>22461</v>
      </c>
      <c r="M24" s="15">
        <f>IF(_xlfn.SINGLE(D2L117C2)&lt;&gt;0,_xlfn.SINGLE(D2L117C2)*_xlfn.SINGLE(D2L117C4),_xlfn.SINGLE(D2L117C3)*_xlfn.SINGLE(D2L117C4))</f>
        <v>5661.0965850762086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5661.0965850762086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151049.304</v>
      </c>
      <c r="V24" s="16" t="s">
        <v>22463</v>
      </c>
      <c r="W24" s="33">
        <f>IF(D2L117C9=0,0,D2L117C7/D2L117C9)</f>
        <v>3.7478468520955308E-2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3023.8002257206267</v>
      </c>
      <c r="J25" s="16" t="s">
        <v>22474</v>
      </c>
      <c r="K25" s="21">
        <f>_xlfn.SINGLE(IF(FLOW_THRU_100PCT="Y",1,INDEX(VariabilityMatrix,D2L118C1,_xlfn.SINGLE(D2L118C8))))</f>
        <v>0.65362177504185659</v>
      </c>
      <c r="L25" s="16" t="s">
        <v>22468</v>
      </c>
      <c r="M25" s="15">
        <f>IF(_xlfn.SINGLE(D2L118C2)&lt;&gt;0,_xlfn.SINGLE(D2L118C2)*_xlfn.SINGLE(D2L118C4),_xlfn.SINGLE(D2L118C3)*_xlfn.SINGLE(D2L118C4))</f>
        <v>1976.4216709074826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1976.4216709074826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151049.304</v>
      </c>
      <c r="V25" s="16" t="s">
        <v>22470</v>
      </c>
      <c r="W25" s="33">
        <f>IF(D2L118C9=0,0,D2L118C7/D2L118C9)</f>
        <v>1.3084612895054998E-2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96.858839307939775</v>
      </c>
      <c r="J26" s="16" t="s">
        <v>22481</v>
      </c>
      <c r="K26" s="21">
        <f>_xlfn.SINGLE(IF(FLOW_THRU_100PCT="Y",1,INDEX(VariabilityMatrix,D2L119C1,_xlfn.SINGLE(D2L119C8))))</f>
        <v>0.65362177504185659</v>
      </c>
      <c r="L26" s="16" t="s">
        <v>22475</v>
      </c>
      <c r="M26" s="15">
        <f>IF(_xlfn.SINGLE(D2L119C2)&lt;&gt;0,_xlfn.SINGLE(D2L119C2)*_xlfn.SINGLE(D2L119C4),_xlfn.SINGLE(D2L119C3)*_xlfn.SINGLE(D2L119C4))</f>
        <v>63.309046476949547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63.309046476949547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151049.304</v>
      </c>
      <c r="V26" s="16" t="s">
        <v>22477</v>
      </c>
      <c r="W26" s="33">
        <f>IF(D2L119C9=0,0,D2L119C7/D2L119C9)</f>
        <v>4.1912835610913865E-4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0.64356748554419152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137830.68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4334.306373081834</v>
      </c>
      <c r="J28" s="16" t="s">
        <v>22495</v>
      </c>
      <c r="K28" s="21">
        <f>_xlfn.SINGLE(IF(FLOW_THRU_100PCT="Y",1,INDEX(VariabilityMatrix,D2L121C1,_xlfn.SINGLE(D2L121C8))))</f>
        <v>0.65362177504185659</v>
      </c>
      <c r="L28" s="16" t="s">
        <v>22489</v>
      </c>
      <c r="M28" s="15">
        <f>IF(_xlfn.SINGLE(D2L121C2)&lt;&gt;0,_xlfn.SINGLE(D2L121C2)*_xlfn.SINGLE(D2L121C4),_xlfn.SINGLE(D2L121C3)*_xlfn.SINGLE(D2L121C4))</f>
        <v>2832.9970251489799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2832.9970251489799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151049.304</v>
      </c>
      <c r="V28" s="16" t="s">
        <v>22491</v>
      </c>
      <c r="W28" s="33">
        <f>IF(D2L121C9=0,0,D2L121C7/D2L121C9)</f>
        <v>1.8755445739418831E-2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7487.3992971145744</v>
      </c>
      <c r="J29" s="16" t="s">
        <v>22502</v>
      </c>
      <c r="K29" s="21">
        <f>_xlfn.SINGLE(IF(FLOW_THRU_100PCT="Y",1,INDEX(VariabilityMatrix,D2L122C1,_xlfn.SINGLE(D2L122C8))))</f>
        <v>0.65362177504185659</v>
      </c>
      <c r="L29" s="16" t="s">
        <v>22496</v>
      </c>
      <c r="M29" s="15">
        <f>IF(_xlfn.SINGLE(D2L122C2)&lt;&gt;0,_xlfn.SINGLE(D2L122C2)*_xlfn.SINGLE(D2L122C4),_xlfn.SINGLE(D2L122C3)*_xlfn.SINGLE(D2L122C4))</f>
        <v>4893.9272190271777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4893.9272190271777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151049.304</v>
      </c>
      <c r="V29" s="16" t="s">
        <v>22498</v>
      </c>
      <c r="W29" s="33">
        <f>IF(D2L122C9=0,0,D2L122C7/D2L122C9)</f>
        <v>3.239953504868303E-2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7814.8473815331581</v>
      </c>
      <c r="J30" s="16" t="s">
        <v>22509</v>
      </c>
      <c r="K30" s="21">
        <f>_xlfn.SINGLE(IF(FLOW_THRU_100PCT="Y",1,INDEX(VariabilityMatrix,D2L123C1,_xlfn.SINGLE(D2L123C8))))</f>
        <v>0.65362177504185659</v>
      </c>
      <c r="L30" s="16" t="s">
        <v>22503</v>
      </c>
      <c r="M30" s="15">
        <f>IF(_xlfn.SINGLE(D2L123C2)&lt;&gt;0,_xlfn.SINGLE(D2L123C2)*_xlfn.SINGLE(D2L123C4),_xlfn.SINGLE(D2L123C3)*_xlfn.SINGLE(D2L123C4))</f>
        <v>5107.9544171989082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5107.9544171989082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151049.304</v>
      </c>
      <c r="V30" s="16" t="s">
        <v>22505</v>
      </c>
      <c r="W30" s="33">
        <f>IF(D2L123C9=0,0,D2L123C7/D2L123C9)</f>
        <v>3.3816471059005399E-2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2700.6363192570552</v>
      </c>
      <c r="J31" s="16" t="s">
        <v>22516</v>
      </c>
      <c r="K31" s="21">
        <f>_xlfn.SINGLE(IF(FLOW_THRU_100PCT="Y",1,INDEX(VariabilityMatrix,D2L124C1,_xlfn.SINGLE(D2L124C8))))</f>
        <v>0.64356748554419152</v>
      </c>
      <c r="L31" s="16" t="s">
        <v>22510</v>
      </c>
      <c r="M31" s="15">
        <f>IF(_xlfn.SINGLE(D2L124C2)&lt;&gt;0,_xlfn.SINGLE(D2L124C2)*_xlfn.SINGLE(D2L124C4),_xlfn.SINGLE(D2L124C3)*_xlfn.SINGLE(D2L124C4))</f>
        <v>1738.0417253535834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1738.0417253535834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137830.68</v>
      </c>
      <c r="V31" s="16" t="s">
        <v>22512</v>
      </c>
      <c r="W31" s="33">
        <f>IF(D2L124C9=0,0,D2L124C7/D2L124C9)</f>
        <v>1.2609977149888424E-2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49869.274111799998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0.82173049733433279</v>
      </c>
      <c r="L32" s="16" t="s">
        <v>22517</v>
      </c>
      <c r="M32" s="15">
        <f>IF(_xlfn.SINGLE(D2L125C2)&lt;&gt;0,_xlfn.SINGLE(D2L125C2)*_xlfn.SINGLE(D2L125C4),_xlfn.SINGLE(D2L125C3)*_xlfn.SINGLE(D2L125C4))</f>
        <v>40979.103417591577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40979.103417591577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151049.304</v>
      </c>
      <c r="V32" s="16" t="s">
        <v>22519</v>
      </c>
      <c r="W32" s="33">
        <f>IF(D2L125C9=0,0,D2L125C7/D2L125C9)</f>
        <v>0.27129620814136007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504.95315942859361</v>
      </c>
      <c r="J33" s="16" t="s">
        <v>22531</v>
      </c>
      <c r="K33" s="21">
        <f>_xlfn.SINGLE(IF(FLOW_THRU_100PCT="Y",1,INDEX(VariabilityMatrix,D2L126C1,_xlfn.SINGLE(D2L126C8))))</f>
        <v>0.65362177504185659</v>
      </c>
      <c r="L33" s="16" t="s">
        <v>22525</v>
      </c>
      <c r="M33" s="15">
        <f>IF(_xlfn.SINGLE(D2L126C2)&lt;&gt;0,_xlfn.SINGLE(D2L126C2)*_xlfn.SINGLE(D2L126C4),_xlfn.SINGLE(D2L126C3)*_xlfn.SINGLE(D2L126C4))</f>
        <v>330.04838037871093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330.04838037871093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151049.304</v>
      </c>
      <c r="V33" s="16" t="s">
        <v>22527</v>
      </c>
      <c r="W33" s="33">
        <f>IF(D2L126C9=0,0,D2L126C7/D2L126C9)</f>
        <v>2.1850374125438601E-3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1671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0.8050831942579143</v>
      </c>
      <c r="L34" s="16" t="s">
        <v>22532</v>
      </c>
      <c r="M34" s="15">
        <f>IF(_xlfn.SINGLE(D2L127C2)&lt;&gt;0,_xlfn.SINGLE(D2L127C2)*_xlfn.SINGLE(D2L127C4),_xlfn.SINGLE(D2L127C3)*_xlfn.SINGLE(D2L127C4))</f>
        <v>1345.2940176049749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1345.2940176049749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137830.68</v>
      </c>
      <c r="V34" s="16" t="s">
        <v>22534</v>
      </c>
      <c r="W34" s="33">
        <f>IF(D2L127C9=0,0,D2L127C7/D2L127C9)</f>
        <v>9.7604830622977038E-3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37.563574772365456</v>
      </c>
      <c r="J35" s="16" t="s">
        <v>22546</v>
      </c>
      <c r="K35" s="21">
        <f>_xlfn.SINGLE(IF(FLOW_THRU_100PCT="Y",1,INDEX(VariabilityMatrix,D2L128C1,_xlfn.SINGLE(D2L128C8))))</f>
        <v>0.64356748554419152</v>
      </c>
      <c r="L35" s="16" t="s">
        <v>22540</v>
      </c>
      <c r="M35" s="15">
        <f>IF(_xlfn.SINGLE(D2L128C2)&lt;&gt;0,_xlfn.SINGLE(D2L128C2)*_xlfn.SINGLE(D2L128C4),_xlfn.SINGLE(D2L128C3)*_xlfn.SINGLE(D2L128C4))</f>
        <v>24.174695364302462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24.174695364302462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137830.68</v>
      </c>
      <c r="V35" s="16" t="s">
        <v>22542</v>
      </c>
      <c r="W35" s="33">
        <f>IF(D2L128C9=0,0,D2L128C7/D2L128C9)</f>
        <v>1.7539415291502924E-4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485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0.8050831942579143</v>
      </c>
      <c r="L36" s="16" t="s">
        <v>22547</v>
      </c>
      <c r="M36" s="15">
        <f>IF(_xlfn.SINGLE(D2L129C2)&lt;&gt;0,_xlfn.SINGLE(D2L129C2)*_xlfn.SINGLE(D2L129C4),_xlfn.SINGLE(D2L129C3)*_xlfn.SINGLE(D2L129C4))</f>
        <v>390.46534921508845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390.46534921508845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137830.68</v>
      </c>
      <c r="V36" s="16" t="s">
        <v>22549</v>
      </c>
      <c r="W36" s="33">
        <f>IF(D2L129C9=0,0,D2L129C7/D2L129C9)</f>
        <v>2.8329349402838938E-3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1.9220780521551504</v>
      </c>
      <c r="J37" s="16" t="s">
        <v>22561</v>
      </c>
      <c r="K37" s="21">
        <f>_xlfn.SINGLE(IF(FLOW_THRU_100PCT="Y",1,INDEX(VariabilityMatrix,D2L130C1,_xlfn.SINGLE(D2L130C8))))</f>
        <v>0.64356748554419152</v>
      </c>
      <c r="L37" s="16" t="s">
        <v>22555</v>
      </c>
      <c r="M37" s="15">
        <f>IF(_xlfn.SINGLE(D2L130C2)&lt;&gt;0,_xlfn.SINGLE(D2L130C2)*_xlfn.SINGLE(D2L130C4),_xlfn.SINGLE(D2L130C3)*_xlfn.SINGLE(D2L130C4))</f>
        <v>1.2369869390451675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1.2369869390451675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137830.68</v>
      </c>
      <c r="V37" s="16" t="s">
        <v>22557</v>
      </c>
      <c r="W37" s="33">
        <f>IF(D2L130C9=0,0,D2L130C7/D2L130C9)</f>
        <v>8.9746850196572169E-6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1720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0.8050831942579143</v>
      </c>
      <c r="L38" s="16" t="s">
        <v>22562</v>
      </c>
      <c r="M38" s="15">
        <f>IF(_xlfn.SINGLE(D2L131C2)&lt;&gt;0,_xlfn.SINGLE(D2L131C2)*_xlfn.SINGLE(D2L131C4),_xlfn.SINGLE(D2L131C3)*_xlfn.SINGLE(D2L131C4))</f>
        <v>1384.7430941236125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1384.7430941236125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137830.68</v>
      </c>
      <c r="V38" s="16" t="s">
        <v>22564</v>
      </c>
      <c r="W38" s="33">
        <f>IF(D2L131C9=0,0,D2L131C7/D2L131C9)</f>
        <v>1.0046697107810922E-2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4.08144969099612</v>
      </c>
      <c r="J39" s="16" t="s">
        <v>22576</v>
      </c>
      <c r="K39" s="21">
        <f>_xlfn.SINGLE(IF(FLOW_THRU_100PCT="Y",1,INDEX(VariabilityMatrix,D2L132C1,_xlfn.SINGLE(D2L132C8))))</f>
        <v>0.64356748554419152</v>
      </c>
      <c r="L39" s="16" t="s">
        <v>22570</v>
      </c>
      <c r="M39" s="15">
        <f>IF(_xlfn.SINGLE(D2L132C2)&lt;&gt;0,_xlfn.SINGLE(D2L132C2)*_xlfn.SINGLE(D2L132C4),_xlfn.SINGLE(D2L132C3)*_xlfn.SINGLE(D2L132C4))</f>
        <v>2.6266883150094902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2.6266883150094902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137830.68</v>
      </c>
      <c r="V39" s="16" t="s">
        <v>22572</v>
      </c>
      <c r="W39" s="33">
        <f>IF(D2L132C9=0,0,D2L132C7/D2L132C9)</f>
        <v>1.9057355844210378E-5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31041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0.8050831942579143</v>
      </c>
      <c r="L40" s="16" t="s">
        <v>22577</v>
      </c>
      <c r="M40" s="15">
        <f>IF(_xlfn.SINGLE(D2L133C2)&lt;&gt;0,_xlfn.SINGLE(D2L133C2)*_xlfn.SINGLE(D2L133C4),_xlfn.SINGLE(D2L133C3)*_xlfn.SINGLE(D2L133C4))</f>
        <v>24990.587432959917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24990.587432959917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137830.68</v>
      </c>
      <c r="V40" s="16" t="s">
        <v>22579</v>
      </c>
      <c r="W40" s="33">
        <f>IF(D2L133C9=0,0,D2L133C7/D2L133C9)</f>
        <v>0.18131367728113884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0.64356748554419152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137830.68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12549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0.8050831942579143</v>
      </c>
      <c r="L42" s="16" t="s">
        <v>22592</v>
      </c>
      <c r="M42" s="15">
        <f>IF(_xlfn.SINGLE(D2L135C2)&lt;&gt;0,_xlfn.SINGLE(D2L135C2)*_xlfn.SINGLE(D2L135C4),_xlfn.SINGLE(D2L135C3)*_xlfn.SINGLE(D2L135C4))</f>
        <v>10102.989004742567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10102.989004742567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137830.68</v>
      </c>
      <c r="V42" s="16" t="s">
        <v>22594</v>
      </c>
      <c r="W42" s="33">
        <f>IF(D2L135C9=0,0,D2L135C7/D2L135C9)</f>
        <v>7.3300001166232129E-2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0.64356748554419152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137830.68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0.8050831942579143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137830.68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0.64356748554419152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137830.68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1275</v>
      </c>
      <c r="J46" s="16" t="s">
        <v>22628</v>
      </c>
      <c r="K46" s="21">
        <f>IF(FLOW_THRU_100PCT="Y",1,D2L113C4)</f>
        <v>0.82154230871527612</v>
      </c>
      <c r="L46" s="16" t="s">
        <v>22622</v>
      </c>
      <c r="M46" s="15">
        <f>IF(_xlfn.SINGLE(D2L139C2)&lt;&gt;0,_xlfn.SINGLE(D2L139C2)*_xlfn.SINGLE(D2L139C4),_xlfn.SINGLE(D2L139C3)*_xlfn.SINGLE(D2L139C4))</f>
        <v>1047.466443611977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1047.466443611977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137830.68</v>
      </c>
      <c r="V46" s="16" t="s">
        <v>22624</v>
      </c>
      <c r="W46" s="33">
        <f>IF(D2L139C9=0,0,D2L139C7/D2L139C9)</f>
        <v>7.5996610015417248E-3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116.05326604663233</v>
      </c>
      <c r="J47" s="16" t="s">
        <v>22628</v>
      </c>
      <c r="K47" s="21">
        <f>IF(FLOW_THRU_100PCT="Y",1,D2L113C4)</f>
        <v>0.82154230871527612</v>
      </c>
      <c r="L47" s="16" t="s">
        <v>22630</v>
      </c>
      <c r="M47" s="15">
        <f>IF(_xlfn.SINGLE(D2L140C2)&lt;&gt;0,_xlfn.SINGLE(D2L140C2)*_xlfn.SINGLE(D2L140C4),_xlfn.SINGLE(D2L140C3)*_xlfn.SINGLE(D2L140C4))</f>
        <v>95.342668121898484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95.342668121898484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137830.68</v>
      </c>
      <c r="V47" s="16" t="s">
        <v>22632</v>
      </c>
      <c r="W47" s="33">
        <f>IF(D2L140C9=0,0,D2L140C7/D2L140C9)</f>
        <v>6.9173763143226519E-4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3.7174362749091525</v>
      </c>
      <c r="J48" s="16" t="s">
        <v>22628</v>
      </c>
      <c r="K48" s="21">
        <f>IF(FLOW_THRU_100PCT="Y",1,D2L113C4)</f>
        <v>0.82154230871527612</v>
      </c>
      <c r="L48" s="16" t="s">
        <v>22636</v>
      </c>
      <c r="M48" s="15">
        <f>IF(_xlfn.SINGLE(D2L141C2)&lt;&gt;0,_xlfn.SINGLE(D2L141C2)*_xlfn.SINGLE(D2L141C4),_xlfn.SINGLE(D2L141C3)*_xlfn.SINGLE(D2L141C4))</f>
        <v>3.0540311797907811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3.0540311797907811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137830.68</v>
      </c>
      <c r="V48" s="16" t="s">
        <v>22638</v>
      </c>
      <c r="W48" s="33">
        <f>IF(D2L141C9=0,0,D2L141C7/D2L141C9)</f>
        <v>2.2157847438544026E-5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250.32640724920964</v>
      </c>
      <c r="J49" s="16" t="s">
        <v>22648</v>
      </c>
      <c r="K49" s="21">
        <f>_xlfn.SINGLE(IF(FLOW_THRU_100PCT="Y",1,INDEX(VariabilityMatrix,D2L142C1,_xlfn.SINGLE(D2L142C8))))</f>
        <v>0.65362177504185659</v>
      </c>
      <c r="L49" s="16" t="s">
        <v>22642</v>
      </c>
      <c r="M49" s="15">
        <f>IF(_xlfn.SINGLE(D2L142C2)&lt;&gt;0,_xlfn.SINGLE(D2L142C2)*_xlfn.SINGLE(D2L142C4),_xlfn.SINGLE(D2L142C3)*_xlfn.SINGLE(D2L142C4))</f>
        <v>163.61879064607908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163.61879064607908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151049.304</v>
      </c>
      <c r="V49" s="16" t="s">
        <v>22644</v>
      </c>
      <c r="W49" s="33">
        <f>IF(D2L142C9=0,0,D2L142C7/D2L142C9)</f>
        <v>1.0832144625180073E-3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122.03644727576597</v>
      </c>
      <c r="J50" s="16" t="s">
        <v>22655</v>
      </c>
      <c r="K50" s="21">
        <f>_xlfn.SINGLE(IF(FLOW_THRU_100PCT="Y",1,INDEX(VariabilityMatrix,D2L143C1,_xlfn.SINGLE(D2L143C8))))</f>
        <v>0.64614969447685033</v>
      </c>
      <c r="L50" s="16" t="s">
        <v>22649</v>
      </c>
      <c r="M50" s="15">
        <f>IF(_xlfn.SINGLE(D2L143C2)&lt;&gt;0,_xlfn.SINGLE(D2L143C2)*_xlfn.SINGLE(D2L143C4),_xlfn.SINGLE(D2L143C3)*_xlfn.SINGLE(D2L143C4))</f>
        <v>78.853813122276435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78.853813122276435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146051.22</v>
      </c>
      <c r="V50" s="16" t="s">
        <v>22651</v>
      </c>
      <c r="W50" s="33">
        <f>IF(D2L143C9=0,0,D2L143C7/D2L143C9)</f>
        <v>5.3990519984890525E-4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3809.8106425311626</v>
      </c>
      <c r="J51" s="16" t="s">
        <v>22662</v>
      </c>
      <c r="K51" s="21">
        <f>_xlfn.SINGLE(IF(FLOW_THRU_100PCT="Y",1,INDEX(VariabilityMatrix,D2L144C1,_xlfn.SINGLE(D2L144C8))))</f>
        <v>0.64614969447685033</v>
      </c>
      <c r="L51" s="16" t="s">
        <v>22656</v>
      </c>
      <c r="M51" s="15">
        <f>IF(_xlfn.SINGLE(D2L144C2)&lt;&gt;0,_xlfn.SINGLE(D2L144C2)*_xlfn.SINGLE(D2L144C4),_xlfn.SINGLE(D2L144C3)*_xlfn.SINGLE(D2L144C4))</f>
        <v>2461.7079826861636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2461.7079826861636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146051.22</v>
      </c>
      <c r="V51" s="16" t="s">
        <v>22658</v>
      </c>
      <c r="W51" s="33">
        <f>IF(D2L144C9=0,0,D2L144C7/D2L144C9)</f>
        <v>1.685510044138052E-2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949.13529272883352</v>
      </c>
      <c r="J52" s="16" t="s">
        <v>22669</v>
      </c>
      <c r="K52" s="21">
        <f>_xlfn.SINGLE(IF(FLOW_THRU_100PCT="Y",1,INDEX(VariabilityMatrix,D2L145C1,_xlfn.SINGLE(D2L145C8))))</f>
        <v>0.64614969447685033</v>
      </c>
      <c r="L52" s="16" t="s">
        <v>22663</v>
      </c>
      <c r="M52" s="15">
        <f>IF(_xlfn.SINGLE(D2L145C2)&lt;&gt;0,_xlfn.SINGLE(D2L145C2)*_xlfn.SINGLE(D2L145C4),_xlfn.SINGLE(D2L145C3)*_xlfn.SINGLE(D2L145C4))</f>
        <v>613.28347941393167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613.28347941393167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146051.22</v>
      </c>
      <c r="V52" s="16" t="s">
        <v>22665</v>
      </c>
      <c r="W52" s="33">
        <f>IF(D2L145C9=0,0,D2L145C7/D2L145C9)</f>
        <v>4.1990986409694607E-3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33.190754169724428</v>
      </c>
      <c r="J53" s="16" t="s">
        <v>22676</v>
      </c>
      <c r="K53" s="21">
        <f>IF(FLOW_THRU_100PCT="Y",1,D2L144C4)</f>
        <v>0.64614969447685033</v>
      </c>
      <c r="L53" s="16" t="s">
        <v>22670</v>
      </c>
      <c r="M53" s="15">
        <f>IF(_xlfn.SINGLE(D2L146C2)&lt;&gt;0,_xlfn.SINGLE(D2L146C2)*_xlfn.SINGLE(D2L146C4),_xlfn.SINGLE(D2L146C3)*_xlfn.SINGLE(D2L146C4))</f>
        <v>21.446195666223687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21.446195666223687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146051.22</v>
      </c>
      <c r="V53" s="16" t="s">
        <v>22672</v>
      </c>
      <c r="W53" s="33">
        <f>IF(D2L146C9=0,0,D2L146C7/D2L146C9)</f>
        <v>1.4684023636518537E-4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2129.29635198904</v>
      </c>
      <c r="J54" s="16" t="s">
        <v>22683</v>
      </c>
      <c r="K54" s="21">
        <f>_xlfn.SINGLE(IF(FLOW_THRU_100PCT="Y",1,INDEX(VariabilityMatrix,D2L147C1,_xlfn.SINGLE(D2L147C8))))</f>
        <v>0.64356748554419152</v>
      </c>
      <c r="L54" s="16" t="s">
        <v>22677</v>
      </c>
      <c r="M54" s="15">
        <f>IF(_xlfn.SINGLE(D2L147C2)&lt;&gt;0,_xlfn.SINGLE(D2L147C2)*_xlfn.SINGLE(D2L147C4),_xlfn.SINGLE(D2L147C3)*_xlfn.SINGLE(D2L147C4))</f>
        <v>1370.3458992280061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1370.3458992280061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137830.68</v>
      </c>
      <c r="V54" s="16" t="s">
        <v>22679</v>
      </c>
      <c r="W54" s="33">
        <f>IF(D2L147C9=0,0,D2L147C7/D2L147C9)</f>
        <v>9.9422414460119193E-3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1413.9376010417673</v>
      </c>
      <c r="J55" s="16" t="s">
        <v>22690</v>
      </c>
      <c r="K55" s="21">
        <f>_xlfn.SINGLE(IF(FLOW_THRU_100PCT="Y",1,INDEX(VariabilityMatrix,D2L148C1,_xlfn.SINGLE(D2L148C8))))</f>
        <v>0.64614969447685033</v>
      </c>
      <c r="L55" s="16" t="s">
        <v>22684</v>
      </c>
      <c r="M55" s="15">
        <f>IF(_xlfn.SINGLE(D2L148C2)&lt;&gt;0,_xlfn.SINGLE(D2L148C2)*_xlfn.SINGLE(D2L148C4),_xlfn.SINGLE(D2L148C3)*_xlfn.SINGLE(D2L148C4))</f>
        <v>913.61534892246857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913.61534892246857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146051.22</v>
      </c>
      <c r="V55" s="16" t="s">
        <v>22686</v>
      </c>
      <c r="W55" s="33">
        <f>IF(D2L148C9=0,0,D2L148C7/D2L148C9)</f>
        <v>6.2554448290296277E-3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83.245947827128589</v>
      </c>
      <c r="J56" s="16" t="s">
        <v>22697</v>
      </c>
      <c r="K56" s="21">
        <f>_xlfn.SINGLE(IF(FLOW_THRU_100PCT="Y",1,INDEX(VariabilityMatrix,D2L149C1,_xlfn.SINGLE(D2L149C8))))</f>
        <v>0.64356748554419152</v>
      </c>
      <c r="L56" s="16" t="s">
        <v>22691</v>
      </c>
      <c r="M56" s="15">
        <f>IF(_xlfn.SINGLE(D2L149C2)&lt;&gt;0,_xlfn.SINGLE(D2L149C2)*_xlfn.SINGLE(D2L149C4),_xlfn.SINGLE(D2L149C3)*_xlfn.SINGLE(D2L149C4))</f>
        <v>53.574385324848102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53.574385324848102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137830.68</v>
      </c>
      <c r="V56" s="16" t="s">
        <v>22693</v>
      </c>
      <c r="W56" s="33">
        <f>IF(D2L149C9=0,0,D2L149C7/D2L149C9)</f>
        <v>3.8869709795270619E-4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0.64356748554419152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137830.68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0.64356748554419152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137830.68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15.599240673912384</v>
      </c>
      <c r="J59" s="16" t="s">
        <v>22718</v>
      </c>
      <c r="K59" s="21">
        <f>_xlfn.SINGLE(IF(FLOW_THRU_100PCT="Y",1,INDEX(VariabilityMatrix,D2L152C1,_xlfn.SINGLE(D2L152C8))))</f>
        <v>0.64356748554419152</v>
      </c>
      <c r="L59" s="16" t="s">
        <v>22712</v>
      </c>
      <c r="M59" s="15">
        <f>IF(_xlfn.SINGLE(D2L152C2)&lt;&gt;0,_xlfn.SINGLE(D2L152C2)*_xlfn.SINGLE(D2L152C4),_xlfn.SINGLE(D2L152C3)*_xlfn.SINGLE(D2L152C4))</f>
        <v>10.039164096908472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10.039164096908472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137830.68</v>
      </c>
      <c r="V59" s="16" t="s">
        <v>22714</v>
      </c>
      <c r="W59" s="33">
        <f>IF(D2L152C9=0,0,D2L152C7/D2L152C9)</f>
        <v>7.2836933670417014E-5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0.64356748554419152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137830.68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0.64356748554419152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137830.68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17.849131155726667</v>
      </c>
      <c r="J62" s="16" t="s">
        <v>22676</v>
      </c>
      <c r="K62" s="21">
        <f>IF(FLOW_THRU_100PCT="Y",1,D2L144C4)</f>
        <v>0.64614969447685033</v>
      </c>
      <c r="L62" s="16" t="s">
        <v>22733</v>
      </c>
      <c r="M62" s="15">
        <f>IF(_xlfn.SINGLE(D2L155C2)&lt;&gt;0,_xlfn.SINGLE(D2L155C2)*_xlfn.SINGLE(D2L155C4),_xlfn.SINGLE(D2L155C3)*_xlfn.SINGLE(D2L155C4))</f>
        <v>11.533210642950017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11.533210642950017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137830.68</v>
      </c>
      <c r="V62" s="16" t="s">
        <v>22735</v>
      </c>
      <c r="W62" s="33">
        <f>IF(D2L155C9=0,0,D2L155C7/D2L155C9)</f>
        <v>8.367665778729393E-5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78.025518792570153</v>
      </c>
      <c r="J63" s="16" t="s">
        <v>22676</v>
      </c>
      <c r="K63" s="21">
        <f>IF(FLOW_THRU_100PCT="Y",1,D2L144C4)</f>
        <v>0.64614969447685033</v>
      </c>
      <c r="L63" s="16" t="s">
        <v>22739</v>
      </c>
      <c r="M63" s="15">
        <f>IF(_xlfn.SINGLE(D2L156C2)&lt;&gt;0,_xlfn.SINGLE(D2L156C2)*_xlfn.SINGLE(D2L156C4),_xlfn.SINGLE(D2L156C3)*_xlfn.SINGLE(D2L156C4))</f>
        <v>50.416165129216949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50.416165129216949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146051.22</v>
      </c>
      <c r="V63" s="16" t="s">
        <v>22741</v>
      </c>
      <c r="W63" s="33">
        <f>IF(D2L156C9=0,0,D2L156C7/D2L156C9)</f>
        <v>3.4519509750905846E-4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204077.39097683999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83713.438110005955</v>
      </c>
      <c r="J64" s="16" t="s">
        <v>22751</v>
      </c>
      <c r="K64" s="21">
        <f>D2L157C5/SUM(D2L157C2:D2L157C3)</f>
        <v>0.77214292318731825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222215.65203761915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222215.65203761915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1.4845000977109704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0.77214292318731825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151049.304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204077.39097683999</v>
      </c>
      <c r="H66" s="16" t="s">
        <v>22763</v>
      </c>
      <c r="I66" s="15">
        <f>SUM(D2L157C3:D2L158C3)</f>
        <v>83713.438110005955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222215.65203761915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222215.65203761915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1.4845000977109704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CBEDE-83BD-4EB6-A1B6-92CE5ABF9C7E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137830.68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29820.595442891048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14910.297721445524</v>
      </c>
      <c r="N9" s="16" t="s">
        <v>4251</v>
      </c>
      <c r="O9" s="32">
        <f>1</f>
        <v>1</v>
      </c>
      <c r="P9" s="16" t="s">
        <v>22829</v>
      </c>
      <c r="Q9" s="15">
        <f>D2L202C5*D2L202C6</f>
        <v>14910.297721445524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137830.68</v>
      </c>
      <c r="V9" s="16" t="s">
        <v>22830</v>
      </c>
      <c r="W9" s="33">
        <f>IF(_xlfn.SINGLE(D2L202C9)=0,0,D2L202C7/_xlfn.SINGLE(D2L202C9))</f>
        <v>0.10817836581409541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137830.68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555.85958735852273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277.92979367926137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277.92979367926137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137830.68</v>
      </c>
      <c r="V11" s="16" t="s">
        <v>22840</v>
      </c>
      <c r="W11" s="33">
        <f>IF(_xlfn.SINGLE(D2L204C9)=0,0,D2L204C7/_xlfn.SINGLE(D2L204C9))</f>
        <v>2.0164581186080006E-3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137830.68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2163.2639853787232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1081.6319926893616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1081.6319926893616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137830.68</v>
      </c>
      <c r="V13" s="16" t="s">
        <v>22850</v>
      </c>
      <c r="W13" s="33">
        <f>IF(_xlfn.SINGLE(D2L206C9)=0,0,D2L206C7/_xlfn.SINGLE(D2L206C9))</f>
        <v>7.8475415828272894E-3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137830.68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20769.674999562878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10384.837499781439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10384.837499781439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137830.68</v>
      </c>
      <c r="V15" s="16" t="s">
        <v>22860</v>
      </c>
      <c r="W15" s="33">
        <f>IF(_xlfn.SINGLE(D2L208C9)=0,0,D2L208C7/_xlfn.SINGLE(D2L208C9))</f>
        <v>7.5344890555436861E-2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137830.68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137830.68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137830.68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137830.68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85016.020936735906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42508.010468367953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42508.010468367953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137830.68</v>
      </c>
      <c r="V20" s="16" t="s">
        <v>22885</v>
      </c>
      <c r="W20" s="33">
        <f>IF(_xlfn.SINGLE(D2L213C9)=0,0,D2L213C7/_xlfn.SINGLE(D2L213C9))</f>
        <v>0.30840746391418772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137830.68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94739.251878710114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47369.625939355057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47369.625939355057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137830.68</v>
      </c>
      <c r="V22" s="16" t="s">
        <v>22895</v>
      </c>
      <c r="W22" s="33">
        <f>IF(_xlfn.SINGLE(D2L215C9)=0,0,D2L215C7/_xlfn.SINGLE(D2L215C9))</f>
        <v>0.34367983920093159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137830.68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68639.10941143817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34319.554705719085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34319.554705719085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137830.68</v>
      </c>
      <c r="V24" s="16" t="s">
        <v>22905</v>
      </c>
      <c r="W24" s="33">
        <f>IF(_xlfn.SINGLE(D2L217C9)=0,0,D2L217C7/_xlfn.SINGLE(D2L217C9))</f>
        <v>0.2489979350440634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499.77456700084372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249.88728350042186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249.88728350042186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137830.68</v>
      </c>
      <c r="V25" s="16" t="s">
        <v>22910</v>
      </c>
      <c r="W25" s="33">
        <f>IF(_xlfn.SINGLE(D2L218C9)=0,0,D2L218C7/_xlfn.SINGLE(D2L218C9))</f>
        <v>1.8130018911640129E-3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137830.68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259.51204334993884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129.75602167496942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129.75602167496942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137830.68</v>
      </c>
      <c r="V27" s="16" t="s">
        <v>22920</v>
      </c>
      <c r="W27" s="33">
        <f>IF(_xlfn.SINGLE(D2L220C9)=0,0,D2L220C7/_xlfn.SINGLE(D2L220C9))</f>
        <v>9.4141610325777563E-4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137830.68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80.859428144774654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40.429714072387327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40.429714072387327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137830.68</v>
      </c>
      <c r="V29" s="16" t="s">
        <v>22930</v>
      </c>
      <c r="W29" s="33">
        <f>IF(_xlfn.SINGLE(D2L222C9)=0,0,D2L222C7/_xlfn.SINGLE(D2L222C9))</f>
        <v>2.9332884429204972E-4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137830.68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55424.821209319285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27712.410604659643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27712.410604659643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137830.68</v>
      </c>
      <c r="V31" s="16" t="s">
        <v>22940</v>
      </c>
      <c r="W31" s="33">
        <f>IF(_xlfn.SINGLE(D2L224C9)=0,0,D2L224C7/_xlfn.SINGLE(D2L224C9))</f>
        <v>0.20106126302692293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137830.68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8634.003705995081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4317.0018529975405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4317.0018529975405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137830.68</v>
      </c>
      <c r="V33" s="16" t="s">
        <v>22950</v>
      </c>
      <c r="W33" s="33">
        <f>IF(_xlfn.SINGLE(D2L226C9)=0,0,D2L226C7/_xlfn.SINGLE(D2L226C9))</f>
        <v>3.1321051691811583E-2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137830.68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6594.2775539473805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3297.1387769736903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3297.1387769736903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137830.68</v>
      </c>
      <c r="V35" s="16" t="s">
        <v>22960</v>
      </c>
      <c r="W35" s="33">
        <f>IF(_xlfn.SINGLE(D2L228C9)=0,0,D2L228C7/_xlfn.SINGLE(D2L228C9))</f>
        <v>2.3921660815819021E-2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137830.68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14477.302352412931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14477.302352412931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14477.302352412931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137830.68</v>
      </c>
      <c r="V37" s="16" t="s">
        <v>22970</v>
      </c>
      <c r="W37" s="33">
        <f>IF(_xlfn.SINGLE(D2L230C9)=0,0,D2L230C7/_xlfn.SINGLE(D2L230C9))</f>
        <v>0.10503686372593483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0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0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0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137830.68</v>
      </c>
      <c r="V38" s="16" t="s">
        <v>22975</v>
      </c>
      <c r="W38" s="33">
        <f>IF(_xlfn.SINGLE(D2L231C9)=0,0,D2L231C7/_xlfn.SINGLE(D2L231C9))</f>
        <v>0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27.148678480559056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13.574339240279528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13.574339240279528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137830.68</v>
      </c>
      <c r="V39" s="16" t="s">
        <v>22980</v>
      </c>
      <c r="W39" s="33">
        <f>IF(_xlfn.SINGLE(D2L232C9)=0,0,D2L232C7/_xlfn.SINGLE(D2L232C9))</f>
        <v>9.8485614670692535E-5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137830.68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387701.47578072618</v>
      </c>
      <c r="J41" s="16" t="s">
        <v>22994</v>
      </c>
      <c r="K41" s="21">
        <f>D2L234C5/D2L234C3</f>
        <v>0.5186706825441656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201089.38906656954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201089.38906656954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1.4589595659440231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0.5186706825441656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137830.68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387701.47578072618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201089.38906656954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201089.38906656954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1.4589595659440231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521004.0154639479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260502.00773197395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260502.00773197395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137830.68</v>
      </c>
      <c r="V44" s="16" t="s">
        <v>23009</v>
      </c>
      <c r="W44" s="33">
        <f>IF(_xlfn.SINGLE(D2L237C9)=0,0,D2L237C7/_xlfn.SINGLE(D2L237C9))</f>
        <v>1.8900146740331976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243603.34675600342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121801.67337800171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121801.67337800171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137830.68</v>
      </c>
      <c r="V45" s="16" t="s">
        <v>23014</v>
      </c>
      <c r="W45" s="33">
        <f>IF(_xlfn.SINGLE(D2L238C9)=0,0,D2L238C7/_xlfn.SINGLE(D2L238C9))</f>
        <v>0.88370508930233616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1275.4449344139716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637.72246720698581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637.72246720698581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137830.68</v>
      </c>
      <c r="V46" s="16" t="s">
        <v>23019</v>
      </c>
      <c r="W46" s="33">
        <f>IF(_xlfn.SINGLE(D2L239C9)=0,0,D2L239C7/_xlfn.SINGLE(D2L239C9))</f>
        <v>4.6268542475955705E-3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9823.4569562773977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4911.7284781386988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4911.7284781386988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137830.68</v>
      </c>
      <c r="V47" s="16" t="s">
        <v>23024</v>
      </c>
      <c r="W47" s="33">
        <f>IF(_xlfn.SINGLE(D2L240C9)=0,0,D2L240C7/_xlfn.SINGLE(D2L240C9))</f>
        <v>3.5635959121283443E-2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100230.52192591409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50115.260962957043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50115.260962957043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137830.68</v>
      </c>
      <c r="V48" s="16" t="s">
        <v>23029</v>
      </c>
      <c r="W48" s="33">
        <f>IF(_xlfn.SINGLE(D2L241C9)=0,0,D2L241C7/_xlfn.SINGLE(D2L241C9))</f>
        <v>0.36360018656918069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137830.68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140216.53342399182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70108.266711995908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70108.266711995908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137830.68</v>
      </c>
      <c r="V50" s="16" t="s">
        <v>23039</v>
      </c>
      <c r="W50" s="33">
        <f>IF(_xlfn.SINGLE(D2L243C9)=0,0,D2L243C7/_xlfn.SINGLE(D2L243C9))</f>
        <v>0.50865501579181005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266689.83691203693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133344.91845601847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133344.91845601847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137830.68</v>
      </c>
      <c r="V51" s="16" t="s">
        <v>23044</v>
      </c>
      <c r="W51" s="33">
        <f>IF(_xlfn.SINGLE(D2L244C9)=0,0,D2L244C7/_xlfn.SINGLE(D2L244C9))</f>
        <v>0.96745454971286848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132580.10525891281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66290.052629456404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66290.052629456404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137830.68</v>
      </c>
      <c r="V52" s="16" t="s">
        <v>23049</v>
      </c>
      <c r="W52" s="33">
        <f>IF(_xlfn.SINGLE(D2L245C9)=0,0,D2L245C7/_xlfn.SINGLE(D2L245C9))</f>
        <v>0.48095280839836535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2447.7241212868807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1223.8620606434404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1223.8620606434404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137830.68</v>
      </c>
      <c r="V53" s="16" t="s">
        <v>23054</v>
      </c>
      <c r="W53" s="33">
        <f>IF(_xlfn.SINGLE(D2L246C9)=0,0,D2L246C7/_xlfn.SINGLE(D2L246C9))</f>
        <v>8.8794603686453578E-3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746.78406092083355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373.39203046041678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373.39203046041678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137830.68</v>
      </c>
      <c r="V54" s="16" t="s">
        <v>23059</v>
      </c>
      <c r="W54" s="33">
        <f>IF(_xlfn.SINGLE(D2L247C9)=0,0,D2L247C7/_xlfn.SINGLE(D2L247C9))</f>
        <v>2.7090632539897271E-3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371.9214231048478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185.9607115524239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185.9607115524239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137830.68</v>
      </c>
      <c r="V55" s="16" t="s">
        <v>23064</v>
      </c>
      <c r="W55" s="33">
        <f>IF(_xlfn.SINGLE(D2L248C9)=0,0,D2L248C7/_xlfn.SINGLE(D2L248C9))</f>
        <v>1.3491967938663867E-3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85005.057810844577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42502.528905422289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42502.528905422289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137830.68</v>
      </c>
      <c r="V56" s="16" t="s">
        <v>23069</v>
      </c>
      <c r="W56" s="33">
        <f>IF(_xlfn.SINGLE(D2L249C9)=0,0,D2L249C7/_xlfn.SINGLE(D2L249C9))</f>
        <v>0.30836769364717848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14548.266322451174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7274.1331612255872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7274.1331612255872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137830.68</v>
      </c>
      <c r="V57" s="16" t="s">
        <v>23074</v>
      </c>
      <c r="W57" s="33">
        <f>IF(_xlfn.SINGLE(D2L250C9)=0,0,D2L250C7/_xlfn.SINGLE(D2L250C9))</f>
        <v>5.2775863553931442E-2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16163.685150595837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8081.8425752979183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8081.8425752979183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137830.68</v>
      </c>
      <c r="V58" s="16" t="s">
        <v>23079</v>
      </c>
      <c r="W58" s="33">
        <f>IF(_xlfn.SINGLE(D2L251C9)=0,0,D2L251C7/_xlfn.SINGLE(D2L251C9))</f>
        <v>5.8636020480330786E-2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22004.430844140858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22004.430844140858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22004.430844140858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137830.68</v>
      </c>
      <c r="V59" s="16" t="s">
        <v>23084</v>
      </c>
      <c r="W59" s="33">
        <f>IF(_xlfn.SINGLE(D2L252C9)=0,0,D2L252C7/_xlfn.SINGLE(D2L252C9))</f>
        <v>0.15964827891831382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1556711.1313648433</v>
      </c>
      <c r="J60" s="16" t="s">
        <v>23093</v>
      </c>
      <c r="K60" s="21">
        <f>D2L253C5/D2L253C3</f>
        <v>0.50706760246033844</v>
      </c>
      <c r="L60" s="16" t="s">
        <v>23087</v>
      </c>
      <c r="M60" s="15">
        <f>SUM(D2L237C5:D2L252C5)</f>
        <v>789357.78110449202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789357.78110449202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5.727010714192895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0.50706760246033844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137830.68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1556711.1313648433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789357.78110449202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789357.78110449202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5.727010714192895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58676-987C-43B4-ADEE-44AE143CE5F6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745303.95148066664</v>
      </c>
      <c r="J8" s="16" t="s">
        <v>23178</v>
      </c>
      <c r="K8" s="21">
        <f>_xlfn.SINGLE(IF(FLOW_THRU_100PCT="Y",1,INDEX(VariabilityMatrix,D3L101C1,_xlfn.SINGLE(D3L101C8))))</f>
        <v>0.75542853908664953</v>
      </c>
      <c r="L8" s="16" t="s">
        <v>23148</v>
      </c>
      <c r="M8" s="15">
        <f>IF(_xlfn.SINGLE(D3L101C2)&lt;&gt;0,_xlfn.SINGLE(D3L101C2)*_xlfn.SINGLE(D3L101C4),_xlfn.SINGLE(D3L101C3)*_xlfn.SINGLE(D3L101C4))</f>
        <v>563023.87524254713</v>
      </c>
      <c r="N8" s="16" t="s">
        <v>4251</v>
      </c>
      <c r="O8" s="32">
        <f>0.45*CHOOSE(MIN(D3L101C8,RUN_YEARS),B3L110C1,B3L125C1,B3L140C1,B3L155C1,B3L170C1)</f>
        <v>0.44633944306611956</v>
      </c>
      <c r="P8" s="16" t="s">
        <v>23149</v>
      </c>
      <c r="Q8" s="15">
        <f>D3L101C5*D3L101C6</f>
        <v>251299.76290868685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1094965016</v>
      </c>
      <c r="V8" s="16" t="s">
        <v>23150</v>
      </c>
      <c r="W8" s="33">
        <f>IF(D3L101C9=0,0,D3L101C7/D3L101C9)</f>
        <v>2.2950483279064585E-4</v>
      </c>
      <c r="X8" s="16" t="s">
        <v>23151</v>
      </c>
      <c r="Y8" s="32">
        <f>IF(D3L101C5=0,0,D3L101C7/D3L101C5)</f>
        <v>0.44633944306611956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0.5455259859697017</v>
      </c>
      <c r="AL8" s="16" t="s">
        <v>23155</v>
      </c>
      <c r="AM8" s="15">
        <f>D3L101C5*D3L101C17</f>
        <v>307144.15466617286</v>
      </c>
      <c r="AN8" s="16" t="s">
        <v>23172</v>
      </c>
      <c r="AO8" s="15">
        <f>IF(D3L101C17=0,0,CHOOSE(MIN(D3L101C8,RUN_YEARS),A1L108C1,A1L108C6,A1L108C7,A1L108C8,A1L108C9))</f>
        <v>498276.10966666666</v>
      </c>
      <c r="AP8" s="16" t="s">
        <v>23156</v>
      </c>
      <c r="AQ8" s="33">
        <f>IF(D3L101C19=0,0,D3L101C18/D3L101C19)</f>
        <v>0.61641356811516423</v>
      </c>
      <c r="AR8" s="16" t="s">
        <v>23157</v>
      </c>
      <c r="AS8" s="32">
        <f>IF(D3L101C5=0,0,D3L101C18/D3L101C5)</f>
        <v>0.5455259859697017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8.1345709641787445E-3</v>
      </c>
      <c r="BZ8" s="16" t="s">
        <v>23167</v>
      </c>
      <c r="CA8" s="15">
        <f>D3L101C5*D3L101C37</f>
        <v>4579.9576676874194</v>
      </c>
      <c r="CB8" s="16" t="s">
        <v>23176</v>
      </c>
      <c r="CC8" s="15">
        <f>IF(D3L101C37=0,0,CHOOSE(MIN(D3L101C8,RUN_YEARS),B6L116C1,B6L117C1,B6L118C1,B6L119C1,B6L120C1))</f>
        <v>146051.22</v>
      </c>
      <c r="CD8" s="16" t="s">
        <v>23168</v>
      </c>
      <c r="CE8" s="33">
        <f>IF(D3L101C39=0,0,D3L101C38/D3L101C39)</f>
        <v>3.1358571792056374E-2</v>
      </c>
      <c r="CF8" s="16" t="s">
        <v>23169</v>
      </c>
      <c r="CG8" s="32">
        <f>IF(D3L101C5=0,0,D3L101C38/D3L101C5)</f>
        <v>8.1345709641787445E-3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0.75542853908664953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0.44633944306611956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1094965016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0.5455259859697017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498276.10966666666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8.1345709641787445E-3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146051.22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73.271342399999995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63.013354463999995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63.013354463999995</v>
      </c>
      <c r="AX10" s="16" t="s">
        <v>23237</v>
      </c>
      <c r="AY10" s="15">
        <f>IF(D3L103C22=0,0,CHOOSE(MIN(D3L103C8,RUN_YEARS),A1L104C1,A1L104C6,A1L104C7,A1L104C8,A1L104C9))</f>
        <v>149099.64566666665</v>
      </c>
      <c r="AZ10" s="16" t="s">
        <v>23223</v>
      </c>
      <c r="BA10" s="33">
        <f>IF(D3L103C24=0,0,D3L103C23/D3L103C24)</f>
        <v>4.2262578279277243E-4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5255.4393248478727</v>
      </c>
      <c r="J11" s="16" t="s">
        <v>23273</v>
      </c>
      <c r="K11" s="21">
        <f>_xlfn.SINGLE(IF(FLOW_THRU_100PCT="Y",1,INDEX(VariabilityMatrix,D3L104C1,_xlfn.SINGLE(D3L104C8))))</f>
        <v>0.65362177504185659</v>
      </c>
      <c r="L11" s="16" t="s">
        <v>23243</v>
      </c>
      <c r="M11" s="15">
        <f>IF(_xlfn.SINGLE(D3L104C2)&lt;&gt;0,_xlfn.SINGLE(D3L104C2)*_xlfn.SINGLE(D3L104C4),_xlfn.SINGLE(D3L104C3)*_xlfn.SINGLE(D3L104C4))</f>
        <v>3435.0695801318429</v>
      </c>
      <c r="N11" s="16" t="s">
        <v>4251</v>
      </c>
      <c r="O11" s="32">
        <f>0.45*CHOOSE(MIN(D3L104C8,RUN_YEARS),B3L110C1,B3L125C1,B3L140C1,B3L155C1,B3L170C1)</f>
        <v>0.44646887400483953</v>
      </c>
      <c r="P11" s="16" t="s">
        <v>23244</v>
      </c>
      <c r="Q11" s="15">
        <f>D3L104C5*D3L104C6</f>
        <v>1533.6516475697408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1127436450.4000001</v>
      </c>
      <c r="V11" s="16" t="s">
        <v>23245</v>
      </c>
      <c r="W11" s="33">
        <f>IF(D3L104C9=0,0,D3L104C7/D3L104C9)</f>
        <v>1.360299861713377E-6</v>
      </c>
      <c r="X11" s="16" t="s">
        <v>23246</v>
      </c>
      <c r="Y11" s="32">
        <f>IF(D3L104C5=0,0,D3L104C7/D3L104C5)</f>
        <v>0.44646887400483953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0.5456841793392484</v>
      </c>
      <c r="AL11" s="16" t="s">
        <v>23250</v>
      </c>
      <c r="AM11" s="15">
        <f>D3L104C5*D3L104C17</f>
        <v>1874.4631248074613</v>
      </c>
      <c r="AN11" s="16" t="s">
        <v>23267</v>
      </c>
      <c r="AO11" s="15">
        <f>IF(D3L104C17=0,0,CHOOSE(MIN(D3L104C8,RUN_YEARS),A1L108C1,A1L108C6,A1L108C7,A1L108C8,A1L108C9))</f>
        <v>520829.12099999998</v>
      </c>
      <c r="AP11" s="16" t="s">
        <v>23251</v>
      </c>
      <c r="AQ11" s="33">
        <f>IF(D3L104C19=0,0,D3L104C18/D3L104C19)</f>
        <v>3.5989983071769548E-3</v>
      </c>
      <c r="AR11" s="16" t="s">
        <v>23252</v>
      </c>
      <c r="AS11" s="32">
        <f>IF(D3L104C5=0,0,D3L104C18/D3L104C5)</f>
        <v>0.5456841793392484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7.8469466559120682E-3</v>
      </c>
      <c r="BZ11" s="16" t="s">
        <v>23262</v>
      </c>
      <c r="CA11" s="15">
        <f>D3L104C5*D3L104C37</f>
        <v>26.954807754640836</v>
      </c>
      <c r="CB11" s="16" t="s">
        <v>23271</v>
      </c>
      <c r="CC11" s="15">
        <f>IF(D3L104C37=0,0,CHOOSE(MIN(D3L104C8,RUN_YEARS),B6L116C1,B6L117C1,B6L118C1,B6L119C1,B6L120C1))</f>
        <v>151049.304</v>
      </c>
      <c r="CD11" s="16" t="s">
        <v>23263</v>
      </c>
      <c r="CE11" s="33">
        <f>IF(D3L104C39=0,0,D3L104C38/D3L104C39)</f>
        <v>1.7845039361876725E-4</v>
      </c>
      <c r="CF11" s="16" t="s">
        <v>23264</v>
      </c>
      <c r="CG11" s="32">
        <f>IF(D3L104C5=0,0,D3L104C38/D3L104C5)</f>
        <v>7.8469466559120682E-3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0.38003089281668229</v>
      </c>
      <c r="J12" s="16" t="s">
        <v>23304</v>
      </c>
      <c r="K12" s="21">
        <f>_xlfn.SINGLE(IF(FLOW_THRU_100PCT="Y",1,INDEX(VariabilityMatrix,D3L105C1,_xlfn.SINGLE(D3L105C8))))</f>
        <v>0.65362177504185659</v>
      </c>
      <c r="L12" s="16" t="s">
        <v>23274</v>
      </c>
      <c r="M12" s="15">
        <f>IF(_xlfn.SINGLE(D3L105C2)&lt;&gt;0,_xlfn.SINGLE(D3L105C2)*_xlfn.SINGLE(D3L105C4),_xlfn.SINGLE(D3L105C3)*_xlfn.SINGLE(D3L105C4))</f>
        <v>0.24839646673358143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0.24839646673358143</v>
      </c>
      <c r="AX12" s="16" t="s">
        <v>23299</v>
      </c>
      <c r="AY12" s="15">
        <f>IF(D3L105C22=0,0,CHOOSE(MIN(D3L105C8,RUN_YEARS),A1L104C1,A1L104C6,A1L104C7,A1L104C8,A1L104C9))</f>
        <v>156784.14359999998</v>
      </c>
      <c r="AZ12" s="16" t="s">
        <v>23285</v>
      </c>
      <c r="BA12" s="33">
        <f>IF(D3L105C24=0,0,D3L105C23/D3L105C24)</f>
        <v>1.5843213543794964E-6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441.53840466538918</v>
      </c>
      <c r="J13" s="16" t="s">
        <v>23335</v>
      </c>
      <c r="K13" s="21">
        <f>_xlfn.SINGLE(IF(FLOW_THRU_100PCT="Y",1,INDEX(VariabilityMatrix,D3L106C1,_xlfn.SINGLE(D3L106C8))))</f>
        <v>0.65362177504185659</v>
      </c>
      <c r="L13" s="16" t="s">
        <v>23305</v>
      </c>
      <c r="M13" s="15">
        <f>IF(_xlfn.SINGLE(D3L106C2)&lt;&gt;0,_xlfn.SINGLE(D3L106C2)*_xlfn.SINGLE(D3L106C4),_xlfn.SINGLE(D3L106C3)*_xlfn.SINGLE(D3L106C4))</f>
        <v>288.59911580654125</v>
      </c>
      <c r="N13" s="16" t="s">
        <v>4251</v>
      </c>
      <c r="O13" s="32">
        <f>0.45*CHOOSE(MIN(D3L106C8,RUN_YEARS),B3L110C1,B3L125C1,B3L140C1,B3L155C1,B3L170C1)</f>
        <v>0.44646887400483953</v>
      </c>
      <c r="P13" s="16" t="s">
        <v>23306</v>
      </c>
      <c r="Q13" s="15">
        <f>D3L106C5*D3L106C6</f>
        <v>128.85052227293875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1127436450.4000001</v>
      </c>
      <c r="V13" s="16" t="s">
        <v>23307</v>
      </c>
      <c r="W13" s="33">
        <f>IF(D3L106C9=0,0,D3L106C7/D3L106C9)</f>
        <v>1.142862839206806E-7</v>
      </c>
      <c r="X13" s="16" t="s">
        <v>23308</v>
      </c>
      <c r="Y13" s="32">
        <f>IF(D3L106C5=0,0,D3L106C7/D3L106C5)</f>
        <v>0.44646887400483948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0.5456841793392484</v>
      </c>
      <c r="AL13" s="16" t="s">
        <v>23312</v>
      </c>
      <c r="AM13" s="15">
        <f>D3L106C5*D3L106C17</f>
        <v>157.48397166692519</v>
      </c>
      <c r="AN13" s="16" t="s">
        <v>23329</v>
      </c>
      <c r="AO13" s="15">
        <f>IF(D3L106C17=0,0,CHOOSE(MIN(D3L106C8,RUN_YEARS),A1L108C1,A1L108C6,A1L108C7,A1L108C8,A1L108C9))</f>
        <v>520829.12099999998</v>
      </c>
      <c r="AP13" s="16" t="s">
        <v>23313</v>
      </c>
      <c r="AQ13" s="33">
        <f>IF(D3L106C19=0,0,D3L106C18/D3L106C19)</f>
        <v>3.0237167108581318E-4</v>
      </c>
      <c r="AR13" s="16" t="s">
        <v>23314</v>
      </c>
      <c r="AS13" s="32">
        <f>IF(D3L106C5=0,0,D3L106C18/D3L106C5)</f>
        <v>0.5456841793392484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7.8469466559120682E-3</v>
      </c>
      <c r="BZ13" s="16" t="s">
        <v>23324</v>
      </c>
      <c r="CA13" s="15">
        <f>D3L106C5*D3L106C37</f>
        <v>2.2646218666773184</v>
      </c>
      <c r="CB13" s="16" t="s">
        <v>23333</v>
      </c>
      <c r="CC13" s="15">
        <f>IF(D3L106C37=0,0,CHOOSE(MIN(D3L106C8,RUN_YEARS),B6L116C1,B6L117C1,B6L118C1,B6L119C1,B6L120C1))</f>
        <v>151049.304</v>
      </c>
      <c r="CD13" s="16" t="s">
        <v>23325</v>
      </c>
      <c r="CE13" s="33">
        <f>IF(D3L106C39=0,0,D3L106C38/D3L106C39)</f>
        <v>1.4992600473533584E-5</v>
      </c>
      <c r="CF13" s="16" t="s">
        <v>23326</v>
      </c>
      <c r="CG13" s="32">
        <f>IF(D3L106C5=0,0,D3L106C38/D3L106C5)</f>
        <v>7.8469466559120682E-3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3.1928488517503448E-2</v>
      </c>
      <c r="J14" s="16" t="s">
        <v>23366</v>
      </c>
      <c r="K14" s="21">
        <f>_xlfn.SINGLE(IF(FLOW_THRU_100PCT="Y",1,INDEX(VariabilityMatrix,D3L107C1,_xlfn.SINGLE(D3L107C8))))</f>
        <v>0.65362177504185659</v>
      </c>
      <c r="L14" s="16" t="s">
        <v>23336</v>
      </c>
      <c r="M14" s="15">
        <f>IF(_xlfn.SINGLE(D3L107C2)&lt;&gt;0,_xlfn.SINGLE(D3L107C2)*_xlfn.SINGLE(D3L107C4),_xlfn.SINGLE(D3L107C3)*_xlfn.SINGLE(D3L107C4))</f>
        <v>2.086915533921414E-2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2.086915533921414E-2</v>
      </c>
      <c r="AX14" s="16" t="s">
        <v>23361</v>
      </c>
      <c r="AY14" s="15">
        <f>IF(D3L107C22=0,0,CHOOSE(MIN(D3L107C8,RUN_YEARS),A1L104C1,A1L104C6,A1L104C7,A1L104C8,A1L104C9))</f>
        <v>156784.14359999998</v>
      </c>
      <c r="AZ14" s="16" t="s">
        <v>23347</v>
      </c>
      <c r="BA14" s="33">
        <f>IF(D3L107C24=0,0,D3L107C23/D3L107C24)</f>
        <v>1.3310756343101359E-7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0.64356748554419152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0.44602586746899558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1087969736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0.54514272690655019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483508.46399999998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8.8314056244542249E-3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137830.68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0.64356748554419152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143163.10699999999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0.65362177504185659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0.44646887400483953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1127436450.4000001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0.5456841793392484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520829.12099999998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7.8469466559120682E-3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151049.304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19758.266101220004</v>
      </c>
      <c r="J18" s="16" t="s">
        <v>23491</v>
      </c>
      <c r="K18" s="21">
        <f>_xlfn.SINGLE(IF(FLOW_THRU_100PCT="Y",1,INDEX(VariabilityMatrix,D3L111C1,_xlfn.SINGLE(D3L111C8))))</f>
        <v>0.7641668481297037</v>
      </c>
      <c r="L18" s="16" t="s">
        <v>23461</v>
      </c>
      <c r="M18" s="15">
        <f>IF(_xlfn.SINGLE(D3L111C2)&lt;&gt;0,_xlfn.SINGLE(D3L111C2)*_xlfn.SINGLE(D3L111C4),_xlfn.SINGLE(D3L111C3)*_xlfn.SINGLE(D3L111C4))</f>
        <v>15098.611931077259</v>
      </c>
      <c r="N18" s="16" t="s">
        <v>4251</v>
      </c>
      <c r="O18" s="32">
        <f>0.45*CHOOSE(MIN(D3L111C8,RUN_YEARS),B3L110C1,B3L125C1,B3L140C1,B3L155C1,B3L170C1)</f>
        <v>0.44646887400483953</v>
      </c>
      <c r="P18" s="16" t="s">
        <v>23462</v>
      </c>
      <c r="Q18" s="15">
        <f>D3L111C5*D3L111C6</f>
        <v>6741.0602679040994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1127436450.4000001</v>
      </c>
      <c r="V18" s="16" t="s">
        <v>23463</v>
      </c>
      <c r="W18" s="33">
        <f>IF(D3L111C9=0,0,D3L111C7/D3L111C9)</f>
        <v>5.9791044235907552E-6</v>
      </c>
      <c r="X18" s="16" t="s">
        <v>23464</v>
      </c>
      <c r="Y18" s="32">
        <f>IF(D3L111C5=0,0,D3L111C7/D3L111C5)</f>
        <v>0.44646887400483953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0.5456841793392484</v>
      </c>
      <c r="AL18" s="16" t="s">
        <v>23468</v>
      </c>
      <c r="AM18" s="15">
        <f>D3L111C5*D3L111C17</f>
        <v>8239.073660771679</v>
      </c>
      <c r="AN18" s="16" t="s">
        <v>23485</v>
      </c>
      <c r="AO18" s="15">
        <f>IF(D3L111C17=0,0,CHOOSE(MIN(D3L111C8,RUN_YEARS),A1L108C1,A1L108C6,A1L108C7,A1L108C8,A1L108C9))</f>
        <v>520829.12099999998</v>
      </c>
      <c r="AP18" s="16" t="s">
        <v>23469</v>
      </c>
      <c r="AQ18" s="33">
        <f>IF(D3L111C19=0,0,D3L111C18/D3L111C19)</f>
        <v>1.5819149368899593E-2</v>
      </c>
      <c r="AR18" s="16" t="s">
        <v>23470</v>
      </c>
      <c r="AS18" s="32">
        <f>IF(D3L111C5=0,0,D3L111C18/D3L111C5)</f>
        <v>0.5456841793392484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7.8469466559120682E-3</v>
      </c>
      <c r="BZ18" s="16" t="s">
        <v>23480</v>
      </c>
      <c r="CA18" s="15">
        <f>D3L111C5*D3L111C37</f>
        <v>118.47800240148075</v>
      </c>
      <c r="CB18" s="16" t="s">
        <v>23489</v>
      </c>
      <c r="CC18" s="15">
        <f>IF(D3L111C37=0,0,CHOOSE(MIN(D3L111C8,RUN_YEARS),B6L116C1,B6L117C1,B6L118C1,B6L119C1,B6L120C1))</f>
        <v>151049.304</v>
      </c>
      <c r="CD18" s="16" t="s">
        <v>23481</v>
      </c>
      <c r="CE18" s="33">
        <f>IF(D3L111C39=0,0,D3L111C38/D3L111C39)</f>
        <v>7.8436642383655569E-4</v>
      </c>
      <c r="CF18" s="16" t="s">
        <v>23482</v>
      </c>
      <c r="CG18" s="32">
        <f>IF(D3L111C5=0,0,D3L111C38/D3L111C5)</f>
        <v>7.8469466559120682E-3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1.4287581004797498</v>
      </c>
      <c r="J19" s="16" t="s">
        <v>23523</v>
      </c>
      <c r="K19" s="21">
        <f>_xlfn.SINGLE(IF(FLOW_THRU_100PCT="Y",1,INDEX(VariabilityMatrix,D3L112C1,_xlfn.SINGLE(D3L112C8))))</f>
        <v>0.33604378736922025</v>
      </c>
      <c r="L19" s="16" t="s">
        <v>23493</v>
      </c>
      <c r="M19" s="15">
        <f>IF(_xlfn.SINGLE(D3L112C2)&lt;&gt;0,_xlfn.SINGLE(D3L112C2)*_xlfn.SINGLE(D3L112C4),_xlfn.SINGLE(D3L112C3)*_xlfn.SINGLE(D3L112C4))</f>
        <v>0.48012528331966808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0.48012528331966808</v>
      </c>
      <c r="AX19" s="16" t="s">
        <v>23518</v>
      </c>
      <c r="AY19" s="15">
        <f>IF(D3L112C22=0,0,CHOOSE(MIN(D3L112C8,RUN_YEARS),A1L104C1,A1L104C6,A1L104C7,A1L104C8,A1L104C9))</f>
        <v>156784.14359999998</v>
      </c>
      <c r="AZ19" s="16" t="s">
        <v>23504</v>
      </c>
      <c r="BA19" s="33">
        <f>IF(D3L112C24=0,0,D3L112C23/D3L112C24)</f>
        <v>3.0623331690008231E-6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15973.56090420191</v>
      </c>
      <c r="J20" s="16" t="s">
        <v>23555</v>
      </c>
      <c r="K20" s="21">
        <f>_xlfn.SINGLE(IF(FLOW_THRU_100PCT="Y",1,INDEX(VariabilityMatrix,D3L113C1,_xlfn.SINGLE(D3L113C8))))</f>
        <v>0.7641668481297037</v>
      </c>
      <c r="L20" s="16" t="s">
        <v>23525</v>
      </c>
      <c r="M20" s="15">
        <f>IF(_xlfn.SINGLE(D3L113C2)&lt;&gt;0,_xlfn.SINGLE(D3L113C2)*_xlfn.SINGLE(D3L113C4),_xlfn.SINGLE(D3L113C3)*_xlfn.SINGLE(D3L113C4))</f>
        <v>12206.465689571833</v>
      </c>
      <c r="N20" s="16" t="s">
        <v>4251</v>
      </c>
      <c r="O20" s="32">
        <f>0.45*CHOOSE(MIN(D3L113C8,RUN_YEARS),B3L110C1,B3L125C1,B3L140C1,B3L155C1,B3L170C1)</f>
        <v>0.44646887400483953</v>
      </c>
      <c r="P20" s="16" t="s">
        <v>23526</v>
      </c>
      <c r="Q20" s="15">
        <f>D3L113C5*D3L113C6</f>
        <v>5449.8069920018434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1127436450.4000001</v>
      </c>
      <c r="V20" s="16" t="s">
        <v>23527</v>
      </c>
      <c r="W20" s="33">
        <f>IF(D3L113C9=0,0,D3L113C7/D3L113C9)</f>
        <v>4.8338041492878124E-6</v>
      </c>
      <c r="X20" s="16" t="s">
        <v>23528</v>
      </c>
      <c r="Y20" s="32">
        <f>IF(D3L113C5=0,0,D3L113C7/D3L113C5)</f>
        <v>0.44646887400483953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0.5456841793392484</v>
      </c>
      <c r="AL20" s="16" t="s">
        <v>23532</v>
      </c>
      <c r="AM20" s="15">
        <f>D3L113C5*D3L113C17</f>
        <v>6660.8752124466982</v>
      </c>
      <c r="AN20" s="16" t="s">
        <v>23549</v>
      </c>
      <c r="AO20" s="15">
        <f>IF(D3L113C17=0,0,CHOOSE(MIN(D3L113C8,RUN_YEARS),A1L108C1,A1L108C6,A1L108C7,A1L108C8,A1L108C9))</f>
        <v>520829.12099999998</v>
      </c>
      <c r="AP20" s="16" t="s">
        <v>23533</v>
      </c>
      <c r="AQ20" s="33">
        <f>IF(D3L113C19=0,0,D3L113C18/D3L113C19)</f>
        <v>1.2788983841106494E-2</v>
      </c>
      <c r="AR20" s="16" t="s">
        <v>23534</v>
      </c>
      <c r="AS20" s="32">
        <f>IF(D3L113C5=0,0,D3L113C18/D3L113C5)</f>
        <v>0.5456841793392484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7.8469466559120682E-3</v>
      </c>
      <c r="BZ20" s="16" t="s">
        <v>23544</v>
      </c>
      <c r="CA20" s="15">
        <f>D3L113C5*D3L113C37</f>
        <v>95.783485123291086</v>
      </c>
      <c r="CB20" s="16" t="s">
        <v>23553</v>
      </c>
      <c r="CC20" s="15">
        <f>IF(D3L113C37=0,0,CHOOSE(MIN(D3L113C8,RUN_YEARS),B6L116C1,B6L117C1,B6L118C1,B6L119C1,B6L120C1))</f>
        <v>151049.304</v>
      </c>
      <c r="CD20" s="16" t="s">
        <v>23545</v>
      </c>
      <c r="CE20" s="33">
        <f>IF(D3L113C39=0,0,D3L113C38/D3L113C39)</f>
        <v>6.3412066515242658E-4</v>
      </c>
      <c r="CF20" s="16" t="s">
        <v>23546</v>
      </c>
      <c r="CG20" s="32">
        <f>IF(D3L113C5=0,0,D3L113C38/D3L113C5)</f>
        <v>7.8469466559120682E-3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2301.867480943195</v>
      </c>
      <c r="J21" s="16" t="s">
        <v>23587</v>
      </c>
      <c r="K21" s="21">
        <f>_xlfn.SINGLE(IF(FLOW_THRU_100PCT="Y",1,INDEX(VariabilityMatrix,D3L114C1,_xlfn.SINGLE(D3L114C8))))</f>
        <v>0.65362177504185659</v>
      </c>
      <c r="L21" s="16" t="s">
        <v>23557</v>
      </c>
      <c r="M21" s="15">
        <f>IF(_xlfn.SINGLE(D3L114C2)&lt;&gt;0,_xlfn.SINGLE(D3L114C2)*_xlfn.SINGLE(D3L114C4),_xlfn.SINGLE(D3L114C3)*_xlfn.SINGLE(D3L114C4))</f>
        <v>1504.5507088052182</v>
      </c>
      <c r="N21" s="16" t="s">
        <v>4251</v>
      </c>
      <c r="O21" s="32">
        <f>0.45*CHOOSE(MIN(D3L114C8,RUN_YEARS),B3L110C1,B3L125C1,B3L140C1,B3L155C1,B3L170C1)</f>
        <v>0.44646887400483953</v>
      </c>
      <c r="P21" s="16" t="s">
        <v>23558</v>
      </c>
      <c r="Q21" s="15">
        <f>D3L114C5*D3L114C6</f>
        <v>671.73506084344899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1127436450.4000001</v>
      </c>
      <c r="V21" s="16" t="s">
        <v>23559</v>
      </c>
      <c r="W21" s="33">
        <f>IF(D3L114C9=0,0,D3L114C7/D3L114C9)</f>
        <v>5.9580747154762106E-7</v>
      </c>
      <c r="X21" s="16" t="s">
        <v>23560</v>
      </c>
      <c r="Y21" s="32">
        <f>IF(D3L114C5=0,0,D3L114C7/D3L114C5)</f>
        <v>0.44646887400483953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0.5456841793392484</v>
      </c>
      <c r="AL21" s="16" t="s">
        <v>23564</v>
      </c>
      <c r="AM21" s="15">
        <f>D3L114C5*D3L114C17</f>
        <v>821.00951880866</v>
      </c>
      <c r="AN21" s="16" t="s">
        <v>23581</v>
      </c>
      <c r="AO21" s="15">
        <f>IF(D3L114C17=0,0,CHOOSE(MIN(D3L114C8,RUN_YEARS),A1L108C1,A1L108C6,A1L108C7,A1L108C8,A1L108C9))</f>
        <v>520829.12099999998</v>
      </c>
      <c r="AP21" s="16" t="s">
        <v>23565</v>
      </c>
      <c r="AQ21" s="33">
        <f>IF(D3L114C19=0,0,D3L114C18/D3L114C19)</f>
        <v>1.5763510251352861E-3</v>
      </c>
      <c r="AR21" s="16" t="s">
        <v>23566</v>
      </c>
      <c r="AS21" s="32">
        <f>IF(D3L114C5=0,0,D3L114C18/D3L114C5)</f>
        <v>0.5456841793392484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7.8469466559120682E-3</v>
      </c>
      <c r="BZ21" s="16" t="s">
        <v>23576</v>
      </c>
      <c r="CA21" s="15">
        <f>D3L114C5*D3L114C37</f>
        <v>11.806129153109239</v>
      </c>
      <c r="CB21" s="16" t="s">
        <v>23585</v>
      </c>
      <c r="CC21" s="15">
        <f>IF(D3L114C37=0,0,CHOOSE(MIN(D3L114C8,RUN_YEARS),B6L116C1,B6L117C1,B6L118C1,B6L119C1,B6L120C1))</f>
        <v>151049.304</v>
      </c>
      <c r="CD21" s="16" t="s">
        <v>23577</v>
      </c>
      <c r="CE21" s="33">
        <f>IF(D3L114C39=0,0,D3L114C38/D3L114C39)</f>
        <v>7.8160764998356027E-5</v>
      </c>
      <c r="CF21" s="16" t="s">
        <v>23578</v>
      </c>
      <c r="CG21" s="32">
        <f>IF(D3L114C5=0,0,D3L114C38/D3L114C5)</f>
        <v>7.8469466559120682E-3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0.16645245047213092</v>
      </c>
      <c r="J22" s="16" t="s">
        <v>23618</v>
      </c>
      <c r="K22" s="21">
        <f>_xlfn.SINGLE(IF(FLOW_THRU_100PCT="Y",1,INDEX(VariabilityMatrix,D3L115C1,_xlfn.SINGLE(D3L115C8))))</f>
        <v>0.65362177504185659</v>
      </c>
      <c r="L22" s="16" t="s">
        <v>23588</v>
      </c>
      <c r="M22" s="15">
        <f>IF(_xlfn.SINGLE(D3L115C2)&lt;&gt;0,_xlfn.SINGLE(D3L115C2)*_xlfn.SINGLE(D3L115C4),_xlfn.SINGLE(D3L115C3)*_xlfn.SINGLE(D3L115C4))</f>
        <v>0.10879694613766093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0.10879694613766093</v>
      </c>
      <c r="AX22" s="16" t="s">
        <v>23613</v>
      </c>
      <c r="AY22" s="15">
        <f>IF(D3L115C22=0,0,CHOOSE(MIN(D3L115C8,RUN_YEARS),A1L104C1,A1L104C6,A1L104C7,A1L104C8,A1L104C9))</f>
        <v>156784.14359999998</v>
      </c>
      <c r="AZ22" s="16" t="s">
        <v>23599</v>
      </c>
      <c r="BA22" s="33">
        <f>IF(D3L115C24=0,0,D3L115C23/D3L115C24)</f>
        <v>6.9392824835164606E-7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171.23641989750467</v>
      </c>
      <c r="J23" s="16" t="s">
        <v>23649</v>
      </c>
      <c r="K23" s="21">
        <f>_xlfn.SINGLE(IF(FLOW_THRU_100PCT="Y",1,INDEX(VariabilityMatrix,D3L116C1,_xlfn.SINGLE(D3L116C8))))</f>
        <v>0.64356748554419152</v>
      </c>
      <c r="L23" s="16" t="s">
        <v>23619</v>
      </c>
      <c r="M23" s="15">
        <f>IF(_xlfn.SINGLE(D3L116C2)&lt;&gt;0,_xlfn.SINGLE(D3L116C2)*_xlfn.SINGLE(D3L116C4),_xlfn.SINGLE(D3L116C3)*_xlfn.SINGLE(D3L116C4))</f>
        <v>110.20219218702645</v>
      </c>
      <c r="N23" s="16" t="s">
        <v>4251</v>
      </c>
      <c r="O23" s="32">
        <f>0.45*CHOOSE(MIN(D3L116C8,RUN_YEARS),B3L110C1,B3L125C1,B3L140C1,B3L155C1,B3L170C1)</f>
        <v>0.44602586746899558</v>
      </c>
      <c r="P23" s="16" t="s">
        <v>23620</v>
      </c>
      <c r="Q23" s="15">
        <f>D3L116C5*D3L116C6</f>
        <v>49.15302836720344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1087969736</v>
      </c>
      <c r="V23" s="16" t="s">
        <v>23621</v>
      </c>
      <c r="W23" s="33">
        <f>IF(D3L116C9=0,0,D3L116C7/D3L116C9)</f>
        <v>4.5178672476605949E-8</v>
      </c>
      <c r="X23" s="16" t="s">
        <v>23622</v>
      </c>
      <c r="Y23" s="32">
        <f>IF(D3L116C5=0,0,D3L116C7/D3L116C5)</f>
        <v>0.44602586746899558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0.54514272690655019</v>
      </c>
      <c r="AL23" s="16" t="s">
        <v>23626</v>
      </c>
      <c r="AM23" s="15">
        <f>D3L116C5*D3L116C17</f>
        <v>60.075923559915324</v>
      </c>
      <c r="AN23" s="16" t="s">
        <v>23643</v>
      </c>
      <c r="AO23" s="15">
        <f>IF(D3L116C17=0,0,CHOOSE(MIN(D3L116C8,RUN_YEARS),A1L108C1,A1L108C6,A1L108C7,A1L108C8,A1L108C9))</f>
        <v>483508.46399999998</v>
      </c>
      <c r="AP23" s="16" t="s">
        <v>23627</v>
      </c>
      <c r="AQ23" s="33">
        <f>IF(D3L116C19=0,0,D3L116C18/D3L116C19)</f>
        <v>1.2424999360490064E-4</v>
      </c>
      <c r="AR23" s="16" t="s">
        <v>23628</v>
      </c>
      <c r="AS23" s="32">
        <f>IF(D3L116C5=0,0,D3L116C18/D3L116C5)</f>
        <v>0.54514272690655019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8.8314056244542249E-3</v>
      </c>
      <c r="BZ23" s="16" t="s">
        <v>23638</v>
      </c>
      <c r="CA23" s="15">
        <f>D3L116C5*D3L116C37</f>
        <v>0.97324025990769092</v>
      </c>
      <c r="CB23" s="16" t="s">
        <v>23647</v>
      </c>
      <c r="CC23" s="15">
        <f>IF(D3L116C37=0,0,CHOOSE(MIN(D3L116C8,RUN_YEARS),B6L116C1,B6L117C1,B6L118C1,B6L119C1,B6L120C1))</f>
        <v>137830.68</v>
      </c>
      <c r="CD23" s="16" t="s">
        <v>23639</v>
      </c>
      <c r="CE23" s="33">
        <f>IF(D3L116C39=0,0,D3L116C38/D3L116C39)</f>
        <v>7.0611293502120937E-6</v>
      </c>
      <c r="CF23" s="16" t="s">
        <v>23640</v>
      </c>
      <c r="CG23" s="32">
        <f>IF(D3L116C5=0,0,D3L116C38/D3L116C5)</f>
        <v>8.8314056244542249E-3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1.238243380124357E-2</v>
      </c>
      <c r="J24" s="16" t="s">
        <v>23680</v>
      </c>
      <c r="K24" s="21">
        <f>_xlfn.SINGLE(IF(FLOW_THRU_100PCT="Y",1,INDEX(VariabilityMatrix,D3L117C1,_xlfn.SINGLE(D3L117C8))))</f>
        <v>0.64356748554419152</v>
      </c>
      <c r="L24" s="16" t="s">
        <v>23650</v>
      </c>
      <c r="M24" s="15">
        <f>IF(_xlfn.SINGLE(D3L117C2)&lt;&gt;0,_xlfn.SINGLE(D3L117C2)*_xlfn.SINGLE(D3L117C4),_xlfn.SINGLE(D3L117C3)*_xlfn.SINGLE(D3L117C4))</f>
        <v>7.9689317863837292E-3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7.9689317863837292E-3</v>
      </c>
      <c r="AX24" s="16" t="s">
        <v>23675</v>
      </c>
      <c r="AY24" s="15">
        <f>IF(D3L117C22=0,0,CHOOSE(MIN(D3L117C8,RUN_YEARS),A1L104C1,A1L104C6,A1L104C7,A1L104C8,A1L104C9))</f>
        <v>143163.10699999999</v>
      </c>
      <c r="AZ24" s="16" t="s">
        <v>23661</v>
      </c>
      <c r="BA24" s="33">
        <f>IF(D3L117C24=0,0,D3L117C23/D3L117C24)</f>
        <v>5.5663305675419084E-8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8.7619393630435116</v>
      </c>
      <c r="J25" s="16" t="s">
        <v>23711</v>
      </c>
      <c r="K25" s="21">
        <f>_xlfn.SINGLE(IF(FLOW_THRU_100PCT="Y",1,INDEX(VariabilityMatrix,D3L118C1,_xlfn.SINGLE(D3L118C8))))</f>
        <v>0.64356748554419152</v>
      </c>
      <c r="L25" s="16" t="s">
        <v>23681</v>
      </c>
      <c r="M25" s="15">
        <f>IF(_xlfn.SINGLE(D3L118C2)&lt;&gt;0,_xlfn.SINGLE(D3L118C2)*_xlfn.SINGLE(D3L118C4),_xlfn.SINGLE(D3L118C3)*_xlfn.SINGLE(D3L118C4))</f>
        <v>5.6388992843645882</v>
      </c>
      <c r="N25" s="16" t="s">
        <v>4251</v>
      </c>
      <c r="O25" s="32">
        <f>0.45*CHOOSE(MIN(D3L118C8,RUN_YEARS),B3L110C1,B3L125C1,B3L140C1,B3L155C1,B3L170C1)</f>
        <v>0.44602586746899558</v>
      </c>
      <c r="P25" s="16" t="s">
        <v>23682</v>
      </c>
      <c r="Q25" s="15">
        <f>D3L118C5*D3L118C6</f>
        <v>2.5150949448790141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1087969736</v>
      </c>
      <c r="V25" s="16" t="s">
        <v>23683</v>
      </c>
      <c r="W25" s="33">
        <f>IF(D3L118C9=0,0,D3L118C7/D3L118C9)</f>
        <v>2.3117324514245624E-9</v>
      </c>
      <c r="X25" s="16" t="s">
        <v>23684</v>
      </c>
      <c r="Y25" s="32">
        <f>IF(D3L118C5=0,0,D3L118C7/D3L118C5)</f>
        <v>0.44602586746899564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0.54514272690655019</v>
      </c>
      <c r="AL25" s="16" t="s">
        <v>23688</v>
      </c>
      <c r="AM25" s="15">
        <f>D3L118C5*D3L118C17</f>
        <v>3.0740049326299062</v>
      </c>
      <c r="AN25" s="16" t="s">
        <v>23705</v>
      </c>
      <c r="AO25" s="15">
        <f>IF(D3L118C17=0,0,CHOOSE(MIN(D3L118C8,RUN_YEARS),A1L108C1,A1L108C6,A1L108C7,A1L108C8,A1L108C9))</f>
        <v>483508.46399999998</v>
      </c>
      <c r="AP25" s="16" t="s">
        <v>23689</v>
      </c>
      <c r="AQ25" s="33">
        <f>IF(D3L118C19=0,0,D3L118C18/D3L118C19)</f>
        <v>6.3577065584314282E-6</v>
      </c>
      <c r="AR25" s="16" t="s">
        <v>23690</v>
      </c>
      <c r="AS25" s="32">
        <f>IF(D3L118C5=0,0,D3L118C18/D3L118C5)</f>
        <v>0.54514272690655019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8.8314056244542249E-3</v>
      </c>
      <c r="BZ25" s="16" t="s">
        <v>23700</v>
      </c>
      <c r="CA25" s="15">
        <f>D3L118C5*D3L118C37</f>
        <v>4.9799406855668325E-2</v>
      </c>
      <c r="CB25" s="16" t="s">
        <v>23709</v>
      </c>
      <c r="CC25" s="15">
        <f>IF(D3L118C37=0,0,CHOOSE(MIN(D3L118C8,RUN_YEARS),B6L116C1,B6L117C1,B6L118C1,B6L119C1,B6L120C1))</f>
        <v>137830.68</v>
      </c>
      <c r="CD25" s="16" t="s">
        <v>23701</v>
      </c>
      <c r="CE25" s="33">
        <f>IF(D3L118C39=0,0,D3L118C38/D3L118C39)</f>
        <v>3.6130857698495232E-7</v>
      </c>
      <c r="CF25" s="16" t="s">
        <v>23702</v>
      </c>
      <c r="CG25" s="32">
        <f>IF(D3L118C5=0,0,D3L118C38/D3L118C5)</f>
        <v>8.8314056244542249E-3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6.3359263291265272E-4</v>
      </c>
      <c r="J26" s="16" t="s">
        <v>23742</v>
      </c>
      <c r="K26" s="21">
        <f>_xlfn.SINGLE(IF(FLOW_THRU_100PCT="Y",1,INDEX(VariabilityMatrix,D3L119C1,_xlfn.SINGLE(D3L119C8))))</f>
        <v>0.64356748554419152</v>
      </c>
      <c r="L26" s="16" t="s">
        <v>23712</v>
      </c>
      <c r="M26" s="15">
        <f>IF(_xlfn.SINGLE(D3L119C2)&lt;&gt;0,_xlfn.SINGLE(D3L119C2)*_xlfn.SINGLE(D3L119C4),_xlfn.SINGLE(D3L119C3)*_xlfn.SINGLE(D3L119C4))</f>
        <v>4.0775961762291987E-4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4.0775961762291987E-4</v>
      </c>
      <c r="AX26" s="16" t="s">
        <v>23737</v>
      </c>
      <c r="AY26" s="15">
        <f>IF(D3L119C22=0,0,CHOOSE(MIN(D3L119C8,RUN_YEARS),A1L104C1,A1L104C6,A1L104C7,A1L104C8,A1L104C9))</f>
        <v>143163.10699999999</v>
      </c>
      <c r="AZ26" s="16" t="s">
        <v>23723</v>
      </c>
      <c r="BA26" s="33">
        <f>IF(D3L119C24=0,0,D3L119C23/D3L119C24)</f>
        <v>2.848217157112411E-9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18.605599635104738</v>
      </c>
      <c r="J27" s="16" t="s">
        <v>23773</v>
      </c>
      <c r="K27" s="21">
        <f>_xlfn.SINGLE(IF(FLOW_THRU_100PCT="Y",1,INDEX(VariabilityMatrix,D3L120C1,_xlfn.SINGLE(D3L120C8))))</f>
        <v>0.64356748554419152</v>
      </c>
      <c r="L27" s="16" t="s">
        <v>23743</v>
      </c>
      <c r="M27" s="15">
        <f>IF(_xlfn.SINGLE(D3L120C2)&lt;&gt;0,_xlfn.SINGLE(D3L120C2)*_xlfn.SINGLE(D3L120C4),_xlfn.SINGLE(D3L120C3)*_xlfn.SINGLE(D3L120C4))</f>
        <v>11.973958974206283</v>
      </c>
      <c r="N27" s="16" t="s">
        <v>4251</v>
      </c>
      <c r="O27" s="32">
        <f>0.45*CHOOSE(MIN(D3L120C8,RUN_YEARS),B3L110C1,B3L125C1,B3L140C1,B3L155C1,B3L170C1)</f>
        <v>0.44602586746899558</v>
      </c>
      <c r="P27" s="16" t="s">
        <v>23744</v>
      </c>
      <c r="Q27" s="15">
        <f>D3L120C5*D3L120C6</f>
        <v>5.3406954385085221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1087969736</v>
      </c>
      <c r="V27" s="16" t="s">
        <v>23745</v>
      </c>
      <c r="W27" s="33">
        <f>IF(D3L120C9=0,0,D3L120C7/D3L120C9)</f>
        <v>4.9088639709262302E-9</v>
      </c>
      <c r="X27" s="16" t="s">
        <v>23746</v>
      </c>
      <c r="Y27" s="32">
        <f>IF(D3L120C5=0,0,D3L120C7/D3L120C5)</f>
        <v>0.44602586746899558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0.54514272690655019</v>
      </c>
      <c r="AL27" s="16" t="s">
        <v>23750</v>
      </c>
      <c r="AM27" s="15">
        <f>D3L120C5*D3L120C17</f>
        <v>6.5275166470659718</v>
      </c>
      <c r="AN27" s="16" t="s">
        <v>23767</v>
      </c>
      <c r="AO27" s="15">
        <f>IF(D3L120C17=0,0,CHOOSE(MIN(D3L120C8,RUN_YEARS),A1L108C1,A1L108C6,A1L108C7,A1L108C8,A1L108C9))</f>
        <v>483508.46399999998</v>
      </c>
      <c r="AP27" s="16" t="s">
        <v>23751</v>
      </c>
      <c r="AQ27" s="33">
        <f>IF(D3L120C19=0,0,D3L120C18/D3L120C19)</f>
        <v>1.3500315161113647E-5</v>
      </c>
      <c r="AR27" s="16" t="s">
        <v>23752</v>
      </c>
      <c r="AS27" s="32">
        <f>IF(D3L120C5=0,0,D3L120C18/D3L120C5)</f>
        <v>0.54514272690655019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8.8314056244542249E-3</v>
      </c>
      <c r="BZ27" s="16" t="s">
        <v>23762</v>
      </c>
      <c r="CA27" s="15">
        <f>D3L120C5*D3L120C37</f>
        <v>0.10574688863178951</v>
      </c>
      <c r="CB27" s="16" t="s">
        <v>23771</v>
      </c>
      <c r="CC27" s="15">
        <f>IF(D3L120C37=0,0,CHOOSE(MIN(D3L120C8,RUN_YEARS),B6L116C1,B6L117C1,B6L118C1,B6L119C1,B6L120C1))</f>
        <v>137830.68</v>
      </c>
      <c r="CD27" s="16" t="s">
        <v>23763</v>
      </c>
      <c r="CE27" s="33">
        <f>IF(D3L120C39=0,0,D3L120C38/D3L120C39)</f>
        <v>7.6722315112854059E-7</v>
      </c>
      <c r="CF27" s="16" t="s">
        <v>23764</v>
      </c>
      <c r="CG27" s="32">
        <f>IF(D3L120C5=0,0,D3L120C38/D3L120C5)</f>
        <v>8.8314056244542249E-3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1.3454065785305713E-3</v>
      </c>
      <c r="J28" s="16" t="s">
        <v>23804</v>
      </c>
      <c r="K28" s="21">
        <f>_xlfn.SINGLE(IF(FLOW_THRU_100PCT="Y",1,INDEX(VariabilityMatrix,D3L121C1,_xlfn.SINGLE(D3L121C8))))</f>
        <v>0.64356748554419152</v>
      </c>
      <c r="L28" s="16" t="s">
        <v>23774</v>
      </c>
      <c r="M28" s="15">
        <f>IF(_xlfn.SINGLE(D3L121C2)&lt;&gt;0,_xlfn.SINGLE(D3L121C2)*_xlfn.SINGLE(D3L121C4),_xlfn.SINGLE(D3L121C3)*_xlfn.SINGLE(D3L121C4))</f>
        <v>8.6585992877953361E-4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8.6585992877953361E-4</v>
      </c>
      <c r="AX28" s="16" t="s">
        <v>23799</v>
      </c>
      <c r="AY28" s="15">
        <f>IF(D3L121C22=0,0,CHOOSE(MIN(D3L121C8,RUN_YEARS),A1L104C1,A1L104C6,A1L104C7,A1L104C8,A1L104C9))</f>
        <v>143163.10699999999</v>
      </c>
      <c r="AZ28" s="16" t="s">
        <v>23785</v>
      </c>
      <c r="BA28" s="33">
        <f>IF(D3L121C24=0,0,D3L121C23/D3L121C24)</f>
        <v>6.0480660620164777E-9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0.64356748554419152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0.44602586746899558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1087969736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0.54514272690655019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483508.46399999998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8.8314056244542249E-3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137830.68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0.64356748554419152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143163.10699999999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0.64356748554419152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0.44602586746899558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1087969736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0.54514272690655019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483508.46399999998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8.8314056244542249E-3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137830.68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0.64356748554419152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143163.10699999999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0.64356748554419152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0.44602586746899558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1087969736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0.54514272690655019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483508.46399999998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8.8314056244542249E-3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137830.68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0.64356748554419152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143163.10699999999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16.946216721121555</v>
      </c>
      <c r="J35" s="16" t="s">
        <v>24021</v>
      </c>
      <c r="K35" s="21">
        <f>IF(FLOW_THRU_100PCT="Y",1,D3L101C4)</f>
        <v>0.75542853908664953</v>
      </c>
      <c r="L35" s="16" t="s">
        <v>23991</v>
      </c>
      <c r="M35" s="15">
        <f>IF(_xlfn.SINGLE(D3L128C2)&lt;&gt;0,_xlfn.SINGLE(D3L128C2)*_xlfn.SINGLE(D3L128C4),_xlfn.SINGLE(D3L128C3)*_xlfn.SINGLE(D3L128C4))</f>
        <v>12.801655740682609</v>
      </c>
      <c r="N35" s="16" t="s">
        <v>4251</v>
      </c>
      <c r="O35" s="32">
        <f>0.45*CHOOSE(MIN(D3L128C8,RUN_YEARS),B3L110C1,B3L125C1,B3L140C1,B3L155C1,B3L170C1)</f>
        <v>0.44602586746899558</v>
      </c>
      <c r="P35" s="16" t="s">
        <v>23992</v>
      </c>
      <c r="Q35" s="15">
        <f>D3L128C5*D3L128C6</f>
        <v>5.7098696067774082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1087969736</v>
      </c>
      <c r="V35" s="16" t="s">
        <v>23993</v>
      </c>
      <c r="W35" s="33">
        <f>IF(D3L128C9=0,0,D3L128C7/D3L128C9)</f>
        <v>5.2481879025147883E-9</v>
      </c>
      <c r="X35" s="16" t="s">
        <v>23994</v>
      </c>
      <c r="Y35" s="32">
        <f>IF(D3L128C5=0,0,D3L128C7/D3L128C5)</f>
        <v>0.44602586746899564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0.54514272690655019</v>
      </c>
      <c r="AL35" s="16" t="s">
        <v>23998</v>
      </c>
      <c r="AM35" s="15">
        <f>D3L128C5*D3L128C17</f>
        <v>6.9787295193946095</v>
      </c>
      <c r="AN35" s="16" t="s">
        <v>24015</v>
      </c>
      <c r="AO35" s="15">
        <f>IF(D3L128C17=0,0,CHOOSE(MIN(D3L128C8,RUN_YEARS),A1L108C1,A1L108C6,A1L108C7,A1L108C8,A1L108C9))</f>
        <v>483508.46399999998</v>
      </c>
      <c r="AP35" s="16" t="s">
        <v>23999</v>
      </c>
      <c r="AQ35" s="33">
        <f>IF(D3L128C19=0,0,D3L128C18/D3L128C19)</f>
        <v>1.4433520897774005E-5</v>
      </c>
      <c r="AR35" s="16" t="s">
        <v>24000</v>
      </c>
      <c r="AS35" s="32">
        <f>IF(D3L128C5=0,0,D3L128C18/D3L128C5)</f>
        <v>0.54514272690655019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8.8314056244542249E-3</v>
      </c>
      <c r="BZ35" s="16" t="s">
        <v>24010</v>
      </c>
      <c r="CA35" s="15">
        <f>D3L128C5*D3L128C37</f>
        <v>0.11305661451059111</v>
      </c>
      <c r="CB35" s="16" t="s">
        <v>24019</v>
      </c>
      <c r="CC35" s="15">
        <f>IF(D3L128C37=0,0,CHOOSE(MIN(D3L128C8,RUN_YEARS),B6L116C1,B6L117C1,B6L118C1,B6L119C1,B6L120C1))</f>
        <v>137830.68</v>
      </c>
      <c r="CD35" s="16" t="s">
        <v>24011</v>
      </c>
      <c r="CE35" s="33">
        <f>IF(D3L128C39=0,0,D3L128C38/D3L128C39)</f>
        <v>8.2025724976900008E-7</v>
      </c>
      <c r="CF35" s="16" t="s">
        <v>24012</v>
      </c>
      <c r="CG35" s="32">
        <f>IF(D3L128C5=0,0,D3L128C38/D3L128C5)</f>
        <v>8.8314056244542249E-3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1141.1320153345494</v>
      </c>
      <c r="J36" s="16" t="s">
        <v>24052</v>
      </c>
      <c r="K36" s="21">
        <f>_xlfn.SINGLE(IF(FLOW_THRU_100PCT="Y",1,INDEX(VariabilityMatrix,D3L129C1,_xlfn.SINGLE(D3L129C8))))</f>
        <v>0.65362177504185659</v>
      </c>
      <c r="L36" s="16" t="s">
        <v>24022</v>
      </c>
      <c r="M36" s="15">
        <f>IF(_xlfn.SINGLE(D3L129C2)&lt;&gt;0,_xlfn.SINGLE(D3L129C2)*_xlfn.SINGLE(D3L129C4),_xlfn.SINGLE(D3L129C3)*_xlfn.SINGLE(D3L129C4))</f>
        <v>745.86873342005924</v>
      </c>
      <c r="N36" s="16" t="s">
        <v>4251</v>
      </c>
      <c r="O36" s="32">
        <f>0.45*CHOOSE(MIN(D3L129C8,RUN_YEARS),B3L110C1,B3L125C1,B3L140C1,B3L155C1,B3L170C1)</f>
        <v>0.44646887400483953</v>
      </c>
      <c r="P36" s="16" t="s">
        <v>24023</v>
      </c>
      <c r="Q36" s="15">
        <f>D3L129C5*D3L129C6</f>
        <v>333.00717356546966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1127436450.4000001</v>
      </c>
      <c r="V36" s="16" t="s">
        <v>24024</v>
      </c>
      <c r="W36" s="33">
        <f>IF(D3L129C9=0,0,D3L129C7/D3L129C9)</f>
        <v>2.9536669090956122E-7</v>
      </c>
      <c r="X36" s="16" t="s">
        <v>24025</v>
      </c>
      <c r="Y36" s="32">
        <f>IF(D3L129C5=0,0,D3L129C7/D3L129C5)</f>
        <v>0.44646887400483953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0.5456841793392484</v>
      </c>
      <c r="AL36" s="16" t="s">
        <v>24029</v>
      </c>
      <c r="AM36" s="15">
        <f>D3L129C5*D3L129C17</f>
        <v>407.00876769112966</v>
      </c>
      <c r="AN36" s="16" t="s">
        <v>24046</v>
      </c>
      <c r="AO36" s="15">
        <f>IF(D3L129C17=0,0,CHOOSE(MIN(D3L129C8,RUN_YEARS),A1L108C1,A1L108C6,A1L108C7,A1L108C8,A1L108C9))</f>
        <v>520829.12099999998</v>
      </c>
      <c r="AP36" s="16" t="s">
        <v>24030</v>
      </c>
      <c r="AQ36" s="33">
        <f>IF(D3L129C19=0,0,D3L129C18/D3L129C19)</f>
        <v>7.8146315419089186E-4</v>
      </c>
      <c r="AR36" s="16" t="s">
        <v>24031</v>
      </c>
      <c r="AS36" s="32">
        <f>IF(D3L129C5=0,0,D3L129C18/D3L129C5)</f>
        <v>0.5456841793392484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7.8469466559120682E-3</v>
      </c>
      <c r="BZ36" s="16" t="s">
        <v>24041</v>
      </c>
      <c r="CA36" s="15">
        <f>D3L129C5*D3L129C37</f>
        <v>5.8527921634599034</v>
      </c>
      <c r="CB36" s="16" t="s">
        <v>24050</v>
      </c>
      <c r="CC36" s="15">
        <f>IF(D3L129C37=0,0,CHOOSE(MIN(D3L129C8,RUN_YEARS),B6L116C1,B6L117C1,B6L118C1,B6L119C1,B6L120C1))</f>
        <v>151049.304</v>
      </c>
      <c r="CD36" s="16" t="s">
        <v>24042</v>
      </c>
      <c r="CE36" s="33">
        <f>IF(D3L129C39=0,0,D3L129C38/D3L129C39)</f>
        <v>3.874756128277098E-5</v>
      </c>
      <c r="CF36" s="16" t="s">
        <v>24043</v>
      </c>
      <c r="CG36" s="32">
        <f>IF(D3L129C5=0,0,D3L129C38/D3L129C5)</f>
        <v>7.8469466559120682E-3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556.31245042966987</v>
      </c>
      <c r="J37" s="16" t="s">
        <v>24083</v>
      </c>
      <c r="K37" s="21">
        <f>_xlfn.SINGLE(IF(FLOW_THRU_100PCT="Y",1,INDEX(VariabilityMatrix,D3L130C1,_xlfn.SINGLE(D3L130C8))))</f>
        <v>0.64614969447685033</v>
      </c>
      <c r="L37" s="16" t="s">
        <v>24053</v>
      </c>
      <c r="M37" s="15">
        <f>IF(_xlfn.SINGLE(D3L130C2)&lt;&gt;0,_xlfn.SINGLE(D3L130C2)*_xlfn.SINGLE(D3L130C4),_xlfn.SINGLE(D3L130C3)*_xlfn.SINGLE(D3L130C4))</f>
        <v>359.46111987879914</v>
      </c>
      <c r="N37" s="16" t="s">
        <v>4251</v>
      </c>
      <c r="O37" s="32">
        <f>0.45*CHOOSE(MIN(D3L130C8,RUN_YEARS),B3L110C1,B3L125C1,B3L140C1,B3L155C1,B3L170C1)</f>
        <v>0.44633944306611956</v>
      </c>
      <c r="P37" s="16" t="s">
        <v>24054</v>
      </c>
      <c r="Q37" s="15">
        <f>D3L130C5*D3L130C6</f>
        <v>160.44167605062685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1094965016</v>
      </c>
      <c r="V37" s="16" t="s">
        <v>24055</v>
      </c>
      <c r="W37" s="33">
        <f>IF(D3L130C9=0,0,D3L130C7/D3L130C9)</f>
        <v>1.4652675994775969E-7</v>
      </c>
      <c r="X37" s="16" t="s">
        <v>24056</v>
      </c>
      <c r="Y37" s="32">
        <f>IF(D3L130C5=0,0,D3L130C7/D3L130C5)</f>
        <v>0.44633944306611956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0.5455259859697017</v>
      </c>
      <c r="AL37" s="16" t="s">
        <v>24060</v>
      </c>
      <c r="AM37" s="15">
        <f>D3L130C5*D3L130C17</f>
        <v>196.09538183965503</v>
      </c>
      <c r="AN37" s="16" t="s">
        <v>24077</v>
      </c>
      <c r="AO37" s="15">
        <f>IF(D3L130C17=0,0,CHOOSE(MIN(D3L130C8,RUN_YEARS),A1L108C1,A1L108C6,A1L108C7,A1L108C8,A1L108C9))</f>
        <v>498276.10966666666</v>
      </c>
      <c r="AP37" s="16" t="s">
        <v>24061</v>
      </c>
      <c r="AQ37" s="33">
        <f>IF(D3L130C19=0,0,D3L130C18/D3L130C19)</f>
        <v>3.9354762958801611E-4</v>
      </c>
      <c r="AR37" s="16" t="s">
        <v>24062</v>
      </c>
      <c r="AS37" s="32">
        <f>IF(D3L130C5=0,0,D3L130C18/D3L130C5)</f>
        <v>0.5455259859697017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8.1345709641787445E-3</v>
      </c>
      <c r="BZ37" s="16" t="s">
        <v>24072</v>
      </c>
      <c r="CA37" s="15">
        <f>D3L130C5*D3L130C37</f>
        <v>2.9240619885172543</v>
      </c>
      <c r="CB37" s="16" t="s">
        <v>24081</v>
      </c>
      <c r="CC37" s="15">
        <f>IF(D3L130C37=0,0,CHOOSE(MIN(D3L130C8,RUN_YEARS),B6L116C1,B6L117C1,B6L118C1,B6L119C1,B6L120C1))</f>
        <v>146051.22</v>
      </c>
      <c r="CD37" s="16" t="s">
        <v>24073</v>
      </c>
      <c r="CE37" s="33">
        <f>IF(D3L130C39=0,0,D3L130C38/D3L130C39)</f>
        <v>2.0020798104372248E-5</v>
      </c>
      <c r="CF37" s="16" t="s">
        <v>24074</v>
      </c>
      <c r="CG37" s="32">
        <f>IF(D3L130C5=0,0,D3L130C38/D3L130C5)</f>
        <v>8.1345709641787445E-3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1.2254134188066632E-3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1.0538555401737304E-3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1.0538555401737304E-3</v>
      </c>
      <c r="AX38" s="16" t="s">
        <v>24109</v>
      </c>
      <c r="AY38" s="15">
        <f>IF(D3L131C22=0,0,CHOOSE(MIN(D3L131C8,RUN_YEARS),A1L104C1,A1L104C6,A1L104C7,A1L104C8,A1L104C9))</f>
        <v>143163.10699999999</v>
      </c>
      <c r="AZ38" s="16" t="s">
        <v>24095</v>
      </c>
      <c r="BA38" s="33">
        <f>IF(D3L131C24=0,0,D3L131C23/D3L131C24)</f>
        <v>7.3612228894538488E-9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8.2517443700454454E-2</v>
      </c>
      <c r="J39" s="16" t="s">
        <v>24144</v>
      </c>
      <c r="K39" s="21">
        <f>_xlfn.SINGLE(IF(FLOW_THRU_100PCT="Y",1,INDEX(VariabilityMatrix,D3L132C1,_xlfn.SINGLE(D3L132C8))))</f>
        <v>0.65362177504185659</v>
      </c>
      <c r="L39" s="16" t="s">
        <v>24114</v>
      </c>
      <c r="M39" s="15">
        <f>IF(_xlfn.SINGLE(D3L132C2)&lt;&gt;0,_xlfn.SINGLE(D3L132C2)*_xlfn.SINGLE(D3L132C4),_xlfn.SINGLE(D3L132C3)*_xlfn.SINGLE(D3L132C4))</f>
        <v>5.3935198023407509E-2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5.3935198023407509E-2</v>
      </c>
      <c r="AX39" s="16" t="s">
        <v>24139</v>
      </c>
      <c r="AY39" s="15">
        <f>IF(D3L132C22=0,0,CHOOSE(MIN(D3L132C8,RUN_YEARS),A1L104C1,A1L104C6,A1L104C7,A1L104C8,A1L104C9))</f>
        <v>156784.14359999998</v>
      </c>
      <c r="AZ39" s="16" t="s">
        <v>24125</v>
      </c>
      <c r="BA39" s="33">
        <f>IF(D3L132C24=0,0,D3L132C23/D3L132C24)</f>
        <v>3.4400926512703493E-7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4.0228019800788682E-2</v>
      </c>
      <c r="J40" s="16" t="s">
        <v>24175</v>
      </c>
      <c r="K40" s="21">
        <f>_xlfn.SINGLE(IF(FLOW_THRU_100PCT="Y",1,INDEX(VariabilityMatrix,D3L133C1,_xlfn.SINGLE(D3L133C8))))</f>
        <v>0.64614969447685033</v>
      </c>
      <c r="L40" s="16" t="s">
        <v>24145</v>
      </c>
      <c r="M40" s="15">
        <f>IF(_xlfn.SINGLE(D3L133C2)&lt;&gt;0,_xlfn.SINGLE(D3L133C2)*_xlfn.SINGLE(D3L133C4),_xlfn.SINGLE(D3L133C3)*_xlfn.SINGLE(D3L133C4))</f>
        <v>2.5993322703688291E-2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2.5993322703688291E-2</v>
      </c>
      <c r="AX40" s="16" t="s">
        <v>24170</v>
      </c>
      <c r="AY40" s="15">
        <f>IF(D3L133C22=0,0,CHOOSE(MIN(D3L133C8,RUN_YEARS),A1L104C1,A1L104C6,A1L104C7,A1L104C8,A1L104C9))</f>
        <v>149099.64566666665</v>
      </c>
      <c r="AZ40" s="16" t="s">
        <v>24156</v>
      </c>
      <c r="BA40" s="33">
        <f>IF(D3L133C24=0,0,D3L133C23/D3L133C24)</f>
        <v>1.7433524129091522E-7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111258.81613166665</v>
      </c>
      <c r="J41" s="16" t="s">
        <v>24206</v>
      </c>
      <c r="K41" s="21">
        <f>_xlfn.SINGLE(IF(FLOW_THRU_100PCT="Y",1,INDEX(VariabilityMatrix,D3L134C1,_xlfn.SINGLE(D3L134C8))))</f>
        <v>0.75542853908664953</v>
      </c>
      <c r="L41" s="16" t="s">
        <v>24176</v>
      </c>
      <c r="M41" s="15">
        <f>IF(_xlfn.SINGLE(D3L134C2)&lt;&gt;0,_xlfn.SINGLE(D3L134C2)*_xlfn.SINGLE(D3L134C4),_xlfn.SINGLE(D3L134C3)*_xlfn.SINGLE(D3L134C4))</f>
        <v>84048.084930855097</v>
      </c>
      <c r="N41" s="16" t="s">
        <v>4251</v>
      </c>
      <c r="O41" s="32">
        <f>0.45*CHOOSE(MIN(D3L134C8,RUN_YEARS),B3L110C1,B3L125C1,B3L140C1,B3L155C1,B3L170C1)</f>
        <v>0.44633944306611956</v>
      </c>
      <c r="P41" s="16" t="s">
        <v>24177</v>
      </c>
      <c r="Q41" s="15">
        <f>D3L134C5*D3L134C6</f>
        <v>37513.97541881178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1094965016</v>
      </c>
      <c r="V41" s="16" t="s">
        <v>24178</v>
      </c>
      <c r="W41" s="33">
        <f>IF(D3L134C9=0,0,D3L134C7/D3L134C9)</f>
        <v>3.4260432863739807E-5</v>
      </c>
      <c r="X41" s="16" t="s">
        <v>24179</v>
      </c>
      <c r="Y41" s="32">
        <f>IF(D3L134C5=0,0,D3L134C7/D3L134C5)</f>
        <v>0.44633944306611956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0.5455259859697017</v>
      </c>
      <c r="AL41" s="16" t="s">
        <v>24183</v>
      </c>
      <c r="AM41" s="15">
        <f>D3L134C5*D3L134C17</f>
        <v>45850.414400769958</v>
      </c>
      <c r="AN41" s="16" t="s">
        <v>24200</v>
      </c>
      <c r="AO41" s="15">
        <f>IF(D3L134C17=0,0,CHOOSE(MIN(D3L134C8,RUN_YEARS),A1L108C1,A1L108C6,A1L108C7,A1L108C8,A1L108C9))</f>
        <v>498276.10966666666</v>
      </c>
      <c r="AP41" s="16" t="s">
        <v>24184</v>
      </c>
      <c r="AQ41" s="33">
        <f>IF(D3L134C19=0,0,D3L134C18/D3L134C19)</f>
        <v>9.2018086982822947E-2</v>
      </c>
      <c r="AR41" s="16" t="s">
        <v>24185</v>
      </c>
      <c r="AS41" s="32">
        <f>IF(D3L134C5=0,0,D3L134C18/D3L134C5)</f>
        <v>0.5455259859697017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8.1345709641787445E-3</v>
      </c>
      <c r="BZ41" s="16" t="s">
        <v>24195</v>
      </c>
      <c r="CA41" s="15">
        <f>D3L134C5*D3L134C37</f>
        <v>683.69511127336295</v>
      </c>
      <c r="CB41" s="16" t="s">
        <v>24204</v>
      </c>
      <c r="CC41" s="15">
        <f>IF(D3L134C37=0,0,CHOOSE(MIN(D3L134C8,RUN_YEARS),B6L116C1,B6L117C1,B6L118C1,B6L119C1,B6L120C1))</f>
        <v>146051.22</v>
      </c>
      <c r="CD41" s="16" t="s">
        <v>24196</v>
      </c>
      <c r="CE41" s="33">
        <f>IF(D3L134C39=0,0,D3L134C38/D3L134C39)</f>
        <v>4.6812009600013128E-3</v>
      </c>
      <c r="CF41" s="16" t="s">
        <v>24197</v>
      </c>
      <c r="CG41" s="32">
        <f>IF(D3L134C5=0,0,D3L134C38/D3L134C5)</f>
        <v>8.1345709641787445E-3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3450.1688473333329</v>
      </c>
      <c r="J42" s="16" t="s">
        <v>24021</v>
      </c>
      <c r="K42" s="21">
        <f>IF(FLOW_THRU_100PCT="Y",1,D3L101C4)</f>
        <v>0.75542853908664953</v>
      </c>
      <c r="L42" s="16" t="s">
        <v>24208</v>
      </c>
      <c r="M42" s="15">
        <f>IF(_xlfn.SINGLE(D3L135C2)&lt;&gt;0,_xlfn.SINGLE(D3L135C2)*_xlfn.SINGLE(D3L135C4),_xlfn.SINGLE(D3L135C3)*_xlfn.SINGLE(D3L135C4))</f>
        <v>2606.3560119432891</v>
      </c>
      <c r="N42" s="16" t="s">
        <v>4251</v>
      </c>
      <c r="O42" s="32">
        <f>0.45*CHOOSE(MIN(D3L135C8,RUN_YEARS),B3L110C1,B3L125C1,B3L140C1,B3L155C1,B3L170C1)</f>
        <v>0.44633944306611956</v>
      </c>
      <c r="P42" s="16" t="s">
        <v>24209</v>
      </c>
      <c r="Q42" s="15">
        <f>D3L135C5*D3L135C6</f>
        <v>1163.3194908028001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1094965016</v>
      </c>
      <c r="V42" s="16" t="s">
        <v>24210</v>
      </c>
      <c r="W42" s="33">
        <f>IF(D3L135C9=0,0,D3L135C7/D3L135C9)</f>
        <v>1.0624261723470443E-6</v>
      </c>
      <c r="X42" s="16" t="s">
        <v>24211</v>
      </c>
      <c r="Y42" s="32">
        <f>IF(D3L135C5=0,0,D3L135C7/D3L135C5)</f>
        <v>0.44633944306611956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0.5455259859697017</v>
      </c>
      <c r="AL42" s="16" t="s">
        <v>24215</v>
      </c>
      <c r="AM42" s="15">
        <f>D3L135C5*D3L135C17</f>
        <v>1421.8349332034225</v>
      </c>
      <c r="AN42" s="16" t="s">
        <v>24232</v>
      </c>
      <c r="AO42" s="15">
        <f>IF(D3L135C17=0,0,CHOOSE(MIN(D3L135C8,RUN_YEARS),A1L108C1,A1L108C6,A1L108C7,A1L108C8,A1L108C9))</f>
        <v>498276.10966666666</v>
      </c>
      <c r="AP42" s="16" t="s">
        <v>24216</v>
      </c>
      <c r="AQ42" s="33">
        <f>IF(D3L135C19=0,0,D3L135C18/D3L135C19)</f>
        <v>2.853508136592364E-3</v>
      </c>
      <c r="AR42" s="16" t="s">
        <v>24217</v>
      </c>
      <c r="AS42" s="32">
        <f>IF(D3L135C5=0,0,D3L135C18/D3L135C5)</f>
        <v>0.5455259859697017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8.1345709641787445E-3</v>
      </c>
      <c r="BZ42" s="16" t="s">
        <v>24227</v>
      </c>
      <c r="CA42" s="15">
        <f>D3L135C5*D3L135C37</f>
        <v>21.201587937066588</v>
      </c>
      <c r="CB42" s="16" t="s">
        <v>24236</v>
      </c>
      <c r="CC42" s="15">
        <f>IF(D3L135C37=0,0,CHOOSE(MIN(D3L135C8,RUN_YEARS),B6L116C1,B6L117C1,B6L118C1,B6L119C1,B6L120C1))</f>
        <v>146051.22</v>
      </c>
      <c r="CD42" s="16" t="s">
        <v>24228</v>
      </c>
      <c r="CE42" s="33">
        <f>IF(D3L135C39=0,0,D3L135C38/D3L135C39)</f>
        <v>1.451654285193002E-4</v>
      </c>
      <c r="CF42" s="16" t="s">
        <v>24229</v>
      </c>
      <c r="CG42" s="32">
        <f>IF(D3L135C5=0,0,D3L135C38/D3L135C5)</f>
        <v>8.1345709641787445E-3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922</v>
      </c>
      <c r="J43" s="16" t="s">
        <v>24269</v>
      </c>
      <c r="K43" s="21">
        <f>_xlfn.SINGLE(IF(FLOW_THRU_100PCT="Y",1,INDEX(VariabilityMatrix,D3L136C1,_xlfn.SINGLE(D3L136C8))))</f>
        <v>0.74891348718258799</v>
      </c>
      <c r="L43" s="16" t="s">
        <v>24239</v>
      </c>
      <c r="M43" s="15">
        <f>IF(_xlfn.SINGLE(D3L136C2)&lt;&gt;0,_xlfn.SINGLE(D3L136C2)*_xlfn.SINGLE(D3L136C4),_xlfn.SINGLE(D3L136C3)*_xlfn.SINGLE(D3L136C4))</f>
        <v>690.49823518234609</v>
      </c>
      <c r="N43" s="16" t="s">
        <v>4251</v>
      </c>
      <c r="O43" s="32">
        <f>0.45*CHOOSE(MIN(D3L136C8,RUN_YEARS),B3L110C1,B3L125C1,B3L140C1,B3L155C1,B3L170C1)</f>
        <v>0.44602586746899558</v>
      </c>
      <c r="P43" s="16" t="s">
        <v>24240</v>
      </c>
      <c r="Q43" s="15">
        <f>D3L136C5*D3L136C6</f>
        <v>307.98007433301643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1087969736</v>
      </c>
      <c r="V43" s="16" t="s">
        <v>24241</v>
      </c>
      <c r="W43" s="33">
        <f>IF(D3L136C9=0,0,D3L136C7/D3L136C9)</f>
        <v>2.8307779540387549E-7</v>
      </c>
      <c r="X43" s="16" t="s">
        <v>24242</v>
      </c>
      <c r="Y43" s="32">
        <f>IF(D3L136C5=0,0,D3L136C7/D3L136C5)</f>
        <v>0.44602586746899558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0.54514272690655019</v>
      </c>
      <c r="AL43" s="16" t="s">
        <v>24246</v>
      </c>
      <c r="AM43" s="15">
        <f>D3L136C5*D3L136C17</f>
        <v>376.42009085146458</v>
      </c>
      <c r="AN43" s="16" t="s">
        <v>24263</v>
      </c>
      <c r="AO43" s="15">
        <f>IF(D3L136C17=0,0,CHOOSE(MIN(D3L136C8,RUN_YEARS),A1L108C1,A1L108C6,A1L108C7,A1L108C8,A1L108C9))</f>
        <v>483508.46399999998</v>
      </c>
      <c r="AP43" s="16" t="s">
        <v>24247</v>
      </c>
      <c r="AQ43" s="33">
        <f>IF(D3L136C19=0,0,D3L136C18/D3L136C19)</f>
        <v>7.7851810025700936E-4</v>
      </c>
      <c r="AR43" s="16" t="s">
        <v>24248</v>
      </c>
      <c r="AS43" s="32">
        <f>IF(D3L136C5=0,0,D3L136C18/D3L136C5)</f>
        <v>0.54514272690655019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8.8314056244542249E-3</v>
      </c>
      <c r="BZ43" s="16" t="s">
        <v>24258</v>
      </c>
      <c r="CA43" s="15">
        <f>D3L136C5*D3L136C37</f>
        <v>6.0980699978650872</v>
      </c>
      <c r="CB43" s="16" t="s">
        <v>24267</v>
      </c>
      <c r="CC43" s="15">
        <f>IF(D3L136C37=0,0,CHOOSE(MIN(D3L136C8,RUN_YEARS),B6L116C1,B6L117C1,B6L118C1,B6L119C1,B6L120C1))</f>
        <v>137830.68</v>
      </c>
      <c r="CD43" s="16" t="s">
        <v>24259</v>
      </c>
      <c r="CE43" s="33">
        <f>IF(D3L136C39=0,0,D3L136C38/D3L136C39)</f>
        <v>4.4243197507732584E-5</v>
      </c>
      <c r="CF43" s="16" t="s">
        <v>24260</v>
      </c>
      <c r="CG43" s="32">
        <f>IF(D3L136C5=0,0,D3L136C38/D3L136C5)</f>
        <v>8.8314056244542249E-3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109137.24433333334</v>
      </c>
      <c r="J44" s="16" t="s">
        <v>24301</v>
      </c>
      <c r="K44" s="21">
        <f>_xlfn.SINGLE(IF(FLOW_THRU_100PCT="Y",1,INDEX(VariabilityMatrix,D3L137C1,_xlfn.SINGLE(D3L137C8))))</f>
        <v>0.75542853908664953</v>
      </c>
      <c r="L44" s="16" t="s">
        <v>24271</v>
      </c>
      <c r="M44" s="15">
        <f>IF(_xlfn.SINGLE(D3L137C2)&lt;&gt;0,_xlfn.SINGLE(D3L137C2)*_xlfn.SINGLE(D3L137C4),_xlfn.SINGLE(D3L137C3)*_xlfn.SINGLE(D3L137C4))</f>
        <v>82445.389046672717</v>
      </c>
      <c r="N44" s="16" t="s">
        <v>4251</v>
      </c>
      <c r="O44" s="32">
        <f>0.45*CHOOSE(MIN(D3L137C8,RUN_YEARS),B3L110C1,B3L125C1,B3L140C1,B3L155C1,B3L170C1)</f>
        <v>0.44633944306611956</v>
      </c>
      <c r="P44" s="16" t="s">
        <v>24272</v>
      </c>
      <c r="Q44" s="15">
        <f>D3L137C5*D3L137C6</f>
        <v>36798.629030461452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1094965016</v>
      </c>
      <c r="V44" s="16" t="s">
        <v>24273</v>
      </c>
      <c r="W44" s="33">
        <f>IF(D3L137C9=0,0,D3L137C7/D3L137C9)</f>
        <v>3.3607127618460327E-5</v>
      </c>
      <c r="X44" s="16" t="s">
        <v>24274</v>
      </c>
      <c r="Y44" s="32">
        <f>IF(D3L137C5=0,0,D3L137C7/D3L137C5)</f>
        <v>0.44633944306611956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0.5455259859697017</v>
      </c>
      <c r="AL44" s="16" t="s">
        <v>24278</v>
      </c>
      <c r="AM44" s="15">
        <f>D3L137C5*D3L137C17</f>
        <v>44976.102148341779</v>
      </c>
      <c r="AN44" s="16" t="s">
        <v>24295</v>
      </c>
      <c r="AO44" s="15">
        <f>IF(D3L137C17=0,0,CHOOSE(MIN(D3L137C8,RUN_YEARS),A1L108C1,A1L108C6,A1L108C7,A1L108C8,A1L108C9))</f>
        <v>498276.10966666666</v>
      </c>
      <c r="AP44" s="16" t="s">
        <v>24279</v>
      </c>
      <c r="AQ44" s="33">
        <f>IF(D3L137C19=0,0,D3L137C18/D3L137C19)</f>
        <v>9.0263412746056773E-2</v>
      </c>
      <c r="AR44" s="16" t="s">
        <v>24280</v>
      </c>
      <c r="AS44" s="32">
        <f>IF(D3L137C5=0,0,D3L137C18/D3L137C5)</f>
        <v>0.5455259859697017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8.1345709641787445E-3</v>
      </c>
      <c r="BZ44" s="16" t="s">
        <v>24290</v>
      </c>
      <c r="CA44" s="15">
        <f>D3L137C5*D3L137C37</f>
        <v>670.65786786948422</v>
      </c>
      <c r="CB44" s="16" t="s">
        <v>24299</v>
      </c>
      <c r="CC44" s="15">
        <f>IF(D3L137C37=0,0,CHOOSE(MIN(D3L137C8,RUN_YEARS),B6L116C1,B6L117C1,B6L118C1,B6L119C1,B6L120C1))</f>
        <v>146051.22</v>
      </c>
      <c r="CD44" s="16" t="s">
        <v>24291</v>
      </c>
      <c r="CE44" s="33">
        <f>IF(D3L137C39=0,0,D3L137C38/D3L137C39)</f>
        <v>4.5919360883769694E-3</v>
      </c>
      <c r="CF44" s="16" t="s">
        <v>24292</v>
      </c>
      <c r="CG44" s="32">
        <f>IF(D3L137C5=0,0,D3L137C38/D3L137C5)</f>
        <v>8.1345709641787445E-3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2127</v>
      </c>
      <c r="J45" s="16" t="s">
        <v>24333</v>
      </c>
      <c r="K45" s="21">
        <f>_xlfn.SINGLE(IF(FLOW_THRU_100PCT="Y",1,INDEX(VariabilityMatrix,D3L138C1,_xlfn.SINGLE(D3L138C8))))</f>
        <v>0.74891348718258799</v>
      </c>
      <c r="L45" s="16" t="s">
        <v>24303</v>
      </c>
      <c r="M45" s="15">
        <f>IF(_xlfn.SINGLE(D3L138C2)&lt;&gt;0,_xlfn.SINGLE(D3L138C2)*_xlfn.SINGLE(D3L138C4),_xlfn.SINGLE(D3L138C3)*_xlfn.SINGLE(D3L138C4))</f>
        <v>1592.9389872373647</v>
      </c>
      <c r="N45" s="16" t="s">
        <v>4251</v>
      </c>
      <c r="O45" s="32">
        <f>0.45*CHOOSE(MIN(D3L138C8,RUN_YEARS),B3L110C1,B3L125C1,B3L140C1,B3L155C1,B3L170C1)</f>
        <v>0.44602586746899558</v>
      </c>
      <c r="P45" s="16" t="s">
        <v>24304</v>
      </c>
      <c r="Q45" s="15">
        <f>D3L138C5*D3L138C6</f>
        <v>710.49199360772889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1087969736</v>
      </c>
      <c r="V45" s="16" t="s">
        <v>24305</v>
      </c>
      <c r="W45" s="33">
        <f>IF(D3L138C9=0,0,D3L138C7/D3L138C9)</f>
        <v>6.5304389460308377E-7</v>
      </c>
      <c r="X45" s="16" t="s">
        <v>24306</v>
      </c>
      <c r="Y45" s="32">
        <f>IF(D3L138C5=0,0,D3L138C7/D3L138C5)</f>
        <v>0.44602586746899558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0.54514272690655019</v>
      </c>
      <c r="AL45" s="16" t="s">
        <v>24310</v>
      </c>
      <c r="AM45" s="15">
        <f>D3L138C5*D3L138C17</f>
        <v>868.37910329833539</v>
      </c>
      <c r="AN45" s="16" t="s">
        <v>24327</v>
      </c>
      <c r="AO45" s="15">
        <f>IF(D3L138C17=0,0,CHOOSE(MIN(D3L138C8,RUN_YEARS),A1L108C1,A1L108C6,A1L108C7,A1L108C8,A1L108C9))</f>
        <v>483508.46399999998</v>
      </c>
      <c r="AP45" s="16" t="s">
        <v>24311</v>
      </c>
      <c r="AQ45" s="33">
        <f>IF(D3L138C19=0,0,D3L138C18/D3L138C19)</f>
        <v>1.7959956607881335E-3</v>
      </c>
      <c r="AR45" s="16" t="s">
        <v>24312</v>
      </c>
      <c r="AS45" s="32">
        <f>IF(D3L138C5=0,0,D3L138C18/D3L138C5)</f>
        <v>0.54514272690655019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8.8314056244542249E-3</v>
      </c>
      <c r="BZ45" s="16" t="s">
        <v>24322</v>
      </c>
      <c r="CA45" s="15">
        <f>D3L138C5*D3L138C37</f>
        <v>14.067890331300479</v>
      </c>
      <c r="CB45" s="16" t="s">
        <v>24331</v>
      </c>
      <c r="CC45" s="15">
        <f>IF(D3L138C37=0,0,CHOOSE(MIN(D3L138C8,RUN_YEARS),B6L116C1,B6L117C1,B6L118C1,B6L119C1,B6L120C1))</f>
        <v>137830.68</v>
      </c>
      <c r="CD45" s="16" t="s">
        <v>24323</v>
      </c>
      <c r="CE45" s="33">
        <f>IF(D3L138C39=0,0,D3L138C38/D3L138C39)</f>
        <v>1.0206646540015968E-4</v>
      </c>
      <c r="CF45" s="16" t="s">
        <v>24324</v>
      </c>
      <c r="CG45" s="32">
        <f>IF(D3L138C5=0,0,D3L138C38/D3L138C5)</f>
        <v>8.8314056244542249E-3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0.74891348718258799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0.44602586746899558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1087969736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0.54514272690655019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483508.46399999998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8.8314056244542249E-3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137830.68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0.74891348718258799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0.44602586746899558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1087969736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0.54514272690655019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483508.46399999998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8.8314056244542249E-3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137830.68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5489</v>
      </c>
      <c r="J48" s="16" t="s">
        <v>24429</v>
      </c>
      <c r="K48" s="21">
        <f>_xlfn.SINGLE(IF(FLOW_THRU_100PCT="Y",1,INDEX(VariabilityMatrix,D3L141C1,_xlfn.SINGLE(D3L141C8))))</f>
        <v>0.74891348718258799</v>
      </c>
      <c r="L48" s="16" t="s">
        <v>24399</v>
      </c>
      <c r="M48" s="15">
        <f>IF(_xlfn.SINGLE(D3L141C2)&lt;&gt;0,_xlfn.SINGLE(D3L141C2)*_xlfn.SINGLE(D3L141C4),_xlfn.SINGLE(D3L141C3)*_xlfn.SINGLE(D3L141C4))</f>
        <v>4110.7861311452252</v>
      </c>
      <c r="N48" s="16" t="s">
        <v>4251</v>
      </c>
      <c r="O48" s="32">
        <f>0.45*CHOOSE(MIN(D3L141C8,RUN_YEARS),B3L110C1,B3L125C1,B3L140C1,B3L155C1,B3L170C1)</f>
        <v>0.44602586746899558</v>
      </c>
      <c r="P48" s="16" t="s">
        <v>24400</v>
      </c>
      <c r="Q48" s="15">
        <f>D3L141C5*D3L141C6</f>
        <v>1833.5169501235653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1087969736</v>
      </c>
      <c r="V48" s="16" t="s">
        <v>24401</v>
      </c>
      <c r="W48" s="33">
        <f>IF(D3L141C9=0,0,D3L141C7/D3L141C9)</f>
        <v>1.6852646626592977E-6</v>
      </c>
      <c r="X48" s="16" t="s">
        <v>24402</v>
      </c>
      <c r="Y48" s="32">
        <f>IF(D3L141C5=0,0,D3L141C7/D3L141C5)</f>
        <v>0.44602586746899558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0.54514272690655019</v>
      </c>
      <c r="AL48" s="16" t="s">
        <v>24406</v>
      </c>
      <c r="AM48" s="15">
        <f>D3L141C5*D3L141C17</f>
        <v>2240.9651612621356</v>
      </c>
      <c r="AN48" s="16" t="s">
        <v>24423</v>
      </c>
      <c r="AO48" s="15">
        <f>IF(D3L141C17=0,0,CHOOSE(MIN(D3L141C8,RUN_YEARS),A1L108C1,A1L108C6,A1L108C7,A1L108C8,A1L108C9))</f>
        <v>483508.46399999998</v>
      </c>
      <c r="AP48" s="16" t="s">
        <v>24407</v>
      </c>
      <c r="AQ48" s="33">
        <f>IF(D3L141C19=0,0,D3L141C18/D3L141C19)</f>
        <v>4.6348002736558832E-3</v>
      </c>
      <c r="AR48" s="16" t="s">
        <v>24408</v>
      </c>
      <c r="AS48" s="32">
        <f>IF(D3L141C5=0,0,D3L141C18/D3L141C5)</f>
        <v>0.54514272690655019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8.8314056244542249E-3</v>
      </c>
      <c r="BZ48" s="16" t="s">
        <v>24418</v>
      </c>
      <c r="CA48" s="15">
        <f>D3L141C5*D3L141C37</f>
        <v>36.304019759524365</v>
      </c>
      <c r="CB48" s="16" t="s">
        <v>24427</v>
      </c>
      <c r="CC48" s="15">
        <f>IF(D3L141C37=0,0,CHOOSE(MIN(D3L141C8,RUN_YEARS),B6L116C1,B6L117C1,B6L118C1,B6L119C1,B6L120C1))</f>
        <v>137830.68</v>
      </c>
      <c r="CD48" s="16" t="s">
        <v>24419</v>
      </c>
      <c r="CE48" s="33">
        <f>IF(D3L141C39=0,0,D3L141C38/D3L141C39)</f>
        <v>2.6339578212575287E-4</v>
      </c>
      <c r="CF48" s="16" t="s">
        <v>24420</v>
      </c>
      <c r="CG48" s="32">
        <f>IF(D3L141C5=0,0,D3L141C38/D3L141C5)</f>
        <v>8.8314056244542249E-3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0.74891348718258799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0.44602586746899558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1087969736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0.54514272690655019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483508.46399999998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8.8314056244542249E-3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137830.68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0.74891348718258799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0.44602586746899558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1087969736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0.54514272690655019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483508.46399999998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8.8314056244542249E-3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137830.68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2389</v>
      </c>
      <c r="J51" s="16" t="s">
        <v>24021</v>
      </c>
      <c r="K51" s="21">
        <f>IF(FLOW_THRU_100PCT="Y",1,D3L101C4)</f>
        <v>0.75542853908664953</v>
      </c>
      <c r="L51" s="16" t="s">
        <v>24495</v>
      </c>
      <c r="M51" s="15">
        <f>IF(_xlfn.SINGLE(D3L144C2)&lt;&gt;0,_xlfn.SINGLE(D3L144C2)*_xlfn.SINGLE(D3L144C4),_xlfn.SINGLE(D3L144C3)*_xlfn.SINGLE(D3L144C4))</f>
        <v>1804.7187798780058</v>
      </c>
      <c r="N51" s="16" t="s">
        <v>4251</v>
      </c>
      <c r="O51" s="32">
        <f>0.45*CHOOSE(MIN(D3L144C8,RUN_YEARS),B3L110C1,B3L125C1,B3L140C1,B3L155C1,B3L170C1)</f>
        <v>0.44602586746899558</v>
      </c>
      <c r="P51" s="16" t="s">
        <v>24496</v>
      </c>
      <c r="Q51" s="15">
        <f>D3L144C5*D3L144C6</f>
        <v>804.95125933267479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1087969736</v>
      </c>
      <c r="V51" s="16" t="s">
        <v>24497</v>
      </c>
      <c r="W51" s="33">
        <f>IF(D3L144C9=0,0,D3L144C7/D3L144C9)</f>
        <v>7.3986548770385543E-7</v>
      </c>
      <c r="X51" s="16" t="s">
        <v>24498</v>
      </c>
      <c r="Y51" s="32">
        <f>IF(D3L144C5=0,0,D3L144C7/D3L144C5)</f>
        <v>0.44602586746899558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0.54514272690655019</v>
      </c>
      <c r="AL51" s="16" t="s">
        <v>24502</v>
      </c>
      <c r="AM51" s="15">
        <f>D3L144C5*D3L144C17</f>
        <v>983.82931696215815</v>
      </c>
      <c r="AN51" s="16" t="s">
        <v>24519</v>
      </c>
      <c r="AO51" s="15">
        <f>IF(D3L144C17=0,0,CHOOSE(MIN(D3L144C8,RUN_YEARS),A1L108C1,A1L108C6,A1L108C7,A1L108C8,A1L108C9))</f>
        <v>483508.46399999998</v>
      </c>
      <c r="AP51" s="16" t="s">
        <v>24503</v>
      </c>
      <c r="AQ51" s="33">
        <f>IF(D3L144C19=0,0,D3L144C18/D3L144C19)</f>
        <v>2.0347716538880655E-3</v>
      </c>
      <c r="AR51" s="16" t="s">
        <v>24504</v>
      </c>
      <c r="AS51" s="32">
        <f>IF(D3L144C5=0,0,D3L144C18/D3L144C5)</f>
        <v>0.54514272690655019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8.8314056244542249E-3</v>
      </c>
      <c r="BZ51" s="16" t="s">
        <v>24514</v>
      </c>
      <c r="CA51" s="15">
        <f>D3L144C5*D3L144C37</f>
        <v>15.938203583172786</v>
      </c>
      <c r="CB51" s="16" t="s">
        <v>24523</v>
      </c>
      <c r="CC51" s="15">
        <f>IF(D3L144C37=0,0,CHOOSE(MIN(D3L144C8,RUN_YEARS),B6L116C1,B6L117C1,B6L118C1,B6L119C1,B6L120C1))</f>
        <v>137830.68</v>
      </c>
      <c r="CD51" s="16" t="s">
        <v>24515</v>
      </c>
      <c r="CE51" s="33">
        <f>IF(D3L144C39=0,0,D3L144C38/D3L144C39)</f>
        <v>1.1563610934207672E-4</v>
      </c>
      <c r="CF51" s="16" t="s">
        <v>24516</v>
      </c>
      <c r="CG51" s="32">
        <f>IF(D3L144C5=0,0,D3L144C38/D3L144C5)</f>
        <v>8.8314056244542249E-3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-645.05729333334602</v>
      </c>
      <c r="J52" s="16" t="s">
        <v>24021</v>
      </c>
      <c r="K52" s="21">
        <f>IF(FLOW_THRU_100PCT="Y",1,D3L101C4)</f>
        <v>0.75542853908664953</v>
      </c>
      <c r="L52" s="16" t="s">
        <v>24526</v>
      </c>
      <c r="M52" s="15">
        <f>IF(_xlfn.SINGLE(D3L145C2)&lt;&gt;0,_xlfn.SINGLE(D3L145C2)*_xlfn.SINGLE(D3L145C4),_xlfn.SINGLE(D3L145C3)*_xlfn.SINGLE(D3L145C4))</f>
        <v>-487.29468872999792</v>
      </c>
      <c r="N52" s="16" t="s">
        <v>4251</v>
      </c>
      <c r="O52" s="32">
        <f>0.45*CHOOSE(MIN(D3L145C8,RUN_YEARS),B3L110C1,B3L125C1,B3L140C1,B3L155C1,B3L170C1)</f>
        <v>0.44633944306611956</v>
      </c>
      <c r="P52" s="16" t="s">
        <v>24527</v>
      </c>
      <c r="Q52" s="15">
        <f>D3L145C5*D3L145C6</f>
        <v>-217.49883997682537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1094965016</v>
      </c>
      <c r="V52" s="16" t="s">
        <v>24528</v>
      </c>
      <c r="W52" s="33">
        <f>IF(D3L145C9=0,0,D3L145C7/D3L145C9)</f>
        <v>-1.9863542377944372E-7</v>
      </c>
      <c r="X52" s="16" t="s">
        <v>24529</v>
      </c>
      <c r="Y52" s="32">
        <f>IF(D3L145C5=0,0,D3L145C7/D3L145C5)</f>
        <v>0.44633944306611956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0.5455259859697017</v>
      </c>
      <c r="AL52" s="16" t="s">
        <v>24533</v>
      </c>
      <c r="AM52" s="15">
        <f>D3L145C5*D3L145C17</f>
        <v>-265.83191552723099</v>
      </c>
      <c r="AN52" s="16" t="s">
        <v>24550</v>
      </c>
      <c r="AO52" s="15">
        <f>IF(D3L145C17=0,0,CHOOSE(MIN(D3L145C8,RUN_YEARS),A1L108C1,A1L108C6,A1L108C7,A1L108C8,A1L108C9))</f>
        <v>498276.10966666666</v>
      </c>
      <c r="AP52" s="16" t="s">
        <v>24534</v>
      </c>
      <c r="AQ52" s="33">
        <f>IF(D3L145C19=0,0,D3L145C18/D3L145C19)</f>
        <v>-5.3350323318744988E-4</v>
      </c>
      <c r="AR52" s="16" t="s">
        <v>24535</v>
      </c>
      <c r="AS52" s="32">
        <f>IF(D3L145C5=0,0,D3L145C18/D3L145C5)</f>
        <v>0.5455259859697017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8.1345709641787445E-3</v>
      </c>
      <c r="BZ52" s="16" t="s">
        <v>24545</v>
      </c>
      <c r="CA52" s="15">
        <f>D3L145C5*D3L145C37</f>
        <v>-3.9639332259415605</v>
      </c>
      <c r="CB52" s="16" t="s">
        <v>24554</v>
      </c>
      <c r="CC52" s="15">
        <f>IF(D3L145C37=0,0,CHOOSE(MIN(D3L145C8,RUN_YEARS),B6L116C1,B6L117C1,B6L118C1,B6L119C1,B6L120C1))</f>
        <v>146051.22</v>
      </c>
      <c r="CD52" s="16" t="s">
        <v>24546</v>
      </c>
      <c r="CE52" s="33">
        <f>IF(D3L145C39=0,0,D3L145C38/D3L145C39)</f>
        <v>-2.7140706020405446E-5</v>
      </c>
      <c r="CF52" s="16" t="s">
        <v>24547</v>
      </c>
      <c r="CG52" s="32">
        <f>IF(D3L145C5=0,0,D3L145C38/D3L145C5)</f>
        <v>8.1345709641787445E-3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18.015748928140763</v>
      </c>
      <c r="J53" s="16" t="s">
        <v>24587</v>
      </c>
      <c r="K53" s="21">
        <f>_xlfn.SINGLE(IF(FLOW_THRU_100PCT="Y",1,INDEX(VariabilityMatrix,D3L146C1,_xlfn.SINGLE(D3L146C8))))</f>
        <v>0.32867600246799156</v>
      </c>
      <c r="L53" s="16" t="s">
        <v>24557</v>
      </c>
      <c r="M53" s="15">
        <f>IF(_xlfn.SINGLE(D3L146C2)&lt;&gt;0,_xlfn.SINGLE(D3L146C2)*_xlfn.SINGLE(D3L146C4),_xlfn.SINGLE(D3L146C3)*_xlfn.SINGLE(D3L146C4))</f>
        <v>5.9213443391683098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5.9213443391683098</v>
      </c>
      <c r="AX53" s="16" t="s">
        <v>24582</v>
      </c>
      <c r="AY53" s="15">
        <f>IF(D3L146C22=0,0,CHOOSE(MIN(D3L146C8,RUN_YEARS),A1L104C1,A1L104C6,A1L104C7,A1L104C8,A1L104C9))</f>
        <v>149099.64566666665</v>
      </c>
      <c r="AZ53" s="16" t="s">
        <v>24568</v>
      </c>
      <c r="BA53" s="33">
        <f>IF(D3L146C24=0,0,D3L146C23/D3L146C24)</f>
        <v>3.9714006781788821E-5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0.58013673081800665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0.49891758850348572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0.49891758850348572</v>
      </c>
      <c r="AX54" s="16" t="s">
        <v>24614</v>
      </c>
      <c r="AY54" s="15">
        <f>IF(D3L147C22=0,0,CHOOSE(MIN(D3L147C8,RUN_YEARS),A1L104C1,A1L104C6,A1L104C7,A1L104C8,A1L104C9))</f>
        <v>149099.64566666665</v>
      </c>
      <c r="AZ54" s="16" t="s">
        <v>24600</v>
      </c>
      <c r="BA54" s="33">
        <f>IF(D3L147C24=0,0,D3L147C23/D3L147C24)</f>
        <v>3.3462023754160127E-6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2.8597351870293202</v>
      </c>
      <c r="J55" s="16" t="s">
        <v>24650</v>
      </c>
      <c r="K55" s="21">
        <f>_xlfn.SINGLE(IF(FLOW_THRU_100PCT="Y",1,INDEX(VariabilityMatrix,D3L148C1,_xlfn.SINGLE(D3L148C8))))</f>
        <v>0.3232149757142404</v>
      </c>
      <c r="L55" s="16" t="s">
        <v>24620</v>
      </c>
      <c r="M55" s="15">
        <f>IF(_xlfn.SINGLE(D3L148C2)&lt;&gt;0,_xlfn.SINGLE(D3L148C2)*_xlfn.SINGLE(D3L148C4),_xlfn.SINGLE(D3L148C3)*_xlfn.SINGLE(D3L148C4))</f>
        <v>0.92430923902484041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0.92430923902484041</v>
      </c>
      <c r="AX55" s="16" t="s">
        <v>24645</v>
      </c>
      <c r="AY55" s="15">
        <f>IF(D3L148C22=0,0,CHOOSE(MIN(D3L148C8,RUN_YEARS),A1L104C1,A1L104C6,A1L104C7,A1L104C8,A1L104C9))</f>
        <v>143163.10699999999</v>
      </c>
      <c r="AZ55" s="16" t="s">
        <v>24631</v>
      </c>
      <c r="BA55" s="33">
        <f>IF(D3L148C24=0,0,D3L148C23/D3L148C24)</f>
        <v>6.4563368202454596E-6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15.971045165043448</v>
      </c>
      <c r="J56" s="16" t="s">
        <v>24682</v>
      </c>
      <c r="K56" s="21">
        <f>_xlfn.SINGLE(IF(FLOW_THRU_100PCT="Y",1,INDEX(VariabilityMatrix,D3L149C1,_xlfn.SINGLE(D3L149C8))))</f>
        <v>0.32867600246799156</v>
      </c>
      <c r="L56" s="16" t="s">
        <v>24652</v>
      </c>
      <c r="M56" s="15">
        <f>IF(_xlfn.SINGLE(D3L149C2)&lt;&gt;0,_xlfn.SINGLE(D3L149C2)*_xlfn.SINGLE(D3L149C4),_xlfn.SINGLE(D3L149C3)*_xlfn.SINGLE(D3L149C4))</f>
        <v>5.2492992800822247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5.2492992800822247</v>
      </c>
      <c r="AX56" s="16" t="s">
        <v>24677</v>
      </c>
      <c r="AY56" s="15">
        <f>IF(D3L149C22=0,0,CHOOSE(MIN(D3L149C8,RUN_YEARS),A1L104C1,A1L104C6,A1L104C7,A1L104C8,A1L104C9))</f>
        <v>149099.64566666665</v>
      </c>
      <c r="AZ56" s="16" t="s">
        <v>24663</v>
      </c>
      <c r="BA56" s="33">
        <f>IF(D3L149C24=0,0,D3L149C23/D3L149C24)</f>
        <v>3.520665160947314E-5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0.31260160700842721</v>
      </c>
      <c r="J57" s="16" t="s">
        <v>24714</v>
      </c>
      <c r="K57" s="21">
        <f>_xlfn.SINGLE(IF(FLOW_THRU_100PCT="Y",1,INDEX(VariabilityMatrix,D3L150C1,_xlfn.SINGLE(D3L150C8))))</f>
        <v>0.3232149757142404</v>
      </c>
      <c r="L57" s="16" t="s">
        <v>24684</v>
      </c>
      <c r="M57" s="15">
        <f>IF(_xlfn.SINGLE(D3L150C2)&lt;&gt;0,_xlfn.SINGLE(D3L150C2)*_xlfn.SINGLE(D3L150C4),_xlfn.SINGLE(D3L150C3)*_xlfn.SINGLE(D3L150C4))</f>
        <v>0.10103752081746133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0.10103752081746133</v>
      </c>
      <c r="AX57" s="16" t="s">
        <v>24709</v>
      </c>
      <c r="AY57" s="15">
        <f>IF(D3L150C22=0,0,CHOOSE(MIN(D3L150C8,RUN_YEARS),A1L104C1,A1L104C6,A1L104C7,A1L104C8,A1L104C9))</f>
        <v>143163.10699999999</v>
      </c>
      <c r="AZ57" s="16" t="s">
        <v>24695</v>
      </c>
      <c r="BA57" s="33">
        <f>IF(D3L150C24=0,0,D3L150C23/D3L150C24)</f>
        <v>7.0575110400098633E-7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0.3232149757142404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143163.10699999999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0.3232149757142404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143163.10699999999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0.3232149757142404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143163.10699999999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0.3232149757142404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143163.10699999999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0.3232149757142404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143163.10699999999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0.37284386001895814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0.320645719616304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0.320645719616304</v>
      </c>
      <c r="AX63" s="16" t="s">
        <v>24901</v>
      </c>
      <c r="AY63" s="15">
        <f>IF(D3L156C22=0,0,CHOOSE(MIN(D3L156C8,RUN_YEARS),A1L104C1,A1L104C6,A1L104C7,A1L104C8,A1L104C9))</f>
        <v>143163.10699999999</v>
      </c>
      <c r="AZ63" s="16" t="s">
        <v>24887</v>
      </c>
      <c r="BA63" s="33">
        <f>IF(D3L156C24=0,0,D3L156C23/D3L156C24)</f>
        <v>2.2397231125774883E-6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-0.84003463027875058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-0.72242978203972552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-0.72242978203972552</v>
      </c>
      <c r="AX64" s="16" t="s">
        <v>24932</v>
      </c>
      <c r="AY64" s="15">
        <f>IF(D3L157C22=0,0,CHOOSE(MIN(D3L157C8,RUN_YEARS),A1L104C1,A1L104C6,A1L104C7,A1L104C8,A1L104C9))</f>
        <v>149099.64566666665</v>
      </c>
      <c r="AZ64" s="16" t="s">
        <v>24918</v>
      </c>
      <c r="BA64" s="33">
        <f>IF(D3L157C24=0,0,D3L157C23/D3L157C24)</f>
        <v>-4.8452816826595247E-6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49373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0.58739233890149956</v>
      </c>
      <c r="L65" s="16" t="s">
        <v>24938</v>
      </c>
      <c r="M65" s="15">
        <f>IF(_xlfn.SINGLE(D3L158C2)&lt;&gt;0,_xlfn.SINGLE(D3L158C2)*_xlfn.SINGLE(D3L158C4),_xlfn.SINGLE(D3L158C3)*_xlfn.SINGLE(D3L158C4))</f>
        <v>29001.321948583736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29001.321948583736</v>
      </c>
      <c r="AX65" s="16" t="s">
        <v>24963</v>
      </c>
      <c r="AY65" s="15">
        <f>IF(D3L158C22=0,0,CHOOSE(MIN(D3L158C8,RUN_YEARS),A1L104C1,A1L104C6,A1L104C7,A1L104C8,A1L104C9))</f>
        <v>143163.10699999999</v>
      </c>
      <c r="AZ65" s="16" t="s">
        <v>24949</v>
      </c>
      <c r="BA65" s="33">
        <f>IF(D3L158C24=0,0,D3L158C23/D3L158C24)</f>
        <v>0.20257538800540098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55999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0.98897978787064988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143163.10699999999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1.1020212129350029E-2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137830.68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5825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0.98897978787064988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143163.10699999999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1.1020212129350029E-2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137830.68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4882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0.98897978787064988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143163.10699999999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1.1020212129350029E-2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137830.68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8260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0.98897978787064988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143163.10699999999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1.1020212129350029E-2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137830.68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60827</v>
      </c>
      <c r="J70" s="16" t="s">
        <v>25124</v>
      </c>
      <c r="K70" s="21">
        <f>_xlfn.SINGLE(IF(FLOW_THRU_100PCT="Y",1,INDEX(VariabilityMatrix,D3L163C1,_xlfn.SINGLE(D3L163C8))))</f>
        <v>0.58266476748616614</v>
      </c>
      <c r="L70" s="16" t="s">
        <v>25094</v>
      </c>
      <c r="M70" s="15">
        <f>IF(_xlfn.SINGLE(D3L163C2)&lt;&gt;0,_xlfn.SINGLE(D3L163C2)*_xlfn.SINGLE(D3L163C4),_xlfn.SINGLE(D3L163C3)*_xlfn.SINGLE(D3L163C4))</f>
        <v>35441.749811881025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0.98897978787064988</v>
      </c>
      <c r="AV70" s="16" t="s">
        <v>25104</v>
      </c>
      <c r="AW70" s="15">
        <f>D3L163C5*D3L163C22</f>
        <v>35051.174210718738</v>
      </c>
      <c r="AX70" s="16" t="s">
        <v>25119</v>
      </c>
      <c r="AY70" s="15">
        <f>IF(D3L163C22=0,0,CHOOSE(MIN(D3L163C8,RUN_YEARS),A1L104C1,A1L104C6,A1L104C7,A1L104C8,A1L104C9))</f>
        <v>143163.10699999999</v>
      </c>
      <c r="AZ70" s="16" t="s">
        <v>25105</v>
      </c>
      <c r="BA70" s="33">
        <f>IF(D3L163C24=0,0,D3L163C23/D3L163C24)</f>
        <v>0.24483384682842027</v>
      </c>
      <c r="BB70" s="16" t="s">
        <v>25106</v>
      </c>
      <c r="BC70" s="32">
        <f>IF(D3L163C5=0,0,D3L163C23/D3L163C5)</f>
        <v>0.98897978787064977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1.1020212129350029E-2</v>
      </c>
      <c r="BZ70" s="16" t="s">
        <v>25113</v>
      </c>
      <c r="CA70" s="15">
        <f>D3L163C5*D3L163C37</f>
        <v>390.57560116228035</v>
      </c>
      <c r="CB70" s="16" t="s">
        <v>25122</v>
      </c>
      <c r="CC70" s="15">
        <f>IF(D3L163C37=0,0,CHOOSE(MIN(D3L163C8,RUN_YEARS),B6L116C1,B6L117C1,B6L118C1,B6L119C1,B6L120C1))</f>
        <v>137830.68</v>
      </c>
      <c r="CD70" s="16" t="s">
        <v>25114</v>
      </c>
      <c r="CE70" s="33">
        <f>IF(D3L163C39=0,0,D3L163C38/D3L163C39)</f>
        <v>2.83373484889054E-3</v>
      </c>
      <c r="CF70" s="16" t="s">
        <v>25115</v>
      </c>
      <c r="CG70" s="32">
        <f>IF(D3L163C5=0,0,D3L163C38/D3L163C5)</f>
        <v>1.1020212129350029E-2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2532765</v>
      </c>
      <c r="J71" s="16" t="s">
        <v>25155</v>
      </c>
      <c r="K71" s="21">
        <f>_xlfn.SINGLE(IF(FLOW_THRU_100PCT="Y",1,INDEX(VariabilityMatrix,D3L164C1,_xlfn.SINGLE(D3L164C8))))</f>
        <v>0.96058347768587815</v>
      </c>
      <c r="L71" s="16" t="s">
        <v>25126</v>
      </c>
      <c r="M71" s="15">
        <f>IF(_xlfn.SINGLE(D3L164C2)&lt;&gt;0,_xlfn.SINGLE(D3L164C2)*_xlfn.SINGLE(D3L164C4),_xlfn.SINGLE(D3L164C3)*_xlfn.SINGLE(D3L164C4))</f>
        <v>2432932.211861073</v>
      </c>
      <c r="N71" s="16" t="s">
        <v>4251</v>
      </c>
      <c r="O71" s="32">
        <f>0.45*CHOOSE(MIN(D3L164C8,RUN_YEARS),B3L110C1,B3L125C1,B3L140C1,B3L155C1,B3L170C1)</f>
        <v>0.44602586746899558</v>
      </c>
      <c r="P71" s="16" t="s">
        <v>25127</v>
      </c>
      <c r="Q71" s="15">
        <f>D3L164C5*D3L164C6</f>
        <v>1085150.7002885973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1087969736</v>
      </c>
      <c r="V71" s="16" t="s">
        <v>25128</v>
      </c>
      <c r="W71" s="33">
        <f>IF(D3L164C9=0,0,D3L164C7/D3L164C9)</f>
        <v>9.9740890245553411E-4</v>
      </c>
      <c r="X71" s="16" t="s">
        <v>25129</v>
      </c>
      <c r="Y71" s="32">
        <f>IF(D3L164C5=0,0,D3L164C7/D3L164C5)</f>
        <v>0.44602586746899558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0.54514272690655019</v>
      </c>
      <c r="AL71" s="16" t="s">
        <v>25133</v>
      </c>
      <c r="AM71" s="15">
        <f>D3L164C5*D3L164C17</f>
        <v>1326295.3003527301</v>
      </c>
      <c r="AN71" s="16" t="s">
        <v>25150</v>
      </c>
      <c r="AO71" s="15">
        <f>IF(D3L164C17=0,0,CHOOSE(MIN(D3L164C8,RUN_YEARS),A1L108C1,A1L108C6,A1L108C7,A1L108C8,A1L108C9))</f>
        <v>483508.46399999998</v>
      </c>
      <c r="AP71" s="16" t="s">
        <v>25134</v>
      </c>
      <c r="AQ71" s="33">
        <f>IF(D3L164C19=0,0,D3L164C18/D3L164C19)</f>
        <v>2.743065321712197</v>
      </c>
      <c r="AR71" s="16" t="s">
        <v>25135</v>
      </c>
      <c r="AS71" s="32">
        <f>IF(D3L164C5=0,0,D3L164C18/D3L164C5)</f>
        <v>0.54514272690655019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8.8314056244542249E-3</v>
      </c>
      <c r="BZ71" s="16" t="s">
        <v>25145</v>
      </c>
      <c r="CA71" s="15">
        <f>D3L164C5*D3L164C37</f>
        <v>21486.211219745739</v>
      </c>
      <c r="CB71" s="16" t="s">
        <v>25154</v>
      </c>
      <c r="CC71" s="15">
        <f>IF(D3L164C37=0,0,CHOOSE(MIN(D3L164C8,RUN_YEARS),B6L116C1,B6L117C1,B6L118C1,B6L119C1,B6L120C1))</f>
        <v>137830.68</v>
      </c>
      <c r="CD71" s="16" t="s">
        <v>25146</v>
      </c>
      <c r="CE71" s="33">
        <f>IF(D3L164C39=0,0,D3L164C38/D3L164C39)</f>
        <v>0.155888451103526</v>
      </c>
      <c r="CF71" s="16" t="s">
        <v>25147</v>
      </c>
      <c r="CG71" s="32">
        <f>IF(D3L164C5=0,0,D3L164C38/D3L164C5)</f>
        <v>8.8314056244542249E-3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0.96058347768587815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0.44602586746899558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1087969736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0.54514272690655019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483508.46399999998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8.8314056244542249E-3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137830.68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50286</v>
      </c>
      <c r="J73" s="16" t="s">
        <v>25217</v>
      </c>
      <c r="K73" s="21">
        <f>_xlfn.SINGLE(IF(FLOW_THRU_100PCT="Y",1,INDEX(VariabilityMatrix,D3L166C1,_xlfn.SINGLE(D3L166C8))))</f>
        <v>0.74891348718258799</v>
      </c>
      <c r="L73" s="16" t="s">
        <v>25188</v>
      </c>
      <c r="M73" s="15">
        <f>IF(_xlfn.SINGLE(D3L166C2)&lt;&gt;0,_xlfn.SINGLE(D3L166C2)*_xlfn.SINGLE(D3L166C4),_xlfn.SINGLE(D3L166C3)*_xlfn.SINGLE(D3L166C4))</f>
        <v>37659.863616463619</v>
      </c>
      <c r="N73" s="16" t="s">
        <v>4251</v>
      </c>
      <c r="O73" s="32">
        <f>0.45*CHOOSE(MIN(D3L166C8,RUN_YEARS),B3L110C1,B3L125C1,B3L140C1,B3L155C1,B3L170C1)</f>
        <v>0.44602586746899558</v>
      </c>
      <c r="P73" s="16" t="s">
        <v>25189</v>
      </c>
      <c r="Q73" s="15">
        <f>D3L166C5*D3L166C6</f>
        <v>16797.273338297251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1087969736</v>
      </c>
      <c r="V73" s="16" t="s">
        <v>25190</v>
      </c>
      <c r="W73" s="33">
        <f>IF(D3L166C9=0,0,D3L166C7/D3L166C9)</f>
        <v>1.5439099804424385E-5</v>
      </c>
      <c r="X73" s="16" t="s">
        <v>25191</v>
      </c>
      <c r="Y73" s="32">
        <f>IF(D3L166C5=0,0,D3L166C7/D3L166C5)</f>
        <v>0.44602586746899558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0.54514272690655019</v>
      </c>
      <c r="AL73" s="16" t="s">
        <v>25195</v>
      </c>
      <c r="AM73" s="15">
        <f>D3L166C5*D3L166C17</f>
        <v>20530.000746807753</v>
      </c>
      <c r="AN73" s="16" t="s">
        <v>25212</v>
      </c>
      <c r="AO73" s="15">
        <f>IF(D3L166C17=0,0,CHOOSE(MIN(D3L166C8,RUN_YEARS),A1L108C1,A1L108C6,A1L108C7,A1L108C8,A1L108C9))</f>
        <v>483508.46399999998</v>
      </c>
      <c r="AP73" s="16" t="s">
        <v>25196</v>
      </c>
      <c r="AQ73" s="33">
        <f>IF(D3L166C19=0,0,D3L166C18/D3L166C19)</f>
        <v>4.2460478513583484E-2</v>
      </c>
      <c r="AR73" s="16" t="s">
        <v>25197</v>
      </c>
      <c r="AS73" s="32">
        <f>IF(D3L166C5=0,0,D3L166C18/D3L166C5)</f>
        <v>0.54514272690655019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8.8314056244542249E-3</v>
      </c>
      <c r="BZ73" s="16" t="s">
        <v>25207</v>
      </c>
      <c r="CA73" s="15">
        <f>D3L166C5*D3L166C37</f>
        <v>332.58953135861583</v>
      </c>
      <c r="CB73" s="16" t="s">
        <v>25216</v>
      </c>
      <c r="CC73" s="15">
        <f>IF(D3L166C37=0,0,CHOOSE(MIN(D3L166C8,RUN_YEARS),B6L116C1,B6L117C1,B6L118C1,B6L119C1,B6L120C1))</f>
        <v>137830.68</v>
      </c>
      <c r="CD73" s="16" t="s">
        <v>25208</v>
      </c>
      <c r="CE73" s="33">
        <f>IF(D3L166C39=0,0,D3L166C38/D3L166C39)</f>
        <v>2.4130297504054675E-3</v>
      </c>
      <c r="CF73" s="16" t="s">
        <v>25209</v>
      </c>
      <c r="CG73" s="32">
        <f>IF(D3L166C5=0,0,D3L166C38/D3L166C5)</f>
        <v>8.8314056244542249E-3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769556</v>
      </c>
      <c r="J74" s="16" t="s">
        <v>25249</v>
      </c>
      <c r="K74" s="21">
        <f>_xlfn.SINGLE(IF(FLOW_THRU_100PCT="Y",1,INDEX(VariabilityMatrix,D3L167C1,_xlfn.SINGLE(D3L167C8))))</f>
        <v>0.82819573135532576</v>
      </c>
      <c r="L74" s="16" t="s">
        <v>25219</v>
      </c>
      <c r="M74" s="15">
        <f>IF(_xlfn.SINGLE(D3L167C2)&lt;&gt;0,_xlfn.SINGLE(D3L167C2)*_xlfn.SINGLE(D3L167C4),_xlfn.SINGLE(D3L167C3)*_xlfn.SINGLE(D3L167C4))</f>
        <v>637342.99423887907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0.97070510360287499</v>
      </c>
      <c r="BF74" s="16" t="s">
        <v>25232</v>
      </c>
      <c r="BG74" s="15">
        <f>D3L167C5*D3L167C27</f>
        <v>618672.09725321771</v>
      </c>
      <c r="BH74" s="16" t="s">
        <v>25245</v>
      </c>
      <c r="BI74" s="15">
        <f>IF(D3L167C27=0,0,CHOOSE(MIN(D3L167C8,RUN_YEARS),A1L104C1,A1L104C6,A1L104C7,A1L104C8,A1L104C9))</f>
        <v>143163.10699999999</v>
      </c>
      <c r="BJ74" s="16" t="s">
        <v>25233</v>
      </c>
      <c r="BK74" s="33">
        <f>IF(D3L167C29=0,0,D3L167C28/D3L167C29)</f>
        <v>4.321449221224416</v>
      </c>
      <c r="BL74" s="16" t="s">
        <v>25234</v>
      </c>
      <c r="BM74" s="32">
        <f>IF(D3L167C5=0,0,D3L167C28/D3L167C5)</f>
        <v>0.9707051036028751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2.9294896397125098E-2</v>
      </c>
      <c r="BZ74" s="16" t="s">
        <v>25238</v>
      </c>
      <c r="CA74" s="15">
        <f>D3L167C5*D3L167C37</f>
        <v>18670.89698566146</v>
      </c>
      <c r="CB74" s="16" t="s">
        <v>25247</v>
      </c>
      <c r="CC74" s="15">
        <f>IF(D3L167C37=0,0,CHOOSE(MIN(D3L167C8,RUN_YEARS),B6L116C1,B6L117C1,B6L118C1,B6L119C1,B6L120C1))</f>
        <v>137830.68</v>
      </c>
      <c r="CD74" s="16" t="s">
        <v>25239</v>
      </c>
      <c r="CE74" s="33">
        <f>IF(D3L167C39=0,0,D3L167C38/D3L167C39)</f>
        <v>0.13546256164201947</v>
      </c>
      <c r="CF74" s="16" t="s">
        <v>25240</v>
      </c>
      <c r="CG74" s="32">
        <f>IF(D3L167C5=0,0,D3L167C38/D3L167C5)</f>
        <v>2.9294896397125098E-2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672704</v>
      </c>
      <c r="J75" s="16" t="s">
        <v>25281</v>
      </c>
      <c r="K75" s="21">
        <f>_xlfn.SINGLE(IF(FLOW_THRU_100PCT="Y",1,INDEX(VariabilityMatrix,D3L168C1,_xlfn.SINGLE(D3L168C8))))</f>
        <v>0.82819573135532576</v>
      </c>
      <c r="L75" s="16" t="s">
        <v>25251</v>
      </c>
      <c r="M75" s="15">
        <f>IF(_xlfn.SINGLE(D3L168C2)&lt;&gt;0,_xlfn.SINGLE(D3L168C2)*_xlfn.SINGLE(D3L168C4),_xlfn.SINGLE(D3L168C3)*_xlfn.SINGLE(D3L168C4))</f>
        <v>557130.58126565302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0.97070510360287499</v>
      </c>
      <c r="BF75" s="16" t="s">
        <v>25264</v>
      </c>
      <c r="BG75" s="15">
        <f>D3L168C5*D3L168C27</f>
        <v>540809.4986078057</v>
      </c>
      <c r="BH75" s="16" t="s">
        <v>25277</v>
      </c>
      <c r="BI75" s="15">
        <f>IF(D3L168C27=0,0,CHOOSE(MIN(D3L168C8,RUN_YEARS),A1L104C1,A1L104C6,A1L104C7,A1L104C8,A1L104C9))</f>
        <v>143163.10699999999</v>
      </c>
      <c r="BJ75" s="16" t="s">
        <v>25265</v>
      </c>
      <c r="BK75" s="33">
        <f>IF(D3L168C29=0,0,D3L168C28/D3L168C29)</f>
        <v>3.777575870910693</v>
      </c>
      <c r="BL75" s="16" t="s">
        <v>25266</v>
      </c>
      <c r="BM75" s="32">
        <f>IF(D3L168C5=0,0,D3L168C28/D3L168C5)</f>
        <v>0.97070510360287499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2.9294896397125098E-2</v>
      </c>
      <c r="BZ75" s="16" t="s">
        <v>25270</v>
      </c>
      <c r="CA75" s="15">
        <f>D3L168C5*D3L168C37</f>
        <v>16321.08265784739</v>
      </c>
      <c r="CB75" s="16" t="s">
        <v>25279</v>
      </c>
      <c r="CC75" s="15">
        <f>IF(D3L168C37=0,0,CHOOSE(MIN(D3L168C8,RUN_YEARS),B6L116C1,B6L117C1,B6L118C1,B6L119C1,B6L120C1))</f>
        <v>137830.68</v>
      </c>
      <c r="CD75" s="16" t="s">
        <v>25271</v>
      </c>
      <c r="CE75" s="33">
        <f>IF(D3L168C39=0,0,D3L168C38/D3L168C39)</f>
        <v>0.11841400374609913</v>
      </c>
      <c r="CF75" s="16" t="s">
        <v>25272</v>
      </c>
      <c r="CG75" s="32">
        <f>IF(D3L168C5=0,0,D3L168C38/D3L168C5)</f>
        <v>2.9294896397125098E-2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49373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29001.321948583736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29001.321948583736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0.20257538800540098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4161104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3700507.4007939501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1101947.9736268944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1.0128480022599585E-3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1346825.3010995379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2.7855258002257806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35051.174210718738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0.24483384682842027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1159481.5958610233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8.0990250921351095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57201.355995775491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0.41501178109094061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49373</v>
      </c>
      <c r="H79" s="16" t="s">
        <v>25375</v>
      </c>
      <c r="I79" s="15">
        <f>SUM(D3L169C3:D3L171C3)</f>
        <v>4161104</v>
      </c>
      <c r="J79" s="16" t="s">
        <v>25376</v>
      </c>
      <c r="K79" s="21">
        <f>IF(D3L172C2+D3L172C3=0,0,D3L172C5/(D3L172C2+D3L172C3))</f>
        <v>0.88576869621720622</v>
      </c>
      <c r="L79" s="16" t="s">
        <v>25345</v>
      </c>
      <c r="M79" s="15">
        <f>SUM(D3L169C5:D3L171C5)</f>
        <v>3729508.7227425338</v>
      </c>
      <c r="N79" s="16" t="s">
        <v>25346</v>
      </c>
      <c r="O79" s="32">
        <f>IF(SUM(D3L169C5:D3L171C5)=0,0,SUM(D3L169C7:D3L171C7)/SUM(D3L169C5:D3L171C5))</f>
        <v>0.2954673270790919</v>
      </c>
      <c r="P79" s="16" t="s">
        <v>25347</v>
      </c>
      <c r="Q79" s="15">
        <f>SUM(D3L169C7:D3L171C7)</f>
        <v>1101947.9736268944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1.0128480022599585E-3</v>
      </c>
      <c r="X79" s="16" t="s">
        <v>25349</v>
      </c>
      <c r="Y79" s="32">
        <f>IF(D3L172C5=0,0,D3L172C7/D3L172C5)</f>
        <v>0.2954673270790919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0.36112673309666793</v>
      </c>
      <c r="AL79" s="16" t="s">
        <v>25355</v>
      </c>
      <c r="AM79" s="15">
        <f>SUM(D3L169C18:D3L171C18)</f>
        <v>1346825.3010995379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2.7855258002257806</v>
      </c>
      <c r="AR79" s="16" t="s">
        <v>25357</v>
      </c>
      <c r="AS79" s="32">
        <f>IF(D3L172C5=0,0,D3L172C18/D3L172C5)</f>
        <v>0.36112673309666793</v>
      </c>
      <c r="AT79" s="16" t="s">
        <v>25358</v>
      </c>
      <c r="AU79" s="32">
        <f>IF(SUM(D3L169C5:D3L171C5)=0,0,SUM(D3L169C23:D3L171C23)/SUM(D3L169C5:D3L171C5))</f>
        <v>1.7174513031357329E-2</v>
      </c>
      <c r="AV79" s="16" t="s">
        <v>25359</v>
      </c>
      <c r="AW79" s="15">
        <f>SUM(D3L169C23:D3L171C23)</f>
        <v>64052.496159302478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0.44740923483382122</v>
      </c>
      <c r="BB79" s="16" t="s">
        <v>25361</v>
      </c>
      <c r="BC79" s="32">
        <f>IF(D3L172C5=0,0,D3L172C23/D3L172C5)</f>
        <v>1.7174513031357329E-2</v>
      </c>
      <c r="BD79" s="16" t="s">
        <v>25362</v>
      </c>
      <c r="BE79" s="32">
        <f>IF(SUM(D3L169C5:D3L171C5)=0,0,SUM(D3L169C28:D3L171C28)/SUM(D3L169C5:D3L171C5))</f>
        <v>0.31089392251330794</v>
      </c>
      <c r="BF79" s="16" t="s">
        <v>25363</v>
      </c>
      <c r="BG79" s="15">
        <f>SUM(D3L169C28:D3L171C28)</f>
        <v>1159481.5958610233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8.0990250921351095</v>
      </c>
      <c r="BL79" s="16" t="s">
        <v>25365</v>
      </c>
      <c r="BM79" s="32">
        <f>IF(D3L172C5=0,0,D3L172C28/D3L172C5)</f>
        <v>0.31089392251330794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1.5337504279574889E-2</v>
      </c>
      <c r="BZ79" s="16" t="s">
        <v>25371</v>
      </c>
      <c r="CA79" s="15">
        <f>SUM(D3L169C38:D3L171C38)</f>
        <v>57201.355995775491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0.41501178109094061</v>
      </c>
      <c r="CF79" s="16" t="s">
        <v>25373</v>
      </c>
      <c r="CG79" s="32">
        <f>IF(D3L172C5=0,0,D3L172C38/D3L172C5)</f>
        <v>1.5337504279574889E-2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178829</v>
      </c>
      <c r="J80" s="16" t="s">
        <v>25407</v>
      </c>
      <c r="K80" s="21">
        <f>_xlfn.SINGLE(IF(FLOW_THRU_100PCT="Y",1,INDEX(VariabilityMatrix,D3L173C1,_xlfn.SINGLE(D3L173C8))))</f>
        <v>0.80042169180757605</v>
      </c>
      <c r="L80" s="16" t="s">
        <v>25377</v>
      </c>
      <c r="M80" s="15">
        <f>IF(_xlfn.SINGLE(D3L173C2)&lt;&gt;0,_xlfn.SINGLE(D3L173C2)*_xlfn.SINGLE(D3L173C4),_xlfn.SINGLE(D3L173C3)*_xlfn.SINGLE(D3L173C4))</f>
        <v>143138.61072425701</v>
      </c>
      <c r="N80" s="16" t="s">
        <v>4251</v>
      </c>
      <c r="O80" s="32">
        <f>D3L172C6</f>
        <v>0.2954673270790919</v>
      </c>
      <c r="P80" s="16" t="s">
        <v>25378</v>
      </c>
      <c r="Q80" s="15">
        <f>D3L173C5*D3L173C6</f>
        <v>42292.78271251086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1087969736</v>
      </c>
      <c r="V80" s="16" t="s">
        <v>25379</v>
      </c>
      <c r="W80" s="33">
        <f>IF(D3L173C9=0,0,D3L173C7/D3L173C9)</f>
        <v>3.8873124235976784E-5</v>
      </c>
      <c r="X80" s="16" t="s">
        <v>25380</v>
      </c>
      <c r="Y80" s="32">
        <f>IF(D3L173C5=0,0,D3L173C7/D3L173C5)</f>
        <v>0.2954673270790919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0.36112673309666793</v>
      </c>
      <c r="AL80" s="16" t="s">
        <v>25384</v>
      </c>
      <c r="AM80" s="15">
        <f>D3L173C5*D3L173C17</f>
        <v>51691.178870846612</v>
      </c>
      <c r="AN80" s="16" t="s">
        <v>25401</v>
      </c>
      <c r="AO80" s="15">
        <f>IF(D3L173C17=0,0,CHOOSE(MIN(D3L173C8,RUN_YEARS),A1L108C1,A1L108C6,A1L108C7,A1L108C8,A1L108C9))</f>
        <v>483508.46399999998</v>
      </c>
      <c r="AP80" s="16" t="s">
        <v>25385</v>
      </c>
      <c r="AQ80" s="33">
        <f>IF(D3L173C19=0,0,D3L173C18/D3L173C19)</f>
        <v>0.10690852946650095</v>
      </c>
      <c r="AR80" s="16" t="s">
        <v>25386</v>
      </c>
      <c r="AS80" s="32">
        <f>IF(D3L173C5=0,0,D3L173C18/D3L173C5)</f>
        <v>0.36112673309666793</v>
      </c>
      <c r="AT80" s="16" t="s">
        <v>4251</v>
      </c>
      <c r="AU80" s="32">
        <f>D3L172C22</f>
        <v>1.7174513031357329E-2</v>
      </c>
      <c r="AV80" s="16" t="s">
        <v>25387</v>
      </c>
      <c r="AW80" s="15">
        <f>D3L173C5*D3L173C22</f>
        <v>2458.335935174136</v>
      </c>
      <c r="AX80" s="16" t="s">
        <v>25402</v>
      </c>
      <c r="AY80" s="15">
        <f>IF(D3L173C22=0,0,CHOOSE(MIN(D3L173C8,RUN_YEARS),A1L104C1,A1L104C6,A1L104C7,A1L104C8,A1L104C9))</f>
        <v>143163.10699999999</v>
      </c>
      <c r="AZ80" s="16" t="s">
        <v>25388</v>
      </c>
      <c r="BA80" s="33">
        <f>IF(D3L173C24=0,0,D3L173C23/D3L173C24)</f>
        <v>1.7171574344039181E-2</v>
      </c>
      <c r="BB80" s="16" t="s">
        <v>25389</v>
      </c>
      <c r="BC80" s="32">
        <f>IF(D3L173C5=0,0,D3L173C23/D3L173C5)</f>
        <v>1.7174513031357329E-2</v>
      </c>
      <c r="BD80" s="16" t="s">
        <v>4251</v>
      </c>
      <c r="BE80" s="32">
        <f>D3L172C27</f>
        <v>0.31089392251330794</v>
      </c>
      <c r="BF80" s="16" t="s">
        <v>25390</v>
      </c>
      <c r="BG80" s="15">
        <f>D3L173C5*D3L173C27</f>
        <v>44500.924151169711</v>
      </c>
      <c r="BH80" s="16" t="s">
        <v>25403</v>
      </c>
      <c r="BI80" s="15">
        <f>IF(D3L173C27=0,0,CHOOSE(MIN(D3L173C8,RUN_YEARS),A1L104C1,A1L104C6,A1L104C7,A1L104C8,A1L104C9))</f>
        <v>143163.10699999999</v>
      </c>
      <c r="BJ80" s="16" t="s">
        <v>25391</v>
      </c>
      <c r="BK80" s="33">
        <f>IF(D3L173C29=0,0,D3L173C28/D3L173C29)</f>
        <v>0.31084072624359649</v>
      </c>
      <c r="BL80" s="16" t="s">
        <v>25392</v>
      </c>
      <c r="BM80" s="32">
        <f>IF(D3L173C5=0,0,D3L173C28/D3L173C5)</f>
        <v>0.31089392251330794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1.5337504279574889E-2</v>
      </c>
      <c r="BZ80" s="16" t="s">
        <v>25396</v>
      </c>
      <c r="CA80" s="15">
        <f>D3L173C5*D3L173C37</f>
        <v>2195.389054555696</v>
      </c>
      <c r="CB80" s="16" t="s">
        <v>25405</v>
      </c>
      <c r="CC80" s="15">
        <f>IF(D3L173C37=0,0,CHOOSE(MIN(D3L173C8,RUN_YEARS),B6L116C1,B6L117C1,B6L118C1,B6L119C1,B6L120C1))</f>
        <v>137830.68</v>
      </c>
      <c r="CD80" s="16" t="s">
        <v>25397</v>
      </c>
      <c r="CE80" s="33">
        <f>IF(D3L173C39=0,0,D3L173C38/D3L173C39)</f>
        <v>1.592815949653369E-2</v>
      </c>
      <c r="CF80" s="16" t="s">
        <v>25398</v>
      </c>
      <c r="CG80" s="32">
        <f>IF(D3L173C5=0,0,D3L173C38/D3L173C5)</f>
        <v>1.5337504279574889E-2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586904</v>
      </c>
      <c r="J81" s="16" t="s">
        <v>25439</v>
      </c>
      <c r="K81" s="21">
        <f>_xlfn.SINGLE(IF(FLOW_THRU_100PCT="Y",1,INDEX(VariabilityMatrix,D3L174C1,_xlfn.SINGLE(D3L174C8))))</f>
        <v>0.80042169180757605</v>
      </c>
      <c r="L81" s="16" t="s">
        <v>25409</v>
      </c>
      <c r="M81" s="15">
        <f>IF(_xlfn.SINGLE(D3L174C2)&lt;&gt;0,_xlfn.SINGLE(D3L174C2)*_xlfn.SINGLE(D3L174C4),_xlfn.SINGLE(D3L174C3)*_xlfn.SINGLE(D3L174C4))</f>
        <v>469770.6926086336</v>
      </c>
      <c r="N81" s="16" t="s">
        <v>4251</v>
      </c>
      <c r="O81" s="32">
        <f>D3L172C6</f>
        <v>0.2954673270790919</v>
      </c>
      <c r="P81" s="16" t="s">
        <v>25410</v>
      </c>
      <c r="Q81" s="15">
        <f>D3L174C5*D3L174C6</f>
        <v>138801.89088516668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1087969736</v>
      </c>
      <c r="V81" s="16" t="s">
        <v>25411</v>
      </c>
      <c r="W81" s="33">
        <f>IF(D3L174C9=0,0,D3L174C7/D3L174C9)</f>
        <v>1.2757881611255285E-4</v>
      </c>
      <c r="X81" s="16" t="s">
        <v>25412</v>
      </c>
      <c r="Y81" s="32">
        <f>IF(D3L174C5=0,0,D3L174C7/D3L174C5)</f>
        <v>0.2954673270790919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0.36112673309666793</v>
      </c>
      <c r="AL81" s="16" t="s">
        <v>25416</v>
      </c>
      <c r="AM81" s="15">
        <f>D3L174C5*D3L174C17</f>
        <v>169646.75552631487</v>
      </c>
      <c r="AN81" s="16" t="s">
        <v>25433</v>
      </c>
      <c r="AO81" s="15">
        <f>IF(D3L174C17=0,0,CHOOSE(MIN(D3L174C8,RUN_YEARS),A1L108C1,A1L108C6,A1L108C7,A1L108C8,A1L108C9))</f>
        <v>483508.46399999998</v>
      </c>
      <c r="AP81" s="16" t="s">
        <v>25417</v>
      </c>
      <c r="AQ81" s="33">
        <f>IF(D3L174C19=0,0,D3L174C18/D3L174C19)</f>
        <v>0.35086615469530824</v>
      </c>
      <c r="AR81" s="16" t="s">
        <v>25418</v>
      </c>
      <c r="AS81" s="32">
        <f>IF(D3L174C5=0,0,D3L174C18/D3L174C5)</f>
        <v>0.36112673309666793</v>
      </c>
      <c r="AT81" s="16" t="s">
        <v>4251</v>
      </c>
      <c r="AU81" s="32">
        <f>D3L172C22</f>
        <v>1.7174513031357329E-2</v>
      </c>
      <c r="AV81" s="16" t="s">
        <v>25419</v>
      </c>
      <c r="AW81" s="15">
        <f>D3L174C5*D3L174C22</f>
        <v>8068.0828819567359</v>
      </c>
      <c r="AX81" s="16" t="s">
        <v>25434</v>
      </c>
      <c r="AY81" s="15">
        <f>IF(D3L174C22=0,0,CHOOSE(MIN(D3L174C8,RUN_YEARS),A1L104C1,A1L104C6,A1L104C7,A1L104C8,A1L104C9))</f>
        <v>143163.10699999999</v>
      </c>
      <c r="AZ81" s="16" t="s">
        <v>25420</v>
      </c>
      <c r="BA81" s="33">
        <f>IF(D3L174C24=0,0,D3L174C23/D3L174C24)</f>
        <v>5.6355880024011609E-2</v>
      </c>
      <c r="BB81" s="16" t="s">
        <v>25421</v>
      </c>
      <c r="BC81" s="32">
        <f>IF(D3L174C5=0,0,D3L174C23/D3L174C5)</f>
        <v>1.7174513031357329E-2</v>
      </c>
      <c r="BD81" s="16" t="s">
        <v>4251</v>
      </c>
      <c r="BE81" s="32">
        <f>D3L172C27</f>
        <v>0.31089392251330794</v>
      </c>
      <c r="BF81" s="16" t="s">
        <v>25422</v>
      </c>
      <c r="BG81" s="15">
        <f>D3L174C5*D3L174C27</f>
        <v>146048.85330689154</v>
      </c>
      <c r="BH81" s="16" t="s">
        <v>25435</v>
      </c>
      <c r="BI81" s="15">
        <f>IF(D3L174C27=0,0,CHOOSE(MIN(D3L174C8,RUN_YEARS),A1L104C1,A1L104C6,A1L104C7,A1L104C8,A1L104C9))</f>
        <v>143163.10699999999</v>
      </c>
      <c r="BJ81" s="16" t="s">
        <v>25423</v>
      </c>
      <c r="BK81" s="33">
        <f>IF(D3L174C29=0,0,D3L174C28/D3L174C29)</f>
        <v>1.0201570528005623</v>
      </c>
      <c r="BL81" s="16" t="s">
        <v>25424</v>
      </c>
      <c r="BM81" s="32">
        <f>IF(D3L174C5=0,0,D3L174C28/D3L174C5)</f>
        <v>0.31089392251330794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1.5337504279574889E-2</v>
      </c>
      <c r="BZ81" s="16" t="s">
        <v>25428</v>
      </c>
      <c r="CA81" s="15">
        <f>D3L174C5*D3L174C37</f>
        <v>7205.1100083037782</v>
      </c>
      <c r="CB81" s="16" t="s">
        <v>25437</v>
      </c>
      <c r="CC81" s="15">
        <f>IF(D3L174C37=0,0,CHOOSE(MIN(D3L174C8,RUN_YEARS),B6L116C1,B6L117C1,B6L118C1,B6L119C1,B6L120C1))</f>
        <v>137830.68</v>
      </c>
      <c r="CD81" s="16" t="s">
        <v>25429</v>
      </c>
      <c r="CE81" s="33">
        <f>IF(D3L174C39=0,0,D3L174C38/D3L174C39)</f>
        <v>5.2275081341133761E-2</v>
      </c>
      <c r="CF81" s="16" t="s">
        <v>25430</v>
      </c>
      <c r="CG81" s="32">
        <f>IF(D3L174C5=0,0,D3L174C38/D3L174C5)</f>
        <v>1.5337504279574891E-2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45660</v>
      </c>
      <c r="J82" s="16" t="s">
        <v>25471</v>
      </c>
      <c r="K82" s="21">
        <f>_xlfn.SINGLE(IF(FLOW_THRU_100PCT="Y",1,INDEX(VariabilityMatrix,D3L175C1,_xlfn.SINGLE(D3L175C8))))</f>
        <v>0.80042169180757605</v>
      </c>
      <c r="L82" s="16" t="s">
        <v>25441</v>
      </c>
      <c r="M82" s="15">
        <f>IF(_xlfn.SINGLE(D3L175C2)&lt;&gt;0,_xlfn.SINGLE(D3L175C2)*_xlfn.SINGLE(D3L175C4),_xlfn.SINGLE(D3L175C3)*_xlfn.SINGLE(D3L175C4))</f>
        <v>36547.254447933919</v>
      </c>
      <c r="N82" s="16" t="s">
        <v>4251</v>
      </c>
      <c r="O82" s="32">
        <f>D3L172C6</f>
        <v>0.2954673270790919</v>
      </c>
      <c r="P82" s="16" t="s">
        <v>25442</v>
      </c>
      <c r="Q82" s="15">
        <f>D3L175C5*D3L175C6</f>
        <v>10798.519583810488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1087969736</v>
      </c>
      <c r="V82" s="16" t="s">
        <v>25443</v>
      </c>
      <c r="W82" s="33">
        <f>IF(D3L175C9=0,0,D3L175C7/D3L175C9)</f>
        <v>9.9253859978789786E-6</v>
      </c>
      <c r="X82" s="16" t="s">
        <v>25444</v>
      </c>
      <c r="Y82" s="32">
        <f>IF(D3L175C5=0,0,D3L175C7/D3L175C5)</f>
        <v>0.2954673270790919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0.36112673309666793</v>
      </c>
      <c r="AL82" s="16" t="s">
        <v>25448</v>
      </c>
      <c r="AM82" s="15">
        <f>D3L175C5*D3L175C17</f>
        <v>13198.190602435043</v>
      </c>
      <c r="AN82" s="16" t="s">
        <v>25465</v>
      </c>
      <c r="AO82" s="15">
        <f>IF(D3L175C17=0,0,CHOOSE(MIN(D3L175C8,RUN_YEARS),A1L108C1,A1L108C6,A1L108C7,A1L108C8,A1L108C9))</f>
        <v>483508.46399999998</v>
      </c>
      <c r="AP82" s="16" t="s">
        <v>25449</v>
      </c>
      <c r="AQ82" s="33">
        <f>IF(D3L175C19=0,0,D3L175C18/D3L175C19)</f>
        <v>2.7296710575132856E-2</v>
      </c>
      <c r="AR82" s="16" t="s">
        <v>25450</v>
      </c>
      <c r="AS82" s="32">
        <f>IF(D3L175C5=0,0,D3L175C18/D3L175C5)</f>
        <v>0.36112673309666793</v>
      </c>
      <c r="AT82" s="16" t="s">
        <v>4251</v>
      </c>
      <c r="AU82" s="32">
        <f>D3L172C22</f>
        <v>1.7174513031357329E-2</v>
      </c>
      <c r="AV82" s="16" t="s">
        <v>25451</v>
      </c>
      <c r="AW82" s="15">
        <f>D3L175C5*D3L175C22</f>
        <v>627.68129777637319</v>
      </c>
      <c r="AX82" s="16" t="s">
        <v>25466</v>
      </c>
      <c r="AY82" s="15">
        <f>IF(D3L175C22=0,0,CHOOSE(MIN(D3L175C8,RUN_YEARS),A1L104C1,A1L104C6,A1L104C7,A1L104C8,A1L104C9))</f>
        <v>143163.10699999999</v>
      </c>
      <c r="AZ82" s="16" t="s">
        <v>25452</v>
      </c>
      <c r="BA82" s="33">
        <f>IF(D3L175C24=0,0,D3L175C23/D3L175C24)</f>
        <v>4.3843788454267984E-3</v>
      </c>
      <c r="BB82" s="16" t="s">
        <v>25453</v>
      </c>
      <c r="BC82" s="32">
        <f>IF(D3L175C5=0,0,D3L175C23/D3L175C5)</f>
        <v>1.7174513031357329E-2</v>
      </c>
      <c r="BD82" s="16" t="s">
        <v>4251</v>
      </c>
      <c r="BE82" s="32">
        <f>D3L172C27</f>
        <v>0.31089392251330794</v>
      </c>
      <c r="BF82" s="16" t="s">
        <v>25454</v>
      </c>
      <c r="BG82" s="15">
        <f>D3L175C5*D3L175C27</f>
        <v>11362.319292410117</v>
      </c>
      <c r="BH82" s="16" t="s">
        <v>25467</v>
      </c>
      <c r="BI82" s="15">
        <f>IF(D3L175C27=0,0,CHOOSE(MIN(D3L175C8,RUN_YEARS),A1L104C1,A1L104C6,A1L104C7,A1L104C8,A1L104C9))</f>
        <v>143163.10699999999</v>
      </c>
      <c r="BJ82" s="16" t="s">
        <v>25455</v>
      </c>
      <c r="BK82" s="33">
        <f>IF(D3L175C29=0,0,D3L175C28/D3L175C29)</f>
        <v>7.9366252455041489E-2</v>
      </c>
      <c r="BL82" s="16" t="s">
        <v>25456</v>
      </c>
      <c r="BM82" s="32">
        <f>IF(D3L175C5=0,0,D3L175C28/D3L175C5)</f>
        <v>0.31089392251330794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1.5337504279574889E-2</v>
      </c>
      <c r="BZ82" s="16" t="s">
        <v>25460</v>
      </c>
      <c r="CA82" s="15">
        <f>D3L175C5*D3L175C37</f>
        <v>560.54367150189887</v>
      </c>
      <c r="CB82" s="16" t="s">
        <v>25469</v>
      </c>
      <c r="CC82" s="15">
        <f>IF(D3L175C37=0,0,CHOOSE(MIN(D3L175C8,RUN_YEARS),B6L116C1,B6L117C1,B6L118C1,B6L119C1,B6L120C1))</f>
        <v>137830.68</v>
      </c>
      <c r="CD82" s="16" t="s">
        <v>25461</v>
      </c>
      <c r="CE82" s="33">
        <f>IF(D3L175C39=0,0,D3L175C38/D3L175C39)</f>
        <v>4.0669005732388384E-3</v>
      </c>
      <c r="CF82" s="16" t="s">
        <v>25462</v>
      </c>
      <c r="CG82" s="32">
        <f>IF(D3L175C5=0,0,D3L175C38/D3L175C5)</f>
        <v>1.5337504279574889E-2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4906</v>
      </c>
      <c r="J83" s="16" t="s">
        <v>25503</v>
      </c>
      <c r="K83" s="21">
        <f>_xlfn.SINGLE(IF(FLOW_THRU_100PCT="Y",1,INDEX(VariabilityMatrix,D3L176C1,_xlfn.SINGLE(D3L176C8))))</f>
        <v>0.80042169180757605</v>
      </c>
      <c r="L83" s="16" t="s">
        <v>25473</v>
      </c>
      <c r="M83" s="15">
        <f>IF(_xlfn.SINGLE(D3L176C2)&lt;&gt;0,_xlfn.SINGLE(D3L176C2)*_xlfn.SINGLE(D3L176C4),_xlfn.SINGLE(D3L176C3)*_xlfn.SINGLE(D3L176C4))</f>
        <v>3926.8688200079682</v>
      </c>
      <c r="N83" s="16" t="s">
        <v>4251</v>
      </c>
      <c r="O83" s="32">
        <f>D3L172C6</f>
        <v>0.2954673270790919</v>
      </c>
      <c r="P83" s="16" t="s">
        <v>25474</v>
      </c>
      <c r="Q83" s="15">
        <f>D3L176C5*D3L176C6</f>
        <v>1160.2614340379821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1087969736</v>
      </c>
      <c r="V83" s="16" t="s">
        <v>25475</v>
      </c>
      <c r="W83" s="33">
        <f>IF(D3L176C9=0,0,D3L176C7/D3L176C9)</f>
        <v>1.0664464236880042E-6</v>
      </c>
      <c r="X83" s="16" t="s">
        <v>25476</v>
      </c>
      <c r="Y83" s="32">
        <f>IF(D3L176C5=0,0,D3L176C7/D3L176C5)</f>
        <v>0.2954673270790919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0.36112673309666793</v>
      </c>
      <c r="AL83" s="16" t="s">
        <v>25480</v>
      </c>
      <c r="AM83" s="15">
        <f>D3L176C5*D3L176C17</f>
        <v>1418.0973082686448</v>
      </c>
      <c r="AN83" s="16" t="s">
        <v>25497</v>
      </c>
      <c r="AO83" s="15">
        <f>IF(D3L176C17=0,0,CHOOSE(MIN(D3L176C8,RUN_YEARS),A1L108C1,A1L108C6,A1L108C7,A1L108C8,A1L108C9))</f>
        <v>483508.46399999998</v>
      </c>
      <c r="AP83" s="16" t="s">
        <v>25481</v>
      </c>
      <c r="AQ83" s="33">
        <f>IF(D3L176C19=0,0,D3L176C18/D3L176C19)</f>
        <v>2.932931714445944E-3</v>
      </c>
      <c r="AR83" s="16" t="s">
        <v>25482</v>
      </c>
      <c r="AS83" s="32">
        <f>IF(D3L176C5=0,0,D3L176C18/D3L176C5)</f>
        <v>0.36112673309666793</v>
      </c>
      <c r="AT83" s="16" t="s">
        <v>4251</v>
      </c>
      <c r="AU83" s="32">
        <f>D3L172C22</f>
        <v>1.7174513031357329E-2</v>
      </c>
      <c r="AV83" s="16" t="s">
        <v>25483</v>
      </c>
      <c r="AW83" s="15">
        <f>D3L176C5*D3L176C22</f>
        <v>67.442059721657628</v>
      </c>
      <c r="AX83" s="16" t="s">
        <v>25498</v>
      </c>
      <c r="AY83" s="15">
        <f>IF(D3L176C22=0,0,CHOOSE(MIN(D3L176C8,RUN_YEARS),A1L104C1,A1L104C6,A1L104C7,A1L104C8,A1L104C9))</f>
        <v>143163.10699999999</v>
      </c>
      <c r="AZ83" s="16" t="s">
        <v>25484</v>
      </c>
      <c r="BA83" s="33">
        <f>IF(D3L176C24=0,0,D3L176C23/D3L176C24)</f>
        <v>4.7108547121471481E-4</v>
      </c>
      <c r="BB83" s="16" t="s">
        <v>25485</v>
      </c>
      <c r="BC83" s="32">
        <f>IF(D3L176C5=0,0,D3L176C23/D3L176C5)</f>
        <v>1.7174513031357329E-2</v>
      </c>
      <c r="BD83" s="16" t="s">
        <v>4251</v>
      </c>
      <c r="BE83" s="32">
        <f>D3L172C27</f>
        <v>0.31089392251330794</v>
      </c>
      <c r="BF83" s="16" t="s">
        <v>25486</v>
      </c>
      <c r="BG83" s="15">
        <f>D3L176C5*D3L176C27</f>
        <v>1220.8396506474824</v>
      </c>
      <c r="BH83" s="16" t="s">
        <v>25499</v>
      </c>
      <c r="BI83" s="15">
        <f>IF(D3L176C27=0,0,CHOOSE(MIN(D3L176C8,RUN_YEARS),A1L104C1,A1L104C6,A1L104C7,A1L104C8,A1L104C9))</f>
        <v>143163.10699999999</v>
      </c>
      <c r="BJ83" s="16" t="s">
        <v>25487</v>
      </c>
      <c r="BK83" s="33">
        <f>IF(D3L176C29=0,0,D3L176C28/D3L176C29)</f>
        <v>8.5276135467462471E-3</v>
      </c>
      <c r="BL83" s="16" t="s">
        <v>25488</v>
      </c>
      <c r="BM83" s="32">
        <f>IF(D3L176C5=0,0,D3L176C28/D3L176C5)</f>
        <v>0.31089392251330794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1.5337504279574889E-2</v>
      </c>
      <c r="BZ83" s="16" t="s">
        <v>25492</v>
      </c>
      <c r="CA83" s="15">
        <f>D3L176C5*D3L176C37</f>
        <v>60.228367332201408</v>
      </c>
      <c r="CB83" s="16" t="s">
        <v>25501</v>
      </c>
      <c r="CC83" s="15">
        <f>IF(D3L176C37=0,0,CHOOSE(MIN(D3L176C8,RUN_YEARS),B6L116C1,B6L117C1,B6L118C1,B6L119C1,B6L120C1))</f>
        <v>137830.68</v>
      </c>
      <c r="CD83" s="16" t="s">
        <v>25493</v>
      </c>
      <c r="CE83" s="33">
        <f>IF(D3L176C39=0,0,D3L176C38/D3L176C39)</f>
        <v>4.3697359203481701E-4</v>
      </c>
      <c r="CF83" s="16" t="s">
        <v>25494</v>
      </c>
      <c r="CG83" s="32">
        <f>IF(D3L176C5=0,0,D3L176C38/D3L176C5)</f>
        <v>1.5337504279574889E-2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1705</v>
      </c>
      <c r="J84" s="16" t="s">
        <v>25535</v>
      </c>
      <c r="K84" s="21">
        <f>_xlfn.SINGLE(IF(FLOW_THRU_100PCT="Y",1,INDEX(VariabilityMatrix,D3L177C1,_xlfn.SINGLE(D3L177C8))))</f>
        <v>0.80042169180757605</v>
      </c>
      <c r="L84" s="16" t="s">
        <v>25505</v>
      </c>
      <c r="M84" s="15">
        <f>IF(_xlfn.SINGLE(D3L177C2)&lt;&gt;0,_xlfn.SINGLE(D3L177C2)*_xlfn.SINGLE(D3L177C4),_xlfn.SINGLE(D3L177C3)*_xlfn.SINGLE(D3L177C4))</f>
        <v>1364.7189845319172</v>
      </c>
      <c r="N84" s="16" t="s">
        <v>4251</v>
      </c>
      <c r="O84" s="32">
        <f>D3L172C6</f>
        <v>0.2954673270790919</v>
      </c>
      <c r="P84" s="16" t="s">
        <v>25506</v>
      </c>
      <c r="Q84" s="15">
        <f>D3L177C5*D3L177C6</f>
        <v>403.22987057373814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1087969736</v>
      </c>
      <c r="V84" s="16" t="s">
        <v>25507</v>
      </c>
      <c r="W84" s="33">
        <f>IF(D3L177C9=0,0,D3L177C7/D3L177C9)</f>
        <v>3.7062599926376825E-7</v>
      </c>
      <c r="X84" s="16" t="s">
        <v>25508</v>
      </c>
      <c r="Y84" s="32">
        <f>IF(D3L177C5=0,0,D3L177C7/D3L177C5)</f>
        <v>0.2954673270790919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0.36112673309666793</v>
      </c>
      <c r="AL84" s="16" t="s">
        <v>25512</v>
      </c>
      <c r="AM84" s="15">
        <f>D3L177C5*D3L177C17</f>
        <v>492.83650847901333</v>
      </c>
      <c r="AN84" s="16" t="s">
        <v>25529</v>
      </c>
      <c r="AO84" s="15">
        <f>IF(D3L177C17=0,0,CHOOSE(MIN(D3L177C8,RUN_YEARS),A1L108C1,A1L108C6,A1L108C7,A1L108C8,A1L108C9))</f>
        <v>483508.46399999998</v>
      </c>
      <c r="AP84" s="16" t="s">
        <v>25513</v>
      </c>
      <c r="AQ84" s="33">
        <f>IF(D3L177C19=0,0,D3L177C18/D3L177C19)</f>
        <v>1.0192924119711239E-3</v>
      </c>
      <c r="AR84" s="16" t="s">
        <v>25514</v>
      </c>
      <c r="AS84" s="32">
        <f>IF(D3L177C5=0,0,D3L177C18/D3L177C5)</f>
        <v>0.36112673309666793</v>
      </c>
      <c r="AT84" s="16" t="s">
        <v>4251</v>
      </c>
      <c r="AU84" s="32">
        <f>D3L172C22</f>
        <v>1.7174513031357329E-2</v>
      </c>
      <c r="AV84" s="16" t="s">
        <v>25515</v>
      </c>
      <c r="AW84" s="15">
        <f>D3L177C5*D3L177C22</f>
        <v>23.438383983984153</v>
      </c>
      <c r="AX84" s="16" t="s">
        <v>25530</v>
      </c>
      <c r="AY84" s="15">
        <f>IF(D3L177C22=0,0,CHOOSE(MIN(D3L177C8,RUN_YEARS),A1L104C1,A1L104C6,A1L104C7,A1L104C8,A1L104C9))</f>
        <v>143163.10699999999</v>
      </c>
      <c r="AZ84" s="16" t="s">
        <v>25516</v>
      </c>
      <c r="BA84" s="33">
        <f>IF(D3L177C24=0,0,D3L177C23/D3L177C24)</f>
        <v>1.6371804492888069E-4</v>
      </c>
      <c r="BB84" s="16" t="s">
        <v>25517</v>
      </c>
      <c r="BC84" s="32">
        <f>IF(D3L177C5=0,0,D3L177C23/D3L177C5)</f>
        <v>1.7174513031357329E-2</v>
      </c>
      <c r="BD84" s="16" t="s">
        <v>4251</v>
      </c>
      <c r="BE84" s="32">
        <f>D3L172C27</f>
        <v>0.31089392251330794</v>
      </c>
      <c r="BF84" s="16" t="s">
        <v>25518</v>
      </c>
      <c r="BG84" s="15">
        <f>D3L177C5*D3L177C27</f>
        <v>424.28283822950613</v>
      </c>
      <c r="BH84" s="16" t="s">
        <v>25531</v>
      </c>
      <c r="BI84" s="15">
        <f>IF(D3L177C27=0,0,CHOOSE(MIN(D3L177C8,RUN_YEARS),A1L104C1,A1L104C6,A1L104C7,A1L104C8,A1L104C9))</f>
        <v>143163.10699999999</v>
      </c>
      <c r="BJ84" s="16" t="s">
        <v>25519</v>
      </c>
      <c r="BK84" s="33">
        <f>IF(D3L177C29=0,0,D3L177C28/D3L177C29)</f>
        <v>2.9636325106405111E-3</v>
      </c>
      <c r="BL84" s="16" t="s">
        <v>25520</v>
      </c>
      <c r="BM84" s="32">
        <f>IF(D3L177C5=0,0,D3L177C28/D3L177C5)</f>
        <v>0.31089392251330794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1.5337504279574889E-2</v>
      </c>
      <c r="BZ84" s="16" t="s">
        <v>25524</v>
      </c>
      <c r="CA84" s="15">
        <f>D3L177C5*D3L177C37</f>
        <v>20.931383265675375</v>
      </c>
      <c r="CB84" s="16" t="s">
        <v>25533</v>
      </c>
      <c r="CC84" s="15">
        <f>IF(D3L177C37=0,0,CHOOSE(MIN(D3L177C8,RUN_YEARS),B6L116C1,B6L117C1,B6L118C1,B6L119C1,B6L120C1))</f>
        <v>137830.68</v>
      </c>
      <c r="CD84" s="16" t="s">
        <v>25525</v>
      </c>
      <c r="CE84" s="33">
        <f>IF(D3L177C39=0,0,D3L177C38/D3L177C39)</f>
        <v>1.5186301965335568E-4</v>
      </c>
      <c r="CF84" s="16" t="s">
        <v>25526</v>
      </c>
      <c r="CG84" s="32">
        <f>IF(D3L177C5=0,0,D3L177C38/D3L177C5)</f>
        <v>1.5337504279574888E-2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446036</v>
      </c>
      <c r="J85" s="16" t="s">
        <v>25567</v>
      </c>
      <c r="K85" s="21">
        <f>_xlfn.SINGLE(IF(FLOW_THRU_100PCT="Y",1,INDEX(VariabilityMatrix,D3L178C1,_xlfn.SINGLE(D3L178C8))))</f>
        <v>0.80042169180757605</v>
      </c>
      <c r="L85" s="16" t="s">
        <v>25537</v>
      </c>
      <c r="M85" s="15">
        <f>IF(_xlfn.SINGLE(D3L178C2)&lt;&gt;0,_xlfn.SINGLE(D3L178C2)*_xlfn.SINGLE(D3L178C4),_xlfn.SINGLE(D3L178C3)*_xlfn.SINGLE(D3L178C4))</f>
        <v>357016.88972708397</v>
      </c>
      <c r="N85" s="16" t="s">
        <v>4251</v>
      </c>
      <c r="O85" s="32">
        <f>D3L172C6</f>
        <v>0.2954673270790919</v>
      </c>
      <c r="P85" s="16" t="s">
        <v>25538</v>
      </c>
      <c r="Q85" s="15">
        <f>D3L178C5*D3L178C6</f>
        <v>105486.8261297524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1087969736</v>
      </c>
      <c r="V85" s="16" t="s">
        <v>25539</v>
      </c>
      <c r="W85" s="33">
        <f>IF(D3L178C9=0,0,D3L178C7/D3L178C9)</f>
        <v>9.6957500415022937E-5</v>
      </c>
      <c r="X85" s="16" t="s">
        <v>25540</v>
      </c>
      <c r="Y85" s="32">
        <f>IF(D3L178C5=0,0,D3L178C7/D3L178C5)</f>
        <v>0.2954673270790919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0.36112673309666793</v>
      </c>
      <c r="AL85" s="16" t="s">
        <v>25544</v>
      </c>
      <c r="AM85" s="15">
        <f>D3L178C5*D3L178C17</f>
        <v>128928.34304747518</v>
      </c>
      <c r="AN85" s="16" t="s">
        <v>25561</v>
      </c>
      <c r="AO85" s="15">
        <f>IF(D3L178C17=0,0,CHOOSE(MIN(D3L178C8,RUN_YEARS),A1L108C1,A1L108C6,A1L108C7,A1L108C8,A1L108C9))</f>
        <v>483508.46399999998</v>
      </c>
      <c r="AP85" s="16" t="s">
        <v>25545</v>
      </c>
      <c r="AQ85" s="33">
        <f>IF(D3L178C19=0,0,D3L178C18/D3L178C19)</f>
        <v>0.26665167757533853</v>
      </c>
      <c r="AR85" s="16" t="s">
        <v>25546</v>
      </c>
      <c r="AS85" s="32">
        <f>IF(D3L178C5=0,0,D3L178C18/D3L178C5)</f>
        <v>0.36112673309666793</v>
      </c>
      <c r="AT85" s="16" t="s">
        <v>4251</v>
      </c>
      <c r="AU85" s="32">
        <f>D3L172C22</f>
        <v>1.7174513031357329E-2</v>
      </c>
      <c r="AV85" s="16" t="s">
        <v>25547</v>
      </c>
      <c r="AW85" s="15">
        <f>D3L178C5*D3L178C22</f>
        <v>6131.5912250324664</v>
      </c>
      <c r="AX85" s="16" t="s">
        <v>25562</v>
      </c>
      <c r="AY85" s="15">
        <f>IF(D3L178C22=0,0,CHOOSE(MIN(D3L178C8,RUN_YEARS),A1L104C1,A1L104C6,A1L104C7,A1L104C8,A1L104C9))</f>
        <v>143163.10699999999</v>
      </c>
      <c r="AZ85" s="16" t="s">
        <v>25548</v>
      </c>
      <c r="BA85" s="33">
        <f>IF(D3L178C24=0,0,D3L178C23/D3L178C24)</f>
        <v>4.2829408731905119E-2</v>
      </c>
      <c r="BB85" s="16" t="s">
        <v>25549</v>
      </c>
      <c r="BC85" s="32">
        <f>IF(D3L178C5=0,0,D3L178C23/D3L178C5)</f>
        <v>1.7174513031357329E-2</v>
      </c>
      <c r="BD85" s="16" t="s">
        <v>4251</v>
      </c>
      <c r="BE85" s="32">
        <f>D3L172C27</f>
        <v>0.31089392251330794</v>
      </c>
      <c r="BF85" s="16" t="s">
        <v>25550</v>
      </c>
      <c r="BG85" s="15">
        <f>D3L178C5*D3L178C27</f>
        <v>110994.38125075425</v>
      </c>
      <c r="BH85" s="16" t="s">
        <v>25563</v>
      </c>
      <c r="BI85" s="15">
        <f>IF(D3L178C27=0,0,CHOOSE(MIN(D3L178C8,RUN_YEARS),A1L104C1,A1L104C6,A1L104C7,A1L104C8,A1L104C9))</f>
        <v>143163.10699999999</v>
      </c>
      <c r="BJ85" s="16" t="s">
        <v>25551</v>
      </c>
      <c r="BK85" s="33">
        <f>IF(D3L178C29=0,0,D3L178C28/D3L178C29)</f>
        <v>0.7753001703906458</v>
      </c>
      <c r="BL85" s="16" t="s">
        <v>25552</v>
      </c>
      <c r="BM85" s="32">
        <f>IF(D3L178C5=0,0,D3L178C28/D3L178C5)</f>
        <v>0.31089392251330794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1.5337504279574889E-2</v>
      </c>
      <c r="BZ85" s="16" t="s">
        <v>25556</v>
      </c>
      <c r="CA85" s="15">
        <f>D3L178C5*D3L178C37</f>
        <v>5475.7480740696665</v>
      </c>
      <c r="CB85" s="16" t="s">
        <v>25565</v>
      </c>
      <c r="CC85" s="15">
        <f>IF(D3L178C37=0,0,CHOOSE(MIN(D3L178C8,RUN_YEARS),B6L116C1,B6L117C1,B6L118C1,B6L119C1,B6L120C1))</f>
        <v>137830.68</v>
      </c>
      <c r="CD85" s="16" t="s">
        <v>25557</v>
      </c>
      <c r="CE85" s="33">
        <f>IF(D3L178C39=0,0,D3L178C38/D3L178C39)</f>
        <v>3.9728078495075744E-2</v>
      </c>
      <c r="CF85" s="16" t="s">
        <v>25558</v>
      </c>
      <c r="CG85" s="32">
        <f>IF(D3L178C5=0,0,D3L178C38/D3L178C5)</f>
        <v>1.5337504279574889E-2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480.99866352780685</v>
      </c>
      <c r="J86" s="16" t="s">
        <v>25599</v>
      </c>
      <c r="K86" s="21">
        <f>_xlfn.SINGLE(IF(FLOW_THRU_100PCT="Y",1,INDEX(VariabilityMatrix,D3L179C1,_xlfn.SINGLE(D3L179C8))))</f>
        <v>0.65362177504185659</v>
      </c>
      <c r="L86" s="16" t="s">
        <v>25569</v>
      </c>
      <c r="M86" s="15">
        <f>IF(_xlfn.SINGLE(D3L179C2)&lt;&gt;0,_xlfn.SINGLE(D3L179C2)*_xlfn.SINGLE(D3L179C4),_xlfn.SINGLE(D3L179C3)*_xlfn.SINGLE(D3L179C4))</f>
        <v>314.39120024780584</v>
      </c>
      <c r="N86" s="16" t="s">
        <v>4251</v>
      </c>
      <c r="O86" s="32">
        <f>0.45*CHOOSE(MIN(D3L179C8,RUN_YEARS),B3L110C1,B3L125C1,B3L140C1,B3L155C1,B3L170C1)</f>
        <v>0.44646887400483953</v>
      </c>
      <c r="P86" s="16" t="s">
        <v>25570</v>
      </c>
      <c r="Q86" s="15">
        <f>D3L179C5*D3L179C6</f>
        <v>140.36588517166791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1127436450.4000001</v>
      </c>
      <c r="V86" s="16" t="s">
        <v>25571</v>
      </c>
      <c r="W86" s="33">
        <f>IF(D3L179C9=0,0,D3L179C7/D3L179C9)</f>
        <v>1.245000417734125E-7</v>
      </c>
      <c r="X86" s="16" t="s">
        <v>25572</v>
      </c>
      <c r="Y86" s="32">
        <f>IF(D3L179C5=0,0,D3L179C7/D3L179C5)</f>
        <v>0.44646887400483959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0.5456841793392484</v>
      </c>
      <c r="AL86" s="16" t="s">
        <v>25576</v>
      </c>
      <c r="AM86" s="15">
        <f>D3L179C5*D3L179C17</f>
        <v>171.55830409870524</v>
      </c>
      <c r="AN86" s="16" t="s">
        <v>25593</v>
      </c>
      <c r="AO86" s="15">
        <f>IF(D3L179C17=0,0,CHOOSE(MIN(D3L179C8,RUN_YEARS),A1L108C1,A1L108C6,A1L108C7,A1L108C8,A1L108C9))</f>
        <v>520829.12099999998</v>
      </c>
      <c r="AP86" s="16" t="s">
        <v>25577</v>
      </c>
      <c r="AQ86" s="33">
        <f>IF(D3L179C19=0,0,D3L179C18/D3L179C19)</f>
        <v>3.2939460790769656E-4</v>
      </c>
      <c r="AR86" s="16" t="s">
        <v>25578</v>
      </c>
      <c r="AS86" s="32">
        <f>IF(D3L179C5=0,0,D3L179C18/D3L179C5)</f>
        <v>0.5456841793392484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7.8469466559120682E-3</v>
      </c>
      <c r="BZ86" s="16" t="s">
        <v>25588</v>
      </c>
      <c r="CA86" s="15">
        <f>D3L179C5*D3L179C37</f>
        <v>2.4670109774327016</v>
      </c>
      <c r="CB86" s="16" t="s">
        <v>25597</v>
      </c>
      <c r="CC86" s="15">
        <f>IF(D3L179C37=0,0,CHOOSE(MIN(D3L179C8,RUN_YEARS),B6L116C1,B6L117C1,B6L118C1,B6L119C1,B6L120C1))</f>
        <v>151049.304</v>
      </c>
      <c r="CD86" s="16" t="s">
        <v>25589</v>
      </c>
      <c r="CE86" s="33">
        <f>IF(D3L179C39=0,0,D3L179C38/D3L179C39)</f>
        <v>1.6332488214793109E-5</v>
      </c>
      <c r="CF86" s="16" t="s">
        <v>25590</v>
      </c>
      <c r="CG86" s="32">
        <f>IF(D3L179C5=0,0,D3L179C38/D3L179C5)</f>
        <v>7.8469466559120682E-3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0.64356748554419152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0.44602586746899558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1087969736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0.54514272690655019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483508.46399999998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8.8314056244542249E-3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137830.68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2507.5852298530212</v>
      </c>
      <c r="J88" s="16" t="s">
        <v>25661</v>
      </c>
      <c r="K88" s="21">
        <f>_xlfn.SINGLE(IF(FLOW_THRU_100PCT="Y",1,INDEX(VariabilityMatrix,D3L181C1,_xlfn.SINGLE(D3L181C8))))</f>
        <v>0.65362177504185659</v>
      </c>
      <c r="L88" s="16" t="s">
        <v>25631</v>
      </c>
      <c r="M88" s="15">
        <f>IF(_xlfn.SINGLE(D3L181C2)&lt;&gt;0,_xlfn.SINGLE(D3L181C2)*_xlfn.SINGLE(D3L181C4),_xlfn.SINGLE(D3L181C3)*_xlfn.SINGLE(D3L181C4))</f>
        <v>1639.0123090052737</v>
      </c>
      <c r="N88" s="16" t="s">
        <v>4251</v>
      </c>
      <c r="O88" s="32">
        <f>0.45*CHOOSE(MIN(D3L181C8,RUN_YEARS),B3L110C1,B3L125C1,B3L140C1,B3L155C1,B3L170C1)</f>
        <v>0.44646887400483953</v>
      </c>
      <c r="P88" s="16" t="s">
        <v>25632</v>
      </c>
      <c r="Q88" s="15">
        <f>D3L181C5*D3L181C6</f>
        <v>731.76798008165667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1127436450.4000001</v>
      </c>
      <c r="V88" s="16" t="s">
        <v>25633</v>
      </c>
      <c r="W88" s="33">
        <f>IF(D3L181C9=0,0,D3L181C7/D3L181C9)</f>
        <v>6.4905474700772242E-7</v>
      </c>
      <c r="X88" s="16" t="s">
        <v>25634</v>
      </c>
      <c r="Y88" s="32">
        <f>IF(D3L181C5=0,0,D3L181C7/D3L181C5)</f>
        <v>0.44646887400483953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0.5456841793392484</v>
      </c>
      <c r="AL88" s="16" t="s">
        <v>25638</v>
      </c>
      <c r="AM88" s="15">
        <f>D3L181C5*D3L181C17</f>
        <v>894.38308676646932</v>
      </c>
      <c r="AN88" s="16" t="s">
        <v>25655</v>
      </c>
      <c r="AO88" s="15">
        <f>IF(D3L181C17=0,0,CHOOSE(MIN(D3L181C8,RUN_YEARS),A1L108C1,A1L108C6,A1L108C7,A1L108C8,A1L108C9))</f>
        <v>520829.12099999998</v>
      </c>
      <c r="AP88" s="16" t="s">
        <v>25639</v>
      </c>
      <c r="AQ88" s="33">
        <f>IF(D3L181C19=0,0,D3L181C18/D3L181C19)</f>
        <v>1.7172294149936161E-3</v>
      </c>
      <c r="AR88" s="16" t="s">
        <v>25640</v>
      </c>
      <c r="AS88" s="32">
        <f>IF(D3L181C5=0,0,D3L181C18/D3L181C5)</f>
        <v>0.5456841793392484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7.8469466559120682E-3</v>
      </c>
      <c r="BZ88" s="16" t="s">
        <v>25650</v>
      </c>
      <c r="CA88" s="15">
        <f>D3L181C5*D3L181C37</f>
        <v>12.86124215714765</v>
      </c>
      <c r="CB88" s="16" t="s">
        <v>25659</v>
      </c>
      <c r="CC88" s="15">
        <f>IF(D3L181C37=0,0,CHOOSE(MIN(D3L181C8,RUN_YEARS),B6L116C1,B6L117C1,B6L118C1,B6L119C1,B6L120C1))</f>
        <v>151049.304</v>
      </c>
      <c r="CD88" s="16" t="s">
        <v>25651</v>
      </c>
      <c r="CE88" s="33">
        <f>IF(D3L181C39=0,0,D3L181C38/D3L181C39)</f>
        <v>8.5145987545547709E-5</v>
      </c>
      <c r="CF88" s="16" t="s">
        <v>25652</v>
      </c>
      <c r="CG88" s="32">
        <f>IF(D3L181C5=0,0,D3L181C38/D3L181C5)</f>
        <v>7.8469466559120682E-3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186.53980774425349</v>
      </c>
      <c r="J89" s="16" t="s">
        <v>25692</v>
      </c>
      <c r="K89" s="21">
        <f>_xlfn.SINGLE(IF(FLOW_THRU_100PCT="Y",1,INDEX(VariabilityMatrix,D3L182C1,_xlfn.SINGLE(D3L182C8))))</f>
        <v>0.64356748554419152</v>
      </c>
      <c r="L89" s="16" t="s">
        <v>25662</v>
      </c>
      <c r="M89" s="15">
        <f>IF(_xlfn.SINGLE(D3L182C2)&lt;&gt;0,_xlfn.SINGLE(D3L182C2)*_xlfn.SINGLE(D3L182C4),_xlfn.SINGLE(D3L182C3)*_xlfn.SINGLE(D3L182C4))</f>
        <v>120.05095502386612</v>
      </c>
      <c r="N89" s="16" t="s">
        <v>4251</v>
      </c>
      <c r="O89" s="32">
        <f>0.45*CHOOSE(MIN(D3L182C8,RUN_YEARS),B3L110C1,B3L125C1,B3L140C1,B3L155C1,B3L170C1)</f>
        <v>0.44602586746899558</v>
      </c>
      <c r="P89" s="16" t="s">
        <v>25663</v>
      </c>
      <c r="Q89" s="15">
        <f>D3L182C5*D3L182C6</f>
        <v>53.545831355001262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1087969736</v>
      </c>
      <c r="V89" s="16" t="s">
        <v>25664</v>
      </c>
      <c r="W89" s="33">
        <f>IF(D3L182C9=0,0,D3L182C7/D3L182C9)</f>
        <v>4.9216287533756605E-8</v>
      </c>
      <c r="X89" s="16" t="s">
        <v>25665</v>
      </c>
      <c r="Y89" s="32">
        <f>IF(D3L182C5=0,0,D3L182C7/D3L182C5)</f>
        <v>0.44602586746899558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0.54514272690655019</v>
      </c>
      <c r="AL89" s="16" t="s">
        <v>25669</v>
      </c>
      <c r="AM89" s="15">
        <f>D3L182C5*D3L182C17</f>
        <v>65.444904989445988</v>
      </c>
      <c r="AN89" s="16" t="s">
        <v>25686</v>
      </c>
      <c r="AO89" s="15">
        <f>IF(D3L182C17=0,0,CHOOSE(MIN(D3L182C8,RUN_YEARS),A1L108C1,A1L108C6,A1L108C7,A1L108C8,A1L108C9))</f>
        <v>483508.46399999998</v>
      </c>
      <c r="AP89" s="16" t="s">
        <v>25670</v>
      </c>
      <c r="AQ89" s="33">
        <f>IF(D3L182C19=0,0,D3L182C18/D3L182C19)</f>
        <v>1.3535420755208535E-4</v>
      </c>
      <c r="AR89" s="16" t="s">
        <v>25671</v>
      </c>
      <c r="AS89" s="32">
        <f>IF(D3L182C5=0,0,D3L182C18/D3L182C5)</f>
        <v>0.54514272690655019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8.8314056244542249E-3</v>
      </c>
      <c r="BZ89" s="16" t="s">
        <v>25681</v>
      </c>
      <c r="CA89" s="15">
        <f>D3L182C5*D3L182C37</f>
        <v>1.0602186794188724</v>
      </c>
      <c r="CB89" s="16" t="s">
        <v>25690</v>
      </c>
      <c r="CC89" s="15">
        <f>IF(D3L182C37=0,0,CHOOSE(MIN(D3L182C8,RUN_YEARS),B6L116C1,B6L117C1,B6L118C1,B6L119C1,B6L120C1))</f>
        <v>137830.68</v>
      </c>
      <c r="CD89" s="16" t="s">
        <v>25682</v>
      </c>
      <c r="CE89" s="33">
        <f>IF(D3L182C39=0,0,D3L182C38/D3L182C39)</f>
        <v>7.692182026663965E-6</v>
      </c>
      <c r="CF89" s="16" t="s">
        <v>25683</v>
      </c>
      <c r="CG89" s="32">
        <f>IF(D3L182C5=0,0,D3L182C38/D3L182C5)</f>
        <v>8.8314056244542249E-3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9.5449933210894073</v>
      </c>
      <c r="J90" s="16" t="s">
        <v>25723</v>
      </c>
      <c r="K90" s="21">
        <f>_xlfn.SINGLE(IF(FLOW_THRU_100PCT="Y",1,INDEX(VariabilityMatrix,D3L183C1,_xlfn.SINGLE(D3L183C8))))</f>
        <v>0.64356748554419152</v>
      </c>
      <c r="L90" s="16" t="s">
        <v>25693</v>
      </c>
      <c r="M90" s="15">
        <f>IF(_xlfn.SINGLE(D3L183C2)&lt;&gt;0,_xlfn.SINGLE(D3L183C2)*_xlfn.SINGLE(D3L183C4),_xlfn.SINGLE(D3L183C3)*_xlfn.SINGLE(D3L183C4))</f>
        <v>6.1428473511896113</v>
      </c>
      <c r="N90" s="16" t="s">
        <v>4251</v>
      </c>
      <c r="O90" s="32">
        <f>0.45*CHOOSE(MIN(D3L183C8,RUN_YEARS),B3L110C1,B3L125C1,B3L140C1,B3L155C1,B3L170C1)</f>
        <v>0.44602586746899558</v>
      </c>
      <c r="P90" s="16" t="s">
        <v>25694</v>
      </c>
      <c r="Q90" s="15">
        <f>D3L183C5*D3L183C6</f>
        <v>2.7398688185439681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1087969736</v>
      </c>
      <c r="V90" s="16" t="s">
        <v>25695</v>
      </c>
      <c r="W90" s="33">
        <f>IF(D3L183C9=0,0,D3L183C7/D3L183C9)</f>
        <v>2.5183318321126243E-9</v>
      </c>
      <c r="X90" s="16" t="s">
        <v>25696</v>
      </c>
      <c r="Y90" s="32">
        <f>IF(D3L183C5=0,0,D3L183C7/D3L183C5)</f>
        <v>0.44602586746899558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0.54514272690655019</v>
      </c>
      <c r="AL90" s="16" t="s">
        <v>25700</v>
      </c>
      <c r="AM90" s="15">
        <f>D3L183C5*D3L183C17</f>
        <v>3.3487285559981834</v>
      </c>
      <c r="AN90" s="16" t="s">
        <v>25717</v>
      </c>
      <c r="AO90" s="15">
        <f>IF(D3L183C17=0,0,CHOOSE(MIN(D3L183C8,RUN_YEARS),A1L108C1,A1L108C6,A1L108C7,A1L108C8,A1L108C9))</f>
        <v>483508.46399999998</v>
      </c>
      <c r="AP90" s="16" t="s">
        <v>25701</v>
      </c>
      <c r="AQ90" s="33">
        <f>IF(D3L183C19=0,0,D3L183C18/D3L183C19)</f>
        <v>6.9258943851667167E-6</v>
      </c>
      <c r="AR90" s="16" t="s">
        <v>25702</v>
      </c>
      <c r="AS90" s="32">
        <f>IF(D3L183C5=0,0,D3L183C18/D3L183C5)</f>
        <v>0.54514272690655019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8.8314056244542249E-3</v>
      </c>
      <c r="BZ90" s="16" t="s">
        <v>25712</v>
      </c>
      <c r="CA90" s="15">
        <f>D3L183C5*D3L183C37</f>
        <v>5.4249976647459675E-2</v>
      </c>
      <c r="CB90" s="16" t="s">
        <v>25721</v>
      </c>
      <c r="CC90" s="15">
        <f>IF(D3L183C37=0,0,CHOOSE(MIN(D3L183C8,RUN_YEARS),B6L116C1,B6L117C1,B6L118C1,B6L119C1,B6L120C1))</f>
        <v>137830.68</v>
      </c>
      <c r="CD90" s="16" t="s">
        <v>25713</v>
      </c>
      <c r="CE90" s="33">
        <f>IF(D3L183C39=0,0,D3L183C38/D3L183C39)</f>
        <v>3.9359870130118838E-7</v>
      </c>
      <c r="CF90" s="16" t="s">
        <v>25714</v>
      </c>
      <c r="CG90" s="32">
        <f>IF(D3L183C5=0,0,D3L183C38/D3L183C5)</f>
        <v>8.8314056244542249E-3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20.268380879350346</v>
      </c>
      <c r="J91" s="16" t="s">
        <v>25754</v>
      </c>
      <c r="K91" s="21">
        <f>_xlfn.SINGLE(IF(FLOW_THRU_100PCT="Y",1,INDEX(VariabilityMatrix,D3L184C1,_xlfn.SINGLE(D3L184C8))))</f>
        <v>0.64356748554419152</v>
      </c>
      <c r="L91" s="16" t="s">
        <v>25724</v>
      </c>
      <c r="M91" s="15">
        <f>IF(_xlfn.SINGLE(D3L184C2)&lt;&gt;0,_xlfn.SINGLE(D3L184C2)*_xlfn.SINGLE(D3L184C4),_xlfn.SINGLE(D3L184C3)*_xlfn.SINGLE(D3L184C4))</f>
        <v>13.044070918575471</v>
      </c>
      <c r="N91" s="16" t="s">
        <v>4251</v>
      </c>
      <c r="O91" s="32">
        <f>0.45*CHOOSE(MIN(D3L184C8,RUN_YEARS),B3L110C1,B3L125C1,B3L140C1,B3L155C1,B3L170C1)</f>
        <v>0.44602586746899558</v>
      </c>
      <c r="P91" s="16" t="s">
        <v>25725</v>
      </c>
      <c r="Q91" s="15">
        <f>D3L184C5*D3L184C6</f>
        <v>5.8179930467847223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1087969736</v>
      </c>
      <c r="V91" s="16" t="s">
        <v>25726</v>
      </c>
      <c r="W91" s="33">
        <f>IF(D3L184C9=0,0,D3L184C7/D3L184C9)</f>
        <v>5.347568828683597E-9</v>
      </c>
      <c r="X91" s="16" t="s">
        <v>25727</v>
      </c>
      <c r="Y91" s="32">
        <f>IF(D3L184C5=0,0,D3L184C7/D3L184C5)</f>
        <v>0.44602586746899553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0.54514272690655019</v>
      </c>
      <c r="AL91" s="16" t="s">
        <v>25731</v>
      </c>
      <c r="AM91" s="15">
        <f>D3L184C5*D3L184C17</f>
        <v>7.1108803905146614</v>
      </c>
      <c r="AN91" s="16" t="s">
        <v>25748</v>
      </c>
      <c r="AO91" s="15">
        <f>IF(D3L184C17=0,0,CHOOSE(MIN(D3L184C8,RUN_YEARS),A1L108C1,A1L108C6,A1L108C7,A1L108C8,A1L108C9))</f>
        <v>483508.46399999998</v>
      </c>
      <c r="AP91" s="16" t="s">
        <v>25732</v>
      </c>
      <c r="AQ91" s="33">
        <f>IF(D3L184C19=0,0,D3L184C18/D3L184C19)</f>
        <v>1.470683745986019E-5</v>
      </c>
      <c r="AR91" s="16" t="s">
        <v>25733</v>
      </c>
      <c r="AS91" s="32">
        <f>IF(D3L184C5=0,0,D3L184C18/D3L184C5)</f>
        <v>0.54514272690655019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8.8314056244542249E-3</v>
      </c>
      <c r="BZ91" s="16" t="s">
        <v>25743</v>
      </c>
      <c r="CA91" s="15">
        <f>D3L184C5*D3L184C37</f>
        <v>0.1151974812760872</v>
      </c>
      <c r="CB91" s="16" t="s">
        <v>25752</v>
      </c>
      <c r="CC91" s="15">
        <f>IF(D3L184C37=0,0,CHOOSE(MIN(D3L184C8,RUN_YEARS),B6L116C1,B6L117C1,B6L118C1,B6L119C1,B6L120C1))</f>
        <v>137830.68</v>
      </c>
      <c r="CD91" s="16" t="s">
        <v>25744</v>
      </c>
      <c r="CE91" s="33">
        <f>IF(D3L184C39=0,0,D3L184C38/D3L184C39)</f>
        <v>8.3578983486178262E-7</v>
      </c>
      <c r="CF91" s="16" t="s">
        <v>25745</v>
      </c>
      <c r="CG91" s="32">
        <f>IF(D3L184C5=0,0,D3L184C38/D3L184C5)</f>
        <v>8.8314056244542249E-3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0.64356748554419152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0.44602586746899558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1087969736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0.54514272690655019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483508.46399999998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8.8314056244542249E-3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137830.68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0.64356748554419152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0.44602586746899558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1087969736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0.54514272690655019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483508.46399999998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8.8314056244542249E-3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137830.68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0.64356748554419152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0.44602586746899558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1087969736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0.54514272690655019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483508.46399999998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8.8314056244542249E-3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137830.68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18.460699020936108</v>
      </c>
      <c r="J95" s="16" t="s">
        <v>25878</v>
      </c>
      <c r="K95" s="21">
        <f>IF(FLOW_THRU_100PCT="Y",1,D3L165C4)</f>
        <v>0.96058347768587815</v>
      </c>
      <c r="L95" s="16" t="s">
        <v>25848</v>
      </c>
      <c r="M95" s="15">
        <f>IF(_xlfn.SINGLE(D3L188C2)&lt;&gt;0,_xlfn.SINGLE(D3L188C2)*_xlfn.SINGLE(D3L188C4),_xlfn.SINGLE(D3L188C3)*_xlfn.SINGLE(D3L188C4))</f>
        <v>17.733042466043091</v>
      </c>
      <c r="N95" s="16" t="s">
        <v>4251</v>
      </c>
      <c r="O95" s="32">
        <f>0.45*CHOOSE(MIN(D3L188C8,RUN_YEARS),B3L110C1,B3L125C1,B3L140C1,B3L155C1,B3L170C1)</f>
        <v>0.44602586746899558</v>
      </c>
      <c r="P95" s="16" t="s">
        <v>25849</v>
      </c>
      <c r="Q95" s="15">
        <f>D3L188C5*D3L188C6</f>
        <v>7.9093956487814063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1087969736</v>
      </c>
      <c r="V95" s="16" t="s">
        <v>25850</v>
      </c>
      <c r="W95" s="33">
        <f>IF(D3L188C9=0,0,D3L188C7/D3L188C9)</f>
        <v>7.2698673382780622E-9</v>
      </c>
      <c r="X95" s="16" t="s">
        <v>25851</v>
      </c>
      <c r="Y95" s="32">
        <f>IF(D3L188C5=0,0,D3L188C7/D3L188C5)</f>
        <v>0.44602586746899558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0.54514272690655019</v>
      </c>
      <c r="AL95" s="16" t="s">
        <v>25855</v>
      </c>
      <c r="AM95" s="15">
        <f>D3L188C5*D3L188C17</f>
        <v>9.6670391262883868</v>
      </c>
      <c r="AN95" s="16" t="s">
        <v>25872</v>
      </c>
      <c r="AO95" s="15">
        <f>IF(D3L188C17=0,0,CHOOSE(MIN(D3L188C8,RUN_YEARS),A1L108C1,A1L108C6,A1L108C7,A1L108C8,A1L108C9))</f>
        <v>483508.46399999998</v>
      </c>
      <c r="AP95" s="16" t="s">
        <v>25856</v>
      </c>
      <c r="AQ95" s="33">
        <f>IF(D3L188C19=0,0,D3L188C18/D3L188C19)</f>
        <v>1.9993526165631688E-5</v>
      </c>
      <c r="AR95" s="16" t="s">
        <v>25857</v>
      </c>
      <c r="AS95" s="32">
        <f>IF(D3L188C5=0,0,D3L188C18/D3L188C5)</f>
        <v>0.54514272690655019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8.8314056244542249E-3</v>
      </c>
      <c r="BZ95" s="16" t="s">
        <v>25867</v>
      </c>
      <c r="CA95" s="15">
        <f>D3L188C5*D3L188C37</f>
        <v>0.15660769097329857</v>
      </c>
      <c r="CB95" s="16" t="s">
        <v>25876</v>
      </c>
      <c r="CC95" s="15">
        <f>IF(D3L188C37=0,0,CHOOSE(MIN(D3L188C8,RUN_YEARS),B6L116C1,B6L117C1,B6L118C1,B6L119C1,B6L120C1))</f>
        <v>137830.68</v>
      </c>
      <c r="CD95" s="16" t="s">
        <v>25868</v>
      </c>
      <c r="CE95" s="33">
        <f>IF(D3L188C39=0,0,D3L188C38/D3L188C39)</f>
        <v>1.1362324481987508E-6</v>
      </c>
      <c r="CF95" s="16" t="s">
        <v>25869</v>
      </c>
      <c r="CG95" s="32">
        <f>IF(D3L188C5=0,0,D3L188C38/D3L188C5)</f>
        <v>8.8314056244542249E-3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1243.1149102435852</v>
      </c>
      <c r="J96" s="16" t="s">
        <v>25909</v>
      </c>
      <c r="K96" s="21">
        <f>_xlfn.SINGLE(IF(FLOW_THRU_100PCT="Y",1,INDEX(VariabilityMatrix,D3L189C1,_xlfn.SINGLE(D3L189C8))))</f>
        <v>0.65362177504185659</v>
      </c>
      <c r="L96" s="16" t="s">
        <v>25879</v>
      </c>
      <c r="M96" s="15">
        <f>IF(_xlfn.SINGLE(D3L189C2)&lt;&gt;0,_xlfn.SINGLE(D3L189C2)*_xlfn.SINGLE(D3L189C4),_xlfn.SINGLE(D3L189C3)*_xlfn.SINGLE(D3L189C4))</f>
        <v>812.52697421441042</v>
      </c>
      <c r="N96" s="16" t="s">
        <v>4251</v>
      </c>
      <c r="O96" s="32">
        <f>0.45*CHOOSE(MIN(D3L189C8,RUN_YEARS),B3L110C1,B3L125C1,B3L140C1,B3L155C1,B3L170C1)</f>
        <v>0.44646887400483953</v>
      </c>
      <c r="P96" s="16" t="s">
        <v>25880</v>
      </c>
      <c r="Q96" s="15">
        <f>D3L189C5*D3L189C6</f>
        <v>362.76800327606708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1127436450.4000001</v>
      </c>
      <c r="V96" s="16" t="s">
        <v>25881</v>
      </c>
      <c r="W96" s="33">
        <f>IF(D3L189C9=0,0,D3L189C7/D3L189C9)</f>
        <v>3.2176359310306279E-7</v>
      </c>
      <c r="X96" s="16" t="s">
        <v>25882</v>
      </c>
      <c r="Y96" s="32">
        <f>IF(D3L189C5=0,0,D3L189C7/D3L189C5)</f>
        <v>0.44646887400483948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0.5456841793392484</v>
      </c>
      <c r="AL96" s="16" t="s">
        <v>25886</v>
      </c>
      <c r="AM96" s="15">
        <f>D3L189C5*D3L189C17</f>
        <v>443.38311511519322</v>
      </c>
      <c r="AN96" s="16" t="s">
        <v>25903</v>
      </c>
      <c r="AO96" s="15">
        <f>IF(D3L189C17=0,0,CHOOSE(MIN(D3L189C8,RUN_YEARS),A1L108C1,A1L108C6,A1L108C7,A1L108C8,A1L108C9))</f>
        <v>520829.12099999998</v>
      </c>
      <c r="AP96" s="16" t="s">
        <v>25887</v>
      </c>
      <c r="AQ96" s="33">
        <f>IF(D3L189C19=0,0,D3L189C18/D3L189C19)</f>
        <v>8.5130246608309992E-4</v>
      </c>
      <c r="AR96" s="16" t="s">
        <v>25888</v>
      </c>
      <c r="AS96" s="32">
        <f>IF(D3L189C5=0,0,D3L189C18/D3L189C5)</f>
        <v>0.5456841793392484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7.8469466559120682E-3</v>
      </c>
      <c r="BZ96" s="16" t="s">
        <v>25898</v>
      </c>
      <c r="CA96" s="15">
        <f>D3L189C5*D3L189C37</f>
        <v>6.3758558231501192</v>
      </c>
      <c r="CB96" s="16" t="s">
        <v>25907</v>
      </c>
      <c r="CC96" s="15">
        <f>IF(D3L189C37=0,0,CHOOSE(MIN(D3L189C8,RUN_YEARS),B6L116C1,B6L117C1,B6L118C1,B6L119C1,B6L120C1))</f>
        <v>151049.304</v>
      </c>
      <c r="CD96" s="16" t="s">
        <v>25899</v>
      </c>
      <c r="CE96" s="33">
        <f>IF(D3L189C39=0,0,D3L189C38/D3L189C39)</f>
        <v>4.2210428345635536E-5</v>
      </c>
      <c r="CF96" s="16" t="s">
        <v>25900</v>
      </c>
      <c r="CG96" s="32">
        <f>IF(D3L189C5=0,0,D3L189C38/D3L189C5)</f>
        <v>7.8469466559120682E-3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606.03005838945023</v>
      </c>
      <c r="J97" s="16" t="s">
        <v>25940</v>
      </c>
      <c r="K97" s="21">
        <f>_xlfn.SINGLE(IF(FLOW_THRU_100PCT="Y",1,INDEX(VariabilityMatrix,D3L190C1,_xlfn.SINGLE(D3L190C8))))</f>
        <v>0.64614969447685033</v>
      </c>
      <c r="L97" s="16" t="s">
        <v>25910</v>
      </c>
      <c r="M97" s="15">
        <f>IF(_xlfn.SINGLE(D3L190C2)&lt;&gt;0,_xlfn.SINGLE(D3L190C2)*_xlfn.SINGLE(D3L190C4),_xlfn.SINGLE(D3L190C3)*_xlfn.SINGLE(D3L190C4))</f>
        <v>391.58613707213101</v>
      </c>
      <c r="N97" s="16" t="s">
        <v>4251</v>
      </c>
      <c r="O97" s="32">
        <f>0.45*CHOOSE(MIN(D3L190C8,RUN_YEARS),B3L110C1,B3L125C1,B3L140C1,B3L155C1,B3L170C1)</f>
        <v>0.44633944306611956</v>
      </c>
      <c r="P97" s="16" t="s">
        <v>25911</v>
      </c>
      <c r="Q97" s="15">
        <f>D3L190C5*D3L190C6</f>
        <v>174.7803383331881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1094965016</v>
      </c>
      <c r="V97" s="16" t="s">
        <v>25912</v>
      </c>
      <c r="W97" s="33">
        <f>IF(D3L190C9=0,0,D3L190C7/D3L190C9)</f>
        <v>1.5962184707204206E-7</v>
      </c>
      <c r="X97" s="16" t="s">
        <v>25913</v>
      </c>
      <c r="Y97" s="32">
        <f>IF(D3L190C5=0,0,D3L190C7/D3L190C5)</f>
        <v>0.44633944306611956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0.5455259859697017</v>
      </c>
      <c r="AL97" s="16" t="s">
        <v>25917</v>
      </c>
      <c r="AM97" s="15">
        <f>D3L190C5*D3L190C17</f>
        <v>213.62041351834102</v>
      </c>
      <c r="AN97" s="16" t="s">
        <v>25934</v>
      </c>
      <c r="AO97" s="15">
        <f>IF(D3L190C17=0,0,CHOOSE(MIN(D3L190C8,RUN_YEARS),A1L108C1,A1L108C6,A1L108C7,A1L108C8,A1L108C9))</f>
        <v>498276.10966666666</v>
      </c>
      <c r="AP97" s="16" t="s">
        <v>25918</v>
      </c>
      <c r="AQ97" s="33">
        <f>IF(D3L190C19=0,0,D3L190C18/D3L190C19)</f>
        <v>4.2871895596448994E-4</v>
      </c>
      <c r="AR97" s="16" t="s">
        <v>25919</v>
      </c>
      <c r="AS97" s="32">
        <f>IF(D3L190C5=0,0,D3L190C18/D3L190C5)</f>
        <v>0.5455259859697017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8.1345709641787445E-3</v>
      </c>
      <c r="BZ97" s="16" t="s">
        <v>25929</v>
      </c>
      <c r="CA97" s="15">
        <f>D3L190C5*D3L190C37</f>
        <v>3.1853852206018747</v>
      </c>
      <c r="CB97" s="16" t="s">
        <v>25938</v>
      </c>
      <c r="CC97" s="15">
        <f>IF(D3L190C37=0,0,CHOOSE(MIN(D3L190C8,RUN_YEARS),B6L116C1,B6L117C1,B6L118C1,B6L119C1,B6L120C1))</f>
        <v>146051.22</v>
      </c>
      <c r="CD97" s="16" t="s">
        <v>25930</v>
      </c>
      <c r="CE97" s="33">
        <f>IF(D3L190C39=0,0,D3L190C38/D3L190C39)</f>
        <v>2.181005554491003E-5</v>
      </c>
      <c r="CF97" s="16" t="s">
        <v>25931</v>
      </c>
      <c r="CG97" s="32">
        <f>IF(D3L190C5=0,0,D3L190C38/D3L190C5)</f>
        <v>8.1345709641787445E-3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49373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6453209.0660254816</v>
      </c>
      <c r="J98" s="16" t="s">
        <v>25958</v>
      </c>
      <c r="K98" s="21">
        <f>IF(D3L191C2+D3L191C3=0,0,D3L191C5/(D3L191C2+D3L191C3))</f>
        <v>0.84835156238055498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5516475.6552204946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1747273.8004150623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1.6035549786717657E-3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2135556.867173966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4.3893552948816241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81459.889193972384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0.56897903580128983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1473184.6306746667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10.290253275061062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79000.467762826069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0.57055468796113895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9CE36-64C2-4EE1-ACDD-B4372F52DA27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17200.170532575688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8600.0852662878442</v>
      </c>
      <c r="N8" s="16" t="s">
        <v>4251</v>
      </c>
      <c r="O8" s="32">
        <f>0.45*CHOOSE(MIN(D3L201C8,RUN_YEARS),B3L110C1,B3L125C1,B3L140C1,B3L155C1,B3L170C1)</f>
        <v>0.44602586746899558</v>
      </c>
      <c r="P8" s="16" t="s">
        <v>26001</v>
      </c>
      <c r="Q8" s="15">
        <f>D3L201C5*D3L201C6</f>
        <v>3835.8604912033634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1087969736</v>
      </c>
      <c r="V8" s="16" t="s">
        <v>26002</v>
      </c>
      <c r="W8" s="33">
        <f>IF(D3L201C9=0,0,D3L201C7/D3L201C9)</f>
        <v>3.525705140757117E-6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0.54514272690655019</v>
      </c>
      <c r="AH8" s="16" t="s">
        <v>26006</v>
      </c>
      <c r="AI8" s="15">
        <f>D3L201C5*D3L201C15</f>
        <v>4688.2739336929999</v>
      </c>
      <c r="AJ8" s="16" t="s">
        <v>26007</v>
      </c>
      <c r="AK8" s="15">
        <f>IF(D3L201C15=0,0,CHOOSE(MIN(D3L201C8,RUN_YEARS),A1L108C1,A1L108C6,A1L108C7,A1L108C8,A1L108C9))</f>
        <v>483508.46399999998</v>
      </c>
      <c r="AL8" s="16" t="s">
        <v>26008</v>
      </c>
      <c r="AM8" s="33">
        <f>IF(D3L201C17=0,0,D3L201C16/D3L201C17)</f>
        <v>9.696363730445471E-3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8.8314056244542249E-3</v>
      </c>
      <c r="BN8" s="16" t="s">
        <v>26018</v>
      </c>
      <c r="BO8" s="15">
        <f>D3L201C5*D3L201C31</f>
        <v>75.950841391480381</v>
      </c>
      <c r="BP8" s="16" t="s">
        <v>26019</v>
      </c>
      <c r="BQ8" s="15">
        <f>IF(D3L201C31=0,0,CHOOSE(MIN(D3L201C8,RUN_YEARS),B6L116C1,B6L117C1,B6L118C1,B6L119C1,B6L120C1))</f>
        <v>137830.68</v>
      </c>
      <c r="BR8" s="16" t="s">
        <v>26020</v>
      </c>
      <c r="BS8" s="33">
        <f>IF(D3L201C33=0,0,D3L201C32/D3L201C33)</f>
        <v>5.5104452355223368E-4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0.44602586746899558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1087969736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0.54514272690655019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483508.46399999998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8.8314056244542249E-3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137830.68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11756.654978212729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5878.3274891063647</v>
      </c>
      <c r="N10" s="16" t="s">
        <v>4251</v>
      </c>
      <c r="O10" s="32">
        <f>0.45*CHOOSE(MIN(D3L203C8,RUN_YEARS),B3L110C1,B3L125C1,B3L140C1,B3L155C1,B3L170C1)</f>
        <v>0.44602586746899558</v>
      </c>
      <c r="P10" s="16" t="s">
        <v>26049</v>
      </c>
      <c r="Q10" s="15">
        <f>D3L203C5*D3L203C6</f>
        <v>2621.8861175955089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1087969736</v>
      </c>
      <c r="V10" s="16" t="s">
        <v>26050</v>
      </c>
      <c r="W10" s="33">
        <f>IF(D3L203C9=0,0,D3L203C7/D3L203C9)</f>
        <v>2.4098888331536357E-6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0.54514272690655019</v>
      </c>
      <c r="AH10" s="16" t="s">
        <v>26054</v>
      </c>
      <c r="AI10" s="15">
        <f>D3L203C5*D3L203C15</f>
        <v>3204.5274770611777</v>
      </c>
      <c r="AJ10" s="16" t="s">
        <v>26055</v>
      </c>
      <c r="AK10" s="15">
        <f>IF(D3L203C15=0,0,CHOOSE(MIN(D3L203C8,RUN_YEARS),A1L108C1,A1L108C6,A1L108C7,A1L108C8,A1L108C9))</f>
        <v>483508.46399999998</v>
      </c>
      <c r="AL10" s="16" t="s">
        <v>26056</v>
      </c>
      <c r="AM10" s="33">
        <f>IF(D3L203C17=0,0,D3L203C16/D3L203C17)</f>
        <v>6.6276553890092351E-3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8.8314056244542249E-3</v>
      </c>
      <c r="BN10" s="16" t="s">
        <v>26066</v>
      </c>
      <c r="BO10" s="15">
        <f>D3L203C5*D3L203C31</f>
        <v>51.913894449677834</v>
      </c>
      <c r="BP10" s="16" t="s">
        <v>26067</v>
      </c>
      <c r="BQ10" s="15">
        <f>IF(D3L203C31=0,0,CHOOSE(MIN(D3L203C8,RUN_YEARS),B6L116C1,B6L117C1,B6L118C1,B6L119C1,B6L120C1))</f>
        <v>137830.68</v>
      </c>
      <c r="BR10" s="16" t="s">
        <v>26068</v>
      </c>
      <c r="BS10" s="33">
        <f>IF(D3L203C33=0,0,D3L203C32/D3L203C33)</f>
        <v>3.7664977383611428E-4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0.44602586746899558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1087969736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0.54514272690655019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483508.46399999998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8.8314056244542249E-3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137830.68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1.1558048104748775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0.57790240523743874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0.57790240523743874</v>
      </c>
      <c r="AR12" s="16" t="s">
        <v>26104</v>
      </c>
      <c r="AS12" s="15">
        <f>IF(D3L205C19=0,0,CHOOSE(MIN(D3L205C8,RUN_YEARS),A1L104C1,A1L104C6,A1L104C7,A1L104C8,A1L104C9))</f>
        <v>143163.10699999999</v>
      </c>
      <c r="AT12" s="16" t="s">
        <v>26105</v>
      </c>
      <c r="AU12" s="33">
        <f>IF(D3L205C21=0,0,D3L205C20/D3L205C21)</f>
        <v>4.0366712999420921E-6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143163.10699999999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0.44602586746899558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1087969736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0.54514272690655019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483508.46399999998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8.8314056244542249E-3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137830.68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0.44602586746899558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1087969736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0.54514272690655019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483508.46399999998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8.8314056244542249E-3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137830.68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446468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446468</v>
      </c>
      <c r="N16" s="16" t="s">
        <v>4251</v>
      </c>
      <c r="O16" s="32">
        <f>0.45*CHOOSE(MIN(D3L209C8,RUN_YEARS),B3L110C1,B3L125C1,B3L140C1,B3L155C1,B3L170C1)</f>
        <v>0.44602586746899558</v>
      </c>
      <c r="P16" s="16" t="s">
        <v>26189</v>
      </c>
      <c r="Q16" s="15">
        <f>D3L209C5*D3L209C6</f>
        <v>199136.27699714751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1087969736</v>
      </c>
      <c r="V16" s="16" t="s">
        <v>26190</v>
      </c>
      <c r="W16" s="33">
        <f>IF(D3L209C9=0,0,D3L209C7/D3L209C9)</f>
        <v>1.8303475768479234E-4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0.54514272690655019</v>
      </c>
      <c r="AH16" s="16" t="s">
        <v>26194</v>
      </c>
      <c r="AI16" s="15">
        <f>D3L209C5*D3L209C15</f>
        <v>243388.78299651365</v>
      </c>
      <c r="AJ16" s="16" t="s">
        <v>26195</v>
      </c>
      <c r="AK16" s="15">
        <f>IF(D3L209C15=0,0,CHOOSE(MIN(D3L209C8,RUN_YEARS),A1L108C1,A1L108C6,A1L108C7,A1L108C8,A1L108C9))</f>
        <v>483508.46399999998</v>
      </c>
      <c r="AL16" s="16" t="s">
        <v>26196</v>
      </c>
      <c r="AM16" s="33">
        <f>IF(D3L209C17=0,0,D3L209C16/D3L209C17)</f>
        <v>0.50338060472197577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8.8314056244542249E-3</v>
      </c>
      <c r="BN16" s="16" t="s">
        <v>26206</v>
      </c>
      <c r="BO16" s="15">
        <f>D3L209C5*D3L209C31</f>
        <v>3942.9400063388289</v>
      </c>
      <c r="BP16" s="16" t="s">
        <v>26207</v>
      </c>
      <c r="BQ16" s="15">
        <f>IF(D3L209C31=0,0,CHOOSE(MIN(D3L209C8,RUN_YEARS),B6L116C1,B6L117C1,B6L118C1,B6L119C1,B6L120C1))</f>
        <v>137830.68</v>
      </c>
      <c r="BR16" s="16" t="s">
        <v>26208</v>
      </c>
      <c r="BS16" s="33">
        <f>IF(D3L209C33=0,0,D3L209C32/D3L209C33)</f>
        <v>2.8607128734609952E-2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176729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176729</v>
      </c>
      <c r="N17" s="16" t="s">
        <v>4251</v>
      </c>
      <c r="O17" s="32">
        <f>0.45*CHOOSE(MIN(D3L210C8,RUN_YEARS),B3L110C1,B3L125C1,B3L140C1,B3L155C1,B3L170C1)</f>
        <v>0.44602586746899558</v>
      </c>
      <c r="P17" s="16" t="s">
        <v>26212</v>
      </c>
      <c r="Q17" s="15">
        <f>D3L210C5*D3L210C6</f>
        <v>78825.705531928121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1087969736</v>
      </c>
      <c r="V17" s="16" t="s">
        <v>26213</v>
      </c>
      <c r="W17" s="33">
        <f>IF(D3L210C9=0,0,D3L210C7/D3L210C9)</f>
        <v>7.2452112336999895E-5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0.54514272690655019</v>
      </c>
      <c r="AH17" s="16" t="s">
        <v>26217</v>
      </c>
      <c r="AI17" s="15">
        <f>D3L210C5*D3L210C15</f>
        <v>96342.52898346771</v>
      </c>
      <c r="AJ17" s="16" t="s">
        <v>26218</v>
      </c>
      <c r="AK17" s="15">
        <f>IF(D3L210C15=0,0,CHOOSE(MIN(D3L210C8,RUN_YEARS),A1L108C1,A1L108C6,A1L108C7,A1L108C8,A1L108C9))</f>
        <v>483508.46399999998</v>
      </c>
      <c r="AL17" s="16" t="s">
        <v>26219</v>
      </c>
      <c r="AM17" s="33">
        <f>IF(D3L210C17=0,0,D3L210C16/D3L210C17)</f>
        <v>0.19925717160448242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8.8314056244542249E-3</v>
      </c>
      <c r="BN17" s="16" t="s">
        <v>26229</v>
      </c>
      <c r="BO17" s="15">
        <f>D3L210C5*D3L210C31</f>
        <v>1560.7654846041708</v>
      </c>
      <c r="BP17" s="16" t="s">
        <v>26230</v>
      </c>
      <c r="BQ17" s="15">
        <f>IF(D3L210C31=0,0,CHOOSE(MIN(D3L210C8,RUN_YEARS),B6L116C1,B6L117C1,B6L118C1,B6L119C1,B6L120C1))</f>
        <v>137830.68</v>
      </c>
      <c r="BR17" s="16" t="s">
        <v>26231</v>
      </c>
      <c r="BS17" s="33">
        <f>IF(D3L210C33=0,0,D3L210C32/D3L210C33)</f>
        <v>1.1323788612260861E-2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-124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-124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-124</v>
      </c>
      <c r="AR18" s="16" t="s">
        <v>26245</v>
      </c>
      <c r="AS18" s="15">
        <f>IF(D3L211C19=0,0,CHOOSE(MIN(D3L211C8,RUN_YEARS),A1L104C1,A1L104C6,A1L104C7,A1L104C8,A1L104C9))</f>
        <v>143163.10699999999</v>
      </c>
      <c r="AT18" s="16" t="s">
        <v>26246</v>
      </c>
      <c r="AU18" s="33">
        <f>IF(D3L211C21=0,0,D3L211C20/D3L211C21)</f>
        <v>-8.6614493495171219E-4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143163.10699999999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3612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1806</v>
      </c>
      <c r="N20" s="16" t="s">
        <v>4251</v>
      </c>
      <c r="O20" s="32">
        <f>0.45*CHOOSE(MIN(D3L213C8,RUN_YEARS),B3L110C1,B3L125C1,B3L140C1,B3L155C1,B3L170C1)</f>
        <v>0.44602586746899558</v>
      </c>
      <c r="P20" s="16" t="s">
        <v>26283</v>
      </c>
      <c r="Q20" s="15">
        <f>D3L213C5*D3L213C6</f>
        <v>805.52271664900604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1087969736</v>
      </c>
      <c r="V20" s="16" t="s">
        <v>26284</v>
      </c>
      <c r="W20" s="33">
        <f>IF(D3L213C9=0,0,D3L213C7/D3L213C9)</f>
        <v>7.4039073881831398E-7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0.54514272690655019</v>
      </c>
      <c r="AH20" s="16" t="s">
        <v>26288</v>
      </c>
      <c r="AI20" s="15">
        <f>D3L213C5*D3L213C15</f>
        <v>984.52776479322961</v>
      </c>
      <c r="AJ20" s="16" t="s">
        <v>26289</v>
      </c>
      <c r="AK20" s="15">
        <f>IF(D3L213C15=0,0,CHOOSE(MIN(D3L213C8,RUN_YEARS),A1L108C1,A1L108C6,A1L108C7,A1L108C8,A1L108C9))</f>
        <v>483508.46399999998</v>
      </c>
      <c r="AL20" s="16" t="s">
        <v>26290</v>
      </c>
      <c r="AM20" s="33">
        <f>IF(D3L213C17=0,0,D3L213C16/D3L213C17)</f>
        <v>2.0362161949521317E-3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8.8314056244542249E-3</v>
      </c>
      <c r="BN20" s="16" t="s">
        <v>26300</v>
      </c>
      <c r="BO20" s="15">
        <f>D3L213C5*D3L213C31</f>
        <v>15.94951855776433</v>
      </c>
      <c r="BP20" s="16" t="s">
        <v>26301</v>
      </c>
      <c r="BQ20" s="15">
        <f>IF(D3L213C31=0,0,CHOOSE(MIN(D3L213C8,RUN_YEARS),B6L116C1,B6L117C1,B6L118C1,B6L119C1,B6L120C1))</f>
        <v>137830.68</v>
      </c>
      <c r="BR20" s="16" t="s">
        <v>26302</v>
      </c>
      <c r="BS20" s="33">
        <f>IF(D3L213C33=0,0,D3L213C32/D3L213C33)</f>
        <v>1.1571820263648362E-4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0.44602586746899558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1087969736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0.54514272690655019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483508.46399999998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8.8314056244542249E-3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137830.68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-3.9688550495618449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-1.9844275247809224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-1.9844275247809224</v>
      </c>
      <c r="AR22" s="16" t="s">
        <v>26340</v>
      </c>
      <c r="AS22" s="15">
        <f>IF(D3L215C19=0,0,CHOOSE(MIN(D3L215C8,RUN_YEARS),A1L104C1,A1L104C6,A1L104C7,A1L104C8,A1L104C9))</f>
        <v>143163.10699999999</v>
      </c>
      <c r="AT22" s="16" t="s">
        <v>26341</v>
      </c>
      <c r="AU22" s="33">
        <f>IF(D3L215C21=0,0,D3L215C20/D3L215C21)</f>
        <v>-1.3861305236836767E-5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143163.10699999999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655639.01246054925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639356.00623027468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285225.25185452349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2.6216285473452131E-4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348608.64115552878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0.72099801164086497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-125.40652511954349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-8.7596956888860689E-4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5647.5197453419223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4.0974329846895648E-2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31805.905622213369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15902.952811106685</v>
      </c>
      <c r="N25" s="16" t="s">
        <v>4251</v>
      </c>
      <c r="O25" s="32">
        <f>0.45*CHOOSE(MIN(D3L218C8,RUN_YEARS),B3L110C1,B3L125C1,B3L140C1,B3L155C1,B3L170C1)</f>
        <v>0.44602586746899558</v>
      </c>
      <c r="P25" s="16" t="s">
        <v>26396</v>
      </c>
      <c r="Q25" s="15">
        <f>D3L218C5*D3L218C6</f>
        <v>7093.1283228923612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1087969736</v>
      </c>
      <c r="V25" s="16" t="s">
        <v>26397</v>
      </c>
      <c r="W25" s="33">
        <f>IF(D3L218C9=0,0,D3L218C7/D3L218C9)</f>
        <v>6.5196007647885174E-6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0.54514272690655019</v>
      </c>
      <c r="AH25" s="16" t="s">
        <v>26401</v>
      </c>
      <c r="AI25" s="15">
        <f>D3L218C5*D3L218C15</f>
        <v>8669.3790613128858</v>
      </c>
      <c r="AJ25" s="16" t="s">
        <v>26402</v>
      </c>
      <c r="AK25" s="15">
        <f>IF(D3L218C15=0,0,CHOOSE(MIN(D3L218C8,RUN_YEARS),A1L108C1,A1L108C6,A1L108C7,A1L108C8,A1L108C9))</f>
        <v>483508.46399999998</v>
      </c>
      <c r="AL25" s="16" t="s">
        <v>26403</v>
      </c>
      <c r="AM25" s="33">
        <f>IF(D3L218C17=0,0,D3L218C16/D3L218C17)</f>
        <v>1.7930149535733641E-2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8.8314056244542249E-3</v>
      </c>
      <c r="BN25" s="16" t="s">
        <v>26413</v>
      </c>
      <c r="BO25" s="15">
        <f>D3L218C5*D3L218C31</f>
        <v>140.44542690143771</v>
      </c>
      <c r="BP25" s="16" t="s">
        <v>26414</v>
      </c>
      <c r="BQ25" s="15">
        <f>IF(D3L218C31=0,0,CHOOSE(MIN(D3L218C8,RUN_YEARS),B6L116C1,B6L117C1,B6L118C1,B6L119C1,B6L120C1))</f>
        <v>137830.68</v>
      </c>
      <c r="BR25" s="16" t="s">
        <v>26415</v>
      </c>
      <c r="BS25" s="33">
        <f>IF(D3L218C33=0,0,D3L218C32/D3L218C33)</f>
        <v>1.0189707175603988E-3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52976.432700285091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26488.216350142546</v>
      </c>
      <c r="N26" s="16" t="s">
        <v>4251</v>
      </c>
      <c r="O26" s="32">
        <f>0.45*CHOOSE(MIN(D3L219C8,RUN_YEARS),B3L110C1,B3L125C1,B3L140C1,B3L155C1,B3L170C1)</f>
        <v>0.44602586746899558</v>
      </c>
      <c r="P26" s="16" t="s">
        <v>26419</v>
      </c>
      <c r="Q26" s="15">
        <f>D3L219C5*D3L219C6</f>
        <v>11814.429675278761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1087969736</v>
      </c>
      <c r="V26" s="16" t="s">
        <v>26420</v>
      </c>
      <c r="W26" s="33">
        <f>IF(D3L219C9=0,0,D3L219C7/D3L219C9)</f>
        <v>1.0859152864596558E-5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0.54514272690655019</v>
      </c>
      <c r="AH26" s="16" t="s">
        <v>26424</v>
      </c>
      <c r="AI26" s="15">
        <f>D3L219C5*D3L219C15</f>
        <v>14439.858492007375</v>
      </c>
      <c r="AJ26" s="16" t="s">
        <v>26425</v>
      </c>
      <c r="AK26" s="15">
        <f>IF(D3L219C15=0,0,CHOOSE(MIN(D3L219C8,RUN_YEARS),A1L108C1,A1L108C6,A1L108C7,A1L108C8,A1L108C9))</f>
        <v>483508.46399999998</v>
      </c>
      <c r="AL26" s="16" t="s">
        <v>26426</v>
      </c>
      <c r="AM26" s="33">
        <f>IF(D3L219C17=0,0,D3L219C16/D3L219C17)</f>
        <v>2.9864748121570372E-2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8.8314056244542249E-3</v>
      </c>
      <c r="BN26" s="16" t="s">
        <v>26436</v>
      </c>
      <c r="BO26" s="15">
        <f>D3L219C5*D3L219C31</f>
        <v>233.92818285640925</v>
      </c>
      <c r="BP26" s="16" t="s">
        <v>26437</v>
      </c>
      <c r="BQ26" s="15">
        <f>IF(D3L219C31=0,0,CHOOSE(MIN(D3L219C8,RUN_YEARS),B6L116C1,B6L117C1,B6L118C1,B6L119C1,B6L120C1))</f>
        <v>137830.68</v>
      </c>
      <c r="BR26" s="16" t="s">
        <v>26438</v>
      </c>
      <c r="BS26" s="33">
        <f>IF(D3L219C33=0,0,D3L219C32/D3L219C33)</f>
        <v>1.6972141678210488E-3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-9.356991281280532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-4.678495640640266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-4.678495640640266</v>
      </c>
      <c r="AR27" s="16" t="s">
        <v>26451</v>
      </c>
      <c r="AS27" s="15">
        <f>IF(D3L220C19=0,0,CHOOSE(MIN(D3L220C8,RUN_YEARS),A1L104C1,A1L104C6,A1L104C7,A1L104C8,A1L104C9))</f>
        <v>143163.10699999999</v>
      </c>
      <c r="AT27" s="16" t="s">
        <v>26452</v>
      </c>
      <c r="AU27" s="33">
        <f>IF(D3L220C21=0,0,D3L220C20/D3L220C21)</f>
        <v>-3.2679478244630905E-5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0.44602586746899558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1087969736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0.54514272690655019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483508.46399999998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8.8314056244542249E-3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137830.68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534580.28268953576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534580.28268953576</v>
      </c>
      <c r="N29" s="16" t="s">
        <v>4251</v>
      </c>
      <c r="O29" s="32">
        <f>0.45*CHOOSE(MIN(D3L222C8,RUN_YEARS),B3L110C1,B3L125C1,B3L140C1,B3L155C1,B3L170C1)</f>
        <v>0.44602586746899558</v>
      </c>
      <c r="P29" s="16" t="s">
        <v>26488</v>
      </c>
      <c r="Q29" s="15">
        <f>D3L222C5*D3L222C6</f>
        <v>238436.63431842107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1087969736</v>
      </c>
      <c r="V29" s="16" t="s">
        <v>26489</v>
      </c>
      <c r="W29" s="33">
        <f>IF(D3L222C9=0,0,D3L222C7/D3L222C9)</f>
        <v>2.1915741442868689E-4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0.54514272690655019</v>
      </c>
      <c r="AH29" s="16" t="s">
        <v>26493</v>
      </c>
      <c r="AI29" s="15">
        <f>D3L222C5*D3L222C15</f>
        <v>291422.55305584799</v>
      </c>
      <c r="AJ29" s="16" t="s">
        <v>26494</v>
      </c>
      <c r="AK29" s="15">
        <f>IF(D3L222C15=0,0,CHOOSE(MIN(D3L222C8,RUN_YEARS),A1L108C1,A1L108C6,A1L108C7,A1L108C8,A1L108C9))</f>
        <v>483508.46399999998</v>
      </c>
      <c r="AL29" s="16" t="s">
        <v>26495</v>
      </c>
      <c r="AM29" s="33">
        <f>IF(D3L222C17=0,0,D3L222C16/D3L222C17)</f>
        <v>0.60272482232254787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8.8314056244542249E-3</v>
      </c>
      <c r="BN29" s="16" t="s">
        <v>26505</v>
      </c>
      <c r="BO29" s="15">
        <f>D3L222C5*D3L222C31</f>
        <v>4721.0953152666953</v>
      </c>
      <c r="BP29" s="16" t="s">
        <v>26506</v>
      </c>
      <c r="BQ29" s="15">
        <f>IF(D3L222C31=0,0,CHOOSE(MIN(D3L222C8,RUN_YEARS),B6L116C1,B6L117C1,B6L118C1,B6L119C1,B6L120C1))</f>
        <v>137830.68</v>
      </c>
      <c r="BR29" s="16" t="s">
        <v>26507</v>
      </c>
      <c r="BS29" s="33">
        <f>IF(D3L222C33=0,0,D3L222C32/D3L222C33)</f>
        <v>3.42528623907732E-2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443.06159936508425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443.06159936508425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443.06159936508425</v>
      </c>
      <c r="AR30" s="16" t="s">
        <v>26520</v>
      </c>
      <c r="AS30" s="15">
        <f>IF(D3L223C19=0,0,CHOOSE(MIN(D3L223C8,RUN_YEARS),A1L104C1,A1L104C6,A1L104C7,A1L104C8,A1L104C9))</f>
        <v>143163.10699999999</v>
      </c>
      <c r="AT30" s="16" t="s">
        <v>26521</v>
      </c>
      <c r="AU30" s="33">
        <f>IF(D3L223C21=0,0,D3L223C20/D3L223C21)</f>
        <v>3.0948029045296164E-3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619796.32562011806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577409.8349545094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257344.19231659221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2.3653616805807196E-4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314531.79060916824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0.65051971997985192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438.38310372444397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3.0621234262849855E-3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5095.4689250245419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3.6969047276154646E-2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2A50C-3FE0-4EAA-A285-D4E5F42B4BD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0</v>
      </c>
      <c r="H8" s="16" t="s">
        <v>26587</v>
      </c>
      <c r="I8" s="15">
        <f>A3L301C12</f>
        <v>0</v>
      </c>
      <c r="J8" s="16" t="s">
        <v>26588</v>
      </c>
      <c r="K8" s="21">
        <f>_xlfn.SINGLE(IF(FLOW_THRU_100PCT="Y",1,INDEX(VariabilityMatrix,D4L101C1,_xlfn.SINGLE(D4L101C8))))</f>
        <v>0.85422399183022191</v>
      </c>
      <c r="L8" s="16" t="s">
        <v>26582</v>
      </c>
      <c r="M8" s="15">
        <f>IF(_xlfn.SINGLE(D4L101C2)&lt;&gt;0,_xlfn.SINGLE(D4L101C2)*_xlfn.SINGLE(D4L101C4),_xlfn.SINGLE(D4L101C3)*_xlfn.SINGLE(D4L101C4))</f>
        <v>0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0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146051.22</v>
      </c>
      <c r="V8" s="16" t="s">
        <v>26584</v>
      </c>
      <c r="W8" s="33">
        <f>IF(D4L101C9=0,0,D4L101C7/D4L101C9)</f>
        <v>0</v>
      </c>
      <c r="X8" s="16" t="s">
        <v>26585</v>
      </c>
      <c r="Y8" s="32">
        <f>IF(D4L101C5=0,0,D4L101C7/D4L101C5)</f>
        <v>0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0.85422399183022191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146051.22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_xlfn.SINGLE(IF(FLOW_THRU_100PCT="Y",1,INDEX(VariabilityMatrix,D4L103C1,_xlfn.SINGLE(D4L103C8))))</f>
        <v>0.65362177504185659</v>
      </c>
      <c r="L10" s="16" t="s">
        <v>26598</v>
      </c>
      <c r="M10" s="15">
        <f>IF(_xlfn.SINGLE(D4L103C2)&lt;&gt;0,_xlfn.SINGLE(D4L103C2)*_xlfn.SINGLE(D4L103C4),_xlfn.SINGLE(D4L103C3)*_xlfn.SINGLE(D4L103C4))</f>
        <v>0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151049.304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_xlfn.SINGLE(IF(FLOW_THRU_100PCT="Y",1,INDEX(VariabilityMatrix,D4L104C1,_xlfn.SINGLE(D4L104C8))))</f>
        <v>0.65362177504185659</v>
      </c>
      <c r="L11" s="16" t="s">
        <v>26605</v>
      </c>
      <c r="M11" s="15">
        <f>IF(_xlfn.SINGLE(D4L104C2)&lt;&gt;0,_xlfn.SINGLE(D4L104C2)*_xlfn.SINGLE(D4L104C4),_xlfn.SINGLE(D4L104C3)*_xlfn.SINGLE(D4L104C4))</f>
        <v>0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151049.304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0.64356748554419152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137830.68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5005.5197447999999</v>
      </c>
      <c r="J13" s="16" t="s">
        <v>26625</v>
      </c>
      <c r="K13" s="21">
        <f>_xlfn.SINGLE(IF(FLOW_THRU_100PCT="Y",1,INDEX(VariabilityMatrix,D4L106C1,_xlfn.SINGLE(D4L106C8))))</f>
        <v>0.65362177504185659</v>
      </c>
      <c r="L13" s="16" t="s">
        <v>26619</v>
      </c>
      <c r="M13" s="15">
        <f>IF(_xlfn.SINGLE(D4L106C2)&lt;&gt;0,_xlfn.SINGLE(D4L106C2)*_xlfn.SINGLE(D4L106C4),_xlfn.SINGLE(D4L106C3)*_xlfn.SINGLE(D4L106C4))</f>
        <v>3271.7167006032369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3271.7167006032369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151049.304</v>
      </c>
      <c r="V13" s="16" t="s">
        <v>26621</v>
      </c>
      <c r="W13" s="33">
        <f>IF(D4L106C9=0,0,D4L106C7/D4L106C9)</f>
        <v>2.1659925692893208E-2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_xlfn.SINGLE(IF(FLOW_THRU_100PCT="Y",1,INDEX(VariabilityMatrix,D4L107C1,_xlfn.SINGLE(D4L107C8))))</f>
        <v>0.7641668481297037</v>
      </c>
      <c r="L14" s="16" t="s">
        <v>26626</v>
      </c>
      <c r="M14" s="15">
        <f>IF(_xlfn.SINGLE(D4L107C2)&lt;&gt;0,_xlfn.SINGLE(D4L107C2)*_xlfn.SINGLE(D4L107C4),_xlfn.SINGLE(D4L107C3)*_xlfn.SINGLE(D4L107C4))</f>
        <v>0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0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151049.304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544.98042449808781</v>
      </c>
      <c r="J15" s="16" t="s">
        <v>26639</v>
      </c>
      <c r="K15" s="21">
        <f>_xlfn.SINGLE(IF(FLOW_THRU_100PCT="Y",1,INDEX(VariabilityMatrix,D4L108C1,_xlfn.SINGLE(D4L108C8))))</f>
        <v>0.7641668481297037</v>
      </c>
      <c r="L15" s="16" t="s">
        <v>26633</v>
      </c>
      <c r="M15" s="15">
        <f>IF(_xlfn.SINGLE(D4L108C2)&lt;&gt;0,_xlfn.SINGLE(D4L108C2)*_xlfn.SINGLE(D4L108C4),_xlfn.SINGLE(D4L108C3)*_xlfn.SINGLE(D4L108C4))</f>
        <v>416.4559732810917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416.4559732810917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151049.304</v>
      </c>
      <c r="V15" s="16" t="s">
        <v>26635</v>
      </c>
      <c r="W15" s="33">
        <f>IF(D4L108C9=0,0,D4L108C7/D4L108C9)</f>
        <v>2.7570863436821376E-3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_xlfn.SINGLE(IF(FLOW_THRU_100PCT="Y",1,INDEX(VariabilityMatrix,D4L109C1,_xlfn.SINGLE(D4L109C8))))</f>
        <v>0.65362177504185659</v>
      </c>
      <c r="L16" s="16" t="s">
        <v>26640</v>
      </c>
      <c r="M16" s="15">
        <f>IF(_xlfn.SINGLE(D4L109C2)&lt;&gt;0,_xlfn.SINGLE(D4L109C2)*_xlfn.SINGLE(D4L109C4),_xlfn.SINGLE(D4L109C3)*_xlfn.SINGLE(D4L109C4))</f>
        <v>0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0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151049.304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_xlfn.SINGLE(IF(FLOW_THRU_100PCT="Y",1,INDEX(VariabilityMatrix,D4L110C1,_xlfn.SINGLE(D4L110C8))))</f>
        <v>0.64356748554419152</v>
      </c>
      <c r="L17" s="16" t="s">
        <v>26647</v>
      </c>
      <c r="M17" s="15">
        <f>IF(_xlfn.SINGLE(D4L110C2)&lt;&gt;0,_xlfn.SINGLE(D4L110C2)*_xlfn.SINGLE(D4L110C4),_xlfn.SINGLE(D4L110C3)*_xlfn.SINGLE(D4L110C4))</f>
        <v>0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137830.68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0.64356748554419152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137830.68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0.64356748554419152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137830.68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0.64356748554419152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137830.68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0.64356748554419152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137830.68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0.64356748554419152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137830.68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0.85422399183022191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137830.68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0.65362177504185659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151049.304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_xlfn.SINGLE(IF(FLOW_THRU_100PCT="Y",1,INDEX(VariabilityMatrix,D4L118C1,_xlfn.SINGLE(D4L118C8))))</f>
        <v>0.64614969447685033</v>
      </c>
      <c r="L25" s="16" t="s">
        <v>26703</v>
      </c>
      <c r="M25" s="15">
        <f>IF(_xlfn.SINGLE(D4L118C2)&lt;&gt;0,_xlfn.SINGLE(D4L118C2)*_xlfn.SINGLE(D4L118C4),_xlfn.SINGLE(D4L118C3)*_xlfn.SINGLE(D4L118C4))</f>
        <v>0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146051.22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0</v>
      </c>
      <c r="J26" s="16" t="s">
        <v>26716</v>
      </c>
      <c r="K26" s="21">
        <f>_xlfn.SINGLE(IF(FLOW_THRU_100PCT="Y",1,INDEX(VariabilityMatrix,D4L119C1,_xlfn.SINGLE(D4L119C8))))</f>
        <v>0.75542853908664953</v>
      </c>
      <c r="L26" s="16" t="s">
        <v>26710</v>
      </c>
      <c r="M26" s="15">
        <f>IF(_xlfn.SINGLE(D4L119C2)&lt;&gt;0,_xlfn.SINGLE(D4L119C2)*_xlfn.SINGLE(D4L119C4),_xlfn.SINGLE(D4L119C3)*_xlfn.SINGLE(D4L119C4))</f>
        <v>0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0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146051.22</v>
      </c>
      <c r="V26" s="16" t="s">
        <v>26712</v>
      </c>
      <c r="W26" s="33">
        <f>IF(D4L119C9=0,0,D4L119C7/D4L119C9)</f>
        <v>0</v>
      </c>
      <c r="X26" s="16" t="s">
        <v>26713</v>
      </c>
      <c r="Y26" s="32">
        <f>IF(D4L119C5=0,0,D4L119C7/D4L119C5)</f>
        <v>0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0.85422399183022191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146051.22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0.74891348718258799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137830.68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0</v>
      </c>
      <c r="J29" s="16" t="s">
        <v>26736</v>
      </c>
      <c r="K29" s="21">
        <f>_xlfn.SINGLE(IF(FLOW_THRU_100PCT="Y",1,INDEX(VariabilityMatrix,D4L122C1,_xlfn.SINGLE(D4L122C8))))</f>
        <v>0.75542853908664953</v>
      </c>
      <c r="L29" s="16" t="s">
        <v>26730</v>
      </c>
      <c r="M29" s="15">
        <f>IF(_xlfn.SINGLE(D4L122C2)&lt;&gt;0,_xlfn.SINGLE(D4L122C2)*_xlfn.SINGLE(D4L122C4),_xlfn.SINGLE(D4L122C3)*_xlfn.SINGLE(D4L122C4))</f>
        <v>0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0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146051.22</v>
      </c>
      <c r="V29" s="16" t="s">
        <v>26732</v>
      </c>
      <c r="W29" s="33">
        <f>IF(D4L122C9=0,0,D4L122C7/D4L122C9)</f>
        <v>0</v>
      </c>
      <c r="X29" s="16" t="s">
        <v>26733</v>
      </c>
      <c r="Y29" s="32">
        <f>IF(D4L122C5=0,0,D4L122C7/D4L122C5)</f>
        <v>0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0</v>
      </c>
      <c r="J30" s="16" t="s">
        <v>26743</v>
      </c>
      <c r="K30" s="21">
        <f>_xlfn.SINGLE(IF(FLOW_THRU_100PCT="Y",1,INDEX(VariabilityMatrix,D4L123C1,_xlfn.SINGLE(D4L123C8))))</f>
        <v>0.74891348718258799</v>
      </c>
      <c r="L30" s="16" t="s">
        <v>26737</v>
      </c>
      <c r="M30" s="15">
        <f>IF(_xlfn.SINGLE(D4L123C2)&lt;&gt;0,_xlfn.SINGLE(D4L123C2)*_xlfn.SINGLE(D4L123C4),_xlfn.SINGLE(D4L123C3)*_xlfn.SINGLE(D4L123C4))</f>
        <v>0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0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137830.68</v>
      </c>
      <c r="V30" s="16" t="s">
        <v>26739</v>
      </c>
      <c r="W30" s="33">
        <f>IF(D4L123C9=0,0,D4L123C7/D4L123C9)</f>
        <v>0</v>
      </c>
      <c r="X30" s="16" t="s">
        <v>26740</v>
      </c>
      <c r="Y30" s="32">
        <f>IF(D4L123C5=0,0,D4L123C7/D4L123C5)</f>
        <v>0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0.74891348718258799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137830.68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0.74891348718258799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137830.68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0.74891348718258799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137830.68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0.74891348718258799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137830.68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0.74891348718258799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137830.68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0.85422399183022191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137830.68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0</v>
      </c>
      <c r="J37" s="16" t="s">
        <v>26695</v>
      </c>
      <c r="K37" s="21">
        <f>IF(FLOW_THRU_100PCT="Y",1,D4L101C4)</f>
        <v>0.85422399183022191</v>
      </c>
      <c r="L37" s="16" t="s">
        <v>26785</v>
      </c>
      <c r="M37" s="15">
        <f>IF(_xlfn.SINGLE(D4L130C2)&lt;&gt;0,_xlfn.SINGLE(D4L130C2)*_xlfn.SINGLE(D4L130C4),_xlfn.SINGLE(D4L130C3)*_xlfn.SINGLE(D4L130C4))</f>
        <v>0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0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146051.22</v>
      </c>
      <c r="V37" s="16" t="s">
        <v>26787</v>
      </c>
      <c r="W37" s="33">
        <f>IF(D4L130C9=0,0,D4L130C7/D4L130C9)</f>
        <v>0</v>
      </c>
      <c r="X37" s="16" t="s">
        <v>26788</v>
      </c>
      <c r="Y37" s="32">
        <f>IF(D4L130C5=0,0,D4L130C7/D4L130C5)</f>
        <v>0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320864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0.89438351388116788</v>
      </c>
      <c r="L38" s="16" t="s">
        <v>26791</v>
      </c>
      <c r="M38" s="15">
        <f>IF(_xlfn.SINGLE(D4L131C2)&lt;&gt;0,_xlfn.SINGLE(D4L131C2)*_xlfn.SINGLE(D4L131C4),_xlfn.SINGLE(D4L131C3)*_xlfn.SINGLE(D4L131C4))</f>
        <v>286975.47179796704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286975.47179796704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137830.68</v>
      </c>
      <c r="V38" s="16" t="s">
        <v>26793</v>
      </c>
      <c r="W38" s="33">
        <f>IF(D4L131C9=0,0,D4L131C7/D4L131C9)</f>
        <v>2.0820870345990246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42034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0.68734684251907696</v>
      </c>
      <c r="L39" s="16" t="s">
        <v>26799</v>
      </c>
      <c r="M39" s="15">
        <f>IF(_xlfn.SINGLE(D4L132C2)&lt;&gt;0,_xlfn.SINGLE(D4L132C2)*_xlfn.SINGLE(D4L132C4),_xlfn.SINGLE(D4L132C3)*_xlfn.SINGLE(D4L132C4))</f>
        <v>28891.937178446882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28891.937178446882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137830.68</v>
      </c>
      <c r="V39" s="16" t="s">
        <v>26801</v>
      </c>
      <c r="W39" s="33">
        <f>IF(D4L132C9=0,0,D4L132C7/D4L132C9)</f>
        <v>0.2096190570811004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1094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0.68734684251907696</v>
      </c>
      <c r="L40" s="16" t="s">
        <v>26807</v>
      </c>
      <c r="M40" s="15">
        <f>IF(_xlfn.SINGLE(D4L133C2)&lt;&gt;0,_xlfn.SINGLE(D4L133C2)*_xlfn.SINGLE(D4L133C4),_xlfn.SINGLE(D4L133C3)*_xlfn.SINGLE(D4L133C4))</f>
        <v>751.95744571587022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751.95744571587022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137830.68</v>
      </c>
      <c r="V40" s="16" t="s">
        <v>26809</v>
      </c>
      <c r="W40" s="33">
        <f>IF(D4L133C9=0,0,D4L133C7/D4L133C9)</f>
        <v>5.4556608566095031E-3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291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0.68734684251907696</v>
      </c>
      <c r="L41" s="16" t="s">
        <v>26815</v>
      </c>
      <c r="M41" s="15">
        <f>IF(_xlfn.SINGLE(D4L134C2)&lt;&gt;0,_xlfn.SINGLE(D4L134C2)*_xlfn.SINGLE(D4L134C4),_xlfn.SINGLE(D4L134C3)*_xlfn.SINGLE(D4L134C4))</f>
        <v>200.01793117305141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200.01793117305141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137830.68</v>
      </c>
      <c r="V41" s="16" t="s">
        <v>26817</v>
      </c>
      <c r="W41" s="33">
        <f>IF(D4L134C9=0,0,D4L134C7/D4L134C9)</f>
        <v>1.4511858402864401E-3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86412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0.68734684251907696</v>
      </c>
      <c r="L42" s="16" t="s">
        <v>26823</v>
      </c>
      <c r="M42" s="15">
        <f>IF(_xlfn.SINGLE(D4L135C2)&lt;&gt;0,_xlfn.SINGLE(D4L135C2)*_xlfn.SINGLE(D4L135C4),_xlfn.SINGLE(D4L135C3)*_xlfn.SINGLE(D4L135C4))</f>
        <v>59395.015355758478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59395.015355758478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137830.68</v>
      </c>
      <c r="V42" s="16" t="s">
        <v>26825</v>
      </c>
      <c r="W42" s="33">
        <f>IF(D4L135C9=0,0,D4L135C7/D4L135C9)</f>
        <v>0.43092739117124346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0.68734684251907696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137830.68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6250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0.68734684251907696</v>
      </c>
      <c r="L44" s="16" t="s">
        <v>26837</v>
      </c>
      <c r="M44" s="15">
        <f>IF(_xlfn.SINGLE(D4L137C2)&lt;&gt;0,_xlfn.SINGLE(D4L137C2)*_xlfn.SINGLE(D4L137C4),_xlfn.SINGLE(D4L137C3)*_xlfn.SINGLE(D4L137C4))</f>
        <v>4295.9177657442306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4295.9177657442306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137830.68</v>
      </c>
      <c r="V44" s="16" t="s">
        <v>26839</v>
      </c>
      <c r="W44" s="33">
        <f>IF(D4L137C9=0,0,D4L137C7/D4L137C9)</f>
        <v>3.1168080762165803E-2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0.68734684251907696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137830.68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18840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0.68734684251907696</v>
      </c>
      <c r="L46" s="16" t="s">
        <v>26852</v>
      </c>
      <c r="M46" s="15">
        <f>IF(_xlfn.SINGLE(D4L139C2)&lt;&gt;0,_xlfn.SINGLE(D4L139C2)*_xlfn.SINGLE(D4L139C4),_xlfn.SINGLE(D4L139C3)*_xlfn.SINGLE(D4L139C4))</f>
        <v>12949.61451305941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12949.61451305941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137830.68</v>
      </c>
      <c r="V46" s="16" t="s">
        <v>26854</v>
      </c>
      <c r="W46" s="33">
        <f>IF(D4L139C9=0,0,D4L139C7/D4L139C9)</f>
        <v>9.3953062649472605E-2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131588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0.68734684251907696</v>
      </c>
      <c r="L47" s="16" t="s">
        <v>26860</v>
      </c>
      <c r="M47" s="15">
        <f>IF(_xlfn.SINGLE(D4L140C2)&lt;&gt;0,_xlfn.SINGLE(D4L140C2)*_xlfn.SINGLE(D4L140C4),_xlfn.SINGLE(D4L140C3)*_xlfn.SINGLE(D4L140C4))</f>
        <v>90446.596313400296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90446.596313400296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137830.68</v>
      </c>
      <c r="V47" s="16" t="s">
        <v>26862</v>
      </c>
      <c r="W47" s="33">
        <f>IF(D4L140C9=0,0,D4L140C7/D4L140C9)</f>
        <v>0.65621526581309986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9465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0.68734684251907696</v>
      </c>
      <c r="L48" s="16" t="s">
        <v>26868</v>
      </c>
      <c r="M48" s="15">
        <f>IF(_xlfn.SINGLE(D4L141C2)&lt;&gt;0,_xlfn.SINGLE(D4L141C2)*_xlfn.SINGLE(D4L141C4),_xlfn.SINGLE(D4L141C3)*_xlfn.SINGLE(D4L141C4))</f>
        <v>6505.7378644430637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6505.7378644430637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137830.68</v>
      </c>
      <c r="V48" s="16" t="s">
        <v>26870</v>
      </c>
      <c r="W48" s="33">
        <f>IF(D4L141C9=0,0,D4L141C7/D4L141C9)</f>
        <v>4.7200941506223899E-2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17694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0.68734684251907696</v>
      </c>
      <c r="L49" s="16" t="s">
        <v>26876</v>
      </c>
      <c r="M49" s="15">
        <f>IF(_xlfn.SINGLE(D4L142C2)&lt;&gt;0,_xlfn.SINGLE(D4L142C2)*_xlfn.SINGLE(D4L142C4),_xlfn.SINGLE(D4L142C3)*_xlfn.SINGLE(D4L142C4))</f>
        <v>12161.915031532548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12161.915031532548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137830.68</v>
      </c>
      <c r="V49" s="16" t="s">
        <v>26878</v>
      </c>
      <c r="W49" s="33">
        <f>IF(D4L142C9=0,0,D4L142C7/D4L142C9)</f>
        <v>8.8238083360921885E-2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0</v>
      </c>
      <c r="H50" s="16" t="s">
        <v>26889</v>
      </c>
      <c r="I50" s="15">
        <f>A2L333C44</f>
        <v>0</v>
      </c>
      <c r="J50" s="16" t="s">
        <v>26890</v>
      </c>
      <c r="K50" s="21">
        <f>_xlfn.SINGLE(IF(FLOW_THRU_100PCT="Y",1,INDEX(VariabilityMatrix,D4L143C1,_xlfn.SINGLE(D4L143C8))))</f>
        <v>0.68734684251907696</v>
      </c>
      <c r="L50" s="16" t="s">
        <v>26884</v>
      </c>
      <c r="M50" s="15">
        <f>IF(_xlfn.SINGLE(D4L143C2)&lt;&gt;0,_xlfn.SINGLE(D4L143C2)*_xlfn.SINGLE(D4L143C4),_xlfn.SINGLE(D4L143C3)*_xlfn.SINGLE(D4L143C4))</f>
        <v>0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0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137830.68</v>
      </c>
      <c r="V50" s="16" t="s">
        <v>26886</v>
      </c>
      <c r="W50" s="33">
        <f>IF(D4L143C9=0,0,D4L143C7/D4L143C9)</f>
        <v>0</v>
      </c>
      <c r="X50" s="16" t="s">
        <v>26887</v>
      </c>
      <c r="Y50" s="32">
        <f>IF(D4L143C5=0,0,D4L143C7/D4L143C5)</f>
        <v>0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246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0.68734684251907696</v>
      </c>
      <c r="L51" s="16" t="s">
        <v>26892</v>
      </c>
      <c r="M51" s="15">
        <f>IF(_xlfn.SINGLE(D4L144C2)&lt;&gt;0,_xlfn.SINGLE(D4L144C2)*_xlfn.SINGLE(D4L144C4),_xlfn.SINGLE(D4L144C3)*_xlfn.SINGLE(D4L144C4))</f>
        <v>169.08732325969294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169.08732325969294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137830.68</v>
      </c>
      <c r="V51" s="16" t="s">
        <v>26894</v>
      </c>
      <c r="W51" s="33">
        <f>IF(D4L144C9=0,0,D4L144C7/D4L144C9)</f>
        <v>1.226775658798846E-3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</v>
      </c>
      <c r="J52" s="16" t="s">
        <v>26906</v>
      </c>
      <c r="K52" s="21">
        <f>_xlfn.SINGLE(IF(FLOW_THRU_100PCT="Y",1,INDEX(VariabilityMatrix,D4L145C1,_xlfn.SINGLE(D4L145C8))))</f>
        <v>0.65362177504185659</v>
      </c>
      <c r="L52" s="16" t="s">
        <v>26900</v>
      </c>
      <c r="M52" s="15">
        <f>IF(_xlfn.SINGLE(D4L145C2)&lt;&gt;0,_xlfn.SINGLE(D4L145C2)*_xlfn.SINGLE(D4L145C4),_xlfn.SINGLE(D4L145C3)*_xlfn.SINGLE(D4L145C4))</f>
        <v>0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0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151049.304</v>
      </c>
      <c r="V52" s="16" t="s">
        <v>26902</v>
      </c>
      <c r="W52" s="33">
        <f>IF(D4L145C9=0,0,D4L145C7/D4L145C9)</f>
        <v>0</v>
      </c>
      <c r="X52" s="16" t="s">
        <v>26903</v>
      </c>
      <c r="Y52" s="32">
        <f>IF(D4L145C5=0,0,D4L145C7/D4L145C5)</f>
        <v>0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0.64356748554419152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137830.68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</v>
      </c>
      <c r="J54" s="16" t="s">
        <v>26920</v>
      </c>
      <c r="K54" s="21">
        <f>_xlfn.SINGLE(IF(FLOW_THRU_100PCT="Y",1,INDEX(VariabilityMatrix,D4L147C1,_xlfn.SINGLE(D4L147C8))))</f>
        <v>0.65362177504185659</v>
      </c>
      <c r="L54" s="16" t="s">
        <v>26914</v>
      </c>
      <c r="M54" s="15">
        <f>IF(_xlfn.SINGLE(D4L147C2)&lt;&gt;0,_xlfn.SINGLE(D4L147C2)*_xlfn.SINGLE(D4L147C4),_xlfn.SINGLE(D4L147C3)*_xlfn.SINGLE(D4L147C4))</f>
        <v>0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0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151049.304</v>
      </c>
      <c r="V54" s="16" t="s">
        <v>26916</v>
      </c>
      <c r="W54" s="33">
        <f>IF(D4L147C9=0,0,D4L147C7/D4L147C9)</f>
        <v>0</v>
      </c>
      <c r="X54" s="16" t="s">
        <v>26917</v>
      </c>
      <c r="Y54" s="32">
        <f>IF(D4L147C5=0,0,D4L147C7/D4L147C5)</f>
        <v>0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</v>
      </c>
      <c r="J55" s="16" t="s">
        <v>26927</v>
      </c>
      <c r="K55" s="21">
        <f>_xlfn.SINGLE(IF(FLOW_THRU_100PCT="Y",1,INDEX(VariabilityMatrix,D4L148C1,_xlfn.SINGLE(D4L148C8))))</f>
        <v>0.64356748554419152</v>
      </c>
      <c r="L55" s="16" t="s">
        <v>26921</v>
      </c>
      <c r="M55" s="15">
        <f>IF(_xlfn.SINGLE(D4L148C2)&lt;&gt;0,_xlfn.SINGLE(D4L148C2)*_xlfn.SINGLE(D4L148C4),_xlfn.SINGLE(D4L148C3)*_xlfn.SINGLE(D4L148C4))</f>
        <v>0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0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137830.68</v>
      </c>
      <c r="V55" s="16" t="s">
        <v>26923</v>
      </c>
      <c r="W55" s="33">
        <f>IF(D4L148C9=0,0,D4L148C7/D4L148C9)</f>
        <v>0</v>
      </c>
      <c r="X55" s="16" t="s">
        <v>26924</v>
      </c>
      <c r="Y55" s="32">
        <f>IF(D4L148C5=0,0,D4L148C7/D4L148C5)</f>
        <v>0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0.64356748554419152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137830.68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0.64356748554419152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137830.68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0.64356748554419152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137830.68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0.64356748554419152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137830.68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0.64356748554419152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137830.68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0.68734684251907696</v>
      </c>
      <c r="L61" s="16" t="s">
        <v>26963</v>
      </c>
      <c r="M61" s="15">
        <f>IF(_xlfn.SINGLE(D4L154C2)&lt;&gt;0,_xlfn.SINGLE(D4L154C2)*_xlfn.SINGLE(D4L154C4),_xlfn.SINGLE(D4L154C3)*_xlfn.SINGLE(D4L154C4))</f>
        <v>0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137830.68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0.65362177504185659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151049.304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</v>
      </c>
      <c r="J63" s="16" t="s">
        <v>26983</v>
      </c>
      <c r="K63" s="21">
        <f>_xlfn.SINGLE(IF(FLOW_THRU_100PCT="Y",1,INDEX(VariabilityMatrix,D4L156C1,_xlfn.SINGLE(D4L156C8))))</f>
        <v>0.64614969447685033</v>
      </c>
      <c r="L63" s="16" t="s">
        <v>26977</v>
      </c>
      <c r="M63" s="15">
        <f>IF(_xlfn.SINGLE(D4L156C2)&lt;&gt;0,_xlfn.SINGLE(D4L156C2)*_xlfn.SINGLE(D4L156C4),_xlfn.SINGLE(D4L156C3)*_xlfn.SINGLE(D4L156C4))</f>
        <v>0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0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146051.22</v>
      </c>
      <c r="V63" s="16" t="s">
        <v>26979</v>
      </c>
      <c r="W63" s="33">
        <f>IF(D4L156C9=0,0,D4L156C7/D4L156C9)</f>
        <v>0</v>
      </c>
      <c r="X63" s="16" t="s">
        <v>26980</v>
      </c>
      <c r="Y63" s="32">
        <f>IF(D4L156C5=0,0,D4L156C7/D4L156C5)</f>
        <v>0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634778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5550.5001692980877</v>
      </c>
      <c r="J64" s="16" t="s">
        <v>26990</v>
      </c>
      <c r="K64" s="21">
        <f>IF((D4L157C2+D4L157C3)=0,0,D4L157C5/(D4L157C2+D4L157C3))</f>
        <v>0.79089317601900899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506431.44119438477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506431.44119438477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3.6719595513355228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0.79089317601900899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137830.68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634778</v>
      </c>
      <c r="H66" s="16" t="s">
        <v>27001</v>
      </c>
      <c r="I66" s="15">
        <f>SUM(D4L157C3:D4L158C3)</f>
        <v>5550.5001692980877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506431.44119438477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506431.44119438477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3.6719595513355228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2AA9F-C82B-4CBD-8395-D746E85D3AB1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586.82946742431159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293.41473371215579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293.41473371215579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137830.68</v>
      </c>
      <c r="V8" s="16" t="s">
        <v>27024</v>
      </c>
      <c r="W8" s="33">
        <f>IF(_xlfn.SINGLE(D4L201C9)=0,0,D4L201C7/_xlfn.SINGLE(D4L201C9))</f>
        <v>2.1288056745577678E-3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137830.68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0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0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0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137830.68</v>
      </c>
      <c r="V10" s="16" t="s">
        <v>27034</v>
      </c>
      <c r="W10" s="33">
        <f>IF(_xlfn.SINGLE(D4L203C9)=0,0,D4L203C7/_xlfn.SINGLE(D4L203C9))</f>
        <v>0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137830.68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2453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1226.5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1226.5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137830.68</v>
      </c>
      <c r="V12" s="16" t="s">
        <v>27044</v>
      </c>
      <c r="W12" s="33">
        <f>IF(_xlfn.SINGLE(D4L205C9)=0,0,D4L205C7/_xlfn.SINGLE(D4L205C9))</f>
        <v>8.8985993539319411E-3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137830.68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0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0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0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137830.68</v>
      </c>
      <c r="V14" s="16" t="s">
        <v>27054</v>
      </c>
      <c r="W14" s="33">
        <f>IF(_xlfn.SINGLE(D4L207C9)=0,0,D4L207C7/_xlfn.SINGLE(D4L207C9))</f>
        <v>0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137830.68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0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0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0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137830.68</v>
      </c>
      <c r="V16" s="16" t="s">
        <v>27065</v>
      </c>
      <c r="W16" s="33">
        <f>IF(_xlfn.SINGLE(D4L209C9)=0,0,D4L209C7/_xlfn.SINGLE(D4L209C9))</f>
        <v>0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137830.68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3039.8294674243116</v>
      </c>
      <c r="J18" s="16" t="s">
        <v>27079</v>
      </c>
      <c r="K18" s="21">
        <f>IF((D4L211C2+D4L211C3)=0,0,D4L211C5/(D4L211C2+D4L211C3))</f>
        <v>0.5</v>
      </c>
      <c r="L18" s="16" t="s">
        <v>27073</v>
      </c>
      <c r="M18" s="15">
        <f>SUM(D4L201C5,D4L203C5,D4L205C5,D4L207C5,D4L209C5)</f>
        <v>1519.9147337121558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1519.9147337121558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1.1027405028489709E-2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0.5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137830.68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3039.8294674243116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1519.9147337121558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1519.9147337121558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1.1027405028489709E-2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1085.1428840128112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542.57144200640562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542.57144200640562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137830.68</v>
      </c>
      <c r="V21" s="16" t="s">
        <v>27093</v>
      </c>
      <c r="W21" s="33">
        <f>IF(_xlfn.SINGLE(D4L214C9)=0,0,D4L214C7/_xlfn.SINGLE(D4L214C9))</f>
        <v>3.9365070389727865E-3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0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137830.68</v>
      </c>
      <c r="V22" s="16" t="s">
        <v>27098</v>
      </c>
      <c r="W22" s="33">
        <f>IF(_xlfn.SINGLE(D4L215C9)=0,0,D4L215C7/_xlfn.SINGLE(D4L215C9))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7320.1481634231322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3660.0740817115661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3660.0740817115661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137830.68</v>
      </c>
      <c r="V23" s="16" t="s">
        <v>27103</v>
      </c>
      <c r="W23" s="33">
        <f>IF(_xlfn.SINGLE(D4L216C9)=0,0,D4L216C7/_xlfn.SINGLE(D4L216C9))</f>
        <v>2.6554857610160281E-2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0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0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0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137830.68</v>
      </c>
      <c r="V24" s="16" t="s">
        <v>27108</v>
      </c>
      <c r="W24" s="33">
        <f>IF(_xlfn.SINGLE(D4L217C9)=0,0,D4L217C7/_xlfn.SINGLE(D4L217C9))</f>
        <v>0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8405.2910474359433</v>
      </c>
      <c r="J25" s="16" t="s">
        <v>27117</v>
      </c>
      <c r="K25" s="21">
        <f>IF((D4L218C2+D4L218C3)=0,0,D4L218C5/(D4L218C2+D4L218C3))</f>
        <v>0.5</v>
      </c>
      <c r="L25" s="16" t="s">
        <v>27111</v>
      </c>
      <c r="M25" s="15">
        <f>SUM(D4L214C5:D4L217C5)</f>
        <v>4202.6455237179716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4202.6455237179716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3.0491364649133067E-2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0.5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137830.68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8405.2910474359433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4202.6455237179716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4202.6455237179716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3.0491364649133067E-2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45B49-2BE7-4D28-853A-123D4AC5BE9E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6364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0.91052887368030777</v>
      </c>
      <c r="L8" s="16" t="s">
        <v>27139</v>
      </c>
      <c r="M8" s="15">
        <f>IF(_xlfn.SINGLE(D5L101C2)&lt;&gt;0,_xlfn.SINGLE(D5L101C2)*_xlfn.SINGLE(D5L101C4),_xlfn.SINGLE(D5L101C3)*_xlfn.SINGLE(D5L101C4))</f>
        <v>5794.6057521014791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5794.6057521014791</v>
      </c>
      <c r="AJ8" s="16" t="s">
        <v>27150</v>
      </c>
      <c r="AK8" s="15">
        <f>IF(D5L101C15=0,0,CHOOSE(MIN(D5L101C8,RUN_YEARS),A1L145C1,A1L145C6,A1L145C7,A1L145C8,A1L145C9))</f>
        <v>10135.375999999998</v>
      </c>
      <c r="AL8" s="16" t="s">
        <v>27145</v>
      </c>
      <c r="AM8" s="33">
        <f>IF(_xlfn.SINGLE(D5L101C17)=0,0,D5L101C16/_xlfn.SINGLE(D5L101C17))</f>
        <v>0.57172084707084181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652.44156620504134</v>
      </c>
      <c r="J9" s="16" t="s">
        <v>27159</v>
      </c>
      <c r="K9" s="21">
        <f>_xlfn.SINGLE(IF(FLOW_THRU_100PCT="Y",1,INDEX(VariabilityMatrix,D5L102C1,_xlfn.SINGLE(D5L102C8))))</f>
        <v>0.91052887368030777</v>
      </c>
      <c r="L9" s="16" t="s">
        <v>27151</v>
      </c>
      <c r="M9" s="15">
        <f>IF(_xlfn.SINGLE(D5L102C2)&lt;&gt;0,_xlfn.SINGLE(D5L102C2)*_xlfn.SINGLE(D5L102C4),_xlfn.SINGLE(D5L102C3)*_xlfn.SINGLE(D5L102C4))</f>
        <v>594.0668844188923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594.0668844188923</v>
      </c>
      <c r="AJ9" s="16" t="s">
        <v>27163</v>
      </c>
      <c r="AK9" s="15">
        <f>IF(D5L102C15=0,0,CHOOSE(MIN(D5L102C8,RUN_YEARS),A1L145C1,A1L145C6,A1L145C7,A1L145C8,A1L145C9))</f>
        <v>10135.375999999998</v>
      </c>
      <c r="AL9" s="16" t="s">
        <v>27157</v>
      </c>
      <c r="AM9" s="33">
        <f>IF(_xlfn.SINGLE(D5L102C17)=0,0,D5L102C16/_xlfn.SINGLE(D5L102C17))</f>
        <v>5.8613206300278588E-2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3673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0.91052887368030777</v>
      </c>
      <c r="L10" s="16" t="s">
        <v>27164</v>
      </c>
      <c r="M10" s="15">
        <f>IF(_xlfn.SINGLE(D5L103C2)&lt;&gt;0,_xlfn.SINGLE(D5L103C2)*_xlfn.SINGLE(D5L103C4),_xlfn.SINGLE(D5L103C3)*_xlfn.SINGLE(D5L103C4))</f>
        <v>3344.3725530277707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3344.3725530277707</v>
      </c>
      <c r="AJ10" s="16" t="s">
        <v>27175</v>
      </c>
      <c r="AK10" s="15">
        <f>IF(D5L103C15=0,0,CHOOSE(MIN(D5L103C8,RUN_YEARS),A1L145C1,A1L145C6,A1L145C7,A1L145C8,A1L145C9))</f>
        <v>10135.375999999998</v>
      </c>
      <c r="AL10" s="16" t="s">
        <v>27170</v>
      </c>
      <c r="AM10" s="33">
        <f>IF(_xlfn.SINGLE(D5L103C17)=0,0,D5L103C16/_xlfn.SINGLE(D5L103C17))</f>
        <v>0.3299702500457577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376.55843379495866</v>
      </c>
      <c r="J11" s="16" t="s">
        <v>27184</v>
      </c>
      <c r="K11" s="21">
        <f>_xlfn.SINGLE(IF(FLOW_THRU_100PCT="Y",1,INDEX(VariabilityMatrix,D5L104C1,_xlfn.SINGLE(D5L104C8))))</f>
        <v>0.91052887368030777</v>
      </c>
      <c r="L11" s="16" t="s">
        <v>27176</v>
      </c>
      <c r="M11" s="15">
        <f>IF(_xlfn.SINGLE(D5L104C2)&lt;&gt;0,_xlfn.SINGLE(D5L104C2)*_xlfn.SINGLE(D5L104C4),_xlfn.SINGLE(D5L104C3)*_xlfn.SINGLE(D5L104C4))</f>
        <v>342.86732659814447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342.86732659814447</v>
      </c>
      <c r="AJ11" s="16" t="s">
        <v>27187</v>
      </c>
      <c r="AK11" s="15">
        <f>IF(D5L104C15=0,0,CHOOSE(MIN(D5L104C8,RUN_YEARS),A1L145C1,A1L145C6,A1L145C7,A1L145C8,A1L145C9))</f>
        <v>10135.375999999998</v>
      </c>
      <c r="AL11" s="16" t="s">
        <v>27182</v>
      </c>
      <c r="AM11" s="33">
        <f>IF(_xlfn.SINGLE(D5L104C17)=0,0,D5L104C16/_xlfn.SINGLE(D5L104C17))</f>
        <v>3.3828772272300953E-2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0.91052887368030777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10135.375999999998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0.91052887368030777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10135.375999999998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8113</v>
      </c>
      <c r="J14" s="16" t="s">
        <v>27219</v>
      </c>
      <c r="K14" s="21">
        <f>_xlfn.SINGLE(IF(FLOW_THRU_100PCT="Y",1,INDEX(VariabilityMatrix,D5L107C1,_xlfn.SINGLE(D5L107C8))))</f>
        <v>0.87343247608004093</v>
      </c>
      <c r="L14" s="16" t="s">
        <v>27212</v>
      </c>
      <c r="M14" s="15">
        <f>IF(_xlfn.SINGLE(D5L107C2)&lt;&gt;0,_xlfn.SINGLE(D5L107C2)*_xlfn.SINGLE(D5L107C4),_xlfn.SINGLE(D5L107C3)*_xlfn.SINGLE(D5L107C4))</f>
        <v>7086.1576784373719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7086.1576784373719</v>
      </c>
      <c r="AB14" s="16" t="s">
        <v>27222</v>
      </c>
      <c r="AC14" s="15">
        <f>IF(D5L107C11=0,0,CHOOSE(MIN(D5L107C8,RUN_YEARS),A1L144C1,A1L144C6,A1L144C7,A1L144C8,A1L144C9))</f>
        <v>17817.655999999999</v>
      </c>
      <c r="AD14" s="16" t="s">
        <v>27216</v>
      </c>
      <c r="AE14" s="33">
        <f>IF(_xlfn.SINGLE(D5L107C13)=0,0,D5L107C12/_xlfn.SINGLE(D5L107C13))</f>
        <v>0.39770425910329466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49998.326157883537</v>
      </c>
      <c r="J15" s="16" t="s">
        <v>27232</v>
      </c>
      <c r="K15" s="21">
        <f>_xlfn.SINGLE(IF(FLOW_THRU_100PCT="Y",1,INDEX(VariabilityMatrix,D5L108C1,_xlfn.SINGLE(D5L108C8))))</f>
        <v>0.87343247608004093</v>
      </c>
      <c r="L15" s="16" t="s">
        <v>27224</v>
      </c>
      <c r="M15" s="15">
        <f>IF(_xlfn.SINGLE(D5L108C2)&lt;&gt;0,_xlfn.SINGLE(D5L108C2)*_xlfn.SINGLE(D5L108C4),_xlfn.SINGLE(D5L108C3)*_xlfn.SINGLE(D5L108C4))</f>
        <v>43670.161815937696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43670.161815937696</v>
      </c>
      <c r="AB15" s="16" t="s">
        <v>27235</v>
      </c>
      <c r="AC15" s="15">
        <f>IF(D5L108C11=0,0,CHOOSE(MIN(D5L108C8,RUN_YEARS),A1L144C1,A1L144C6,A1L144C7,A1L144C8,A1L144C9))</f>
        <v>17817.655999999999</v>
      </c>
      <c r="AD15" s="16" t="s">
        <v>27228</v>
      </c>
      <c r="AE15" s="33">
        <f>IF(_xlfn.SINGLE(D5L108C13)=0,0,D5L108C12/_xlfn.SINGLE(D5L108C13))</f>
        <v>2.4509487564434793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12029.382580324846</v>
      </c>
      <c r="J16" s="16" t="s">
        <v>27245</v>
      </c>
      <c r="K16" s="21">
        <f>_xlfn.SINGLE(IF(FLOW_THRU_100PCT="Y",1,INDEX(VariabilityMatrix,D5L109C1,_xlfn.SINGLE(D5L109C8))))</f>
        <v>0.87343247608004093</v>
      </c>
      <c r="L16" s="16" t="s">
        <v>27237</v>
      </c>
      <c r="M16" s="15">
        <f>IF(_xlfn.SINGLE(D5L109C2)&lt;&gt;0,_xlfn.SINGLE(D5L109C2)*_xlfn.SINGLE(D5L109C4),_xlfn.SINGLE(D5L109C3)*_xlfn.SINGLE(D5L109C4))</f>
        <v>10506.853412847242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10506.853412847242</v>
      </c>
      <c r="AB16" s="16" t="s">
        <v>27248</v>
      </c>
      <c r="AC16" s="15">
        <f>IF(D5L109C11=0,0,CHOOSE(MIN(D5L109C8,RUN_YEARS),A1L144C1,A1L144C6,A1L144C7,A1L144C8,A1L144C9))</f>
        <v>17817.655999999999</v>
      </c>
      <c r="AD16" s="16" t="s">
        <v>27241</v>
      </c>
      <c r="AE16" s="33">
        <f>IF(_xlfn.SINGLE(D5L109C13)=0,0,D5L109C12/_xlfn.SINGLE(D5L109C13))</f>
        <v>0.58968774640431054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975.06762890985169</v>
      </c>
      <c r="J17" s="16" t="s">
        <v>27258</v>
      </c>
      <c r="K17" s="21">
        <f>_xlfn.SINGLE(IF(FLOW_THRU_100PCT="Y",1,INDEX(VariabilityMatrix,D5L110C1,_xlfn.SINGLE(D5L110C8))))</f>
        <v>0.87343247608004093</v>
      </c>
      <c r="L17" s="16" t="s">
        <v>27250</v>
      </c>
      <c r="M17" s="15">
        <f>IF(_xlfn.SINGLE(D5L110C2)&lt;&gt;0,_xlfn.SINGLE(D5L110C2)*_xlfn.SINGLE(D5L110C4),_xlfn.SINGLE(D5L110C3)*_xlfn.SINGLE(D5L110C4))</f>
        <v>851.65573346422627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851.65573346422627</v>
      </c>
      <c r="AB17" s="16" t="s">
        <v>27261</v>
      </c>
      <c r="AC17" s="15">
        <f>IF(D5L110C11=0,0,CHOOSE(MIN(D5L110C8,RUN_YEARS),A1L144C1,A1L144C6,A1L144C7,A1L144C8,A1L144C9))</f>
        <v>17817.655999999999</v>
      </c>
      <c r="AD17" s="16" t="s">
        <v>27254</v>
      </c>
      <c r="AE17" s="33">
        <f>IF(_xlfn.SINGLE(D5L110C13)=0,0,D5L110C12/_xlfn.SINGLE(D5L110C13))</f>
        <v>4.7798415990533562E-2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0.87343247608004093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17817.655999999999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0.87343247608004093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17817.655999999999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161.40836229519823</v>
      </c>
      <c r="J20" s="16" t="s">
        <v>27297</v>
      </c>
      <c r="K20" s="21">
        <f>_xlfn.SINGLE(IF(FLOW_THRU_100PCT="Y",1,INDEX(VariabilityMatrix,D5L113C1,_xlfn.SINGLE(D5L113C8))))</f>
        <v>0.87343247608004093</v>
      </c>
      <c r="L20" s="16" t="s">
        <v>27289</v>
      </c>
      <c r="M20" s="15">
        <f>IF(_xlfn.SINGLE(D5L113C2)&lt;&gt;0,_xlfn.SINGLE(D5L113C2)*_xlfn.SINGLE(D5L113C4),_xlfn.SINGLE(D5L113C3)*_xlfn.SINGLE(D5L113C4))</f>
        <v>140.97930553951932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140.97930553951932</v>
      </c>
      <c r="AB20" s="16" t="s">
        <v>27300</v>
      </c>
      <c r="AC20" s="15">
        <f>IF(D5L113C11=0,0,CHOOSE(MIN(D5L113C8,RUN_YEARS),A1L144C1,A1L144C6,A1L144C7,A1L144C8,A1L144C9))</f>
        <v>17817.655999999999</v>
      </c>
      <c r="AD20" s="16" t="s">
        <v>27293</v>
      </c>
      <c r="AE20" s="33">
        <f>IF(_xlfn.SINGLE(D5L113C13)=0,0,D5L113C12/_xlfn.SINGLE(D5L113C13))</f>
        <v>7.9123373770107197E-3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0</v>
      </c>
      <c r="J21" s="16" t="s">
        <v>27309</v>
      </c>
      <c r="K21" s="21">
        <f>_xlfn.SINGLE(IF(FLOW_THRU_100PCT="Y",1,INDEX(VariabilityMatrix,D5L114C1,_xlfn.SINGLE(D5L114C8))))</f>
        <v>0.87343247608004093</v>
      </c>
      <c r="L21" s="16" t="s">
        <v>27302</v>
      </c>
      <c r="M21" s="15">
        <f>IF(_xlfn.SINGLE(D5L114C2)&lt;&gt;0,_xlfn.SINGLE(D5L114C2)*_xlfn.SINGLE(D5L114C4),_xlfn.SINGLE(D5L114C3)*_xlfn.SINGLE(D5L114C4))</f>
        <v>0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0</v>
      </c>
      <c r="AB21" s="16" t="s">
        <v>27312</v>
      </c>
      <c r="AC21" s="15">
        <f>IF(D5L114C11=0,0,CHOOSE(MIN(D5L114C8,RUN_YEARS),A1L144C1,A1L144C6,A1L144C7,A1L144C8,A1L144C9))</f>
        <v>17817.655999999999</v>
      </c>
      <c r="AD21" s="16" t="s">
        <v>27306</v>
      </c>
      <c r="AE21" s="33">
        <f>IF(_xlfn.SINGLE(D5L114C13)=0,0,D5L114C12/_xlfn.SINGLE(D5L114C13))</f>
        <v>0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0</v>
      </c>
      <c r="J22" s="16" t="s">
        <v>27322</v>
      </c>
      <c r="K22" s="21">
        <f>_xlfn.SINGLE(IF(FLOW_THRU_100PCT="Y",1,INDEX(VariabilityMatrix,D5L115C1,_xlfn.SINGLE(D5L115C8))))</f>
        <v>0.87343247608004093</v>
      </c>
      <c r="L22" s="16" t="s">
        <v>27314</v>
      </c>
      <c r="M22" s="15">
        <f>IF(_xlfn.SINGLE(D5L115C2)&lt;&gt;0,_xlfn.SINGLE(D5L115C2)*_xlfn.SINGLE(D5L115C4),_xlfn.SINGLE(D5L115C3)*_xlfn.SINGLE(D5L115C4))</f>
        <v>0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0</v>
      </c>
      <c r="AB22" s="16" t="s">
        <v>27324</v>
      </c>
      <c r="AC22" s="15">
        <f>IF(D5L115C11=0,0,CHOOSE(MIN(D5L115C8,RUN_YEARS),A1L144C1,A1L144C6,A1L144C7,A1L144C8,A1L144C9))</f>
        <v>17817.655999999999</v>
      </c>
      <c r="AD22" s="16" t="s">
        <v>27318</v>
      </c>
      <c r="AE22" s="33">
        <f>IF(_xlfn.SINGLE(D5L115C13)=0,0,D5L115C12/_xlfn.SINGLE(D5L115C13))</f>
        <v>0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0</v>
      </c>
      <c r="J23" s="16" t="s">
        <v>27334</v>
      </c>
      <c r="K23" s="21">
        <f>_xlfn.SINGLE(IF(FLOW_THRU_100PCT="Y",1,INDEX(VariabilityMatrix,D5L116C1,_xlfn.SINGLE(D5L116C8))))</f>
        <v>0.87343247608004093</v>
      </c>
      <c r="L23" s="16" t="s">
        <v>27326</v>
      </c>
      <c r="M23" s="15">
        <f>IF(_xlfn.SINGLE(D5L116C2)&lt;&gt;0,_xlfn.SINGLE(D5L116C2)*_xlfn.SINGLE(D5L116C4),_xlfn.SINGLE(D5L116C3)*_xlfn.SINGLE(D5L116C4))</f>
        <v>0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0</v>
      </c>
      <c r="AB23" s="16" t="s">
        <v>27336</v>
      </c>
      <c r="AC23" s="15">
        <f>IF(D5L116C11=0,0,CHOOSE(MIN(D5L116C8,RUN_YEARS),A1L144C1,A1L144C6,A1L144C7,A1L144C8,A1L144C9))</f>
        <v>17817.655999999999</v>
      </c>
      <c r="AD23" s="16" t="s">
        <v>27330</v>
      </c>
      <c r="AE23" s="33">
        <f>IF(_xlfn.SINGLE(D5L116C13)=0,0,D5L116C12/_xlfn.SINGLE(D5L116C13))</f>
        <v>0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0</v>
      </c>
      <c r="J24" s="16" t="s">
        <v>27346</v>
      </c>
      <c r="K24" s="21">
        <f>_xlfn.SINGLE(IF(FLOW_THRU_100PCT="Y",1,INDEX(VariabilityMatrix,D5L117C1,_xlfn.SINGLE(D5L117C8))))</f>
        <v>0.87343247608004093</v>
      </c>
      <c r="L24" s="16" t="s">
        <v>27338</v>
      </c>
      <c r="M24" s="15">
        <f>IF(_xlfn.SINGLE(D5L117C2)&lt;&gt;0,_xlfn.SINGLE(D5L117C2)*_xlfn.SINGLE(D5L117C4),_xlfn.SINGLE(D5L117C3)*_xlfn.SINGLE(D5L117C4))</f>
        <v>0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0</v>
      </c>
      <c r="AB24" s="16" t="s">
        <v>27348</v>
      </c>
      <c r="AC24" s="15">
        <f>IF(D5L117C11=0,0,CHOOSE(MIN(D5L117C8,RUN_YEARS),A1L144C1,A1L144C6,A1L144C7,A1L144C8,A1L144C9))</f>
        <v>17817.655999999999</v>
      </c>
      <c r="AD24" s="16" t="s">
        <v>27342</v>
      </c>
      <c r="AE24" s="33">
        <f>IF(_xlfn.SINGLE(D5L117C13)=0,0,D5L117C12/_xlfn.SINGLE(D5L117C13))</f>
        <v>0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0.87343247608004093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17817.655999999999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0.87343247608004093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17817.655999999999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0.87343247608004093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17817.655999999999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10037</v>
      </c>
      <c r="H28" s="16" t="s">
        <v>27394</v>
      </c>
      <c r="I28" s="15">
        <f>SUM(D5L101C3:D5L106C3)</f>
        <v>1029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10075.912516146287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10075.912516146287</v>
      </c>
      <c r="AK28" s="21" t="str">
        <f>NULL_VALUE</f>
        <v>n/a</v>
      </c>
      <c r="AL28" s="16" t="s">
        <v>27392</v>
      </c>
      <c r="AM28" s="33">
        <f>SUM(D5L101C18:D5L106C18)</f>
        <v>0.99413307568917908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71277.184729413435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62255.807946226058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62255.807946226058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3.4940515153186289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D8FF9-6930-46DB-8821-E2DF49F62C3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22300</v>
      </c>
      <c r="L9" s="16" t="s">
        <v>27461</v>
      </c>
      <c r="M9" s="15">
        <f>B7L802C16</f>
        <v>20154.5</v>
      </c>
      <c r="N9" s="16" t="s">
        <v>27462</v>
      </c>
      <c r="O9" s="15">
        <f>B7L802C25</f>
        <v>19901.333333333336</v>
      </c>
      <c r="P9" s="16" t="s">
        <v>27463</v>
      </c>
      <c r="Q9" s="15">
        <f>B7L802C34</f>
        <v>18874.5</v>
      </c>
      <c r="R9" s="16" t="s">
        <v>27464</v>
      </c>
      <c r="S9" s="15">
        <f>B7L802C43</f>
        <v>18050.599999999999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154662</v>
      </c>
      <c r="L10" s="16" t="s">
        <v>27470</v>
      </c>
      <c r="M10" s="15">
        <f>B7L803C16</f>
        <v>156102.5</v>
      </c>
      <c r="N10" s="16" t="s">
        <v>27471</v>
      </c>
      <c r="O10" s="15">
        <f>B7L803C25</f>
        <v>166535</v>
      </c>
      <c r="P10" s="16" t="s">
        <v>27472</v>
      </c>
      <c r="Q10" s="15">
        <f>B7L803C34</f>
        <v>175497</v>
      </c>
      <c r="R10" s="16" t="s">
        <v>27473</v>
      </c>
      <c r="S10" s="15">
        <f>B7L803C43</f>
        <v>181293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439686</v>
      </c>
      <c r="L11" s="16" t="s">
        <v>27479</v>
      </c>
      <c r="M11" s="15">
        <f>B7L804C16</f>
        <v>439925.5</v>
      </c>
      <c r="N11" s="16" t="s">
        <v>27480</v>
      </c>
      <c r="O11" s="15">
        <f>B7L804C25</f>
        <v>459093.66666666669</v>
      </c>
      <c r="P11" s="16" t="s">
        <v>27481</v>
      </c>
      <c r="Q11" s="15">
        <f>B7L804C34</f>
        <v>487244</v>
      </c>
      <c r="R11" s="16" t="s">
        <v>27482</v>
      </c>
      <c r="S11" s="15">
        <f>B7L804C43</f>
        <v>495455.2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121039</v>
      </c>
      <c r="L12" s="16" t="s">
        <v>27488</v>
      </c>
      <c r="M12" s="15">
        <f>B7L805C16</f>
        <v>115791</v>
      </c>
      <c r="N12" s="16" t="s">
        <v>27489</v>
      </c>
      <c r="O12" s="15">
        <f>B7L805C25</f>
        <v>116605.66666666666</v>
      </c>
      <c r="P12" s="16" t="s">
        <v>27490</v>
      </c>
      <c r="Q12" s="15">
        <f>B7L805C34</f>
        <v>115920</v>
      </c>
      <c r="R12" s="16" t="s">
        <v>27491</v>
      </c>
      <c r="S12" s="15">
        <f>B7L805C43</f>
        <v>115421.20000000001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1590555</v>
      </c>
      <c r="L13" s="16" t="s">
        <v>27497</v>
      </c>
      <c r="M13" s="15">
        <f>B7L806C16</f>
        <v>1588637</v>
      </c>
      <c r="N13" s="16" t="s">
        <v>27498</v>
      </c>
      <c r="O13" s="15">
        <f>B7L806C25</f>
        <v>1558361.6666666665</v>
      </c>
      <c r="P13" s="16" t="s">
        <v>27499</v>
      </c>
      <c r="Q13" s="15">
        <f>B7L806C34</f>
        <v>1597938.75</v>
      </c>
      <c r="R13" s="16" t="s">
        <v>27500</v>
      </c>
      <c r="S13" s="15">
        <f>B7L806C43</f>
        <v>1594370.2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32062</v>
      </c>
      <c r="L14" s="16" t="s">
        <v>27506</v>
      </c>
      <c r="M14" s="15">
        <f>B7L807C16</f>
        <v>27043.5</v>
      </c>
      <c r="N14" s="16" t="s">
        <v>27507</v>
      </c>
      <c r="O14" s="15">
        <f>B7L807C25</f>
        <v>28765.666666666664</v>
      </c>
      <c r="P14" s="16" t="s">
        <v>27508</v>
      </c>
      <c r="Q14" s="15">
        <f>B7L807C34</f>
        <v>34307.25</v>
      </c>
      <c r="R14" s="16" t="s">
        <v>27509</v>
      </c>
      <c r="S14" s="15">
        <f>B7L807C43</f>
        <v>35466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229981</v>
      </c>
      <c r="L15" s="16" t="s">
        <v>27515</v>
      </c>
      <c r="M15" s="15">
        <f>B7L808C16</f>
        <v>214102</v>
      </c>
      <c r="N15" s="16" t="s">
        <v>27516</v>
      </c>
      <c r="O15" s="15">
        <f>B7L808C25</f>
        <v>245723</v>
      </c>
      <c r="P15" s="16" t="s">
        <v>27517</v>
      </c>
      <c r="Q15" s="15">
        <f>B7L808C34</f>
        <v>268942.25</v>
      </c>
      <c r="R15" s="16" t="s">
        <v>27518</v>
      </c>
      <c r="S15" s="15">
        <f>B7L808C43</f>
        <v>268278.40000000002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29029</v>
      </c>
      <c r="L16" s="16" t="s">
        <v>27524</v>
      </c>
      <c r="M16" s="15">
        <f>B7L809C16</f>
        <v>27561</v>
      </c>
      <c r="N16" s="16" t="s">
        <v>27525</v>
      </c>
      <c r="O16" s="15">
        <f>B7L809C25</f>
        <v>27124.333333333332</v>
      </c>
      <c r="P16" s="16" t="s">
        <v>27526</v>
      </c>
      <c r="Q16" s="15">
        <f>B7L809C34</f>
        <v>25869.25</v>
      </c>
      <c r="R16" s="16" t="s">
        <v>27527</v>
      </c>
      <c r="S16" s="15">
        <f>B7L809C43</f>
        <v>24279.200000000001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40064</v>
      </c>
      <c r="L17" s="16" t="s">
        <v>27533</v>
      </c>
      <c r="M17" s="15">
        <f>B7L810C16</f>
        <v>37097</v>
      </c>
      <c r="N17" s="16" t="s">
        <v>27534</v>
      </c>
      <c r="O17" s="15">
        <f>B7L810C25</f>
        <v>36112</v>
      </c>
      <c r="P17" s="16" t="s">
        <v>27535</v>
      </c>
      <c r="Q17" s="15">
        <f>B7L810C34</f>
        <v>36511.25</v>
      </c>
      <c r="R17" s="16" t="s">
        <v>27536</v>
      </c>
      <c r="S17" s="15">
        <f>B7L810C43</f>
        <v>38115.800000000003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582665</v>
      </c>
      <c r="L18" s="16" t="s">
        <v>27542</v>
      </c>
      <c r="M18" s="15">
        <f>B7L811C16</f>
        <v>631293.5</v>
      </c>
      <c r="N18" s="16" t="s">
        <v>27543</v>
      </c>
      <c r="O18" s="15">
        <f>B7L811C25</f>
        <v>649824.66666666674</v>
      </c>
      <c r="P18" s="16" t="s">
        <v>27544</v>
      </c>
      <c r="Q18" s="15">
        <f>B7L811C34</f>
        <v>640274.25</v>
      </c>
      <c r="R18" s="16" t="s">
        <v>27545</v>
      </c>
      <c r="S18" s="15">
        <f>B7L811C43</f>
        <v>645156.80000000005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72032</v>
      </c>
      <c r="L19" s="16" t="s">
        <v>27551</v>
      </c>
      <c r="M19" s="15">
        <f>B7L812C16</f>
        <v>76747.5</v>
      </c>
      <c r="N19" s="16" t="s">
        <v>27552</v>
      </c>
      <c r="O19" s="15">
        <f>B7L812C25</f>
        <v>81938.333333333328</v>
      </c>
      <c r="P19" s="16" t="s">
        <v>27553</v>
      </c>
      <c r="Q19" s="15">
        <f>B7L812C34</f>
        <v>82892.5</v>
      </c>
      <c r="R19" s="16" t="s">
        <v>27554</v>
      </c>
      <c r="S19" s="15">
        <f>B7L812C43</f>
        <v>80812.799999999988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566</v>
      </c>
      <c r="L20" s="16" t="s">
        <v>27560</v>
      </c>
      <c r="M20" s="15">
        <f>B7L813C16</f>
        <v>527.5</v>
      </c>
      <c r="N20" s="16" t="s">
        <v>27561</v>
      </c>
      <c r="O20" s="15">
        <f>B7L813C25</f>
        <v>538.66666666666663</v>
      </c>
      <c r="P20" s="16" t="s">
        <v>27562</v>
      </c>
      <c r="Q20" s="15">
        <f>B7L813C34</f>
        <v>540</v>
      </c>
      <c r="R20" s="16" t="s">
        <v>27563</v>
      </c>
      <c r="S20" s="15">
        <f>B7L813C43</f>
        <v>538.4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162498</v>
      </c>
      <c r="L21" s="16" t="s">
        <v>27569</v>
      </c>
      <c r="M21" s="15">
        <f>B7L814C16</f>
        <v>155260.5</v>
      </c>
      <c r="N21" s="16" t="s">
        <v>27570</v>
      </c>
      <c r="O21" s="15">
        <f>B7L814C25</f>
        <v>156923</v>
      </c>
      <c r="P21" s="16" t="s">
        <v>27571</v>
      </c>
      <c r="Q21" s="15">
        <f>B7L814C34</f>
        <v>156972.5</v>
      </c>
      <c r="R21" s="16" t="s">
        <v>27572</v>
      </c>
      <c r="S21" s="15">
        <f>B7L814C43</f>
        <v>156668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1227</v>
      </c>
      <c r="L22" s="16" t="s">
        <v>27578</v>
      </c>
      <c r="M22" s="15">
        <f>B7L815C16</f>
        <v>1183</v>
      </c>
      <c r="N22" s="16" t="s">
        <v>27579</v>
      </c>
      <c r="O22" s="15">
        <f>B7L815C25</f>
        <v>1152.6666666666665</v>
      </c>
      <c r="P22" s="16" t="s">
        <v>27580</v>
      </c>
      <c r="Q22" s="15">
        <f>B7L815C34</f>
        <v>1231.75</v>
      </c>
      <c r="R22" s="16" t="s">
        <v>27581</v>
      </c>
      <c r="S22" s="15">
        <f>B7L815C43</f>
        <v>1260.2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72032</v>
      </c>
      <c r="L23" s="16" t="s">
        <v>27551</v>
      </c>
      <c r="M23" s="15">
        <f>B7L812C16</f>
        <v>76747.5</v>
      </c>
      <c r="N23" s="16" t="s">
        <v>27552</v>
      </c>
      <c r="O23" s="15">
        <f>B7L812C25</f>
        <v>81938.333333333328</v>
      </c>
      <c r="P23" s="16" t="s">
        <v>27553</v>
      </c>
      <c r="Q23" s="15">
        <f>B7L812C34</f>
        <v>82892.5</v>
      </c>
      <c r="R23" s="16" t="s">
        <v>27554</v>
      </c>
      <c r="S23" s="15">
        <f>B7L812C43</f>
        <v>80812.799999999988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3478366</v>
      </c>
      <c r="L24" s="16" t="s">
        <v>27591</v>
      </c>
      <c r="M24" s="15">
        <f>B7L816C16</f>
        <v>3491426</v>
      </c>
      <c r="N24" s="16" t="s">
        <v>27592</v>
      </c>
      <c r="O24" s="15">
        <f>B7L816C25</f>
        <v>3548599.6666666665</v>
      </c>
      <c r="P24" s="16" t="s">
        <v>27593</v>
      </c>
      <c r="Q24" s="15">
        <f>B7L816C34</f>
        <v>3643015.25</v>
      </c>
      <c r="R24" s="16" t="s">
        <v>27594</v>
      </c>
      <c r="S24" s="15">
        <f>B7L816C43</f>
        <v>3655165.8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80D36-D19A-4CDA-8FDB-5B28587A6A3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1.0023338666666666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0.86200712533333324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0.43100356266666662</v>
      </c>
      <c r="R8" s="16" t="s">
        <v>27664</v>
      </c>
      <c r="S8" s="15">
        <f>D6L101C5-D6L101C7</f>
        <v>0.43100356266666662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0.43100356266666662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0.13204958550000001</v>
      </c>
      <c r="AH8" s="16" t="s">
        <v>27671</v>
      </c>
      <c r="AI8" s="33">
        <f>IF(D6L101C15=0,0,D6L101C11/D6L101C15)</f>
        <v>3.2639524087462326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0.43100356266666662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7.0442057000000002E-2</v>
      </c>
      <c r="AX8" s="16" t="s">
        <v>27679</v>
      </c>
      <c r="AY8" s="33">
        <f>IF(D6L101C23=0,0,D6L101C19/D6L101C23)</f>
        <v>6.1185544690534321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5.198728749505355E-3</v>
      </c>
      <c r="J9" s="16" t="s">
        <v>27701</v>
      </c>
      <c r="K9" s="21">
        <f>_xlfn.SINGLE(IF(FLOW_THRU_100PCT="Y",1,INDEX(VariabilityMatrix,D6L102C1,_xlfn.SINGLE(D6L102C9))))</f>
        <v>0.65362177504185659</v>
      </c>
      <c r="L9" s="16" t="s">
        <v>27681</v>
      </c>
      <c r="M9" s="15">
        <f>IF(_xlfn.SINGLE(D6L102C2)&lt;&gt;0,_xlfn.SINGLE(D6L102C2)*_xlfn.SINGLE(D6L102C4),_xlfn.SINGLE(D6L102C3)*_xlfn.SINGLE(D6L102C4))</f>
        <v>3.3980023132128218E-3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1.6990011566064109E-3</v>
      </c>
      <c r="R9" s="16" t="s">
        <v>27683</v>
      </c>
      <c r="S9" s="15">
        <f>D6L102C5-D6L102C7</f>
        <v>1.6990011566064109E-3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1.6990011566064109E-3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8.0846685000000001E-2</v>
      </c>
      <c r="AH9" s="16" t="s">
        <v>27690</v>
      </c>
      <c r="AI9" s="33">
        <f>IF(D6L102C15=0,0,D6L102C11/D6L102C15)</f>
        <v>2.101509983503233E-2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1.6990011566064109E-3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4.3127790000000006E-2</v>
      </c>
      <c r="AX9" s="16" t="s">
        <v>27698</v>
      </c>
      <c r="AY9" s="33">
        <f>IF(D6L102C23=0,0,D6L102C19/D6L102C23)</f>
        <v>3.9394579611114103E-2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4.3677383686874417E-4</v>
      </c>
      <c r="J10" s="16" t="s">
        <v>27722</v>
      </c>
      <c r="K10" s="21">
        <f>_xlfn.SINGLE(IF(FLOW_THRU_100PCT="Y",1,INDEX(VariabilityMatrix,D6L103C1,_xlfn.SINGLE(D6L103C9))))</f>
        <v>0.65362177504185659</v>
      </c>
      <c r="L10" s="16" t="s">
        <v>27702</v>
      </c>
      <c r="M10" s="15">
        <f>IF(_xlfn.SINGLE(D6L103C2)&lt;&gt;0,_xlfn.SINGLE(D6L103C2)*_xlfn.SINGLE(D6L103C4),_xlfn.SINGLE(D6L103C3)*_xlfn.SINGLE(D6L103C4))</f>
        <v>2.8548489054599087E-4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1.4274244527299543E-4</v>
      </c>
      <c r="R10" s="16" t="s">
        <v>27704</v>
      </c>
      <c r="S10" s="15">
        <f>D6L103C5-D6L103C7</f>
        <v>1.4274244527299543E-4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1.4274244527299543E-4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8.0846685000000001E-2</v>
      </c>
      <c r="AH10" s="16" t="s">
        <v>27711</v>
      </c>
      <c r="AI10" s="33">
        <f>IF(D6L103C15=0,0,D6L103C11/D6L103C15)</f>
        <v>1.7655942884113977E-3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1.4274244527299543E-4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4.3127790000000006E-2</v>
      </c>
      <c r="AX10" s="16" t="s">
        <v>27719</v>
      </c>
      <c r="AY10" s="33">
        <f>IF(D6L103C23=0,0,D6L103C19/D6L103C23)</f>
        <v>3.3097556186624777E-3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0.64356748554419152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1.9545057924108534E-2</v>
      </c>
      <c r="J12" s="16" t="s">
        <v>27764</v>
      </c>
      <c r="K12" s="21">
        <f>_xlfn.SINGLE(IF(FLOW_THRU_100PCT="Y",1,INDEX(VariabilityMatrix,D6L105C1,_xlfn.SINGLE(D6L105C9))))</f>
        <v>0.33604378736922025</v>
      </c>
      <c r="L12" s="16" t="s">
        <v>27744</v>
      </c>
      <c r="M12" s="15">
        <f>IF(_xlfn.SINGLE(D6L105C2)&lt;&gt;0,_xlfn.SINGLE(D6L105C2)*_xlfn.SINGLE(D6L105C4),_xlfn.SINGLE(D6L105C3)*_xlfn.SINGLE(D6L105C4))</f>
        <v>6.5679952891682216E-3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3.2839976445841108E-3</v>
      </c>
      <c r="R12" s="16" t="s">
        <v>27746</v>
      </c>
      <c r="S12" s="15">
        <f>D6L105C5-D6L105C7</f>
        <v>3.2839976445841108E-3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3.2839976445841108E-3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8.0846685000000001E-2</v>
      </c>
      <c r="AH12" s="16" t="s">
        <v>27753</v>
      </c>
      <c r="AI12" s="33">
        <f>IF(D6L105C15=0,0,D6L105C11/D6L105C15)</f>
        <v>4.0620065554748605E-2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3.2839976445841108E-3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4.3127790000000006E-2</v>
      </c>
      <c r="AX12" s="16" t="s">
        <v>27761</v>
      </c>
      <c r="AY12" s="33">
        <f>IF(D6L105C23=0,0,D6L105C19/D6L105C23)</f>
        <v>7.6145743720791401E-2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2.2770284101942813E-3</v>
      </c>
      <c r="J13" s="16" t="s">
        <v>27785</v>
      </c>
      <c r="K13" s="21">
        <f>_xlfn.SINGLE(IF(FLOW_THRU_100PCT="Y",1,INDEX(VariabilityMatrix,D6L106C1,_xlfn.SINGLE(D6L106C9))))</f>
        <v>0.65362177504185659</v>
      </c>
      <c r="L13" s="16" t="s">
        <v>27765</v>
      </c>
      <c r="M13" s="15">
        <f>IF(_xlfn.SINGLE(D6L106C2)&lt;&gt;0,_xlfn.SINGLE(D6L106C2)*_xlfn.SINGLE(D6L106C4),_xlfn.SINGLE(D6L106C3)*_xlfn.SINGLE(D6L106C4))</f>
        <v>1.4883153512919229E-3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7.4415767564596144E-4</v>
      </c>
      <c r="R13" s="16" t="s">
        <v>27767</v>
      </c>
      <c r="S13" s="15">
        <f>D6L106C5-D6L106C7</f>
        <v>7.4415767564596144E-4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7.4415767564596144E-4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8.0846685000000001E-2</v>
      </c>
      <c r="AH13" s="16" t="s">
        <v>27774</v>
      </c>
      <c r="AI13" s="33">
        <f>IF(D6L106C15=0,0,D6L106C11/D6L106C15)</f>
        <v>9.2045539733133334E-3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7.4415767564596144E-4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4.3127790000000006E-2</v>
      </c>
      <c r="AX13" s="16" t="s">
        <v>27782</v>
      </c>
      <c r="AY13" s="33">
        <f>IF(D6L106C23=0,0,D6L106C19/D6L106C23)</f>
        <v>1.7254713854940429E-2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1.6938863605076381E-4</v>
      </c>
      <c r="J14" s="16" t="s">
        <v>27806</v>
      </c>
      <c r="K14" s="21">
        <f>_xlfn.SINGLE(IF(FLOW_THRU_100PCT="Y",1,INDEX(VariabilityMatrix,D6L107C1,_xlfn.SINGLE(D6L107C9))))</f>
        <v>0.64356748554419152</v>
      </c>
      <c r="L14" s="16" t="s">
        <v>27786</v>
      </c>
      <c r="M14" s="15">
        <f>IF(_xlfn.SINGLE(D6L107C2)&lt;&gt;0,_xlfn.SINGLE(D6L107C2)*_xlfn.SINGLE(D6L107C4),_xlfn.SINGLE(D6L107C3)*_xlfn.SINGLE(D6L107C4))</f>
        <v>1.0901301858295026E-4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5.4506509291475132E-5</v>
      </c>
      <c r="R14" s="16" t="s">
        <v>27788</v>
      </c>
      <c r="S14" s="15">
        <f>D6L107C5-D6L107C7</f>
        <v>5.4506509291475132E-5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5.4506509291475132E-5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5.4506509291475132E-5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8.6673907265393989E-6</v>
      </c>
      <c r="J15" s="16" t="s">
        <v>27827</v>
      </c>
      <c r="K15" s="21">
        <f>_xlfn.SINGLE(IF(FLOW_THRU_100PCT="Y",1,INDEX(VariabilityMatrix,D6L108C1,_xlfn.SINGLE(D6L108C9))))</f>
        <v>0.64356748554419152</v>
      </c>
      <c r="L15" s="16" t="s">
        <v>27807</v>
      </c>
      <c r="M15" s="15">
        <f>IF(_xlfn.SINGLE(D6L108C2)&lt;&gt;0,_xlfn.SINGLE(D6L108C2)*_xlfn.SINGLE(D6L108C4),_xlfn.SINGLE(D6L108C3)*_xlfn.SINGLE(D6L108C4))</f>
        <v>5.5780508561080039E-6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2.789025428054002E-6</v>
      </c>
      <c r="R15" s="16" t="s">
        <v>27809</v>
      </c>
      <c r="S15" s="15">
        <f>D6L108C5-D6L108C7</f>
        <v>2.789025428054002E-6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2.789025428054002E-6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2.789025428054002E-6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1.8404829690923169E-5</v>
      </c>
      <c r="J16" s="16" t="s">
        <v>27848</v>
      </c>
      <c r="K16" s="21">
        <f>_xlfn.SINGLE(IF(FLOW_THRU_100PCT="Y",1,INDEX(VariabilityMatrix,D6L109C1,_xlfn.SINGLE(D6L109C9))))</f>
        <v>0.64356748554419152</v>
      </c>
      <c r="L16" s="16" t="s">
        <v>27828</v>
      </c>
      <c r="M16" s="15">
        <f>IF(_xlfn.SINGLE(D6L109C2)&lt;&gt;0,_xlfn.SINGLE(D6L109C2)*_xlfn.SINGLE(D6L109C4),_xlfn.SINGLE(D6L109C3)*_xlfn.SINGLE(D6L109C4))</f>
        <v>1.1844749966056504E-5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5.9223749830282518E-6</v>
      </c>
      <c r="R16" s="16" t="s">
        <v>27830</v>
      </c>
      <c r="S16" s="15">
        <f>D6L109C5-D6L109C7</f>
        <v>5.9223749830282518E-6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5.9223749830282518E-6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5.9223749830282518E-6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0.64356748554419152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0.64356748554419152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0.64356748554419152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1.6763352903135868E-5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1.4416483496696846E-5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7.2082417483484229E-6</v>
      </c>
      <c r="R20" s="16" t="s">
        <v>27914</v>
      </c>
      <c r="S20" s="15">
        <f>D6L113C5-D6L113C7</f>
        <v>7.2082417483484229E-6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7.2082417483484229E-6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7.2082417483484229E-6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1.1288182487526732E-3</v>
      </c>
      <c r="J21" s="16" t="s">
        <v>27952</v>
      </c>
      <c r="K21" s="21">
        <f>_xlfn.SINGLE(IF(FLOW_THRU_100PCT="Y",1,INDEX(VariabilityMatrix,D6L114C1,_xlfn.SINGLE(D6L114C9))))</f>
        <v>0.65362177504185659</v>
      </c>
      <c r="L21" s="16" t="s">
        <v>27932</v>
      </c>
      <c r="M21" s="15">
        <f>IF(_xlfn.SINGLE(D6L114C2)&lt;&gt;0,_xlfn.SINGLE(D6L114C2)*_xlfn.SINGLE(D6L114C4),_xlfn.SINGLE(D6L114C3)*_xlfn.SINGLE(D6L114C4))</f>
        <v>7.3782018744936227E-4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3.6891009372468114E-4</v>
      </c>
      <c r="R21" s="16" t="s">
        <v>27934</v>
      </c>
      <c r="S21" s="15">
        <f>D6L114C5-D6L114C7</f>
        <v>3.6891009372468114E-4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3.6891009372468114E-4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8.0846685000000001E-2</v>
      </c>
      <c r="AH21" s="16" t="s">
        <v>27941</v>
      </c>
      <c r="AI21" s="33">
        <f>IF(D6L114C15=0,0,D6L114C11/D6L114C15)</f>
        <v>4.5630825026985473E-3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3.6891009372468114E-4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4.3127790000000006E-2</v>
      </c>
      <c r="AX21" s="16" t="s">
        <v>27949</v>
      </c>
      <c r="AY21" s="33">
        <f>IF(D6L114C23=0,0,D6L114C19/D6L114C23)</f>
        <v>8.5538835568593034E-3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5.5030937491419227E-4</v>
      </c>
      <c r="J22" s="16" t="s">
        <v>27973</v>
      </c>
      <c r="K22" s="21">
        <f>_xlfn.SINGLE(IF(FLOW_THRU_100PCT="Y",1,INDEX(VariabilityMatrix,D6L115C1,_xlfn.SINGLE(D6L115C9))))</f>
        <v>0.64614969447685033</v>
      </c>
      <c r="L22" s="16" t="s">
        <v>27953</v>
      </c>
      <c r="M22" s="15">
        <f>IF(_xlfn.SINGLE(D6L115C2)&lt;&gt;0,_xlfn.SINGLE(D6L115C2)*_xlfn.SINGLE(D6L115C4),_xlfn.SINGLE(D6L115C3)*_xlfn.SINGLE(D6L115C4))</f>
        <v>3.5558223446855184E-4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1.7779111723427592E-4</v>
      </c>
      <c r="R22" s="16" t="s">
        <v>27955</v>
      </c>
      <c r="S22" s="15">
        <f>D6L115C5-D6L115C7</f>
        <v>1.7779111723427592E-4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1.7779111723427592E-4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0.13204958550000001</v>
      </c>
      <c r="AH22" s="16" t="s">
        <v>27962</v>
      </c>
      <c r="AI22" s="33">
        <f>IF(D6L115C15=0,0,D6L115C11/D6L115C15)</f>
        <v>1.3463966324549796E-3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1.7779111723427592E-4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7.0442057000000002E-2</v>
      </c>
      <c r="AX22" s="16" t="s">
        <v>27970</v>
      </c>
      <c r="AY22" s="33">
        <f>IF(D6L115C23=0,0,D6L115C19/D6L115C23)</f>
        <v>2.5239342064397115E-3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0.24645099560833467</v>
      </c>
      <c r="J23" s="16" t="s">
        <v>27994</v>
      </c>
      <c r="K23" s="21">
        <f>_xlfn.SINGLE(IF(FLOW_THRU_100PCT="Y",1,INDEX(VariabilityMatrix,D6L116C1,_xlfn.SINGLE(D6L116C9))))</f>
        <v>0.32867600246799156</v>
      </c>
      <c r="L23" s="16" t="s">
        <v>27974</v>
      </c>
      <c r="M23" s="15">
        <f>IF(_xlfn.SINGLE(D6L116C2)&lt;&gt;0,_xlfn.SINGLE(D6L116C2)*_xlfn.SINGLE(D6L116C4),_xlfn.SINGLE(D6L116C3)*_xlfn.SINGLE(D6L116C4))</f>
        <v>8.1002528040803976E-2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4.0501264020401988E-2</v>
      </c>
      <c r="R23" s="16" t="s">
        <v>27976</v>
      </c>
      <c r="S23" s="15">
        <f>D6L116C5-D6L116C7</f>
        <v>4.0501264020401988E-2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4.0501264020401988E-2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0.13204958550000001</v>
      </c>
      <c r="AH23" s="16" t="s">
        <v>27983</v>
      </c>
      <c r="AI23" s="33">
        <f>IF(D6L116C15=0,0,D6L116C11/D6L116C15)</f>
        <v>0.30671254186104191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4.0501264020401988E-2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7.0442057000000002E-2</v>
      </c>
      <c r="AX23" s="16" t="s">
        <v>27991</v>
      </c>
      <c r="AY23" s="33">
        <f>IF(D6L116C23=0,0,D6L116C19/D6L116C23)</f>
        <v>0.57495856517083233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7.9361271890136913E-3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6.8250693825517746E-3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3.4125346912758873E-3</v>
      </c>
      <c r="R24" s="16" t="s">
        <v>27997</v>
      </c>
      <c r="S24" s="15">
        <f>D6L117C5-D6L117C7</f>
        <v>3.4125346912758873E-3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3.4125346912758873E-3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0.13204958550000001</v>
      </c>
      <c r="AH24" s="16" t="s">
        <v>28004</v>
      </c>
      <c r="AI24" s="33">
        <f>IF(D6L117C15=0,0,D6L117C11/D6L117C15)</f>
        <v>2.5842827740461836E-2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3.4125346912758873E-3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7.0442057000000002E-2</v>
      </c>
      <c r="AX24" s="16" t="s">
        <v>28012</v>
      </c>
      <c r="AY24" s="33">
        <f>IF(D6L117C23=0,0,D6L117C19/D6L117C23)</f>
        <v>4.844456332778424E-2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3.9120471029582528E-2</v>
      </c>
      <c r="J25" s="16" t="s">
        <v>28035</v>
      </c>
      <c r="K25" s="21">
        <f>_xlfn.SINGLE(IF(FLOW_THRU_100PCT="Y",1,INDEX(VariabilityMatrix,D6L118C1,_xlfn.SINGLE(D6L118C9))))</f>
        <v>0.3232149757142404</v>
      </c>
      <c r="L25" s="16" t="s">
        <v>28015</v>
      </c>
      <c r="M25" s="15">
        <f>IF(_xlfn.SINGLE(D6L118C2)&lt;&gt;0,_xlfn.SINGLE(D6L118C2)*_xlfn.SINGLE(D6L118C4),_xlfn.SINGLE(D6L118C3)*_xlfn.SINGLE(D6L118C4))</f>
        <v>1.2644322093756162E-2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6.322161046878081E-3</v>
      </c>
      <c r="R25" s="16" t="s">
        <v>28017</v>
      </c>
      <c r="S25" s="15">
        <f>D6L118C5-D6L118C7</f>
        <v>6.322161046878081E-3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6.322161046878081E-3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6.322161046878081E-3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0.21847995315267993</v>
      </c>
      <c r="J26" s="16" t="s">
        <v>28056</v>
      </c>
      <c r="K26" s="21">
        <f>_xlfn.SINGLE(IF(FLOW_THRU_100PCT="Y",1,INDEX(VariabilityMatrix,D6L119C1,_xlfn.SINGLE(D6L119C9))))</f>
        <v>0.32867600246799156</v>
      </c>
      <c r="L26" s="16" t="s">
        <v>28036</v>
      </c>
      <c r="M26" s="15">
        <f>IF(_xlfn.SINGLE(D6L119C2)&lt;&gt;0,_xlfn.SINGLE(D6L119C2)*_xlfn.SINGLE(D6L119C4),_xlfn.SINGLE(D6L119C3)*_xlfn.SINGLE(D6L119C4))</f>
        <v>7.1809117621616902E-2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3.5904558810808451E-2</v>
      </c>
      <c r="R26" s="16" t="s">
        <v>28038</v>
      </c>
      <c r="S26" s="15">
        <f>D6L119C5-D6L119C7</f>
        <v>3.5904558810808451E-2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3.5904558810808451E-2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0.13204958550000001</v>
      </c>
      <c r="AH26" s="16" t="s">
        <v>28045</v>
      </c>
      <c r="AI26" s="33">
        <f>IF(D6L119C15=0,0,D6L119C11/D6L119C15)</f>
        <v>0.2719020940115594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3.5904558810808451E-2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7.0442057000000002E-2</v>
      </c>
      <c r="AX26" s="16" t="s">
        <v>28053</v>
      </c>
      <c r="AY26" s="33">
        <f>IF(D6L119C23=0,0,D6L119C19/D6L119C23)</f>
        <v>0.5097034405285531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4.2763127740781037E-3</v>
      </c>
      <c r="J27" s="16" t="s">
        <v>28077</v>
      </c>
      <c r="K27" s="21">
        <f>_xlfn.SINGLE(IF(FLOW_THRU_100PCT="Y",1,INDEX(VariabilityMatrix,D6L120C1,_xlfn.SINGLE(D6L120C9))))</f>
        <v>0.3232149757142404</v>
      </c>
      <c r="L27" s="16" t="s">
        <v>28057</v>
      </c>
      <c r="M27" s="15">
        <f>IF(_xlfn.SINGLE(D6L120C2)&lt;&gt;0,_xlfn.SINGLE(D6L120C2)*_xlfn.SINGLE(D6L120C4),_xlfn.SINGLE(D6L120C3)*_xlfn.SINGLE(D6L120C4))</f>
        <v>1.3821683294201503E-3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6.9108416471007513E-4</v>
      </c>
      <c r="R27" s="16" t="s">
        <v>28059</v>
      </c>
      <c r="S27" s="15">
        <f>D6L120C5-D6L120C7</f>
        <v>6.9108416471007513E-4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6.9108416471007513E-4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6.9108416471007513E-4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0.3232149757142404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0.3232149757142404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0.3232149757142404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0.3232149757142404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0.3232149757142404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5.1004119159652203E-3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4.3863542477300893E-3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2.1931771238650447E-3</v>
      </c>
      <c r="R33" s="16" t="s">
        <v>28185</v>
      </c>
      <c r="S33" s="15">
        <f>D6L126C5-D6L126C7</f>
        <v>2.1931771238650447E-3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2.1931771238650447E-3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2.1931771238650447E-3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-1.1491466261183223E-2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-9.8826609846175712E-3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-4.9413304923087856E-3</v>
      </c>
      <c r="R34" s="16" t="s">
        <v>28205</v>
      </c>
      <c r="S34" s="15">
        <f>D6L127C5-D6L127C7</f>
        <v>-4.9413304923087856E-3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-4.9413304923087856E-3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0.13204958550000001</v>
      </c>
      <c r="AH34" s="16" t="s">
        <v>28212</v>
      </c>
      <c r="AI34" s="33">
        <f>IF(D6L127C15=0,0,D6L127C11/D6L127C15)</f>
        <v>-3.7420265073901234E-2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-4.9413304923087856E-3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7.0442057000000002E-2</v>
      </c>
      <c r="AX34" s="16" t="s">
        <v>28220</v>
      </c>
      <c r="AY34" s="33">
        <f>IF(D6L127C23=0,0,D6L127C19/D6L127C23)</f>
        <v>-7.0147447458963119E-2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1.5645027356918375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1.0628897091029363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0.53144485455146817</v>
      </c>
      <c r="R35" s="16" t="s">
        <v>28225</v>
      </c>
      <c r="S35" s="15">
        <f>SUM(D6L101C8:D6L127C8)-2*SUM(D6L109C8,D6L111C8,D6L122C8,D6L124C8,D6L127C8)</f>
        <v>0.53144485455146817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0.53144485455146817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3.9843449302198568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0.53144485455146817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7.4689910961083736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1.5811124333859863E-2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7.9055621669299313E-3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3.9527810834649657E-3</v>
      </c>
      <c r="R36" s="16" t="s">
        <v>28242</v>
      </c>
      <c r="S36" s="15">
        <f>D6L129C5-D6L129C7</f>
        <v>3.9527810834649657E-3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3.9527810834649657E-3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3.9527810834649657E-3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1.5811124333859863E-2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7.9055621669299313E-3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3.9527810834649657E-3</v>
      </c>
      <c r="R44" s="16" t="s">
        <v>28403</v>
      </c>
      <c r="S44" s="15">
        <f>SUM(D6L129C8:D6L136C8)</f>
        <v>3.9527810834649657E-3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3.9527810834649657E-3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3.9527810834649657E-3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5.4879324584136448E-2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2.7439662292068224E-2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1.3719831146034112E-2</v>
      </c>
      <c r="R45" s="16" t="s">
        <v>28420</v>
      </c>
      <c r="S45" s="15">
        <f>D6L138C5-D6L138C7</f>
        <v>1.3719831146034112E-2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1.3719831146034112E-2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1.3719831146034112E-2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5.4879324584136448E-2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2.7439662292068224E-2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1.3719831146034112E-2</v>
      </c>
      <c r="R47" s="16" t="s">
        <v>28460</v>
      </c>
      <c r="S47" s="15">
        <f>SUM(D6L138C8:D6L139C8)</f>
        <v>1.3719831146034112E-2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1.3719831146034112E-2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1.3719831146034112E-2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1.6351931846098338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1.0982349335619346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0.54911746678096729</v>
      </c>
      <c r="R48" s="16" t="s">
        <v>28477</v>
      </c>
      <c r="S48" s="15">
        <f>SUM(D6L128C8,D6L137C8,D6L140C8)</f>
        <v>0.54911746678096729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0.54911746678096729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3.9843449302198568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0.54911746678096729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7.4689910961083736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F23D9-A119-4CE5-BD91-42EC89896CA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1874.6906048000001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1612.2339201280001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806.11696006400007</v>
      </c>
      <c r="R8" s="16" t="s">
        <v>28499</v>
      </c>
      <c r="S8" s="15">
        <f>D6L201C5-D6L201C7</f>
        <v>806.11696006400007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778.40451409965863</v>
      </c>
      <c r="X8" s="16" t="s">
        <v>28501</v>
      </c>
      <c r="Y8" s="33">
        <f>D6L201C7-D6L201C10</f>
        <v>27.712445964341441</v>
      </c>
      <c r="Z8" s="16" t="s">
        <v>28502</v>
      </c>
      <c r="AA8" s="33">
        <f>CHOOSE(MIN(D6L201C9,RUN_YEARS),B7L802C7,B7L802C16,B7L802C25,B7L802C34,B7L802C43)</f>
        <v>19901.333333333336</v>
      </c>
      <c r="AB8" s="16" t="s">
        <v>28503</v>
      </c>
      <c r="AC8" s="33">
        <f>IF(D6L201C12=0,0,D6L201C10/D6L201C12)</f>
        <v>3.9113184079776493E-2</v>
      </c>
      <c r="AD8" s="16" t="s">
        <v>28504</v>
      </c>
      <c r="AE8" s="33">
        <f>IF(D6L201C5=0,0,D6L201C10/D6L201C5)</f>
        <v>0.48281115065353464</v>
      </c>
      <c r="AF8" s="16" t="s">
        <v>28505</v>
      </c>
      <c r="AG8" s="33">
        <f>CHOOSE(MIN(D6L201C9,RUN_YEARS),B7L802C5,B7L802C14,B7L802C23,B7L802C32,B7L802C41)</f>
        <v>272.50742464404266</v>
      </c>
      <c r="AH8" s="16" t="s">
        <v>28506</v>
      </c>
      <c r="AI8" s="33">
        <f>IF(D6L201C15=0,0,D6L201C11/D6L201C15)</f>
        <v>0.10169427860741874</v>
      </c>
      <c r="AJ8" s="16" t="s">
        <v>28507</v>
      </c>
      <c r="AK8" s="33">
        <f>IF(D6L201C5=0,0,D6L201C11/D6L201C5)</f>
        <v>1.7188849346465349E-2</v>
      </c>
      <c r="AL8" s="16" t="s">
        <v>28508</v>
      </c>
      <c r="AM8" s="33">
        <f>D6L201C8*CHOOSE(MIN(D6L201C9,RUN_YEARS),B7L802C4,B7L802C13,B7L802C22,B7L802C31,B7L802C40)</f>
        <v>222.23853572059772</v>
      </c>
      <c r="AN8" s="16" t="s">
        <v>28509</v>
      </c>
      <c r="AO8" s="33">
        <f>D6L201C8-D6L201C18</f>
        <v>583.87842434340234</v>
      </c>
      <c r="AP8" s="16" t="s">
        <v>28510</v>
      </c>
      <c r="AQ8" s="33">
        <f>CHOOSE(MIN(D6L201C9,RUN_YEARS),B7L802C2,B7L802C11,B7L802C20,B7L802C29,B7L802C38)</f>
        <v>46.196684137088511</v>
      </c>
      <c r="AR8" s="16" t="s">
        <v>28511</v>
      </c>
      <c r="AS8" s="33">
        <f>IF(D6L201C20=0,0,D6L201C18/D6L201C20)</f>
        <v>4.8107031894563166</v>
      </c>
      <c r="AT8" s="16" t="s">
        <v>28512</v>
      </c>
      <c r="AU8" s="33">
        <f>IF(D6L201C5=0,0,D6L201C18/D6L201C5)</f>
        <v>0.13784509365920891</v>
      </c>
      <c r="AV8" s="16" t="s">
        <v>28513</v>
      </c>
      <c r="AW8" s="33">
        <f>CHOOSE(MIN(D6L201C9,RUN_YEARS),B7L802C1,B7L802C10,B7L802C19,B7L802C28,B7L802C37)</f>
        <v>121.37070223394713</v>
      </c>
      <c r="AX8" s="16" t="s">
        <v>28514</v>
      </c>
      <c r="AY8" s="33">
        <f>IF(D6L201C23=0,0,D6L201C19/D6L201C23)</f>
        <v>4.8107031894563166</v>
      </c>
      <c r="AZ8" s="16" t="s">
        <v>28515</v>
      </c>
      <c r="BA8" s="33">
        <f>IF(D6L201C5=0,0,D6L201C19/D6L201C5)</f>
        <v>0.36215490634079106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9.7233150227801772</v>
      </c>
      <c r="J9" s="16" t="s">
        <v>28536</v>
      </c>
      <c r="K9" s="21">
        <f>_xlfn.SINGLE(IF(FLOW_THRU_100PCT="Y",1,INDEX(VariabilityMatrix,D6L202C1,_xlfn.SINGLE(D6L202C9))))</f>
        <v>0.65362177504185659</v>
      </c>
      <c r="L9" s="16" t="s">
        <v>28516</v>
      </c>
      <c r="M9" s="15">
        <f>IF(_xlfn.SINGLE(D6L202C2)&lt;&gt;0,_xlfn.SINGLE(D6L202C2)*_xlfn.SINGLE(D6L202C4),_xlfn.SINGLE(D6L202C3)*_xlfn.SINGLE(D6L202C4))</f>
        <v>6.3553704244807294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3.1776852122403647</v>
      </c>
      <c r="R9" s="16" t="s">
        <v>28518</v>
      </c>
      <c r="S9" s="15">
        <f>D6L202C5-D6L202C7</f>
        <v>3.1776852122403647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3.0720740126135504</v>
      </c>
      <c r="X9" s="16" t="s">
        <v>28520</v>
      </c>
      <c r="Y9" s="33">
        <f>D6L202C7-D6L202C10</f>
        <v>0.10561119962681431</v>
      </c>
      <c r="Z9" s="16" t="s">
        <v>28521</v>
      </c>
      <c r="AA9" s="33">
        <f>CHOOSE(MIN(D6L202C9,RUN_YEARS),B7L802C7,B7L802C16,B7L802C25,B7L802C34,B7L802C43)</f>
        <v>18050.599999999999</v>
      </c>
      <c r="AB9" s="16" t="s">
        <v>28522</v>
      </c>
      <c r="AC9" s="33">
        <f>IF(D6L202C12=0,0,D6L202C10/D6L202C12)</f>
        <v>1.7019234887558036E-4</v>
      </c>
      <c r="AD9" s="16" t="s">
        <v>28523</v>
      </c>
      <c r="AE9" s="33">
        <f>IF(D6L202C5=0,0,D6L202C10/D6L202C5)</f>
        <v>0.48338236915034838</v>
      </c>
      <c r="AF9" s="16" t="s">
        <v>28524</v>
      </c>
      <c r="AG9" s="33">
        <f>CHOOSE(MIN(D6L202C9,RUN_YEARS),B7L802C5,B7L802C14,B7L802C23,B7L802C32,B7L802C41)</f>
        <v>238.66931993431996</v>
      </c>
      <c r="AH9" s="16" t="s">
        <v>28525</v>
      </c>
      <c r="AI9" s="33">
        <f>IF(D6L202C15=0,0,D6L202C11/D6L202C15)</f>
        <v>4.4250010707650963E-4</v>
      </c>
      <c r="AJ9" s="16" t="s">
        <v>28526</v>
      </c>
      <c r="AK9" s="33">
        <f>IF(D6L202C5=0,0,D6L202C11/D6L202C5)</f>
        <v>1.6617630849651593E-2</v>
      </c>
      <c r="AL9" s="16" t="s">
        <v>28527</v>
      </c>
      <c r="AM9" s="33">
        <f>D6L202C8*CHOOSE(MIN(D6L202C9,RUN_YEARS),B7L802C4,B7L802C13,B7L802C22,B7L802C31,B7L802C40)</f>
        <v>0.88230171084972531</v>
      </c>
      <c r="AN9" s="16" t="s">
        <v>28528</v>
      </c>
      <c r="AO9" s="33">
        <f>D6L202C8-D6L202C18</f>
        <v>2.2953835013906394</v>
      </c>
      <c r="AP9" s="16" t="s">
        <v>28529</v>
      </c>
      <c r="AQ9" s="33">
        <f>CHOOSE(MIN(D6L202C9,RUN_YEARS),B7L802C2,B7L802C11,B7L802C20,B7L802C29,B7L802C38)</f>
        <v>41.419113506567207</v>
      </c>
      <c r="AR9" s="16" t="s">
        <v>28530</v>
      </c>
      <c r="AS9" s="33">
        <f>IF(D6L202C20=0,0,D6L202C18/D6L202C20)</f>
        <v>2.1301800935691971E-2</v>
      </c>
      <c r="AT9" s="16" t="s">
        <v>28531</v>
      </c>
      <c r="AU9" s="33">
        <f>IF(D6L202C5=0,0,D6L202C18/D6L202C5)</f>
        <v>0.13882773967841763</v>
      </c>
      <c r="AV9" s="16" t="s">
        <v>28532</v>
      </c>
      <c r="AW9" s="33">
        <f>CHOOSE(MIN(D6L202C9,RUN_YEARS),B7L802C1,B7L802C10,B7L802C19,B7L802C28,B7L802C37)</f>
        <v>107.75537281191272</v>
      </c>
      <c r="AX9" s="16" t="s">
        <v>28533</v>
      </c>
      <c r="AY9" s="33">
        <f>IF(D6L202C23=0,0,D6L202C19/D6L202C23)</f>
        <v>2.1301800935691971E-2</v>
      </c>
      <c r="AZ9" s="16" t="s">
        <v>28534</v>
      </c>
      <c r="BA9" s="33">
        <f>IF(D6L202C5=0,0,D6L202C19/D6L202C5)</f>
        <v>0.36117226032158234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0.81690925112938018</v>
      </c>
      <c r="J10" s="16" t="s">
        <v>28557</v>
      </c>
      <c r="K10" s="21">
        <f>_xlfn.SINGLE(IF(FLOW_THRU_100PCT="Y",1,INDEX(VariabilityMatrix,D6L203C1,_xlfn.SINGLE(D6L203C9))))</f>
        <v>0.65362177504185659</v>
      </c>
      <c r="L10" s="16" t="s">
        <v>28537</v>
      </c>
      <c r="M10" s="15">
        <f>IF(_xlfn.SINGLE(D6L203C2)&lt;&gt;0,_xlfn.SINGLE(D6L203C2)*_xlfn.SINGLE(D6L203C4),_xlfn.SINGLE(D6L203C3)*_xlfn.SINGLE(D6L203C4))</f>
        <v>0.53394967477129929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0.26697483738564964</v>
      </c>
      <c r="R10" s="16" t="s">
        <v>28539</v>
      </c>
      <c r="S10" s="15">
        <f>D6L203C5-D6L203C7</f>
        <v>0.26697483738564964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0.25810185879800868</v>
      </c>
      <c r="X10" s="16" t="s">
        <v>28541</v>
      </c>
      <c r="Y10" s="33">
        <f>D6L203C7-D6L203C10</f>
        <v>8.8729785876409673E-3</v>
      </c>
      <c r="Z10" s="16" t="s">
        <v>28542</v>
      </c>
      <c r="AA10" s="33">
        <f>CHOOSE(MIN(D6L203C9,RUN_YEARS),B7L802C7,B7L802C16,B7L802C25,B7L802C34,B7L802C43)</f>
        <v>18050.599999999999</v>
      </c>
      <c r="AB10" s="16" t="s">
        <v>28543</v>
      </c>
      <c r="AC10" s="33">
        <f>IF(D6L203C12=0,0,D6L203C10/D6L203C12)</f>
        <v>1.4298796649308539E-5</v>
      </c>
      <c r="AD10" s="16" t="s">
        <v>28544</v>
      </c>
      <c r="AE10" s="33">
        <f>IF(D6L203C5=0,0,D6L203C10/D6L203C5)</f>
        <v>0.48338236915034843</v>
      </c>
      <c r="AF10" s="16" t="s">
        <v>28545</v>
      </c>
      <c r="AG10" s="33">
        <f>CHOOSE(MIN(D6L203C9,RUN_YEARS),B7L802C5,B7L802C14,B7L802C23,B7L802C32,B7L802C41)</f>
        <v>238.66931993431996</v>
      </c>
      <c r="AH10" s="16" t="s">
        <v>28546</v>
      </c>
      <c r="AI10" s="33">
        <f>IF(D6L203C15=0,0,D6L203C11/D6L203C15)</f>
        <v>3.7176871288202209E-5</v>
      </c>
      <c r="AJ10" s="16" t="s">
        <v>28547</v>
      </c>
      <c r="AK10" s="33">
        <f>IF(D6L203C5=0,0,D6L203C11/D6L203C5)</f>
        <v>1.6617630849651573E-2</v>
      </c>
      <c r="AL10" s="16" t="s">
        <v>28548</v>
      </c>
      <c r="AM10" s="33">
        <f>D6L203C8*CHOOSE(MIN(D6L203C9,RUN_YEARS),B7L802C4,B7L802C13,B7L802C22,B7L802C31,B7L802C40)</f>
        <v>7.4127026450525699E-2</v>
      </c>
      <c r="AN10" s="16" t="s">
        <v>28549</v>
      </c>
      <c r="AO10" s="33">
        <f>D6L203C8-D6L203C18</f>
        <v>0.19284781093512393</v>
      </c>
      <c r="AP10" s="16" t="s">
        <v>28550</v>
      </c>
      <c r="AQ10" s="33">
        <f>CHOOSE(MIN(D6L203C9,RUN_YEARS),B7L802C2,B7L802C11,B7L802C20,B7L802C29,B7L802C38)</f>
        <v>41.419113506567207</v>
      </c>
      <c r="AR10" s="16" t="s">
        <v>28551</v>
      </c>
      <c r="AS10" s="33">
        <f>IF(D6L203C20=0,0,D6L203C18/D6L203C20)</f>
        <v>1.7896816270288472E-3</v>
      </c>
      <c r="AT10" s="16" t="s">
        <v>28552</v>
      </c>
      <c r="AU10" s="33">
        <f>IF(D6L203C5=0,0,D6L203C18/D6L203C5)</f>
        <v>0.13882773967841763</v>
      </c>
      <c r="AV10" s="16" t="s">
        <v>28553</v>
      </c>
      <c r="AW10" s="33">
        <f>CHOOSE(MIN(D6L203C9,RUN_YEARS),B7L802C1,B7L802C10,B7L802C19,B7L802C28,B7L802C37)</f>
        <v>107.75537281191272</v>
      </c>
      <c r="AX10" s="16" t="s">
        <v>28554</v>
      </c>
      <c r="AY10" s="33">
        <f>IF(D6L203C23=0,0,D6L203C19/D6L203C23)</f>
        <v>1.7896816270288468E-3</v>
      </c>
      <c r="AZ10" s="16" t="s">
        <v>28555</v>
      </c>
      <c r="BA10" s="33">
        <f>IF(D6L203C5=0,0,D6L203C19/D6L203C5)</f>
        <v>0.36117226032158234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0.64356748554419152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22300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312.15060724251663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52.725409935163448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139.75567271173028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36.555620516395528</v>
      </c>
      <c r="J12" s="16" t="s">
        <v>28599</v>
      </c>
      <c r="K12" s="21">
        <f>_xlfn.SINGLE(IF(FLOW_THRU_100PCT="Y",1,INDEX(VariabilityMatrix,D6L205C1,_xlfn.SINGLE(D6L205C9))))</f>
        <v>0.33604378736922025</v>
      </c>
      <c r="L12" s="16" t="s">
        <v>28579</v>
      </c>
      <c r="M12" s="15">
        <f>IF(_xlfn.SINGLE(D6L205C2)&lt;&gt;0,_xlfn.SINGLE(D6L205C2)*_xlfn.SINGLE(D6L205C4),_xlfn.SINGLE(D6L205C3)*_xlfn.SINGLE(D6L205C4))</f>
        <v>12.284289167961525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6.1421445839807625</v>
      </c>
      <c r="R12" s="16" t="s">
        <v>28581</v>
      </c>
      <c r="S12" s="15">
        <f>D6L205C5-D6L205C7</f>
        <v>6.1421445839807625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5.9380088013372045</v>
      </c>
      <c r="X12" s="16" t="s">
        <v>28583</v>
      </c>
      <c r="Y12" s="33">
        <f>D6L205C7-D6L205C10</f>
        <v>0.20413578264355792</v>
      </c>
      <c r="Z12" s="16" t="s">
        <v>28584</v>
      </c>
      <c r="AA12" s="33">
        <f>CHOOSE(MIN(D6L205C9,RUN_YEARS),B7L802C7,B7L802C16,B7L802C25,B7L802C34,B7L802C43)</f>
        <v>18050.599999999999</v>
      </c>
      <c r="AB12" s="16" t="s">
        <v>28585</v>
      </c>
      <c r="AC12" s="33">
        <f>IF(D6L205C12=0,0,D6L205C10/D6L205C12)</f>
        <v>3.2896462174870667E-4</v>
      </c>
      <c r="AD12" s="16" t="s">
        <v>28586</v>
      </c>
      <c r="AE12" s="33">
        <f>IF(D6L205C5=0,0,D6L205C10/D6L205C5)</f>
        <v>0.48338236915034843</v>
      </c>
      <c r="AF12" s="16" t="s">
        <v>28587</v>
      </c>
      <c r="AG12" s="33">
        <f>CHOOSE(MIN(D6L205C9,RUN_YEARS),B7L802C5,B7L802C14,B7L802C23,B7L802C32,B7L802C41)</f>
        <v>238.66931993431996</v>
      </c>
      <c r="AH12" s="16" t="s">
        <v>28588</v>
      </c>
      <c r="AI12" s="33">
        <f>IF(D6L205C15=0,0,D6L205C11/D6L205C15)</f>
        <v>8.5530801654663694E-4</v>
      </c>
      <c r="AJ12" s="16" t="s">
        <v>28589</v>
      </c>
      <c r="AK12" s="33">
        <f>IF(D6L205C5=0,0,D6L205C11/D6L205C5)</f>
        <v>1.6617630849651559E-2</v>
      </c>
      <c r="AL12" s="16" t="s">
        <v>28590</v>
      </c>
      <c r="AM12" s="33">
        <f>D6L205C8*CHOOSE(MIN(D6L205C9,RUN_YEARS),B7L802C4,B7L802C13,B7L802C22,B7L802C31,B7L802C40)</f>
        <v>1.7054000987441682</v>
      </c>
      <c r="AN12" s="16" t="s">
        <v>28591</v>
      </c>
      <c r="AO12" s="33">
        <f>D6L205C8-D6L205C18</f>
        <v>4.436744485236594</v>
      </c>
      <c r="AP12" s="16" t="s">
        <v>28592</v>
      </c>
      <c r="AQ12" s="33">
        <f>CHOOSE(MIN(D6L205C9,RUN_YEARS),B7L802C2,B7L802C11,B7L802C20,B7L802C29,B7L802C38)</f>
        <v>41.419113506567207</v>
      </c>
      <c r="AR12" s="16" t="s">
        <v>28593</v>
      </c>
      <c r="AS12" s="33">
        <f>IF(D6L205C20=0,0,D6L205C18/D6L205C20)</f>
        <v>4.1174229826859247E-2</v>
      </c>
      <c r="AT12" s="16" t="s">
        <v>28594</v>
      </c>
      <c r="AU12" s="33">
        <f>IF(D6L205C5=0,0,D6L205C18/D6L205C5)</f>
        <v>0.13882773967841763</v>
      </c>
      <c r="AV12" s="16" t="s">
        <v>28595</v>
      </c>
      <c r="AW12" s="33">
        <f>CHOOSE(MIN(D6L205C9,RUN_YEARS),B7L802C1,B7L802C10,B7L802C19,B7L802C28,B7L802C37)</f>
        <v>107.75537281191272</v>
      </c>
      <c r="AX12" s="16" t="s">
        <v>28596</v>
      </c>
      <c r="AY12" s="33">
        <f>IF(D6L205C23=0,0,D6L205C19/D6L205C23)</f>
        <v>4.117422982685924E-2</v>
      </c>
      <c r="AZ12" s="16" t="s">
        <v>28597</v>
      </c>
      <c r="BA12" s="33">
        <f>IF(D6L205C5=0,0,D6L205C19/D6L205C5)</f>
        <v>0.36117226032158234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4.2587843326593839</v>
      </c>
      <c r="J13" s="16" t="s">
        <v>28620</v>
      </c>
      <c r="K13" s="21">
        <f>_xlfn.SINGLE(IF(FLOW_THRU_100PCT="Y",1,INDEX(VariabilityMatrix,D6L206C1,_xlfn.SINGLE(D6L206C9))))</f>
        <v>0.65362177504185659</v>
      </c>
      <c r="L13" s="16" t="s">
        <v>28600</v>
      </c>
      <c r="M13" s="15">
        <f>IF(_xlfn.SINGLE(D6L206C2)&lt;&gt;0,_xlfn.SINGLE(D6L206C2)*_xlfn.SINGLE(D6L206C4),_xlfn.SINGLE(D6L206C3)*_xlfn.SINGLE(D6L206C4))</f>
        <v>2.7836341750332751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1.3918170875166376</v>
      </c>
      <c r="R13" s="16" t="s">
        <v>28602</v>
      </c>
      <c r="S13" s="15">
        <f>D6L206C5-D6L206C7</f>
        <v>1.3918170875166376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1.3455596823754603</v>
      </c>
      <c r="X13" s="16" t="s">
        <v>28604</v>
      </c>
      <c r="Y13" s="33">
        <f>D6L206C7-D6L206C10</f>
        <v>4.6257405141177266E-2</v>
      </c>
      <c r="Z13" s="16" t="s">
        <v>28605</v>
      </c>
      <c r="AA13" s="33">
        <f>CHOOSE(MIN(D6L206C9,RUN_YEARS),B7L802C7,B7L802C16,B7L802C25,B7L802C34,B7L802C43)</f>
        <v>18050.599999999999</v>
      </c>
      <c r="AB13" s="16" t="s">
        <v>28606</v>
      </c>
      <c r="AC13" s="33">
        <f>IF(D6L206C12=0,0,D6L206C10/D6L206C12)</f>
        <v>7.4543764881802285E-5</v>
      </c>
      <c r="AD13" s="16" t="s">
        <v>28607</v>
      </c>
      <c r="AE13" s="33">
        <f>IF(D6L206C5=0,0,D6L206C10/D6L206C5)</f>
        <v>0.48338236915034843</v>
      </c>
      <c r="AF13" s="16" t="s">
        <v>28608</v>
      </c>
      <c r="AG13" s="33">
        <f>CHOOSE(MIN(D6L206C9,RUN_YEARS),B7L802C5,B7L802C14,B7L802C23,B7L802C32,B7L802C41)</f>
        <v>238.66931993431996</v>
      </c>
      <c r="AH13" s="16" t="s">
        <v>28609</v>
      </c>
      <c r="AI13" s="33">
        <f>IF(D6L206C15=0,0,D6L206C11/D6L206C15)</f>
        <v>1.9381378869268561E-4</v>
      </c>
      <c r="AJ13" s="16" t="s">
        <v>28610</v>
      </c>
      <c r="AK13" s="33">
        <f>IF(D6L206C5=0,0,D6L206C11/D6L206C5)</f>
        <v>1.6617630849651538E-2</v>
      </c>
      <c r="AL13" s="16" t="s">
        <v>28611</v>
      </c>
      <c r="AM13" s="33">
        <f>D6L206C8*CHOOSE(MIN(D6L206C9,RUN_YEARS),B7L802C4,B7L802C13,B7L802C22,B7L802C31,B7L802C40)</f>
        <v>0.38644564061146636</v>
      </c>
      <c r="AN13" s="16" t="s">
        <v>28612</v>
      </c>
      <c r="AO13" s="33">
        <f>D6L206C8-D6L206C18</f>
        <v>1.0053714469051713</v>
      </c>
      <c r="AP13" s="16" t="s">
        <v>28613</v>
      </c>
      <c r="AQ13" s="33">
        <f>CHOOSE(MIN(D6L206C9,RUN_YEARS),B7L802C2,B7L802C11,B7L802C20,B7L802C29,B7L802C38)</f>
        <v>41.419113506567207</v>
      </c>
      <c r="AR13" s="16" t="s">
        <v>28614</v>
      </c>
      <c r="AS13" s="33">
        <f>IF(D6L206C20=0,0,D6L206C18/D6L206C20)</f>
        <v>9.3301282401950358E-3</v>
      </c>
      <c r="AT13" s="16" t="s">
        <v>28615</v>
      </c>
      <c r="AU13" s="33">
        <f>IF(D6L206C5=0,0,D6L206C18/D6L206C5)</f>
        <v>0.13882773967841763</v>
      </c>
      <c r="AV13" s="16" t="s">
        <v>28616</v>
      </c>
      <c r="AW13" s="33">
        <f>CHOOSE(MIN(D6L206C9,RUN_YEARS),B7L802C1,B7L802C10,B7L802C19,B7L802C28,B7L802C37)</f>
        <v>107.75537281191272</v>
      </c>
      <c r="AX13" s="16" t="s">
        <v>28617</v>
      </c>
      <c r="AY13" s="33">
        <f>IF(D6L206C23=0,0,D6L206C19/D6L206C23)</f>
        <v>9.3301282401950358E-3</v>
      </c>
      <c r="AZ13" s="16" t="s">
        <v>28618</v>
      </c>
      <c r="BA13" s="33">
        <f>IF(D6L206C5=0,0,D6L206C19/D6L206C5)</f>
        <v>0.36117226032158239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0.31681188785957431</v>
      </c>
      <c r="J14" s="16" t="s">
        <v>28641</v>
      </c>
      <c r="K14" s="21">
        <f>_xlfn.SINGLE(IF(FLOW_THRU_100PCT="Y",1,INDEX(VariabilityMatrix,D6L207C1,_xlfn.SINGLE(D6L207C9))))</f>
        <v>0.64356748554419152</v>
      </c>
      <c r="L14" s="16" t="s">
        <v>28621</v>
      </c>
      <c r="M14" s="15">
        <f>IF(_xlfn.SINGLE(D6L207C2)&lt;&gt;0,_xlfn.SINGLE(D6L207C2)*_xlfn.SINGLE(D6L207C4),_xlfn.SINGLE(D6L207C3)*_xlfn.SINGLE(D6L207C4))</f>
        <v>0.20388983006029462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0.10194491503014731</v>
      </c>
      <c r="R14" s="16" t="s">
        <v>28623</v>
      </c>
      <c r="S14" s="15">
        <f>D6L207C5-D6L207C7</f>
        <v>0.10194491503014731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9.8364995652424847E-2</v>
      </c>
      <c r="X14" s="16" t="s">
        <v>28625</v>
      </c>
      <c r="Y14" s="33">
        <f>D6L207C7-D6L207C10</f>
        <v>3.5799193777224653E-3</v>
      </c>
      <c r="Z14" s="16" t="s">
        <v>28626</v>
      </c>
      <c r="AA14" s="33">
        <f>CHOOSE(MIN(D6L207C9,RUN_YEARS),B7L802C7,B7L802C16,B7L802C25,B7L802C34,B7L802C43)</f>
        <v>22300</v>
      </c>
      <c r="AB14" s="16" t="s">
        <v>28627</v>
      </c>
      <c r="AC14" s="33">
        <f>IF(D6L207C12=0,0,D6L207C10/D6L207C12)</f>
        <v>4.4109863521266749E-6</v>
      </c>
      <c r="AD14" s="16" t="s">
        <v>28628</v>
      </c>
      <c r="AE14" s="33">
        <f>IF(D6L207C5=0,0,D6L207C10/D6L207C5)</f>
        <v>0.48244189336631549</v>
      </c>
      <c r="AF14" s="16" t="s">
        <v>28629</v>
      </c>
      <c r="AG14" s="33">
        <f>CHOOSE(MIN(D6L207C9,RUN_YEARS),B7L802C5,B7L802C14,B7L802C23,B7L802C32,B7L802C41)</f>
        <v>312.15060724251663</v>
      </c>
      <c r="AH14" s="16" t="s">
        <v>28630</v>
      </c>
      <c r="AI14" s="33">
        <f>IF(D6L207C15=0,0,D6L207C11/D6L207C15)</f>
        <v>1.146856451552935E-5</v>
      </c>
      <c r="AJ14" s="16" t="s">
        <v>28631</v>
      </c>
      <c r="AK14" s="33">
        <f>IF(D6L207C5=0,0,D6L207C11/D6L207C5)</f>
        <v>1.7558106633684505E-2</v>
      </c>
      <c r="AL14" s="16" t="s">
        <v>28632</v>
      </c>
      <c r="AM14" s="33">
        <f>D6L207C8*CHOOSE(MIN(D6L207C9,RUN_YEARS),B7L802C4,B7L802C13,B7L802C22,B7L802C31,B7L802C40)</f>
        <v>2.7925276405632613E-2</v>
      </c>
      <c r="AN14" s="16" t="s">
        <v>28633</v>
      </c>
      <c r="AO14" s="33">
        <f>D6L207C8-D6L207C18</f>
        <v>7.4019638624514703E-2</v>
      </c>
      <c r="AP14" s="16" t="s">
        <v>28634</v>
      </c>
      <c r="AQ14" s="33">
        <f>CHOOSE(MIN(D6L207C9,RUN_YEARS),B7L802C2,B7L802C11,B7L802C20,B7L802C29,B7L802C38)</f>
        <v>52.725409935163448</v>
      </c>
      <c r="AR14" s="16" t="s">
        <v>28635</v>
      </c>
      <c r="AS14" s="33">
        <f>IF(D6L207C20=0,0,D6L207C18/D6L207C20)</f>
        <v>5.2963602255482487E-4</v>
      </c>
      <c r="AT14" s="16" t="s">
        <v>28636</v>
      </c>
      <c r="AU14" s="33">
        <f>IF(D6L207C5=0,0,D6L207C18/D6L207C5)</f>
        <v>0.13696257629610317</v>
      </c>
      <c r="AV14" s="16" t="s">
        <v>28637</v>
      </c>
      <c r="AW14" s="33">
        <f>CHOOSE(MIN(D6L207C9,RUN_YEARS),B7L802C1,B7L802C10,B7L802C19,B7L802C28,B7L802C37)</f>
        <v>139.75567271173028</v>
      </c>
      <c r="AX14" s="16" t="s">
        <v>28638</v>
      </c>
      <c r="AY14" s="33">
        <f>IF(D6L207C23=0,0,D6L207C19/D6L207C23)</f>
        <v>5.2963602255482487E-4</v>
      </c>
      <c r="AZ14" s="16" t="s">
        <v>28639</v>
      </c>
      <c r="BA14" s="33">
        <f>IF(D6L207C5=0,0,D6L207C19/D6L207C5)</f>
        <v>0.36303742370389686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1.6210842019346507E-2</v>
      </c>
      <c r="J15" s="16" t="s">
        <v>28662</v>
      </c>
      <c r="K15" s="21">
        <f>_xlfn.SINGLE(IF(FLOW_THRU_100PCT="Y",1,INDEX(VariabilityMatrix,D6L208C1,_xlfn.SINGLE(D6L208C9))))</f>
        <v>0.64356748554419152</v>
      </c>
      <c r="L15" s="16" t="s">
        <v>28642</v>
      </c>
      <c r="M15" s="15">
        <f>IF(_xlfn.SINGLE(D6L208C2)&lt;&gt;0,_xlfn.SINGLE(D6L208C2)*_xlfn.SINGLE(D6L208C4),_xlfn.SINGLE(D6L208C3)*_xlfn.SINGLE(D6L208C4))</f>
        <v>1.0432770836944955E-2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5.2163854184724776E-3</v>
      </c>
      <c r="R15" s="16" t="s">
        <v>28644</v>
      </c>
      <c r="S15" s="15">
        <f>D6L208C5-D6L208C7</f>
        <v>5.2163854184724776E-3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5.0332057156326042E-3</v>
      </c>
      <c r="X15" s="16" t="s">
        <v>28646</v>
      </c>
      <c r="Y15" s="33">
        <f>D6L208C7-D6L208C10</f>
        <v>1.8317970283987343E-4</v>
      </c>
      <c r="Z15" s="16" t="s">
        <v>28647</v>
      </c>
      <c r="AA15" s="33">
        <f>CHOOSE(MIN(D6L208C9,RUN_YEARS),B7L802C7,B7L802C16,B7L802C25,B7L802C34,B7L802C43)</f>
        <v>22300</v>
      </c>
      <c r="AB15" s="16" t="s">
        <v>28648</v>
      </c>
      <c r="AC15" s="33">
        <f>IF(D6L208C12=0,0,D6L208C10/D6L208C12)</f>
        <v>2.2570429218083428E-7</v>
      </c>
      <c r="AD15" s="16" t="s">
        <v>28649</v>
      </c>
      <c r="AE15" s="33">
        <f>IF(D6L208C5=0,0,D6L208C10/D6L208C5)</f>
        <v>0.48244189336631549</v>
      </c>
      <c r="AF15" s="16" t="s">
        <v>28650</v>
      </c>
      <c r="AG15" s="33">
        <f>CHOOSE(MIN(D6L208C9,RUN_YEARS),B7L802C5,B7L802C14,B7L802C23,B7L802C32,B7L802C41)</f>
        <v>312.15060724251663</v>
      </c>
      <c r="AH15" s="16" t="s">
        <v>28651</v>
      </c>
      <c r="AI15" s="33">
        <f>IF(D6L208C15=0,0,D6L208C11/D6L208C15)</f>
        <v>5.8683115967016886E-7</v>
      </c>
      <c r="AJ15" s="16" t="s">
        <v>28652</v>
      </c>
      <c r="AK15" s="33">
        <f>IF(D6L208C5=0,0,D6L208C11/D6L208C5)</f>
        <v>1.7558106633684501E-2</v>
      </c>
      <c r="AL15" s="16" t="s">
        <v>28653</v>
      </c>
      <c r="AM15" s="33">
        <f>D6L208C8*CHOOSE(MIN(D6L208C9,RUN_YEARS),B7L802C4,B7L802C13,B7L802C22,B7L802C31,B7L802C40)</f>
        <v>1.4288991717348336E-3</v>
      </c>
      <c r="AN15" s="16" t="s">
        <v>28654</v>
      </c>
      <c r="AO15" s="33">
        <f>D6L208C8-D6L208C18</f>
        <v>3.7874862467376438E-3</v>
      </c>
      <c r="AP15" s="16" t="s">
        <v>28655</v>
      </c>
      <c r="AQ15" s="33">
        <f>CHOOSE(MIN(D6L208C9,RUN_YEARS),B7L802C2,B7L802C11,B7L802C20,B7L802C29,B7L802C38)</f>
        <v>52.725409935163448</v>
      </c>
      <c r="AR15" s="16" t="s">
        <v>28656</v>
      </c>
      <c r="AS15" s="33">
        <f>IF(D6L208C20=0,0,D6L208C18/D6L208C20)</f>
        <v>2.7100769315818577E-5</v>
      </c>
      <c r="AT15" s="16" t="s">
        <v>28657</v>
      </c>
      <c r="AU15" s="33">
        <f>IF(D6L208C5=0,0,D6L208C18/D6L208C5)</f>
        <v>0.13696257629610317</v>
      </c>
      <c r="AV15" s="16" t="s">
        <v>28658</v>
      </c>
      <c r="AW15" s="33">
        <f>CHOOSE(MIN(D6L208C9,RUN_YEARS),B7L802C1,B7L802C10,B7L802C19,B7L802C28,B7L802C37)</f>
        <v>139.75567271173028</v>
      </c>
      <c r="AX15" s="16" t="s">
        <v>28659</v>
      </c>
      <c r="AY15" s="33">
        <f>IF(D6L208C23=0,0,D6L208C19/D6L208C23)</f>
        <v>2.7100769315818577E-5</v>
      </c>
      <c r="AZ15" s="16" t="s">
        <v>28660</v>
      </c>
      <c r="BA15" s="33">
        <f>IF(D6L208C5=0,0,D6L208C19/D6L208C5)</f>
        <v>0.3630374237038968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3.4423022559599989E-2</v>
      </c>
      <c r="J16" s="16" t="s">
        <v>28683</v>
      </c>
      <c r="K16" s="21">
        <f>_xlfn.SINGLE(IF(FLOW_THRU_100PCT="Y",1,INDEX(VariabilityMatrix,D6L209C1,_xlfn.SINGLE(D6L209C9))))</f>
        <v>0.64356748554419152</v>
      </c>
      <c r="L16" s="16" t="s">
        <v>28663</v>
      </c>
      <c r="M16" s="15">
        <f>IF(_xlfn.SINGLE(D6L209C2)&lt;&gt;0,_xlfn.SINGLE(D6L209C2)*_xlfn.SINGLE(D6L209C4),_xlfn.SINGLE(D6L209C3)*_xlfn.SINGLE(D6L209C4))</f>
        <v>2.2153538073512745E-2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1.1076769036756372E-2</v>
      </c>
      <c r="R16" s="16" t="s">
        <v>28665</v>
      </c>
      <c r="S16" s="15">
        <f>D6L209C5-D6L209C7</f>
        <v>1.1076769036756372E-2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1.0687794852948245E-2</v>
      </c>
      <c r="X16" s="16" t="s">
        <v>28667</v>
      </c>
      <c r="Y16" s="33">
        <f>D6L209C7-D6L209C10</f>
        <v>3.8897418380812697E-4</v>
      </c>
      <c r="Z16" s="16" t="s">
        <v>28668</v>
      </c>
      <c r="AA16" s="33">
        <f>CHOOSE(MIN(D6L209C9,RUN_YEARS),B7L802C7,B7L802C16,B7L802C25,B7L802C34,B7L802C43)</f>
        <v>22300</v>
      </c>
      <c r="AB16" s="16" t="s">
        <v>28669</v>
      </c>
      <c r="AC16" s="33">
        <f>IF(D6L209C12=0,0,D6L209C10/D6L209C12)</f>
        <v>4.7927331179140117E-7</v>
      </c>
      <c r="AD16" s="16" t="s">
        <v>28670</v>
      </c>
      <c r="AE16" s="33">
        <f>IF(D6L209C5=0,0,D6L209C10/D6L209C5)</f>
        <v>0.48244189336631549</v>
      </c>
      <c r="AF16" s="16" t="s">
        <v>28671</v>
      </c>
      <c r="AG16" s="33">
        <f>CHOOSE(MIN(D6L209C9,RUN_YEARS),B7L802C5,B7L802C14,B7L802C23,B7L802C32,B7L802C41)</f>
        <v>312.15060724251663</v>
      </c>
      <c r="AH16" s="16" t="s">
        <v>28672</v>
      </c>
      <c r="AI16" s="33">
        <f>IF(D6L209C15=0,0,D6L209C11/D6L209C15)</f>
        <v>1.2461106106576446E-6</v>
      </c>
      <c r="AJ16" s="16" t="s">
        <v>28673</v>
      </c>
      <c r="AK16" s="33">
        <f>IF(D6L209C5=0,0,D6L209C11/D6L209C5)</f>
        <v>1.7558106633684532E-2</v>
      </c>
      <c r="AL16" s="16" t="s">
        <v>28674</v>
      </c>
      <c r="AM16" s="33">
        <f>D6L209C8*CHOOSE(MIN(D6L209C9,RUN_YEARS),B7L802C4,B7L802C13,B7L802C22,B7L802C31,B7L802C40)</f>
        <v>3.034205648622116E-3</v>
      </c>
      <c r="AN16" s="16" t="s">
        <v>28675</v>
      </c>
      <c r="AO16" s="33">
        <f>D6L209C8-D6L209C18</f>
        <v>8.0425633881342565E-3</v>
      </c>
      <c r="AP16" s="16" t="s">
        <v>28676</v>
      </c>
      <c r="AQ16" s="33">
        <f>CHOOSE(MIN(D6L209C9,RUN_YEARS),B7L802C2,B7L802C11,B7L802C20,B7L802C29,B7L802C38)</f>
        <v>52.725409935163448</v>
      </c>
      <c r="AR16" s="16" t="s">
        <v>28677</v>
      </c>
      <c r="AS16" s="33">
        <f>IF(D6L209C20=0,0,D6L209C18/D6L209C20)</f>
        <v>5.7547312621244392E-5</v>
      </c>
      <c r="AT16" s="16" t="s">
        <v>28678</v>
      </c>
      <c r="AU16" s="33">
        <f>IF(D6L209C5=0,0,D6L209C18/D6L209C5)</f>
        <v>0.13696257629610317</v>
      </c>
      <c r="AV16" s="16" t="s">
        <v>28679</v>
      </c>
      <c r="AW16" s="33">
        <f>CHOOSE(MIN(D6L209C9,RUN_YEARS),B7L802C1,B7L802C10,B7L802C19,B7L802C28,B7L802C37)</f>
        <v>139.75567271173028</v>
      </c>
      <c r="AX16" s="16" t="s">
        <v>28680</v>
      </c>
      <c r="AY16" s="33">
        <f>IF(D6L209C23=0,0,D6L209C19/D6L209C23)</f>
        <v>5.7547312621244392E-5</v>
      </c>
      <c r="AZ16" s="16" t="s">
        <v>28681</v>
      </c>
      <c r="BA16" s="33">
        <f>IF(D6L209C5=0,0,D6L209C19/D6L209C5)</f>
        <v>0.3630374237038968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0.64356748554419152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22300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312.15060724251663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52.725409935163448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139.75567271173028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0.64356748554419152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22300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312.15060724251663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52.725409935163448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139.75567271173028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0.64356748554419152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22300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312.15060724251663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52.725409935163448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139.75567271173028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3.135292664206326E-2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2.6963516912174402E-2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1.3481758456087201E-2</v>
      </c>
      <c r="R20" s="16" t="s">
        <v>28749</v>
      </c>
      <c r="S20" s="15">
        <f>D6L213C5-D6L213C7</f>
        <v>1.3481758456087201E-2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1.3008330150924088E-2</v>
      </c>
      <c r="X20" s="16" t="s">
        <v>28751</v>
      </c>
      <c r="Y20" s="33">
        <f>D6L213C7-D6L213C10</f>
        <v>4.7342830516311322E-4</v>
      </c>
      <c r="Z20" s="16" t="s">
        <v>28752</v>
      </c>
      <c r="AA20" s="33">
        <f>CHOOSE(MIN(D6L213C9,RUN_YEARS),B7L802C7,B7L802C16,B7L802C25,B7L802C34,B7L802C43)</f>
        <v>22300</v>
      </c>
      <c r="AB20" s="16" t="s">
        <v>28753</v>
      </c>
      <c r="AC20" s="33">
        <f>IF(D6L213C12=0,0,D6L213C10/D6L213C12)</f>
        <v>5.833331906243986E-7</v>
      </c>
      <c r="AD20" s="16" t="s">
        <v>28754</v>
      </c>
      <c r="AE20" s="33">
        <f>IF(D6L213C5=0,0,D6L213C10/D6L213C5)</f>
        <v>0.48244189336631549</v>
      </c>
      <c r="AF20" s="16" t="s">
        <v>28755</v>
      </c>
      <c r="AG20" s="33">
        <f>CHOOSE(MIN(D6L213C9,RUN_YEARS),B7L802C5,B7L802C14,B7L802C23,B7L802C32,B7L802C41)</f>
        <v>312.15060724251663</v>
      </c>
      <c r="AH20" s="16" t="s">
        <v>28756</v>
      </c>
      <c r="AI20" s="33">
        <f>IF(D6L213C15=0,0,D6L213C11/D6L213C15)</f>
        <v>1.5166662956234343E-6</v>
      </c>
      <c r="AJ20" s="16" t="s">
        <v>28757</v>
      </c>
      <c r="AK20" s="33">
        <f>IF(D6L213C5=0,0,D6L213C11/D6L213C5)</f>
        <v>1.7558106633684487E-2</v>
      </c>
      <c r="AL20" s="16" t="s">
        <v>28758</v>
      </c>
      <c r="AM20" s="33">
        <f>D6L213C8*CHOOSE(MIN(D6L213C9,RUN_YEARS),B7L802C4,B7L802C13,B7L802C22,B7L802C31,B7L802C40)</f>
        <v>3.6929927422949546E-3</v>
      </c>
      <c r="AN20" s="16" t="s">
        <v>28759</v>
      </c>
      <c r="AO20" s="33">
        <f>D6L213C8-D6L213C18</f>
        <v>9.7887657137922454E-3</v>
      </c>
      <c r="AP20" s="16" t="s">
        <v>28760</v>
      </c>
      <c r="AQ20" s="33">
        <f>CHOOSE(MIN(D6L213C9,RUN_YEARS),B7L802C2,B7L802C11,B7L802C20,B7L802C29,B7L802C38)</f>
        <v>52.725409935163448</v>
      </c>
      <c r="AR20" s="16" t="s">
        <v>28761</v>
      </c>
      <c r="AS20" s="33">
        <f>IF(D6L213C20=0,0,D6L213C18/D6L213C20)</f>
        <v>7.0041992026922809E-5</v>
      </c>
      <c r="AT20" s="16" t="s">
        <v>28762</v>
      </c>
      <c r="AU20" s="33">
        <f>IF(D6L213C5=0,0,D6L213C18/D6L213C5)</f>
        <v>0.13696257629610317</v>
      </c>
      <c r="AV20" s="16" t="s">
        <v>28763</v>
      </c>
      <c r="AW20" s="33">
        <f>CHOOSE(MIN(D6L213C9,RUN_YEARS),B7L802C1,B7L802C10,B7L802C19,B7L802C28,B7L802C37)</f>
        <v>139.75567271173028</v>
      </c>
      <c r="AX20" s="16" t="s">
        <v>28764</v>
      </c>
      <c r="AY20" s="33">
        <f>IF(D6L213C23=0,0,D6L213C19/D6L213C23)</f>
        <v>7.0041992026922809E-5</v>
      </c>
      <c r="AZ20" s="16" t="s">
        <v>28765</v>
      </c>
      <c r="BA20" s="33">
        <f>IF(D6L213C5=0,0,D6L213C19/D6L213C5)</f>
        <v>0.3630374237038968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2.1112575717918731</v>
      </c>
      <c r="J21" s="16" t="s">
        <v>28787</v>
      </c>
      <c r="K21" s="21">
        <f>_xlfn.SINGLE(IF(FLOW_THRU_100PCT="Y",1,INDEX(VariabilityMatrix,D6L214C1,_xlfn.SINGLE(D6L214C9))))</f>
        <v>0.65362177504185659</v>
      </c>
      <c r="L21" s="16" t="s">
        <v>28767</v>
      </c>
      <c r="M21" s="15">
        <f>IF(_xlfn.SINGLE(D6L214C2)&lt;&gt;0,_xlfn.SINGLE(D6L214C2)*_xlfn.SINGLE(D6L214C4),_xlfn.SINGLE(D6L214C3)*_xlfn.SINGLE(D6L214C4))</f>
        <v>1.379963921645164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0.68998196082258201</v>
      </c>
      <c r="R21" s="16" t="s">
        <v>28769</v>
      </c>
      <c r="S21" s="15">
        <f>D6L214C5-D6L214C7</f>
        <v>0.68998196082258201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0.66705022978684514</v>
      </c>
      <c r="X21" s="16" t="s">
        <v>28771</v>
      </c>
      <c r="Y21" s="33">
        <f>D6L214C7-D6L214C10</f>
        <v>2.2931731035736869E-2</v>
      </c>
      <c r="Z21" s="16" t="s">
        <v>28772</v>
      </c>
      <c r="AA21" s="33">
        <f>CHOOSE(MIN(D6L214C9,RUN_YEARS),B7L802C7,B7L802C16,B7L802C25,B7L802C34,B7L802C43)</f>
        <v>18050.599999999999</v>
      </c>
      <c r="AB21" s="16" t="s">
        <v>28773</v>
      </c>
      <c r="AC21" s="33">
        <f>IF(D6L214C12=0,0,D6L214C10/D6L214C12)</f>
        <v>3.6954462997731109E-5</v>
      </c>
      <c r="AD21" s="16" t="s">
        <v>28774</v>
      </c>
      <c r="AE21" s="33">
        <f>IF(D6L214C5=0,0,D6L214C10/D6L214C5)</f>
        <v>0.48338236915034843</v>
      </c>
      <c r="AF21" s="16" t="s">
        <v>28775</v>
      </c>
      <c r="AG21" s="33">
        <f>CHOOSE(MIN(D6L214C9,RUN_YEARS),B7L802C5,B7L802C14,B7L802C23,B7L802C32,B7L802C41)</f>
        <v>238.66931993431996</v>
      </c>
      <c r="AH21" s="16" t="s">
        <v>28776</v>
      </c>
      <c r="AI21" s="33">
        <f>IF(D6L214C15=0,0,D6L214C11/D6L214C15)</f>
        <v>9.6081603794101025E-5</v>
      </c>
      <c r="AJ21" s="16" t="s">
        <v>28777</v>
      </c>
      <c r="AK21" s="33">
        <f>IF(D6L214C5=0,0,D6L214C11/D6L214C5)</f>
        <v>1.661763084965159E-2</v>
      </c>
      <c r="AL21" s="16" t="s">
        <v>28778</v>
      </c>
      <c r="AM21" s="33">
        <f>D6L214C8*CHOOSE(MIN(D6L214C9,RUN_YEARS),B7L802C4,B7L802C13,B7L802C22,B7L802C31,B7L802C40)</f>
        <v>0.19157727207976313</v>
      </c>
      <c r="AN21" s="16" t="s">
        <v>28779</v>
      </c>
      <c r="AO21" s="33">
        <f>D6L214C8-D6L214C18</f>
        <v>0.49840468874281885</v>
      </c>
      <c r="AP21" s="16" t="s">
        <v>28780</v>
      </c>
      <c r="AQ21" s="33">
        <f>CHOOSE(MIN(D6L214C9,RUN_YEARS),B7L802C2,B7L802C11,B7L802C20,B7L802C29,B7L802C38)</f>
        <v>41.419113506567207</v>
      </c>
      <c r="AR21" s="16" t="s">
        <v>28781</v>
      </c>
      <c r="AS21" s="33">
        <f>IF(D6L214C20=0,0,D6L214C18/D6L214C20)</f>
        <v>4.6253349205406724E-3</v>
      </c>
      <c r="AT21" s="16" t="s">
        <v>28782</v>
      </c>
      <c r="AU21" s="33">
        <f>IF(D6L214C5=0,0,D6L214C18/D6L214C5)</f>
        <v>0.13882773967841763</v>
      </c>
      <c r="AV21" s="16" t="s">
        <v>28783</v>
      </c>
      <c r="AW21" s="33">
        <f>CHOOSE(MIN(D6L214C9,RUN_YEARS),B7L802C1,B7L802C10,B7L802C19,B7L802C28,B7L802C37)</f>
        <v>107.75537281191272</v>
      </c>
      <c r="AX21" s="16" t="s">
        <v>28784</v>
      </c>
      <c r="AY21" s="33">
        <f>IF(D6L214C23=0,0,D6L214C19/D6L214C23)</f>
        <v>4.6253349205406724E-3</v>
      </c>
      <c r="AZ21" s="16" t="s">
        <v>28785</v>
      </c>
      <c r="BA21" s="33">
        <f>IF(D6L214C5=0,0,D6L214C19/D6L214C5)</f>
        <v>0.36117226032158234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1.0292576647298728</v>
      </c>
      <c r="J22" s="16" t="s">
        <v>28808</v>
      </c>
      <c r="K22" s="21">
        <f>_xlfn.SINGLE(IF(FLOW_THRU_100PCT="Y",1,INDEX(VariabilityMatrix,D6L215C1,_xlfn.SINGLE(D6L215C9))))</f>
        <v>0.64614969447685033</v>
      </c>
      <c r="L22" s="16" t="s">
        <v>28788</v>
      </c>
      <c r="M22" s="15">
        <f>IF(_xlfn.SINGLE(D6L215C2)&lt;&gt;0,_xlfn.SINGLE(D6L215C2)*_xlfn.SINGLE(D6L215C4),_xlfn.SINGLE(D6L215C3)*_xlfn.SINGLE(D6L215C4))</f>
        <v>0.6650545256031638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0.3325272628015819</v>
      </c>
      <c r="R22" s="16" t="s">
        <v>28790</v>
      </c>
      <c r="S22" s="15">
        <f>D6L215C5-D6L215C7</f>
        <v>0.3325272628015819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0.32109574075380415</v>
      </c>
      <c r="X22" s="16" t="s">
        <v>28792</v>
      </c>
      <c r="Y22" s="33">
        <f>D6L215C7-D6L215C10</f>
        <v>1.1431522047777753E-2</v>
      </c>
      <c r="Z22" s="16" t="s">
        <v>28793</v>
      </c>
      <c r="AA22" s="33">
        <f>CHOOSE(MIN(D6L215C9,RUN_YEARS),B7L802C7,B7L802C16,B7L802C25,B7L802C34,B7L802C43)</f>
        <v>19901.333333333336</v>
      </c>
      <c r="AB22" s="16" t="s">
        <v>28794</v>
      </c>
      <c r="AC22" s="33">
        <f>IF(D6L215C12=0,0,D6L215C10/D6L215C12)</f>
        <v>1.6134383328778847E-5</v>
      </c>
      <c r="AD22" s="16" t="s">
        <v>28795</v>
      </c>
      <c r="AE22" s="33">
        <f>IF(D6L215C5=0,0,D6L215C10/D6L215C5)</f>
        <v>0.48281115065353469</v>
      </c>
      <c r="AF22" s="16" t="s">
        <v>28796</v>
      </c>
      <c r="AG22" s="33">
        <f>CHOOSE(MIN(D6L215C9,RUN_YEARS),B7L802C5,B7L802C14,B7L802C23,B7L802C32,B7L802C41)</f>
        <v>272.50742464404266</v>
      </c>
      <c r="AH22" s="16" t="s">
        <v>28797</v>
      </c>
      <c r="AI22" s="33">
        <f>IF(D6L215C15=0,0,D6L215C11/D6L215C15)</f>
        <v>4.1949396654824906E-5</v>
      </c>
      <c r="AJ22" s="16" t="s">
        <v>28798</v>
      </c>
      <c r="AK22" s="33">
        <f>IF(D6L215C5=0,0,D6L215C11/D6L215C5)</f>
        <v>1.7188849346465331E-2</v>
      </c>
      <c r="AL22" s="16" t="s">
        <v>28799</v>
      </c>
      <c r="AM22" s="33">
        <f>D6L215C8*CHOOSE(MIN(D6L215C9,RUN_YEARS),B7L802C4,B7L802C13,B7L802C22,B7L802C31,B7L802C40)</f>
        <v>9.1674503370248864E-2</v>
      </c>
      <c r="AN22" s="16" t="s">
        <v>28800</v>
      </c>
      <c r="AO22" s="33">
        <f>D6L215C8-D6L215C18</f>
        <v>0.24085275943133305</v>
      </c>
      <c r="AP22" s="16" t="s">
        <v>28801</v>
      </c>
      <c r="AQ22" s="33">
        <f>CHOOSE(MIN(D6L215C9,RUN_YEARS),B7L802C2,B7L802C11,B7L802C20,B7L802C29,B7L802C38)</f>
        <v>46.196684137088511</v>
      </c>
      <c r="AR22" s="16" t="s">
        <v>28802</v>
      </c>
      <c r="AS22" s="33">
        <f>IF(D6L215C20=0,0,D6L215C18/D6L215C20)</f>
        <v>1.9844390367543497E-3</v>
      </c>
      <c r="AT22" s="16" t="s">
        <v>28803</v>
      </c>
      <c r="AU22" s="33">
        <f>IF(D6L215C5=0,0,D6L215C18/D6L215C5)</f>
        <v>0.13784509365920891</v>
      </c>
      <c r="AV22" s="16" t="s">
        <v>28804</v>
      </c>
      <c r="AW22" s="33">
        <f>CHOOSE(MIN(D6L215C9,RUN_YEARS),B7L802C1,B7L802C10,B7L802C19,B7L802C28,B7L802C37)</f>
        <v>121.37070223394713</v>
      </c>
      <c r="AX22" s="16" t="s">
        <v>28805</v>
      </c>
      <c r="AY22" s="33">
        <f>IF(D6L215C23=0,0,D6L215C19/D6L215C23)</f>
        <v>1.9844390367543497E-3</v>
      </c>
      <c r="AZ22" s="16" t="s">
        <v>28806</v>
      </c>
      <c r="BA22" s="33">
        <f>IF(D6L215C5=0,0,D6L215C19/D6L215C5)</f>
        <v>0.36215490634079112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460.94358514197438</v>
      </c>
      <c r="J23" s="16" t="s">
        <v>28829</v>
      </c>
      <c r="K23" s="21">
        <f>_xlfn.SINGLE(IF(FLOW_THRU_100PCT="Y",1,INDEX(VariabilityMatrix,D6L216C1,_xlfn.SINGLE(D6L216C9))))</f>
        <v>0.32867600246799156</v>
      </c>
      <c r="L23" s="16" t="s">
        <v>28809</v>
      </c>
      <c r="M23" s="15">
        <f>IF(_xlfn.SINGLE(D6L216C2)&lt;&gt;0,_xlfn.SINGLE(D6L216C2)*_xlfn.SINGLE(D6L216C4),_xlfn.SINGLE(D6L216C3)*_xlfn.SINGLE(D6L216C4))</f>
        <v>151.50109492772845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75.750547463864223</v>
      </c>
      <c r="R23" s="16" t="s">
        <v>28811</v>
      </c>
      <c r="S23" s="15">
        <f>D6L216C5-D6L216C7</f>
        <v>75.750547463864223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73.146417967326954</v>
      </c>
      <c r="X23" s="16" t="s">
        <v>28813</v>
      </c>
      <c r="Y23" s="33">
        <f>D6L216C7-D6L216C10</f>
        <v>2.6041294965372686</v>
      </c>
      <c r="Z23" s="16" t="s">
        <v>28814</v>
      </c>
      <c r="AA23" s="33">
        <f>CHOOSE(MIN(D6L216C9,RUN_YEARS),B7L802C7,B7L802C16,B7L802C25,B7L802C34,B7L802C43)</f>
        <v>19901.333333333336</v>
      </c>
      <c r="AB23" s="16" t="s">
        <v>28815</v>
      </c>
      <c r="AC23" s="33">
        <f>IF(D6L216C12=0,0,D6L216C10/D6L216C12)</f>
        <v>3.6754531338265583E-3</v>
      </c>
      <c r="AD23" s="16" t="s">
        <v>28816</v>
      </c>
      <c r="AE23" s="33">
        <f>IF(D6L216C5=0,0,D6L216C10/D6L216C5)</f>
        <v>0.48281115065353464</v>
      </c>
      <c r="AF23" s="16" t="s">
        <v>28817</v>
      </c>
      <c r="AG23" s="33">
        <f>CHOOSE(MIN(D6L216C9,RUN_YEARS),B7L802C5,B7L802C14,B7L802C23,B7L802C32,B7L802C41)</f>
        <v>272.50742464404266</v>
      </c>
      <c r="AH23" s="16" t="s">
        <v>28818</v>
      </c>
      <c r="AI23" s="33">
        <f>IF(D6L216C15=0,0,D6L216C11/D6L216C15)</f>
        <v>9.5561781479490335E-3</v>
      </c>
      <c r="AJ23" s="16" t="s">
        <v>28819</v>
      </c>
      <c r="AK23" s="33">
        <f>IF(D6L216C5=0,0,D6L216C11/D6L216C5)</f>
        <v>1.7188849346465342E-2</v>
      </c>
      <c r="AL23" s="16" t="s">
        <v>28820</v>
      </c>
      <c r="AM23" s="33">
        <f>D6L216C8*CHOOSE(MIN(D6L216C9,RUN_YEARS),B7L802C4,B7L802C13,B7L802C22,B7L802C31,B7L802C40)</f>
        <v>20.883682619785429</v>
      </c>
      <c r="AN23" s="16" t="s">
        <v>28821</v>
      </c>
      <c r="AO23" s="33">
        <f>D6L216C8-D6L216C18</f>
        <v>54.86686484407879</v>
      </c>
      <c r="AP23" s="16" t="s">
        <v>28822</v>
      </c>
      <c r="AQ23" s="33">
        <f>CHOOSE(MIN(D6L216C9,RUN_YEARS),B7L802C2,B7L802C11,B7L802C20,B7L802C29,B7L802C38)</f>
        <v>46.196684137088511</v>
      </c>
      <c r="AR23" s="16" t="s">
        <v>28823</v>
      </c>
      <c r="AS23" s="33">
        <f>IF(D6L216C20=0,0,D6L216C18/D6L216C20)</f>
        <v>0.45206020756410065</v>
      </c>
      <c r="AT23" s="16" t="s">
        <v>28824</v>
      </c>
      <c r="AU23" s="33">
        <f>IF(D6L216C5=0,0,D6L216C18/D6L216C5)</f>
        <v>0.13784509365920891</v>
      </c>
      <c r="AV23" s="16" t="s">
        <v>28825</v>
      </c>
      <c r="AW23" s="33">
        <f>CHOOSE(MIN(D6L216C9,RUN_YEARS),B7L802C1,B7L802C10,B7L802C19,B7L802C28,B7L802C37)</f>
        <v>121.37070223394713</v>
      </c>
      <c r="AX23" s="16" t="s">
        <v>28826</v>
      </c>
      <c r="AY23" s="33">
        <f>IF(D6L216C23=0,0,D6L216C19/D6L216C23)</f>
        <v>0.45206020756410065</v>
      </c>
      <c r="AZ23" s="16" t="s">
        <v>28827</v>
      </c>
      <c r="BA23" s="33">
        <f>IF(D6L216C5=0,0,D6L216C19/D6L216C5)</f>
        <v>0.36215490634079106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14.843141167342715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12.765101403914734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6.3825507019573671</v>
      </c>
      <c r="R24" s="16" t="s">
        <v>28832</v>
      </c>
      <c r="S24" s="15">
        <f>D6L217C5-D6L217C7</f>
        <v>6.3825507019573671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6.1631332970331236</v>
      </c>
      <c r="X24" s="16" t="s">
        <v>28834</v>
      </c>
      <c r="Y24" s="33">
        <f>D6L217C7-D6L217C10</f>
        <v>0.21941740492424344</v>
      </c>
      <c r="Z24" s="16" t="s">
        <v>28835</v>
      </c>
      <c r="AA24" s="33">
        <f>CHOOSE(MIN(D6L217C9,RUN_YEARS),B7L802C7,B7L802C16,B7L802C25,B7L802C34,B7L802C43)</f>
        <v>19901.333333333336</v>
      </c>
      <c r="AB24" s="16" t="s">
        <v>28836</v>
      </c>
      <c r="AC24" s="33">
        <f>IF(D6L217C12=0,0,D6L217C10/D6L217C12)</f>
        <v>3.096844414293744E-4</v>
      </c>
      <c r="AD24" s="16" t="s">
        <v>28837</v>
      </c>
      <c r="AE24" s="33">
        <f>IF(D6L217C5=0,0,D6L217C10/D6L217C5)</f>
        <v>0.48281115065353469</v>
      </c>
      <c r="AF24" s="16" t="s">
        <v>28838</v>
      </c>
      <c r="AG24" s="33">
        <f>CHOOSE(MIN(D6L217C9,RUN_YEARS),B7L802C5,B7L802C14,B7L802C23,B7L802C32,B7L802C41)</f>
        <v>272.50742464404266</v>
      </c>
      <c r="AH24" s="16" t="s">
        <v>28839</v>
      </c>
      <c r="AI24" s="33">
        <f>IF(D6L217C15=0,0,D6L217C11/D6L217C15)</f>
        <v>8.0517954771637144E-4</v>
      </c>
      <c r="AJ24" s="16" t="s">
        <v>28840</v>
      </c>
      <c r="AK24" s="33">
        <f>IF(D6L217C5=0,0,D6L217C11/D6L217C5)</f>
        <v>1.7188849346465331E-2</v>
      </c>
      <c r="AL24" s="16" t="s">
        <v>28841</v>
      </c>
      <c r="AM24" s="33">
        <f>D6L217C8*CHOOSE(MIN(D6L217C9,RUN_YEARS),B7L802C4,B7L802C13,B7L802C22,B7L802C31,B7L802C40)</f>
        <v>1.7596065985919256</v>
      </c>
      <c r="AN24" s="16" t="s">
        <v>28842</v>
      </c>
      <c r="AO24" s="33">
        <f>D6L217C8-D6L217C18</f>
        <v>4.622944103365441</v>
      </c>
      <c r="AP24" s="16" t="s">
        <v>28843</v>
      </c>
      <c r="AQ24" s="33">
        <f>CHOOSE(MIN(D6L217C9,RUN_YEARS),B7L802C2,B7L802C11,B7L802C20,B7L802C29,B7L802C38)</f>
        <v>46.196684137088511</v>
      </c>
      <c r="AR24" s="16" t="s">
        <v>28844</v>
      </c>
      <c r="AS24" s="33">
        <f>IF(D6L217C20=0,0,D6L217C18/D6L217C20)</f>
        <v>3.8089456666852942E-2</v>
      </c>
      <c r="AT24" s="16" t="s">
        <v>28845</v>
      </c>
      <c r="AU24" s="33">
        <f>IF(D6L217C5=0,0,D6L217C18/D6L217C5)</f>
        <v>0.13784509365920891</v>
      </c>
      <c r="AV24" s="16" t="s">
        <v>28846</v>
      </c>
      <c r="AW24" s="33">
        <f>CHOOSE(MIN(D6L217C9,RUN_YEARS),B7L802C1,B7L802C10,B7L802C19,B7L802C28,B7L802C37)</f>
        <v>121.37070223394713</v>
      </c>
      <c r="AX24" s="16" t="s">
        <v>28847</v>
      </c>
      <c r="AY24" s="33">
        <f>IF(D6L217C23=0,0,D6L217C19/D6L217C23)</f>
        <v>3.8089456666852942E-2</v>
      </c>
      <c r="AZ24" s="16" t="s">
        <v>28848</v>
      </c>
      <c r="BA24" s="33">
        <f>IF(D6L217C5=0,0,D6L217C19/D6L217C5)</f>
        <v>0.36215490634079106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73.168015102993905</v>
      </c>
      <c r="J25" s="16" t="s">
        <v>28870</v>
      </c>
      <c r="K25" s="21">
        <f>_xlfn.SINGLE(IF(FLOW_THRU_100PCT="Y",1,INDEX(VariabilityMatrix,D6L218C1,_xlfn.SINGLE(D6L218C9))))</f>
        <v>0.3232149757142404</v>
      </c>
      <c r="L25" s="16" t="s">
        <v>28850</v>
      </c>
      <c r="M25" s="15">
        <f>IF(_xlfn.SINGLE(D6L218C2)&lt;&gt;0,_xlfn.SINGLE(D6L218C2)*_xlfn.SINGLE(D6L218C4),_xlfn.SINGLE(D6L218C3)*_xlfn.SINGLE(D6L218C4))</f>
        <v>23.648998224573351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11.824499112286675</v>
      </c>
      <c r="R25" s="16" t="s">
        <v>28852</v>
      </c>
      <c r="S25" s="15">
        <f>D6L218C5-D6L218C7</f>
        <v>11.824499112286675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11.409267479679801</v>
      </c>
      <c r="X25" s="16" t="s">
        <v>28854</v>
      </c>
      <c r="Y25" s="33">
        <f>D6L218C7-D6L218C10</f>
        <v>0.4152316326068739</v>
      </c>
      <c r="Z25" s="16" t="s">
        <v>28855</v>
      </c>
      <c r="AA25" s="33">
        <f>CHOOSE(MIN(D6L218C9,RUN_YEARS),B7L802C7,B7L802C16,B7L802C25,B7L802C34,B7L802C43)</f>
        <v>22300</v>
      </c>
      <c r="AB25" s="16" t="s">
        <v>28856</v>
      </c>
      <c r="AC25" s="33">
        <f>IF(D6L218C12=0,0,D6L218C10/D6L218C12)</f>
        <v>5.1162634438026015E-4</v>
      </c>
      <c r="AD25" s="16" t="s">
        <v>28857</v>
      </c>
      <c r="AE25" s="33">
        <f>IF(D6L218C5=0,0,D6L218C10/D6L218C5)</f>
        <v>0.48244189336631554</v>
      </c>
      <c r="AF25" s="16" t="s">
        <v>28858</v>
      </c>
      <c r="AG25" s="33">
        <f>CHOOSE(MIN(D6L218C9,RUN_YEARS),B7L802C5,B7L802C14,B7L802C23,B7L802C32,B7L802C41)</f>
        <v>312.15060724251663</v>
      </c>
      <c r="AH25" s="16" t="s">
        <v>28859</v>
      </c>
      <c r="AI25" s="33">
        <f>IF(D6L218C15=0,0,D6L218C11/D6L218C15)</f>
        <v>1.3302284953886742E-3</v>
      </c>
      <c r="AJ25" s="16" t="s">
        <v>28860</v>
      </c>
      <c r="AK25" s="33">
        <f>IF(D6L218C5=0,0,D6L218C11/D6L218C5)</f>
        <v>1.7558106633684484E-2</v>
      </c>
      <c r="AL25" s="16" t="s">
        <v>28861</v>
      </c>
      <c r="AM25" s="33">
        <f>D6L218C8*CHOOSE(MIN(D6L218C9,RUN_YEARS),B7L802C4,B7L802C13,B7L802C22,B7L802C31,B7L802C40)</f>
        <v>3.239027723659536</v>
      </c>
      <c r="AN25" s="16" t="s">
        <v>28862</v>
      </c>
      <c r="AO25" s="33">
        <f>D6L218C8-D6L218C18</f>
        <v>8.5854713886271394</v>
      </c>
      <c r="AP25" s="16" t="s">
        <v>28863</v>
      </c>
      <c r="AQ25" s="33">
        <f>CHOOSE(MIN(D6L218C9,RUN_YEARS),B7L802C2,B7L802C11,B7L802C20,B7L802C29,B7L802C38)</f>
        <v>52.725409935163448</v>
      </c>
      <c r="AR25" s="16" t="s">
        <v>28864</v>
      </c>
      <c r="AS25" s="33">
        <f>IF(D6L218C20=0,0,D6L218C18/D6L218C20)</f>
        <v>6.1432006458414935E-2</v>
      </c>
      <c r="AT25" s="16" t="s">
        <v>28865</v>
      </c>
      <c r="AU25" s="33">
        <f>IF(D6L218C5=0,0,D6L218C18/D6L218C5)</f>
        <v>0.13696257629610317</v>
      </c>
      <c r="AV25" s="16" t="s">
        <v>28866</v>
      </c>
      <c r="AW25" s="33">
        <f>CHOOSE(MIN(D6L218C9,RUN_YEARS),B7L802C1,B7L802C10,B7L802C19,B7L802C28,B7L802C37)</f>
        <v>139.75567271173028</v>
      </c>
      <c r="AX25" s="16" t="s">
        <v>28867</v>
      </c>
      <c r="AY25" s="33">
        <f>IF(D6L218C23=0,0,D6L218C19/D6L218C23)</f>
        <v>6.1432006458414942E-2</v>
      </c>
      <c r="AZ25" s="16" t="s">
        <v>28868</v>
      </c>
      <c r="BA25" s="33">
        <f>IF(D6L218C5=0,0,D6L218C19/D6L218C5)</f>
        <v>0.36303742370389686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408.62863077206868</v>
      </c>
      <c r="J26" s="16" t="s">
        <v>28891</v>
      </c>
      <c r="K26" s="21">
        <f>_xlfn.SINGLE(IF(FLOW_THRU_100PCT="Y",1,INDEX(VariabilityMatrix,D6L219C1,_xlfn.SINGLE(D6L219C9))))</f>
        <v>0.32867600246799156</v>
      </c>
      <c r="L26" s="16" t="s">
        <v>28871</v>
      </c>
      <c r="M26" s="15">
        <f>IF(_xlfn.SINGLE(D6L219C2)&lt;&gt;0,_xlfn.SINGLE(D6L219C2)*_xlfn.SINGLE(D6L219C4),_xlfn.SINGLE(D6L219C3)*_xlfn.SINGLE(D6L219C4))</f>
        <v>134.30642485613245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67.153212428066226</v>
      </c>
      <c r="R26" s="16" t="s">
        <v>28873</v>
      </c>
      <c r="S26" s="15">
        <f>D6L219C5-D6L219C7</f>
        <v>67.153212428066226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64.844639524951788</v>
      </c>
      <c r="X26" s="16" t="s">
        <v>28875</v>
      </c>
      <c r="Y26" s="33">
        <f>D6L219C7-D6L219C10</f>
        <v>2.3085729031144382</v>
      </c>
      <c r="Z26" s="16" t="s">
        <v>28876</v>
      </c>
      <c r="AA26" s="33">
        <f>CHOOSE(MIN(D6L219C9,RUN_YEARS),B7L802C7,B7L802C16,B7L802C25,B7L802C34,B7L802C43)</f>
        <v>19901.333333333336</v>
      </c>
      <c r="AB26" s="16" t="s">
        <v>28877</v>
      </c>
      <c r="AC26" s="33">
        <f>IF(D6L219C12=0,0,D6L219C10/D6L219C12)</f>
        <v>3.2583062872647618E-3</v>
      </c>
      <c r="AD26" s="16" t="s">
        <v>28878</v>
      </c>
      <c r="AE26" s="33">
        <f>IF(D6L219C5=0,0,D6L219C10/D6L219C5)</f>
        <v>0.48281115065353458</v>
      </c>
      <c r="AF26" s="16" t="s">
        <v>28879</v>
      </c>
      <c r="AG26" s="33">
        <f>CHOOSE(MIN(D6L219C9,RUN_YEARS),B7L802C5,B7L802C14,B7L802C23,B7L802C32,B7L802C41)</f>
        <v>272.50742464404266</v>
      </c>
      <c r="AH26" s="16" t="s">
        <v>28880</v>
      </c>
      <c r="AI26" s="33">
        <f>IF(D6L219C15=0,0,D6L219C11/D6L219C15)</f>
        <v>8.4715963468884013E-3</v>
      </c>
      <c r="AJ26" s="16" t="s">
        <v>28881</v>
      </c>
      <c r="AK26" s="33">
        <f>IF(D6L219C5=0,0,D6L219C11/D6L219C5)</f>
        <v>1.7188849346465411E-2</v>
      </c>
      <c r="AL26" s="16" t="s">
        <v>28882</v>
      </c>
      <c r="AM26" s="33">
        <f>D6L219C8*CHOOSE(MIN(D6L219C9,RUN_YEARS),B7L802C4,B7L802C13,B7L802C22,B7L802C31,B7L802C40)</f>
        <v>18.513481713327081</v>
      </c>
      <c r="AN26" s="16" t="s">
        <v>28883</v>
      </c>
      <c r="AO26" s="33">
        <f>D6L219C8-D6L219C18</f>
        <v>48.639730714739144</v>
      </c>
      <c r="AP26" s="16" t="s">
        <v>28884</v>
      </c>
      <c r="AQ26" s="33">
        <f>CHOOSE(MIN(D6L219C9,RUN_YEARS),B7L802C2,B7L802C11,B7L802C20,B7L802C29,B7L802C38)</f>
        <v>46.196684137088511</v>
      </c>
      <c r="AR26" s="16" t="s">
        <v>28885</v>
      </c>
      <c r="AS26" s="33">
        <f>IF(D6L219C20=0,0,D6L219C18/D6L219C20)</f>
        <v>0.40075347525784283</v>
      </c>
      <c r="AT26" s="16" t="s">
        <v>28886</v>
      </c>
      <c r="AU26" s="33">
        <f>IF(D6L219C5=0,0,D6L219C18/D6L219C5)</f>
        <v>0.13784509365920891</v>
      </c>
      <c r="AV26" s="16" t="s">
        <v>28887</v>
      </c>
      <c r="AW26" s="33">
        <f>CHOOSE(MIN(D6L219C9,RUN_YEARS),B7L802C1,B7L802C10,B7L802C19,B7L802C28,B7L802C37)</f>
        <v>121.37070223394713</v>
      </c>
      <c r="AX26" s="16" t="s">
        <v>28888</v>
      </c>
      <c r="AY26" s="33">
        <f>IF(D6L219C23=0,0,D6L219C19/D6L219C23)</f>
        <v>0.40075347525784288</v>
      </c>
      <c r="AZ26" s="16" t="s">
        <v>28889</v>
      </c>
      <c r="BA26" s="33">
        <f>IF(D6L219C5=0,0,D6L219C19/D6L219C5)</f>
        <v>0.36215490634079112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7.9980968890243833</v>
      </c>
      <c r="J27" s="16" t="s">
        <v>28912</v>
      </c>
      <c r="K27" s="21">
        <f>_xlfn.SINGLE(IF(FLOW_THRU_100PCT="Y",1,INDEX(VariabilityMatrix,D6L220C1,_xlfn.SINGLE(D6L220C9))))</f>
        <v>0.3232149757142404</v>
      </c>
      <c r="L27" s="16" t="s">
        <v>28892</v>
      </c>
      <c r="M27" s="15">
        <f>IF(_xlfn.SINGLE(D6L220C2)&lt;&gt;0,_xlfn.SINGLE(D6L220C2)*_xlfn.SINGLE(D6L220C4),_xlfn.SINGLE(D6L220C3)*_xlfn.SINGLE(D6L220C4))</f>
        <v>2.585104691746158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1.292552345873079</v>
      </c>
      <c r="R27" s="16" t="s">
        <v>28894</v>
      </c>
      <c r="S27" s="15">
        <f>D6L220C5-D6L220C7</f>
        <v>1.292552345873079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1.2471628020361618</v>
      </c>
      <c r="X27" s="16" t="s">
        <v>28896</v>
      </c>
      <c r="Y27" s="33">
        <f>D6L220C7-D6L220C10</f>
        <v>4.5389543836917179E-2</v>
      </c>
      <c r="Z27" s="16" t="s">
        <v>28897</v>
      </c>
      <c r="AA27" s="33">
        <f>CHOOSE(MIN(D6L220C9,RUN_YEARS),B7L802C7,B7L802C16,B7L802C25,B7L802C34,B7L802C43)</f>
        <v>22300</v>
      </c>
      <c r="AB27" s="16" t="s">
        <v>28898</v>
      </c>
      <c r="AC27" s="33">
        <f>IF(D6L220C12=0,0,D6L220C10/D6L220C12)</f>
        <v>5.5926583050948958E-5</v>
      </c>
      <c r="AD27" s="16" t="s">
        <v>28899</v>
      </c>
      <c r="AE27" s="33">
        <f>IF(D6L220C5=0,0,D6L220C10/D6L220C5)</f>
        <v>0.48244189336631549</v>
      </c>
      <c r="AF27" s="16" t="s">
        <v>28900</v>
      </c>
      <c r="AG27" s="33">
        <f>CHOOSE(MIN(D6L220C9,RUN_YEARS),B7L802C5,B7L802C14,B7L802C23,B7L802C32,B7L802C41)</f>
        <v>312.15060724251663</v>
      </c>
      <c r="AH27" s="16" t="s">
        <v>28901</v>
      </c>
      <c r="AI27" s="33">
        <f>IF(D6L220C15=0,0,D6L220C11/D6L220C15)</f>
        <v>1.4540911593246734E-4</v>
      </c>
      <c r="AJ27" s="16" t="s">
        <v>28902</v>
      </c>
      <c r="AK27" s="33">
        <f>IF(D6L220C5=0,0,D6L220C11/D6L220C5)</f>
        <v>1.7558106633684515E-2</v>
      </c>
      <c r="AL27" s="16" t="s">
        <v>28903</v>
      </c>
      <c r="AM27" s="33">
        <f>D6L220C8*CHOOSE(MIN(D6L220C9,RUN_YEARS),B7L802C4,B7L802C13,B7L802C22,B7L802C31,B7L802C40)</f>
        <v>0.35406259857669742</v>
      </c>
      <c r="AN27" s="16" t="s">
        <v>28904</v>
      </c>
      <c r="AO27" s="33">
        <f>D6L220C8-D6L220C18</f>
        <v>0.93848974729638157</v>
      </c>
      <c r="AP27" s="16" t="s">
        <v>28905</v>
      </c>
      <c r="AQ27" s="33">
        <f>CHOOSE(MIN(D6L220C9,RUN_YEARS),B7L802C2,B7L802C11,B7L802C20,B7L802C29,B7L802C38)</f>
        <v>52.725409935163448</v>
      </c>
      <c r="AR27" s="16" t="s">
        <v>28906</v>
      </c>
      <c r="AS27" s="33">
        <f>IF(D6L220C20=0,0,D6L220C18/D6L220C20)</f>
        <v>6.7152175585185395E-3</v>
      </c>
      <c r="AT27" s="16" t="s">
        <v>28907</v>
      </c>
      <c r="AU27" s="33">
        <f>IF(D6L220C5=0,0,D6L220C18/D6L220C5)</f>
        <v>0.13696257629610317</v>
      </c>
      <c r="AV27" s="16" t="s">
        <v>28908</v>
      </c>
      <c r="AW27" s="33">
        <f>CHOOSE(MIN(D6L220C9,RUN_YEARS),B7L802C1,B7L802C10,B7L802C19,B7L802C28,B7L802C37)</f>
        <v>139.75567271173028</v>
      </c>
      <c r="AX27" s="16" t="s">
        <v>28909</v>
      </c>
      <c r="AY27" s="33">
        <f>IF(D6L220C23=0,0,D6L220C19/D6L220C23)</f>
        <v>6.7152175585185403E-3</v>
      </c>
      <c r="AZ27" s="16" t="s">
        <v>28910</v>
      </c>
      <c r="BA27" s="33">
        <f>IF(D6L220C5=0,0,D6L220C19/D6L220C5)</f>
        <v>0.36303742370389686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0.3232149757142404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22300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312.15060724251663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52.725409935163448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139.75567271173028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0.3232149757142404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22300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312.15060724251663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52.725409935163448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139.75567271173028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0.3232149757142404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22300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312.15060724251663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52.725409935163448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139.75567271173028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0.3232149757142404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22300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312.15060724251663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52.725409935163448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139.75567271173028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0.3232149757142404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22300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312.15060724251663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52.725409935163448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139.75567271173028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9.5394305405124822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8.2039102648407347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4.1019551324203674</v>
      </c>
      <c r="R33" s="16" t="s">
        <v>29020</v>
      </c>
      <c r="S33" s="15">
        <f>D6L226C5-D6L226C7</f>
        <v>4.1019551324203674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3.9579100011771149</v>
      </c>
      <c r="X33" s="16" t="s">
        <v>29022</v>
      </c>
      <c r="Y33" s="33">
        <f>D6L226C7-D6L226C10</f>
        <v>0.14404513124325247</v>
      </c>
      <c r="Z33" s="16" t="s">
        <v>29023</v>
      </c>
      <c r="AA33" s="33">
        <f>CHOOSE(MIN(D6L226C9,RUN_YEARS),B7L802C7,B7L802C16,B7L802C25,B7L802C34,B7L802C43)</f>
        <v>22300</v>
      </c>
      <c r="AB33" s="16" t="s">
        <v>29024</v>
      </c>
      <c r="AC33" s="33">
        <f>IF(D6L226C12=0,0,D6L226C10/D6L226C12)</f>
        <v>1.7748475341601412E-4</v>
      </c>
      <c r="AD33" s="16" t="s">
        <v>29025</v>
      </c>
      <c r="AE33" s="33">
        <f>IF(D6L226C5=0,0,D6L226C10/D6L226C5)</f>
        <v>0.48244189336631549</v>
      </c>
      <c r="AF33" s="16" t="s">
        <v>29026</v>
      </c>
      <c r="AG33" s="33">
        <f>CHOOSE(MIN(D6L226C9,RUN_YEARS),B7L802C5,B7L802C14,B7L802C23,B7L802C32,B7L802C41)</f>
        <v>312.15060724251663</v>
      </c>
      <c r="AH33" s="16" t="s">
        <v>29027</v>
      </c>
      <c r="AI33" s="33">
        <f>IF(D6L226C15=0,0,D6L226C11/D6L226C15)</f>
        <v>4.6146035888163645E-4</v>
      </c>
      <c r="AJ33" s="16" t="s">
        <v>29028</v>
      </c>
      <c r="AK33" s="33">
        <f>IF(D6L226C5=0,0,D6L226C11/D6L226C5)</f>
        <v>1.7558106633684501E-2</v>
      </c>
      <c r="AL33" s="16" t="s">
        <v>29029</v>
      </c>
      <c r="AM33" s="33">
        <f>D6L226C8*CHOOSE(MIN(D6L226C9,RUN_YEARS),B7L802C4,B7L802C13,B7L802C22,B7L802C31,B7L802C40)</f>
        <v>1.1236286855746331</v>
      </c>
      <c r="AN33" s="16" t="s">
        <v>29030</v>
      </c>
      <c r="AO33" s="33">
        <f>D6L226C8-D6L226C18</f>
        <v>2.9783264468457342</v>
      </c>
      <c r="AP33" s="16" t="s">
        <v>29031</v>
      </c>
      <c r="AQ33" s="33">
        <f>CHOOSE(MIN(D6L226C9,RUN_YEARS),B7L802C2,B7L802C11,B7L802C20,B7L802C29,B7L802C38)</f>
        <v>52.725409935163448</v>
      </c>
      <c r="AR33" s="16" t="s">
        <v>29032</v>
      </c>
      <c r="AS33" s="33">
        <f>IF(D6L226C20=0,0,D6L226C18/D6L226C20)</f>
        <v>2.1310952099876736E-2</v>
      </c>
      <c r="AT33" s="16" t="s">
        <v>29033</v>
      </c>
      <c r="AU33" s="33">
        <f>IF(D6L226C5=0,0,D6L226C18/D6L226C5)</f>
        <v>0.13696257629610317</v>
      </c>
      <c r="AV33" s="16" t="s">
        <v>29034</v>
      </c>
      <c r="AW33" s="33">
        <f>CHOOSE(MIN(D6L226C9,RUN_YEARS),B7L802C1,B7L802C10,B7L802C19,B7L802C28,B7L802C37)</f>
        <v>139.75567271173028</v>
      </c>
      <c r="AX33" s="16" t="s">
        <v>29035</v>
      </c>
      <c r="AY33" s="33">
        <f>IF(D6L226C23=0,0,D6L226C19/D6L226C23)</f>
        <v>2.1310952099876736E-2</v>
      </c>
      <c r="AZ33" s="16" t="s">
        <v>29036</v>
      </c>
      <c r="BA33" s="33">
        <f>IF(D6L226C5=0,0,D6L226C19/D6L226C5)</f>
        <v>0.3630374237038968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-21.492782546457281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-18.483792989953262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-9.2418964949766309</v>
      </c>
      <c r="R34" s="16" t="s">
        <v>29040</v>
      </c>
      <c r="S34" s="15">
        <f>D6L227C5-D6L227C7</f>
        <v>-9.2418964949766309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-8.9241813619210717</v>
      </c>
      <c r="X34" s="16" t="s">
        <v>29042</v>
      </c>
      <c r="Y34" s="33">
        <f>D6L227C7-D6L227C10</f>
        <v>-0.31771513305555921</v>
      </c>
      <c r="Z34" s="16" t="s">
        <v>29043</v>
      </c>
      <c r="AA34" s="33">
        <f>CHOOSE(MIN(D6L227C9,RUN_YEARS),B7L802C7,B7L802C16,B7L802C25,B7L802C34,B7L802C43)</f>
        <v>19901.333333333336</v>
      </c>
      <c r="AB34" s="16" t="s">
        <v>29044</v>
      </c>
      <c r="AC34" s="33">
        <f>IF(D6L227C12=0,0,D6L227C10/D6L227C12)</f>
        <v>-4.4842127974278461E-4</v>
      </c>
      <c r="AD34" s="16" t="s">
        <v>29045</v>
      </c>
      <c r="AE34" s="33">
        <f>IF(D6L227C5=0,0,D6L227C10/D6L227C5)</f>
        <v>0.48281115065353464</v>
      </c>
      <c r="AF34" s="16" t="s">
        <v>29046</v>
      </c>
      <c r="AG34" s="33">
        <f>CHOOSE(MIN(D6L227C9,RUN_YEARS),B7L802C5,B7L802C14,B7L802C23,B7L802C32,B7L802C41)</f>
        <v>272.50742464404266</v>
      </c>
      <c r="AH34" s="16" t="s">
        <v>29047</v>
      </c>
      <c r="AI34" s="33">
        <f>IF(D6L227C15=0,0,D6L227C11/D6L227C15)</f>
        <v>-1.1658953273312395E-3</v>
      </c>
      <c r="AJ34" s="16" t="s">
        <v>29048</v>
      </c>
      <c r="AK34" s="33">
        <f>IF(D6L227C5=0,0,D6L227C11/D6L227C5)</f>
        <v>1.7188849346465366E-2</v>
      </c>
      <c r="AL34" s="16" t="s">
        <v>29049</v>
      </c>
      <c r="AM34" s="33">
        <f>D6L227C8*CHOOSE(MIN(D6L227C9,RUN_YEARS),B7L802C4,B7L802C13,B7L802C22,B7L802C31,B7L802C40)</f>
        <v>-2.5479001758775364</v>
      </c>
      <c r="AN34" s="16" t="s">
        <v>29050</v>
      </c>
      <c r="AO34" s="33">
        <f>D6L227C8-D6L227C18</f>
        <v>-6.6939963190990941</v>
      </c>
      <c r="AP34" s="16" t="s">
        <v>29051</v>
      </c>
      <c r="AQ34" s="33">
        <f>CHOOSE(MIN(D6L227C9,RUN_YEARS),B7L802C2,B7L802C11,B7L802C20,B7L802C29,B7L802C38)</f>
        <v>46.196684137088511</v>
      </c>
      <c r="AR34" s="16" t="s">
        <v>29052</v>
      </c>
      <c r="AS34" s="33">
        <f>IF(D6L227C20=0,0,D6L227C18/D6L227C20)</f>
        <v>-5.5153312915633745E-2</v>
      </c>
      <c r="AT34" s="16" t="s">
        <v>29053</v>
      </c>
      <c r="AU34" s="33">
        <f>IF(D6L227C5=0,0,D6L227C18/D6L227C5)</f>
        <v>0.13784509365920891</v>
      </c>
      <c r="AV34" s="16" t="s">
        <v>29054</v>
      </c>
      <c r="AW34" s="33">
        <f>CHOOSE(MIN(D6L227C9,RUN_YEARS),B7L802C1,B7L802C10,B7L802C19,B7L802C28,B7L802C37)</f>
        <v>121.37070223394713</v>
      </c>
      <c r="AX34" s="16" t="s">
        <v>29055</v>
      </c>
      <c r="AY34" s="33">
        <f>IF(D6L227C23=0,0,D6L227C19/D6L227C23)</f>
        <v>-5.5153312915633752E-2</v>
      </c>
      <c r="AZ34" s="16" t="s">
        <v>29056</v>
      </c>
      <c r="BA34" s="33">
        <f>IF(D6L227C5=0,0,D6L227C19/D6L227C5)</f>
        <v>0.36215490634079106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2926.1293839538216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1987.9497419561205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993.97487097806027</v>
      </c>
      <c r="R35" s="16" t="s">
        <v>29060</v>
      </c>
      <c r="S35" s="15">
        <f>SUM(D6L201C8:D6L227C8)-2*SUM(D6L209C8,D6L211C8,D6L222C8,D6L224C8,D6L227C8)</f>
        <v>993.97487097806027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959.80483559611548</v>
      </c>
      <c r="X35" s="16" t="s">
        <v>29062</v>
      </c>
      <c r="Y35" s="33">
        <f>SUM(D6L201C11:D6L227C11)-2*SUM(D6L209C11,D6L211C11,D6L222C11,D6L224C11,D6L227C11)</f>
        <v>34.170035381944615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4.8195916031892258E-2</v>
      </c>
      <c r="AD35" s="16" t="s">
        <v>29064</v>
      </c>
      <c r="AE35" s="33">
        <f>IF(D6L228C5=0,0,D6L228C10/D6L228C5)</f>
        <v>0.48281141889013662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0.12530938168291969</v>
      </c>
      <c r="AJ35" s="16" t="s">
        <v>29066</v>
      </c>
      <c r="AK35" s="33">
        <f>IF(D6L228C5=0,0,D6L228C11/D6L228C5)</f>
        <v>1.7188581109863311E-2</v>
      </c>
      <c r="AL35" s="16" t="s">
        <v>29067</v>
      </c>
      <c r="AM35" s="33">
        <f>SUM(D6L201C18:D6L227C18)-2*SUM(D6L209C18,D6L211C18,D6L222C18,D6L224C18,D6L227C18)</f>
        <v>274.02146505076757</v>
      </c>
      <c r="AN35" s="16" t="s">
        <v>29068</v>
      </c>
      <c r="AO35" s="33">
        <f>SUM(D6L201C19:D6L227C19)-2*SUM(D6L209C19,D6L211C19,D6L222C19,D6L224C19,D6L227C19)</f>
        <v>719.95340592729247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5.9269926640359047</v>
      </c>
      <c r="AT35" s="16" t="s">
        <v>29070</v>
      </c>
      <c r="AU35" s="33">
        <f>IF(D6L228C5=0,0,D6L228C18/D6L228C5)</f>
        <v>0.1378412438038466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5.9269926640359047</v>
      </c>
      <c r="AZ35" s="16" t="s">
        <v>29072</v>
      </c>
      <c r="BA35" s="33">
        <f>IF(D6L228C5=0,0,D6L228C19/D6L228C5)</f>
        <v>0.36215875619615329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29.571949253380922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14.785974626690461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7.3929873133452304</v>
      </c>
      <c r="R36" s="16" t="s">
        <v>29077</v>
      </c>
      <c r="S36" s="15">
        <f>D6L229C5-D6L229C7</f>
        <v>7.3929873133452304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7.1333735941668461</v>
      </c>
      <c r="X36" s="16" t="s">
        <v>29079</v>
      </c>
      <c r="Y36" s="33">
        <f>D6L229C7-D6L229C10</f>
        <v>0.25961371917838427</v>
      </c>
      <c r="Z36" s="16" t="s">
        <v>29080</v>
      </c>
      <c r="AA36" s="33">
        <f>CHOOSE(MIN(D6L229C9,RUN_YEARS),B7L802C7,B7L802C16,B7L802C25,B7L802C34,B7L802C43)</f>
        <v>22300</v>
      </c>
      <c r="AB36" s="16" t="s">
        <v>29081</v>
      </c>
      <c r="AC36" s="33">
        <f>IF(D6L229C12=0,0,D6L229C10/D6L229C12)</f>
        <v>3.1988222395367024E-4</v>
      </c>
      <c r="AD36" s="16" t="s">
        <v>29082</v>
      </c>
      <c r="AE36" s="33">
        <f>IF(D6L229C5=0,0,D6L229C10/D6L229C5)</f>
        <v>0.48244189336631549</v>
      </c>
      <c r="AF36" s="16" t="s">
        <v>29083</v>
      </c>
      <c r="AG36" s="33">
        <f>CHOOSE(MIN(D6L229C9,RUN_YEARS),B7L802C5,B7L802C14,B7L802C23,B7L802C32,B7L802C41)</f>
        <v>312.15060724251663</v>
      </c>
      <c r="AH36" s="16" t="s">
        <v>29084</v>
      </c>
      <c r="AI36" s="33">
        <f>IF(D6L229C15=0,0,D6L229C11/D6L229C15)</f>
        <v>8.3169378227954138E-4</v>
      </c>
      <c r="AJ36" s="16" t="s">
        <v>29085</v>
      </c>
      <c r="AK36" s="33">
        <f>IF(D6L229C5=0,0,D6L229C11/D6L229C5)</f>
        <v>1.7558106633684487E-2</v>
      </c>
      <c r="AL36" s="16" t="s">
        <v>29086</v>
      </c>
      <c r="AM36" s="33">
        <f>D6L229C8*CHOOSE(MIN(D6L229C9,RUN_YEARS),B7L802C4,B7L802C13,B7L802C22,B7L802C31,B7L802C40)</f>
        <v>2.0251251779203376</v>
      </c>
      <c r="AN36" s="16" t="s">
        <v>29087</v>
      </c>
      <c r="AO36" s="33">
        <f>D6L229C8-D6L229C18</f>
        <v>5.3678621354248932</v>
      </c>
      <c r="AP36" s="16" t="s">
        <v>29088</v>
      </c>
      <c r="AQ36" s="33">
        <f>CHOOSE(MIN(D6L229C9,RUN_YEARS),B7L802C2,B7L802C11,B7L802C20,B7L802C29,B7L802C38)</f>
        <v>52.725409935163448</v>
      </c>
      <c r="AR36" s="16" t="s">
        <v>29089</v>
      </c>
      <c r="AS36" s="33">
        <f>IF(D6L229C20=0,0,D6L229C18/D6L229C20)</f>
        <v>3.8408903418875991E-2</v>
      </c>
      <c r="AT36" s="16" t="s">
        <v>29090</v>
      </c>
      <c r="AU36" s="33">
        <f>IF(D6L229C5=0,0,D6L229C18/D6L229C5)</f>
        <v>0.13696257629610314</v>
      </c>
      <c r="AV36" s="16" t="s">
        <v>29091</v>
      </c>
      <c r="AW36" s="33">
        <f>CHOOSE(MIN(D6L229C9,RUN_YEARS),B7L802C1,B7L802C10,B7L802C19,B7L802C28,B7L802C37)</f>
        <v>139.75567271173028</v>
      </c>
      <c r="AX36" s="16" t="s">
        <v>29092</v>
      </c>
      <c r="AY36" s="33">
        <f>IF(D6L229C23=0,0,D6L229C19/D6L229C23)</f>
        <v>3.8408903418876005E-2</v>
      </c>
      <c r="AZ36" s="16" t="s">
        <v>29093</v>
      </c>
      <c r="BA36" s="33">
        <f>IF(D6L229C5=0,0,D6L229C19/D6L229C5)</f>
        <v>0.36303742370389686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22300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312.15060724251663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52.725409935163448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139.75567271173028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22300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312.15060724251663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52.725409935163448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139.75567271173028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22300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312.15060724251663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52.725409935163448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139.75567271173028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22300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312.15060724251663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52.725409935163448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139.75567271173028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22300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312.15060724251663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52.725409935163448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139.75567271173028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645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645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645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622.35004244254696</v>
      </c>
      <c r="X42" s="16" t="s">
        <v>29200</v>
      </c>
      <c r="Y42" s="33">
        <f>D6L235C7-D6L235C10</f>
        <v>22.649957557453035</v>
      </c>
      <c r="Z42" s="16" t="s">
        <v>29201</v>
      </c>
      <c r="AA42" s="33">
        <f>CHOOSE(MIN(D6L235C9,RUN_YEARS),B7L802C7,B7L802C16,B7L802C25,B7L802C34,B7L802C43)</f>
        <v>22300</v>
      </c>
      <c r="AB42" s="16" t="s">
        <v>29202</v>
      </c>
      <c r="AC42" s="33">
        <f>IF(D6L235C12=0,0,D6L235C10/D6L235C12)</f>
        <v>2.7908073652132152E-2</v>
      </c>
      <c r="AD42" s="16" t="s">
        <v>29203</v>
      </c>
      <c r="AE42" s="33">
        <f>IF(D6L235C5=0,0,D6L235C10/D6L235C5)</f>
        <v>0.96488378673263098</v>
      </c>
      <c r="AF42" s="16" t="s">
        <v>29204</v>
      </c>
      <c r="AG42" s="33">
        <f>CHOOSE(MIN(D6L235C9,RUN_YEARS),B7L802C5,B7L802C14,B7L802C23,B7L802C32,B7L802C41)</f>
        <v>312.15060724251663</v>
      </c>
      <c r="AH42" s="16" t="s">
        <v>29205</v>
      </c>
      <c r="AI42" s="33">
        <f>IF(D6L235C15=0,0,D6L235C11/D6L235C15)</f>
        <v>7.2560991495543653E-2</v>
      </c>
      <c r="AJ42" s="16" t="s">
        <v>29206</v>
      </c>
      <c r="AK42" s="33">
        <f>IF(D6L235C5=0,0,D6L235C11/D6L235C5)</f>
        <v>3.5116213267369044E-2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52.725409935163448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139.75567271173028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2067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2067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2067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22300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312.15060724251663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566.20329040809054</v>
      </c>
      <c r="AN43" s="16" t="s">
        <v>29228</v>
      </c>
      <c r="AO43" s="33">
        <f>D6L236C8-D6L236C18</f>
        <v>1500.7967095919093</v>
      </c>
      <c r="AP43" s="16" t="s">
        <v>29229</v>
      </c>
      <c r="AQ43" s="33">
        <f>CHOOSE(MIN(D6L236C9,RUN_YEARS),B7L802C2,B7L802C11,B7L802C20,B7L802C29,B7L802C38)</f>
        <v>52.725409935163448</v>
      </c>
      <c r="AR43" s="16" t="s">
        <v>29230</v>
      </c>
      <c r="AS43" s="33">
        <f>IF(D6L236C20=0,0,D6L236C18/D6L236C20)</f>
        <v>10.738717652538918</v>
      </c>
      <c r="AT43" s="16" t="s">
        <v>29231</v>
      </c>
      <c r="AU43" s="33">
        <f>IF(D6L236C5=0,0,D6L236C18/D6L236C5)</f>
        <v>0.27392515259220634</v>
      </c>
      <c r="AV43" s="16" t="s">
        <v>29232</v>
      </c>
      <c r="AW43" s="33">
        <f>CHOOSE(MIN(D6L236C9,RUN_YEARS),B7L802C1,B7L802C10,B7L802C19,B7L802C28,B7L802C37)</f>
        <v>139.75567271173028</v>
      </c>
      <c r="AX43" s="16" t="s">
        <v>29233</v>
      </c>
      <c r="AY43" s="33">
        <f>IF(D6L236C23=0,0,D6L236C19/D6L236C23)</f>
        <v>10.738717652538917</v>
      </c>
      <c r="AZ43" s="16" t="s">
        <v>29234</v>
      </c>
      <c r="BA43" s="33">
        <f>IF(D6L236C5=0,0,D6L236C19/D6L236C5)</f>
        <v>0.7260748474077936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2741.5719492533808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2726.7859746266904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652.3929873133452</v>
      </c>
      <c r="R44" s="16" t="s">
        <v>29238</v>
      </c>
      <c r="S44" s="15">
        <f>SUM(D6L229C8:D6L236C8)</f>
        <v>2074.3929873133452</v>
      </c>
      <c r="U44" s="21" t="str">
        <f>NULL_VALUE</f>
        <v>n/a</v>
      </c>
      <c r="V44" s="16" t="s">
        <v>29239</v>
      </c>
      <c r="W44" s="33">
        <f>SUM(D6L229C10:D6L236C10)</f>
        <v>629.48341603671383</v>
      </c>
      <c r="X44" s="16" t="s">
        <v>29240</v>
      </c>
      <c r="Y44" s="33">
        <f>SUM(D6L229C11:D6L236C11)</f>
        <v>22.909571276631418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2.8227955876085821E-2</v>
      </c>
      <c r="AD44" s="16" t="s">
        <v>29242</v>
      </c>
      <c r="AE44" s="33">
        <f>IF(D6L237C5=0,0,D6L237C10/D6L237C5)</f>
        <v>0.23085178737685602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7.3392685277823194E-2</v>
      </c>
      <c r="AJ44" s="16" t="s">
        <v>29244</v>
      </c>
      <c r="AK44" s="33">
        <f>IF(D6L237C5=0,0,D6L237C11/D6L237C5)</f>
        <v>8.4016756319746887E-3</v>
      </c>
      <c r="AL44" s="16" t="s">
        <v>29245</v>
      </c>
      <c r="AM44" s="33">
        <f>SUM(D6L229C18:D6L236C18)</f>
        <v>568.2284155860109</v>
      </c>
      <c r="AN44" s="16" t="s">
        <v>29246</v>
      </c>
      <c r="AO44" s="33">
        <f>SUM(D6L229C19:D6L236C19)</f>
        <v>1506.1645717273343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10.777126555957794</v>
      </c>
      <c r="AT44" s="16" t="s">
        <v>29248</v>
      </c>
      <c r="AU44" s="33">
        <f>IF(D6L237C5=0,0,D6L237C18/D6L237C5)</f>
        <v>0.20838761122929861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10.777126555957793</v>
      </c>
      <c r="AZ44" s="16" t="s">
        <v>29250</v>
      </c>
      <c r="BA44" s="33">
        <f>IF(D6L237C5=0,0,D6L237C19/D6L237C5)</f>
        <v>0.55235892576187073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102.64220098418001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51.321100492090004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25.660550246045002</v>
      </c>
      <c r="R45" s="16" t="s">
        <v>29255</v>
      </c>
      <c r="S45" s="15">
        <f>D6L238C5-D6L238C7</f>
        <v>25.660550246045002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24.759448891046848</v>
      </c>
      <c r="X45" s="16" t="s">
        <v>29257</v>
      </c>
      <c r="Y45" s="33">
        <f>D6L238C7-D6L238C10</f>
        <v>0.90110135499815414</v>
      </c>
      <c r="Z45" s="16" t="s">
        <v>29258</v>
      </c>
      <c r="AA45" s="33">
        <f>CHOOSE(MIN(D6L238C9,RUN_YEARS),B7L802C7,B7L802C16,B7L802C25,B7L802C34,B7L802C43)</f>
        <v>22300</v>
      </c>
      <c r="AB45" s="16" t="s">
        <v>29259</v>
      </c>
      <c r="AC45" s="33">
        <f>IF(D6L238C12=0,0,D6L238C10/D6L238C12)</f>
        <v>1.1102891879393206E-3</v>
      </c>
      <c r="AD45" s="16" t="s">
        <v>29260</v>
      </c>
      <c r="AE45" s="33">
        <f>IF(D6L238C5=0,0,D6L238C10/D6L238C5)</f>
        <v>0.48244189336631549</v>
      </c>
      <c r="AF45" s="16" t="s">
        <v>29261</v>
      </c>
      <c r="AG45" s="33">
        <f>CHOOSE(MIN(D6L238C9,RUN_YEARS),B7L802C5,B7L802C14,B7L802C23,B7L802C32,B7L802C41)</f>
        <v>312.15060724251663</v>
      </c>
      <c r="AH45" s="16" t="s">
        <v>29262</v>
      </c>
      <c r="AI45" s="33">
        <f>IF(D6L238C15=0,0,D6L238C11/D6L238C15)</f>
        <v>2.8867518886422309E-3</v>
      </c>
      <c r="AJ45" s="16" t="s">
        <v>29263</v>
      </c>
      <c r="AK45" s="33">
        <f>IF(D6L238C5=0,0,D6L238C11/D6L238C5)</f>
        <v>1.7558106633684494E-2</v>
      </c>
      <c r="AL45" s="16" t="s">
        <v>29264</v>
      </c>
      <c r="AM45" s="33">
        <f>D6L238C8*CHOOSE(MIN(D6L238C9,RUN_YEARS),B7L802C4,B7L802C13,B7L802C22,B7L802C31,B7L802C40)</f>
        <v>7.0290701417478552</v>
      </c>
      <c r="AN45" s="16" t="s">
        <v>29265</v>
      </c>
      <c r="AO45" s="33">
        <f>D6L238C8-D6L238C18</f>
        <v>18.631480104297147</v>
      </c>
      <c r="AP45" s="16" t="s">
        <v>29266</v>
      </c>
      <c r="AQ45" s="33">
        <f>CHOOSE(MIN(D6L238C9,RUN_YEARS),B7L802C2,B7L802C11,B7L802C20,B7L802C29,B7L802C38)</f>
        <v>52.725409935163448</v>
      </c>
      <c r="AR45" s="16" t="s">
        <v>29267</v>
      </c>
      <c r="AS45" s="33">
        <f>IF(D6L238C20=0,0,D6L238C18/D6L238C20)</f>
        <v>0.13331466081328752</v>
      </c>
      <c r="AT45" s="16" t="s">
        <v>29268</v>
      </c>
      <c r="AU45" s="33">
        <f>IF(D6L238C5=0,0,D6L238C18/D6L238C5)</f>
        <v>0.13696257629610317</v>
      </c>
      <c r="AV45" s="16" t="s">
        <v>29269</v>
      </c>
      <c r="AW45" s="33">
        <f>CHOOSE(MIN(D6L238C9,RUN_YEARS),B7L802C1,B7L802C10,B7L802C19,B7L802C28,B7L802C37)</f>
        <v>139.75567271173028</v>
      </c>
      <c r="AX45" s="16" t="s">
        <v>29270</v>
      </c>
      <c r="AY45" s="33">
        <f>IF(D6L238C23=0,0,D6L238C19/D6L238C23)</f>
        <v>0.13331466081328752</v>
      </c>
      <c r="AZ45" s="16" t="s">
        <v>29271</v>
      </c>
      <c r="BA45" s="33">
        <f>IF(D6L238C5=0,0,D6L238C19/D6L238C5)</f>
        <v>0.36303742370389686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22300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312.15060724251663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52.725409935163448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139.75567271173028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102.64220098418001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51.321100492090004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25.660550246045002</v>
      </c>
      <c r="R47" s="16" t="s">
        <v>29295</v>
      </c>
      <c r="S47" s="15">
        <f>SUM(D6L238C8:D6L239C8)</f>
        <v>25.660550246045002</v>
      </c>
      <c r="U47" s="21" t="str">
        <f>NULL_VALUE</f>
        <v>n/a</v>
      </c>
      <c r="V47" s="16" t="s">
        <v>29296</v>
      </c>
      <c r="W47" s="33">
        <f>SUM(D6L238C10:D6L239C10)</f>
        <v>24.759448891046848</v>
      </c>
      <c r="X47" s="16" t="s">
        <v>29297</v>
      </c>
      <c r="Y47" s="33">
        <f>SUM(D6L238C11:D6L239C11)</f>
        <v>0.90110135499815414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1.1102891879393206E-3</v>
      </c>
      <c r="AD47" s="16" t="s">
        <v>29299</v>
      </c>
      <c r="AE47" s="33">
        <f>IF(D6L240C5=0,0,D6L240C10/D6L240C5)</f>
        <v>0.48244189336631549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2.8867518886422309E-3</v>
      </c>
      <c r="AJ47" s="16" t="s">
        <v>29301</v>
      </c>
      <c r="AK47" s="33">
        <f>IF(D6L240C5=0,0,D6L240C11/D6L240C5)</f>
        <v>1.7558106633684494E-2</v>
      </c>
      <c r="AL47" s="16" t="s">
        <v>29302</v>
      </c>
      <c r="AM47" s="33">
        <f>SUM(D6L238C18:D6L239C18)</f>
        <v>7.0290701417478552</v>
      </c>
      <c r="AN47" s="16" t="s">
        <v>29303</v>
      </c>
      <c r="AO47" s="33">
        <f>SUM(D6L238C19:D6L239C19)</f>
        <v>18.631480104297147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0.13331466081328752</v>
      </c>
      <c r="AT47" s="16" t="s">
        <v>29305</v>
      </c>
      <c r="AU47" s="33">
        <f>IF(D6L240C5=0,0,D6L240C18/D6L240C5)</f>
        <v>0.13696257629610317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0.13331466081328752</v>
      </c>
      <c r="AZ47" s="16" t="s">
        <v>29307</v>
      </c>
      <c r="BA47" s="33">
        <f>IF(D6L240C5=0,0,D6L240C19/D6L240C5)</f>
        <v>0.36303742370389686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5770.3435341913819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4766.0568170749011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1672.0284085374503</v>
      </c>
      <c r="R48" s="16" t="s">
        <v>29312</v>
      </c>
      <c r="S48" s="15">
        <f>SUM(D6L228C8,D6L237C8,D6L240C8)</f>
        <v>3094.0284085374506</v>
      </c>
      <c r="U48" s="21" t="str">
        <f>NULL_VALUE</f>
        <v>n/a</v>
      </c>
      <c r="V48" s="16" t="s">
        <v>29313</v>
      </c>
      <c r="W48" s="33">
        <f>SUM(D6L228C10,D6L237C10,D6L240C10)</f>
        <v>1614.0477005238761</v>
      </c>
      <c r="X48" s="16" t="s">
        <v>29314</v>
      </c>
      <c r="Y48" s="33">
        <f>SUM(D6L228C11,D6L237C11,D6L240C11)</f>
        <v>57.980708013574187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7.7534161095917403E-2</v>
      </c>
      <c r="AD48" s="16" t="s">
        <v>29316</v>
      </c>
      <c r="AE48" s="33">
        <f>IF(D6L241C5=0,0,D6L241C10/D6L241C5)</f>
        <v>0.33865473335134821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0.20158881884938512</v>
      </c>
      <c r="AJ48" s="16" t="s">
        <v>29318</v>
      </c>
      <c r="AK48" s="33">
        <f>IF(D6L241C5=0,0,D6L241C11/D6L241C5)</f>
        <v>1.2165341337487246E-2</v>
      </c>
      <c r="AL48" s="16" t="s">
        <v>29319</v>
      </c>
      <c r="AM48" s="33">
        <f>SUM(D6L228C18,D6L237C18,D6L240C18)</f>
        <v>849.27895077852634</v>
      </c>
      <c r="AN48" s="16" t="s">
        <v>29320</v>
      </c>
      <c r="AO48" s="33">
        <f>SUM(D6L228C19,D6L237C19,D6L240C19)</f>
        <v>2244.7494577589241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16.837433880806987</v>
      </c>
      <c r="AT48" s="16" t="s">
        <v>29322</v>
      </c>
      <c r="AU48" s="33">
        <f>IF(D6L241C5=0,0,D6L241C18/D6L241C5)</f>
        <v>0.1781932073776156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16.837433880806984</v>
      </c>
      <c r="AZ48" s="16" t="s">
        <v>29324</v>
      </c>
      <c r="BA48" s="33">
        <f>IF(D6L241C5=0,0,D6L241C19/D6L241C5)</f>
        <v>0.47098671793354885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5310DE-653C-4E05-AF35-F7CC9E9B440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20505.963400533336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17635.128524458669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8817.5642622293344</v>
      </c>
      <c r="R8" s="16" t="s">
        <v>29335</v>
      </c>
      <c r="S8" s="15">
        <f>D6L301C5-D6L301C7</f>
        <v>8817.5642622293344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8617.4952943425615</v>
      </c>
      <c r="X8" s="16" t="s">
        <v>29337</v>
      </c>
      <c r="Y8" s="33">
        <f>D6L301C7-D6L301C10</f>
        <v>200.06896788677295</v>
      </c>
      <c r="Z8" s="16" t="s">
        <v>29338</v>
      </c>
      <c r="AA8" s="33">
        <f>CHOOSE(MIN(D6L301C9,RUN_YEARS),B7L803C7,B7L803C16,B7L803C25,B7L803C34,B7L803C43)</f>
        <v>166535</v>
      </c>
      <c r="AB8" s="16" t="s">
        <v>29339</v>
      </c>
      <c r="AC8" s="33">
        <f>IF(D6L301C12=0,0,D6L301C10/D6L301C12)</f>
        <v>5.1745850988336152E-2</v>
      </c>
      <c r="AD8" s="16" t="s">
        <v>29340</v>
      </c>
      <c r="AE8" s="33">
        <f>IF(D6L301C5=0,0,D6L301C10/D6L301C5)</f>
        <v>0.48865508875598546</v>
      </c>
      <c r="AF8" s="16" t="s">
        <v>29341</v>
      </c>
      <c r="AG8" s="33">
        <f>CHOOSE(MIN(D6L301C9,RUN_YEARS),B7L803C5,B7L803C14,B7L803C23,B7L803C32,B7L803C41)</f>
        <v>1487.0680752881847</v>
      </c>
      <c r="AH8" s="16" t="s">
        <v>29342</v>
      </c>
      <c r="AI8" s="33">
        <f>IF(D6L301C15=0,0,D6L301C11/D6L301C15)</f>
        <v>0.13453921256967394</v>
      </c>
      <c r="AJ8" s="16" t="s">
        <v>29343</v>
      </c>
      <c r="AK8" s="33">
        <f>IF(D6L301C5=0,0,D6L301C11/D6L301C5)</f>
        <v>1.1344911244014554E-2</v>
      </c>
      <c r="AL8" s="16" t="s">
        <v>29344</v>
      </c>
      <c r="AM8" s="33">
        <f>D6L301C8*CHOOSE(MIN(D6L301C9,RUN_YEARS),B7L803C4,B7L803C13,B7L803C22,B7L803C31,B7L803C40)</f>
        <v>3153.8015034417931</v>
      </c>
      <c r="AN8" s="16" t="s">
        <v>29345</v>
      </c>
      <c r="AO8" s="33">
        <f>D6L301C8-D6L301C18</f>
        <v>5663.7627587875413</v>
      </c>
      <c r="AP8" s="16" t="s">
        <v>29346</v>
      </c>
      <c r="AQ8" s="33">
        <f>CHOOSE(MIN(D6L301C9,RUN_YEARS),B7L803C2,B7L803C11,B7L803C20,B7L803C29,B7L803C38)</f>
        <v>386.57534467221802</v>
      </c>
      <c r="AR8" s="16" t="s">
        <v>29347</v>
      </c>
      <c r="AS8" s="33">
        <f>IF(D6L301C20=0,0,D6L301C18/D6L301C20)</f>
        <v>8.1583100084045448</v>
      </c>
      <c r="AT8" s="16" t="s">
        <v>29348</v>
      </c>
      <c r="AU8" s="33">
        <f>IF(D6L301C5=0,0,D6L301C18/D6L301C5)</f>
        <v>0.17883632087328963</v>
      </c>
      <c r="AV8" s="16" t="s">
        <v>29349</v>
      </c>
      <c r="AW8" s="33">
        <f>CHOOSE(MIN(D6L301C9,RUN_YEARS),B7L803C1,B7L803C10,B7L803C19,B7L803C28,B7L803C37)</f>
        <v>694.23235363118511</v>
      </c>
      <c r="AX8" s="16" t="s">
        <v>29350</v>
      </c>
      <c r="AY8" s="33">
        <f>IF(D6L301C23=0,0,D6L301C19/D6L301C23)</f>
        <v>8.1583100084045466</v>
      </c>
      <c r="AZ8" s="16" t="s">
        <v>29351</v>
      </c>
      <c r="BA8" s="33">
        <f>IF(D6L301C5=0,0,D6L301C19/D6L301C5)</f>
        <v>0.3211636791267104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106.35671906525484</v>
      </c>
      <c r="J9" s="16" t="s">
        <v>29372</v>
      </c>
      <c r="K9" s="21">
        <f>_xlfn.SINGLE(IF(FLOW_THRU_100PCT="Y",1,INDEX(VariabilityMatrix,D6L302C1,_xlfn.SINGLE(D6L302C9))))</f>
        <v>0.65362177504185659</v>
      </c>
      <c r="L9" s="16" t="s">
        <v>29352</v>
      </c>
      <c r="M9" s="15">
        <f>IF(_xlfn.SINGLE(D6L302C2)&lt;&gt;0,_xlfn.SINGLE(D6L302C2)*_xlfn.SINGLE(D6L302C4),_xlfn.SINGLE(D6L302C3)*_xlfn.SINGLE(D6L302C4))</f>
        <v>69.517067503059934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34.758533751529967</v>
      </c>
      <c r="R9" s="16" t="s">
        <v>29354</v>
      </c>
      <c r="S9" s="15">
        <f>D6L302C5-D6L302C7</f>
        <v>34.758533751529967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33.663213556711547</v>
      </c>
      <c r="X9" s="16" t="s">
        <v>29356</v>
      </c>
      <c r="Y9" s="33">
        <f>D6L302C7-D6L302C10</f>
        <v>1.0953201948184201</v>
      </c>
      <c r="Z9" s="16" t="s">
        <v>29357</v>
      </c>
      <c r="AA9" s="33">
        <f>CHOOSE(MIN(D6L302C9,RUN_YEARS),B7L803C7,B7L803C16,B7L803C25,B7L803C34,B7L803C43)</f>
        <v>181293</v>
      </c>
      <c r="AB9" s="16" t="s">
        <v>29358</v>
      </c>
      <c r="AC9" s="33">
        <f>IF(D6L302C12=0,0,D6L302C10/D6L302C12)</f>
        <v>1.8568402286195024E-4</v>
      </c>
      <c r="AD9" s="16" t="s">
        <v>29359</v>
      </c>
      <c r="AE9" s="33">
        <f>IF(D6L302C5=0,0,D6L302C10/D6L302C5)</f>
        <v>0.48424386651853218</v>
      </c>
      <c r="AF9" s="16" t="s">
        <v>29360</v>
      </c>
      <c r="AG9" s="33">
        <f>CHOOSE(MIN(D6L302C9,RUN_YEARS),B7L803C5,B7L803C14,B7L803C23,B7L803C32,B7L803C41)</f>
        <v>2268.7843117244961</v>
      </c>
      <c r="AH9" s="16" t="s">
        <v>29361</v>
      </c>
      <c r="AI9" s="33">
        <f>IF(D6L302C15=0,0,D6L302C11/D6L302C15)</f>
        <v>4.8277845944106983E-4</v>
      </c>
      <c r="AJ9" s="16" t="s">
        <v>29362</v>
      </c>
      <c r="AK9" s="33">
        <f>IF(D6L302C5=0,0,D6L302C11/D6L302C5)</f>
        <v>1.5756133481467805E-2</v>
      </c>
      <c r="AL9" s="16" t="s">
        <v>29363</v>
      </c>
      <c r="AM9" s="33">
        <f>D6L302C8*CHOOSE(MIN(D6L302C9,RUN_YEARS),B7L803C4,B7L803C13,B7L803C22,B7L803C31,B7L803C40)</f>
        <v>9.9846836888827752</v>
      </c>
      <c r="AN9" s="16" t="s">
        <v>29364</v>
      </c>
      <c r="AO9" s="33">
        <f>D6L302C8-D6L302C18</f>
        <v>24.773850062647192</v>
      </c>
      <c r="AP9" s="16" t="s">
        <v>29365</v>
      </c>
      <c r="AQ9" s="33">
        <f>CHOOSE(MIN(D6L302C9,RUN_YEARS),B7L803C2,B7L803C11,B7L803C20,B7L803C29,B7L803C38)</f>
        <v>415.99699427975196</v>
      </c>
      <c r="AR9" s="16" t="s">
        <v>29366</v>
      </c>
      <c r="AS9" s="33">
        <f>IF(D6L302C20=0,0,D6L302C18/D6L302C20)</f>
        <v>2.4001816902956323E-2</v>
      </c>
      <c r="AT9" s="16" t="s">
        <v>29367</v>
      </c>
      <c r="AU9" s="33">
        <f>IF(D6L302C5=0,0,D6L302C18/D6L302C5)</f>
        <v>0.14362924167425906</v>
      </c>
      <c r="AV9" s="16" t="s">
        <v>29368</v>
      </c>
      <c r="AW9" s="33">
        <f>CHOOSE(MIN(D6L302C9,RUN_YEARS),B7L803C1,B7L803C10,B7L803C19,B7L803C28,B7L803C37)</f>
        <v>1032.1656132455446</v>
      </c>
      <c r="AX9" s="16" t="s">
        <v>29369</v>
      </c>
      <c r="AY9" s="33">
        <f>IF(D6L302C23=0,0,D6L302C19/D6L302C23)</f>
        <v>2.4001816902956323E-2</v>
      </c>
      <c r="AZ9" s="16" t="s">
        <v>29370</v>
      </c>
      <c r="BA9" s="33">
        <f>IF(D6L302C5=0,0,D6L302C19/D6L302C5)</f>
        <v>0.35637075832574094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8.9356137819889963</v>
      </c>
      <c r="J10" s="16" t="s">
        <v>29393</v>
      </c>
      <c r="K10" s="21">
        <f>_xlfn.SINGLE(IF(FLOW_THRU_100PCT="Y",1,INDEX(VariabilityMatrix,D6L303C1,_xlfn.SINGLE(D6L303C9))))</f>
        <v>0.65362177504185659</v>
      </c>
      <c r="L10" s="16" t="s">
        <v>29373</v>
      </c>
      <c r="M10" s="15">
        <f>IF(_xlfn.SINGLE(D6L303C2)&lt;&gt;0,_xlfn.SINGLE(D6L303C2)*_xlfn.SINGLE(D6L303C4),_xlfn.SINGLE(D6L303C3)*_xlfn.SINGLE(D6L303C4))</f>
        <v>5.8405117412721248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2.9202558706360624</v>
      </c>
      <c r="R10" s="16" t="s">
        <v>29375</v>
      </c>
      <c r="S10" s="15">
        <f>D6L303C5-D6L303C7</f>
        <v>2.9202558706360624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2.8282319880404989</v>
      </c>
      <c r="X10" s="16" t="s">
        <v>29377</v>
      </c>
      <c r="Y10" s="33">
        <f>D6L303C7-D6L303C10</f>
        <v>9.2023882595563489E-2</v>
      </c>
      <c r="Z10" s="16" t="s">
        <v>29378</v>
      </c>
      <c r="AA10" s="33">
        <f>CHOOSE(MIN(D6L303C9,RUN_YEARS),B7L803C7,B7L803C16,B7L803C25,B7L803C34,B7L803C43)</f>
        <v>181293</v>
      </c>
      <c r="AB10" s="16" t="s">
        <v>29379</v>
      </c>
      <c r="AC10" s="33">
        <f>IF(D6L303C12=0,0,D6L303C10/D6L303C12)</f>
        <v>1.5600337509117832E-5</v>
      </c>
      <c r="AD10" s="16" t="s">
        <v>29380</v>
      </c>
      <c r="AE10" s="33">
        <f>IF(D6L303C5=0,0,D6L303C10/D6L303C5)</f>
        <v>0.48424386651853218</v>
      </c>
      <c r="AF10" s="16" t="s">
        <v>29381</v>
      </c>
      <c r="AG10" s="33">
        <f>CHOOSE(MIN(D6L303C9,RUN_YEARS),B7L803C5,B7L803C14,B7L803C23,B7L803C32,B7L803C41)</f>
        <v>2268.7843117244961</v>
      </c>
      <c r="AH10" s="16" t="s">
        <v>29382</v>
      </c>
      <c r="AI10" s="33">
        <f>IF(D6L303C15=0,0,D6L303C11/D6L303C15)</f>
        <v>4.0560877523706258E-5</v>
      </c>
      <c r="AJ10" s="16" t="s">
        <v>29383</v>
      </c>
      <c r="AK10" s="33">
        <f>IF(D6L303C5=0,0,D6L303C11/D6L303C5)</f>
        <v>1.5756133481467795E-2</v>
      </c>
      <c r="AL10" s="16" t="s">
        <v>29384</v>
      </c>
      <c r="AM10" s="33">
        <f>D6L303C8*CHOOSE(MIN(D6L303C9,RUN_YEARS),B7L803C4,B7L803C13,B7L803C22,B7L803C31,B7L803C40)</f>
        <v>0.83886827238852157</v>
      </c>
      <c r="AN10" s="16" t="s">
        <v>29385</v>
      </c>
      <c r="AO10" s="33">
        <f>D6L303C8-D6L303C18</f>
        <v>2.0813875982475407</v>
      </c>
      <c r="AP10" s="16" t="s">
        <v>29386</v>
      </c>
      <c r="AQ10" s="33">
        <f>CHOOSE(MIN(D6L303C9,RUN_YEARS),B7L803C2,B7L803C11,B7L803C20,B7L803C29,B7L803C38)</f>
        <v>415.99699427975196</v>
      </c>
      <c r="AR10" s="16" t="s">
        <v>29387</v>
      </c>
      <c r="AS10" s="33">
        <f>IF(D6L303C20=0,0,D6L303C18/D6L303C20)</f>
        <v>2.0165248401395777E-3</v>
      </c>
      <c r="AT10" s="16" t="s">
        <v>29388</v>
      </c>
      <c r="AU10" s="33">
        <f>IF(D6L303C5=0,0,D6L303C18/D6L303C5)</f>
        <v>0.14362924167425906</v>
      </c>
      <c r="AV10" s="16" t="s">
        <v>29389</v>
      </c>
      <c r="AW10" s="33">
        <f>CHOOSE(MIN(D6L303C9,RUN_YEARS),B7L803C1,B7L803C10,B7L803C19,B7L803C28,B7L803C37)</f>
        <v>1032.1656132455446</v>
      </c>
      <c r="AX10" s="16" t="s">
        <v>29390</v>
      </c>
      <c r="AY10" s="33">
        <f>IF(D6L303C23=0,0,D6L303C19/D6L303C23)</f>
        <v>2.0165248401395773E-3</v>
      </c>
      <c r="AZ10" s="16" t="s">
        <v>29391</v>
      </c>
      <c r="BA10" s="33">
        <f>IF(D6L303C5=0,0,D6L303C19/D6L303C5)</f>
        <v>0.35637075832574094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0.64356748554419152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154662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1414.6687427670263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365.67790813418156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660.82702857945924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399.85702946058325</v>
      </c>
      <c r="J12" s="16" t="s">
        <v>29435</v>
      </c>
      <c r="K12" s="21">
        <f>_xlfn.SINGLE(IF(FLOW_THRU_100PCT="Y",1,INDEX(VariabilityMatrix,D6L305C1,_xlfn.SINGLE(D6L305C9))))</f>
        <v>0.33604378736922025</v>
      </c>
      <c r="L12" s="16" t="s">
        <v>29415</v>
      </c>
      <c r="M12" s="15">
        <f>IF(_xlfn.SINGLE(D6L305C2)&lt;&gt;0,_xlfn.SINGLE(D6L305C2)*_xlfn.SINGLE(D6L305C4),_xlfn.SINGLE(D6L305C3)*_xlfn.SINGLE(D6L305C4))</f>
        <v>134.36947058614027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67.184735293070133</v>
      </c>
      <c r="R12" s="16" t="s">
        <v>29417</v>
      </c>
      <c r="S12" s="15">
        <f>D6L305C5-D6L305C7</f>
        <v>67.184735293070133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65.067591978680738</v>
      </c>
      <c r="X12" s="16" t="s">
        <v>29419</v>
      </c>
      <c r="Y12" s="33">
        <f>D6L305C7-D6L305C10</f>
        <v>2.117143314389395</v>
      </c>
      <c r="Z12" s="16" t="s">
        <v>29420</v>
      </c>
      <c r="AA12" s="33">
        <f>CHOOSE(MIN(D6L305C9,RUN_YEARS),B7L803C7,B7L803C16,B7L803C25,B7L803C34,B7L803C43)</f>
        <v>181293</v>
      </c>
      <c r="AB12" s="16" t="s">
        <v>29421</v>
      </c>
      <c r="AC12" s="33">
        <f>IF(D6L305C12=0,0,D6L305C10/D6L305C12)</f>
        <v>3.5890846297805619E-4</v>
      </c>
      <c r="AD12" s="16" t="s">
        <v>29422</v>
      </c>
      <c r="AE12" s="33">
        <f>IF(D6L305C5=0,0,D6L305C10/D6L305C5)</f>
        <v>0.48424386651853213</v>
      </c>
      <c r="AF12" s="16" t="s">
        <v>29423</v>
      </c>
      <c r="AG12" s="33">
        <f>CHOOSE(MIN(D6L305C9,RUN_YEARS),B7L803C5,B7L803C14,B7L803C23,B7L803C32,B7L803C41)</f>
        <v>2268.7843117244961</v>
      </c>
      <c r="AH12" s="16" t="s">
        <v>29424</v>
      </c>
      <c r="AI12" s="33">
        <f>IF(D6L305C15=0,0,D6L305C11/D6L305C15)</f>
        <v>9.3316200374294754E-4</v>
      </c>
      <c r="AJ12" s="16" t="s">
        <v>29425</v>
      </c>
      <c r="AK12" s="33">
        <f>IF(D6L305C5=0,0,D6L305C11/D6L305C5)</f>
        <v>1.5756133481467857E-2</v>
      </c>
      <c r="AL12" s="16" t="s">
        <v>29426</v>
      </c>
      <c r="AM12" s="33">
        <f>D6L305C8*CHOOSE(MIN(D6L305C9,RUN_YEARS),B7L803C4,B7L803C13,B7L803C22,B7L803C31,B7L803C40)</f>
        <v>19.299385164458982</v>
      </c>
      <c r="AN12" s="16" t="s">
        <v>29427</v>
      </c>
      <c r="AO12" s="33">
        <f>D6L305C8-D6L305C18</f>
        <v>47.885350128611151</v>
      </c>
      <c r="AP12" s="16" t="s">
        <v>29428</v>
      </c>
      <c r="AQ12" s="33">
        <f>CHOOSE(MIN(D6L305C9,RUN_YEARS),B7L803C2,B7L803C11,B7L803C20,B7L803C29,B7L803C38)</f>
        <v>415.99699427975196</v>
      </c>
      <c r="AR12" s="16" t="s">
        <v>29429</v>
      </c>
      <c r="AS12" s="33">
        <f>IF(D6L305C20=0,0,D6L305C18/D6L305C20)</f>
        <v>4.639308800265135E-2</v>
      </c>
      <c r="AT12" s="16" t="s">
        <v>29430</v>
      </c>
      <c r="AU12" s="33">
        <f>IF(D6L305C5=0,0,D6L305C18/D6L305C5)</f>
        <v>0.14362924167425906</v>
      </c>
      <c r="AV12" s="16" t="s">
        <v>29431</v>
      </c>
      <c r="AW12" s="33">
        <f>CHOOSE(MIN(D6L305C9,RUN_YEARS),B7L803C1,B7L803C10,B7L803C19,B7L803C28,B7L803C37)</f>
        <v>1032.1656132455446</v>
      </c>
      <c r="AX12" s="16" t="s">
        <v>29432</v>
      </c>
      <c r="AY12" s="33">
        <f>IF(D6L305C23=0,0,D6L305C19/D6L305C23)</f>
        <v>4.639308800265135E-2</v>
      </c>
      <c r="AZ12" s="16" t="s">
        <v>29433</v>
      </c>
      <c r="BA12" s="33">
        <f>IF(D6L305C5=0,0,D6L305C19/D6L305C5)</f>
        <v>0.35637075832574094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46.583940535400984</v>
      </c>
      <c r="J13" s="16" t="s">
        <v>29456</v>
      </c>
      <c r="K13" s="21">
        <f>_xlfn.SINGLE(IF(FLOW_THRU_100PCT="Y",1,INDEX(VariabilityMatrix,D6L306C1,_xlfn.SINGLE(D6L306C9))))</f>
        <v>0.65362177504185659</v>
      </c>
      <c r="L13" s="16" t="s">
        <v>29436</v>
      </c>
      <c r="M13" s="15">
        <f>IF(_xlfn.SINGLE(D6L306C2)&lt;&gt;0,_xlfn.SINGLE(D6L306C2)*_xlfn.SINGLE(D6L306C4),_xlfn.SINGLE(D6L306C3)*_xlfn.SINGLE(D6L306C4))</f>
        <v>30.448277901193087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15.224138950596544</v>
      </c>
      <c r="R13" s="16" t="s">
        <v>29438</v>
      </c>
      <c r="S13" s="15">
        <f>D6L306C5-D6L306C7</f>
        <v>15.224138950596544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14.744391819704518</v>
      </c>
      <c r="X13" s="16" t="s">
        <v>29440</v>
      </c>
      <c r="Y13" s="33">
        <f>D6L306C7-D6L306C10</f>
        <v>0.47974713089202581</v>
      </c>
      <c r="Z13" s="16" t="s">
        <v>29441</v>
      </c>
      <c r="AA13" s="33">
        <f>CHOOSE(MIN(D6L306C9,RUN_YEARS),B7L803C7,B7L803C16,B7L803C25,B7L803C34,B7L803C43)</f>
        <v>181293</v>
      </c>
      <c r="AB13" s="16" t="s">
        <v>29442</v>
      </c>
      <c r="AC13" s="33">
        <f>IF(D6L306C12=0,0,D6L306C10/D6L306C12)</f>
        <v>8.1329074038735734E-5</v>
      </c>
      <c r="AD13" s="16" t="s">
        <v>29443</v>
      </c>
      <c r="AE13" s="33">
        <f>IF(D6L306C5=0,0,D6L306C10/D6L306C5)</f>
        <v>0.48424386651853218</v>
      </c>
      <c r="AF13" s="16" t="s">
        <v>29444</v>
      </c>
      <c r="AG13" s="33">
        <f>CHOOSE(MIN(D6L306C9,RUN_YEARS),B7L803C5,B7L803C14,B7L803C23,B7L803C32,B7L803C41)</f>
        <v>2268.7843117244961</v>
      </c>
      <c r="AH13" s="16" t="s">
        <v>29445</v>
      </c>
      <c r="AI13" s="33">
        <f>IF(D6L306C15=0,0,D6L306C11/D6L306C15)</f>
        <v>2.1145559250071306E-4</v>
      </c>
      <c r="AJ13" s="16" t="s">
        <v>29446</v>
      </c>
      <c r="AK13" s="33">
        <f>IF(D6L306C5=0,0,D6L306C11/D6L306C5)</f>
        <v>1.5756133481467843E-2</v>
      </c>
      <c r="AL13" s="16" t="s">
        <v>29447</v>
      </c>
      <c r="AM13" s="33">
        <f>D6L306C8*CHOOSE(MIN(D6L306C9,RUN_YEARS),B7L803C4,B7L803C13,B7L803C22,B7L803C31,B7L803C40)</f>
        <v>4.3732630652354629</v>
      </c>
      <c r="AN13" s="16" t="s">
        <v>29448</v>
      </c>
      <c r="AO13" s="33">
        <f>D6L306C8-D6L306C18</f>
        <v>10.850875885361081</v>
      </c>
      <c r="AP13" s="16" t="s">
        <v>29449</v>
      </c>
      <c r="AQ13" s="33">
        <f>CHOOSE(MIN(D6L306C9,RUN_YEARS),B7L803C2,B7L803C11,B7L803C20,B7L803C29,B7L803C38)</f>
        <v>415.99699427975196</v>
      </c>
      <c r="AR13" s="16" t="s">
        <v>29450</v>
      </c>
      <c r="AS13" s="33">
        <f>IF(D6L306C20=0,0,D6L306C18/D6L306C20)</f>
        <v>1.0512727556619091E-2</v>
      </c>
      <c r="AT13" s="16" t="s">
        <v>29451</v>
      </c>
      <c r="AU13" s="33">
        <f>IF(D6L306C5=0,0,D6L306C18/D6L306C5)</f>
        <v>0.14362924167425906</v>
      </c>
      <c r="AV13" s="16" t="s">
        <v>29452</v>
      </c>
      <c r="AW13" s="33">
        <f>CHOOSE(MIN(D6L306C9,RUN_YEARS),B7L803C1,B7L803C10,B7L803C19,B7L803C28,B7L803C37)</f>
        <v>1032.1656132455446</v>
      </c>
      <c r="AX13" s="16" t="s">
        <v>29453</v>
      </c>
      <c r="AY13" s="33">
        <f>IF(D6L306C23=0,0,D6L306C19/D6L306C23)</f>
        <v>1.0512727556619092E-2</v>
      </c>
      <c r="AZ13" s="16" t="s">
        <v>29454</v>
      </c>
      <c r="BA13" s="33">
        <f>IF(D6L306C5=0,0,D6L306C19/D6L306C5)</f>
        <v>0.35637075832574094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3.4653894144817463</v>
      </c>
      <c r="J14" s="16" t="s">
        <v>29477</v>
      </c>
      <c r="K14" s="21">
        <f>_xlfn.SINGLE(IF(FLOW_THRU_100PCT="Y",1,INDEX(VariabilityMatrix,D6L307C1,_xlfn.SINGLE(D6L307C9))))</f>
        <v>0.64356748554419152</v>
      </c>
      <c r="L14" s="16" t="s">
        <v>29457</v>
      </c>
      <c r="M14" s="15">
        <f>IF(_xlfn.SINGLE(D6L307C2)&lt;&gt;0,_xlfn.SINGLE(D6L307C2)*_xlfn.SINGLE(D6L307C4),_xlfn.SINGLE(D6L307C3)*_xlfn.SINGLE(D6L307C4))</f>
        <v>2.2302119519094754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1.1151059759547377</v>
      </c>
      <c r="R14" s="16" t="s">
        <v>29459</v>
      </c>
      <c r="S14" s="15">
        <f>D6L307C5-D6L307C7</f>
        <v>1.1151059759547377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1.0892027873355321</v>
      </c>
      <c r="X14" s="16" t="s">
        <v>29461</v>
      </c>
      <c r="Y14" s="33">
        <f>D6L307C7-D6L307C10</f>
        <v>2.5903188619205597E-2</v>
      </c>
      <c r="Z14" s="16" t="s">
        <v>29462</v>
      </c>
      <c r="AA14" s="33">
        <f>CHOOSE(MIN(D6L307C9,RUN_YEARS),B7L803C7,B7L803C16,B7L803C25,B7L803C34,B7L803C43)</f>
        <v>154662</v>
      </c>
      <c r="AB14" s="16" t="s">
        <v>29463</v>
      </c>
      <c r="AC14" s="33">
        <f>IF(D6L307C12=0,0,D6L307C10/D6L307C12)</f>
        <v>7.0424718892522539E-6</v>
      </c>
      <c r="AD14" s="16" t="s">
        <v>29464</v>
      </c>
      <c r="AE14" s="33">
        <f>IF(D6L307C5=0,0,D6L307C10/D6L307C5)</f>
        <v>0.48838532427510861</v>
      </c>
      <c r="AF14" s="16" t="s">
        <v>29465</v>
      </c>
      <c r="AG14" s="33">
        <f>CHOOSE(MIN(D6L307C9,RUN_YEARS),B7L803C5,B7L803C14,B7L803C23,B7L803C32,B7L803C41)</f>
        <v>1414.6687427670263</v>
      </c>
      <c r="AH14" s="16" t="s">
        <v>29466</v>
      </c>
      <c r="AI14" s="33">
        <f>IF(D6L307C15=0,0,D6L307C11/D6L307C15)</f>
        <v>1.8310426912055866E-5</v>
      </c>
      <c r="AJ14" s="16" t="s">
        <v>29467</v>
      </c>
      <c r="AK14" s="33">
        <f>IF(D6L307C5=0,0,D6L307C11/D6L307C5)</f>
        <v>1.1614675724891376E-2</v>
      </c>
      <c r="AL14" s="16" t="s">
        <v>29468</v>
      </c>
      <c r="AM14" s="33">
        <f>D6L307C8*CHOOSE(MIN(D6L307C9,RUN_YEARS),B7L803C4,B7L803C13,B7L803C22,B7L803C31,B7L803C40)</f>
        <v>0.39724077892945098</v>
      </c>
      <c r="AN14" s="16" t="s">
        <v>29469</v>
      </c>
      <c r="AO14" s="33">
        <f>D6L307C8-D6L307C18</f>
        <v>0.71786519702528673</v>
      </c>
      <c r="AP14" s="16" t="s">
        <v>29470</v>
      </c>
      <c r="AQ14" s="33">
        <f>CHOOSE(MIN(D6L307C9,RUN_YEARS),B7L803C2,B7L803C11,B7L803C20,B7L803C29,B7L803C38)</f>
        <v>365.67790813418156</v>
      </c>
      <c r="AR14" s="16" t="s">
        <v>29471</v>
      </c>
      <c r="AS14" s="33">
        <f>IF(D6L307C20=0,0,D6L307C18/D6L307C20)</f>
        <v>1.0863133104111057E-3</v>
      </c>
      <c r="AT14" s="16" t="s">
        <v>29472</v>
      </c>
      <c r="AU14" s="33">
        <f>IF(D6L307C5=0,0,D6L307C18/D6L307C5)</f>
        <v>0.17811794909866713</v>
      </c>
      <c r="AV14" s="16" t="s">
        <v>29473</v>
      </c>
      <c r="AW14" s="33">
        <f>CHOOSE(MIN(D6L307C9,RUN_YEARS),B7L803C1,B7L803C10,B7L803C19,B7L803C28,B7L803C37)</f>
        <v>660.82702857945924</v>
      </c>
      <c r="AX14" s="16" t="s">
        <v>29474</v>
      </c>
      <c r="AY14" s="33">
        <f>IF(D6L307C23=0,0,D6L307C19/D6L307C23)</f>
        <v>1.0863133104111057E-3</v>
      </c>
      <c r="AZ14" s="16" t="s">
        <v>29475</v>
      </c>
      <c r="BA14" s="33">
        <f>IF(D6L307C5=0,0,D6L307C19/D6L307C5)</f>
        <v>0.32188205090133287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0.17731935727923023</v>
      </c>
      <c r="J15" s="16" t="s">
        <v>29498</v>
      </c>
      <c r="K15" s="21">
        <f>_xlfn.SINGLE(IF(FLOW_THRU_100PCT="Y",1,INDEX(VariabilityMatrix,D6L308C1,_xlfn.SINGLE(D6L308C9))))</f>
        <v>0.64356748554419152</v>
      </c>
      <c r="L15" s="16" t="s">
        <v>29478</v>
      </c>
      <c r="M15" s="15">
        <f>IF(_xlfn.SINGLE(D6L308C2)&lt;&gt;0,_xlfn.SINGLE(D6L308C2)*_xlfn.SINGLE(D6L308C4),_xlfn.SINGLE(D6L308C3)*_xlfn.SINGLE(D6L308C4))</f>
        <v>0.11411697290250633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5.7058486451253165E-2</v>
      </c>
      <c r="R15" s="16" t="s">
        <v>29480</v>
      </c>
      <c r="S15" s="15">
        <f>D6L308C5-D6L308C7</f>
        <v>5.7058486451253165E-2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5.5733054816284336E-2</v>
      </c>
      <c r="X15" s="16" t="s">
        <v>29482</v>
      </c>
      <c r="Y15" s="33">
        <f>D6L308C7-D6L308C10</f>
        <v>1.3254316349688294E-3</v>
      </c>
      <c r="Z15" s="16" t="s">
        <v>29483</v>
      </c>
      <c r="AA15" s="33">
        <f>CHOOSE(MIN(D6L308C9,RUN_YEARS),B7L803C7,B7L803C16,B7L803C25,B7L803C34,B7L803C43)</f>
        <v>154662</v>
      </c>
      <c r="AB15" s="16" t="s">
        <v>29484</v>
      </c>
      <c r="AC15" s="33">
        <f>IF(D6L308C12=0,0,D6L308C10/D6L308C12)</f>
        <v>3.6035389957639457E-7</v>
      </c>
      <c r="AD15" s="16" t="s">
        <v>29485</v>
      </c>
      <c r="AE15" s="33">
        <f>IF(D6L308C5=0,0,D6L308C10/D6L308C5)</f>
        <v>0.48838532427510861</v>
      </c>
      <c r="AF15" s="16" t="s">
        <v>29486</v>
      </c>
      <c r="AG15" s="33">
        <f>CHOOSE(MIN(D6L308C9,RUN_YEARS),B7L803C5,B7L803C14,B7L803C23,B7L803C32,B7L803C41)</f>
        <v>1414.6687427670263</v>
      </c>
      <c r="AH15" s="16" t="s">
        <v>29487</v>
      </c>
      <c r="AI15" s="33">
        <f>IF(D6L308C15=0,0,D6L308C11/D6L308C15)</f>
        <v>9.3692013889862781E-7</v>
      </c>
      <c r="AJ15" s="16" t="s">
        <v>29488</v>
      </c>
      <c r="AK15" s="33">
        <f>IF(D6L308C5=0,0,D6L308C11/D6L308C5)</f>
        <v>1.1614675724891395E-2</v>
      </c>
      <c r="AL15" s="16" t="s">
        <v>29489</v>
      </c>
      <c r="AM15" s="33">
        <f>D6L308C8*CHOOSE(MIN(D6L308C9,RUN_YEARS),B7L803C4,B7L803C13,B7L803C22,B7L803C31,B7L803C40)</f>
        <v>2.0326281170742599E-2</v>
      </c>
      <c r="AN15" s="16" t="s">
        <v>29490</v>
      </c>
      <c r="AO15" s="33">
        <f>D6L308C8-D6L308C18</f>
        <v>3.6732205280510563E-2</v>
      </c>
      <c r="AP15" s="16" t="s">
        <v>29491</v>
      </c>
      <c r="AQ15" s="33">
        <f>CHOOSE(MIN(D6L308C9,RUN_YEARS),B7L803C2,B7L803C11,B7L803C20,B7L803C29,B7L803C38)</f>
        <v>365.67790813418156</v>
      </c>
      <c r="AR15" s="16" t="s">
        <v>29492</v>
      </c>
      <c r="AS15" s="33">
        <f>IF(D6L308C20=0,0,D6L308C18/D6L308C20)</f>
        <v>5.5585204133480461E-5</v>
      </c>
      <c r="AT15" s="16" t="s">
        <v>29493</v>
      </c>
      <c r="AU15" s="33">
        <f>IF(D6L308C5=0,0,D6L308C18/D6L308C5)</f>
        <v>0.17811794909866713</v>
      </c>
      <c r="AV15" s="16" t="s">
        <v>29494</v>
      </c>
      <c r="AW15" s="33">
        <f>CHOOSE(MIN(D6L308C9,RUN_YEARS),B7L803C1,B7L803C10,B7L803C19,B7L803C28,B7L803C37)</f>
        <v>660.82702857945924</v>
      </c>
      <c r="AX15" s="16" t="s">
        <v>29495</v>
      </c>
      <c r="AY15" s="33">
        <f>IF(D6L308C23=0,0,D6L308C19/D6L308C23)</f>
        <v>5.5585204133480455E-5</v>
      </c>
      <c r="AZ15" s="16" t="s">
        <v>29496</v>
      </c>
      <c r="BA15" s="33">
        <f>IF(D6L308C5=0,0,D6L308C19/D6L308C5)</f>
        <v>0.32188205090133282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0.37652999323490866</v>
      </c>
      <c r="J16" s="16" t="s">
        <v>29519</v>
      </c>
      <c r="K16" s="21">
        <f>_xlfn.SINGLE(IF(FLOW_THRU_100PCT="Y",1,INDEX(VariabilityMatrix,D6L309C1,_xlfn.SINGLE(D6L309C9))))</f>
        <v>0.64356748554419152</v>
      </c>
      <c r="L16" s="16" t="s">
        <v>29499</v>
      </c>
      <c r="M16" s="15">
        <f>IF(_xlfn.SINGLE(D6L309C2)&lt;&gt;0,_xlfn.SINGLE(D6L309C2)*_xlfn.SINGLE(D6L309C4),_xlfn.SINGLE(D6L309C3)*_xlfn.SINGLE(D6L309C4))</f>
        <v>0.2423224609781616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0.1211612304890808</v>
      </c>
      <c r="R16" s="16" t="s">
        <v>29501</v>
      </c>
      <c r="S16" s="15">
        <f>D6L309C5-D6L309C7</f>
        <v>0.1211612304890808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0.1183467336839618</v>
      </c>
      <c r="X16" s="16" t="s">
        <v>29503</v>
      </c>
      <c r="Y16" s="33">
        <f>D6L309C7-D6L309C10</f>
        <v>2.8144968051189989E-3</v>
      </c>
      <c r="Z16" s="16" t="s">
        <v>29504</v>
      </c>
      <c r="AA16" s="33">
        <f>CHOOSE(MIN(D6L309C9,RUN_YEARS),B7L803C7,B7L803C16,B7L803C25,B7L803C34,B7L803C43)</f>
        <v>154662</v>
      </c>
      <c r="AB16" s="16" t="s">
        <v>29505</v>
      </c>
      <c r="AC16" s="33">
        <f>IF(D6L309C12=0,0,D6L309C10/D6L309C12)</f>
        <v>7.6519593490296133E-7</v>
      </c>
      <c r="AD16" s="16" t="s">
        <v>29506</v>
      </c>
      <c r="AE16" s="33">
        <f>IF(D6L309C5=0,0,D6L309C10/D6L309C5)</f>
        <v>0.48838532427510861</v>
      </c>
      <c r="AF16" s="16" t="s">
        <v>29507</v>
      </c>
      <c r="AG16" s="33">
        <f>CHOOSE(MIN(D6L309C9,RUN_YEARS),B7L803C5,B7L803C14,B7L803C23,B7L803C32,B7L803C41)</f>
        <v>1414.6687427670263</v>
      </c>
      <c r="AH16" s="16" t="s">
        <v>29508</v>
      </c>
      <c r="AI16" s="33">
        <f>IF(D6L309C15=0,0,D6L309C11/D6L309C15)</f>
        <v>1.9895094307477055E-6</v>
      </c>
      <c r="AJ16" s="16" t="s">
        <v>29509</v>
      </c>
      <c r="AK16" s="33">
        <f>IF(D6L309C5=0,0,D6L309C11/D6L309C5)</f>
        <v>1.1614675724891407E-2</v>
      </c>
      <c r="AL16" s="16" t="s">
        <v>29510</v>
      </c>
      <c r="AM16" s="33">
        <f>D6L309C8*CHOOSE(MIN(D6L309C9,RUN_YEARS),B7L803C4,B7L803C13,B7L803C22,B7L803C31,B7L803C40)</f>
        <v>4.3161979769971937E-2</v>
      </c>
      <c r="AN16" s="16" t="s">
        <v>29511</v>
      </c>
      <c r="AO16" s="33">
        <f>D6L309C8-D6L309C18</f>
        <v>7.7999250719108862E-2</v>
      </c>
      <c r="AP16" s="16" t="s">
        <v>29512</v>
      </c>
      <c r="AQ16" s="33">
        <f>CHOOSE(MIN(D6L309C9,RUN_YEARS),B7L803C2,B7L803C11,B7L803C20,B7L803C29,B7L803C38)</f>
        <v>365.67790813418156</v>
      </c>
      <c r="AR16" s="16" t="s">
        <v>29513</v>
      </c>
      <c r="AS16" s="33">
        <f>IF(D6L309C20=0,0,D6L309C18/D6L309C20)</f>
        <v>1.1803277914763752E-4</v>
      </c>
      <c r="AT16" s="16" t="s">
        <v>29514</v>
      </c>
      <c r="AU16" s="33">
        <f>IF(D6L309C5=0,0,D6L309C18/D6L309C5)</f>
        <v>0.17811794909866713</v>
      </c>
      <c r="AV16" s="16" t="s">
        <v>29515</v>
      </c>
      <c r="AW16" s="33">
        <f>CHOOSE(MIN(D6L309C9,RUN_YEARS),B7L803C1,B7L803C10,B7L803C19,B7L803C28,B7L803C37)</f>
        <v>660.82702857945924</v>
      </c>
      <c r="AX16" s="16" t="s">
        <v>29516</v>
      </c>
      <c r="AY16" s="33">
        <f>IF(D6L309C23=0,0,D6L309C19/D6L309C23)</f>
        <v>1.1803277914763752E-4</v>
      </c>
      <c r="AZ16" s="16" t="s">
        <v>29517</v>
      </c>
      <c r="BA16" s="33">
        <f>IF(D6L309C5=0,0,D6L309C19/D6L309C5)</f>
        <v>0.32188205090133287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0.64356748554419152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154662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1414.6687427670263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365.67790813418156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660.82702857945924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0.64356748554419152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154662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1414.6687427670263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365.67790813418156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660.82702857945924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0.64356748554419152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154662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1414.6687427670263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365.67790813418156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660.82702857945924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0.34294830548337091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0.294935542715699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0.1474677713578495</v>
      </c>
      <c r="R20" s="16" t="s">
        <v>29585</v>
      </c>
      <c r="S20" s="15">
        <f>D6L313C5-D6L313C7</f>
        <v>0.1474677713578495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0.14404219066946181</v>
      </c>
      <c r="X20" s="16" t="s">
        <v>29587</v>
      </c>
      <c r="Y20" s="33">
        <f>D6L313C7-D6L313C10</f>
        <v>3.4255806883876916E-3</v>
      </c>
      <c r="Z20" s="16" t="s">
        <v>29588</v>
      </c>
      <c r="AA20" s="33">
        <f>CHOOSE(MIN(D6L313C9,RUN_YEARS),B7L803C7,B7L803C16,B7L803C25,B7L803C34,B7L803C43)</f>
        <v>154662</v>
      </c>
      <c r="AB20" s="16" t="s">
        <v>29589</v>
      </c>
      <c r="AC20" s="33">
        <f>IF(D6L313C12=0,0,D6L313C10/D6L313C12)</f>
        <v>9.3133536789555158E-7</v>
      </c>
      <c r="AD20" s="16" t="s">
        <v>29590</v>
      </c>
      <c r="AE20" s="33">
        <f>IF(D6L313C5=0,0,D6L313C10/D6L313C5)</f>
        <v>0.48838532427510861</v>
      </c>
      <c r="AF20" s="16" t="s">
        <v>29591</v>
      </c>
      <c r="AG20" s="33">
        <f>CHOOSE(MIN(D6L313C9,RUN_YEARS),B7L803C5,B7L803C14,B7L803C23,B7L803C32,B7L803C41)</f>
        <v>1414.6687427670263</v>
      </c>
      <c r="AH20" s="16" t="s">
        <v>29592</v>
      </c>
      <c r="AI20" s="33">
        <f>IF(D6L313C15=0,0,D6L313C11/D6L313C15)</f>
        <v>2.4214719565284346E-6</v>
      </c>
      <c r="AJ20" s="16" t="s">
        <v>29593</v>
      </c>
      <c r="AK20" s="33">
        <f>IF(D6L313C5=0,0,D6L313C11/D6L313C5)</f>
        <v>1.1614675724891372E-2</v>
      </c>
      <c r="AL20" s="16" t="s">
        <v>29594</v>
      </c>
      <c r="AM20" s="33">
        <f>D6L313C8*CHOOSE(MIN(D6L313C9,RUN_YEARS),B7L803C4,B7L803C13,B7L803C22,B7L803C31,B7L803C40)</f>
        <v>5.2533313984822638E-2</v>
      </c>
      <c r="AN20" s="16" t="s">
        <v>29595</v>
      </c>
      <c r="AO20" s="33">
        <f>D6L313C8-D6L313C18</f>
        <v>9.4934457373026859E-2</v>
      </c>
      <c r="AP20" s="16" t="s">
        <v>29596</v>
      </c>
      <c r="AQ20" s="33">
        <f>CHOOSE(MIN(D6L313C9,RUN_YEARS),B7L803C2,B7L803C11,B7L803C20,B7L803C29,B7L803C38)</f>
        <v>365.67790813418156</v>
      </c>
      <c r="AR20" s="16" t="s">
        <v>29597</v>
      </c>
      <c r="AS20" s="33">
        <f>IF(D6L313C20=0,0,D6L313C18/D6L313C20)</f>
        <v>1.4366007028662531E-4</v>
      </c>
      <c r="AT20" s="16" t="s">
        <v>29598</v>
      </c>
      <c r="AU20" s="33">
        <f>IF(D6L313C5=0,0,D6L313C18/D6L313C5)</f>
        <v>0.17811794909866713</v>
      </c>
      <c r="AV20" s="16" t="s">
        <v>29599</v>
      </c>
      <c r="AW20" s="33">
        <f>CHOOSE(MIN(D6L313C9,RUN_YEARS),B7L803C1,B7L803C10,B7L803C19,B7L803C28,B7L803C37)</f>
        <v>660.82702857945924</v>
      </c>
      <c r="AX20" s="16" t="s">
        <v>29600</v>
      </c>
      <c r="AY20" s="33">
        <f>IF(D6L313C23=0,0,D6L313C19/D6L313C23)</f>
        <v>1.4366007028662531E-4</v>
      </c>
      <c r="AZ20" s="16" t="s">
        <v>29601</v>
      </c>
      <c r="BA20" s="33">
        <f>IF(D6L313C5=0,0,D6L313C19/D6L313C5)</f>
        <v>0.32188205090133287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23.093608292170298</v>
      </c>
      <c r="J21" s="16" t="s">
        <v>29623</v>
      </c>
      <c r="K21" s="21">
        <f>_xlfn.SINGLE(IF(FLOW_THRU_100PCT="Y",1,INDEX(VariabilityMatrix,D6L314C1,_xlfn.SINGLE(D6L314C9))))</f>
        <v>0.65362177504185659</v>
      </c>
      <c r="L21" s="16" t="s">
        <v>29603</v>
      </c>
      <c r="M21" s="15">
        <f>IF(_xlfn.SINGLE(D6L314C2)&lt;&gt;0,_xlfn.SINGLE(D6L314C2)*_xlfn.SINGLE(D6L314C4),_xlfn.SINGLE(D6L314C3)*_xlfn.SINGLE(D6L314C4))</f>
        <v>15.094485244049689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7.5472426220248447</v>
      </c>
      <c r="R21" s="16" t="s">
        <v>29605</v>
      </c>
      <c r="S21" s="15">
        <f>D6L314C5-D6L314C7</f>
        <v>7.5472426220248447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7.3094118976855516</v>
      </c>
      <c r="X21" s="16" t="s">
        <v>29607</v>
      </c>
      <c r="Y21" s="33">
        <f>D6L314C7-D6L314C10</f>
        <v>0.2378307243392932</v>
      </c>
      <c r="Z21" s="16" t="s">
        <v>29608</v>
      </c>
      <c r="AA21" s="33">
        <f>CHOOSE(MIN(D6L314C9,RUN_YEARS),B7L803C7,B7L803C16,B7L803C25,B7L803C34,B7L803C43)</f>
        <v>181293</v>
      </c>
      <c r="AB21" s="16" t="s">
        <v>29609</v>
      </c>
      <c r="AC21" s="33">
        <f>IF(D6L314C12=0,0,D6L314C10/D6L314C12)</f>
        <v>4.0318224629111721E-5</v>
      </c>
      <c r="AD21" s="16" t="s">
        <v>29610</v>
      </c>
      <c r="AE21" s="33">
        <f>IF(D6L314C5=0,0,D6L314C10/D6L314C5)</f>
        <v>0.48424386651853218</v>
      </c>
      <c r="AF21" s="16" t="s">
        <v>29611</v>
      </c>
      <c r="AG21" s="33">
        <f>CHOOSE(MIN(D6L314C9,RUN_YEARS),B7L803C5,B7L803C14,B7L803C23,B7L803C32,B7L803C41)</f>
        <v>2268.7843117244961</v>
      </c>
      <c r="AH21" s="16" t="s">
        <v>29612</v>
      </c>
      <c r="AI21" s="33">
        <f>IF(D6L314C15=0,0,D6L314C11/D6L314C15)</f>
        <v>1.0482738403569036E-4</v>
      </c>
      <c r="AJ21" s="16" t="s">
        <v>29613</v>
      </c>
      <c r="AK21" s="33">
        <f>IF(D6L314C5=0,0,D6L314C11/D6L314C5)</f>
        <v>1.5756133481467816E-2</v>
      </c>
      <c r="AL21" s="16" t="s">
        <v>29614</v>
      </c>
      <c r="AM21" s="33">
        <f>D6L314C8*CHOOSE(MIN(D6L314C9,RUN_YEARS),B7L803C4,B7L803C13,B7L803C22,B7L803C31,B7L803C40)</f>
        <v>2.16800946906615</v>
      </c>
      <c r="AN21" s="16" t="s">
        <v>29615</v>
      </c>
      <c r="AO21" s="33">
        <f>D6L314C8-D6L314C18</f>
        <v>5.3792331529586948</v>
      </c>
      <c r="AP21" s="16" t="s">
        <v>29616</v>
      </c>
      <c r="AQ21" s="33">
        <f>CHOOSE(MIN(D6L314C9,RUN_YEARS),B7L803C2,B7L803C11,B7L803C20,B7L803C29,B7L803C38)</f>
        <v>415.99699427975196</v>
      </c>
      <c r="AR21" s="16" t="s">
        <v>29617</v>
      </c>
      <c r="AS21" s="33">
        <f>IF(D6L314C20=0,0,D6L314C18/D6L314C20)</f>
        <v>5.2115988790250607E-3</v>
      </c>
      <c r="AT21" s="16" t="s">
        <v>29618</v>
      </c>
      <c r="AU21" s="33">
        <f>IF(D6L314C5=0,0,D6L314C18/D6L314C5)</f>
        <v>0.14362924167425906</v>
      </c>
      <c r="AV21" s="16" t="s">
        <v>29619</v>
      </c>
      <c r="AW21" s="33">
        <f>CHOOSE(MIN(D6L314C9,RUN_YEARS),B7L803C1,B7L803C10,B7L803C19,B7L803C28,B7L803C37)</f>
        <v>1032.1656132455446</v>
      </c>
      <c r="AX21" s="16" t="s">
        <v>29620</v>
      </c>
      <c r="AY21" s="33">
        <f>IF(D6L314C23=0,0,D6L314C19/D6L314C23)</f>
        <v>5.2115988790250607E-3</v>
      </c>
      <c r="AZ21" s="16" t="s">
        <v>29621</v>
      </c>
      <c r="BA21" s="33">
        <f>IF(D6L314C5=0,0,D6L314C19/D6L314C5)</f>
        <v>0.35637075832574094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11.258348416868955</v>
      </c>
      <c r="J22" s="16" t="s">
        <v>29644</v>
      </c>
      <c r="K22" s="21">
        <f>_xlfn.SINGLE(IF(FLOW_THRU_100PCT="Y",1,INDEX(VariabilityMatrix,D6L315C1,_xlfn.SINGLE(D6L315C9))))</f>
        <v>0.64614969447685033</v>
      </c>
      <c r="L22" s="16" t="s">
        <v>29624</v>
      </c>
      <c r="M22" s="15">
        <f>IF(_xlfn.SINGLE(D6L315C2)&lt;&gt;0,_xlfn.SINGLE(D6L315C2)*_xlfn.SINGLE(D6L315C4),_xlfn.SINGLE(D6L315C3)*_xlfn.SINGLE(D6L315C4))</f>
        <v>7.274578389873807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3.6372891949369035</v>
      </c>
      <c r="R22" s="16" t="s">
        <v>29626</v>
      </c>
      <c r="S22" s="15">
        <f>D6L315C5-D6L315C7</f>
        <v>3.6372891949369035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3.5547597487661591</v>
      </c>
      <c r="X22" s="16" t="s">
        <v>29628</v>
      </c>
      <c r="Y22" s="33">
        <f>D6L315C7-D6L315C10</f>
        <v>8.2529446170744425E-2</v>
      </c>
      <c r="Z22" s="16" t="s">
        <v>29629</v>
      </c>
      <c r="AA22" s="33">
        <f>CHOOSE(MIN(D6L315C9,RUN_YEARS),B7L803C7,B7L803C16,B7L803C25,B7L803C34,B7L803C43)</f>
        <v>166535</v>
      </c>
      <c r="AB22" s="16" t="s">
        <v>29630</v>
      </c>
      <c r="AC22" s="33">
        <f>IF(D6L315C12=0,0,D6L315C10/D6L315C12)</f>
        <v>2.1345421375483588E-5</v>
      </c>
      <c r="AD22" s="16" t="s">
        <v>29631</v>
      </c>
      <c r="AE22" s="33">
        <f>IF(D6L315C5=0,0,D6L315C10/D6L315C5)</f>
        <v>0.48865508875598546</v>
      </c>
      <c r="AF22" s="16" t="s">
        <v>29632</v>
      </c>
      <c r="AG22" s="33">
        <f>CHOOSE(MIN(D6L315C9,RUN_YEARS),B7L803C5,B7L803C14,B7L803C23,B7L803C32,B7L803C41)</f>
        <v>1487.0680752881847</v>
      </c>
      <c r="AH22" s="16" t="s">
        <v>29633</v>
      </c>
      <c r="AI22" s="33">
        <f>IF(D6L315C15=0,0,D6L315C11/D6L315C15)</f>
        <v>5.5498095576257144E-5</v>
      </c>
      <c r="AJ22" s="16" t="s">
        <v>29634</v>
      </c>
      <c r="AK22" s="33">
        <f>IF(D6L315C5=0,0,D6L315C11/D6L315C5)</f>
        <v>1.1344911244014525E-2</v>
      </c>
      <c r="AL22" s="16" t="s">
        <v>29635</v>
      </c>
      <c r="AM22" s="33">
        <f>D6L315C8*CHOOSE(MIN(D6L315C9,RUN_YEARS),B7L803C4,B7L803C13,B7L803C22,B7L803C31,B7L803C40)</f>
        <v>1.3009588351493708</v>
      </c>
      <c r="AN22" s="16" t="s">
        <v>29636</v>
      </c>
      <c r="AO22" s="33">
        <f>D6L315C8-D6L315C18</f>
        <v>2.3363303597875325</v>
      </c>
      <c r="AP22" s="16" t="s">
        <v>29637</v>
      </c>
      <c r="AQ22" s="33">
        <f>CHOOSE(MIN(D6L315C9,RUN_YEARS),B7L803C2,B7L803C11,B7L803C20,B7L803C29,B7L803C38)</f>
        <v>386.57534467221802</v>
      </c>
      <c r="AR22" s="16" t="s">
        <v>29638</v>
      </c>
      <c r="AS22" s="33">
        <f>IF(D6L315C20=0,0,D6L315C18/D6L315C20)</f>
        <v>3.3653435302566175E-3</v>
      </c>
      <c r="AT22" s="16" t="s">
        <v>29639</v>
      </c>
      <c r="AU22" s="33">
        <f>IF(D6L315C5=0,0,D6L315C18/D6L315C5)</f>
        <v>0.17883632087328963</v>
      </c>
      <c r="AV22" s="16" t="s">
        <v>29640</v>
      </c>
      <c r="AW22" s="33">
        <f>CHOOSE(MIN(D6L315C9,RUN_YEARS),B7L803C1,B7L803C10,B7L803C19,B7L803C28,B7L803C37)</f>
        <v>694.23235363118511</v>
      </c>
      <c r="AX22" s="16" t="s">
        <v>29641</v>
      </c>
      <c r="AY22" s="33">
        <f>IF(D6L315C23=0,0,D6L315C19/D6L315C23)</f>
        <v>3.3653435302566166E-3</v>
      </c>
      <c r="AZ22" s="16" t="s">
        <v>29642</v>
      </c>
      <c r="BA22" s="33">
        <f>IF(D6L315C5=0,0,D6L315C19/D6L315C5)</f>
        <v>0.32116367912671034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5041.9478619195079</v>
      </c>
      <c r="J23" s="16" t="s">
        <v>29665</v>
      </c>
      <c r="K23" s="21">
        <f>_xlfn.SINGLE(IF(FLOW_THRU_100PCT="Y",1,INDEX(VariabilityMatrix,D6L316C1,_xlfn.SINGLE(D6L316C9))))</f>
        <v>0.32867600246799156</v>
      </c>
      <c r="L23" s="16" t="s">
        <v>29645</v>
      </c>
      <c r="M23" s="15">
        <f>IF(_xlfn.SINGLE(D6L316C2)&lt;&gt;0,_xlfn.SINGLE(D6L316C2)*_xlfn.SINGLE(D6L316C4),_xlfn.SINGLE(D6L316C3)*_xlfn.SINGLE(D6L316C4))</f>
        <v>1657.167267907741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828.5836339538705</v>
      </c>
      <c r="R23" s="16" t="s">
        <v>29647</v>
      </c>
      <c r="S23" s="15">
        <f>D6L316C5-D6L316C7</f>
        <v>828.5836339538705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809.78321838297109</v>
      </c>
      <c r="X23" s="16" t="s">
        <v>29649</v>
      </c>
      <c r="Y23" s="33">
        <f>D6L316C7-D6L316C10</f>
        <v>18.800415570899418</v>
      </c>
      <c r="Z23" s="16" t="s">
        <v>29650</v>
      </c>
      <c r="AA23" s="33">
        <f>CHOOSE(MIN(D6L316C9,RUN_YEARS),B7L803C7,B7L803C16,B7L803C25,B7L803C34,B7L803C43)</f>
        <v>166535</v>
      </c>
      <c r="AB23" s="16" t="s">
        <v>29651</v>
      </c>
      <c r="AC23" s="33">
        <f>IF(D6L316C12=0,0,D6L316C10/D6L316C12)</f>
        <v>4.8625407174646236E-3</v>
      </c>
      <c r="AD23" s="16" t="s">
        <v>29652</v>
      </c>
      <c r="AE23" s="33">
        <f>IF(D6L316C5=0,0,D6L316C10/D6L316C5)</f>
        <v>0.48865508875598546</v>
      </c>
      <c r="AF23" s="16" t="s">
        <v>29653</v>
      </c>
      <c r="AG23" s="33">
        <f>CHOOSE(MIN(D6L316C9,RUN_YEARS),B7L803C5,B7L803C14,B7L803C23,B7L803C32,B7L803C41)</f>
        <v>1487.0680752881847</v>
      </c>
      <c r="AH23" s="16" t="s">
        <v>29654</v>
      </c>
      <c r="AI23" s="33">
        <f>IF(D6L316C15=0,0,D6L316C11/D6L316C15)</f>
        <v>1.2642605865408019E-2</v>
      </c>
      <c r="AJ23" s="16" t="s">
        <v>29655</v>
      </c>
      <c r="AK23" s="33">
        <f>IF(D6L316C5=0,0,D6L316C11/D6L316C5)</f>
        <v>1.1344911244014559E-2</v>
      </c>
      <c r="AL23" s="16" t="s">
        <v>29656</v>
      </c>
      <c r="AM23" s="33">
        <f>D6L316C8*CHOOSE(MIN(D6L316C9,RUN_YEARS),B7L803C4,B7L803C13,B7L803C22,B7L803C31,B7L803C40)</f>
        <v>296.36169726426147</v>
      </c>
      <c r="AN23" s="16" t="s">
        <v>29657</v>
      </c>
      <c r="AO23" s="33">
        <f>D6L316C8-D6L316C18</f>
        <v>532.22193668960904</v>
      </c>
      <c r="AP23" s="16" t="s">
        <v>29658</v>
      </c>
      <c r="AQ23" s="33">
        <f>CHOOSE(MIN(D6L316C9,RUN_YEARS),B7L803C2,B7L803C11,B7L803C20,B7L803C29,B7L803C38)</f>
        <v>386.57534467221802</v>
      </c>
      <c r="AR23" s="16" t="s">
        <v>29659</v>
      </c>
      <c r="AS23" s="33">
        <f>IF(D6L316C20=0,0,D6L316C18/D6L316C20)</f>
        <v>0.76663372703075561</v>
      </c>
      <c r="AT23" s="16" t="s">
        <v>29660</v>
      </c>
      <c r="AU23" s="33">
        <f>IF(D6L316C5=0,0,D6L316C18/D6L316C5)</f>
        <v>0.17883632087328963</v>
      </c>
      <c r="AV23" s="16" t="s">
        <v>29661</v>
      </c>
      <c r="AW23" s="33">
        <f>CHOOSE(MIN(D6L316C9,RUN_YEARS),B7L803C1,B7L803C10,B7L803C19,B7L803C28,B7L803C37)</f>
        <v>694.23235363118511</v>
      </c>
      <c r="AX23" s="16" t="s">
        <v>29662</v>
      </c>
      <c r="AY23" s="33">
        <f>IF(D6L316C23=0,0,D6L316C19/D6L316C23)</f>
        <v>0.76663372703075572</v>
      </c>
      <c r="AZ23" s="16" t="s">
        <v>29663</v>
      </c>
      <c r="BA23" s="33">
        <f>IF(D6L316C5=0,0,D6L316C19/D6L316C5)</f>
        <v>0.3211636791267104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162.35900939982102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139.62874808384606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69.814374041923031</v>
      </c>
      <c r="R24" s="16" t="s">
        <v>29668</v>
      </c>
      <c r="S24" s="15">
        <f>D6L317C5-D6L317C7</f>
        <v>69.814374041923031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68.230298287798931</v>
      </c>
      <c r="X24" s="16" t="s">
        <v>29670</v>
      </c>
      <c r="Y24" s="33">
        <f>D6L317C7-D6L317C10</f>
        <v>1.5840757541241004</v>
      </c>
      <c r="Z24" s="16" t="s">
        <v>29671</v>
      </c>
      <c r="AA24" s="33">
        <f>CHOOSE(MIN(D6L317C9,RUN_YEARS),B7L803C7,B7L803C16,B7L803C25,B7L803C34,B7L803C43)</f>
        <v>166535</v>
      </c>
      <c r="AB24" s="16" t="s">
        <v>29672</v>
      </c>
      <c r="AC24" s="33">
        <f>IF(D6L317C12=0,0,D6L317C10/D6L317C12)</f>
        <v>4.0970545703785348E-4</v>
      </c>
      <c r="AD24" s="16" t="s">
        <v>29673</v>
      </c>
      <c r="AE24" s="33">
        <f>IF(D6L317C5=0,0,D6L317C10/D6L317C5)</f>
        <v>0.48865508875598546</v>
      </c>
      <c r="AF24" s="16" t="s">
        <v>29674</v>
      </c>
      <c r="AG24" s="33">
        <f>CHOOSE(MIN(D6L317C9,RUN_YEARS),B7L803C5,B7L803C14,B7L803C23,B7L803C32,B7L803C41)</f>
        <v>1487.0680752881847</v>
      </c>
      <c r="AH24" s="16" t="s">
        <v>29675</v>
      </c>
      <c r="AI24" s="33">
        <f>IF(D6L317C15=0,0,D6L317C11/D6L317C15)</f>
        <v>1.0652341882984181E-3</v>
      </c>
      <c r="AJ24" s="16" t="s">
        <v>29676</v>
      </c>
      <c r="AK24" s="33">
        <f>IF(D6L317C5=0,0,D6L317C11/D6L317C5)</f>
        <v>1.1344911244014551E-2</v>
      </c>
      <c r="AL24" s="16" t="s">
        <v>29677</v>
      </c>
      <c r="AM24" s="33">
        <f>D6L317C8*CHOOSE(MIN(D6L317C9,RUN_YEARS),B7L803C4,B7L803C13,B7L803C22,B7L803C31,B7L803C40)</f>
        <v>24.970691595458419</v>
      </c>
      <c r="AN24" s="16" t="s">
        <v>29678</v>
      </c>
      <c r="AO24" s="33">
        <f>D6L317C8-D6L317C18</f>
        <v>44.843682446464612</v>
      </c>
      <c r="AP24" s="16" t="s">
        <v>29679</v>
      </c>
      <c r="AQ24" s="33">
        <f>CHOOSE(MIN(D6L317C9,RUN_YEARS),B7L803C2,B7L803C11,B7L803C20,B7L803C29,B7L803C38)</f>
        <v>386.57534467221802</v>
      </c>
      <c r="AR24" s="16" t="s">
        <v>29680</v>
      </c>
      <c r="AS24" s="33">
        <f>IF(D6L317C20=0,0,D6L317C18/D6L317C20)</f>
        <v>6.4594630618854842E-2</v>
      </c>
      <c r="AT24" s="16" t="s">
        <v>29681</v>
      </c>
      <c r="AU24" s="33">
        <f>IF(D6L317C5=0,0,D6L317C18/D6L317C5)</f>
        <v>0.17883632087328963</v>
      </c>
      <c r="AV24" s="16" t="s">
        <v>29682</v>
      </c>
      <c r="AW24" s="33">
        <f>CHOOSE(MIN(D6L317C9,RUN_YEARS),B7L803C1,B7L803C10,B7L803C19,B7L803C28,B7L803C37)</f>
        <v>694.23235363118511</v>
      </c>
      <c r="AX24" s="16" t="s">
        <v>29683</v>
      </c>
      <c r="AY24" s="33">
        <f>IF(D6L317C23=0,0,D6L317C19/D6L317C23)</f>
        <v>6.4594630618854842E-2</v>
      </c>
      <c r="AZ24" s="16" t="s">
        <v>29684</v>
      </c>
      <c r="BA24" s="33">
        <f>IF(D6L317C5=0,0,D6L317C19/D6L317C5)</f>
        <v>0.32116367912671034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800.3350717980104</v>
      </c>
      <c r="J25" s="16" t="s">
        <v>29706</v>
      </c>
      <c r="K25" s="21">
        <f>_xlfn.SINGLE(IF(FLOW_THRU_100PCT="Y",1,INDEX(VariabilityMatrix,D6L318C1,_xlfn.SINGLE(D6L318C9))))</f>
        <v>0.3232149757142404</v>
      </c>
      <c r="L25" s="16" t="s">
        <v>29686</v>
      </c>
      <c r="M25" s="15">
        <f>IF(_xlfn.SINGLE(D6L318C2)&lt;&gt;0,_xlfn.SINGLE(D6L318C2)*_xlfn.SINGLE(D6L318C4),_xlfn.SINGLE(D6L318C3)*_xlfn.SINGLE(D6L318C4))</f>
        <v>258.68028079444878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129.34014039722439</v>
      </c>
      <c r="R25" s="16" t="s">
        <v>29688</v>
      </c>
      <c r="S25" s="15">
        <f>D6L318C5-D6L318C7</f>
        <v>129.34014039722439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126.33565281937301</v>
      </c>
      <c r="X25" s="16" t="s">
        <v>29690</v>
      </c>
      <c r="Y25" s="33">
        <f>D6L318C7-D6L318C10</f>
        <v>3.0044875778513784</v>
      </c>
      <c r="Z25" s="16" t="s">
        <v>29691</v>
      </c>
      <c r="AA25" s="33">
        <f>CHOOSE(MIN(D6L318C9,RUN_YEARS),B7L803C7,B7L803C16,B7L803C25,B7L803C34,B7L803C43)</f>
        <v>154662</v>
      </c>
      <c r="AB25" s="16" t="s">
        <v>29692</v>
      </c>
      <c r="AC25" s="33">
        <f>IF(D6L318C12=0,0,D6L318C10/D6L318C12)</f>
        <v>8.1684998784040694E-4</v>
      </c>
      <c r="AD25" s="16" t="s">
        <v>29693</v>
      </c>
      <c r="AE25" s="33">
        <f>IF(D6L318C5=0,0,D6L318C10/D6L318C5)</f>
        <v>0.48838532427510861</v>
      </c>
      <c r="AF25" s="16" t="s">
        <v>29694</v>
      </c>
      <c r="AG25" s="33">
        <f>CHOOSE(MIN(D6L318C9,RUN_YEARS),B7L803C5,B7L803C14,B7L803C23,B7L803C32,B7L803C41)</f>
        <v>1414.6687427670263</v>
      </c>
      <c r="AH25" s="16" t="s">
        <v>29695</v>
      </c>
      <c r="AI25" s="33">
        <f>IF(D6L318C15=0,0,D6L318C11/D6L318C15)</f>
        <v>2.1238099683850657E-3</v>
      </c>
      <c r="AJ25" s="16" t="s">
        <v>29696</v>
      </c>
      <c r="AK25" s="33">
        <f>IF(D6L318C5=0,0,D6L318C11/D6L318C5)</f>
        <v>1.1614675724891412E-2</v>
      </c>
      <c r="AL25" s="16" t="s">
        <v>29697</v>
      </c>
      <c r="AM25" s="33">
        <f>D6L318C8*CHOOSE(MIN(D6L318C9,RUN_YEARS),B7L803C4,B7L803C13,B7L803C22,B7L803C31,B7L803C40)</f>
        <v>46.075601087374544</v>
      </c>
      <c r="AN25" s="16" t="s">
        <v>29698</v>
      </c>
      <c r="AO25" s="33">
        <f>D6L318C8-D6L318C18</f>
        <v>83.264539309849852</v>
      </c>
      <c r="AP25" s="16" t="s">
        <v>29699</v>
      </c>
      <c r="AQ25" s="33">
        <f>CHOOSE(MIN(D6L318C9,RUN_YEARS),B7L803C2,B7L803C11,B7L803C20,B7L803C29,B7L803C38)</f>
        <v>365.67790813418156</v>
      </c>
      <c r="AR25" s="16" t="s">
        <v>29700</v>
      </c>
      <c r="AS25" s="33">
        <f>IF(D6L318C20=0,0,D6L318C18/D6L318C20)</f>
        <v>0.12600050498666601</v>
      </c>
      <c r="AT25" s="16" t="s">
        <v>29701</v>
      </c>
      <c r="AU25" s="33">
        <f>IF(D6L318C5=0,0,D6L318C18/D6L318C5)</f>
        <v>0.17811794909866713</v>
      </c>
      <c r="AV25" s="16" t="s">
        <v>29702</v>
      </c>
      <c r="AW25" s="33">
        <f>CHOOSE(MIN(D6L318C9,RUN_YEARS),B7L803C1,B7L803C10,B7L803C19,B7L803C28,B7L803C37)</f>
        <v>660.82702857945924</v>
      </c>
      <c r="AX25" s="16" t="s">
        <v>29703</v>
      </c>
      <c r="AY25" s="33">
        <f>IF(D6L318C23=0,0,D6L318C19/D6L318C23)</f>
        <v>0.12600050498666604</v>
      </c>
      <c r="AZ25" s="16" t="s">
        <v>29704</v>
      </c>
      <c r="BA25" s="33">
        <f>IF(D6L318C5=0,0,D6L318C19/D6L318C5)</f>
        <v>0.32188205090133293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4469.71021541767</v>
      </c>
      <c r="J26" s="16" t="s">
        <v>29727</v>
      </c>
      <c r="K26" s="21">
        <f>_xlfn.SINGLE(IF(FLOW_THRU_100PCT="Y",1,INDEX(VariabilityMatrix,D6L319C1,_xlfn.SINGLE(D6L319C9))))</f>
        <v>0.32867600246799156</v>
      </c>
      <c r="L26" s="16" t="s">
        <v>29707</v>
      </c>
      <c r="M26" s="15">
        <f>IF(_xlfn.SINGLE(D6L319C2)&lt;&gt;0,_xlfn.SINGLE(D6L319C2)*_xlfn.SINGLE(D6L319C4),_xlfn.SINGLE(D6L319C3)*_xlfn.SINGLE(D6L319C4))</f>
        <v>1469.0864857938252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734.5432428969126</v>
      </c>
      <c r="R26" s="16" t="s">
        <v>29709</v>
      </c>
      <c r="S26" s="15">
        <f>D6L319C5-D6L319C7</f>
        <v>734.5432428969126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717.87658710580047</v>
      </c>
      <c r="X26" s="16" t="s">
        <v>29711</v>
      </c>
      <c r="Y26" s="33">
        <f>D6L319C7-D6L319C10</f>
        <v>16.666655791112134</v>
      </c>
      <c r="Z26" s="16" t="s">
        <v>29712</v>
      </c>
      <c r="AA26" s="33">
        <f>CHOOSE(MIN(D6L319C9,RUN_YEARS),B7L803C7,B7L803C16,B7L803C25,B7L803C34,B7L803C43)</f>
        <v>166535</v>
      </c>
      <c r="AB26" s="16" t="s">
        <v>29713</v>
      </c>
      <c r="AC26" s="33">
        <f>IF(D6L319C12=0,0,D6L319C10/D6L319C12)</f>
        <v>4.3106649479436781E-3</v>
      </c>
      <c r="AD26" s="16" t="s">
        <v>29714</v>
      </c>
      <c r="AE26" s="33">
        <f>IF(D6L319C5=0,0,D6L319C10/D6L319C5)</f>
        <v>0.48865508875598551</v>
      </c>
      <c r="AF26" s="16" t="s">
        <v>29715</v>
      </c>
      <c r="AG26" s="33">
        <f>CHOOSE(MIN(D6L319C9,RUN_YEARS),B7L803C5,B7L803C14,B7L803C23,B7L803C32,B7L803C41)</f>
        <v>1487.0680752881847</v>
      </c>
      <c r="AH26" s="16" t="s">
        <v>29716</v>
      </c>
      <c r="AI26" s="33">
        <f>IF(D6L319C15=0,0,D6L319C11/D6L319C15)</f>
        <v>1.1207728864653516E-2</v>
      </c>
      <c r="AJ26" s="16" t="s">
        <v>29717</v>
      </c>
      <c r="AK26" s="33">
        <f>IF(D6L319C5=0,0,D6L319C11/D6L319C5)</f>
        <v>1.1344911244014513E-2</v>
      </c>
      <c r="AL26" s="16" t="s">
        <v>29718</v>
      </c>
      <c r="AM26" s="33">
        <f>D6L319C8*CHOOSE(MIN(D6L319C9,RUN_YEARS),B7L803C4,B7L803C13,B7L803C22,B7L803C31,B7L803C40)</f>
        <v>262.72602216403794</v>
      </c>
      <c r="AN26" s="16" t="s">
        <v>29719</v>
      </c>
      <c r="AO26" s="33">
        <f>D6L319C8-D6L319C18</f>
        <v>471.81722073287466</v>
      </c>
      <c r="AP26" s="16" t="s">
        <v>29720</v>
      </c>
      <c r="AQ26" s="33">
        <f>CHOOSE(MIN(D6L319C9,RUN_YEARS),B7L803C2,B7L803C11,B7L803C20,B7L803C29,B7L803C38)</f>
        <v>386.57534467221802</v>
      </c>
      <c r="AR26" s="16" t="s">
        <v>29721</v>
      </c>
      <c r="AS26" s="33">
        <f>IF(D6L319C20=0,0,D6L319C18/D6L319C20)</f>
        <v>0.67962436245593094</v>
      </c>
      <c r="AT26" s="16" t="s">
        <v>29722</v>
      </c>
      <c r="AU26" s="33">
        <f>IF(D6L319C5=0,0,D6L319C18/D6L319C5)</f>
        <v>0.1788363208732896</v>
      </c>
      <c r="AV26" s="16" t="s">
        <v>29723</v>
      </c>
      <c r="AW26" s="33">
        <f>CHOOSE(MIN(D6L319C9,RUN_YEARS),B7L803C1,B7L803C10,B7L803C19,B7L803C28,B7L803C37)</f>
        <v>694.23235363118511</v>
      </c>
      <c r="AX26" s="16" t="s">
        <v>29724</v>
      </c>
      <c r="AY26" s="33">
        <f>IF(D6L319C23=0,0,D6L319C19/D6L319C23)</f>
        <v>0.67962436245593105</v>
      </c>
      <c r="AZ26" s="16" t="s">
        <v>29725</v>
      </c>
      <c r="BA26" s="33">
        <f>IF(D6L319C5=0,0,D6L319C19/D6L319C5)</f>
        <v>0.3211636791267104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87.485733197959178</v>
      </c>
      <c r="J27" s="16" t="s">
        <v>29748</v>
      </c>
      <c r="K27" s="21">
        <f>_xlfn.SINGLE(IF(FLOW_THRU_100PCT="Y",1,INDEX(VariabilityMatrix,D6L320C1,_xlfn.SINGLE(D6L320C9))))</f>
        <v>0.3232149757142404</v>
      </c>
      <c r="L27" s="16" t="s">
        <v>29728</v>
      </c>
      <c r="M27" s="15">
        <f>IF(_xlfn.SINGLE(D6L320C2)&lt;&gt;0,_xlfn.SINGLE(D6L320C2)*_xlfn.SINGLE(D6L320C4),_xlfn.SINGLE(D6L320C3)*_xlfn.SINGLE(D6L320C4))</f>
        <v>28.276699130920893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14.138349565460446</v>
      </c>
      <c r="R27" s="16" t="s">
        <v>29730</v>
      </c>
      <c r="S27" s="15">
        <f>D6L320C5-D6L320C7</f>
        <v>14.138349565460446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13.809924874484482</v>
      </c>
      <c r="X27" s="16" t="s">
        <v>29732</v>
      </c>
      <c r="Y27" s="33">
        <f>D6L320C7-D6L320C10</f>
        <v>0.3284246909759645</v>
      </c>
      <c r="Z27" s="16" t="s">
        <v>29733</v>
      </c>
      <c r="AA27" s="33">
        <f>CHOOSE(MIN(D6L320C9,RUN_YEARS),B7L803C7,B7L803C16,B7L803C25,B7L803C34,B7L803C43)</f>
        <v>154662</v>
      </c>
      <c r="AB27" s="16" t="s">
        <v>29734</v>
      </c>
      <c r="AC27" s="33">
        <f>IF(D6L320C12=0,0,D6L320C10/D6L320C12)</f>
        <v>8.9291001503177787E-5</v>
      </c>
      <c r="AD27" s="16" t="s">
        <v>29735</v>
      </c>
      <c r="AE27" s="33">
        <f>IF(D6L320C5=0,0,D6L320C10/D6L320C5)</f>
        <v>0.48838532427510861</v>
      </c>
      <c r="AF27" s="16" t="s">
        <v>29736</v>
      </c>
      <c r="AG27" s="33">
        <f>CHOOSE(MIN(D6L320C9,RUN_YEARS),B7L803C5,B7L803C14,B7L803C23,B7L803C32,B7L803C41)</f>
        <v>1414.6687427670263</v>
      </c>
      <c r="AH27" s="16" t="s">
        <v>29737</v>
      </c>
      <c r="AI27" s="33">
        <f>IF(D6L320C15=0,0,D6L320C11/D6L320C15)</f>
        <v>2.3215660390826269E-4</v>
      </c>
      <c r="AJ27" s="16" t="s">
        <v>29738</v>
      </c>
      <c r="AK27" s="33">
        <f>IF(D6L320C5=0,0,D6L320C11/D6L320C5)</f>
        <v>1.1614675724891395E-2</v>
      </c>
      <c r="AL27" s="16" t="s">
        <v>29739</v>
      </c>
      <c r="AM27" s="33">
        <f>D6L320C8*CHOOSE(MIN(D6L320C9,RUN_YEARS),B7L803C4,B7L803C13,B7L803C22,B7L803C31,B7L803C40)</f>
        <v>5.0365876564796928</v>
      </c>
      <c r="AN27" s="16" t="s">
        <v>29740</v>
      </c>
      <c r="AO27" s="33">
        <f>D6L320C8-D6L320C18</f>
        <v>9.1017619089807535</v>
      </c>
      <c r="AP27" s="16" t="s">
        <v>29741</v>
      </c>
      <c r="AQ27" s="33">
        <f>CHOOSE(MIN(D6L320C9,RUN_YEARS),B7L803C2,B7L803C11,B7L803C20,B7L803C29,B7L803C38)</f>
        <v>365.67790813418156</v>
      </c>
      <c r="AR27" s="16" t="s">
        <v>29742</v>
      </c>
      <c r="AS27" s="33">
        <f>IF(D6L320C20=0,0,D6L320C18/D6L320C20)</f>
        <v>1.3773289401534126E-2</v>
      </c>
      <c r="AT27" s="16" t="s">
        <v>29743</v>
      </c>
      <c r="AU27" s="33">
        <f>IF(D6L320C5=0,0,D6L320C18/D6L320C5)</f>
        <v>0.17811794909866713</v>
      </c>
      <c r="AV27" s="16" t="s">
        <v>29744</v>
      </c>
      <c r="AW27" s="33">
        <f>CHOOSE(MIN(D6L320C9,RUN_YEARS),B7L803C1,B7L803C10,B7L803C19,B7L803C28,B7L803C37)</f>
        <v>660.82702857945924</v>
      </c>
      <c r="AX27" s="16" t="s">
        <v>29745</v>
      </c>
      <c r="AY27" s="33">
        <f>IF(D6L320C23=0,0,D6L320C19/D6L320C23)</f>
        <v>1.3773289401534125E-2</v>
      </c>
      <c r="AZ27" s="16" t="s">
        <v>29746</v>
      </c>
      <c r="BA27" s="33">
        <f>IF(D6L320C5=0,0,D6L320C19/D6L320C5)</f>
        <v>0.32188205090133287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0.3232149757142404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154662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1414.6687427670263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365.67790813418156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660.82702857945924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0.3232149757142404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154662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1414.6687427670263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365.67790813418156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660.82702857945924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0.3232149757142404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154662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1414.6687427670263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365.67790813418156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660.82702857945924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0.3232149757142404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154662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1414.6687427670263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365.67790813418156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660.82702857945924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0.3232149757142404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154662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1414.6687427670263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365.67790813418156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660.82702857945924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104.34533198428653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89.73698550648642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44.86849275324321</v>
      </c>
      <c r="R33" s="16" t="s">
        <v>29856</v>
      </c>
      <c r="S33" s="15">
        <f>D6L326C5-D6L326C7</f>
        <v>44.86849275324321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43.826226766056095</v>
      </c>
      <c r="X33" s="16" t="s">
        <v>29858</v>
      </c>
      <c r="Y33" s="33">
        <f>D6L326C7-D6L326C10</f>
        <v>1.0422659871871147</v>
      </c>
      <c r="Z33" s="16" t="s">
        <v>29859</v>
      </c>
      <c r="AA33" s="33">
        <f>CHOOSE(MIN(D6L326C9,RUN_YEARS),B7L803C7,B7L803C16,B7L803C25,B7L803C34,B7L803C43)</f>
        <v>154662</v>
      </c>
      <c r="AB33" s="16" t="s">
        <v>29860</v>
      </c>
      <c r="AC33" s="33">
        <f>IF(D6L326C12=0,0,D6L326C10/D6L326C12)</f>
        <v>2.8336777467028807E-4</v>
      </c>
      <c r="AD33" s="16" t="s">
        <v>29861</v>
      </c>
      <c r="AE33" s="33">
        <f>IF(D6L326C5=0,0,D6L326C10/D6L326C5)</f>
        <v>0.48838532427510867</v>
      </c>
      <c r="AF33" s="16" t="s">
        <v>29862</v>
      </c>
      <c r="AG33" s="33">
        <f>CHOOSE(MIN(D6L326C9,RUN_YEARS),B7L803C5,B7L803C14,B7L803C23,B7L803C32,B7L803C41)</f>
        <v>1414.6687427670263</v>
      </c>
      <c r="AH33" s="16" t="s">
        <v>29863</v>
      </c>
      <c r="AI33" s="33">
        <f>IF(D6L326C15=0,0,D6L326C11/D6L326C15)</f>
        <v>7.3675621414274757E-4</v>
      </c>
      <c r="AJ33" s="16" t="s">
        <v>29864</v>
      </c>
      <c r="AK33" s="33">
        <f>IF(D6L326C5=0,0,D6L326C11/D6L326C5)</f>
        <v>1.161467572489135E-2</v>
      </c>
      <c r="AL33" s="16" t="s">
        <v>29865</v>
      </c>
      <c r="AM33" s="33">
        <f>D6L326C8*CHOOSE(MIN(D6L326C9,RUN_YEARS),B7L803C4,B7L803C13,B7L803C22,B7L803C31,B7L803C40)</f>
        <v>15.983767816712177</v>
      </c>
      <c r="AN33" s="16" t="s">
        <v>29866</v>
      </c>
      <c r="AO33" s="33">
        <f>D6L326C8-D6L326C18</f>
        <v>28.884724936531033</v>
      </c>
      <c r="AP33" s="16" t="s">
        <v>29867</v>
      </c>
      <c r="AQ33" s="33">
        <f>CHOOSE(MIN(D6L326C9,RUN_YEARS),B7L803C2,B7L803C11,B7L803C20,B7L803C29,B7L803C38)</f>
        <v>365.67790813418156</v>
      </c>
      <c r="AR33" s="16" t="s">
        <v>29868</v>
      </c>
      <c r="AS33" s="33">
        <f>IF(D6L326C20=0,0,D6L326C18/D6L326C20)</f>
        <v>4.3709962951459201E-2</v>
      </c>
      <c r="AT33" s="16" t="s">
        <v>29869</v>
      </c>
      <c r="AU33" s="33">
        <f>IF(D6L326C5=0,0,D6L326C18/D6L326C5)</f>
        <v>0.17811794909866713</v>
      </c>
      <c r="AV33" s="16" t="s">
        <v>29870</v>
      </c>
      <c r="AW33" s="33">
        <f>CHOOSE(MIN(D6L326C9,RUN_YEARS),B7L803C1,B7L803C10,B7L803C19,B7L803C28,B7L803C37)</f>
        <v>660.82702857945924</v>
      </c>
      <c r="AX33" s="16" t="s">
        <v>29871</v>
      </c>
      <c r="AY33" s="33">
        <f>IF(D6L326C23=0,0,D6L326C19/D6L326C23)</f>
        <v>4.3709962951459201E-2</v>
      </c>
      <c r="AZ33" s="16" t="s">
        <v>29872</v>
      </c>
      <c r="BA33" s="33">
        <f>IF(D6L326C5=0,0,D6L326C19/D6L326C5)</f>
        <v>0.32188205090133287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-235.09490640472575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-202.18161950806413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-101.09080975403207</v>
      </c>
      <c r="R34" s="16" t="s">
        <v>29876</v>
      </c>
      <c r="S34" s="15">
        <f>D6L327C5-D6L327C7</f>
        <v>-101.09080975403207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-98.797077225541955</v>
      </c>
      <c r="X34" s="16" t="s">
        <v>29878</v>
      </c>
      <c r="Y34" s="33">
        <f>D6L327C7-D6L327C10</f>
        <v>-2.2937325284901107</v>
      </c>
      <c r="Z34" s="16" t="s">
        <v>29879</v>
      </c>
      <c r="AA34" s="33">
        <f>CHOOSE(MIN(D6L327C9,RUN_YEARS),B7L803C7,B7L803C16,B7L803C25,B7L803C34,B7L803C43)</f>
        <v>166535</v>
      </c>
      <c r="AB34" s="16" t="s">
        <v>29880</v>
      </c>
      <c r="AC34" s="33">
        <f>IF(D6L327C12=0,0,D6L327C10/D6L327C12)</f>
        <v>-5.9325113174733216E-4</v>
      </c>
      <c r="AD34" s="16" t="s">
        <v>29881</v>
      </c>
      <c r="AE34" s="33">
        <f>IF(D6L327C5=0,0,D6L327C10/D6L327C5)</f>
        <v>0.48865508875598546</v>
      </c>
      <c r="AF34" s="16" t="s">
        <v>29882</v>
      </c>
      <c r="AG34" s="33">
        <f>CHOOSE(MIN(D6L327C9,RUN_YEARS),B7L803C5,B7L803C14,B7L803C23,B7L803C32,B7L803C41)</f>
        <v>1487.0680752881847</v>
      </c>
      <c r="AH34" s="16" t="s">
        <v>29883</v>
      </c>
      <c r="AI34" s="33">
        <f>IF(D6L327C15=0,0,D6L327C11/D6L327C15)</f>
        <v>-1.5424529425430637E-3</v>
      </c>
      <c r="AJ34" s="16" t="s">
        <v>29884</v>
      </c>
      <c r="AK34" s="33">
        <f>IF(D6L327C5=0,0,D6L327C11/D6L327C5)</f>
        <v>1.1344911244014561E-2</v>
      </c>
      <c r="AL34" s="16" t="s">
        <v>29885</v>
      </c>
      <c r="AM34" s="33">
        <f>D6L327C8*CHOOSE(MIN(D6L327C9,RUN_YEARS),B7L803C4,B7L803C13,B7L803C22,B7L803C31,B7L803C40)</f>
        <v>-36.157416981025513</v>
      </c>
      <c r="AN34" s="16" t="s">
        <v>29886</v>
      </c>
      <c r="AO34" s="33">
        <f>D6L327C8-D6L327C18</f>
        <v>-64.933392773006545</v>
      </c>
      <c r="AP34" s="16" t="s">
        <v>29887</v>
      </c>
      <c r="AQ34" s="33">
        <f>CHOOSE(MIN(D6L327C9,RUN_YEARS),B7L803C2,B7L803C11,B7L803C20,B7L803C29,B7L803C38)</f>
        <v>386.57534467221802</v>
      </c>
      <c r="AR34" s="16" t="s">
        <v>29888</v>
      </c>
      <c r="AS34" s="33">
        <f>IF(D6L327C20=0,0,D6L327C18/D6L327C20)</f>
        <v>-9.3532651472338024E-2</v>
      </c>
      <c r="AT34" s="16" t="s">
        <v>29889</v>
      </c>
      <c r="AU34" s="33">
        <f>IF(D6L327C5=0,0,D6L327C18/D6L327C5)</f>
        <v>0.17883632087328963</v>
      </c>
      <c r="AV34" s="16" t="s">
        <v>29890</v>
      </c>
      <c r="AW34" s="33">
        <f>CHOOSE(MIN(D6L327C9,RUN_YEARS),B7L803C1,B7L803C10,B7L803C19,B7L803C28,B7L803C37)</f>
        <v>694.23235363118511</v>
      </c>
      <c r="AX34" s="16" t="s">
        <v>29891</v>
      </c>
      <c r="AY34" s="33">
        <f>IF(D6L327C23=0,0,D6L327C19/D6L327C23)</f>
        <v>-9.353265147233801E-2</v>
      </c>
      <c r="AZ34" s="16" t="s">
        <v>29892</v>
      </c>
      <c r="BA34" s="33">
        <f>IF(D6L327C5=0,0,D6L327C19/D6L327C5)</f>
        <v>0.32116367912671034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32006.935917291587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21744.827944556138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10872.413972278069</v>
      </c>
      <c r="R35" s="16" t="s">
        <v>29896</v>
      </c>
      <c r="S35" s="15">
        <f>SUM(D6L301C8:D6L327C8)-2*SUM(D6L309C8,D6L311C8,D6L322C8,D6L324C8,D6L327C8)</f>
        <v>10872.413972278069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10624.492512093313</v>
      </c>
      <c r="X35" s="16" t="s">
        <v>29898</v>
      </c>
      <c r="Y35" s="33">
        <f>SUM(D6L301C11:D6L327C11)-2*SUM(D6L309C11,D6L311C11,D6L322C11,D6L324C11,D6L327C11)</f>
        <v>247.92146018475606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6.3822276515157789E-2</v>
      </c>
      <c r="AD35" s="16" t="s">
        <v>29900</v>
      </c>
      <c r="AE35" s="33">
        <f>IF(D6L328C5=0,0,D6L328C10/D6L328C5)</f>
        <v>0.48859860097229124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0.16593791893941015</v>
      </c>
      <c r="AJ35" s="16" t="s">
        <v>29902</v>
      </c>
      <c r="AK35" s="33">
        <f>IF(D6L328C5=0,0,D6L328C11/D6L328C5)</f>
        <v>1.1401399027708734E-2</v>
      </c>
      <c r="AL35" s="16" t="s">
        <v>29903</v>
      </c>
      <c r="AM35" s="33">
        <f>SUM(D6L301C18:D6L327C18)-2*SUM(D6L309C18,D6L311C18,D6L322C18,D6L324C18,D6L327C18)</f>
        <v>3879.5053948966392</v>
      </c>
      <c r="AN35" s="16" t="s">
        <v>29904</v>
      </c>
      <c r="AO35" s="33">
        <f>SUM(D6L301C19:D6L327C19)-2*SUM(D6L309C19,D6L311C19,D6L322C19,D6L324C19,D6L327C19)</f>
        <v>6992.9085773814295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10.038847762839413</v>
      </c>
      <c r="AT35" s="16" t="s">
        <v>29906</v>
      </c>
      <c r="AU35" s="33">
        <f>IF(D6L328C5=0,0,D6L328C18/D6L328C5)</f>
        <v>0.17841048937192816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10.038847762839415</v>
      </c>
      <c r="AZ35" s="16" t="s">
        <v>29908</v>
      </c>
      <c r="BA35" s="33">
        <f>IF(D6L328C5=0,0,D6L328C19/D6L328C5)</f>
        <v>0.32158951062807184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323.46740711220014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161.73370355610007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80.866851778050034</v>
      </c>
      <c r="R36" s="16" t="s">
        <v>29913</v>
      </c>
      <c r="S36" s="15">
        <f>D6L329C5-D6L329C7</f>
        <v>80.866851778050034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78.988367257460212</v>
      </c>
      <c r="X36" s="16" t="s">
        <v>29915</v>
      </c>
      <c r="Y36" s="33">
        <f>D6L329C7-D6L329C10</f>
        <v>1.8784845205898222</v>
      </c>
      <c r="Z36" s="16" t="s">
        <v>29916</v>
      </c>
      <c r="AA36" s="33">
        <f>CHOOSE(MIN(D6L329C9,RUN_YEARS),B7L803C7,B7L803C16,B7L803C25,B7L803C34,B7L803C43)</f>
        <v>154662</v>
      </c>
      <c r="AB36" s="16" t="s">
        <v>29917</v>
      </c>
      <c r="AC36" s="33">
        <f>IF(D6L329C12=0,0,D6L329C10/D6L329C12)</f>
        <v>5.1071605990780033E-4</v>
      </c>
      <c r="AD36" s="16" t="s">
        <v>29918</v>
      </c>
      <c r="AE36" s="33">
        <f>IF(D6L329C5=0,0,D6L329C10/D6L329C5)</f>
        <v>0.48838532427510856</v>
      </c>
      <c r="AF36" s="16" t="s">
        <v>29919</v>
      </c>
      <c r="AG36" s="33">
        <f>CHOOSE(MIN(D6L329C9,RUN_YEARS),B7L803C5,B7L803C14,B7L803C23,B7L803C32,B7L803C41)</f>
        <v>1414.6687427670263</v>
      </c>
      <c r="AH36" s="16" t="s">
        <v>29920</v>
      </c>
      <c r="AI36" s="33">
        <f>IF(D6L329C15=0,0,D6L329C11/D6L329C15)</f>
        <v>1.3278617557602875E-3</v>
      </c>
      <c r="AJ36" s="16" t="s">
        <v>29921</v>
      </c>
      <c r="AK36" s="33">
        <f>IF(D6L329C5=0,0,D6L329C11/D6L329C5)</f>
        <v>1.161467572489143E-2</v>
      </c>
      <c r="AL36" s="16" t="s">
        <v>29922</v>
      </c>
      <c r="AM36" s="33">
        <f>D6L329C8*CHOOSE(MIN(D6L329C9,RUN_YEARS),B7L803C4,B7L803C13,B7L803C22,B7L803C31,B7L803C40)</f>
        <v>28.807675577544352</v>
      </c>
      <c r="AN36" s="16" t="s">
        <v>29923</v>
      </c>
      <c r="AO36" s="33">
        <f>D6L329C8-D6L329C18</f>
        <v>52.059176200505682</v>
      </c>
      <c r="AP36" s="16" t="s">
        <v>29924</v>
      </c>
      <c r="AQ36" s="33">
        <f>CHOOSE(MIN(D6L329C9,RUN_YEARS),B7L803C2,B7L803C11,B7L803C20,B7L803C29,B7L803C38)</f>
        <v>365.67790813418156</v>
      </c>
      <c r="AR36" s="16" t="s">
        <v>29925</v>
      </c>
      <c r="AS36" s="33">
        <f>IF(D6L329C20=0,0,D6L329C18/D6L329C20)</f>
        <v>7.8778824032688585E-2</v>
      </c>
      <c r="AT36" s="16" t="s">
        <v>29926</v>
      </c>
      <c r="AU36" s="33">
        <f>IF(D6L329C5=0,0,D6L329C18/D6L329C5)</f>
        <v>0.17811794909866713</v>
      </c>
      <c r="AV36" s="16" t="s">
        <v>29927</v>
      </c>
      <c r="AW36" s="33">
        <f>CHOOSE(MIN(D6L329C9,RUN_YEARS),B7L803C1,B7L803C10,B7L803C19,B7L803C28,B7L803C37)</f>
        <v>660.82702857945924</v>
      </c>
      <c r="AX36" s="16" t="s">
        <v>29928</v>
      </c>
      <c r="AY36" s="33">
        <f>IF(D6L329C23=0,0,D6L329C19/D6L329C23)</f>
        <v>7.8778824032688571E-2</v>
      </c>
      <c r="AZ36" s="16" t="s">
        <v>29929</v>
      </c>
      <c r="BA36" s="33">
        <f>IF(D6L329C5=0,0,D6L329C19/D6L329C5)</f>
        <v>0.32188205090133287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154662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1414.6687427670263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365.67790813418156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660.82702857945924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152.16078149691137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76.080390748455685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38.040195374227842</v>
      </c>
      <c r="R38" s="16" t="s">
        <v>29953</v>
      </c>
      <c r="S38" s="15">
        <f>D6L331C5-D6L331C7</f>
        <v>38.040195374227842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37.156546306661504</v>
      </c>
      <c r="X38" s="16" t="s">
        <v>29955</v>
      </c>
      <c r="Y38" s="33">
        <f>D6L331C7-D6L331C10</f>
        <v>0.88364906756633843</v>
      </c>
      <c r="Z38" s="16" t="s">
        <v>29956</v>
      </c>
      <c r="AA38" s="33">
        <f>CHOOSE(MIN(D6L331C9,RUN_YEARS),B7L803C7,B7L803C16,B7L803C25,B7L803C34,B7L803C43)</f>
        <v>154662</v>
      </c>
      <c r="AB38" s="16" t="s">
        <v>29957</v>
      </c>
      <c r="AC38" s="33">
        <f>IF(D6L331C12=0,0,D6L331C10/D6L331C12)</f>
        <v>2.402435395033137E-4</v>
      </c>
      <c r="AD38" s="16" t="s">
        <v>29958</v>
      </c>
      <c r="AE38" s="33">
        <f>IF(D6L331C5=0,0,D6L331C10/D6L331C5)</f>
        <v>0.48838532427510861</v>
      </c>
      <c r="AF38" s="16" t="s">
        <v>29959</v>
      </c>
      <c r="AG38" s="33">
        <f>CHOOSE(MIN(D6L331C9,RUN_YEARS),B7L803C5,B7L803C14,B7L803C23,B7L803C32,B7L803C41)</f>
        <v>1414.6687427670263</v>
      </c>
      <c r="AH38" s="16" t="s">
        <v>29960</v>
      </c>
      <c r="AI38" s="33">
        <f>IF(D6L331C15=0,0,D6L331C11/D6L331C15)</f>
        <v>6.2463320270861572E-4</v>
      </c>
      <c r="AJ38" s="16" t="s">
        <v>29961</v>
      </c>
      <c r="AK38" s="33">
        <f>IF(D6L331C5=0,0,D6L331C11/D6L331C5)</f>
        <v>1.1614675724891372E-2</v>
      </c>
      <c r="AL38" s="16" t="s">
        <v>29962</v>
      </c>
      <c r="AM38" s="33">
        <f>D6L331C8*CHOOSE(MIN(D6L331C9,RUN_YEARS),B7L803C4,B7L803C13,B7L803C22,B7L803C31,B7L803C40)</f>
        <v>13.551283166740134</v>
      </c>
      <c r="AN38" s="16" t="s">
        <v>29963</v>
      </c>
      <c r="AO38" s="33">
        <f>D6L331C8-D6L331C18</f>
        <v>24.488912207487708</v>
      </c>
      <c r="AP38" s="16" t="s">
        <v>29964</v>
      </c>
      <c r="AQ38" s="33">
        <f>CHOOSE(MIN(D6L331C9,RUN_YEARS),B7L803C2,B7L803C11,B7L803C20,B7L803C29,B7L803C38)</f>
        <v>365.67790813418156</v>
      </c>
      <c r="AR38" s="16" t="s">
        <v>29965</v>
      </c>
      <c r="AS38" s="33">
        <f>IF(D6L331C20=0,0,D6L331C18/D6L331C20)</f>
        <v>3.7057976063918079E-2</v>
      </c>
      <c r="AT38" s="16" t="s">
        <v>29966</v>
      </c>
      <c r="AU38" s="33">
        <f>IF(D6L331C5=0,0,D6L331C18/D6L331C5)</f>
        <v>0.17811794909866713</v>
      </c>
      <c r="AV38" s="16" t="s">
        <v>29967</v>
      </c>
      <c r="AW38" s="33">
        <f>CHOOSE(MIN(D6L331C9,RUN_YEARS),B7L803C1,B7L803C10,B7L803C19,B7L803C28,B7L803C37)</f>
        <v>660.82702857945924</v>
      </c>
      <c r="AX38" s="16" t="s">
        <v>29968</v>
      </c>
      <c r="AY38" s="33">
        <f>IF(D6L331C23=0,0,D6L331C19/D6L331C23)</f>
        <v>3.7057976063918079E-2</v>
      </c>
      <c r="AZ38" s="16" t="s">
        <v>29969</v>
      </c>
      <c r="BA38" s="33">
        <f>IF(D6L331C5=0,0,D6L331C19/D6L331C5)</f>
        <v>0.32188205090133287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154662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1414.6687427670263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365.67790813418156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660.82702857945924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4754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4754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1901.6000000000001</v>
      </c>
      <c r="R40" s="16" t="s">
        <v>29994</v>
      </c>
      <c r="S40" s="15">
        <f>D6L333C5-D6L333C7</f>
        <v>2852.3999999999996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1857.4270652830933</v>
      </c>
      <c r="X40" s="16" t="s">
        <v>29996</v>
      </c>
      <c r="Y40" s="33">
        <f>D6L333C7-D6L333C10</f>
        <v>44.172934716906866</v>
      </c>
      <c r="Z40" s="16" t="s">
        <v>29997</v>
      </c>
      <c r="AA40" s="33">
        <f>CHOOSE(MIN(D6L333C9,RUN_YEARS),B7L803C7,B7L803C16,B7L803C25,B7L803C34,B7L803C43)</f>
        <v>154662</v>
      </c>
      <c r="AB40" s="16" t="s">
        <v>29998</v>
      </c>
      <c r="AC40" s="33">
        <f>IF(D6L333C12=0,0,D6L333C10/D6L333C12)</f>
        <v>1.2009589073483424E-2</v>
      </c>
      <c r="AD40" s="16" t="s">
        <v>29999</v>
      </c>
      <c r="AE40" s="33">
        <f>IF(D6L333C5=0,0,D6L333C10/D6L333C5)</f>
        <v>0.39070825942008691</v>
      </c>
      <c r="AF40" s="16" t="s">
        <v>30000</v>
      </c>
      <c r="AG40" s="33">
        <f>CHOOSE(MIN(D6L333C9,RUN_YEARS),B7L803C5,B7L803C14,B7L803C23,B7L803C32,B7L803C41)</f>
        <v>1414.6687427670263</v>
      </c>
      <c r="AH40" s="16" t="s">
        <v>30001</v>
      </c>
      <c r="AI40" s="33">
        <f>IF(D6L333C15=0,0,D6L333C11/D6L333C15)</f>
        <v>3.1224931591056899E-2</v>
      </c>
      <c r="AJ40" s="16" t="s">
        <v>30002</v>
      </c>
      <c r="AK40" s="33">
        <f>IF(D6L333C5=0,0,D6L333C11/D6L333C5)</f>
        <v>9.2917405799130982E-3</v>
      </c>
      <c r="AL40" s="16" t="s">
        <v>30003</v>
      </c>
      <c r="AM40" s="33">
        <f>D6L333C8*CHOOSE(MIN(D6L333C9,RUN_YEARS),B7L803C4,B7L803C13,B7L803C22,B7L803C31,B7L803C40)</f>
        <v>1016.1272760180761</v>
      </c>
      <c r="AN40" s="16" t="s">
        <v>30004</v>
      </c>
      <c r="AO40" s="33">
        <f>D6L333C8-D6L333C18</f>
        <v>1836.2727239819235</v>
      </c>
      <c r="AP40" s="16" t="s">
        <v>30005</v>
      </c>
      <c r="AQ40" s="33">
        <f>CHOOSE(MIN(D6L333C9,RUN_YEARS),B7L803C2,B7L803C11,B7L803C20,B7L803C29,B7L803C38)</f>
        <v>365.67790813418156</v>
      </c>
      <c r="AR40" s="16" t="s">
        <v>30006</v>
      </c>
      <c r="AS40" s="33">
        <f>IF(D6L333C20=0,0,D6L333C18/D6L333C20)</f>
        <v>2.7787494224158031</v>
      </c>
      <c r="AT40" s="16" t="s">
        <v>30007</v>
      </c>
      <c r="AU40" s="33">
        <f>IF(D6L333C5=0,0,D6L333C18/D6L333C5)</f>
        <v>0.21374153891840053</v>
      </c>
      <c r="AV40" s="16" t="s">
        <v>30008</v>
      </c>
      <c r="AW40" s="33">
        <f>CHOOSE(MIN(D6L333C9,RUN_YEARS),B7L803C1,B7L803C10,B7L803C19,B7L803C28,B7L803C37)</f>
        <v>660.82702857945924</v>
      </c>
      <c r="AX40" s="16" t="s">
        <v>30009</v>
      </c>
      <c r="AY40" s="33">
        <f>IF(D6L333C23=0,0,D6L333C19/D6L333C23)</f>
        <v>2.7787494224158027</v>
      </c>
      <c r="AZ40" s="16" t="s">
        <v>30010</v>
      </c>
      <c r="BA40" s="33">
        <f>IF(D6L333C5=0,0,D6L333C19/D6L333C5)</f>
        <v>0.38625846108159939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9919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9919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9919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154662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1414.6687427670263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3533.5038742193583</v>
      </c>
      <c r="AN41" s="16" t="s">
        <v>30023</v>
      </c>
      <c r="AO41" s="33">
        <f>D6L334C8-D6L334C18</f>
        <v>6385.4961257806417</v>
      </c>
      <c r="AP41" s="16" t="s">
        <v>30024</v>
      </c>
      <c r="AQ41" s="33">
        <f>CHOOSE(MIN(D6L334C9,RUN_YEARS),B7L803C2,B7L803C11,B7L803C20,B7L803C29,B7L803C38)</f>
        <v>365.67790813418156</v>
      </c>
      <c r="AR41" s="16" t="s">
        <v>30025</v>
      </c>
      <c r="AS41" s="33">
        <f>IF(D6L334C20=0,0,D6L334C18/D6L334C20)</f>
        <v>9.6628858227956638</v>
      </c>
      <c r="AT41" s="16" t="s">
        <v>30026</v>
      </c>
      <c r="AU41" s="33">
        <f>IF(D6L334C5=0,0,D6L334C18/D6L334C5)</f>
        <v>0.35623589819733426</v>
      </c>
      <c r="AV41" s="16" t="s">
        <v>30027</v>
      </c>
      <c r="AW41" s="33">
        <f>CHOOSE(MIN(D6L334C9,RUN_YEARS),B7L803C1,B7L803C10,B7L803C19,B7L803C28,B7L803C37)</f>
        <v>660.82702857945924</v>
      </c>
      <c r="AX41" s="16" t="s">
        <v>30028</v>
      </c>
      <c r="AY41" s="33">
        <f>IF(D6L334C23=0,0,D6L334C19/D6L334C23)</f>
        <v>9.6628858227956638</v>
      </c>
      <c r="AZ41" s="16" t="s">
        <v>30029</v>
      </c>
      <c r="BA41" s="33">
        <f>IF(D6L334C5=0,0,D6L334C19/D6L334C5)</f>
        <v>0.64376410180266574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1580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1580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1580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1543.2976247093432</v>
      </c>
      <c r="X42" s="16" t="s">
        <v>30036</v>
      </c>
      <c r="Y42" s="33">
        <f>D6L335C7-D6L335C10</f>
        <v>36.702375290656846</v>
      </c>
      <c r="Z42" s="16" t="s">
        <v>30037</v>
      </c>
      <c r="AA42" s="33">
        <f>CHOOSE(MIN(D6L335C9,RUN_YEARS),B7L803C7,B7L803C16,B7L803C25,B7L803C34,B7L803C43)</f>
        <v>154662</v>
      </c>
      <c r="AB42" s="16" t="s">
        <v>30038</v>
      </c>
      <c r="AC42" s="33">
        <f>IF(D6L335C12=0,0,D6L335C10/D6L335C12)</f>
        <v>9.978518477126528E-3</v>
      </c>
      <c r="AD42" s="16" t="s">
        <v>30039</v>
      </c>
      <c r="AE42" s="33">
        <f>IF(D6L335C5=0,0,D6L335C10/D6L335C5)</f>
        <v>0.97677064855021722</v>
      </c>
      <c r="AF42" s="16" t="s">
        <v>30040</v>
      </c>
      <c r="AG42" s="33">
        <f>CHOOSE(MIN(D6L335C9,RUN_YEARS),B7L803C5,B7L803C14,B7L803C23,B7L803C32,B7L803C41)</f>
        <v>1414.6687427670263</v>
      </c>
      <c r="AH42" s="16" t="s">
        <v>30041</v>
      </c>
      <c r="AI42" s="33">
        <f>IF(D6L335C15=0,0,D6L335C11/D6L335C15)</f>
        <v>2.5944148040529056E-2</v>
      </c>
      <c r="AJ42" s="16" t="s">
        <v>30042</v>
      </c>
      <c r="AK42" s="33">
        <f>IF(D6L335C5=0,0,D6L335C11/D6L335C5)</f>
        <v>2.3229351449782814E-2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365.67790813418156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660.82702857945924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3855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3855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3855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154662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1414.6687427670263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1373.2893875507236</v>
      </c>
      <c r="AN43" s="16" t="s">
        <v>30064</v>
      </c>
      <c r="AO43" s="33">
        <f>D6L336C8-D6L336C18</f>
        <v>2481.7106124492766</v>
      </c>
      <c r="AP43" s="16" t="s">
        <v>30065</v>
      </c>
      <c r="AQ43" s="33">
        <f>CHOOSE(MIN(D6L336C9,RUN_YEARS),B7L803C2,B7L803C11,B7L803C20,B7L803C29,B7L803C38)</f>
        <v>365.67790813418156</v>
      </c>
      <c r="AR43" s="16" t="s">
        <v>30066</v>
      </c>
      <c r="AS43" s="33">
        <f>IF(D6L336C20=0,0,D6L336C18/D6L336C20)</f>
        <v>3.7554617246574544</v>
      </c>
      <c r="AT43" s="16" t="s">
        <v>30067</v>
      </c>
      <c r="AU43" s="33">
        <f>IF(D6L336C5=0,0,D6L336C18/D6L336C5)</f>
        <v>0.35623589819733426</v>
      </c>
      <c r="AV43" s="16" t="s">
        <v>30068</v>
      </c>
      <c r="AW43" s="33">
        <f>CHOOSE(MIN(D6L336C9,RUN_YEARS),B7L803C1,B7L803C10,B7L803C19,B7L803C28,B7L803C37)</f>
        <v>660.82702857945924</v>
      </c>
      <c r="AX43" s="16" t="s">
        <v>30069</v>
      </c>
      <c r="AY43" s="33">
        <f>IF(D6L336C23=0,0,D6L336C19/D6L336C23)</f>
        <v>3.755461724657454</v>
      </c>
      <c r="AZ43" s="16" t="s">
        <v>30070</v>
      </c>
      <c r="BA43" s="33">
        <f>IF(D6L336C5=0,0,D6L336C19/D6L336C5)</f>
        <v>0.64376410180266574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20583.628188609109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20345.814094304555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3600.5070471522781</v>
      </c>
      <c r="R44" s="16" t="s">
        <v>30074</v>
      </c>
      <c r="S44" s="15">
        <f>SUM(D6L329C8:D6L336C8)</f>
        <v>16745.307047152277</v>
      </c>
      <c r="U44" s="21" t="str">
        <f>NULL_VALUE</f>
        <v>n/a</v>
      </c>
      <c r="V44" s="16" t="s">
        <v>30075</v>
      </c>
      <c r="W44" s="33">
        <f>SUM(D6L329C10:D6L336C10)</f>
        <v>3516.8696035565581</v>
      </c>
      <c r="X44" s="16" t="s">
        <v>30076</v>
      </c>
      <c r="Y44" s="33">
        <f>SUM(D6L329C11:D6L336C11)</f>
        <v>83.637443595719873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2.2739067150021067E-2</v>
      </c>
      <c r="AD44" s="16" t="s">
        <v>30078</v>
      </c>
      <c r="AE44" s="33">
        <f>IF(D6L337C5=0,0,D6L337C10/D6L337C5)</f>
        <v>0.17285470059126523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5.9121574590054862E-2</v>
      </c>
      <c r="AJ44" s="16" t="s">
        <v>30080</v>
      </c>
      <c r="AK44" s="33">
        <f>IF(D6L337C5=0,0,D6L337C11/D6L337C5)</f>
        <v>4.110793660457788E-3</v>
      </c>
      <c r="AL44" s="16" t="s">
        <v>30081</v>
      </c>
      <c r="AM44" s="33">
        <f>SUM(D6L329C18:D6L336C18)</f>
        <v>5965.2794965324429</v>
      </c>
      <c r="AN44" s="16" t="s">
        <v>30082</v>
      </c>
      <c r="AO44" s="33">
        <f>SUM(D6L329C19:D6L336C19)</f>
        <v>10780.027550619836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16.312933769965529</v>
      </c>
      <c r="AT44" s="16" t="s">
        <v>30084</v>
      </c>
      <c r="AU44" s="33">
        <f>IF(D6L337C5=0,0,D6L337C18/D6L337C5)</f>
        <v>0.29319443640263654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16.312933769965525</v>
      </c>
      <c r="AZ44" s="16" t="s">
        <v>30086</v>
      </c>
      <c r="BA44" s="33">
        <f>IF(D6L337C5=0,0,D6L337C19/D6L337C5)</f>
        <v>0.52984006934564054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1635.2722128808209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817.63610644041046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408.81805322020523</v>
      </c>
      <c r="R45" s="16" t="s">
        <v>30091</v>
      </c>
      <c r="S45" s="15">
        <f>D6L338C5-D6L338C7</f>
        <v>408.81805322020523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399.3214749829371</v>
      </c>
      <c r="X45" s="16" t="s">
        <v>30093</v>
      </c>
      <c r="Y45" s="33">
        <f>D6L338C7-D6L338C10</f>
        <v>9.4965782372681247</v>
      </c>
      <c r="Z45" s="16" t="s">
        <v>30094</v>
      </c>
      <c r="AA45" s="33">
        <f>CHOOSE(MIN(D6L338C9,RUN_YEARS),B7L803C7,B7L803C16,B7L803C25,B7L803C34,B7L803C43)</f>
        <v>154662</v>
      </c>
      <c r="AB45" s="16" t="s">
        <v>30095</v>
      </c>
      <c r="AC45" s="33">
        <f>IF(D6L338C12=0,0,D6L338C10/D6L338C12)</f>
        <v>2.5818977834434903E-3</v>
      </c>
      <c r="AD45" s="16" t="s">
        <v>30096</v>
      </c>
      <c r="AE45" s="33">
        <f>IF(D6L338C5=0,0,D6L338C10/D6L338C5)</f>
        <v>0.48838532427510861</v>
      </c>
      <c r="AF45" s="16" t="s">
        <v>30097</v>
      </c>
      <c r="AG45" s="33">
        <f>CHOOSE(MIN(D6L338C9,RUN_YEARS),B7L803C5,B7L803C14,B7L803C23,B7L803C32,B7L803C41)</f>
        <v>1414.6687427670263</v>
      </c>
      <c r="AH45" s="16" t="s">
        <v>30098</v>
      </c>
      <c r="AI45" s="33">
        <f>IF(D6L338C15=0,0,D6L338C11/D6L338C15)</f>
        <v>6.7129342369530685E-3</v>
      </c>
      <c r="AJ45" s="16" t="s">
        <v>30099</v>
      </c>
      <c r="AK45" s="33">
        <f>IF(D6L338C5=0,0,D6L338C11/D6L338C5)</f>
        <v>1.1614675724891362E-2</v>
      </c>
      <c r="AL45" s="16" t="s">
        <v>30100</v>
      </c>
      <c r="AM45" s="33">
        <f>D6L338C8*CHOOSE(MIN(D6L338C9,RUN_YEARS),B7L803C4,B7L803C13,B7L803C22,B7L803C31,B7L803C40)</f>
        <v>145.6356663881854</v>
      </c>
      <c r="AN45" s="16" t="s">
        <v>30101</v>
      </c>
      <c r="AO45" s="33">
        <f>D6L338C8-D6L338C18</f>
        <v>263.1823868320198</v>
      </c>
      <c r="AP45" s="16" t="s">
        <v>30102</v>
      </c>
      <c r="AQ45" s="33">
        <f>CHOOSE(MIN(D6L338C9,RUN_YEARS),B7L803C2,B7L803C11,B7L803C20,B7L803C29,B7L803C38)</f>
        <v>365.67790813418156</v>
      </c>
      <c r="AR45" s="16" t="s">
        <v>30103</v>
      </c>
      <c r="AS45" s="33">
        <f>IF(D6L338C20=0,0,D6L338C18/D6L338C20)</f>
        <v>0.39826214039363289</v>
      </c>
      <c r="AT45" s="16" t="s">
        <v>30104</v>
      </c>
      <c r="AU45" s="33">
        <f>IF(D6L338C5=0,0,D6L338C18/D6L338C5)</f>
        <v>0.17811794909866713</v>
      </c>
      <c r="AV45" s="16" t="s">
        <v>30105</v>
      </c>
      <c r="AW45" s="33">
        <f>CHOOSE(MIN(D6L338C9,RUN_YEARS),B7L803C1,B7L803C10,B7L803C19,B7L803C28,B7L803C37)</f>
        <v>660.82702857945924</v>
      </c>
      <c r="AX45" s="16" t="s">
        <v>30106</v>
      </c>
      <c r="AY45" s="33">
        <f>IF(D6L338C23=0,0,D6L338C19/D6L338C23)</f>
        <v>0.39826214039363284</v>
      </c>
      <c r="AZ45" s="16" t="s">
        <v>30107</v>
      </c>
      <c r="BA45" s="33">
        <f>IF(D6L338C5=0,0,D6L338C19/D6L338C5)</f>
        <v>0.32188205090133287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8556.6149764075108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8556.6149764075108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3422.6459905630045</v>
      </c>
      <c r="R46" s="16" t="s">
        <v>30111</v>
      </c>
      <c r="S46" s="15">
        <f>D6L339C5-D6L339C7</f>
        <v>5133.9689858445063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3343.1401439600268</v>
      </c>
      <c r="X46" s="16" t="s">
        <v>30113</v>
      </c>
      <c r="Y46" s="33">
        <f>D6L339C7-D6L339C10</f>
        <v>79.505846602977726</v>
      </c>
      <c r="Z46" s="16" t="s">
        <v>30114</v>
      </c>
      <c r="AA46" s="33">
        <f>CHOOSE(MIN(D6L339C9,RUN_YEARS),B7L803C7,B7L803C16,B7L803C25,B7L803C34,B7L803C43)</f>
        <v>154662</v>
      </c>
      <c r="AB46" s="16" t="s">
        <v>30115</v>
      </c>
      <c r="AC46" s="33">
        <f>IF(D6L339C12=0,0,D6L339C10/D6L339C12)</f>
        <v>2.1615782441453148E-2</v>
      </c>
      <c r="AD46" s="16" t="s">
        <v>30116</v>
      </c>
      <c r="AE46" s="33">
        <f>IF(D6L339C5=0,0,D6L339C10/D6L339C5)</f>
        <v>0.39070825942008691</v>
      </c>
      <c r="AF46" s="16" t="s">
        <v>30117</v>
      </c>
      <c r="AG46" s="33">
        <f>CHOOSE(MIN(D6L339C9,RUN_YEARS),B7L803C5,B7L803C14,B7L803C23,B7L803C32,B7L803C41)</f>
        <v>1414.6687427670263</v>
      </c>
      <c r="AH46" s="16" t="s">
        <v>30118</v>
      </c>
      <c r="AI46" s="33">
        <f>IF(D6L339C15=0,0,D6L339C11/D6L339C15)</f>
        <v>5.6201034347778116E-2</v>
      </c>
      <c r="AJ46" s="16" t="s">
        <v>30119</v>
      </c>
      <c r="AK46" s="33">
        <f>IF(D6L339C5=0,0,D6L339C11/D6L339C5)</f>
        <v>9.291740579913086E-3</v>
      </c>
      <c r="AL46" s="16" t="s">
        <v>30120</v>
      </c>
      <c r="AM46" s="33">
        <f>D6L339C8*CHOOSE(MIN(D6L339C9,RUN_YEARS),B7L803C4,B7L803C13,B7L803C22,B7L803C31,B7L803C40)</f>
        <v>1828.9040529895749</v>
      </c>
      <c r="AN46" s="16" t="s">
        <v>30121</v>
      </c>
      <c r="AO46" s="33">
        <f>D6L339C8-D6L339C18</f>
        <v>3305.0649328549316</v>
      </c>
      <c r="AP46" s="16" t="s">
        <v>30122</v>
      </c>
      <c r="AQ46" s="33">
        <f>CHOOSE(MIN(D6L339C9,RUN_YEARS),B7L803C2,B7L803C11,B7L803C20,B7L803C29,B7L803C38)</f>
        <v>365.67790813418156</v>
      </c>
      <c r="AR46" s="16" t="s">
        <v>30123</v>
      </c>
      <c r="AS46" s="33">
        <f>IF(D6L339C20=0,0,D6L339C18/D6L339C20)</f>
        <v>5.0014070095765213</v>
      </c>
      <c r="AT46" s="16" t="s">
        <v>30124</v>
      </c>
      <c r="AU46" s="33">
        <f>IF(D6L339C5=0,0,D6L339C18/D6L339C5)</f>
        <v>0.21374153891840053</v>
      </c>
      <c r="AV46" s="16" t="s">
        <v>30125</v>
      </c>
      <c r="AW46" s="33">
        <f>CHOOSE(MIN(D6L339C9,RUN_YEARS),B7L803C1,B7L803C10,B7L803C19,B7L803C28,B7L803C37)</f>
        <v>660.82702857945924</v>
      </c>
      <c r="AX46" s="16" t="s">
        <v>30126</v>
      </c>
      <c r="AY46" s="33">
        <f>IF(D6L339C23=0,0,D6L339C19/D6L339C23)</f>
        <v>5.0014070095765213</v>
      </c>
      <c r="AZ46" s="16" t="s">
        <v>30127</v>
      </c>
      <c r="BA46" s="33">
        <f>IF(D6L339C5=0,0,D6L339C19/D6L339C5)</f>
        <v>0.38625846108159945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10191.887189288333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9374.2510828479208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3831.4640437832095</v>
      </c>
      <c r="R47" s="16" t="s">
        <v>30131</v>
      </c>
      <c r="S47" s="15">
        <f>SUM(D6L338C8:D6L339C8)</f>
        <v>5542.7870390647113</v>
      </c>
      <c r="U47" s="21" t="str">
        <f>NULL_VALUE</f>
        <v>n/a</v>
      </c>
      <c r="V47" s="16" t="s">
        <v>30132</v>
      </c>
      <c r="W47" s="33">
        <f>SUM(D6L338C10:D6L339C10)</f>
        <v>3742.4616189429639</v>
      </c>
      <c r="X47" s="16" t="s">
        <v>30133</v>
      </c>
      <c r="Y47" s="33">
        <f>SUM(D6L338C11:D6L339C11)</f>
        <v>89.002424840245851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2.4197680224896639E-2</v>
      </c>
      <c r="AD47" s="16" t="s">
        <v>30135</v>
      </c>
      <c r="AE47" s="33">
        <f>IF(D6L340C5=0,0,D6L340C10/D6L340C5)</f>
        <v>0.39922779813211434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6.2913968584731181E-2</v>
      </c>
      <c r="AJ47" s="16" t="s">
        <v>30137</v>
      </c>
      <c r="AK47" s="33">
        <f>IF(D6L340C5=0,0,D6L340C11/D6L340C5)</f>
        <v>9.494350434360959E-3</v>
      </c>
      <c r="AL47" s="16" t="s">
        <v>30138</v>
      </c>
      <c r="AM47" s="33">
        <f>SUM(D6L338C18:D6L339C18)</f>
        <v>1974.5397193777603</v>
      </c>
      <c r="AN47" s="16" t="s">
        <v>30139</v>
      </c>
      <c r="AO47" s="33">
        <f>SUM(D6L338C19:D6L339C19)</f>
        <v>3568.2473196869514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5.3996691499701539</v>
      </c>
      <c r="AT47" s="16" t="s">
        <v>30141</v>
      </c>
      <c r="AU47" s="33">
        <f>IF(D6L340C5=0,0,D6L340C18/D6L340C5)</f>
        <v>0.21063439648961166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5.3996691499701539</v>
      </c>
      <c r="AZ47" s="16" t="s">
        <v>30143</v>
      </c>
      <c r="BA47" s="33">
        <f>IF(D6L340C5=0,0,D6L340C19/D6L340C5)</f>
        <v>0.38064345494391311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62782.451295189028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51464.893121708614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18304.385063213558</v>
      </c>
      <c r="R48" s="16" t="s">
        <v>30148</v>
      </c>
      <c r="S48" s="15">
        <f>SUM(D6L328C8,D6L337C8,D6L340C8)</f>
        <v>33160.508058495063</v>
      </c>
      <c r="U48" s="21" t="str">
        <f>NULL_VALUE</f>
        <v>n/a</v>
      </c>
      <c r="V48" s="16" t="s">
        <v>30149</v>
      </c>
      <c r="W48" s="33">
        <f>SUM(D6L328C10,D6L337C10,D6L340C10)</f>
        <v>17883.823734592836</v>
      </c>
      <c r="X48" s="16" t="s">
        <v>30150</v>
      </c>
      <c r="Y48" s="33">
        <f>SUM(D6L328C11,D6L337C11,D6L340C11)</f>
        <v>420.56132862072178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0.1107590238900755</v>
      </c>
      <c r="AD48" s="16" t="s">
        <v>30152</v>
      </c>
      <c r="AE48" s="33">
        <f>IF(D6L341C5=0,0,D6L341C10/D6L341C5)</f>
        <v>0.34749559650885953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0.28797346211419622</v>
      </c>
      <c r="AJ48" s="16" t="s">
        <v>30154</v>
      </c>
      <c r="AK48" s="33">
        <f>IF(D6L341C5=0,0,D6L341C11/D6L341C5)</f>
        <v>8.171810006991409E-3</v>
      </c>
      <c r="AL48" s="16" t="s">
        <v>30155</v>
      </c>
      <c r="AM48" s="33">
        <f>SUM(D6L328C18,D6L337C18,D6L340C18)</f>
        <v>11819.324610806843</v>
      </c>
      <c r="AN48" s="16" t="s">
        <v>30156</v>
      </c>
      <c r="AO48" s="33">
        <f>SUM(D6L328C19,D6L337C19,D6L340C19)</f>
        <v>21341.183447688218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31.751450682775097</v>
      </c>
      <c r="AT48" s="16" t="s">
        <v>30158</v>
      </c>
      <c r="AU48" s="33">
        <f>IF(D6L341C5=0,0,D6L341C18/D6L341C5)</f>
        <v>0.22965800361919506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31.751450682775097</v>
      </c>
      <c r="AZ48" s="16" t="s">
        <v>30160</v>
      </c>
      <c r="BA48" s="33">
        <f>IF(D6L341C5=0,0,D6L341C19/D6L341C5)</f>
        <v>0.41467458986495415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AB1B3-E6D3-417A-8122-567C237C74D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42876.413329066665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36873.71546299733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18436.857731498665</v>
      </c>
      <c r="R8" s="16" t="s">
        <v>30170</v>
      </c>
      <c r="S8" s="15">
        <f>D6L401C5-D6L401C7</f>
        <v>18436.857731498665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17793.847483279762</v>
      </c>
      <c r="X8" s="16" t="s">
        <v>30172</v>
      </c>
      <c r="Y8" s="33">
        <f>D6L401C7-D6L401C10</f>
        <v>643.01024821890314</v>
      </c>
      <c r="Z8" s="16" t="s">
        <v>30173</v>
      </c>
      <c r="AA8" s="33">
        <f>CHOOSE(MIN(D6L401C9,RUN_YEARS),B7L804C7,B7L804C16,B7L804C25,B7L804C34,B7L804C43)</f>
        <v>459093.66666666669</v>
      </c>
      <c r="AB8" s="16" t="s">
        <v>30174</v>
      </c>
      <c r="AC8" s="33">
        <f>IF(D6L401C12=0,0,D6L401C10/D6L401C12)</f>
        <v>3.8758642898463917E-2</v>
      </c>
      <c r="AD8" s="16" t="s">
        <v>30175</v>
      </c>
      <c r="AE8" s="33">
        <f>IF(D6L401C5=0,0,D6L401C10/D6L401C5)</f>
        <v>0.48256182648954477</v>
      </c>
      <c r="AF8" s="16" t="s">
        <v>30176</v>
      </c>
      <c r="AG8" s="33">
        <f>CHOOSE(MIN(D6L401C9,RUN_YEARS),B7L804C5,B7L804C14,B7L804C23,B7L804C32,B7L804C41)</f>
        <v>6380.812521693033</v>
      </c>
      <c r="AH8" s="16" t="s">
        <v>30177</v>
      </c>
      <c r="AI8" s="33">
        <f>IF(D6L401C15=0,0,D6L401C11/D6L401C15)</f>
        <v>0.1007724715360062</v>
      </c>
      <c r="AJ8" s="16" t="s">
        <v>30178</v>
      </c>
      <c r="AK8" s="33">
        <f>IF(D6L401C5=0,0,D6L401C11/D6L401C5)</f>
        <v>1.7438173510455221E-2</v>
      </c>
      <c r="AL8" s="16" t="s">
        <v>30179</v>
      </c>
      <c r="AM8" s="33">
        <f>D6L401C8*CHOOSE(MIN(D6L401C9,RUN_YEARS),B7L804C4,B7L804C13,B7L804C22,B7L804C31,B7L804C40)</f>
        <v>4707.2266587115937</v>
      </c>
      <c r="AN8" s="16" t="s">
        <v>30180</v>
      </c>
      <c r="AO8" s="33">
        <f>D6L401C8-D6L401C18</f>
        <v>13729.631072787071</v>
      </c>
      <c r="AP8" s="16" t="s">
        <v>30181</v>
      </c>
      <c r="AQ8" s="33">
        <f>CHOOSE(MIN(D6L401C9,RUN_YEARS),B7L804C2,B7L804C11,B7L804C20,B7L804C29,B7L804C38)</f>
        <v>1065.6876478127663</v>
      </c>
      <c r="AR8" s="16" t="s">
        <v>30182</v>
      </c>
      <c r="AS8" s="33">
        <f>IF(D6L401C20=0,0,D6L401C18/D6L401C20)</f>
        <v>4.4170791210471272</v>
      </c>
      <c r="AT8" s="16" t="s">
        <v>30183</v>
      </c>
      <c r="AU8" s="33">
        <f>IF(D6L401C5=0,0,D6L401C18/D6L401C5)</f>
        <v>0.12765805125971866</v>
      </c>
      <c r="AV8" s="16" t="s">
        <v>30184</v>
      </c>
      <c r="AW8" s="33">
        <f>CHOOSE(MIN(D6L401C9,RUN_YEARS),B7L804C1,B7L804C10,B7L804C19,B7L804C28,B7L804C37)</f>
        <v>3108.3054426999452</v>
      </c>
      <c r="AX8" s="16" t="s">
        <v>30185</v>
      </c>
      <c r="AY8" s="33">
        <f>IF(D6L401C23=0,0,D6L401C19/D6L401C23)</f>
        <v>4.4170791210471263</v>
      </c>
      <c r="AZ8" s="16" t="s">
        <v>30186</v>
      </c>
      <c r="BA8" s="33">
        <f>IF(D6L401C5=0,0,D6L401C19/D6L401C5)</f>
        <v>0.37234194874028131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222.38382844507981</v>
      </c>
      <c r="J9" s="16" t="s">
        <v>30207</v>
      </c>
      <c r="K9" s="21">
        <f>_xlfn.SINGLE(IF(FLOW_THRU_100PCT="Y",1,INDEX(VariabilityMatrix,D6L402C1,_xlfn.SINGLE(D6L402C9))))</f>
        <v>0.65362177504185659</v>
      </c>
      <c r="L9" s="16" t="s">
        <v>30187</v>
      </c>
      <c r="M9" s="15">
        <f>IF(_xlfn.SINGLE(D6L402C2)&lt;&gt;0,_xlfn.SINGLE(D6L402C2)*_xlfn.SINGLE(D6L402C4),_xlfn.SINGLE(D6L402C3)*_xlfn.SINGLE(D6L402C4))</f>
        <v>145.35491268887679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72.677456344438397</v>
      </c>
      <c r="R9" s="16" t="s">
        <v>30189</v>
      </c>
      <c r="S9" s="15">
        <f>D6L402C5-D6L402C7</f>
        <v>72.677456344438397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70.123727083619173</v>
      </c>
      <c r="X9" s="16" t="s">
        <v>30191</v>
      </c>
      <c r="Y9" s="33">
        <f>D6L402C7-D6L402C10</f>
        <v>2.5537292608192246</v>
      </c>
      <c r="Z9" s="16" t="s">
        <v>30192</v>
      </c>
      <c r="AA9" s="33">
        <f>CHOOSE(MIN(D6L402C9,RUN_YEARS),B7L804C7,B7L804C16,B7L804C25,B7L804C34,B7L804C43)</f>
        <v>495455.2</v>
      </c>
      <c r="AB9" s="16" t="s">
        <v>30193</v>
      </c>
      <c r="AC9" s="33">
        <f>IF(D6L402C12=0,0,D6L402C10/D6L402C12)</f>
        <v>1.4153394107806148E-4</v>
      </c>
      <c r="AD9" s="16" t="s">
        <v>30194</v>
      </c>
      <c r="AE9" s="33">
        <f>IF(D6L402C5=0,0,D6L402C10/D6L402C5)</f>
        <v>0.48243107705423532</v>
      </c>
      <c r="AF9" s="16" t="s">
        <v>30195</v>
      </c>
      <c r="AG9" s="33">
        <f>CHOOSE(MIN(D6L402C9,RUN_YEARS),B7L804C5,B7L804C14,B7L804C23,B7L804C32,B7L804C41)</f>
        <v>6939.703327499541</v>
      </c>
      <c r="AH9" s="16" t="s">
        <v>30196</v>
      </c>
      <c r="AI9" s="33">
        <f>IF(D6L402C15=0,0,D6L402C11/D6L402C15)</f>
        <v>3.679882468029601E-4</v>
      </c>
      <c r="AJ9" s="16" t="s">
        <v>30197</v>
      </c>
      <c r="AK9" s="33">
        <f>IF(D6L402C5=0,0,D6L402C11/D6L402C5)</f>
        <v>1.7568922945764648E-2</v>
      </c>
      <c r="AL9" s="16" t="s">
        <v>30198</v>
      </c>
      <c r="AM9" s="33">
        <f>D6L402C8*CHOOSE(MIN(D6L402C9,RUN_YEARS),B7L804C4,B7L804C13,B7L804C22,B7L804C31,B7L804C40)</f>
        <v>18.276329871476374</v>
      </c>
      <c r="AN9" s="16" t="s">
        <v>30199</v>
      </c>
      <c r="AO9" s="33">
        <f>D6L402C8-D6L402C18</f>
        <v>54.401126472962019</v>
      </c>
      <c r="AP9" s="16" t="s">
        <v>30200</v>
      </c>
      <c r="AQ9" s="33">
        <f>CHOOSE(MIN(D6L402C9,RUN_YEARS),B7L804C2,B7L804C11,B7L804C20,B7L804C29,B7L804C38)</f>
        <v>1136.877176726478</v>
      </c>
      <c r="AR9" s="16" t="s">
        <v>30201</v>
      </c>
      <c r="AS9" s="33">
        <f>IF(D6L402C20=0,0,D6L402C18/D6L402C20)</f>
        <v>1.6075905335791157E-2</v>
      </c>
      <c r="AT9" s="16" t="s">
        <v>30202</v>
      </c>
      <c r="AU9" s="33">
        <f>IF(D6L402C5=0,0,D6L402C18/D6L402C5)</f>
        <v>0.12573589384347628</v>
      </c>
      <c r="AV9" s="16" t="s">
        <v>30203</v>
      </c>
      <c r="AW9" s="33">
        <f>CHOOSE(MIN(D6L402C9,RUN_YEARS),B7L804C1,B7L804C10,B7L804C19,B7L804C28,B7L804C37)</f>
        <v>3384.0163484817344</v>
      </c>
      <c r="AX9" s="16" t="s">
        <v>30204</v>
      </c>
      <c r="AY9" s="33">
        <f>IF(D6L402C23=0,0,D6L402C19/D6L402C23)</f>
        <v>1.6075905335791157E-2</v>
      </c>
      <c r="AZ9" s="16" t="s">
        <v>30205</v>
      </c>
      <c r="BA9" s="33">
        <f>IF(D6L402C5=0,0,D6L402C19/D6L402C5)</f>
        <v>0.37426410615652372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18.6836903188611</v>
      </c>
      <c r="J10" s="16" t="s">
        <v>30228</v>
      </c>
      <c r="K10" s="21">
        <f>_xlfn.SINGLE(IF(FLOW_THRU_100PCT="Y",1,INDEX(VariabilityMatrix,D6L403C1,_xlfn.SINGLE(D6L403C9))))</f>
        <v>0.65362177504185659</v>
      </c>
      <c r="L10" s="16" t="s">
        <v>30208</v>
      </c>
      <c r="M10" s="15">
        <f>IF(_xlfn.SINGLE(D6L403C2)&lt;&gt;0,_xlfn.SINGLE(D6L403C2)*_xlfn.SINGLE(D6L403C4),_xlfn.SINGLE(D6L403C3)*_xlfn.SINGLE(D6L403C4))</f>
        <v>12.212066830546343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6.1060334152731714</v>
      </c>
      <c r="R10" s="16" t="s">
        <v>30210</v>
      </c>
      <c r="S10" s="15">
        <f>D6L403C5-D6L403C7</f>
        <v>6.1060334152731714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5.8914805541187745</v>
      </c>
      <c r="X10" s="16" t="s">
        <v>30212</v>
      </c>
      <c r="Y10" s="33">
        <f>D6L403C7-D6L403C10</f>
        <v>0.21455286115439698</v>
      </c>
      <c r="Z10" s="16" t="s">
        <v>30213</v>
      </c>
      <c r="AA10" s="33">
        <f>CHOOSE(MIN(D6L403C9,RUN_YEARS),B7L804C7,B7L804C16,B7L804C25,B7L804C34,B7L804C43)</f>
        <v>495455.2</v>
      </c>
      <c r="AB10" s="16" t="s">
        <v>30214</v>
      </c>
      <c r="AC10" s="33">
        <f>IF(D6L403C12=0,0,D6L403C10/D6L403C12)</f>
        <v>1.1891045959591855E-5</v>
      </c>
      <c r="AD10" s="16" t="s">
        <v>30215</v>
      </c>
      <c r="AE10" s="33">
        <f>IF(D6L403C5=0,0,D6L403C10/D6L403C5)</f>
        <v>0.48243107705423538</v>
      </c>
      <c r="AF10" s="16" t="s">
        <v>30216</v>
      </c>
      <c r="AG10" s="33">
        <f>CHOOSE(MIN(D6L403C9,RUN_YEARS),B7L804C5,B7L804C14,B7L804C23,B7L804C32,B7L804C41)</f>
        <v>6939.703327499541</v>
      </c>
      <c r="AH10" s="16" t="s">
        <v>30217</v>
      </c>
      <c r="AI10" s="33">
        <f>IF(D6L403C15=0,0,D6L403C11/D6L403C15)</f>
        <v>3.0916719494938834E-5</v>
      </c>
      <c r="AJ10" s="16" t="s">
        <v>30218</v>
      </c>
      <c r="AK10" s="33">
        <f>IF(D6L403C5=0,0,D6L403C11/D6L403C5)</f>
        <v>1.7568922945764644E-2</v>
      </c>
      <c r="AL10" s="16" t="s">
        <v>30219</v>
      </c>
      <c r="AM10" s="33">
        <f>D6L403C8*CHOOSE(MIN(D6L403C9,RUN_YEARS),B7L804C4,B7L804C13,B7L804C22,B7L804C31,B7L804C40)</f>
        <v>1.5354951386150129</v>
      </c>
      <c r="AN10" s="16" t="s">
        <v>30220</v>
      </c>
      <c r="AO10" s="33">
        <f>D6L403C8-D6L403C18</f>
        <v>4.5705382766581586</v>
      </c>
      <c r="AP10" s="16" t="s">
        <v>30221</v>
      </c>
      <c r="AQ10" s="33">
        <f>CHOOSE(MIN(D6L403C9,RUN_YEARS),B7L804C2,B7L804C11,B7L804C20,B7L804C29,B7L804C38)</f>
        <v>1136.877176726478</v>
      </c>
      <c r="AR10" s="16" t="s">
        <v>30222</v>
      </c>
      <c r="AS10" s="33">
        <f>IF(D6L403C20=0,0,D6L403C18/D6L403C20)</f>
        <v>1.3506253534232384E-3</v>
      </c>
      <c r="AT10" s="16" t="s">
        <v>30223</v>
      </c>
      <c r="AU10" s="33">
        <f>IF(D6L403C5=0,0,D6L403C18/D6L403C5)</f>
        <v>0.12573589384347628</v>
      </c>
      <c r="AV10" s="16" t="s">
        <v>30224</v>
      </c>
      <c r="AW10" s="33">
        <f>CHOOSE(MIN(D6L403C9,RUN_YEARS),B7L804C1,B7L804C10,B7L804C19,B7L804C28,B7L804C37)</f>
        <v>3384.0163484817344</v>
      </c>
      <c r="AX10" s="16" t="s">
        <v>30225</v>
      </c>
      <c r="AY10" s="33">
        <f>IF(D6L403C23=0,0,D6L403C19/D6L403C23)</f>
        <v>1.3506253534232382E-3</v>
      </c>
      <c r="AZ10" s="16" t="s">
        <v>30226</v>
      </c>
      <c r="BA10" s="33">
        <f>IF(D6L403C5=0,0,D6L403C19/D6L403C5)</f>
        <v>0.37426410615652372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0.64356748554419152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439686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6170.7203279411169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1039.5795781503264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3006.9157007529302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836.07070454630991</v>
      </c>
      <c r="J12" s="16" t="s">
        <v>30270</v>
      </c>
      <c r="K12" s="21">
        <f>_xlfn.SINGLE(IF(FLOW_THRU_100PCT="Y",1,INDEX(VariabilityMatrix,D6L405C1,_xlfn.SINGLE(D6L405C9))))</f>
        <v>0.33604378736922025</v>
      </c>
      <c r="L12" s="16" t="s">
        <v>30250</v>
      </c>
      <c r="M12" s="15">
        <f>IF(_xlfn.SINGLE(D6L405C2)&lt;&gt;0,_xlfn.SINGLE(D6L405C2)*_xlfn.SINGLE(D6L405C4),_xlfn.SINGLE(D6L405C3)*_xlfn.SINGLE(D6L405C4))</f>
        <v>280.95636606419436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140.47818303209718</v>
      </c>
      <c r="R12" s="16" t="s">
        <v>30252</v>
      </c>
      <c r="S12" s="15">
        <f>D6L405C5-D6L405C7</f>
        <v>140.47818303209718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135.5420822855933</v>
      </c>
      <c r="X12" s="16" t="s">
        <v>30254</v>
      </c>
      <c r="Y12" s="33">
        <f>D6L405C7-D6L405C10</f>
        <v>4.9361007465038824</v>
      </c>
      <c r="Z12" s="16" t="s">
        <v>30255</v>
      </c>
      <c r="AA12" s="33">
        <f>CHOOSE(MIN(D6L405C9,RUN_YEARS),B7L804C7,B7L804C16,B7L804C25,B7L804C34,B7L804C43)</f>
        <v>495455.2</v>
      </c>
      <c r="AB12" s="16" t="s">
        <v>30256</v>
      </c>
      <c r="AC12" s="33">
        <f>IF(D6L405C12=0,0,D6L405C10/D6L405C12)</f>
        <v>2.7357081384067275E-4</v>
      </c>
      <c r="AD12" s="16" t="s">
        <v>30257</v>
      </c>
      <c r="AE12" s="33">
        <f>IF(D6L405C5=0,0,D6L405C10/D6L405C5)</f>
        <v>0.48243107705423532</v>
      </c>
      <c r="AF12" s="16" t="s">
        <v>30258</v>
      </c>
      <c r="AG12" s="33">
        <f>CHOOSE(MIN(D6L405C9,RUN_YEARS),B7L804C5,B7L804C14,B7L804C23,B7L804C32,B7L804C41)</f>
        <v>6939.703327499541</v>
      </c>
      <c r="AH12" s="16" t="s">
        <v>30259</v>
      </c>
      <c r="AI12" s="33">
        <f>IF(D6L405C15=0,0,D6L405C11/D6L405C15)</f>
        <v>7.1128411598575048E-4</v>
      </c>
      <c r="AJ12" s="16" t="s">
        <v>30260</v>
      </c>
      <c r="AK12" s="33">
        <f>IF(D6L405C5=0,0,D6L405C11/D6L405C5)</f>
        <v>1.7568922945764669E-2</v>
      </c>
      <c r="AL12" s="16" t="s">
        <v>30261</v>
      </c>
      <c r="AM12" s="33">
        <f>D6L405C8*CHOOSE(MIN(D6L405C9,RUN_YEARS),B7L804C4,B7L804C13,B7L804C22,B7L804C31,B7L804C40)</f>
        <v>35.326299818096402</v>
      </c>
      <c r="AN12" s="16" t="s">
        <v>30262</v>
      </c>
      <c r="AO12" s="33">
        <f>D6L405C8-D6L405C18</f>
        <v>105.15188321400078</v>
      </c>
      <c r="AP12" s="16" t="s">
        <v>30263</v>
      </c>
      <c r="AQ12" s="33">
        <f>CHOOSE(MIN(D6L405C9,RUN_YEARS),B7L804C2,B7L804C11,B7L804C20,B7L804C29,B7L804C38)</f>
        <v>1136.877176726478</v>
      </c>
      <c r="AR12" s="16" t="s">
        <v>30264</v>
      </c>
      <c r="AS12" s="33">
        <f>IF(D6L405C20=0,0,D6L405C18/D6L405C20)</f>
        <v>3.1073101423158906E-2</v>
      </c>
      <c r="AT12" s="16" t="s">
        <v>30265</v>
      </c>
      <c r="AU12" s="33">
        <f>IF(D6L405C5=0,0,D6L405C18/D6L405C5)</f>
        <v>0.12573589384347628</v>
      </c>
      <c r="AV12" s="16" t="s">
        <v>30266</v>
      </c>
      <c r="AW12" s="33">
        <f>CHOOSE(MIN(D6L405C9,RUN_YEARS),B7L804C1,B7L804C10,B7L804C19,B7L804C28,B7L804C37)</f>
        <v>3384.0163484817344</v>
      </c>
      <c r="AX12" s="16" t="s">
        <v>30267</v>
      </c>
      <c r="AY12" s="33">
        <f>IF(D6L405C23=0,0,D6L405C19/D6L405C23)</f>
        <v>3.1073101423158903E-2</v>
      </c>
      <c r="AZ12" s="16" t="s">
        <v>30268</v>
      </c>
      <c r="BA12" s="33">
        <f>IF(D6L405C5=0,0,D6L405C19/D6L405C5)</f>
        <v>0.37426410615652372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97.403484531751715</v>
      </c>
      <c r="J13" s="16" t="s">
        <v>30291</v>
      </c>
      <c r="K13" s="21">
        <f>_xlfn.SINGLE(IF(FLOW_THRU_100PCT="Y",1,INDEX(VariabilityMatrix,D6L406C1,_xlfn.SINGLE(D6L406C9))))</f>
        <v>0.65362177504185659</v>
      </c>
      <c r="L13" s="16" t="s">
        <v>30271</v>
      </c>
      <c r="M13" s="15">
        <f>IF(_xlfn.SINGLE(D6L406C2)&lt;&gt;0,_xlfn.SINGLE(D6L406C2)*_xlfn.SINGLE(D6L406C4),_xlfn.SINGLE(D6L406C3)*_xlfn.SINGLE(D6L406C4))</f>
        <v>63.665038454905577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31.832519227452789</v>
      </c>
      <c r="R13" s="16" t="s">
        <v>30273</v>
      </c>
      <c r="S13" s="15">
        <f>D6L406C5-D6L406C7</f>
        <v>31.832519227452789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30.713993072499409</v>
      </c>
      <c r="X13" s="16" t="s">
        <v>30275</v>
      </c>
      <c r="Y13" s="33">
        <f>D6L406C7-D6L406C10</f>
        <v>1.1185261549533791</v>
      </c>
      <c r="Z13" s="16" t="s">
        <v>30276</v>
      </c>
      <c r="AA13" s="33">
        <f>CHOOSE(MIN(D6L406C9,RUN_YEARS),B7L804C7,B7L804C16,B7L804C25,B7L804C34,B7L804C43)</f>
        <v>495455.2</v>
      </c>
      <c r="AB13" s="16" t="s">
        <v>30277</v>
      </c>
      <c r="AC13" s="33">
        <f>IF(D6L406C12=0,0,D6L406C10/D6L406C12)</f>
        <v>6.1991463753936603E-5</v>
      </c>
      <c r="AD13" s="16" t="s">
        <v>30278</v>
      </c>
      <c r="AE13" s="33">
        <f>IF(D6L406C5=0,0,D6L406C10/D6L406C5)</f>
        <v>0.48243107705423538</v>
      </c>
      <c r="AF13" s="16" t="s">
        <v>30279</v>
      </c>
      <c r="AG13" s="33">
        <f>CHOOSE(MIN(D6L406C9,RUN_YEARS),B7L804C5,B7L804C14,B7L804C23,B7L804C32,B7L804C41)</f>
        <v>6939.703327499541</v>
      </c>
      <c r="AH13" s="16" t="s">
        <v>30280</v>
      </c>
      <c r="AI13" s="33">
        <f>IF(D6L406C15=0,0,D6L406C11/D6L406C15)</f>
        <v>1.6117780576023523E-4</v>
      </c>
      <c r="AJ13" s="16" t="s">
        <v>30281</v>
      </c>
      <c r="AK13" s="33">
        <f>IF(D6L406C5=0,0,D6L406C11/D6L406C5)</f>
        <v>1.7568922945764644E-2</v>
      </c>
      <c r="AL13" s="16" t="s">
        <v>30282</v>
      </c>
      <c r="AM13" s="33">
        <f>D6L406C8*CHOOSE(MIN(D6L406C9,RUN_YEARS),B7L804C4,B7L804C13,B7L804C22,B7L804C31,B7L804C40)</f>
        <v>8.0049805167068424</v>
      </c>
      <c r="AN13" s="16" t="s">
        <v>30283</v>
      </c>
      <c r="AO13" s="33">
        <f>D6L406C8-D6L406C18</f>
        <v>23.827538710745948</v>
      </c>
      <c r="AP13" s="16" t="s">
        <v>30284</v>
      </c>
      <c r="AQ13" s="33">
        <f>CHOOSE(MIN(D6L406C9,RUN_YEARS),B7L804C2,B7L804C11,B7L804C20,B7L804C29,B7L804C38)</f>
        <v>1136.877176726478</v>
      </c>
      <c r="AR13" s="16" t="s">
        <v>30285</v>
      </c>
      <c r="AS13" s="33">
        <f>IF(D6L406C20=0,0,D6L406C18/D6L406C20)</f>
        <v>7.0412008267738899E-3</v>
      </c>
      <c r="AT13" s="16" t="s">
        <v>30286</v>
      </c>
      <c r="AU13" s="33">
        <f>IF(D6L406C5=0,0,D6L406C18/D6L406C5)</f>
        <v>0.12573589384347628</v>
      </c>
      <c r="AV13" s="16" t="s">
        <v>30287</v>
      </c>
      <c r="AW13" s="33">
        <f>CHOOSE(MIN(D6L406C9,RUN_YEARS),B7L804C1,B7L804C10,B7L804C19,B7L804C28,B7L804C37)</f>
        <v>3384.0163484817344</v>
      </c>
      <c r="AX13" s="16" t="s">
        <v>30288</v>
      </c>
      <c r="AY13" s="33">
        <f>IF(D6L406C23=0,0,D6L406C19/D6L406C23)</f>
        <v>7.0412008267738899E-3</v>
      </c>
      <c r="AZ13" s="16" t="s">
        <v>30289</v>
      </c>
      <c r="BA13" s="33">
        <f>IF(D6L406C5=0,0,D6L406C19/D6L406C5)</f>
        <v>0.37426410615652378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7.2458662867615953</v>
      </c>
      <c r="J14" s="16" t="s">
        <v>30312</v>
      </c>
      <c r="K14" s="21">
        <f>_xlfn.SINGLE(IF(FLOW_THRU_100PCT="Y",1,INDEX(VariabilityMatrix,D6L407C1,_xlfn.SINGLE(D6L407C9))))</f>
        <v>0.64356748554419152</v>
      </c>
      <c r="L14" s="16" t="s">
        <v>30292</v>
      </c>
      <c r="M14" s="15">
        <f>IF(_xlfn.SINGLE(D6L407C2)&lt;&gt;0,_xlfn.SINGLE(D6L407C2)*_xlfn.SINGLE(D6L407C4),_xlfn.SINGLE(D6L407C3)*_xlfn.SINGLE(D6L407C4))</f>
        <v>4.6632039467605875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2.3316019733802937</v>
      </c>
      <c r="R14" s="16" t="s">
        <v>30294</v>
      </c>
      <c r="S14" s="15">
        <f>D6L407C5-D6L407C7</f>
        <v>2.3316019733802937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2.2495184238211245</v>
      </c>
      <c r="X14" s="16" t="s">
        <v>30296</v>
      </c>
      <c r="Y14" s="33">
        <f>D6L407C7-D6L407C10</f>
        <v>8.2083549559169189E-2</v>
      </c>
      <c r="Z14" s="16" t="s">
        <v>30297</v>
      </c>
      <c r="AA14" s="33">
        <f>CHOOSE(MIN(D6L407C9,RUN_YEARS),B7L804C7,B7L804C16,B7L804C25,B7L804C34,B7L804C43)</f>
        <v>439686</v>
      </c>
      <c r="AB14" s="16" t="s">
        <v>30298</v>
      </c>
      <c r="AC14" s="33">
        <f>IF(D6L407C12=0,0,D6L407C10/D6L407C12)</f>
        <v>5.1161929736701293E-6</v>
      </c>
      <c r="AD14" s="16" t="s">
        <v>30299</v>
      </c>
      <c r="AE14" s="33">
        <f>IF(D6L407C5=0,0,D6L407C10/D6L407C5)</f>
        <v>0.4823976067750177</v>
      </c>
      <c r="AF14" s="16" t="s">
        <v>30300</v>
      </c>
      <c r="AG14" s="33">
        <f>CHOOSE(MIN(D6L407C9,RUN_YEARS),B7L804C5,B7L804C14,B7L804C23,B7L804C32,B7L804C41)</f>
        <v>6170.7203279411169</v>
      </c>
      <c r="AH14" s="16" t="s">
        <v>30301</v>
      </c>
      <c r="AI14" s="33">
        <f>IF(D6L407C15=0,0,D6L407C11/D6L407C15)</f>
        <v>1.3302101731542363E-5</v>
      </c>
      <c r="AJ14" s="16" t="s">
        <v>30302</v>
      </c>
      <c r="AK14" s="33">
        <f>IF(D6L407C5=0,0,D6L407C11/D6L407C5)</f>
        <v>1.760239322498228E-2</v>
      </c>
      <c r="AL14" s="16" t="s">
        <v>30303</v>
      </c>
      <c r="AM14" s="33">
        <f>D6L407C8*CHOOSE(MIN(D6L407C9,RUN_YEARS),B7L804C4,B7L804C13,B7L804C22,B7L804C31,B7L804C40)</f>
        <v>0.59900868006402641</v>
      </c>
      <c r="AN14" s="16" t="s">
        <v>30304</v>
      </c>
      <c r="AO14" s="33">
        <f>D6L407C8-D6L407C18</f>
        <v>1.7325932933162673</v>
      </c>
      <c r="AP14" s="16" t="s">
        <v>30305</v>
      </c>
      <c r="AQ14" s="33">
        <f>CHOOSE(MIN(D6L407C9,RUN_YEARS),B7L804C2,B7L804C11,B7L804C20,B7L804C29,B7L804C38)</f>
        <v>1039.5795781503264</v>
      </c>
      <c r="AR14" s="16" t="s">
        <v>30306</v>
      </c>
      <c r="AS14" s="33">
        <f>IF(D6L407C20=0,0,D6L407C18/D6L407C20)</f>
        <v>5.7620281568998653E-4</v>
      </c>
      <c r="AT14" s="16" t="s">
        <v>30307</v>
      </c>
      <c r="AU14" s="33">
        <f>IF(D6L407C5=0,0,D6L407C18/D6L407C5)</f>
        <v>0.12845431743986727</v>
      </c>
      <c r="AV14" s="16" t="s">
        <v>30308</v>
      </c>
      <c r="AW14" s="33">
        <f>CHOOSE(MIN(D6L407C9,RUN_YEARS),B7L804C1,B7L804C10,B7L804C19,B7L804C28,B7L804C37)</f>
        <v>3006.9157007529302</v>
      </c>
      <c r="AX14" s="16" t="s">
        <v>30309</v>
      </c>
      <c r="AY14" s="33">
        <f>IF(D6L407C23=0,0,D6L407C19/D6L407C23)</f>
        <v>5.7620281568998653E-4</v>
      </c>
      <c r="AZ14" s="16" t="s">
        <v>30310</v>
      </c>
      <c r="BA14" s="33">
        <f>IF(D6L407C5=0,0,D6L407C19/D6L407C5)</f>
        <v>0.37154568256013271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0.37076131979007532</v>
      </c>
      <c r="J15" s="16" t="s">
        <v>30333</v>
      </c>
      <c r="K15" s="21">
        <f>_xlfn.SINGLE(IF(FLOW_THRU_100PCT="Y",1,INDEX(VariabilityMatrix,D6L408C1,_xlfn.SINGLE(D6L408C9))))</f>
        <v>0.64356748554419152</v>
      </c>
      <c r="L15" s="16" t="s">
        <v>30313</v>
      </c>
      <c r="M15" s="15">
        <f>IF(_xlfn.SINGLE(D6L408C2)&lt;&gt;0,_xlfn.SINGLE(D6L408C2)*_xlfn.SINGLE(D6L408C4),_xlfn.SINGLE(D6L408C3)*_xlfn.SINGLE(D6L408C4))</f>
        <v>0.23860993031434466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0.11930496515717233</v>
      </c>
      <c r="R15" s="16" t="s">
        <v>30315</v>
      </c>
      <c r="S15" s="15">
        <f>D6L408C5-D6L408C7</f>
        <v>0.11930496515717233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0.11510485933639363</v>
      </c>
      <c r="X15" s="16" t="s">
        <v>30317</v>
      </c>
      <c r="Y15" s="33">
        <f>D6L408C7-D6L408C10</f>
        <v>4.2001058207787045E-3</v>
      </c>
      <c r="Z15" s="16" t="s">
        <v>30318</v>
      </c>
      <c r="AA15" s="33">
        <f>CHOOSE(MIN(D6L408C9,RUN_YEARS),B7L804C7,B7L804C16,B7L804C25,B7L804C34,B7L804C43)</f>
        <v>439686</v>
      </c>
      <c r="AB15" s="16" t="s">
        <v>30319</v>
      </c>
      <c r="AC15" s="33">
        <f>IF(D6L408C12=0,0,D6L408C10/D6L408C12)</f>
        <v>2.6178877502670914E-7</v>
      </c>
      <c r="AD15" s="16" t="s">
        <v>30320</v>
      </c>
      <c r="AE15" s="33">
        <f>IF(D6L408C5=0,0,D6L408C10/D6L408C5)</f>
        <v>0.48239760677501775</v>
      </c>
      <c r="AF15" s="16" t="s">
        <v>30321</v>
      </c>
      <c r="AG15" s="33">
        <f>CHOOSE(MIN(D6L408C9,RUN_YEARS),B7L804C5,B7L804C14,B7L804C23,B7L804C32,B7L804C41)</f>
        <v>6170.7203279411169</v>
      </c>
      <c r="AH15" s="16" t="s">
        <v>30322</v>
      </c>
      <c r="AI15" s="33">
        <f>IF(D6L408C15=0,0,D6L408C11/D6L408C15)</f>
        <v>6.8065081506944346E-7</v>
      </c>
      <c r="AJ15" s="16" t="s">
        <v>30323</v>
      </c>
      <c r="AK15" s="33">
        <f>IF(D6L408C5=0,0,D6L408C11/D6L408C5)</f>
        <v>1.7602393224982239E-2</v>
      </c>
      <c r="AL15" s="16" t="s">
        <v>30324</v>
      </c>
      <c r="AM15" s="33">
        <f>D6L408C8*CHOOSE(MIN(D6L408C9,RUN_YEARS),B7L804C4,B7L804C13,B7L804C22,B7L804C31,B7L804C40)</f>
        <v>3.0650475732903436E-2</v>
      </c>
      <c r="AN15" s="16" t="s">
        <v>30325</v>
      </c>
      <c r="AO15" s="33">
        <f>D6L408C8-D6L408C18</f>
        <v>8.8654489424268901E-2</v>
      </c>
      <c r="AP15" s="16" t="s">
        <v>30326</v>
      </c>
      <c r="AQ15" s="33">
        <f>CHOOSE(MIN(D6L408C9,RUN_YEARS),B7L804C2,B7L804C11,B7L804C20,B7L804C29,B7L804C38)</f>
        <v>1039.5795781503264</v>
      </c>
      <c r="AR15" s="16" t="s">
        <v>30327</v>
      </c>
      <c r="AS15" s="33">
        <f>IF(D6L408C20=0,0,D6L408C18/D6L408C20)</f>
        <v>2.9483530051098488E-5</v>
      </c>
      <c r="AT15" s="16" t="s">
        <v>30328</v>
      </c>
      <c r="AU15" s="33">
        <f>IF(D6L408C5=0,0,D6L408C18/D6L408C5)</f>
        <v>0.12845431743986727</v>
      </c>
      <c r="AV15" s="16" t="s">
        <v>30329</v>
      </c>
      <c r="AW15" s="33">
        <f>CHOOSE(MIN(D6L408C9,RUN_YEARS),B7L804C1,B7L804C10,B7L804C19,B7L804C28,B7L804C37)</f>
        <v>3006.9157007529302</v>
      </c>
      <c r="AX15" s="16" t="s">
        <v>30330</v>
      </c>
      <c r="AY15" s="33">
        <f>IF(D6L408C23=0,0,D6L408C19/D6L408C23)</f>
        <v>2.9483530051098494E-5</v>
      </c>
      <c r="AZ15" s="16" t="s">
        <v>30331</v>
      </c>
      <c r="BA15" s="33">
        <f>IF(D6L408C5=0,0,D6L408C19/D6L408C5)</f>
        <v>0.37154568256013276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0.78729564202336977</v>
      </c>
      <c r="J16" s="16" t="s">
        <v>30354</v>
      </c>
      <c r="K16" s="21">
        <f>_xlfn.SINGLE(IF(FLOW_THRU_100PCT="Y",1,INDEX(VariabilityMatrix,D6L409C1,_xlfn.SINGLE(D6L409C9))))</f>
        <v>0.64356748554419152</v>
      </c>
      <c r="L16" s="16" t="s">
        <v>30334</v>
      </c>
      <c r="M16" s="15">
        <f>IF(_xlfn.SINGLE(D6L409C2)&lt;&gt;0,_xlfn.SINGLE(D6L409C2)*_xlfn.SINGLE(D6L409C4),_xlfn.SINGLE(D6L409C3)*_xlfn.SINGLE(D6L409C4))</f>
        <v>0.50667787671688003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0.25333893835844001</v>
      </c>
      <c r="R16" s="16" t="s">
        <v>30336</v>
      </c>
      <c r="S16" s="15">
        <f>D6L409C5-D6L409C7</f>
        <v>0.25333893835844001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0.2444201951340704</v>
      </c>
      <c r="X16" s="16" t="s">
        <v>30338</v>
      </c>
      <c r="Y16" s="33">
        <f>D6L409C7-D6L409C10</f>
        <v>8.918743224369613E-3</v>
      </c>
      <c r="Z16" s="16" t="s">
        <v>30339</v>
      </c>
      <c r="AA16" s="33">
        <f>CHOOSE(MIN(D6L409C9,RUN_YEARS),B7L804C7,B7L804C16,B7L804C25,B7L804C34,B7L804C43)</f>
        <v>439686</v>
      </c>
      <c r="AB16" s="16" t="s">
        <v>30340</v>
      </c>
      <c r="AC16" s="33">
        <f>IF(D6L409C12=0,0,D6L409C10/D6L409C12)</f>
        <v>5.5589715190856744E-7</v>
      </c>
      <c r="AD16" s="16" t="s">
        <v>30341</v>
      </c>
      <c r="AE16" s="33">
        <f>IF(D6L409C5=0,0,D6L409C10/D6L409C5)</f>
        <v>0.48239760677501775</v>
      </c>
      <c r="AF16" s="16" t="s">
        <v>30342</v>
      </c>
      <c r="AG16" s="33">
        <f>CHOOSE(MIN(D6L409C9,RUN_YEARS),B7L804C5,B7L804C14,B7L804C23,B7L804C32,B7L804C41)</f>
        <v>6170.7203279411169</v>
      </c>
      <c r="AH16" s="16" t="s">
        <v>30343</v>
      </c>
      <c r="AI16" s="33">
        <f>IF(D6L409C15=0,0,D6L409C11/D6L409C15)</f>
        <v>1.4453325949622779E-6</v>
      </c>
      <c r="AJ16" s="16" t="s">
        <v>30344</v>
      </c>
      <c r="AK16" s="33">
        <f>IF(D6L409C5=0,0,D6L409C11/D6L409C5)</f>
        <v>1.7602393224982273E-2</v>
      </c>
      <c r="AL16" s="16" t="s">
        <v>30345</v>
      </c>
      <c r="AM16" s="33">
        <f>D6L409C8*CHOOSE(MIN(D6L409C9,RUN_YEARS),B7L804C4,B7L804C13,B7L804C22,B7L804C31,B7L804C40)</f>
        <v>6.5084960815548043E-2</v>
      </c>
      <c r="AN16" s="16" t="s">
        <v>30346</v>
      </c>
      <c r="AO16" s="33">
        <f>D6L409C8-D6L409C18</f>
        <v>0.18825397754289197</v>
      </c>
      <c r="AP16" s="16" t="s">
        <v>30347</v>
      </c>
      <c r="AQ16" s="33">
        <f>CHOOSE(MIN(D6L409C9,RUN_YEARS),B7L804C2,B7L804C11,B7L804C20,B7L804C29,B7L804C38)</f>
        <v>1039.5795781503264</v>
      </c>
      <c r="AR16" s="16" t="s">
        <v>30348</v>
      </c>
      <c r="AS16" s="33">
        <f>IF(D6L409C20=0,0,D6L409C18/D6L409C20)</f>
        <v>6.2607002083814084E-5</v>
      </c>
      <c r="AT16" s="16" t="s">
        <v>30349</v>
      </c>
      <c r="AU16" s="33">
        <f>IF(D6L409C5=0,0,D6L409C18/D6L409C5)</f>
        <v>0.12845431743986727</v>
      </c>
      <c r="AV16" s="16" t="s">
        <v>30350</v>
      </c>
      <c r="AW16" s="33">
        <f>CHOOSE(MIN(D6L409C9,RUN_YEARS),B7L804C1,B7L804C10,B7L804C19,B7L804C28,B7L804C37)</f>
        <v>3006.9157007529302</v>
      </c>
      <c r="AX16" s="16" t="s">
        <v>30351</v>
      </c>
      <c r="AY16" s="33">
        <f>IF(D6L409C23=0,0,D6L409C19/D6L409C23)</f>
        <v>6.2607002083814084E-5</v>
      </c>
      <c r="AZ16" s="16" t="s">
        <v>30352</v>
      </c>
      <c r="BA16" s="33">
        <f>IF(D6L409C5=0,0,D6L409C19/D6L409C5)</f>
        <v>0.37154568256013271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0.64356748554419152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439686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6170.7203279411169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1039.5795781503264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3006.9157007529302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0.64356748554419152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439686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6170.7203279411169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1039.5795781503264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3006.9157007529302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0.64356748554419152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439686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6170.7203279411169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1039.5795781503264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3006.9157007529302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0.7170788813572927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0.61668783796727167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0.30834391898363583</v>
      </c>
      <c r="R20" s="16" t="s">
        <v>30420</v>
      </c>
      <c r="S20" s="15">
        <f>D6L413C5-D6L413C7</f>
        <v>0.30834391898363583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0.29748873716267177</v>
      </c>
      <c r="X20" s="16" t="s">
        <v>30422</v>
      </c>
      <c r="Y20" s="33">
        <f>D6L413C7-D6L413C10</f>
        <v>1.0855181820964066E-2</v>
      </c>
      <c r="Z20" s="16" t="s">
        <v>30423</v>
      </c>
      <c r="AA20" s="33">
        <f>CHOOSE(MIN(D6L413C9,RUN_YEARS),B7L804C7,B7L804C16,B7L804C25,B7L804C34,B7L804C43)</f>
        <v>439686</v>
      </c>
      <c r="AB20" s="16" t="s">
        <v>30424</v>
      </c>
      <c r="AC20" s="33">
        <f>IF(D6L413C12=0,0,D6L413C10/D6L413C12)</f>
        <v>6.7659360808092999E-7</v>
      </c>
      <c r="AD20" s="16" t="s">
        <v>30425</v>
      </c>
      <c r="AE20" s="33">
        <f>IF(D6L413C5=0,0,D6L413C10/D6L413C5)</f>
        <v>0.48239760677501775</v>
      </c>
      <c r="AF20" s="16" t="s">
        <v>30426</v>
      </c>
      <c r="AG20" s="33">
        <f>CHOOSE(MIN(D6L413C9,RUN_YEARS),B7L804C5,B7L804C14,B7L804C23,B7L804C32,B7L804C41)</f>
        <v>6170.7203279411169</v>
      </c>
      <c r="AH20" s="16" t="s">
        <v>30427</v>
      </c>
      <c r="AI20" s="33">
        <f>IF(D6L413C15=0,0,D6L413C11/D6L413C15)</f>
        <v>1.7591433810104204E-6</v>
      </c>
      <c r="AJ20" s="16" t="s">
        <v>30428</v>
      </c>
      <c r="AK20" s="33">
        <f>IF(D6L413C5=0,0,D6L413C11/D6L413C5)</f>
        <v>1.760239322498227E-2</v>
      </c>
      <c r="AL20" s="16" t="s">
        <v>30429</v>
      </c>
      <c r="AM20" s="33">
        <f>D6L413C8*CHOOSE(MIN(D6L413C9,RUN_YEARS),B7L804C4,B7L804C13,B7L804C22,B7L804C31,B7L804C40)</f>
        <v>7.9216215299553347E-2</v>
      </c>
      <c r="AN20" s="16" t="s">
        <v>30430</v>
      </c>
      <c r="AO20" s="33">
        <f>D6L413C8-D6L413C18</f>
        <v>0.22912770368408247</v>
      </c>
      <c r="AP20" s="16" t="s">
        <v>30431</v>
      </c>
      <c r="AQ20" s="33">
        <f>CHOOSE(MIN(D6L413C9,RUN_YEARS),B7L804C2,B7L804C11,B7L804C20,B7L804C29,B7L804C38)</f>
        <v>1039.5795781503264</v>
      </c>
      <c r="AR20" s="16" t="s">
        <v>30432</v>
      </c>
      <c r="AS20" s="33">
        <f>IF(D6L413C20=0,0,D6L413C18/D6L413C20)</f>
        <v>7.6200241871333152E-5</v>
      </c>
      <c r="AT20" s="16" t="s">
        <v>30433</v>
      </c>
      <c r="AU20" s="33">
        <f>IF(D6L413C5=0,0,D6L413C18/D6L413C5)</f>
        <v>0.12845431743986727</v>
      </c>
      <c r="AV20" s="16" t="s">
        <v>30434</v>
      </c>
      <c r="AW20" s="33">
        <f>CHOOSE(MIN(D6L413C9,RUN_YEARS),B7L804C1,B7L804C10,B7L804C19,B7L804C28,B7L804C37)</f>
        <v>3006.9157007529302</v>
      </c>
      <c r="AX20" s="16" t="s">
        <v>30435</v>
      </c>
      <c r="AY20" s="33">
        <f>IF(D6L413C23=0,0,D6L413C19/D6L413C23)</f>
        <v>7.6200241871333138E-5</v>
      </c>
      <c r="AZ20" s="16" t="s">
        <v>30436</v>
      </c>
      <c r="BA20" s="33">
        <f>IF(D6L413C5=0,0,D6L413C19/D6L413C5)</f>
        <v>0.37154568256013271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48.286982428189738</v>
      </c>
      <c r="J21" s="16" t="s">
        <v>30458</v>
      </c>
      <c r="K21" s="21">
        <f>_xlfn.SINGLE(IF(FLOW_THRU_100PCT="Y",1,INDEX(VariabilityMatrix,D6L414C1,_xlfn.SINGLE(D6L414C9))))</f>
        <v>0.65362177504185659</v>
      </c>
      <c r="L21" s="16" t="s">
        <v>30438</v>
      </c>
      <c r="M21" s="15">
        <f>IF(_xlfn.SINGLE(D6L414C2)&lt;&gt;0,_xlfn.SINGLE(D6L414C2)*_xlfn.SINGLE(D6L414C4),_xlfn.SINGLE(D6L414C3)*_xlfn.SINGLE(D6L414C4))</f>
        <v>31.561423166128314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15.780711583064157</v>
      </c>
      <c r="R21" s="16" t="s">
        <v>30440</v>
      </c>
      <c r="S21" s="15">
        <f>D6L414C5-D6L414C7</f>
        <v>15.780711583064157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15.226211371399778</v>
      </c>
      <c r="X21" s="16" t="s">
        <v>30442</v>
      </c>
      <c r="Y21" s="33">
        <f>D6L414C7-D6L414C10</f>
        <v>0.55450021166437935</v>
      </c>
      <c r="Z21" s="16" t="s">
        <v>30443</v>
      </c>
      <c r="AA21" s="33">
        <f>CHOOSE(MIN(D6L414C9,RUN_YEARS),B7L804C7,B7L804C16,B7L804C25,B7L804C34,B7L804C43)</f>
        <v>495455.2</v>
      </c>
      <c r="AB21" s="16" t="s">
        <v>30444</v>
      </c>
      <c r="AC21" s="33">
        <f>IF(D6L414C12=0,0,D6L414C10/D6L414C12)</f>
        <v>3.0731762168203659E-5</v>
      </c>
      <c r="AD21" s="16" t="s">
        <v>30445</v>
      </c>
      <c r="AE21" s="33">
        <f>IF(D6L414C5=0,0,D6L414C10/D6L414C5)</f>
        <v>0.48243107705423538</v>
      </c>
      <c r="AF21" s="16" t="s">
        <v>30446</v>
      </c>
      <c r="AG21" s="33">
        <f>CHOOSE(MIN(D6L414C9,RUN_YEARS),B7L804C5,B7L804C14,B7L804C23,B7L804C32,B7L804C41)</f>
        <v>6939.703327499541</v>
      </c>
      <c r="AH21" s="16" t="s">
        <v>30447</v>
      </c>
      <c r="AI21" s="33">
        <f>IF(D6L414C15=0,0,D6L414C11/D6L414C15)</f>
        <v>7.9902581637329508E-5</v>
      </c>
      <c r="AJ21" s="16" t="s">
        <v>30448</v>
      </c>
      <c r="AK21" s="33">
        <f>IF(D6L414C5=0,0,D6L414C11/D6L414C5)</f>
        <v>1.7568922945764637E-2</v>
      </c>
      <c r="AL21" s="16" t="s">
        <v>30449</v>
      </c>
      <c r="AM21" s="33">
        <f>D6L414C8*CHOOSE(MIN(D6L414C9,RUN_YEARS),B7L804C4,B7L804C13,B7L804C22,B7L804C31,B7L804C40)</f>
        <v>3.9684037527653424</v>
      </c>
      <c r="AN21" s="16" t="s">
        <v>30450</v>
      </c>
      <c r="AO21" s="33">
        <f>D6L414C8-D6L414C18</f>
        <v>11.812307830298815</v>
      </c>
      <c r="AP21" s="16" t="s">
        <v>30451</v>
      </c>
      <c r="AQ21" s="33">
        <f>CHOOSE(MIN(D6L414C9,RUN_YEARS),B7L804C2,B7L804C11,B7L804C20,B7L804C29,B7L804C38)</f>
        <v>1136.877176726478</v>
      </c>
      <c r="AR21" s="16" t="s">
        <v>30452</v>
      </c>
      <c r="AS21" s="33">
        <f>IF(D6L414C20=0,0,D6L414C18/D6L414C20)</f>
        <v>3.4906178380605343E-3</v>
      </c>
      <c r="AT21" s="16" t="s">
        <v>30453</v>
      </c>
      <c r="AU21" s="33">
        <f>IF(D6L414C5=0,0,D6L414C18/D6L414C5)</f>
        <v>0.12573589384347628</v>
      </c>
      <c r="AV21" s="16" t="s">
        <v>30454</v>
      </c>
      <c r="AW21" s="33">
        <f>CHOOSE(MIN(D6L414C9,RUN_YEARS),B7L804C1,B7L804C10,B7L804C19,B7L804C28,B7L804C37)</f>
        <v>3384.0163484817344</v>
      </c>
      <c r="AX21" s="16" t="s">
        <v>30455</v>
      </c>
      <c r="AY21" s="33">
        <f>IF(D6L414C23=0,0,D6L414C19/D6L414C23)</f>
        <v>3.4906178380605343E-3</v>
      </c>
      <c r="AZ21" s="16" t="s">
        <v>30456</v>
      </c>
      <c r="BA21" s="33">
        <f>IF(D6L414C5=0,0,D6L414C19/D6L414C5)</f>
        <v>0.37426410615652372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23.540352174419745</v>
      </c>
      <c r="J22" s="16" t="s">
        <v>30479</v>
      </c>
      <c r="K22" s="21">
        <f>_xlfn.SINGLE(IF(FLOW_THRU_100PCT="Y",1,INDEX(VariabilityMatrix,D6L415C1,_xlfn.SINGLE(D6L415C9))))</f>
        <v>0.64614969447685033</v>
      </c>
      <c r="L22" s="16" t="s">
        <v>30459</v>
      </c>
      <c r="M22" s="15">
        <f>IF(_xlfn.SINGLE(D6L415C2)&lt;&gt;0,_xlfn.SINGLE(D6L415C2)*_xlfn.SINGLE(D6L415C4),_xlfn.SINGLE(D6L415C3)*_xlfn.SINGLE(D6L415C4))</f>
        <v>15.210591365378777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7.6052956826893885</v>
      </c>
      <c r="R22" s="16" t="s">
        <v>30461</v>
      </c>
      <c r="S22" s="15">
        <f>D6L415C5-D6L415C7</f>
        <v>7.6052956826893885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7.3400507512632824</v>
      </c>
      <c r="X22" s="16" t="s">
        <v>30463</v>
      </c>
      <c r="Y22" s="33">
        <f>D6L415C7-D6L415C10</f>
        <v>0.26524493142610606</v>
      </c>
      <c r="Z22" s="16" t="s">
        <v>30464</v>
      </c>
      <c r="AA22" s="33">
        <f>CHOOSE(MIN(D6L415C9,RUN_YEARS),B7L804C7,B7L804C16,B7L804C25,B7L804C34,B7L804C43)</f>
        <v>459093.66666666669</v>
      </c>
      <c r="AB22" s="16" t="s">
        <v>30465</v>
      </c>
      <c r="AC22" s="33">
        <f>IF(D6L415C12=0,0,D6L415C10/D6L415C12)</f>
        <v>1.5988133324855164E-5</v>
      </c>
      <c r="AD22" s="16" t="s">
        <v>30466</v>
      </c>
      <c r="AE22" s="33">
        <f>IF(D6L415C5=0,0,D6L415C10/D6L415C5)</f>
        <v>0.48256182648954482</v>
      </c>
      <c r="AF22" s="16" t="s">
        <v>30467</v>
      </c>
      <c r="AG22" s="33">
        <f>CHOOSE(MIN(D6L415C9,RUN_YEARS),B7L804C5,B7L804C14,B7L804C23,B7L804C32,B7L804C41)</f>
        <v>6380.812521693033</v>
      </c>
      <c r="AH22" s="16" t="s">
        <v>30468</v>
      </c>
      <c r="AI22" s="33">
        <f>IF(D6L415C15=0,0,D6L415C11/D6L415C15)</f>
        <v>4.1569146644623265E-5</v>
      </c>
      <c r="AJ22" s="16" t="s">
        <v>30469</v>
      </c>
      <c r="AK22" s="33">
        <f>IF(D6L415C5=0,0,D6L415C11/D6L415C5)</f>
        <v>1.7438173510455152E-2</v>
      </c>
      <c r="AL22" s="16" t="s">
        <v>30470</v>
      </c>
      <c r="AM22" s="33">
        <f>D6L415C8*CHOOSE(MIN(D6L415C9,RUN_YEARS),B7L804C4,B7L804C13,B7L804C22,B7L804C31,B7L804C40)</f>
        <v>1.9417544522121579</v>
      </c>
      <c r="AN22" s="16" t="s">
        <v>30471</v>
      </c>
      <c r="AO22" s="33">
        <f>D6L415C8-D6L415C18</f>
        <v>5.6635412304772306</v>
      </c>
      <c r="AP22" s="16" t="s">
        <v>30472</v>
      </c>
      <c r="AQ22" s="33">
        <f>CHOOSE(MIN(D6L415C9,RUN_YEARS),B7L804C2,B7L804C11,B7L804C20,B7L804C29,B7L804C38)</f>
        <v>1065.6876478127663</v>
      </c>
      <c r="AR22" s="16" t="s">
        <v>30473</v>
      </c>
      <c r="AS22" s="33">
        <f>IF(D6L415C20=0,0,D6L415C18/D6L415C20)</f>
        <v>1.822067147158405E-3</v>
      </c>
      <c r="AT22" s="16" t="s">
        <v>30474</v>
      </c>
      <c r="AU22" s="33">
        <f>IF(D6L415C5=0,0,D6L415C18/D6L415C5)</f>
        <v>0.12765805125971866</v>
      </c>
      <c r="AV22" s="16" t="s">
        <v>30475</v>
      </c>
      <c r="AW22" s="33">
        <f>CHOOSE(MIN(D6L415C9,RUN_YEARS),B7L804C1,B7L804C10,B7L804C19,B7L804C28,B7L804C37)</f>
        <v>3108.3054426999452</v>
      </c>
      <c r="AX22" s="16" t="s">
        <v>30476</v>
      </c>
      <c r="AY22" s="33">
        <f>IF(D6L415C23=0,0,D6L415C19/D6L415C23)</f>
        <v>1.8220671471584045E-3</v>
      </c>
      <c r="AZ22" s="16" t="s">
        <v>30477</v>
      </c>
      <c r="BA22" s="33">
        <f>IF(D6L415C5=0,0,D6L415C19/D6L415C5)</f>
        <v>0.37234194874028131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10542.33035964758</v>
      </c>
      <c r="J23" s="16" t="s">
        <v>30500</v>
      </c>
      <c r="K23" s="21">
        <f>_xlfn.SINGLE(IF(FLOW_THRU_100PCT="Y",1,INDEX(VariabilityMatrix,D6L416C1,_xlfn.SINGLE(D6L416C9))))</f>
        <v>0.32867600246799156</v>
      </c>
      <c r="L23" s="16" t="s">
        <v>30480</v>
      </c>
      <c r="M23" s="15">
        <f>IF(_xlfn.SINGLE(D6L416C2)&lt;&gt;0,_xlfn.SINGLE(D6L416C2)*_xlfn.SINGLE(D6L416C4),_xlfn.SINGLE(D6L416C3)*_xlfn.SINGLE(D6L416C4))</f>
        <v>3465.0109993059104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1732.5054996529552</v>
      </c>
      <c r="R23" s="16" t="s">
        <v>30482</v>
      </c>
      <c r="S23" s="15">
        <f>D6L416C5-D6L416C7</f>
        <v>1732.5054996529552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1672.0820366314231</v>
      </c>
      <c r="X23" s="16" t="s">
        <v>30484</v>
      </c>
      <c r="Y23" s="33">
        <f>D6L416C7-D6L416C10</f>
        <v>60.423463021532143</v>
      </c>
      <c r="Z23" s="16" t="s">
        <v>30485</v>
      </c>
      <c r="AA23" s="33">
        <f>CHOOSE(MIN(D6L416C9,RUN_YEARS),B7L804C7,B7L804C16,B7L804C25,B7L804C34,B7L804C43)</f>
        <v>459093.66666666669</v>
      </c>
      <c r="AB23" s="16" t="s">
        <v>30486</v>
      </c>
      <c r="AC23" s="33">
        <f>IF(D6L416C12=0,0,D6L416C10/D6L416C12)</f>
        <v>3.6421370148098093E-3</v>
      </c>
      <c r="AD23" s="16" t="s">
        <v>30487</v>
      </c>
      <c r="AE23" s="33">
        <f>IF(D6L416C5=0,0,D6L416C10/D6L416C5)</f>
        <v>0.48256182648954482</v>
      </c>
      <c r="AF23" s="16" t="s">
        <v>30488</v>
      </c>
      <c r="AG23" s="33">
        <f>CHOOSE(MIN(D6L416C9,RUN_YEARS),B7L804C5,B7L804C14,B7L804C23,B7L804C32,B7L804C41)</f>
        <v>6380.812521693033</v>
      </c>
      <c r="AH23" s="16" t="s">
        <v>30489</v>
      </c>
      <c r="AI23" s="33">
        <f>IF(D6L416C15=0,0,D6L416C11/D6L416C15)</f>
        <v>9.4695562385054798E-3</v>
      </c>
      <c r="AJ23" s="16" t="s">
        <v>30490</v>
      </c>
      <c r="AK23" s="33">
        <f>IF(D6L416C5=0,0,D6L416C11/D6L416C5)</f>
        <v>1.7438173510455176E-2</v>
      </c>
      <c r="AL23" s="16" t="s">
        <v>30491</v>
      </c>
      <c r="AM23" s="33">
        <f>D6L416C8*CHOOSE(MIN(D6L416C9,RUN_YEARS),B7L804C4,B7L804C13,B7L804C22,B7L804C31,B7L804C40)</f>
        <v>442.33655176488287</v>
      </c>
      <c r="AN23" s="16" t="s">
        <v>30492</v>
      </c>
      <c r="AO23" s="33">
        <f>D6L416C8-D6L416C18</f>
        <v>1290.1689478880724</v>
      </c>
      <c r="AP23" s="16" t="s">
        <v>30493</v>
      </c>
      <c r="AQ23" s="33">
        <f>CHOOSE(MIN(D6L416C9,RUN_YEARS),B7L804C2,B7L804C11,B7L804C20,B7L804C29,B7L804C38)</f>
        <v>1065.6876478127663</v>
      </c>
      <c r="AR23" s="16" t="s">
        <v>30494</v>
      </c>
      <c r="AS23" s="33">
        <f>IF(D6L416C20=0,0,D6L416C18/D6L416C20)</f>
        <v>0.41507148241113728</v>
      </c>
      <c r="AT23" s="16" t="s">
        <v>30495</v>
      </c>
      <c r="AU23" s="33">
        <f>IF(D6L416C5=0,0,D6L416C18/D6L416C5)</f>
        <v>0.12765805125971866</v>
      </c>
      <c r="AV23" s="16" t="s">
        <v>30496</v>
      </c>
      <c r="AW23" s="33">
        <f>CHOOSE(MIN(D6L416C9,RUN_YEARS),B7L804C1,B7L804C10,B7L804C19,B7L804C28,B7L804C37)</f>
        <v>3108.3054426999452</v>
      </c>
      <c r="AX23" s="16" t="s">
        <v>30497</v>
      </c>
      <c r="AY23" s="33">
        <f>IF(D6L416C23=0,0,D6L416C19/D6L416C23)</f>
        <v>0.41507148241113723</v>
      </c>
      <c r="AZ23" s="16" t="s">
        <v>30498</v>
      </c>
      <c r="BA23" s="33">
        <f>IF(D6L416C5=0,0,D6L416C19/D6L416C5)</f>
        <v>0.37234194874028137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339.48036767409269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291.95311619971972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145.97655809985986</v>
      </c>
      <c r="R24" s="16" t="s">
        <v>30503</v>
      </c>
      <c r="S24" s="15">
        <f>D6L417C5-D6L417C7</f>
        <v>145.97655809985986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140.88542900265105</v>
      </c>
      <c r="X24" s="16" t="s">
        <v>30505</v>
      </c>
      <c r="Y24" s="33">
        <f>D6L417C7-D6L417C10</f>
        <v>5.0911290972088068</v>
      </c>
      <c r="Z24" s="16" t="s">
        <v>30506</v>
      </c>
      <c r="AA24" s="33">
        <f>CHOOSE(MIN(D6L417C9,RUN_YEARS),B7L804C7,B7L804C16,B7L804C25,B7L804C34,B7L804C43)</f>
        <v>459093.66666666669</v>
      </c>
      <c r="AB24" s="16" t="s">
        <v>30507</v>
      </c>
      <c r="AC24" s="33">
        <f>IF(D6L417C12=0,0,D6L417C10/D6L417C12)</f>
        <v>3.0687730899355551E-4</v>
      </c>
      <c r="AD24" s="16" t="s">
        <v>30508</v>
      </c>
      <c r="AE24" s="33">
        <f>IF(D6L417C5=0,0,D6L417C10/D6L417C5)</f>
        <v>0.48256182648954477</v>
      </c>
      <c r="AF24" s="16" t="s">
        <v>30509</v>
      </c>
      <c r="AG24" s="33">
        <f>CHOOSE(MIN(D6L417C9,RUN_YEARS),B7L804C5,B7L804C14,B7L804C23,B7L804C32,B7L804C41)</f>
        <v>6380.812521693033</v>
      </c>
      <c r="AH24" s="16" t="s">
        <v>30510</v>
      </c>
      <c r="AI24" s="33">
        <f>IF(D6L417C15=0,0,D6L417C11/D6L417C15)</f>
        <v>7.9788100338324438E-4</v>
      </c>
      <c r="AJ24" s="16" t="s">
        <v>30511</v>
      </c>
      <c r="AK24" s="33">
        <f>IF(D6L417C5=0,0,D6L417C11/D6L417C5)</f>
        <v>1.7438173510455218E-2</v>
      </c>
      <c r="AL24" s="16" t="s">
        <v>30512</v>
      </c>
      <c r="AM24" s="33">
        <f>D6L417C8*CHOOSE(MIN(D6L417C9,RUN_YEARS),B7L804C4,B7L804C13,B7L804C22,B7L804C31,B7L804C40)</f>
        <v>37.270165873258421</v>
      </c>
      <c r="AN24" s="16" t="s">
        <v>30513</v>
      </c>
      <c r="AO24" s="33">
        <f>D6L417C8-D6L417C18</f>
        <v>108.70639222660144</v>
      </c>
      <c r="AP24" s="16" t="s">
        <v>30514</v>
      </c>
      <c r="AQ24" s="33">
        <f>CHOOSE(MIN(D6L417C9,RUN_YEARS),B7L804C2,B7L804C11,B7L804C20,B7L804C29,B7L804C38)</f>
        <v>1065.6876478127663</v>
      </c>
      <c r="AR24" s="16" t="s">
        <v>30515</v>
      </c>
      <c r="AS24" s="33">
        <f>IF(D6L417C20=0,0,D6L417C18/D6L417C20)</f>
        <v>3.4972879670466563E-2</v>
      </c>
      <c r="AT24" s="16" t="s">
        <v>30516</v>
      </c>
      <c r="AU24" s="33">
        <f>IF(D6L417C5=0,0,D6L417C18/D6L417C5)</f>
        <v>0.12765805125971866</v>
      </c>
      <c r="AV24" s="16" t="s">
        <v>30517</v>
      </c>
      <c r="AW24" s="33">
        <f>CHOOSE(MIN(D6L417C9,RUN_YEARS),B7L804C1,B7L804C10,B7L804C19,B7L804C28,B7L804C37)</f>
        <v>3108.3054426999452</v>
      </c>
      <c r="AX24" s="16" t="s">
        <v>30518</v>
      </c>
      <c r="AY24" s="33">
        <f>IF(D6L417C23=0,0,D6L417C19/D6L417C23)</f>
        <v>3.4972879670466549E-2</v>
      </c>
      <c r="AZ24" s="16" t="s">
        <v>30519</v>
      </c>
      <c r="BA24" s="33">
        <f>IF(D6L417C5=0,0,D6L417C19/D6L417C5)</f>
        <v>0.37234194874028131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1673.4398998911327</v>
      </c>
      <c r="J25" s="16" t="s">
        <v>30541</v>
      </c>
      <c r="K25" s="21">
        <f>_xlfn.SINGLE(IF(FLOW_THRU_100PCT="Y",1,INDEX(VariabilityMatrix,D6L418C1,_xlfn.SINGLE(D6L418C9))))</f>
        <v>0.3232149757142404</v>
      </c>
      <c r="L25" s="16" t="s">
        <v>30521</v>
      </c>
      <c r="M25" s="15">
        <f>IF(_xlfn.SINGLE(D6L418C2)&lt;&gt;0,_xlfn.SINGLE(D6L418C2)*_xlfn.SINGLE(D6L418C4),_xlfn.SINGLE(D6L418C3)*_xlfn.SINGLE(D6L418C4))</f>
        <v>540.88083660255336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270.44041830127668</v>
      </c>
      <c r="R25" s="16" t="s">
        <v>30523</v>
      </c>
      <c r="S25" s="15">
        <f>D6L418C5-D6L418C7</f>
        <v>270.44041830127668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260.91962112754118</v>
      </c>
      <c r="X25" s="16" t="s">
        <v>30525</v>
      </c>
      <c r="Y25" s="33">
        <f>D6L418C7-D6L418C10</f>
        <v>9.5207971737355024</v>
      </c>
      <c r="Z25" s="16" t="s">
        <v>30526</v>
      </c>
      <c r="AA25" s="33">
        <f>CHOOSE(MIN(D6L418C9,RUN_YEARS),B7L804C7,B7L804C16,B7L804C25,B7L804C34,B7L804C43)</f>
        <v>439686</v>
      </c>
      <c r="AB25" s="16" t="s">
        <v>30527</v>
      </c>
      <c r="AC25" s="33">
        <f>IF(D6L418C12=0,0,D6L418C10/D6L418C12)</f>
        <v>5.9342262689178449E-4</v>
      </c>
      <c r="AD25" s="16" t="s">
        <v>30528</v>
      </c>
      <c r="AE25" s="33">
        <f>IF(D6L418C5=0,0,D6L418C10/D6L418C5)</f>
        <v>0.48239760677501775</v>
      </c>
      <c r="AF25" s="16" t="s">
        <v>30529</v>
      </c>
      <c r="AG25" s="33">
        <f>CHOOSE(MIN(D6L418C9,RUN_YEARS),B7L804C5,B7L804C14,B7L804C23,B7L804C32,B7L804C41)</f>
        <v>6170.7203279411169</v>
      </c>
      <c r="AH25" s="16" t="s">
        <v>30530</v>
      </c>
      <c r="AI25" s="33">
        <f>IF(D6L418C15=0,0,D6L418C11/D6L418C15)</f>
        <v>1.5428988299186377E-3</v>
      </c>
      <c r="AJ25" s="16" t="s">
        <v>30531</v>
      </c>
      <c r="AK25" s="33">
        <f>IF(D6L418C5=0,0,D6L418C11/D6L418C5)</f>
        <v>1.7602393224982225E-2</v>
      </c>
      <c r="AL25" s="16" t="s">
        <v>30532</v>
      </c>
      <c r="AM25" s="33">
        <f>D6L418C8*CHOOSE(MIN(D6L418C9,RUN_YEARS),B7L804C4,B7L804C13,B7L804C22,B7L804C31,B7L804C40)</f>
        <v>69.478478682085367</v>
      </c>
      <c r="AN25" s="16" t="s">
        <v>30533</v>
      </c>
      <c r="AO25" s="33">
        <f>D6L418C8-D6L418C18</f>
        <v>200.9619396191913</v>
      </c>
      <c r="AP25" s="16" t="s">
        <v>30534</v>
      </c>
      <c r="AQ25" s="33">
        <f>CHOOSE(MIN(D6L418C9,RUN_YEARS),B7L804C2,B7L804C11,B7L804C20,B7L804C29,B7L804C38)</f>
        <v>1039.5795781503264</v>
      </c>
      <c r="AR25" s="16" t="s">
        <v>30535</v>
      </c>
      <c r="AS25" s="33">
        <f>IF(D6L418C20=0,0,D6L418C18/D6L418C20)</f>
        <v>6.6833246960954218E-2</v>
      </c>
      <c r="AT25" s="16" t="s">
        <v>30536</v>
      </c>
      <c r="AU25" s="33">
        <f>IF(D6L418C5=0,0,D6L418C18/D6L418C5)</f>
        <v>0.12845431743986727</v>
      </c>
      <c r="AV25" s="16" t="s">
        <v>30537</v>
      </c>
      <c r="AW25" s="33">
        <f>CHOOSE(MIN(D6L418C9,RUN_YEARS),B7L804C1,B7L804C10,B7L804C19,B7L804C28,B7L804C37)</f>
        <v>3006.9157007529302</v>
      </c>
      <c r="AX25" s="16" t="s">
        <v>30538</v>
      </c>
      <c r="AY25" s="33">
        <f>IF(D6L418C23=0,0,D6L418C19/D6L418C23)</f>
        <v>6.6833246960954218E-2</v>
      </c>
      <c r="AZ25" s="16" t="s">
        <v>30539</v>
      </c>
      <c r="BA25" s="33">
        <f>IF(D6L418C5=0,0,D6L418C19/D6L418C5)</f>
        <v>0.37154568256013271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9345.8248663613213</v>
      </c>
      <c r="J26" s="16" t="s">
        <v>30562</v>
      </c>
      <c r="K26" s="21">
        <f>_xlfn.SINGLE(IF(FLOW_THRU_100PCT="Y",1,INDEX(VariabilityMatrix,D6L419C1,_xlfn.SINGLE(D6L419C9))))</f>
        <v>0.32867600246799156</v>
      </c>
      <c r="L26" s="16" t="s">
        <v>30542</v>
      </c>
      <c r="M26" s="15">
        <f>IF(_xlfn.SINGLE(D6L419C2)&lt;&gt;0,_xlfn.SINGLE(D6L419C2)*_xlfn.SINGLE(D6L419C4),_xlfn.SINGLE(D6L419C3)*_xlfn.SINGLE(D6L419C4))</f>
        <v>3071.7483568415905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1535.8741784207953</v>
      </c>
      <c r="R26" s="16" t="s">
        <v>30544</v>
      </c>
      <c r="S26" s="15">
        <f>D6L419C5-D6L419C7</f>
        <v>1535.8741784207953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1482.3084975937361</v>
      </c>
      <c r="X26" s="16" t="s">
        <v>30546</v>
      </c>
      <c r="Y26" s="33">
        <f>D6L419C7-D6L419C10</f>
        <v>53.565680827059168</v>
      </c>
      <c r="Z26" s="16" t="s">
        <v>30547</v>
      </c>
      <c r="AA26" s="33">
        <f>CHOOSE(MIN(D6L419C9,RUN_YEARS),B7L804C7,B7L804C16,B7L804C25,B7L804C34,B7L804C43)</f>
        <v>459093.66666666669</v>
      </c>
      <c r="AB26" s="16" t="s">
        <v>30548</v>
      </c>
      <c r="AC26" s="33">
        <f>IF(D6L419C12=0,0,D6L419C10/D6L419C12)</f>
        <v>3.2287713928974612E-3</v>
      </c>
      <c r="AD26" s="16" t="s">
        <v>30549</v>
      </c>
      <c r="AE26" s="33">
        <f>IF(D6L419C5=0,0,D6L419C10/D6L419C5)</f>
        <v>0.48256182648954482</v>
      </c>
      <c r="AF26" s="16" t="s">
        <v>30550</v>
      </c>
      <c r="AG26" s="33">
        <f>CHOOSE(MIN(D6L419C9,RUN_YEARS),B7L804C5,B7L804C14,B7L804C23,B7L804C32,B7L804C41)</f>
        <v>6380.812521693033</v>
      </c>
      <c r="AH26" s="16" t="s">
        <v>30551</v>
      </c>
      <c r="AI26" s="33">
        <f>IF(D6L419C15=0,0,D6L419C11/D6L419C15)</f>
        <v>8.3948056215333664E-3</v>
      </c>
      <c r="AJ26" s="16" t="s">
        <v>30552</v>
      </c>
      <c r="AK26" s="33">
        <f>IF(D6L419C5=0,0,D6L419C11/D6L419C5)</f>
        <v>1.7438173510455155E-2</v>
      </c>
      <c r="AL26" s="16" t="s">
        <v>30553</v>
      </c>
      <c r="AM26" s="33">
        <f>D6L419C8*CHOOSE(MIN(D6L419C9,RUN_YEARS),B7L804C4,B7L804C13,B7L804C22,B7L804C31,B7L804C40)</f>
        <v>392.13340919464031</v>
      </c>
      <c r="AN26" s="16" t="s">
        <v>30554</v>
      </c>
      <c r="AO26" s="33">
        <f>D6L419C8-D6L419C18</f>
        <v>1143.740769226155</v>
      </c>
      <c r="AP26" s="16" t="s">
        <v>30555</v>
      </c>
      <c r="AQ26" s="33">
        <f>CHOOSE(MIN(D6L419C9,RUN_YEARS),B7L804C2,B7L804C11,B7L804C20,B7L804C29,B7L804C38)</f>
        <v>1065.6876478127663</v>
      </c>
      <c r="AR26" s="16" t="s">
        <v>30556</v>
      </c>
      <c r="AS26" s="33">
        <f>IF(D6L419C20=0,0,D6L419C18/D6L419C20)</f>
        <v>0.36796279847989322</v>
      </c>
      <c r="AT26" s="16" t="s">
        <v>30557</v>
      </c>
      <c r="AU26" s="33">
        <f>IF(D6L419C5=0,0,D6L419C18/D6L419C5)</f>
        <v>0.12765805125971866</v>
      </c>
      <c r="AV26" s="16" t="s">
        <v>30558</v>
      </c>
      <c r="AW26" s="33">
        <f>CHOOSE(MIN(D6L419C9,RUN_YEARS),B7L804C1,B7L804C10,B7L804C19,B7L804C28,B7L804C37)</f>
        <v>3108.3054426999452</v>
      </c>
      <c r="AX26" s="16" t="s">
        <v>30559</v>
      </c>
      <c r="AY26" s="33">
        <f>IF(D6L419C23=0,0,D6L419C19/D6L419C23)</f>
        <v>0.36796279847989316</v>
      </c>
      <c r="AZ26" s="16" t="s">
        <v>30560</v>
      </c>
      <c r="BA26" s="33">
        <f>IF(D6L419C5=0,0,D6L419C19/D6L419C5)</f>
        <v>0.37234194874028137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182.92602906404221</v>
      </c>
      <c r="J27" s="16" t="s">
        <v>30583</v>
      </c>
      <c r="K27" s="21">
        <f>_xlfn.SINGLE(IF(FLOW_THRU_100PCT="Y",1,INDEX(VariabilityMatrix,D6L420C1,_xlfn.SINGLE(D6L420C9))))</f>
        <v>0.3232149757142404</v>
      </c>
      <c r="L27" s="16" t="s">
        <v>30563</v>
      </c>
      <c r="M27" s="15">
        <f>IF(_xlfn.SINGLE(D6L420C2)&lt;&gt;0,_xlfn.SINGLE(D6L420C2)*_xlfn.SINGLE(D6L420C4),_xlfn.SINGLE(D6L420C3)*_xlfn.SINGLE(D6L420C4))</f>
        <v>59.12443204143684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29.56221602071842</v>
      </c>
      <c r="R27" s="16" t="s">
        <v>30565</v>
      </c>
      <c r="S27" s="15">
        <f>D6L420C5-D6L420C7</f>
        <v>29.56221602071842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28.521484518721309</v>
      </c>
      <c r="X27" s="16" t="s">
        <v>30567</v>
      </c>
      <c r="Y27" s="33">
        <f>D6L420C7-D6L420C10</f>
        <v>1.0407315019971115</v>
      </c>
      <c r="Z27" s="16" t="s">
        <v>30568</v>
      </c>
      <c r="AA27" s="33">
        <f>CHOOSE(MIN(D6L420C9,RUN_YEARS),B7L804C7,B7L804C16,B7L804C25,B7L804C34,B7L804C43)</f>
        <v>439686</v>
      </c>
      <c r="AB27" s="16" t="s">
        <v>30569</v>
      </c>
      <c r="AC27" s="33">
        <f>IF(D6L420C12=0,0,D6L420C10/D6L420C12)</f>
        <v>6.48678477793728E-5</v>
      </c>
      <c r="AD27" s="16" t="s">
        <v>30570</v>
      </c>
      <c r="AE27" s="33">
        <f>IF(D6L420C5=0,0,D6L420C10/D6L420C5)</f>
        <v>0.48239760677501775</v>
      </c>
      <c r="AF27" s="16" t="s">
        <v>30571</v>
      </c>
      <c r="AG27" s="33">
        <f>CHOOSE(MIN(D6L420C9,RUN_YEARS),B7L804C5,B7L804C14,B7L804C23,B7L804C32,B7L804C41)</f>
        <v>6170.7203279411169</v>
      </c>
      <c r="AH27" s="16" t="s">
        <v>30572</v>
      </c>
      <c r="AI27" s="33">
        <f>IF(D6L420C15=0,0,D6L420C11/D6L420C15)</f>
        <v>1.6865640422636936E-4</v>
      </c>
      <c r="AJ27" s="16" t="s">
        <v>30573</v>
      </c>
      <c r="AK27" s="33">
        <f>IF(D6L420C5=0,0,D6L420C11/D6L420C5)</f>
        <v>1.7602393224982252E-2</v>
      </c>
      <c r="AL27" s="16" t="s">
        <v>30574</v>
      </c>
      <c r="AM27" s="33">
        <f>D6L420C8*CHOOSE(MIN(D6L420C9,RUN_YEARS),B7L804C4,B7L804C13,B7L804C22,B7L804C31,B7L804C40)</f>
        <v>7.594788561902587</v>
      </c>
      <c r="AN27" s="16" t="s">
        <v>30575</v>
      </c>
      <c r="AO27" s="33">
        <f>D6L420C8-D6L420C18</f>
        <v>21.967427458815834</v>
      </c>
      <c r="AP27" s="16" t="s">
        <v>30576</v>
      </c>
      <c r="AQ27" s="33">
        <f>CHOOSE(MIN(D6L420C9,RUN_YEARS),B7L804C2,B7L804C11,B7L804C20,B7L804C29,B7L804C38)</f>
        <v>1039.5795781503264</v>
      </c>
      <c r="AR27" s="16" t="s">
        <v>30577</v>
      </c>
      <c r="AS27" s="33">
        <f>IF(D6L420C20=0,0,D6L420C18/D6L420C20)</f>
        <v>7.3056346253123081E-3</v>
      </c>
      <c r="AT27" s="16" t="s">
        <v>30578</v>
      </c>
      <c r="AU27" s="33">
        <f>IF(D6L420C5=0,0,D6L420C18/D6L420C5)</f>
        <v>0.12845431743986727</v>
      </c>
      <c r="AV27" s="16" t="s">
        <v>30579</v>
      </c>
      <c r="AW27" s="33">
        <f>CHOOSE(MIN(D6L420C9,RUN_YEARS),B7L804C1,B7L804C10,B7L804C19,B7L804C28,B7L804C37)</f>
        <v>3006.9157007529302</v>
      </c>
      <c r="AX27" s="16" t="s">
        <v>30580</v>
      </c>
      <c r="AY27" s="33">
        <f>IF(D6L420C23=0,0,D6L420C19/D6L420C23)</f>
        <v>7.3056346253123098E-3</v>
      </c>
      <c r="AZ27" s="16" t="s">
        <v>30581</v>
      </c>
      <c r="BA27" s="33">
        <f>IF(D6L420C5=0,0,D6L420C19/D6L420C5)</f>
        <v>0.37154568256013276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0.3232149757142404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439686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6170.7203279411169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1039.5795781503264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3006.9157007529302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0.3232149757142404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439686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6170.7203279411169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1039.5795781503264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3006.9157007529302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0.3232149757142404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439686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6170.7203279411169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1039.5795781503264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3006.9157007529302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0.3232149757142404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439686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6170.7203279411169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1039.5795781503264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3006.9157007529302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0.3232149757142404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439686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6170.7203279411169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1039.5795781503264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3006.9157007529302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218.17817069743657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187.63322679979544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93.816613399897719</v>
      </c>
      <c r="R33" s="16" t="s">
        <v>30691</v>
      </c>
      <c r="S33" s="15">
        <f>D6L426C5-D6L426C7</f>
        <v>93.816613399897719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90.513819559695435</v>
      </c>
      <c r="X33" s="16" t="s">
        <v>30693</v>
      </c>
      <c r="Y33" s="33">
        <f>D6L426C7-D6L426C10</f>
        <v>3.3027938402022841</v>
      </c>
      <c r="Z33" s="16" t="s">
        <v>30694</v>
      </c>
      <c r="AA33" s="33">
        <f>CHOOSE(MIN(D6L426C9,RUN_YEARS),B7L804C7,B7L804C16,B7L804C25,B7L804C34,B7L804C43)</f>
        <v>439686</v>
      </c>
      <c r="AB33" s="16" t="s">
        <v>30695</v>
      </c>
      <c r="AC33" s="33">
        <f>IF(D6L426C12=0,0,D6L426C10/D6L426C12)</f>
        <v>2.058601355505871E-4</v>
      </c>
      <c r="AD33" s="16" t="s">
        <v>30696</v>
      </c>
      <c r="AE33" s="33">
        <f>IF(D6L426C5=0,0,D6L426C10/D6L426C5)</f>
        <v>0.4823976067750177</v>
      </c>
      <c r="AF33" s="16" t="s">
        <v>30697</v>
      </c>
      <c r="AG33" s="33">
        <f>CHOOSE(MIN(D6L426C9,RUN_YEARS),B7L804C5,B7L804C14,B7L804C23,B7L804C32,B7L804C41)</f>
        <v>6170.7203279411169</v>
      </c>
      <c r="AH33" s="16" t="s">
        <v>30698</v>
      </c>
      <c r="AI33" s="33">
        <f>IF(D6L426C15=0,0,D6L426C11/D6L426C15)</f>
        <v>5.3523635243152778E-4</v>
      </c>
      <c r="AJ33" s="16" t="s">
        <v>30699</v>
      </c>
      <c r="AK33" s="33">
        <f>IF(D6L426C5=0,0,D6L426C11/D6L426C5)</f>
        <v>1.7602393224982287E-2</v>
      </c>
      <c r="AL33" s="16" t="s">
        <v>30700</v>
      </c>
      <c r="AM33" s="33">
        <f>D6L426C8*CHOOSE(MIN(D6L426C9,RUN_YEARS),B7L804C4,B7L804C13,B7L804C22,B7L804C31,B7L804C40)</f>
        <v>24.102298077607532</v>
      </c>
      <c r="AN33" s="16" t="s">
        <v>30701</v>
      </c>
      <c r="AO33" s="33">
        <f>D6L426C8-D6L426C18</f>
        <v>69.71431532229019</v>
      </c>
      <c r="AP33" s="16" t="s">
        <v>30702</v>
      </c>
      <c r="AQ33" s="33">
        <f>CHOOSE(MIN(D6L426C9,RUN_YEARS),B7L804C2,B7L804C11,B7L804C20,B7L804C29,B7L804C38)</f>
        <v>1039.5795781503264</v>
      </c>
      <c r="AR33" s="16" t="s">
        <v>30703</v>
      </c>
      <c r="AS33" s="33">
        <f>IF(D6L426C20=0,0,D6L426C18/D6L426C20)</f>
        <v>2.3184659052740902E-2</v>
      </c>
      <c r="AT33" s="16" t="s">
        <v>30704</v>
      </c>
      <c r="AU33" s="33">
        <f>IF(D6L426C5=0,0,D6L426C18/D6L426C5)</f>
        <v>0.12845431743986727</v>
      </c>
      <c r="AV33" s="16" t="s">
        <v>30705</v>
      </c>
      <c r="AW33" s="33">
        <f>CHOOSE(MIN(D6L426C9,RUN_YEARS),B7L804C1,B7L804C10,B7L804C19,B7L804C28,B7L804C37)</f>
        <v>3006.9157007529302</v>
      </c>
      <c r="AX33" s="16" t="s">
        <v>30706</v>
      </c>
      <c r="AY33" s="33">
        <f>IF(D6L426C23=0,0,D6L426C19/D6L426C23)</f>
        <v>2.3184659052740905E-2</v>
      </c>
      <c r="AZ33" s="16" t="s">
        <v>30707</v>
      </c>
      <c r="BA33" s="33">
        <f>IF(D6L426C5=0,0,D6L426C19/D6L426C5)</f>
        <v>0.37154568256013276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-491.56560858316425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-422.74642338152125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-211.37321169076063</v>
      </c>
      <c r="R34" s="16" t="s">
        <v>30711</v>
      </c>
      <c r="S34" s="15">
        <f>D6L427C5-D6L427C7</f>
        <v>-211.37321169076063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-204.00128620890931</v>
      </c>
      <c r="X34" s="16" t="s">
        <v>30713</v>
      </c>
      <c r="Y34" s="33">
        <f>D6L427C7-D6L427C10</f>
        <v>-7.3719254818513207</v>
      </c>
      <c r="Z34" s="16" t="s">
        <v>30714</v>
      </c>
      <c r="AA34" s="33">
        <f>CHOOSE(MIN(D6L427C9,RUN_YEARS),B7L804C7,B7L804C16,B7L804C25,B7L804C34,B7L804C43)</f>
        <v>459093.66666666669</v>
      </c>
      <c r="AB34" s="16" t="s">
        <v>30715</v>
      </c>
      <c r="AC34" s="33">
        <f>IF(D6L427C12=0,0,D6L427C10/D6L427C12)</f>
        <v>-4.443565682142772E-4</v>
      </c>
      <c r="AD34" s="16" t="s">
        <v>30716</v>
      </c>
      <c r="AE34" s="33">
        <f>IF(D6L427C5=0,0,D6L427C10/D6L427C5)</f>
        <v>0.48256182648954482</v>
      </c>
      <c r="AF34" s="16" t="s">
        <v>30717</v>
      </c>
      <c r="AG34" s="33">
        <f>CHOOSE(MIN(D6L427C9,RUN_YEARS),B7L804C5,B7L804C14,B7L804C23,B7L804C32,B7L804C41)</f>
        <v>6380.812521693033</v>
      </c>
      <c r="AH34" s="16" t="s">
        <v>30718</v>
      </c>
      <c r="AI34" s="33">
        <f>IF(D6L427C15=0,0,D6L427C11/D6L427C15)</f>
        <v>-1.155327077357119E-3</v>
      </c>
      <c r="AJ34" s="16" t="s">
        <v>30719</v>
      </c>
      <c r="AK34" s="33">
        <f>IF(D6L427C5=0,0,D6L427C11/D6L427C5)</f>
        <v>1.7438173510455197E-2</v>
      </c>
      <c r="AL34" s="16" t="s">
        <v>30720</v>
      </c>
      <c r="AM34" s="33">
        <f>D6L427C8*CHOOSE(MIN(D6L427C9,RUN_YEARS),B7L804C4,B7L804C13,B7L804C22,B7L804C31,B7L804C40)</f>
        <v>-53.966984585900967</v>
      </c>
      <c r="AN34" s="16" t="s">
        <v>30721</v>
      </c>
      <c r="AO34" s="33">
        <f>D6L427C8-D6L427C18</f>
        <v>-157.40622710485965</v>
      </c>
      <c r="AP34" s="16" t="s">
        <v>30722</v>
      </c>
      <c r="AQ34" s="33">
        <f>CHOOSE(MIN(D6L427C9,RUN_YEARS),B7L804C2,B7L804C11,B7L804C20,B7L804C29,B7L804C38)</f>
        <v>1065.6876478127663</v>
      </c>
      <c r="AR34" s="16" t="s">
        <v>30723</v>
      </c>
      <c r="AS34" s="33">
        <f>IF(D6L427C20=0,0,D6L427C18/D6L427C20)</f>
        <v>-5.0640527453483804E-2</v>
      </c>
      <c r="AT34" s="16" t="s">
        <v>30724</v>
      </c>
      <c r="AU34" s="33">
        <f>IF(D6L427C5=0,0,D6L427C18/D6L427C5)</f>
        <v>0.12765805125971866</v>
      </c>
      <c r="AV34" s="16" t="s">
        <v>30725</v>
      </c>
      <c r="AW34" s="33">
        <f>CHOOSE(MIN(D6L427C9,RUN_YEARS),B7L804C1,B7L804C10,B7L804C19,B7L804C28,B7L804C37)</f>
        <v>3108.3054426999452</v>
      </c>
      <c r="AX34" s="16" t="s">
        <v>30726</v>
      </c>
      <c r="AY34" s="33">
        <f>IF(D6L427C23=0,0,D6L427C19/D6L427C23)</f>
        <v>-5.064052745348379E-2</v>
      </c>
      <c r="AZ34" s="16" t="s">
        <v>30727</v>
      </c>
      <c r="BA34" s="33">
        <f>IF(D6L427C5=0,0,D6L427C19/D6L427C5)</f>
        <v>0.37234194874028131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66924.074084275955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45466.785076578206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22733.392538289103</v>
      </c>
      <c r="R35" s="16" t="s">
        <v>30731</v>
      </c>
      <c r="S35" s="15">
        <f>SUM(D6L401C8:D6L427C8)-2*SUM(D6L409C8,D6L411C8,D6L422C8,D6L424C8,D6L427C8)</f>
        <v>22733.392538289103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21940.334894866111</v>
      </c>
      <c r="X35" s="16" t="s">
        <v>30733</v>
      </c>
      <c r="Y35" s="33">
        <f>SUM(D6L401C11:D6L427C11)-2*SUM(D6L409C11,D6L411C11,D6L422C11,D6L424C11,D6L427C11)</f>
        <v>793.05764342298744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4.7786141631930963E-2</v>
      </c>
      <c r="AD35" s="16" t="s">
        <v>30735</v>
      </c>
      <c r="AE35" s="33">
        <f>IF(D6L428C5=0,0,D6L428C10/D6L428C5)</f>
        <v>0.4825574286352714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0.12424396824302045</v>
      </c>
      <c r="AJ35" s="16" t="s">
        <v>30737</v>
      </c>
      <c r="AK35" s="33">
        <f>IF(D6L428C5=0,0,D6L428C11/D6L428C5)</f>
        <v>1.7442571364728484E-2</v>
      </c>
      <c r="AL35" s="16" t="s">
        <v>30738</v>
      </c>
      <c r="AM35" s="33">
        <f>SUM(D6L401C18:D6L427C18)-2*SUM(D6L409C18,D6L411C18,D6L422C18,D6L424C18,D6L427C18)</f>
        <v>5803.8063894120241</v>
      </c>
      <c r="AN35" s="16" t="s">
        <v>30739</v>
      </c>
      <c r="AO35" s="33">
        <f>SUM(D6L401C19:D6L427C19)-2*SUM(D6L409C19,D6L411C19,D6L422C19,D6L424C19,D6L427C19)</f>
        <v>16929.586148877079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5.4445231472110107</v>
      </c>
      <c r="AT35" s="16" t="s">
        <v>30741</v>
      </c>
      <c r="AU35" s="33">
        <f>IF(D6L428C5=0,0,D6L428C18/D6L428C5)</f>
        <v>0.12764936820663403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5.4445231472110098</v>
      </c>
      <c r="AZ35" s="16" t="s">
        <v>30743</v>
      </c>
      <c r="BA35" s="33">
        <f>IF(D6L428C5=0,0,D6L428C19/D6L428C5)</f>
        <v>0.37235063179336597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676.34580121524323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338.17290060762161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169.08645030381081</v>
      </c>
      <c r="R36" s="16" t="s">
        <v>30748</v>
      </c>
      <c r="S36" s="15">
        <f>D6L429C5-D6L429C7</f>
        <v>169.08645030381081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163.13379792928262</v>
      </c>
      <c r="X36" s="16" t="s">
        <v>30750</v>
      </c>
      <c r="Y36" s="33">
        <f>D6L429C7-D6L429C10</f>
        <v>5.952652374528185</v>
      </c>
      <c r="Z36" s="16" t="s">
        <v>30751</v>
      </c>
      <c r="AA36" s="33">
        <f>CHOOSE(MIN(D6L429C9,RUN_YEARS),B7L804C7,B7L804C16,B7L804C25,B7L804C34,B7L804C43)</f>
        <v>439686</v>
      </c>
      <c r="AB36" s="16" t="s">
        <v>30752</v>
      </c>
      <c r="AC36" s="33">
        <f>IF(D6L429C12=0,0,D6L429C10/D6L429C12)</f>
        <v>3.7102340745277909E-4</v>
      </c>
      <c r="AD36" s="16" t="s">
        <v>30753</v>
      </c>
      <c r="AE36" s="33">
        <f>IF(D6L429C5=0,0,D6L429C10/D6L429C5)</f>
        <v>0.48239760677501775</v>
      </c>
      <c r="AF36" s="16" t="s">
        <v>30754</v>
      </c>
      <c r="AG36" s="33">
        <f>CHOOSE(MIN(D6L429C9,RUN_YEARS),B7L804C5,B7L804C14,B7L804C23,B7L804C32,B7L804C41)</f>
        <v>6170.7203279411169</v>
      </c>
      <c r="AH36" s="16" t="s">
        <v>30755</v>
      </c>
      <c r="AI36" s="33">
        <f>IF(D6L429C15=0,0,D6L429C11/D6L429C15)</f>
        <v>9.6466085937722422E-4</v>
      </c>
      <c r="AJ36" s="16" t="s">
        <v>30756</v>
      </c>
      <c r="AK36" s="33">
        <f>IF(D6L429C5=0,0,D6L429C11/D6L429C5)</f>
        <v>1.7602393224982221E-2</v>
      </c>
      <c r="AL36" s="16" t="s">
        <v>30757</v>
      </c>
      <c r="AM36" s="33">
        <f>D6L429C8*CHOOSE(MIN(D6L429C9,RUN_YEARS),B7L804C4,B7L804C13,B7L804C22,B7L804C31,B7L804C40)</f>
        <v>43.439769124212106</v>
      </c>
      <c r="AN36" s="16" t="s">
        <v>30758</v>
      </c>
      <c r="AO36" s="33">
        <f>D6L429C8-D6L429C18</f>
        <v>125.6466811795987</v>
      </c>
      <c r="AP36" s="16" t="s">
        <v>30759</v>
      </c>
      <c r="AQ36" s="33">
        <f>CHOOSE(MIN(D6L429C9,RUN_YEARS),B7L804C2,B7L804C11,B7L804C20,B7L804C29,B7L804C38)</f>
        <v>1039.5795781503264</v>
      </c>
      <c r="AR36" s="16" t="s">
        <v>30760</v>
      </c>
      <c r="AS36" s="33">
        <f>IF(D6L429C20=0,0,D6L429C18/D6L429C20)</f>
        <v>4.1785900797996038E-2</v>
      </c>
      <c r="AT36" s="16" t="s">
        <v>30761</v>
      </c>
      <c r="AU36" s="33">
        <f>IF(D6L429C5=0,0,D6L429C18/D6L429C5)</f>
        <v>0.12845431743986727</v>
      </c>
      <c r="AV36" s="16" t="s">
        <v>30762</v>
      </c>
      <c r="AW36" s="33">
        <f>CHOOSE(MIN(D6L429C9,RUN_YEARS),B7L804C1,B7L804C10,B7L804C19,B7L804C28,B7L804C37)</f>
        <v>3006.9157007529302</v>
      </c>
      <c r="AX36" s="16" t="s">
        <v>30763</v>
      </c>
      <c r="AY36" s="33">
        <f>IF(D6L429C23=0,0,D6L429C19/D6L429C23)</f>
        <v>4.1785900797996045E-2</v>
      </c>
      <c r="AZ36" s="16" t="s">
        <v>30764</v>
      </c>
      <c r="BA36" s="33">
        <f>IF(D6L429C5=0,0,D6L429C19/D6L429C5)</f>
        <v>0.37154568256013276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439686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6170.7203279411169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1039.5795781503264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3006.9157007529302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65.870191064502237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32.935095532251118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16.467547766125559</v>
      </c>
      <c r="R38" s="16" t="s">
        <v>30788</v>
      </c>
      <c r="S38" s="15">
        <f>D6L431C5-D6L431C7</f>
        <v>16.467547766125559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15.887811263664519</v>
      </c>
      <c r="X38" s="16" t="s">
        <v>30790</v>
      </c>
      <c r="Y38" s="33">
        <f>D6L431C7-D6L431C10</f>
        <v>0.57973650246104036</v>
      </c>
      <c r="Z38" s="16" t="s">
        <v>30791</v>
      </c>
      <c r="AA38" s="33">
        <f>CHOOSE(MIN(D6L431C9,RUN_YEARS),B7L804C7,B7L804C16,B7L804C25,B7L804C34,B7L804C43)</f>
        <v>439686</v>
      </c>
      <c r="AB38" s="16" t="s">
        <v>30792</v>
      </c>
      <c r="AC38" s="33">
        <f>IF(D6L431C12=0,0,D6L431C10/D6L431C12)</f>
        <v>3.6134448819531484E-5</v>
      </c>
      <c r="AD38" s="16" t="s">
        <v>30793</v>
      </c>
      <c r="AE38" s="33">
        <f>IF(D6L431C5=0,0,D6L431C10/D6L431C5)</f>
        <v>0.48239760677501775</v>
      </c>
      <c r="AF38" s="16" t="s">
        <v>30794</v>
      </c>
      <c r="AG38" s="33">
        <f>CHOOSE(MIN(D6L431C9,RUN_YEARS),B7L804C5,B7L804C14,B7L804C23,B7L804C32,B7L804C41)</f>
        <v>6170.7203279411169</v>
      </c>
      <c r="AH38" s="16" t="s">
        <v>30795</v>
      </c>
      <c r="AI38" s="33">
        <f>IF(D6L431C15=0,0,D6L431C11/D6L431C15)</f>
        <v>9.3949566930781893E-5</v>
      </c>
      <c r="AJ38" s="16" t="s">
        <v>30796</v>
      </c>
      <c r="AK38" s="33">
        <f>IF(D6L431C5=0,0,D6L431C11/D6L431C5)</f>
        <v>1.7602393224982252E-2</v>
      </c>
      <c r="AL38" s="16" t="s">
        <v>30797</v>
      </c>
      <c r="AM38" s="33">
        <f>D6L431C8*CHOOSE(MIN(D6L431C9,RUN_YEARS),B7L804C4,B7L804C13,B7L804C22,B7L804C31,B7L804C40)</f>
        <v>4.2306552164121394</v>
      </c>
      <c r="AN38" s="16" t="s">
        <v>30798</v>
      </c>
      <c r="AO38" s="33">
        <f>D6L431C8-D6L431C18</f>
        <v>12.236892549713421</v>
      </c>
      <c r="AP38" s="16" t="s">
        <v>30799</v>
      </c>
      <c r="AQ38" s="33">
        <f>CHOOSE(MIN(D6L431C9,RUN_YEARS),B7L804C2,B7L804C11,B7L804C20,B7L804C29,B7L804C38)</f>
        <v>1039.5795781503264</v>
      </c>
      <c r="AR38" s="16" t="s">
        <v>30800</v>
      </c>
      <c r="AS38" s="33">
        <f>IF(D6L431C20=0,0,D6L431C18/D6L431C20)</f>
        <v>4.0695828441912442E-3</v>
      </c>
      <c r="AT38" s="16" t="s">
        <v>30801</v>
      </c>
      <c r="AU38" s="33">
        <f>IF(D6L431C5=0,0,D6L431C18/D6L431C5)</f>
        <v>0.12845431743986727</v>
      </c>
      <c r="AV38" s="16" t="s">
        <v>30802</v>
      </c>
      <c r="AW38" s="33">
        <f>CHOOSE(MIN(D6L431C9,RUN_YEARS),B7L804C1,B7L804C10,B7L804C19,B7L804C28,B7L804C37)</f>
        <v>3006.9157007529302</v>
      </c>
      <c r="AX38" s="16" t="s">
        <v>30803</v>
      </c>
      <c r="AY38" s="33">
        <f>IF(D6L431C23=0,0,D6L431C19/D6L431C23)</f>
        <v>4.0695828441912451E-3</v>
      </c>
      <c r="AZ38" s="16" t="s">
        <v>30804</v>
      </c>
      <c r="BA38" s="33">
        <f>IF(D6L431C5=0,0,D6L431C19/D6L431C5)</f>
        <v>0.37154568256013276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439686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6170.7203279411169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1039.5795781503264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3006.9157007529302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2058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2058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823.2</v>
      </c>
      <c r="R40" s="16" t="s">
        <v>30829</v>
      </c>
      <c r="S40" s="15">
        <f>D6L433C5-D6L433C7</f>
        <v>1234.8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794.2194197943893</v>
      </c>
      <c r="X40" s="16" t="s">
        <v>30831</v>
      </c>
      <c r="Y40" s="33">
        <f>D6L433C7-D6L433C10</f>
        <v>28.98058020561075</v>
      </c>
      <c r="Z40" s="16" t="s">
        <v>30832</v>
      </c>
      <c r="AA40" s="33">
        <f>CHOOSE(MIN(D6L433C9,RUN_YEARS),B7L804C7,B7L804C16,B7L804C25,B7L804C34,B7L804C43)</f>
        <v>439686</v>
      </c>
      <c r="AB40" s="16" t="s">
        <v>30833</v>
      </c>
      <c r="AC40" s="33">
        <f>IF(D6L433C12=0,0,D6L433C10/D6L433C12)</f>
        <v>1.8063332009533833E-3</v>
      </c>
      <c r="AD40" s="16" t="s">
        <v>30834</v>
      </c>
      <c r="AE40" s="33">
        <f>IF(D6L433C5=0,0,D6L433C10/D6L433C5)</f>
        <v>0.38591808542001421</v>
      </c>
      <c r="AF40" s="16" t="s">
        <v>30835</v>
      </c>
      <c r="AG40" s="33">
        <f>CHOOSE(MIN(D6L433C9,RUN_YEARS),B7L804C5,B7L804C14,B7L804C23,B7L804C32,B7L804C41)</f>
        <v>6170.7203279411169</v>
      </c>
      <c r="AH40" s="16" t="s">
        <v>30836</v>
      </c>
      <c r="AI40" s="33">
        <f>IF(D6L433C15=0,0,D6L433C11/D6L433C15)</f>
        <v>4.6964663224787935E-3</v>
      </c>
      <c r="AJ40" s="16" t="s">
        <v>30837</v>
      </c>
      <c r="AK40" s="33">
        <f>IF(D6L433C5=0,0,D6L433C11/D6L433C5)</f>
        <v>1.4081914579985788E-2</v>
      </c>
      <c r="AL40" s="16" t="s">
        <v>30838</v>
      </c>
      <c r="AM40" s="33">
        <f>D6L433C8*CHOOSE(MIN(D6L433C9,RUN_YEARS),B7L804C4,B7L804C13,B7L804C22,B7L804C31,B7L804C40)</f>
        <v>317.23078234949617</v>
      </c>
      <c r="AN40" s="16" t="s">
        <v>30839</v>
      </c>
      <c r="AO40" s="33">
        <f>D6L433C8-D6L433C18</f>
        <v>917.56921765050379</v>
      </c>
      <c r="AP40" s="16" t="s">
        <v>30840</v>
      </c>
      <c r="AQ40" s="33">
        <f>CHOOSE(MIN(D6L433C9,RUN_YEARS),B7L804C2,B7L804C11,B7L804C20,B7L804C29,B7L804C38)</f>
        <v>1039.5795781503264</v>
      </c>
      <c r="AR40" s="16" t="s">
        <v>30841</v>
      </c>
      <c r="AS40" s="33">
        <f>IF(D6L433C20=0,0,D6L433C18/D6L433C20)</f>
        <v>0.30515295703858436</v>
      </c>
      <c r="AT40" s="16" t="s">
        <v>30842</v>
      </c>
      <c r="AU40" s="33">
        <f>IF(D6L433C5=0,0,D6L433C18/D6L433C5)</f>
        <v>0.15414518092784071</v>
      </c>
      <c r="AV40" s="16" t="s">
        <v>30843</v>
      </c>
      <c r="AW40" s="33">
        <f>CHOOSE(MIN(D6L433C9,RUN_YEARS),B7L804C1,B7L804C10,B7L804C19,B7L804C28,B7L804C37)</f>
        <v>3006.9157007529302</v>
      </c>
      <c r="AX40" s="16" t="s">
        <v>30844</v>
      </c>
      <c r="AY40" s="33">
        <f>IF(D6L433C23=0,0,D6L433C19/D6L433C23)</f>
        <v>0.30515295703858442</v>
      </c>
      <c r="AZ40" s="16" t="s">
        <v>30845</v>
      </c>
      <c r="BA40" s="33">
        <f>IF(D6L433C5=0,0,D6L433C19/D6L433C5)</f>
        <v>0.44585481907215929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439686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6170.7203279411169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1039.5795781503264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3006.9157007529302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-3553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-3553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-3553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-3427.9173937432761</v>
      </c>
      <c r="X42" s="16" t="s">
        <v>30871</v>
      </c>
      <c r="Y42" s="33">
        <f>D6L435C7-D6L435C10</f>
        <v>-125.08260625672392</v>
      </c>
      <c r="Z42" s="16" t="s">
        <v>30872</v>
      </c>
      <c r="AA42" s="33">
        <f>CHOOSE(MIN(D6L435C9,RUN_YEARS),B7L804C7,B7L804C16,B7L804C25,B7L804C34,B7L804C43)</f>
        <v>439686</v>
      </c>
      <c r="AB42" s="16" t="s">
        <v>30873</v>
      </c>
      <c r="AC42" s="33">
        <f>IF(D6L435C12=0,0,D6L435C10/D6L435C12)</f>
        <v>-7.7962850619380103E-3</v>
      </c>
      <c r="AD42" s="16" t="s">
        <v>30874</v>
      </c>
      <c r="AE42" s="33">
        <f>IF(D6L435C5=0,0,D6L435C10/D6L435C5)</f>
        <v>0.9647952135500355</v>
      </c>
      <c r="AF42" s="16" t="s">
        <v>30875</v>
      </c>
      <c r="AG42" s="33">
        <f>CHOOSE(MIN(D6L435C9,RUN_YEARS),B7L804C5,B7L804C14,B7L804C23,B7L804C32,B7L804C41)</f>
        <v>6170.7203279411169</v>
      </c>
      <c r="AH42" s="16" t="s">
        <v>30876</v>
      </c>
      <c r="AI42" s="33">
        <f>IF(D6L435C15=0,0,D6L435C11/D6L435C15)</f>
        <v>-2.0270341161038843E-2</v>
      </c>
      <c r="AJ42" s="16" t="s">
        <v>30877</v>
      </c>
      <c r="AK42" s="33">
        <f>IF(D6L435C5=0,0,D6L435C11/D6L435C5)</f>
        <v>3.5204786449964512E-2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1039.5795781503264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3006.9157007529302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-1271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-1271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-1271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439686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6170.7203279411169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-326.53087493214258</v>
      </c>
      <c r="AN43" s="16" t="s">
        <v>30899</v>
      </c>
      <c r="AO43" s="33">
        <f>D6L436C8-D6L436C18</f>
        <v>-944.46912506785748</v>
      </c>
      <c r="AP43" s="16" t="s">
        <v>30900</v>
      </c>
      <c r="AQ43" s="33">
        <f>CHOOSE(MIN(D6L436C9,RUN_YEARS),B7L804C2,B7L804C11,B7L804C20,B7L804C29,B7L804C38)</f>
        <v>1039.5795781503264</v>
      </c>
      <c r="AR43" s="16" t="s">
        <v>30901</v>
      </c>
      <c r="AS43" s="33">
        <f>IF(D6L436C20=0,0,D6L436C18/D6L436C20)</f>
        <v>-0.31409897019439642</v>
      </c>
      <c r="AT43" s="16" t="s">
        <v>30902</v>
      </c>
      <c r="AU43" s="33">
        <f>IF(D6L436C5=0,0,D6L436C18/D6L436C5)</f>
        <v>0.25690863487973453</v>
      </c>
      <c r="AV43" s="16" t="s">
        <v>30903</v>
      </c>
      <c r="AW43" s="33">
        <f>CHOOSE(MIN(D6L436C9,RUN_YEARS),B7L804C1,B7L804C10,B7L804C19,B7L804C28,B7L804C37)</f>
        <v>3006.9157007529302</v>
      </c>
      <c r="AX43" s="16" t="s">
        <v>30904</v>
      </c>
      <c r="AY43" s="33">
        <f>IF(D6L436C23=0,0,D6L436C19/D6L436C23)</f>
        <v>-0.31409897019439648</v>
      </c>
      <c r="AZ43" s="16" t="s">
        <v>30905</v>
      </c>
      <c r="BA43" s="33">
        <f>IF(D6L436C5=0,0,D6L436C19/D6L436C5)</f>
        <v>0.74309136512026552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-2023.7840077202545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-2394.8920038601273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-2544.2460019300634</v>
      </c>
      <c r="R44" s="16" t="s">
        <v>30909</v>
      </c>
      <c r="S44" s="15">
        <f>SUM(D6L429C8:D6L436C8)</f>
        <v>149.35399806993632</v>
      </c>
      <c r="U44" s="21" t="str">
        <f>NULL_VALUE</f>
        <v>n/a</v>
      </c>
      <c r="V44" s="16" t="s">
        <v>30910</v>
      </c>
      <c r="W44" s="33">
        <f>SUM(D6L429C10:D6L436C10)</f>
        <v>-2454.6763647559396</v>
      </c>
      <c r="X44" s="16" t="s">
        <v>30911</v>
      </c>
      <c r="Y44" s="33">
        <f>SUM(D6L429C11:D6L436C11)</f>
        <v>-89.569637174123955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-5.5827940047123159E-3</v>
      </c>
      <c r="AD44" s="16" t="s">
        <v>30913</v>
      </c>
      <c r="AE44" s="33">
        <f>IF(D6L437C5=0,0,D6L437C10/D6L437C5)</f>
        <v>1.0249632805151343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-1.4515264412252043E-2</v>
      </c>
      <c r="AJ44" s="16" t="s">
        <v>30915</v>
      </c>
      <c r="AK44" s="33">
        <f>IF(D6L437C5=0,0,D6L437C11/D6L437C5)</f>
        <v>3.7400282363360897E-2</v>
      </c>
      <c r="AL44" s="16" t="s">
        <v>30916</v>
      </c>
      <c r="AM44" s="33">
        <f>SUM(D6L429C18:D6L436C18)</f>
        <v>38.370331757977851</v>
      </c>
      <c r="AN44" s="16" t="s">
        <v>30917</v>
      </c>
      <c r="AO44" s="33">
        <f>SUM(D6L429C19:D6L436C19)</f>
        <v>110.98366631195836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3.6909470486375218E-2</v>
      </c>
      <c r="AT44" s="16" t="s">
        <v>30919</v>
      </c>
      <c r="AU44" s="33">
        <f>IF(D6L437C5=0,0,D6L437C18/D6L437C5)</f>
        <v>-1.6021737805350683E-2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3.6909470486375218E-2</v>
      </c>
      <c r="AZ44" s="16" t="s">
        <v>30921</v>
      </c>
      <c r="BA44" s="33">
        <f>IF(D6L437C5=0,0,D6L437C19/D6L437C5)</f>
        <v>-4.6341825073144431E-2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2569.4272012306478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1284.7136006153239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642.35680030766196</v>
      </c>
      <c r="R45" s="16" t="s">
        <v>30926</v>
      </c>
      <c r="S45" s="15">
        <f>D6L438C5-D6L438C7</f>
        <v>642.35680030766196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619.74276632814826</v>
      </c>
      <c r="X45" s="16" t="s">
        <v>30928</v>
      </c>
      <c r="Y45" s="33">
        <f>D6L438C7-D6L438C10</f>
        <v>22.614033979513692</v>
      </c>
      <c r="Z45" s="16" t="s">
        <v>30929</v>
      </c>
      <c r="AA45" s="33">
        <f>CHOOSE(MIN(D6L438C9,RUN_YEARS),B7L804C7,B7L804C16,B7L804C25,B7L804C34,B7L804C43)</f>
        <v>439686</v>
      </c>
      <c r="AB45" s="16" t="s">
        <v>30930</v>
      </c>
      <c r="AC45" s="33">
        <f>IF(D6L438C12=0,0,D6L438C10/D6L438C12)</f>
        <v>1.4095121662462491E-3</v>
      </c>
      <c r="AD45" s="16" t="s">
        <v>30931</v>
      </c>
      <c r="AE45" s="33">
        <f>IF(D6L438C5=0,0,D6L438C10/D6L438C5)</f>
        <v>0.48239760677501781</v>
      </c>
      <c r="AF45" s="16" t="s">
        <v>30932</v>
      </c>
      <c r="AG45" s="33">
        <f>CHOOSE(MIN(D6L438C9,RUN_YEARS),B7L804C5,B7L804C14,B7L804C23,B7L804C32,B7L804C41)</f>
        <v>6170.7203279411169</v>
      </c>
      <c r="AH45" s="16" t="s">
        <v>30933</v>
      </c>
      <c r="AI45" s="33">
        <f>IF(D6L438C15=0,0,D6L438C11/D6L438C15)</f>
        <v>3.6647316322402424E-3</v>
      </c>
      <c r="AJ45" s="16" t="s">
        <v>30934</v>
      </c>
      <c r="AK45" s="33">
        <f>IF(D6L438C5=0,0,D6L438C11/D6L438C5)</f>
        <v>1.7602393224982221E-2</v>
      </c>
      <c r="AL45" s="16" t="s">
        <v>30935</v>
      </c>
      <c r="AM45" s="33">
        <f>D6L438C8*CHOOSE(MIN(D6L438C9,RUN_YEARS),B7L804C4,B7L804C13,B7L804C22,B7L804C31,B7L804C40)</f>
        <v>165.02700867275567</v>
      </c>
      <c r="AN45" s="16" t="s">
        <v>30936</v>
      </c>
      <c r="AO45" s="33">
        <f>D6L438C8-D6L438C18</f>
        <v>477.32979163490631</v>
      </c>
      <c r="AP45" s="16" t="s">
        <v>30937</v>
      </c>
      <c r="AQ45" s="33">
        <f>CHOOSE(MIN(D6L438C9,RUN_YEARS),B7L804C2,B7L804C11,B7L804C20,B7L804C29,B7L804C38)</f>
        <v>1039.5795781503264</v>
      </c>
      <c r="AR45" s="16" t="s">
        <v>30938</v>
      </c>
      <c r="AS45" s="33">
        <f>IF(D6L438C20=0,0,D6L438C18/D6L438C20)</f>
        <v>0.15874398857120706</v>
      </c>
      <c r="AT45" s="16" t="s">
        <v>30939</v>
      </c>
      <c r="AU45" s="33">
        <f>IF(D6L438C5=0,0,D6L438C18/D6L438C5)</f>
        <v>0.12845431743986727</v>
      </c>
      <c r="AV45" s="16" t="s">
        <v>30940</v>
      </c>
      <c r="AW45" s="33">
        <f>CHOOSE(MIN(D6L438C9,RUN_YEARS),B7L804C1,B7L804C10,B7L804C19,B7L804C28,B7L804C37)</f>
        <v>3006.9157007529302</v>
      </c>
      <c r="AX45" s="16" t="s">
        <v>30941</v>
      </c>
      <c r="AY45" s="33">
        <f>IF(D6L438C23=0,0,D6L438C19/D6L438C23)</f>
        <v>0.15874398857120708</v>
      </c>
      <c r="AZ45" s="16" t="s">
        <v>30942</v>
      </c>
      <c r="BA45" s="33">
        <f>IF(D6L438C5=0,0,D6L438C19/D6L438C5)</f>
        <v>0.37154568256013276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8282.2553562473113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8282.2553562473113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3312.9021424989246</v>
      </c>
      <c r="R46" s="16" t="s">
        <v>30946</v>
      </c>
      <c r="S46" s="15">
        <f>D6L439C5-D6L439C7</f>
        <v>4969.3532137483871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3196.2721300426201</v>
      </c>
      <c r="X46" s="16" t="s">
        <v>30948</v>
      </c>
      <c r="Y46" s="33">
        <f>D6L439C7-D6L439C10</f>
        <v>116.63001245630448</v>
      </c>
      <c r="Z46" s="16" t="s">
        <v>30949</v>
      </c>
      <c r="AA46" s="33">
        <f>CHOOSE(MIN(D6L439C9,RUN_YEARS),B7L804C7,B7L804C16,B7L804C25,B7L804C34,B7L804C43)</f>
        <v>439686</v>
      </c>
      <c r="AB46" s="16" t="s">
        <v>30950</v>
      </c>
      <c r="AC46" s="33">
        <f>IF(D6L439C12=0,0,D6L439C10/D6L439C12)</f>
        <v>7.2694425795741058E-3</v>
      </c>
      <c r="AD46" s="16" t="s">
        <v>30951</v>
      </c>
      <c r="AE46" s="33">
        <f>IF(D6L439C5=0,0,D6L439C10/D6L439C5)</f>
        <v>0.38591808542001421</v>
      </c>
      <c r="AF46" s="16" t="s">
        <v>30952</v>
      </c>
      <c r="AG46" s="33">
        <f>CHOOSE(MIN(D6L439C9,RUN_YEARS),B7L804C5,B7L804C14,B7L804C23,B7L804C32,B7L804C41)</f>
        <v>6170.7203279411169</v>
      </c>
      <c r="AH46" s="16" t="s">
        <v>30953</v>
      </c>
      <c r="AI46" s="33">
        <f>IF(D6L439C15=0,0,D6L439C11/D6L439C15)</f>
        <v>1.8900550706892675E-2</v>
      </c>
      <c r="AJ46" s="16" t="s">
        <v>30954</v>
      </c>
      <c r="AK46" s="33">
        <f>IF(D6L439C5=0,0,D6L439C11/D6L439C5)</f>
        <v>1.4081914579985798E-2</v>
      </c>
      <c r="AL46" s="16" t="s">
        <v>30955</v>
      </c>
      <c r="AM46" s="33">
        <f>D6L439C8*CHOOSE(MIN(D6L439C9,RUN_YEARS),B7L804C4,B7L804C13,B7L804C22,B7L804C31,B7L804C40)</f>
        <v>1276.6697503793198</v>
      </c>
      <c r="AN46" s="16" t="s">
        <v>30956</v>
      </c>
      <c r="AO46" s="33">
        <f>D6L439C8-D6L439C18</f>
        <v>3692.6834633690673</v>
      </c>
      <c r="AP46" s="16" t="s">
        <v>30957</v>
      </c>
      <c r="AQ46" s="33">
        <f>CHOOSE(MIN(D6L439C9,RUN_YEARS),B7L804C2,B7L804C11,B7L804C20,B7L804C29,B7L804C38)</f>
        <v>1039.5795781503264</v>
      </c>
      <c r="AR46" s="16" t="s">
        <v>30958</v>
      </c>
      <c r="AS46" s="33">
        <f>IF(D6L439C20=0,0,D6L439C18/D6L439C20)</f>
        <v>1.2280635145323233</v>
      </c>
      <c r="AT46" s="16" t="s">
        <v>30959</v>
      </c>
      <c r="AU46" s="33">
        <f>IF(D6L439C5=0,0,D6L439C18/D6L439C5)</f>
        <v>0.15414518092784074</v>
      </c>
      <c r="AV46" s="16" t="s">
        <v>30960</v>
      </c>
      <c r="AW46" s="33">
        <f>CHOOSE(MIN(D6L439C9,RUN_YEARS),B7L804C1,B7L804C10,B7L804C19,B7L804C28,B7L804C37)</f>
        <v>3006.9157007529302</v>
      </c>
      <c r="AX46" s="16" t="s">
        <v>30961</v>
      </c>
      <c r="AY46" s="33">
        <f>IF(D6L439C23=0,0,D6L439C19/D6L439C23)</f>
        <v>1.2280635145323233</v>
      </c>
      <c r="AZ46" s="16" t="s">
        <v>30962</v>
      </c>
      <c r="BA46" s="33">
        <f>IF(D6L439C5=0,0,D6L439C19/D6L439C5)</f>
        <v>0.44585481907215929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10851.68255747796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9566.9689568626345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3955.2589428065867</v>
      </c>
      <c r="R47" s="16" t="s">
        <v>30966</v>
      </c>
      <c r="S47" s="15">
        <f>SUM(D6L438C8:D6L439C8)</f>
        <v>5611.7100140560487</v>
      </c>
      <c r="U47" s="21" t="str">
        <f>NULL_VALUE</f>
        <v>n/a</v>
      </c>
      <c r="V47" s="16" t="s">
        <v>30967</v>
      </c>
      <c r="W47" s="33">
        <f>SUM(D6L438C10:D6L439C10)</f>
        <v>3816.0148963707684</v>
      </c>
      <c r="X47" s="16" t="s">
        <v>30968</v>
      </c>
      <c r="Y47" s="33">
        <f>SUM(D6L438C11:D6L439C11)</f>
        <v>139.24404643581818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8.6789547458203543E-3</v>
      </c>
      <c r="AD47" s="16" t="s">
        <v>30970</v>
      </c>
      <c r="AE47" s="33">
        <f>IF(D6L440C5=0,0,D6L440C10/D6L440C5)</f>
        <v>0.39887397080278408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2.2565282339132919E-2</v>
      </c>
      <c r="AJ47" s="16" t="s">
        <v>30972</v>
      </c>
      <c r="AK47" s="33">
        <f>IF(D6L440C5=0,0,D6L440C11/D6L440C5)</f>
        <v>1.455466690272208E-2</v>
      </c>
      <c r="AL47" s="16" t="s">
        <v>30973</v>
      </c>
      <c r="AM47" s="33">
        <f>SUM(D6L438C18:D6L439C18)</f>
        <v>1441.6967590520755</v>
      </c>
      <c r="AN47" s="16" t="s">
        <v>30974</v>
      </c>
      <c r="AO47" s="33">
        <f>SUM(D6L438C19:D6L439C19)</f>
        <v>4170.0132550039734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1.3868075031035303</v>
      </c>
      <c r="AT47" s="16" t="s">
        <v>30976</v>
      </c>
      <c r="AU47" s="33">
        <f>IF(D6L440C5=0,0,D6L440C18/D6L440C5)</f>
        <v>0.15069524794662464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1.3868075031035305</v>
      </c>
      <c r="AZ47" s="16" t="s">
        <v>30978</v>
      </c>
      <c r="BA47" s="33">
        <f>IF(D6L440C5=0,0,D6L440C19/D6L440C5)</f>
        <v>0.43587611434786927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75751.972634033664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52638.862029580712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24144.405479165627</v>
      </c>
      <c r="R48" s="16" t="s">
        <v>30983</v>
      </c>
      <c r="S48" s="15">
        <f>SUM(D6L428C8,D6L437C8,D6L440C8)</f>
        <v>28494.456550415089</v>
      </c>
      <c r="U48" s="21" t="str">
        <f>NULL_VALUE</f>
        <v>n/a</v>
      </c>
      <c r="V48" s="16" t="s">
        <v>30984</v>
      </c>
      <c r="W48" s="33">
        <f>SUM(D6L428C10,D6L437C10,D6L440C10)</f>
        <v>23301.673426480942</v>
      </c>
      <c r="X48" s="16" t="s">
        <v>30985</v>
      </c>
      <c r="Y48" s="33">
        <f>SUM(D6L428C11,D6L437C11,D6L440C11)</f>
        <v>842.73205268468166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5.0882302373039E-2</v>
      </c>
      <c r="AD48" s="16" t="s">
        <v>30987</v>
      </c>
      <c r="AE48" s="33">
        <f>IF(D6L441C5=0,0,D6L441C10/D6L441C5)</f>
        <v>0.4426705389904978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0.13229398616990132</v>
      </c>
      <c r="AJ48" s="16" t="s">
        <v>30989</v>
      </c>
      <c r="AK48" s="33">
        <f>IF(D6L441C5=0,0,D6L441C11/D6L441C5)</f>
        <v>1.6009693602629622E-2</v>
      </c>
      <c r="AL48" s="16" t="s">
        <v>30990</v>
      </c>
      <c r="AM48" s="33">
        <f>SUM(D6L428C18,D6L437C18,D6L440C18)</f>
        <v>7283.873480222077</v>
      </c>
      <c r="AN48" s="16" t="s">
        <v>30991</v>
      </c>
      <c r="AO48" s="33">
        <f>SUM(D6L428C19,D6L437C19,D6L440C19)</f>
        <v>21210.58307019301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6.8682401208009161</v>
      </c>
      <c r="AT48" s="16" t="s">
        <v>30993</v>
      </c>
      <c r="AU48" s="33">
        <f>IF(D6L441C5=0,0,D6L441C18/D6L441C5)</f>
        <v>0.13837444806707375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6.8682401208009152</v>
      </c>
      <c r="AZ48" s="16" t="s">
        <v>30995</v>
      </c>
      <c r="BA48" s="33">
        <f>IF(D6L441C5=0,0,D6L441C19/D6L441C5)</f>
        <v>0.40294531933979882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32F1E-1F4B-4015-AD55-981E011DCC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12380.701730666666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10647.403488373333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5323.7017441866665</v>
      </c>
      <c r="R8" s="16" t="s">
        <v>31004</v>
      </c>
      <c r="S8" s="15">
        <f>D6L501C5-D6L501C7</f>
        <v>5323.7017441866665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5139.8608393673239</v>
      </c>
      <c r="X8" s="16" t="s">
        <v>31006</v>
      </c>
      <c r="Y8" s="33">
        <f>D6L501C7-D6L501C10</f>
        <v>183.84090481934254</v>
      </c>
      <c r="Z8" s="16" t="s">
        <v>31007</v>
      </c>
      <c r="AA8" s="33">
        <f>CHOOSE(MIN(D6L501C9,RUN_YEARS),B7L805C7,B7L805C16,B7L805C25,B7L805C34,B7L805C43)</f>
        <v>116605.66666666666</v>
      </c>
      <c r="AB8" s="16" t="s">
        <v>31008</v>
      </c>
      <c r="AC8" s="33">
        <f>IF(D6L501C12=0,0,D6L501C10/D6L501C12)</f>
        <v>4.4078997070188052E-2</v>
      </c>
      <c r="AD8" s="16" t="s">
        <v>31009</v>
      </c>
      <c r="AE8" s="33">
        <f>IF(D6L501C5=0,0,D6L501C10/D6L501C5)</f>
        <v>0.48273373362622241</v>
      </c>
      <c r="AF8" s="16" t="s">
        <v>31010</v>
      </c>
      <c r="AG8" s="33">
        <f>CHOOSE(MIN(D6L501C9,RUN_YEARS),B7L805C5,B7L805C14,B7L805C23,B7L805C32,B7L805C41)</f>
        <v>1604.120896910192</v>
      </c>
      <c r="AH8" s="16" t="s">
        <v>31011</v>
      </c>
      <c r="AI8" s="33">
        <f>IF(D6L501C15=0,0,D6L501C11/D6L501C15)</f>
        <v>0.11460539238248887</v>
      </c>
      <c r="AJ8" s="16" t="s">
        <v>31012</v>
      </c>
      <c r="AK8" s="33">
        <f>IF(D6L501C5=0,0,D6L501C11/D6L501C5)</f>
        <v>1.7266266373777577E-2</v>
      </c>
      <c r="AL8" s="16" t="s">
        <v>31013</v>
      </c>
      <c r="AM8" s="33">
        <f>D6L501C8*CHOOSE(MIN(D6L501C9,RUN_YEARS),B7L805C4,B7L805C13,B7L805C22,B7L805C31,B7L805C40)</f>
        <v>1425.3806585241314</v>
      </c>
      <c r="AN8" s="16" t="s">
        <v>31014</v>
      </c>
      <c r="AO8" s="33">
        <f>D6L501C8-D6L501C18</f>
        <v>3898.3210856625351</v>
      </c>
      <c r="AP8" s="16" t="s">
        <v>31015</v>
      </c>
      <c r="AQ8" s="33">
        <f>CHOOSE(MIN(D6L501C9,RUN_YEARS),B7L805C2,B7L805C11,B7L805C20,B7L805C29,B7L805C38)</f>
        <v>270.67508801393353</v>
      </c>
      <c r="AR8" s="16" t="s">
        <v>31016</v>
      </c>
      <c r="AS8" s="33">
        <f>IF(D6L501C20=0,0,D6L501C18/D6L501C20)</f>
        <v>5.2660208554204191</v>
      </c>
      <c r="AT8" s="16" t="s">
        <v>31017</v>
      </c>
      <c r="AU8" s="33">
        <f>IF(D6L501C5=0,0,D6L501C18/D6L501C5)</f>
        <v>0.13387119780710924</v>
      </c>
      <c r="AV8" s="16" t="s">
        <v>31018</v>
      </c>
      <c r="AW8" s="33">
        <f>CHOOSE(MIN(D6L501C9,RUN_YEARS),B7L805C1,B7L805C10,B7L805C19,B7L805C28,B7L805C37)</f>
        <v>740.27832260670152</v>
      </c>
      <c r="AX8" s="16" t="s">
        <v>31019</v>
      </c>
      <c r="AY8" s="33">
        <f>IF(D6L501C23=0,0,D6L501C19/D6L501C23)</f>
        <v>5.2660208554204191</v>
      </c>
      <c r="AZ8" s="16" t="s">
        <v>31020</v>
      </c>
      <c r="BA8" s="33">
        <f>IF(D6L501C5=0,0,D6L501C19/D6L501C5)</f>
        <v>0.36612880219289079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64.214043011750476</v>
      </c>
      <c r="J9" s="16" t="s">
        <v>31041</v>
      </c>
      <c r="K9" s="21">
        <f>_xlfn.SINGLE(IF(FLOW_THRU_100PCT="Y",1,INDEX(VariabilityMatrix,D6L502C1,_xlfn.SINGLE(D6L502C9))))</f>
        <v>0.65362177504185659</v>
      </c>
      <c r="L9" s="16" t="s">
        <v>31021</v>
      </c>
      <c r="M9" s="15">
        <f>IF(_xlfn.SINGLE(D6L502C2)&lt;&gt;0,_xlfn.SINGLE(D6L502C2)*_xlfn.SINGLE(D6L502C4),_xlfn.SINGLE(D6L502C3)*_xlfn.SINGLE(D6L502C4))</f>
        <v>41.97169677595447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20.985848387977235</v>
      </c>
      <c r="R9" s="16" t="s">
        <v>31023</v>
      </c>
      <c r="S9" s="15">
        <f>D6L502C5-D6L502C7</f>
        <v>20.985848387977235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20.235706608029901</v>
      </c>
      <c r="X9" s="16" t="s">
        <v>31025</v>
      </c>
      <c r="Y9" s="33">
        <f>D6L502C7-D6L502C10</f>
        <v>0.75014177994733444</v>
      </c>
      <c r="Z9" s="16" t="s">
        <v>31026</v>
      </c>
      <c r="AA9" s="33">
        <f>CHOOSE(MIN(D6L502C9,RUN_YEARS),B7L805C7,B7L805C16,B7L805C25,B7L805C34,B7L805C43)</f>
        <v>115421.20000000001</v>
      </c>
      <c r="AB9" s="16" t="s">
        <v>31027</v>
      </c>
      <c r="AC9" s="33">
        <f>IF(D6L502C12=0,0,D6L502C10/D6L502C12)</f>
        <v>1.7532053563842602E-4</v>
      </c>
      <c r="AD9" s="16" t="s">
        <v>31028</v>
      </c>
      <c r="AE9" s="33">
        <f>IF(D6L502C5=0,0,D6L502C10/D6L502C5)</f>
        <v>0.48212743735494895</v>
      </c>
      <c r="AF9" s="16" t="s">
        <v>31029</v>
      </c>
      <c r="AG9" s="33">
        <f>CHOOSE(MIN(D6L502C9,RUN_YEARS),B7L805C5,B7L805C14,B7L805C23,B7L805C32,B7L805C41)</f>
        <v>1645.6490288481482</v>
      </c>
      <c r="AH9" s="16" t="s">
        <v>31030</v>
      </c>
      <c r="AI9" s="33">
        <f>IF(D6L502C15=0,0,D6L502C11/D6L502C15)</f>
        <v>4.5583339265990817E-4</v>
      </c>
      <c r="AJ9" s="16" t="s">
        <v>31031</v>
      </c>
      <c r="AK9" s="33">
        <f>IF(D6L502C5=0,0,D6L502C11/D6L502C5)</f>
        <v>1.7872562645051073E-2</v>
      </c>
      <c r="AL9" s="16" t="s">
        <v>31032</v>
      </c>
      <c r="AM9" s="33">
        <f>D6L502C8*CHOOSE(MIN(D6L502C9,RUN_YEARS),B7L805C4,B7L805C13,B7L805C22,B7L805C31,B7L805C40)</f>
        <v>5.4316475008910077</v>
      </c>
      <c r="AN9" s="16" t="s">
        <v>31033</v>
      </c>
      <c r="AO9" s="33">
        <f>D6L502C8-D6L502C18</f>
        <v>15.554200887086228</v>
      </c>
      <c r="AP9" s="16" t="s">
        <v>31034</v>
      </c>
      <c r="AQ9" s="33">
        <f>CHOOSE(MIN(D6L502C9,RUN_YEARS),B7L805C2,B7L805C11,B7L805C20,B7L805C29,B7L805C38)</f>
        <v>264.84680752242008</v>
      </c>
      <c r="AR9" s="16" t="s">
        <v>31035</v>
      </c>
      <c r="AS9" s="33">
        <f>IF(D6L502C20=0,0,D6L502C18/D6L502C20)</f>
        <v>2.0508638754995007E-2</v>
      </c>
      <c r="AT9" s="16" t="s">
        <v>31036</v>
      </c>
      <c r="AU9" s="33">
        <f>IF(D6L502C5=0,0,D6L502C18/D6L502C5)</f>
        <v>0.1294121495703455</v>
      </c>
      <c r="AV9" s="16" t="s">
        <v>31037</v>
      </c>
      <c r="AW9" s="33">
        <f>CHOOSE(MIN(D6L502C9,RUN_YEARS),B7L805C1,B7L805C10,B7L805C19,B7L805C28,B7L805C37)</f>
        <v>758.42190566148156</v>
      </c>
      <c r="AX9" s="16" t="s">
        <v>31038</v>
      </c>
      <c r="AY9" s="33">
        <f>IF(D6L502C23=0,0,D6L502C19/D6L502C23)</f>
        <v>2.0508638754995007E-2</v>
      </c>
      <c r="AZ9" s="16" t="s">
        <v>31039</v>
      </c>
      <c r="BA9" s="33">
        <f>IF(D6L502C5=0,0,D6L502C19/D6L502C5)</f>
        <v>0.37058785042965453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5.3949754446729736</v>
      </c>
      <c r="J10" s="16" t="s">
        <v>31062</v>
      </c>
      <c r="K10" s="21">
        <f>_xlfn.SINGLE(IF(FLOW_THRU_100PCT="Y",1,INDEX(VariabilityMatrix,D6L503C1,_xlfn.SINGLE(D6L503C9))))</f>
        <v>0.65362177504185659</v>
      </c>
      <c r="L10" s="16" t="s">
        <v>31042</v>
      </c>
      <c r="M10" s="15">
        <f>IF(_xlfn.SINGLE(D6L503C2)&lt;&gt;0,_xlfn.SINGLE(D6L503C2)*_xlfn.SINGLE(D6L503C4),_xlfn.SINGLE(D6L503C3)*_xlfn.SINGLE(D6L503C4))</f>
        <v>3.5262734264543787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1.7631367132271893</v>
      </c>
      <c r="R10" s="16" t="s">
        <v>31044</v>
      </c>
      <c r="S10" s="15">
        <f>D6L503C5-D6L503C7</f>
        <v>1.7631367132271893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1.7001131705093047</v>
      </c>
      <c r="X10" s="16" t="s">
        <v>31046</v>
      </c>
      <c r="Y10" s="33">
        <f>D6L503C7-D6L503C10</f>
        <v>6.3023542717884684E-2</v>
      </c>
      <c r="Z10" s="16" t="s">
        <v>31047</v>
      </c>
      <c r="AA10" s="33">
        <f>CHOOSE(MIN(D6L503C9,RUN_YEARS),B7L805C7,B7L805C16,B7L805C25,B7L805C34,B7L805C43)</f>
        <v>115421.20000000001</v>
      </c>
      <c r="AB10" s="16" t="s">
        <v>31048</v>
      </c>
      <c r="AC10" s="33">
        <f>IF(D6L503C12=0,0,D6L503C10/D6L503C12)</f>
        <v>1.4729643865332404E-5</v>
      </c>
      <c r="AD10" s="16" t="s">
        <v>31049</v>
      </c>
      <c r="AE10" s="33">
        <f>IF(D6L503C5=0,0,D6L503C10/D6L503C5)</f>
        <v>0.48212743735494895</v>
      </c>
      <c r="AF10" s="16" t="s">
        <v>31050</v>
      </c>
      <c r="AG10" s="33">
        <f>CHOOSE(MIN(D6L503C9,RUN_YEARS),B7L805C5,B7L805C14,B7L805C23,B7L805C32,B7L805C41)</f>
        <v>1645.6490288481482</v>
      </c>
      <c r="AH10" s="16" t="s">
        <v>31051</v>
      </c>
      <c r="AI10" s="33">
        <f>IF(D6L503C15=0,0,D6L503C11/D6L503C15)</f>
        <v>3.8297074049864225E-5</v>
      </c>
      <c r="AJ10" s="16" t="s">
        <v>31052</v>
      </c>
      <c r="AK10" s="33">
        <f>IF(D6L503C5=0,0,D6L503C11/D6L503C5)</f>
        <v>1.7872562645051045E-2</v>
      </c>
      <c r="AL10" s="16" t="s">
        <v>31053</v>
      </c>
      <c r="AM10" s="33">
        <f>D6L503C8*CHOOSE(MIN(D6L503C9,RUN_YEARS),B7L805C4,B7L805C13,B7L805C22,B7L805C31,B7L805C40)</f>
        <v>0.45634262409024878</v>
      </c>
      <c r="AN10" s="16" t="s">
        <v>31054</v>
      </c>
      <c r="AO10" s="33">
        <f>D6L503C8-D6L503C18</f>
        <v>1.3067940891369405</v>
      </c>
      <c r="AP10" s="16" t="s">
        <v>31055</v>
      </c>
      <c r="AQ10" s="33">
        <f>CHOOSE(MIN(D6L503C9,RUN_YEARS),B7L805C2,B7L805C11,B7L805C20,B7L805C29,B7L805C38)</f>
        <v>264.84680752242008</v>
      </c>
      <c r="AR10" s="16" t="s">
        <v>31056</v>
      </c>
      <c r="AS10" s="33">
        <f>IF(D6L503C20=0,0,D6L503C18/D6L503C20)</f>
        <v>1.7230437034874131E-3</v>
      </c>
      <c r="AT10" s="16" t="s">
        <v>31057</v>
      </c>
      <c r="AU10" s="33">
        <f>IF(D6L503C5=0,0,D6L503C18/D6L503C5)</f>
        <v>0.1294121495703455</v>
      </c>
      <c r="AV10" s="16" t="s">
        <v>31058</v>
      </c>
      <c r="AW10" s="33">
        <f>CHOOSE(MIN(D6L503C9,RUN_YEARS),B7L805C1,B7L805C10,B7L805C19,B7L805C28,B7L805C37)</f>
        <v>758.42190566148156</v>
      </c>
      <c r="AX10" s="16" t="s">
        <v>31059</v>
      </c>
      <c r="AY10" s="33">
        <f>IF(D6L503C23=0,0,D6L503C19/D6L503C23)</f>
        <v>1.7230437034874129E-3</v>
      </c>
      <c r="AZ10" s="16" t="s">
        <v>31060</v>
      </c>
      <c r="BA10" s="33">
        <f>IF(D6L503C5=0,0,D6L503C19/D6L503C5)</f>
        <v>0.37058785042965448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0.64356748554419152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121039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1746.9155198724784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286.18075754001114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804.96107335863235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241.41809482275374</v>
      </c>
      <c r="J12" s="16" t="s">
        <v>31104</v>
      </c>
      <c r="K12" s="21">
        <f>_xlfn.SINGLE(IF(FLOW_THRU_100PCT="Y",1,INDEX(VariabilityMatrix,D6L505C1,_xlfn.SINGLE(D6L505C9))))</f>
        <v>0.33604378736922025</v>
      </c>
      <c r="L12" s="16" t="s">
        <v>31084</v>
      </c>
      <c r="M12" s="15">
        <f>IF(_xlfn.SINGLE(D6L505C2)&lt;&gt;0,_xlfn.SINGLE(D6L505C2)*_xlfn.SINGLE(D6L505C4),_xlfn.SINGLE(D6L505C3)*_xlfn.SINGLE(D6L505C4))</f>
        <v>81.127050923699713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40.563525461849856</v>
      </c>
      <c r="R12" s="16" t="s">
        <v>31086</v>
      </c>
      <c r="S12" s="15">
        <f>D6L505C5-D6L505C7</f>
        <v>40.563525461849856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39.113577162007786</v>
      </c>
      <c r="X12" s="16" t="s">
        <v>31088</v>
      </c>
      <c r="Y12" s="33">
        <f>D6L505C7-D6L505C10</f>
        <v>1.4499482998420703</v>
      </c>
      <c r="Z12" s="16" t="s">
        <v>31089</v>
      </c>
      <c r="AA12" s="33">
        <f>CHOOSE(MIN(D6L505C9,RUN_YEARS),B7L805C7,B7L805C16,B7L805C25,B7L805C34,B7L805C43)</f>
        <v>115421.20000000001</v>
      </c>
      <c r="AB12" s="16" t="s">
        <v>31090</v>
      </c>
      <c r="AC12" s="33">
        <f>IF(D6L505C12=0,0,D6L505C10/D6L505C12)</f>
        <v>3.3887688883851304E-4</v>
      </c>
      <c r="AD12" s="16" t="s">
        <v>31091</v>
      </c>
      <c r="AE12" s="33">
        <f>IF(D6L505C5=0,0,D6L505C10/D6L505C5)</f>
        <v>0.48212743735494895</v>
      </c>
      <c r="AF12" s="16" t="s">
        <v>31092</v>
      </c>
      <c r="AG12" s="33">
        <f>CHOOSE(MIN(D6L505C9,RUN_YEARS),B7L805C5,B7L805C14,B7L805C23,B7L805C32,B7L805C41)</f>
        <v>1645.6490288481482</v>
      </c>
      <c r="AH12" s="16" t="s">
        <v>31093</v>
      </c>
      <c r="AI12" s="33">
        <f>IF(D6L505C15=0,0,D6L505C11/D6L505C15)</f>
        <v>8.8107991098013399E-4</v>
      </c>
      <c r="AJ12" s="16" t="s">
        <v>31094</v>
      </c>
      <c r="AK12" s="33">
        <f>IF(D6L505C5=0,0,D6L505C11/D6L505C5)</f>
        <v>1.7872562645051056E-2</v>
      </c>
      <c r="AL12" s="16" t="s">
        <v>31095</v>
      </c>
      <c r="AM12" s="33">
        <f>D6L505C8*CHOOSE(MIN(D6L505C9,RUN_YEARS),B7L805C4,B7L805C13,B7L805C22,B7L805C31,B7L805C40)</f>
        <v>10.498826048338863</v>
      </c>
      <c r="AN12" s="16" t="s">
        <v>31096</v>
      </c>
      <c r="AO12" s="33">
        <f>D6L505C8-D6L505C18</f>
        <v>30.064699413510994</v>
      </c>
      <c r="AP12" s="16" t="s">
        <v>31097</v>
      </c>
      <c r="AQ12" s="33">
        <f>CHOOSE(MIN(D6L505C9,RUN_YEARS),B7L805C2,B7L805C11,B7L805C20,B7L805C29,B7L805C38)</f>
        <v>264.84680752242008</v>
      </c>
      <c r="AR12" s="16" t="s">
        <v>31098</v>
      </c>
      <c r="AS12" s="33">
        <f>IF(D6L505C20=0,0,D6L505C18/D6L505C20)</f>
        <v>3.9641127437226538E-2</v>
      </c>
      <c r="AT12" s="16" t="s">
        <v>31099</v>
      </c>
      <c r="AU12" s="33">
        <f>IF(D6L505C5=0,0,D6L505C18/D6L505C5)</f>
        <v>0.1294121495703455</v>
      </c>
      <c r="AV12" s="16" t="s">
        <v>31100</v>
      </c>
      <c r="AW12" s="33">
        <f>CHOOSE(MIN(D6L505C9,RUN_YEARS),B7L805C1,B7L805C10,B7L805C19,B7L805C28,B7L805C37)</f>
        <v>758.42190566148156</v>
      </c>
      <c r="AX12" s="16" t="s">
        <v>31101</v>
      </c>
      <c r="AY12" s="33">
        <f>IF(D6L505C23=0,0,D6L505C19/D6L505C23)</f>
        <v>3.9641127437226538E-2</v>
      </c>
      <c r="AZ12" s="16" t="s">
        <v>31102</v>
      </c>
      <c r="BA12" s="33">
        <f>IF(D6L505C5=0,0,D6L505C19/D6L505C5)</f>
        <v>0.37058785042965453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28.1255682526436</v>
      </c>
      <c r="J13" s="16" t="s">
        <v>31125</v>
      </c>
      <c r="K13" s="21">
        <f>_xlfn.SINGLE(IF(FLOW_THRU_100PCT="Y",1,INDEX(VariabilityMatrix,D6L506C1,_xlfn.SINGLE(D6L506C9))))</f>
        <v>0.65362177504185659</v>
      </c>
      <c r="L13" s="16" t="s">
        <v>31105</v>
      </c>
      <c r="M13" s="15">
        <f>IF(_xlfn.SINGLE(D6L506C2)&lt;&gt;0,_xlfn.SINGLE(D6L506C2)*_xlfn.SINGLE(D6L506C4),_xlfn.SINGLE(D6L506C3)*_xlfn.SINGLE(D6L506C4))</f>
        <v>18.383483845353798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9.1917419226768988</v>
      </c>
      <c r="R13" s="16" t="s">
        <v>31107</v>
      </c>
      <c r="S13" s="15">
        <f>D6L506C5-D6L506C7</f>
        <v>9.1917419226768988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8.863181956016529</v>
      </c>
      <c r="X13" s="16" t="s">
        <v>31109</v>
      </c>
      <c r="Y13" s="33">
        <f>D6L506C7-D6L506C10</f>
        <v>0.3285599666603698</v>
      </c>
      <c r="Z13" s="16" t="s">
        <v>31110</v>
      </c>
      <c r="AA13" s="33">
        <f>CHOOSE(MIN(D6L506C9,RUN_YEARS),B7L805C7,B7L805C16,B7L805C25,B7L805C34,B7L805C43)</f>
        <v>115421.20000000001</v>
      </c>
      <c r="AB13" s="16" t="s">
        <v>31111</v>
      </c>
      <c r="AC13" s="33">
        <f>IF(D6L506C12=0,0,D6L506C10/D6L506C12)</f>
        <v>7.6789896102419033E-5</v>
      </c>
      <c r="AD13" s="16" t="s">
        <v>31112</v>
      </c>
      <c r="AE13" s="33">
        <f>IF(D6L506C5=0,0,D6L506C10/D6L506C5)</f>
        <v>0.48212743735494895</v>
      </c>
      <c r="AF13" s="16" t="s">
        <v>31113</v>
      </c>
      <c r="AG13" s="33">
        <f>CHOOSE(MIN(D6L506C9,RUN_YEARS),B7L805C5,B7L805C14,B7L805C23,B7L805C32,B7L805C41)</f>
        <v>1645.6490288481482</v>
      </c>
      <c r="AH13" s="16" t="s">
        <v>31114</v>
      </c>
      <c r="AI13" s="33">
        <f>IF(D6L506C15=0,0,D6L506C11/D6L506C15)</f>
        <v>1.9965372986628947E-4</v>
      </c>
      <c r="AJ13" s="16" t="s">
        <v>31115</v>
      </c>
      <c r="AK13" s="33">
        <f>IF(D6L506C5=0,0,D6L506C11/D6L506C5)</f>
        <v>1.7872562645051056E-2</v>
      </c>
      <c r="AL13" s="16" t="s">
        <v>31116</v>
      </c>
      <c r="AM13" s="33">
        <f>D6L506C8*CHOOSE(MIN(D6L506C9,RUN_YEARS),B7L805C4,B7L805C13,B7L805C22,B7L805C31,B7L805C40)</f>
        <v>2.3790461610189557</v>
      </c>
      <c r="AN13" s="16" t="s">
        <v>31117</v>
      </c>
      <c r="AO13" s="33">
        <f>D6L506C8-D6L506C18</f>
        <v>6.8126957616579435</v>
      </c>
      <c r="AP13" s="16" t="s">
        <v>31118</v>
      </c>
      <c r="AQ13" s="33">
        <f>CHOOSE(MIN(D6L506C9,RUN_YEARS),B7L805C2,B7L805C11,B7L805C20,B7L805C29,B7L805C38)</f>
        <v>264.84680752242008</v>
      </c>
      <c r="AR13" s="16" t="s">
        <v>31119</v>
      </c>
      <c r="AS13" s="33">
        <f>IF(D6L506C20=0,0,D6L506C18/D6L506C20)</f>
        <v>8.9827254603307323E-3</v>
      </c>
      <c r="AT13" s="16" t="s">
        <v>31120</v>
      </c>
      <c r="AU13" s="33">
        <f>IF(D6L506C5=0,0,D6L506C18/D6L506C5)</f>
        <v>0.1294121495703455</v>
      </c>
      <c r="AV13" s="16" t="s">
        <v>31121</v>
      </c>
      <c r="AW13" s="33">
        <f>CHOOSE(MIN(D6L506C9,RUN_YEARS),B7L805C1,B7L805C10,B7L805C19,B7L805C28,B7L805C37)</f>
        <v>758.42190566148156</v>
      </c>
      <c r="AX13" s="16" t="s">
        <v>31122</v>
      </c>
      <c r="AY13" s="33">
        <f>IF(D6L506C23=0,0,D6L506C19/D6L506C23)</f>
        <v>8.9827254603307323E-3</v>
      </c>
      <c r="AZ13" s="16" t="s">
        <v>31123</v>
      </c>
      <c r="BA13" s="33">
        <f>IF(D6L506C5=0,0,D6L506C19/D6L506C5)</f>
        <v>0.37058785042965453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2.0922671070500503</v>
      </c>
      <c r="J14" s="16" t="s">
        <v>31146</v>
      </c>
      <c r="K14" s="21">
        <f>_xlfn.SINGLE(IF(FLOW_THRU_100PCT="Y",1,INDEX(VariabilityMatrix,D6L507C1,_xlfn.SINGLE(D6L507C9))))</f>
        <v>0.64356748554419152</v>
      </c>
      <c r="L14" s="16" t="s">
        <v>31126</v>
      </c>
      <c r="M14" s="15">
        <f>IF(_xlfn.SINGLE(D6L507C2)&lt;&gt;0,_xlfn.SINGLE(D6L507C2)*_xlfn.SINGLE(D6L507C4),_xlfn.SINGLE(D6L507C3)*_xlfn.SINGLE(D6L507C4))</f>
        <v>1.3465150811710207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0.67325754058551035</v>
      </c>
      <c r="R14" s="16" t="s">
        <v>31128</v>
      </c>
      <c r="S14" s="15">
        <f>D6L507C5-D6L507C7</f>
        <v>0.67325754058551035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0.64890733633970166</v>
      </c>
      <c r="X14" s="16" t="s">
        <v>31130</v>
      </c>
      <c r="Y14" s="33">
        <f>D6L507C7-D6L507C10</f>
        <v>2.4350204245808693E-2</v>
      </c>
      <c r="Z14" s="16" t="s">
        <v>31131</v>
      </c>
      <c r="AA14" s="33">
        <f>CHOOSE(MIN(D6L507C9,RUN_YEARS),B7L805C7,B7L805C16,B7L805C25,B7L805C34,B7L805C43)</f>
        <v>121039</v>
      </c>
      <c r="AB14" s="16" t="s">
        <v>31132</v>
      </c>
      <c r="AC14" s="33">
        <f>IF(D6L507C12=0,0,D6L507C10/D6L507C12)</f>
        <v>5.361142576687693E-6</v>
      </c>
      <c r="AD14" s="16" t="s">
        <v>31133</v>
      </c>
      <c r="AE14" s="33">
        <f>IF(D6L507C5=0,0,D6L507C10/D6L507C5)</f>
        <v>0.48191612958049301</v>
      </c>
      <c r="AF14" s="16" t="s">
        <v>31134</v>
      </c>
      <c r="AG14" s="33">
        <f>CHOOSE(MIN(D6L507C9,RUN_YEARS),B7L805C5,B7L805C14,B7L805C23,B7L805C32,B7L805C41)</f>
        <v>1746.9155198724784</v>
      </c>
      <c r="AH14" s="16" t="s">
        <v>31135</v>
      </c>
      <c r="AI14" s="33">
        <f>IF(D6L507C15=0,0,D6L507C11/D6L507C15)</f>
        <v>1.3938970699388035E-5</v>
      </c>
      <c r="AJ14" s="16" t="s">
        <v>31136</v>
      </c>
      <c r="AK14" s="33">
        <f>IF(D6L507C5=0,0,D6L507C11/D6L507C5)</f>
        <v>1.8083870419507004E-2</v>
      </c>
      <c r="AL14" s="16" t="s">
        <v>31137</v>
      </c>
      <c r="AM14" s="33">
        <f>D6L507C8*CHOOSE(MIN(D6L507C9,RUN_YEARS),B7L805C4,B7L805C13,B7L805C22,B7L805C31,B7L805C40)</f>
        <v>0.17657956786937962</v>
      </c>
      <c r="AN14" s="16" t="s">
        <v>31138</v>
      </c>
      <c r="AO14" s="33">
        <f>D6L507C8-D6L507C18</f>
        <v>0.49667797271613073</v>
      </c>
      <c r="AP14" s="16" t="s">
        <v>31139</v>
      </c>
      <c r="AQ14" s="33">
        <f>CHOOSE(MIN(D6L507C9,RUN_YEARS),B7L805C2,B7L805C11,B7L805C20,B7L805C29,B7L805C38)</f>
        <v>286.18075754001114</v>
      </c>
      <c r="AR14" s="16" t="s">
        <v>31140</v>
      </c>
      <c r="AS14" s="33">
        <f>IF(D6L507C20=0,0,D6L507C18/D6L507C20)</f>
        <v>6.1702110717451681E-4</v>
      </c>
      <c r="AT14" s="16" t="s">
        <v>31141</v>
      </c>
      <c r="AU14" s="33">
        <f>IF(D6L507C5=0,0,D6L507C18/D6L507C5)</f>
        <v>0.13113820286053837</v>
      </c>
      <c r="AV14" s="16" t="s">
        <v>31142</v>
      </c>
      <c r="AW14" s="33">
        <f>CHOOSE(MIN(D6L507C9,RUN_YEARS),B7L805C1,B7L805C10,B7L805C19,B7L805C28,B7L805C37)</f>
        <v>804.96107335863235</v>
      </c>
      <c r="AX14" s="16" t="s">
        <v>31143</v>
      </c>
      <c r="AY14" s="33">
        <f>IF(D6L507C23=0,0,D6L507C19/D6L507C23)</f>
        <v>6.1702110717451681E-4</v>
      </c>
      <c r="AZ14" s="16" t="s">
        <v>31144</v>
      </c>
      <c r="BA14" s="33">
        <f>IF(D6L507C5=0,0,D6L507C19/D6L507C5)</f>
        <v>0.3688617971394616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0.10705851905941509</v>
      </c>
      <c r="J15" s="16" t="s">
        <v>31167</v>
      </c>
      <c r="K15" s="21">
        <f>_xlfn.SINGLE(IF(FLOW_THRU_100PCT="Y",1,INDEX(VariabilityMatrix,D6L508C1,_xlfn.SINGLE(D6L508C9))))</f>
        <v>0.64356748554419152</v>
      </c>
      <c r="L15" s="16" t="s">
        <v>31147</v>
      </c>
      <c r="M15" s="15">
        <f>IF(_xlfn.SINGLE(D6L508C2)&lt;&gt;0,_xlfn.SINGLE(D6L508C2)*_xlfn.SINGLE(D6L508C4),_xlfn.SINGLE(D6L508C3)*_xlfn.SINGLE(D6L508C4))</f>
        <v>6.8899381917152669E-2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3.4449690958576334E-2</v>
      </c>
      <c r="R15" s="16" t="s">
        <v>31149</v>
      </c>
      <c r="S15" s="15">
        <f>D6L508C5-D6L508C7</f>
        <v>3.4449690958576334E-2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3.3203723464002424E-2</v>
      </c>
      <c r="X15" s="16" t="s">
        <v>31151</v>
      </c>
      <c r="Y15" s="33">
        <f>D6L508C7-D6L508C10</f>
        <v>1.2459674945739102E-3</v>
      </c>
      <c r="Z15" s="16" t="s">
        <v>31152</v>
      </c>
      <c r="AA15" s="33">
        <f>CHOOSE(MIN(D6L508C9,RUN_YEARS),B7L805C7,B7L805C16,B7L805C25,B7L805C34,B7L805C43)</f>
        <v>121039</v>
      </c>
      <c r="AB15" s="16" t="s">
        <v>31153</v>
      </c>
      <c r="AC15" s="33">
        <f>IF(D6L508C12=0,0,D6L508C10/D6L508C12)</f>
        <v>2.7432251971680551E-7</v>
      </c>
      <c r="AD15" s="16" t="s">
        <v>31154</v>
      </c>
      <c r="AE15" s="33">
        <f>IF(D6L508C5=0,0,D6L508C10/D6L508C5)</f>
        <v>0.48191612958049301</v>
      </c>
      <c r="AF15" s="16" t="s">
        <v>31155</v>
      </c>
      <c r="AG15" s="33">
        <f>CHOOSE(MIN(D6L508C9,RUN_YEARS),B7L805C5,B7L805C14,B7L805C23,B7L805C32,B7L805C41)</f>
        <v>1746.9155198724784</v>
      </c>
      <c r="AH15" s="16" t="s">
        <v>31156</v>
      </c>
      <c r="AI15" s="33">
        <f>IF(D6L508C15=0,0,D6L508C11/D6L508C15)</f>
        <v>7.1323855126369447E-7</v>
      </c>
      <c r="AJ15" s="16" t="s">
        <v>31157</v>
      </c>
      <c r="AK15" s="33">
        <f>IF(D6L508C5=0,0,D6L508C11/D6L508C5)</f>
        <v>1.8083870419506966E-2</v>
      </c>
      <c r="AL15" s="16" t="s">
        <v>31158</v>
      </c>
      <c r="AM15" s="33">
        <f>D6L508C8*CHOOSE(MIN(D6L508C9,RUN_YEARS),B7L805C4,B7L805C13,B7L805C22,B7L805C31,B7L805C40)</f>
        <v>9.035341122817276E-3</v>
      </c>
      <c r="AN15" s="16" t="s">
        <v>31159</v>
      </c>
      <c r="AO15" s="33">
        <f>D6L508C8-D6L508C18</f>
        <v>2.5414349835759058E-2</v>
      </c>
      <c r="AP15" s="16" t="s">
        <v>31160</v>
      </c>
      <c r="AQ15" s="33">
        <f>CHOOSE(MIN(D6L508C9,RUN_YEARS),B7L805C2,B7L805C11,B7L805C20,B7L805C29,B7L805C38)</f>
        <v>286.18075754001114</v>
      </c>
      <c r="AR15" s="16" t="s">
        <v>31161</v>
      </c>
      <c r="AS15" s="33">
        <f>IF(D6L508C20=0,0,D6L508C18/D6L508C20)</f>
        <v>3.1572147619163524E-5</v>
      </c>
      <c r="AT15" s="16" t="s">
        <v>31162</v>
      </c>
      <c r="AU15" s="33">
        <f>IF(D6L508C5=0,0,D6L508C18/D6L508C5)</f>
        <v>0.13113820286053837</v>
      </c>
      <c r="AV15" s="16" t="s">
        <v>31163</v>
      </c>
      <c r="AW15" s="33">
        <f>CHOOSE(MIN(D6L508C9,RUN_YEARS),B7L805C1,B7L805C10,B7L805C19,B7L805C28,B7L805C37)</f>
        <v>804.96107335863235</v>
      </c>
      <c r="AX15" s="16" t="s">
        <v>31164</v>
      </c>
      <c r="AY15" s="33">
        <f>IF(D6L508C23=0,0,D6L508C19/D6L508C23)</f>
        <v>3.1572147619163524E-5</v>
      </c>
      <c r="AZ15" s="16" t="s">
        <v>31165</v>
      </c>
      <c r="BA15" s="33">
        <f>IF(D6L508C5=0,0,D6L508C19/D6L508C5)</f>
        <v>0.3688617971394616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0.22733413923727649</v>
      </c>
      <c r="J16" s="16" t="s">
        <v>31188</v>
      </c>
      <c r="K16" s="21">
        <f>_xlfn.SINGLE(IF(FLOW_THRU_100PCT="Y",1,INDEX(VariabilityMatrix,D6L509C1,_xlfn.SINGLE(D6L509C9))))</f>
        <v>0.64356748554419152</v>
      </c>
      <c r="L16" s="16" t="s">
        <v>31168</v>
      </c>
      <c r="M16" s="15">
        <f>IF(_xlfn.SINGLE(D6L509C2)&lt;&gt;0,_xlfn.SINGLE(D6L509C2)*_xlfn.SINGLE(D6L509C4),_xlfn.SINGLE(D6L509C3)*_xlfn.SINGLE(D6L509C4))</f>
        <v>0.14630486036728715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7.3152430183643577E-2</v>
      </c>
      <c r="R16" s="16" t="s">
        <v>31170</v>
      </c>
      <c r="S16" s="15">
        <f>D6L509C5-D6L509C7</f>
        <v>7.3152430183643577E-2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7.0506672047017493E-2</v>
      </c>
      <c r="X16" s="16" t="s">
        <v>31172</v>
      </c>
      <c r="Y16" s="33">
        <f>D6L509C7-D6L509C10</f>
        <v>2.6457581366260835E-3</v>
      </c>
      <c r="Z16" s="16" t="s">
        <v>31173</v>
      </c>
      <c r="AA16" s="33">
        <f>CHOOSE(MIN(D6L509C9,RUN_YEARS),B7L805C7,B7L805C16,B7L805C25,B7L805C34,B7L805C43)</f>
        <v>121039</v>
      </c>
      <c r="AB16" s="16" t="s">
        <v>31174</v>
      </c>
      <c r="AC16" s="33">
        <f>IF(D6L509C12=0,0,D6L509C10/D6L509C12)</f>
        <v>5.8251201717642659E-7</v>
      </c>
      <c r="AD16" s="16" t="s">
        <v>31175</v>
      </c>
      <c r="AE16" s="33">
        <f>IF(D6L509C5=0,0,D6L509C10/D6L509C5)</f>
        <v>0.48191612958049301</v>
      </c>
      <c r="AF16" s="16" t="s">
        <v>31176</v>
      </c>
      <c r="AG16" s="33">
        <f>CHOOSE(MIN(D6L509C9,RUN_YEARS),B7L805C5,B7L805C14,B7L805C23,B7L805C32,B7L805C41)</f>
        <v>1746.9155198724784</v>
      </c>
      <c r="AH16" s="16" t="s">
        <v>31177</v>
      </c>
      <c r="AI16" s="33">
        <f>IF(D6L509C15=0,0,D6L509C11/D6L509C15)</f>
        <v>1.5145312446587107E-6</v>
      </c>
      <c r="AJ16" s="16" t="s">
        <v>31178</v>
      </c>
      <c r="AK16" s="33">
        <f>IF(D6L509C5=0,0,D6L509C11/D6L509C5)</f>
        <v>1.8083870419506983E-2</v>
      </c>
      <c r="AL16" s="16" t="s">
        <v>31179</v>
      </c>
      <c r="AM16" s="33">
        <f>D6L509C8*CHOOSE(MIN(D6L509C9,RUN_YEARS),B7L805C4,B7L805C13,B7L805C22,B7L805C31,B7L805C40)</f>
        <v>1.9186156458328045E-2</v>
      </c>
      <c r="AN16" s="16" t="s">
        <v>31180</v>
      </c>
      <c r="AO16" s="33">
        <f>D6L509C8-D6L509C18</f>
        <v>5.3966273725315532E-2</v>
      </c>
      <c r="AP16" s="16" t="s">
        <v>31181</v>
      </c>
      <c r="AQ16" s="33">
        <f>CHOOSE(MIN(D6L509C9,RUN_YEARS),B7L805C2,B7L805C11,B7L805C20,B7L805C29,B7L805C38)</f>
        <v>286.18075754001114</v>
      </c>
      <c r="AR16" s="16" t="s">
        <v>31182</v>
      </c>
      <c r="AS16" s="33">
        <f>IF(D6L509C20=0,0,D6L509C18/D6L509C20)</f>
        <v>6.7042091240692925E-5</v>
      </c>
      <c r="AT16" s="16" t="s">
        <v>31183</v>
      </c>
      <c r="AU16" s="33">
        <f>IF(D6L509C5=0,0,D6L509C18/D6L509C5)</f>
        <v>0.13113820286053837</v>
      </c>
      <c r="AV16" s="16" t="s">
        <v>31184</v>
      </c>
      <c r="AW16" s="33">
        <f>CHOOSE(MIN(D6L509C9,RUN_YEARS),B7L805C1,B7L805C10,B7L805C19,B7L805C28,B7L805C37)</f>
        <v>804.96107335863235</v>
      </c>
      <c r="AX16" s="16" t="s">
        <v>31185</v>
      </c>
      <c r="AY16" s="33">
        <f>IF(D6L509C23=0,0,D6L509C19/D6L509C23)</f>
        <v>6.7042091240692911E-5</v>
      </c>
      <c r="AZ16" s="16" t="s">
        <v>31186</v>
      </c>
      <c r="BA16" s="33">
        <f>IF(D6L509C5=0,0,D6L509C19/D6L509C5)</f>
        <v>0.3688617971394616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0.64356748554419152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121039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1746.9155198724784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286.18075754001114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804.96107335863235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0.64356748554419152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121039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1746.9155198724784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286.18075754001114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804.96107335863235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0.64356748554419152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121039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1746.9155198724784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286.18075754001114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804.96107335863235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0.20705882461083192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0.17807058916531546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8.9035294582657729E-2</v>
      </c>
      <c r="R20" s="16" t="s">
        <v>31254</v>
      </c>
      <c r="S20" s="15">
        <f>D6L513C5-D6L513C7</f>
        <v>8.9035294582657729E-2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8.5815089122666902E-2</v>
      </c>
      <c r="X20" s="16" t="s">
        <v>31256</v>
      </c>
      <c r="Y20" s="33">
        <f>D6L513C7-D6L513C10</f>
        <v>3.220205459990827E-3</v>
      </c>
      <c r="Z20" s="16" t="s">
        <v>31257</v>
      </c>
      <c r="AA20" s="33">
        <f>CHOOSE(MIN(D6L513C9,RUN_YEARS),B7L805C7,B7L805C16,B7L805C25,B7L805C34,B7L805C43)</f>
        <v>121039</v>
      </c>
      <c r="AB20" s="16" t="s">
        <v>31258</v>
      </c>
      <c r="AC20" s="33">
        <f>IF(D6L513C12=0,0,D6L513C10/D6L513C12)</f>
        <v>7.0898709608198104E-7</v>
      </c>
      <c r="AD20" s="16" t="s">
        <v>31259</v>
      </c>
      <c r="AE20" s="33">
        <f>IF(D6L513C5=0,0,D6L513C10/D6L513C5)</f>
        <v>0.48191612958049301</v>
      </c>
      <c r="AF20" s="16" t="s">
        <v>31260</v>
      </c>
      <c r="AG20" s="33">
        <f>CHOOSE(MIN(D6L513C9,RUN_YEARS),B7L805C5,B7L805C14,B7L805C23,B7L805C32,B7L805C41)</f>
        <v>1746.9155198724784</v>
      </c>
      <c r="AH20" s="16" t="s">
        <v>31261</v>
      </c>
      <c r="AI20" s="33">
        <f>IF(D6L513C15=0,0,D6L513C11/D6L513C15)</f>
        <v>1.8433664498131518E-6</v>
      </c>
      <c r="AJ20" s="16" t="s">
        <v>31262</v>
      </c>
      <c r="AK20" s="33">
        <f>IF(D6L513C5=0,0,D6L513C11/D6L513C5)</f>
        <v>1.8083870419506973E-2</v>
      </c>
      <c r="AL20" s="16" t="s">
        <v>31263</v>
      </c>
      <c r="AM20" s="33">
        <f>D6L513C8*CHOOSE(MIN(D6L513C9,RUN_YEARS),B7L805C4,B7L805C13,B7L805C22,B7L805C31,B7L805C40)</f>
        <v>2.3351857045456725E-2</v>
      </c>
      <c r="AN20" s="16" t="s">
        <v>31264</v>
      </c>
      <c r="AO20" s="33">
        <f>D6L513C8-D6L513C18</f>
        <v>6.5683437537201003E-2</v>
      </c>
      <c r="AP20" s="16" t="s">
        <v>31265</v>
      </c>
      <c r="AQ20" s="33">
        <f>CHOOSE(MIN(D6L513C9,RUN_YEARS),B7L805C2,B7L805C11,B7L805C20,B7L805C29,B7L805C38)</f>
        <v>286.18075754001114</v>
      </c>
      <c r="AR20" s="16" t="s">
        <v>31266</v>
      </c>
      <c r="AS20" s="33">
        <f>IF(D6L513C20=0,0,D6L513C18/D6L513C20)</f>
        <v>8.1598278116906187E-5</v>
      </c>
      <c r="AT20" s="16" t="s">
        <v>31267</v>
      </c>
      <c r="AU20" s="33">
        <f>IF(D6L513C5=0,0,D6L513C18/D6L513C5)</f>
        <v>0.13113820286053837</v>
      </c>
      <c r="AV20" s="16" t="s">
        <v>31268</v>
      </c>
      <c r="AW20" s="33">
        <f>CHOOSE(MIN(D6L513C9,RUN_YEARS),B7L805C1,B7L805C10,B7L805C19,B7L805C28,B7L805C37)</f>
        <v>804.96107335863235</v>
      </c>
      <c r="AX20" s="16" t="s">
        <v>31269</v>
      </c>
      <c r="AY20" s="33">
        <f>IF(D6L513C23=0,0,D6L513C19/D6L513C23)</f>
        <v>8.1598278116906187E-5</v>
      </c>
      <c r="AZ20" s="16" t="s">
        <v>31270</v>
      </c>
      <c r="BA20" s="33">
        <f>IF(D6L513C5=0,0,D6L513C19/D6L513C5)</f>
        <v>0.3688617971394616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13.943020894242625</v>
      </c>
      <c r="J21" s="16" t="s">
        <v>31292</v>
      </c>
      <c r="K21" s="21">
        <f>_xlfn.SINGLE(IF(FLOW_THRU_100PCT="Y",1,INDEX(VariabilityMatrix,D6L514C1,_xlfn.SINGLE(D6L514C9))))</f>
        <v>0.65362177504185659</v>
      </c>
      <c r="L21" s="16" t="s">
        <v>31272</v>
      </c>
      <c r="M21" s="15">
        <f>IF(_xlfn.SINGLE(D6L514C2)&lt;&gt;0,_xlfn.SINGLE(D6L514C2)*_xlfn.SINGLE(D6L514C4),_xlfn.SINGLE(D6L514C3)*_xlfn.SINGLE(D6L514C4))</f>
        <v>9.1134620663405599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4.5567310331702799</v>
      </c>
      <c r="R21" s="16" t="s">
        <v>31274</v>
      </c>
      <c r="S21" s="15">
        <f>D6L514C5-D6L514C7</f>
        <v>4.5567310331702799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4.3938501114763122</v>
      </c>
      <c r="X21" s="16" t="s">
        <v>31276</v>
      </c>
      <c r="Y21" s="33">
        <f>D6L514C7-D6L514C10</f>
        <v>0.16288092169396773</v>
      </c>
      <c r="Z21" s="16" t="s">
        <v>31277</v>
      </c>
      <c r="AA21" s="33">
        <f>CHOOSE(MIN(D6L514C9,RUN_YEARS),B7L805C7,B7L805C16,B7L805C25,B7L805C34,B7L805C43)</f>
        <v>115421.20000000001</v>
      </c>
      <c r="AB21" s="16" t="s">
        <v>31278</v>
      </c>
      <c r="AC21" s="33">
        <f>IF(D6L514C12=0,0,D6L514C10/D6L514C12)</f>
        <v>3.806796421694032E-5</v>
      </c>
      <c r="AD21" s="16" t="s">
        <v>31279</v>
      </c>
      <c r="AE21" s="33">
        <f>IF(D6L514C5=0,0,D6L514C10/D6L514C5)</f>
        <v>0.48212743735494901</v>
      </c>
      <c r="AF21" s="16" t="s">
        <v>31280</v>
      </c>
      <c r="AG21" s="33">
        <f>CHOOSE(MIN(D6L514C9,RUN_YEARS),B7L805C5,B7L805C14,B7L805C23,B7L805C32,B7L805C41)</f>
        <v>1645.6490288481482</v>
      </c>
      <c r="AH21" s="16" t="s">
        <v>31281</v>
      </c>
      <c r="AI21" s="33">
        <f>IF(D6L514C15=0,0,D6L514C11/D6L514C15)</f>
        <v>9.8976706964044593E-5</v>
      </c>
      <c r="AJ21" s="16" t="s">
        <v>31282</v>
      </c>
      <c r="AK21" s="33">
        <f>IF(D6L514C5=0,0,D6L514C11/D6L514C5)</f>
        <v>1.7872562645051014E-2</v>
      </c>
      <c r="AL21" s="16" t="s">
        <v>31283</v>
      </c>
      <c r="AM21" s="33">
        <f>D6L514C8*CHOOSE(MIN(D6L514C9,RUN_YEARS),B7L805C4,B7L805C13,B7L805C22,B7L805C31,B7L805C40)</f>
        <v>1.1793927160329345</v>
      </c>
      <c r="AN21" s="16" t="s">
        <v>31284</v>
      </c>
      <c r="AO21" s="33">
        <f>D6L514C8-D6L514C18</f>
        <v>3.3773383171373457</v>
      </c>
      <c r="AP21" s="16" t="s">
        <v>31285</v>
      </c>
      <c r="AQ21" s="33">
        <f>CHOOSE(MIN(D6L514C9,RUN_YEARS),B7L805C2,B7L805C11,B7L805C20,B7L805C29,B7L805C38)</f>
        <v>264.84680752242008</v>
      </c>
      <c r="AR21" s="16" t="s">
        <v>31286</v>
      </c>
      <c r="AS21" s="33">
        <f>IF(D6L514C20=0,0,D6L514C18/D6L514C20)</f>
        <v>4.4531128279999953E-3</v>
      </c>
      <c r="AT21" s="16" t="s">
        <v>31287</v>
      </c>
      <c r="AU21" s="33">
        <f>IF(D6L514C5=0,0,D6L514C18/D6L514C5)</f>
        <v>0.1294121495703455</v>
      </c>
      <c r="AV21" s="16" t="s">
        <v>31288</v>
      </c>
      <c r="AW21" s="33">
        <f>CHOOSE(MIN(D6L514C9,RUN_YEARS),B7L805C1,B7L805C10,B7L805C19,B7L805C28,B7L805C37)</f>
        <v>758.42190566148156</v>
      </c>
      <c r="AX21" s="16" t="s">
        <v>31289</v>
      </c>
      <c r="AY21" s="33">
        <f>IF(D6L514C23=0,0,D6L514C19/D6L514C23)</f>
        <v>4.4531128279999953E-3</v>
      </c>
      <c r="AZ21" s="16" t="s">
        <v>31290</v>
      </c>
      <c r="BA21" s="33">
        <f>IF(D6L514C5=0,0,D6L514C19/D6L514C5)</f>
        <v>0.37058785042965453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6.7973521168750599</v>
      </c>
      <c r="J22" s="16" t="s">
        <v>31313</v>
      </c>
      <c r="K22" s="21">
        <f>_xlfn.SINGLE(IF(FLOW_THRU_100PCT="Y",1,INDEX(VariabilityMatrix,D6L515C1,_xlfn.SINGLE(D6L515C9))))</f>
        <v>0.64614969447685033</v>
      </c>
      <c r="L22" s="16" t="s">
        <v>31293</v>
      </c>
      <c r="M22" s="15">
        <f>IF(_xlfn.SINGLE(D6L515C2)&lt;&gt;0,_xlfn.SINGLE(D6L515C2)*_xlfn.SINGLE(D6L515C4),_xlfn.SINGLE(D6L515C3)*_xlfn.SINGLE(D6L515C4))</f>
        <v>4.3921069935703922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2.1960534967851961</v>
      </c>
      <c r="R22" s="16" t="s">
        <v>31295</v>
      </c>
      <c r="S22" s="15">
        <f>D6L515C5-D6L515C7</f>
        <v>2.1960534967851961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2.1202182074920781</v>
      </c>
      <c r="X22" s="16" t="s">
        <v>31297</v>
      </c>
      <c r="Y22" s="33">
        <f>D6L515C7-D6L515C10</f>
        <v>7.5835289293118002E-2</v>
      </c>
      <c r="Z22" s="16" t="s">
        <v>31298</v>
      </c>
      <c r="AA22" s="33">
        <f>CHOOSE(MIN(D6L515C9,RUN_YEARS),B7L805C7,B7L805C16,B7L805C25,B7L805C34,B7L805C43)</f>
        <v>116605.66666666666</v>
      </c>
      <c r="AB22" s="16" t="s">
        <v>31299</v>
      </c>
      <c r="AC22" s="33">
        <f>IF(D6L515C12=0,0,D6L515C10/D6L515C12)</f>
        <v>1.8182805931319046E-5</v>
      </c>
      <c r="AD22" s="16" t="s">
        <v>31300</v>
      </c>
      <c r="AE22" s="33">
        <f>IF(D6L515C5=0,0,D6L515C10/D6L515C5)</f>
        <v>0.48273373362622235</v>
      </c>
      <c r="AF22" s="16" t="s">
        <v>31301</v>
      </c>
      <c r="AG22" s="33">
        <f>CHOOSE(MIN(D6L515C9,RUN_YEARS),B7L805C5,B7L805C14,B7L805C23,B7L805C32,B7L805C41)</f>
        <v>1604.120896910192</v>
      </c>
      <c r="AH22" s="16" t="s">
        <v>31302</v>
      </c>
      <c r="AI22" s="33">
        <f>IF(D6L515C15=0,0,D6L515C11/D6L515C15)</f>
        <v>4.7275295421429639E-5</v>
      </c>
      <c r="AJ22" s="16" t="s">
        <v>31303</v>
      </c>
      <c r="AK22" s="33">
        <f>IF(D6L515C5=0,0,D6L515C11/D6L515C5)</f>
        <v>1.7266266373777626E-2</v>
      </c>
      <c r="AL22" s="16" t="s">
        <v>31304</v>
      </c>
      <c r="AM22" s="33">
        <f>D6L515C8*CHOOSE(MIN(D6L515C9,RUN_YEARS),B7L805C4,B7L805C13,B7L805C22,B7L805C31,B7L805C40)</f>
        <v>0.58797662412624985</v>
      </c>
      <c r="AN22" s="16" t="s">
        <v>31305</v>
      </c>
      <c r="AO22" s="33">
        <f>D6L515C8-D6L515C18</f>
        <v>1.6080768726589463</v>
      </c>
      <c r="AP22" s="16" t="s">
        <v>31306</v>
      </c>
      <c r="AQ22" s="33">
        <f>CHOOSE(MIN(D6L515C9,RUN_YEARS),B7L805C2,B7L805C11,B7L805C20,B7L805C29,B7L805C38)</f>
        <v>270.67508801393353</v>
      </c>
      <c r="AR22" s="16" t="s">
        <v>31307</v>
      </c>
      <c r="AS22" s="33">
        <f>IF(D6L515C20=0,0,D6L515C18/D6L515C20)</f>
        <v>2.1722598427528087E-3</v>
      </c>
      <c r="AT22" s="16" t="s">
        <v>31308</v>
      </c>
      <c r="AU22" s="33">
        <f>IF(D6L515C5=0,0,D6L515C18/D6L515C5)</f>
        <v>0.13387119780710924</v>
      </c>
      <c r="AV22" s="16" t="s">
        <v>31309</v>
      </c>
      <c r="AW22" s="33">
        <f>CHOOSE(MIN(D6L515C9,RUN_YEARS),B7L805C1,B7L805C10,B7L805C19,B7L805C28,B7L805C37)</f>
        <v>740.27832260670152</v>
      </c>
      <c r="AX22" s="16" t="s">
        <v>31310</v>
      </c>
      <c r="AY22" s="33">
        <f>IF(D6L515C23=0,0,D6L515C19/D6L515C23)</f>
        <v>2.1722598427528087E-3</v>
      </c>
      <c r="AZ22" s="16" t="s">
        <v>31311</v>
      </c>
      <c r="BA22" s="33">
        <f>IF(D6L515C5=0,0,D6L515C19/D6L515C5)</f>
        <v>0.36612880219289073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3044.1316704180986</v>
      </c>
      <c r="J23" s="16" t="s">
        <v>31334</v>
      </c>
      <c r="K23" s="21">
        <f>_xlfn.SINGLE(IF(FLOW_THRU_100PCT="Y",1,INDEX(VariabilityMatrix,D6L516C1,_xlfn.SINGLE(D6L516C9))))</f>
        <v>0.32867600246799156</v>
      </c>
      <c r="L23" s="16" t="s">
        <v>31314</v>
      </c>
      <c r="M23" s="15">
        <f>IF(_xlfn.SINGLE(D6L516C2)&lt;&gt;0,_xlfn.SINGLE(D6L516C2)*_xlfn.SINGLE(D6L516C4),_xlfn.SINGLE(D6L516C3)*_xlfn.SINGLE(D6L516C4))</f>
        <v>1000.5330284192303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500.26651420961514</v>
      </c>
      <c r="R23" s="16" t="s">
        <v>31316</v>
      </c>
      <c r="S23" s="15">
        <f>D6L516C5-D6L516C7</f>
        <v>500.26651420961514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482.99104442516631</v>
      </c>
      <c r="X23" s="16" t="s">
        <v>31318</v>
      </c>
      <c r="Y23" s="33">
        <f>D6L516C7-D6L516C10</f>
        <v>17.275469784448831</v>
      </c>
      <c r="Z23" s="16" t="s">
        <v>31319</v>
      </c>
      <c r="AA23" s="33">
        <f>CHOOSE(MIN(D6L516C9,RUN_YEARS),B7L805C7,B7L805C16,B7L805C25,B7L805C34,B7L805C43)</f>
        <v>116605.66666666666</v>
      </c>
      <c r="AB23" s="16" t="s">
        <v>31320</v>
      </c>
      <c r="AC23" s="33">
        <f>IF(D6L516C12=0,0,D6L516C10/D6L516C12)</f>
        <v>4.1420889587284182E-3</v>
      </c>
      <c r="AD23" s="16" t="s">
        <v>31321</v>
      </c>
      <c r="AE23" s="33">
        <f>IF(D6L516C5=0,0,D6L516C10/D6L516C5)</f>
        <v>0.48273373362622241</v>
      </c>
      <c r="AF23" s="16" t="s">
        <v>31322</v>
      </c>
      <c r="AG23" s="33">
        <f>CHOOSE(MIN(D6L516C9,RUN_YEARS),B7L805C5,B7L805C14,B7L805C23,B7L805C32,B7L805C41)</f>
        <v>1604.120896910192</v>
      </c>
      <c r="AH23" s="16" t="s">
        <v>31323</v>
      </c>
      <c r="AI23" s="33">
        <f>IF(D6L516C15=0,0,D6L516C11/D6L516C15)</f>
        <v>1.0769431292693902E-2</v>
      </c>
      <c r="AJ23" s="16" t="s">
        <v>31324</v>
      </c>
      <c r="AK23" s="33">
        <f>IF(D6L516C5=0,0,D6L516C11/D6L516C5)</f>
        <v>1.7266266373777608E-2</v>
      </c>
      <c r="AL23" s="16" t="s">
        <v>31325</v>
      </c>
      <c r="AM23" s="33">
        <f>D6L516C8*CHOOSE(MIN(D6L516C9,RUN_YEARS),B7L805C4,B7L805C13,B7L805C22,B7L805C31,B7L805C40)</f>
        <v>133.94255496005684</v>
      </c>
      <c r="AN23" s="16" t="s">
        <v>31326</v>
      </c>
      <c r="AO23" s="33">
        <f>D6L516C8-D6L516C18</f>
        <v>366.3239592495583</v>
      </c>
      <c r="AP23" s="16" t="s">
        <v>31327</v>
      </c>
      <c r="AQ23" s="33">
        <f>CHOOSE(MIN(D6L516C9,RUN_YEARS),B7L805C2,B7L805C11,B7L805C20,B7L805C29,B7L805C38)</f>
        <v>270.67508801393353</v>
      </c>
      <c r="AR23" s="16" t="s">
        <v>31328</v>
      </c>
      <c r="AS23" s="33">
        <f>IF(D6L516C20=0,0,D6L516C18/D6L516C20)</f>
        <v>0.49484625993051079</v>
      </c>
      <c r="AT23" s="16" t="s">
        <v>31329</v>
      </c>
      <c r="AU23" s="33">
        <f>IF(D6L516C5=0,0,D6L516C18/D6L516C5)</f>
        <v>0.13387119780710924</v>
      </c>
      <c r="AV23" s="16" t="s">
        <v>31330</v>
      </c>
      <c r="AW23" s="33">
        <f>CHOOSE(MIN(D6L516C9,RUN_YEARS),B7L805C1,B7L805C10,B7L805C19,B7L805C28,B7L805C37)</f>
        <v>740.27832260670152</v>
      </c>
      <c r="AX23" s="16" t="s">
        <v>31331</v>
      </c>
      <c r="AY23" s="33">
        <f>IF(D6L516C23=0,0,D6L516C19/D6L516C23)</f>
        <v>0.49484625993051073</v>
      </c>
      <c r="AZ23" s="16" t="s">
        <v>31332</v>
      </c>
      <c r="BA23" s="33">
        <f>IF(D6L516C5=0,0,D6L516C19/D6L516C5)</f>
        <v>0.36612880219289073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98.026043907471745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84.302397760425706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42.151198880212853</v>
      </c>
      <c r="R24" s="16" t="s">
        <v>31337</v>
      </c>
      <c r="S24" s="15">
        <f>D6L517C5-D6L517C7</f>
        <v>42.151198880212853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40.695611224533188</v>
      </c>
      <c r="X24" s="16" t="s">
        <v>31339</v>
      </c>
      <c r="Y24" s="33">
        <f>D6L517C7-D6L517C10</f>
        <v>1.4555876556796647</v>
      </c>
      <c r="Z24" s="16" t="s">
        <v>31340</v>
      </c>
      <c r="AA24" s="33">
        <f>CHOOSE(MIN(D6L517C9,RUN_YEARS),B7L805C7,B7L805C16,B7L805C25,B7L805C34,B7L805C43)</f>
        <v>116605.66666666666</v>
      </c>
      <c r="AB24" s="16" t="s">
        <v>31341</v>
      </c>
      <c r="AC24" s="33">
        <f>IF(D6L517C12=0,0,D6L517C10/D6L517C12)</f>
        <v>3.4900200297183833E-4</v>
      </c>
      <c r="AD24" s="16" t="s">
        <v>31342</v>
      </c>
      <c r="AE24" s="33">
        <f>IF(D6L517C5=0,0,D6L517C10/D6L517C5)</f>
        <v>0.48273373362622235</v>
      </c>
      <c r="AF24" s="16" t="s">
        <v>31343</v>
      </c>
      <c r="AG24" s="33">
        <f>CHOOSE(MIN(D6L517C9,RUN_YEARS),B7L805C5,B7L805C14,B7L805C23,B7L805C32,B7L805C41)</f>
        <v>1604.120896910192</v>
      </c>
      <c r="AH24" s="16" t="s">
        <v>31344</v>
      </c>
      <c r="AI24" s="33">
        <f>IF(D6L517C15=0,0,D6L517C11/D6L517C15)</f>
        <v>9.0740520772678208E-4</v>
      </c>
      <c r="AJ24" s="16" t="s">
        <v>31345</v>
      </c>
      <c r="AK24" s="33">
        <f>IF(D6L517C5=0,0,D6L517C11/D6L517C5)</f>
        <v>1.7266266373777629E-2</v>
      </c>
      <c r="AL24" s="16" t="s">
        <v>31346</v>
      </c>
      <c r="AM24" s="33">
        <f>D6L517C8*CHOOSE(MIN(D6L517C9,RUN_YEARS),B7L805C4,B7L805C13,B7L805C22,B7L805C31,B7L805C40)</f>
        <v>11.285662966199553</v>
      </c>
      <c r="AN24" s="16" t="s">
        <v>31347</v>
      </c>
      <c r="AO24" s="33">
        <f>D6L517C8-D6L517C18</f>
        <v>30.8655359140133</v>
      </c>
      <c r="AP24" s="16" t="s">
        <v>31348</v>
      </c>
      <c r="AQ24" s="33">
        <f>CHOOSE(MIN(D6L517C9,RUN_YEARS),B7L805C2,B7L805C11,B7L805C20,B7L805C29,B7L805C38)</f>
        <v>270.67508801393353</v>
      </c>
      <c r="AR24" s="16" t="s">
        <v>31349</v>
      </c>
      <c r="AS24" s="33">
        <f>IF(D6L517C20=0,0,D6L517C18/D6L517C20)</f>
        <v>4.1694501880492972E-2</v>
      </c>
      <c r="AT24" s="16" t="s">
        <v>31350</v>
      </c>
      <c r="AU24" s="33">
        <f>IF(D6L517C5=0,0,D6L517C18/D6L517C5)</f>
        <v>0.13387119780710924</v>
      </c>
      <c r="AV24" s="16" t="s">
        <v>31351</v>
      </c>
      <c r="AW24" s="33">
        <f>CHOOSE(MIN(D6L517C9,RUN_YEARS),B7L805C1,B7L805C10,B7L805C19,B7L805C28,B7L805C37)</f>
        <v>740.27832260670152</v>
      </c>
      <c r="AX24" s="16" t="s">
        <v>31352</v>
      </c>
      <c r="AY24" s="33">
        <f>IF(D6L517C23=0,0,D6L517C19/D6L517C23)</f>
        <v>4.1694501880492972E-2</v>
      </c>
      <c r="AZ24" s="16" t="s">
        <v>31353</v>
      </c>
      <c r="BA24" s="33">
        <f>IF(D6L517C5=0,0,D6L517C19/D6L517C5)</f>
        <v>0.36612880219289073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483.21113302412033</v>
      </c>
      <c r="J25" s="16" t="s">
        <v>31375</v>
      </c>
      <c r="K25" s="21">
        <f>_xlfn.SINGLE(IF(FLOW_THRU_100PCT="Y",1,INDEX(VariabilityMatrix,D6L518C1,_xlfn.SINGLE(D6L518C9))))</f>
        <v>0.3232149757142404</v>
      </c>
      <c r="L25" s="16" t="s">
        <v>31355</v>
      </c>
      <c r="M25" s="15">
        <f>IF(_xlfn.SINGLE(D6L518C2)&lt;&gt;0,_xlfn.SINGLE(D6L518C2)*_xlfn.SINGLE(D6L518C4),_xlfn.SINGLE(D6L518C3)*_xlfn.SINGLE(D6L518C4))</f>
        <v>156.18107462524165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78.090537312620825</v>
      </c>
      <c r="R25" s="16" t="s">
        <v>31357</v>
      </c>
      <c r="S25" s="15">
        <f>D6L518C5-D6L518C7</f>
        <v>78.090537312620825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75.266178997118601</v>
      </c>
      <c r="X25" s="16" t="s">
        <v>31359</v>
      </c>
      <c r="Y25" s="33">
        <f>D6L518C7-D6L518C10</f>
        <v>2.8243583155022236</v>
      </c>
      <c r="Z25" s="16" t="s">
        <v>31360</v>
      </c>
      <c r="AA25" s="33">
        <f>CHOOSE(MIN(D6L518C9,RUN_YEARS),B7L805C7,B7L805C16,B7L805C25,B7L805C34,B7L805C43)</f>
        <v>121039</v>
      </c>
      <c r="AB25" s="16" t="s">
        <v>31361</v>
      </c>
      <c r="AC25" s="33">
        <f>IF(D6L518C12=0,0,D6L518C10/D6L518C12)</f>
        <v>6.2183411129568657E-4</v>
      </c>
      <c r="AD25" s="16" t="s">
        <v>31362</v>
      </c>
      <c r="AE25" s="33">
        <f>IF(D6L518C5=0,0,D6L518C10/D6L518C5)</f>
        <v>0.48191612958049301</v>
      </c>
      <c r="AF25" s="16" t="s">
        <v>31363</v>
      </c>
      <c r="AG25" s="33">
        <f>CHOOSE(MIN(D6L518C9,RUN_YEARS),B7L805C5,B7L805C14,B7L805C23,B7L805C32,B7L805C41)</f>
        <v>1746.9155198724784</v>
      </c>
      <c r="AH25" s="16" t="s">
        <v>31364</v>
      </c>
      <c r="AI25" s="33">
        <f>IF(D6L518C15=0,0,D6L518C11/D6L518C15)</f>
        <v>1.616768689368789E-3</v>
      </c>
      <c r="AJ25" s="16" t="s">
        <v>31365</v>
      </c>
      <c r="AK25" s="33">
        <f>IF(D6L518C5=0,0,D6L518C11/D6L518C5)</f>
        <v>1.8083870419507004E-2</v>
      </c>
      <c r="AL25" s="16" t="s">
        <v>31366</v>
      </c>
      <c r="AM25" s="33">
        <f>D6L518C8*CHOOSE(MIN(D6L518C9,RUN_YEARS),B7L805C4,B7L805C13,B7L805C22,B7L805C31,B7L805C40)</f>
        <v>20.481305447181821</v>
      </c>
      <c r="AN25" s="16" t="s">
        <v>31367</v>
      </c>
      <c r="AO25" s="33">
        <f>D6L518C8-D6L518C18</f>
        <v>57.609231865439</v>
      </c>
      <c r="AP25" s="16" t="s">
        <v>31368</v>
      </c>
      <c r="AQ25" s="33">
        <f>CHOOSE(MIN(D6L518C9,RUN_YEARS),B7L805C2,B7L805C11,B7L805C20,B7L805C29,B7L805C38)</f>
        <v>286.18075754001114</v>
      </c>
      <c r="AR25" s="16" t="s">
        <v>31369</v>
      </c>
      <c r="AS25" s="33">
        <f>IF(D6L518C20=0,0,D6L518C18/D6L518C20)</f>
        <v>7.1567723921194509E-2</v>
      </c>
      <c r="AT25" s="16" t="s">
        <v>31370</v>
      </c>
      <c r="AU25" s="33">
        <f>IF(D6L518C5=0,0,D6L518C18/D6L518C5)</f>
        <v>0.13113820286053837</v>
      </c>
      <c r="AV25" s="16" t="s">
        <v>31371</v>
      </c>
      <c r="AW25" s="33">
        <f>CHOOSE(MIN(D6L518C9,RUN_YEARS),B7L805C1,B7L805C10,B7L805C19,B7L805C28,B7L805C37)</f>
        <v>804.96107335863235</v>
      </c>
      <c r="AX25" s="16" t="s">
        <v>31372</v>
      </c>
      <c r="AY25" s="33">
        <f>IF(D6L518C23=0,0,D6L518C19/D6L518C23)</f>
        <v>7.1567723921194509E-2</v>
      </c>
      <c r="AZ25" s="16" t="s">
        <v>31373</v>
      </c>
      <c r="BA25" s="33">
        <f>IF(D6L518C5=0,0,D6L518C19/D6L518C5)</f>
        <v>0.3688617971394616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2698.6368754642731</v>
      </c>
      <c r="J26" s="16" t="s">
        <v>31396</v>
      </c>
      <c r="K26" s="21">
        <f>_xlfn.SINGLE(IF(FLOW_THRU_100PCT="Y",1,INDEX(VariabilityMatrix,D6L519C1,_xlfn.SINGLE(D6L519C9))))</f>
        <v>0.32867600246799156</v>
      </c>
      <c r="L26" s="16" t="s">
        <v>31376</v>
      </c>
      <c r="M26" s="15">
        <f>IF(_xlfn.SINGLE(D6L519C2)&lt;&gt;0,_xlfn.SINGLE(D6L519C2)*_xlfn.SINGLE(D6L519C4),_xlfn.SINGLE(D6L519C3)*_xlfn.SINGLE(D6L519C4))</f>
        <v>886.97718034030845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443.48859017015423</v>
      </c>
      <c r="R26" s="16" t="s">
        <v>31378</v>
      </c>
      <c r="S26" s="15">
        <f>D6L519C5-D6L519C7</f>
        <v>443.48859017015423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428.17380590693631</v>
      </c>
      <c r="X26" s="16" t="s">
        <v>31380</v>
      </c>
      <c r="Y26" s="33">
        <f>D6L519C7-D6L519C10</f>
        <v>15.314784263217916</v>
      </c>
      <c r="Z26" s="16" t="s">
        <v>31381</v>
      </c>
      <c r="AA26" s="33">
        <f>CHOOSE(MIN(D6L519C9,RUN_YEARS),B7L805C7,B7L805C16,B7L805C25,B7L805C34,B7L805C43)</f>
        <v>116605.66666666666</v>
      </c>
      <c r="AB26" s="16" t="s">
        <v>31382</v>
      </c>
      <c r="AC26" s="33">
        <f>IF(D6L519C12=0,0,D6L519C10/D6L519C12)</f>
        <v>3.6719811150424625E-3</v>
      </c>
      <c r="AD26" s="16" t="s">
        <v>31383</v>
      </c>
      <c r="AE26" s="33">
        <f>IF(D6L519C5=0,0,D6L519C10/D6L519C5)</f>
        <v>0.48273373362622241</v>
      </c>
      <c r="AF26" s="16" t="s">
        <v>31384</v>
      </c>
      <c r="AG26" s="33">
        <f>CHOOSE(MIN(D6L519C9,RUN_YEARS),B7L805C5,B7L805C14,B7L805C23,B7L805C32,B7L805C41)</f>
        <v>1604.120896910192</v>
      </c>
      <c r="AH26" s="16" t="s">
        <v>31385</v>
      </c>
      <c r="AI26" s="33">
        <f>IF(D6L519C15=0,0,D6L519C11/D6L519C15)</f>
        <v>9.547150899110398E-3</v>
      </c>
      <c r="AJ26" s="16" t="s">
        <v>31386</v>
      </c>
      <c r="AK26" s="33">
        <f>IF(D6L519C5=0,0,D6L519C11/D6L519C5)</f>
        <v>1.7266266373777577E-2</v>
      </c>
      <c r="AL26" s="16" t="s">
        <v>31387</v>
      </c>
      <c r="AM26" s="33">
        <f>D6L519C8*CHOOSE(MIN(D6L519C9,RUN_YEARS),B7L805C4,B7L805C13,B7L805C22,B7L805C31,B7L805C40)</f>
        <v>118.74069755972944</v>
      </c>
      <c r="AN26" s="16" t="s">
        <v>31388</v>
      </c>
      <c r="AO26" s="33">
        <f>D6L519C8-D6L519C18</f>
        <v>324.7478926104248</v>
      </c>
      <c r="AP26" s="16" t="s">
        <v>31389</v>
      </c>
      <c r="AQ26" s="33">
        <f>CHOOSE(MIN(D6L519C9,RUN_YEARS),B7L805C2,B7L805C11,B7L805C20,B7L805C29,B7L805C38)</f>
        <v>270.67508801393353</v>
      </c>
      <c r="AR26" s="16" t="s">
        <v>31390</v>
      </c>
      <c r="AS26" s="33">
        <f>IF(D6L519C20=0,0,D6L519C18/D6L519C20)</f>
        <v>0.43868350955746999</v>
      </c>
      <c r="AT26" s="16" t="s">
        <v>31391</v>
      </c>
      <c r="AU26" s="33">
        <f>IF(D6L519C5=0,0,D6L519C18/D6L519C5)</f>
        <v>0.13387119780710924</v>
      </c>
      <c r="AV26" s="16" t="s">
        <v>31392</v>
      </c>
      <c r="AW26" s="33">
        <f>CHOOSE(MIN(D6L519C9,RUN_YEARS),B7L805C1,B7L805C10,B7L805C19,B7L805C28,B7L805C37)</f>
        <v>740.27832260670152</v>
      </c>
      <c r="AX26" s="16" t="s">
        <v>31393</v>
      </c>
      <c r="AY26" s="33">
        <f>IF(D6L519C23=0,0,D6L519C19/D6L519C23)</f>
        <v>0.43868350955746999</v>
      </c>
      <c r="AZ26" s="16" t="s">
        <v>31394</v>
      </c>
      <c r="BA26" s="33">
        <f>IF(D6L519C5=0,0,D6L519C19/D6L519C5)</f>
        <v>0.36612880219289079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52.82047701228435</v>
      </c>
      <c r="J27" s="16" t="s">
        <v>31417</v>
      </c>
      <c r="K27" s="21">
        <f>_xlfn.SINGLE(IF(FLOW_THRU_100PCT="Y",1,INDEX(VariabilityMatrix,D6L520C1,_xlfn.SINGLE(D6L520C9))))</f>
        <v>0.3232149757142404</v>
      </c>
      <c r="L27" s="16" t="s">
        <v>31397</v>
      </c>
      <c r="M27" s="15">
        <f>IF(_xlfn.SINGLE(D6L520C2)&lt;&gt;0,_xlfn.SINGLE(D6L520C2)*_xlfn.SINGLE(D6L520C4),_xlfn.SINGLE(D6L520C3)*_xlfn.SINGLE(D6L520C4))</f>
        <v>17.07236919474008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8.5361845973700401</v>
      </c>
      <c r="R27" s="16" t="s">
        <v>31399</v>
      </c>
      <c r="S27" s="15">
        <f>D6L520C5-D6L520C7</f>
        <v>8.5361845973700401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8.2274500850983774</v>
      </c>
      <c r="X27" s="16" t="s">
        <v>31401</v>
      </c>
      <c r="Y27" s="33">
        <f>D6L520C7-D6L520C10</f>
        <v>0.30873451227166271</v>
      </c>
      <c r="Z27" s="16" t="s">
        <v>31402</v>
      </c>
      <c r="AA27" s="33">
        <f>CHOOSE(MIN(D6L520C9,RUN_YEARS),B7L805C7,B7L805C16,B7L805C25,B7L805C34,B7L805C43)</f>
        <v>121039</v>
      </c>
      <c r="AB27" s="16" t="s">
        <v>31403</v>
      </c>
      <c r="AC27" s="33">
        <f>IF(D6L520C12=0,0,D6L520C10/D6L520C12)</f>
        <v>6.7973546419735598E-5</v>
      </c>
      <c r="AD27" s="16" t="s">
        <v>31404</v>
      </c>
      <c r="AE27" s="33">
        <f>IF(D6L520C5=0,0,D6L520C10/D6L520C5)</f>
        <v>0.48191612958049301</v>
      </c>
      <c r="AF27" s="16" t="s">
        <v>31405</v>
      </c>
      <c r="AG27" s="33">
        <f>CHOOSE(MIN(D6L520C9,RUN_YEARS),B7L805C5,B7L805C14,B7L805C23,B7L805C32,B7L805C41)</f>
        <v>1746.9155198724784</v>
      </c>
      <c r="AH27" s="16" t="s">
        <v>31406</v>
      </c>
      <c r="AI27" s="33">
        <f>IF(D6L520C15=0,0,D6L520C11/D6L520C15)</f>
        <v>1.7673122069131297E-4</v>
      </c>
      <c r="AJ27" s="16" t="s">
        <v>31407</v>
      </c>
      <c r="AK27" s="33">
        <f>IF(D6L520C5=0,0,D6L520C11/D6L520C5)</f>
        <v>1.8083870419507E-2</v>
      </c>
      <c r="AL27" s="16" t="s">
        <v>31408</v>
      </c>
      <c r="AM27" s="33">
        <f>D6L520C8*CHOOSE(MIN(D6L520C9,RUN_YEARS),B7L805C4,B7L805C13,B7L805C22,B7L805C31,B7L805C40)</f>
        <v>2.2388398147698307</v>
      </c>
      <c r="AN27" s="16" t="s">
        <v>31409</v>
      </c>
      <c r="AO27" s="33">
        <f>D6L520C8-D6L520C18</f>
        <v>6.2973447826002094</v>
      </c>
      <c r="AP27" s="16" t="s">
        <v>31410</v>
      </c>
      <c r="AQ27" s="33">
        <f>CHOOSE(MIN(D6L520C9,RUN_YEARS),B7L805C2,B7L805C11,B7L805C20,B7L805C29,B7L805C38)</f>
        <v>286.18075754001114</v>
      </c>
      <c r="AR27" s="16" t="s">
        <v>31411</v>
      </c>
      <c r="AS27" s="33">
        <f>IF(D6L520C20=0,0,D6L520C18/D6L520C20)</f>
        <v>7.8231668474663847E-3</v>
      </c>
      <c r="AT27" s="16" t="s">
        <v>31412</v>
      </c>
      <c r="AU27" s="33">
        <f>IF(D6L520C5=0,0,D6L520C18/D6L520C5)</f>
        <v>0.13113820286053837</v>
      </c>
      <c r="AV27" s="16" t="s">
        <v>31413</v>
      </c>
      <c r="AW27" s="33">
        <f>CHOOSE(MIN(D6L520C9,RUN_YEARS),B7L805C1,B7L805C10,B7L805C19,B7L805C28,B7L805C37)</f>
        <v>804.96107335863235</v>
      </c>
      <c r="AX27" s="16" t="s">
        <v>31414</v>
      </c>
      <c r="AY27" s="33">
        <f>IF(D6L520C23=0,0,D6L520C19/D6L520C23)</f>
        <v>7.8231668474663847E-3</v>
      </c>
      <c r="AZ27" s="16" t="s">
        <v>31415</v>
      </c>
      <c r="BA27" s="33">
        <f>IF(D6L520C5=0,0,D6L520C19/D6L520C5)</f>
        <v>0.36886179713946166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0.3232149757142404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121039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1746.9155198724784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286.18075754001114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804.96107335863235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0.3232149757142404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121039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1746.9155198724784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286.18075754001114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804.96107335863235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0.3232149757142404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121039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1746.9155198724784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286.18075754001114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804.96107335863235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0.3232149757142404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121039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1746.9155198724784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286.18075754001114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804.96107335863235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0.3232149757142404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121039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1746.9155198724784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286.18075754001114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804.96107335863235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62.999645861615264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54.179695440989128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27.089847720494564</v>
      </c>
      <c r="R33" s="16" t="s">
        <v>31525</v>
      </c>
      <c r="S33" s="15">
        <f>D6L526C5-D6L526C7</f>
        <v>27.089847720494564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26.110069128771364</v>
      </c>
      <c r="X33" s="16" t="s">
        <v>31527</v>
      </c>
      <c r="Y33" s="33">
        <f>D6L526C7-D6L526C10</f>
        <v>0.97977859172319981</v>
      </c>
      <c r="Z33" s="16" t="s">
        <v>31528</v>
      </c>
      <c r="AA33" s="33">
        <f>CHOOSE(MIN(D6L526C9,RUN_YEARS),B7L805C7,B7L805C16,B7L805C25,B7L805C34,B7L805C43)</f>
        <v>121039</v>
      </c>
      <c r="AB33" s="16" t="s">
        <v>31529</v>
      </c>
      <c r="AC33" s="33">
        <f>IF(D6L526C12=0,0,D6L526C10/D6L526C12)</f>
        <v>2.1571616692777837E-4</v>
      </c>
      <c r="AD33" s="16" t="s">
        <v>31530</v>
      </c>
      <c r="AE33" s="33">
        <f>IF(D6L526C5=0,0,D6L526C10/D6L526C5)</f>
        <v>0.48191612958049301</v>
      </c>
      <c r="AF33" s="16" t="s">
        <v>31531</v>
      </c>
      <c r="AG33" s="33">
        <f>CHOOSE(MIN(D6L526C9,RUN_YEARS),B7L805C5,B7L805C14,B7L805C23,B7L805C32,B7L805C41)</f>
        <v>1746.9155198724784</v>
      </c>
      <c r="AH33" s="16" t="s">
        <v>31532</v>
      </c>
      <c r="AI33" s="33">
        <f>IF(D6L526C15=0,0,D6L526C11/D6L526C15)</f>
        <v>5.6086203401222389E-4</v>
      </c>
      <c r="AJ33" s="16" t="s">
        <v>31533</v>
      </c>
      <c r="AK33" s="33">
        <f>IF(D6L526C5=0,0,D6L526C11/D6L526C5)</f>
        <v>1.8083870419506969E-2</v>
      </c>
      <c r="AL33" s="16" t="s">
        <v>31534</v>
      </c>
      <c r="AM33" s="33">
        <f>D6L526C8*CHOOSE(MIN(D6L526C9,RUN_YEARS),B7L805C4,B7L805C13,B7L805C22,B7L805C31,B7L805C40)</f>
        <v>7.1050278916626182</v>
      </c>
      <c r="AN33" s="16" t="s">
        <v>31535</v>
      </c>
      <c r="AO33" s="33">
        <f>D6L526C8-D6L526C18</f>
        <v>19.984819828831945</v>
      </c>
      <c r="AP33" s="16" t="s">
        <v>31536</v>
      </c>
      <c r="AQ33" s="33">
        <f>CHOOSE(MIN(D6L526C9,RUN_YEARS),B7L805C2,B7L805C11,B7L805C20,B7L805C29,B7L805C38)</f>
        <v>286.18075754001114</v>
      </c>
      <c r="AR33" s="16" t="s">
        <v>31537</v>
      </c>
      <c r="AS33" s="33">
        <f>IF(D6L526C20=0,0,D6L526C18/D6L526C20)</f>
        <v>2.4827063680790136E-2</v>
      </c>
      <c r="AT33" s="16" t="s">
        <v>31538</v>
      </c>
      <c r="AU33" s="33">
        <f>IF(D6L526C5=0,0,D6L526C18/D6L526C5)</f>
        <v>0.13113820286053837</v>
      </c>
      <c r="AV33" s="16" t="s">
        <v>31539</v>
      </c>
      <c r="AW33" s="33">
        <f>CHOOSE(MIN(D6L526C9,RUN_YEARS),B7L805C1,B7L805C10,B7L805C19,B7L805C28,B7L805C37)</f>
        <v>804.96107335863235</v>
      </c>
      <c r="AX33" s="16" t="s">
        <v>31540</v>
      </c>
      <c r="AY33" s="33">
        <f>IF(D6L526C23=0,0,D6L526C19/D6L526C23)</f>
        <v>2.4827063680790136E-2</v>
      </c>
      <c r="AZ33" s="16" t="s">
        <v>31541</v>
      </c>
      <c r="BA33" s="33">
        <f>IF(D6L526C5=0,0,D6L526C19/D6L526C5)</f>
        <v>0.3688617971394616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-141.94114452190055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-122.06938428883447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-61.034692144417235</v>
      </c>
      <c r="R34" s="16" t="s">
        <v>31545</v>
      </c>
      <c r="S34" s="15">
        <f>D6L527C5-D6L527C7</f>
        <v>-61.034692144417235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-58.927009639203199</v>
      </c>
      <c r="X34" s="16" t="s">
        <v>31547</v>
      </c>
      <c r="Y34" s="33">
        <f>D6L527C7-D6L527C10</f>
        <v>-2.1076825052140364</v>
      </c>
      <c r="Z34" s="16" t="s">
        <v>31548</v>
      </c>
      <c r="AA34" s="33">
        <f>CHOOSE(MIN(D6L527C9,RUN_YEARS),B7L805C7,B7L805C16,B7L805C25,B7L805C34,B7L805C43)</f>
        <v>116605.66666666666</v>
      </c>
      <c r="AB34" s="16" t="s">
        <v>31549</v>
      </c>
      <c r="AC34" s="33">
        <f>IF(D6L527C12=0,0,D6L527C10/D6L527C12)</f>
        <v>-5.0535288141402394E-4</v>
      </c>
      <c r="AD34" s="16" t="s">
        <v>31550</v>
      </c>
      <c r="AE34" s="33">
        <f>IF(D6L527C5=0,0,D6L527C10/D6L527C5)</f>
        <v>0.48273373362622241</v>
      </c>
      <c r="AF34" s="16" t="s">
        <v>31551</v>
      </c>
      <c r="AG34" s="33">
        <f>CHOOSE(MIN(D6L527C9,RUN_YEARS),B7L805C5,B7L805C14,B7L805C23,B7L805C32,B7L805C41)</f>
        <v>1604.120896910192</v>
      </c>
      <c r="AH34" s="16" t="s">
        <v>31552</v>
      </c>
      <c r="AI34" s="33">
        <f>IF(D6L527C15=0,0,D6L527C11/D6L527C15)</f>
        <v>-1.3139174916764623E-3</v>
      </c>
      <c r="AJ34" s="16" t="s">
        <v>31553</v>
      </c>
      <c r="AK34" s="33">
        <f>IF(D6L527C5=0,0,D6L527C11/D6L527C5)</f>
        <v>1.7266266373777584E-2</v>
      </c>
      <c r="AL34" s="16" t="s">
        <v>31554</v>
      </c>
      <c r="AM34" s="33">
        <f>D6L527C8*CHOOSE(MIN(D6L527C9,RUN_YEARS),B7L805C4,B7L805C13,B7L805C22,B7L805C31,B7L805C40)</f>
        <v>-16.341574690322592</v>
      </c>
      <c r="AN34" s="16" t="s">
        <v>31555</v>
      </c>
      <c r="AO34" s="33">
        <f>D6L527C8-D6L527C18</f>
        <v>-44.693117454094647</v>
      </c>
      <c r="AP34" s="16" t="s">
        <v>31556</v>
      </c>
      <c r="AQ34" s="33">
        <f>CHOOSE(MIN(D6L527C9,RUN_YEARS),B7L805C2,B7L805C11,B7L805C20,B7L805C29,B7L805C38)</f>
        <v>270.67508801393353</v>
      </c>
      <c r="AR34" s="16" t="s">
        <v>31557</v>
      </c>
      <c r="AS34" s="33">
        <f>IF(D6L527C20=0,0,D6L527C18/D6L527C20)</f>
        <v>-6.0373397530700632E-2</v>
      </c>
      <c r="AT34" s="16" t="s">
        <v>31558</v>
      </c>
      <c r="AU34" s="33">
        <f>IF(D6L527C5=0,0,D6L527C18/D6L527C5)</f>
        <v>0.13387119780710924</v>
      </c>
      <c r="AV34" s="16" t="s">
        <v>31559</v>
      </c>
      <c r="AW34" s="33">
        <f>CHOOSE(MIN(D6L527C9,RUN_YEARS),B7L805C1,B7L805C10,B7L805C19,B7L805C28,B7L805C37)</f>
        <v>740.27832260670152</v>
      </c>
      <c r="AX34" s="16" t="s">
        <v>31560</v>
      </c>
      <c r="AY34" s="33">
        <f>IF(D6L527C23=0,0,D6L527C19/D6L527C23)</f>
        <v>-6.0373397530700645E-2</v>
      </c>
      <c r="AZ34" s="16" t="s">
        <v>31561</v>
      </c>
      <c r="BA34" s="33">
        <f>IF(D6L527C5=0,0,D6L527C19/D6L527C5)</f>
        <v>0.36612880219289079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19324.540825730852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13128.679872666362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6564.339936333181</v>
      </c>
      <c r="R35" s="16" t="s">
        <v>31565</v>
      </c>
      <c r="S35" s="15">
        <f>SUM(D6L501C8:D6L527C8)-2*SUM(D6L509C8,D6L511C8,D6L522C8,D6L524C8,D6L527C8)</f>
        <v>6564.339936333181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6337.3760754665636</v>
      </c>
      <c r="X35" s="16" t="s">
        <v>31567</v>
      </c>
      <c r="Y35" s="33">
        <f>SUM(D6L501C11:D6L527C11)-2*SUM(D6L509C11,D6L511C11,D6L522C11,D6L524C11,D6L527C11)</f>
        <v>226.96386086661857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5.4320675527756254E-2</v>
      </c>
      <c r="AD35" s="16" t="s">
        <v>31569</v>
      </c>
      <c r="AE35" s="33">
        <f>IF(D6L528C5=0,0,D6L528C10/D6L528C5)</f>
        <v>0.48271236231914288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0.14123375637216623</v>
      </c>
      <c r="AJ35" s="16" t="s">
        <v>31571</v>
      </c>
      <c r="AK35" s="33">
        <f>IF(D6L528C5=0,0,D6L528C11/D6L528C5)</f>
        <v>1.7287637680857205E-2</v>
      </c>
      <c r="AL35" s="16" t="s">
        <v>31572</v>
      </c>
      <c r="AM35" s="33">
        <f>SUM(D6L501C18:D6L527C18)-2*SUM(D6L509C18,D6L511C18,D6L522C18,D6L524C18,D6L527C18)</f>
        <v>1756.2393341381314</v>
      </c>
      <c r="AN35" s="16" t="s">
        <v>31573</v>
      </c>
      <c r="AO35" s="33">
        <f>SUM(D6L501C19:D6L527C19)-2*SUM(D6L509C19,D6L511C19,D6L522C19,D6L524C19,D6L527C19)</f>
        <v>4808.1006021950479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6.4839805362375067</v>
      </c>
      <c r="AT35" s="16" t="s">
        <v>31575</v>
      </c>
      <c r="AU35" s="33">
        <f>IF(D6L528C5=0,0,D6L528C18/D6L528C5)</f>
        <v>0.1337712055722057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6.4839805362375067</v>
      </c>
      <c r="AZ35" s="16" t="s">
        <v>31577</v>
      </c>
      <c r="BA35" s="33">
        <f>IF(D6L528C5=0,0,D6L528C19/D6L528C5)</f>
        <v>0.36622879442779416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195.29701720544941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97.648508602724704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48.824254301362352</v>
      </c>
      <c r="R36" s="16" t="s">
        <v>31582</v>
      </c>
      <c r="S36" s="15">
        <f>D6L529C5-D6L529C7</f>
        <v>48.824254301362352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47.058391325132568</v>
      </c>
      <c r="X36" s="16" t="s">
        <v>31584</v>
      </c>
      <c r="Y36" s="33">
        <f>D6L529C7-D6L529C10</f>
        <v>1.7658629762297835</v>
      </c>
      <c r="Z36" s="16" t="s">
        <v>31585</v>
      </c>
      <c r="AA36" s="33">
        <f>CHOOSE(MIN(D6L529C9,RUN_YEARS),B7L805C7,B7L805C16,B7L805C25,B7L805C34,B7L805C43)</f>
        <v>121039</v>
      </c>
      <c r="AB36" s="16" t="s">
        <v>31586</v>
      </c>
      <c r="AC36" s="33">
        <f>IF(D6L529C12=0,0,D6L529C10/D6L529C12)</f>
        <v>3.8878701348435272E-4</v>
      </c>
      <c r="AD36" s="16" t="s">
        <v>31587</v>
      </c>
      <c r="AE36" s="33">
        <f>IF(D6L529C5=0,0,D6L529C10/D6L529C5)</f>
        <v>0.48191612958049307</v>
      </c>
      <c r="AF36" s="16" t="s">
        <v>31588</v>
      </c>
      <c r="AG36" s="33">
        <f>CHOOSE(MIN(D6L529C9,RUN_YEARS),B7L805C5,B7L805C14,B7L805C23,B7L805C32,B7L805C41)</f>
        <v>1746.9155198724784</v>
      </c>
      <c r="AH36" s="16" t="s">
        <v>31589</v>
      </c>
      <c r="AI36" s="33">
        <f>IF(D6L529C15=0,0,D6L529C11/D6L529C15)</f>
        <v>1.0108462350593166E-3</v>
      </c>
      <c r="AJ36" s="16" t="s">
        <v>31590</v>
      </c>
      <c r="AK36" s="33">
        <f>IF(D6L529C5=0,0,D6L529C11/D6L529C5)</f>
        <v>1.8083870419506952E-2</v>
      </c>
      <c r="AL36" s="16" t="s">
        <v>31591</v>
      </c>
      <c r="AM36" s="33">
        <f>D6L529C8*CHOOSE(MIN(D6L529C9,RUN_YEARS),B7L805C4,B7L805C13,B7L805C22,B7L805C31,B7L805C40)</f>
        <v>12.805449930173138</v>
      </c>
      <c r="AN36" s="16" t="s">
        <v>31592</v>
      </c>
      <c r="AO36" s="33">
        <f>D6L529C8-D6L529C18</f>
        <v>36.018804371189212</v>
      </c>
      <c r="AP36" s="16" t="s">
        <v>31593</v>
      </c>
      <c r="AQ36" s="33">
        <f>CHOOSE(MIN(D6L529C9,RUN_YEARS),B7L805C2,B7L805C11,B7L805C20,B7L805C29,B7L805C38)</f>
        <v>286.18075754001114</v>
      </c>
      <c r="AR36" s="16" t="s">
        <v>31594</v>
      </c>
      <c r="AS36" s="33">
        <f>IF(D6L529C20=0,0,D6L529C18/D6L529C20)</f>
        <v>4.4746020103684989E-2</v>
      </c>
      <c r="AT36" s="16" t="s">
        <v>31595</v>
      </c>
      <c r="AU36" s="33">
        <f>IF(D6L529C5=0,0,D6L529C18/D6L529C5)</f>
        <v>0.13113820286053837</v>
      </c>
      <c r="AV36" s="16" t="s">
        <v>31596</v>
      </c>
      <c r="AW36" s="33">
        <f>CHOOSE(MIN(D6L529C9,RUN_YEARS),B7L805C1,B7L805C10,B7L805C19,B7L805C28,B7L805C37)</f>
        <v>804.96107335863235</v>
      </c>
      <c r="AX36" s="16" t="s">
        <v>31597</v>
      </c>
      <c r="AY36" s="33">
        <f>IF(D6L529C23=0,0,D6L529C19/D6L529C23)</f>
        <v>4.4746020103684989E-2</v>
      </c>
      <c r="AZ36" s="16" t="s">
        <v>31598</v>
      </c>
      <c r="BA36" s="33">
        <f>IF(D6L529C5=0,0,D6L529C19/D6L529C5)</f>
        <v>0.3688617971394616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121039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1746.9155198724784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286.18075754001114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804.96107335863235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73.071742565723312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36.535871282861656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18.267935641430828</v>
      </c>
      <c r="R38" s="16" t="s">
        <v>31622</v>
      </c>
      <c r="S38" s="15">
        <f>D6L531C5-D6L531C7</f>
        <v>18.267935641430828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17.607225679487772</v>
      </c>
      <c r="X38" s="16" t="s">
        <v>31624</v>
      </c>
      <c r="Y38" s="33">
        <f>D6L531C7-D6L531C10</f>
        <v>0.66070996194305565</v>
      </c>
      <c r="Z38" s="16" t="s">
        <v>31625</v>
      </c>
      <c r="AA38" s="33">
        <f>CHOOSE(MIN(D6L531C9,RUN_YEARS),B7L805C7,B7L805C16,B7L805C25,B7L805C34,B7L805C43)</f>
        <v>121039</v>
      </c>
      <c r="AB38" s="16" t="s">
        <v>31626</v>
      </c>
      <c r="AC38" s="33">
        <f>IF(D6L531C12=0,0,D6L531C10/D6L531C12)</f>
        <v>1.4546737563502486E-4</v>
      </c>
      <c r="AD38" s="16" t="s">
        <v>31627</v>
      </c>
      <c r="AE38" s="33">
        <f>IF(D6L531C5=0,0,D6L531C10/D6L531C5)</f>
        <v>0.48191612958049307</v>
      </c>
      <c r="AF38" s="16" t="s">
        <v>31628</v>
      </c>
      <c r="AG38" s="33">
        <f>CHOOSE(MIN(D6L531C9,RUN_YEARS),B7L805C5,B7L805C14,B7L805C23,B7L805C32,B7L805C41)</f>
        <v>1746.9155198724784</v>
      </c>
      <c r="AH38" s="16" t="s">
        <v>31629</v>
      </c>
      <c r="AI38" s="33">
        <f>IF(D6L531C15=0,0,D6L531C11/D6L531C15)</f>
        <v>3.7821517665106454E-4</v>
      </c>
      <c r="AJ38" s="16" t="s">
        <v>31630</v>
      </c>
      <c r="AK38" s="33">
        <f>IF(D6L531C5=0,0,D6L531C11/D6L531C5)</f>
        <v>1.8083870419506959E-2</v>
      </c>
      <c r="AL38" s="16" t="s">
        <v>31631</v>
      </c>
      <c r="AM38" s="33">
        <f>D6L531C8*CHOOSE(MIN(D6L531C9,RUN_YEARS),B7L805C4,B7L805C13,B7L805C22,B7L805C31,B7L805C40)</f>
        <v>4.7912484999784306</v>
      </c>
      <c r="AN38" s="16" t="s">
        <v>31632</v>
      </c>
      <c r="AO38" s="33">
        <f>D6L531C8-D6L531C18</f>
        <v>13.476687141452398</v>
      </c>
      <c r="AP38" s="16" t="s">
        <v>31633</v>
      </c>
      <c r="AQ38" s="33">
        <f>CHOOSE(MIN(D6L531C9,RUN_YEARS),B7L805C2,B7L805C11,B7L805C20,B7L805C29,B7L805C38)</f>
        <v>286.18075754001114</v>
      </c>
      <c r="AR38" s="16" t="s">
        <v>31634</v>
      </c>
      <c r="AS38" s="33">
        <f>IF(D6L531C20=0,0,D6L531C18/D6L531C20)</f>
        <v>1.6742035841835253E-2</v>
      </c>
      <c r="AT38" s="16" t="s">
        <v>31635</v>
      </c>
      <c r="AU38" s="33">
        <f>IF(D6L531C5=0,0,D6L531C18/D6L531C5)</f>
        <v>0.13113820286053837</v>
      </c>
      <c r="AV38" s="16" t="s">
        <v>31636</v>
      </c>
      <c r="AW38" s="33">
        <f>CHOOSE(MIN(D6L531C9,RUN_YEARS),B7L805C1,B7L805C10,B7L805C19,B7L805C28,B7L805C37)</f>
        <v>804.96107335863235</v>
      </c>
      <c r="AX38" s="16" t="s">
        <v>31637</v>
      </c>
      <c r="AY38" s="33">
        <f>IF(D6L531C23=0,0,D6L531C19/D6L531C23)</f>
        <v>1.6742035841835253E-2</v>
      </c>
      <c r="AZ38" s="16" t="s">
        <v>31638</v>
      </c>
      <c r="BA38" s="33">
        <f>IF(D6L531C5=0,0,D6L531C19/D6L531C5)</f>
        <v>0.36886179713946166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121039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1746.9155198724784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286.18075754001114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804.96107335863235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2283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2283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913.2</v>
      </c>
      <c r="R40" s="16" t="s">
        <v>31663</v>
      </c>
      <c r="S40" s="15">
        <f>D6L533C5-D6L533C7</f>
        <v>1369.8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880.17161906581248</v>
      </c>
      <c r="X40" s="16" t="s">
        <v>31665</v>
      </c>
      <c r="Y40" s="33">
        <f>D6L533C7-D6L533C10</f>
        <v>33.028380934187567</v>
      </c>
      <c r="Z40" s="16" t="s">
        <v>31666</v>
      </c>
      <c r="AA40" s="33">
        <f>CHOOSE(MIN(D6L533C9,RUN_YEARS),B7L805C7,B7L805C16,B7L805C25,B7L805C34,B7L805C43)</f>
        <v>121039</v>
      </c>
      <c r="AB40" s="16" t="s">
        <v>31667</v>
      </c>
      <c r="AC40" s="33">
        <f>IF(D6L533C12=0,0,D6L533C10/D6L533C12)</f>
        <v>7.2718018082255512E-3</v>
      </c>
      <c r="AD40" s="16" t="s">
        <v>31668</v>
      </c>
      <c r="AE40" s="33">
        <f>IF(D6L533C5=0,0,D6L533C10/D6L533C5)</f>
        <v>0.38553290366439441</v>
      </c>
      <c r="AF40" s="16" t="s">
        <v>31669</v>
      </c>
      <c r="AG40" s="33">
        <f>CHOOSE(MIN(D6L533C9,RUN_YEARS),B7L805C5,B7L805C14,B7L805C23,B7L805C32,B7L805C41)</f>
        <v>1746.9155198724784</v>
      </c>
      <c r="AH40" s="16" t="s">
        <v>31670</v>
      </c>
      <c r="AI40" s="33">
        <f>IF(D6L533C15=0,0,D6L533C11/D6L533C15)</f>
        <v>1.8906684701386463E-2</v>
      </c>
      <c r="AJ40" s="16" t="s">
        <v>31671</v>
      </c>
      <c r="AK40" s="33">
        <f>IF(D6L533C5=0,0,D6L533C11/D6L533C5)</f>
        <v>1.4467096335605592E-2</v>
      </c>
      <c r="AL40" s="16" t="s">
        <v>31672</v>
      </c>
      <c r="AM40" s="33">
        <f>D6L533C8*CHOOSE(MIN(D6L533C9,RUN_YEARS),B7L805C4,B7L805C13,B7L805C22,B7L805C31,B7L805C40)</f>
        <v>359.2662205567309</v>
      </c>
      <c r="AN40" s="16" t="s">
        <v>31673</v>
      </c>
      <c r="AO40" s="33">
        <f>D6L533C8-D6L533C18</f>
        <v>1010.5337794432691</v>
      </c>
      <c r="AP40" s="16" t="s">
        <v>31674</v>
      </c>
      <c r="AQ40" s="33">
        <f>CHOOSE(MIN(D6L533C9,RUN_YEARS),B7L805C2,B7L805C11,B7L805C20,B7L805C29,B7L805C38)</f>
        <v>286.18075754001114</v>
      </c>
      <c r="AR40" s="16" t="s">
        <v>31675</v>
      </c>
      <c r="AS40" s="33">
        <f>IF(D6L533C20=0,0,D6L533C18/D6L533C20)</f>
        <v>1.2553821705028565</v>
      </c>
      <c r="AT40" s="16" t="s">
        <v>31676</v>
      </c>
      <c r="AU40" s="33">
        <f>IF(D6L533C5=0,0,D6L533C18/D6L533C5)</f>
        <v>0.15736584343264604</v>
      </c>
      <c r="AV40" s="16" t="s">
        <v>31677</v>
      </c>
      <c r="AW40" s="33">
        <f>CHOOSE(MIN(D6L533C9,RUN_YEARS),B7L805C1,B7L805C10,B7L805C19,B7L805C28,B7L805C37)</f>
        <v>804.96107335863235</v>
      </c>
      <c r="AX40" s="16" t="s">
        <v>31678</v>
      </c>
      <c r="AY40" s="33">
        <f>IF(D6L533C23=0,0,D6L533C19/D6L533C23)</f>
        <v>1.2553821705028565</v>
      </c>
      <c r="AZ40" s="16" t="s">
        <v>31679</v>
      </c>
      <c r="BA40" s="33">
        <f>IF(D6L533C5=0,0,D6L533C19/D6L533C5)</f>
        <v>0.44263415656735394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22947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22947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22947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121039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1746.9155198724784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6018.456682081548</v>
      </c>
      <c r="AN41" s="16" t="s">
        <v>31692</v>
      </c>
      <c r="AO41" s="33">
        <f>D6L534C8-D6L534C18</f>
        <v>16928.543317918451</v>
      </c>
      <c r="AP41" s="16" t="s">
        <v>31693</v>
      </c>
      <c r="AQ41" s="33">
        <f>CHOOSE(MIN(D6L534C9,RUN_YEARS),B7L805C2,B7L805C11,B7L805C20,B7L805C29,B7L805C38)</f>
        <v>286.18075754001114</v>
      </c>
      <c r="AR41" s="16" t="s">
        <v>31694</v>
      </c>
      <c r="AS41" s="33">
        <f>IF(D6L534C20=0,0,D6L534C18/D6L534C20)</f>
        <v>21.030263298677944</v>
      </c>
      <c r="AT41" s="16" t="s">
        <v>31695</v>
      </c>
      <c r="AU41" s="33">
        <f>IF(D6L534C5=0,0,D6L534C18/D6L534C5)</f>
        <v>0.26227640572107674</v>
      </c>
      <c r="AV41" s="16" t="s">
        <v>31696</v>
      </c>
      <c r="AW41" s="33">
        <f>CHOOSE(MIN(D6L534C9,RUN_YEARS),B7L805C1,B7L805C10,B7L805C19,B7L805C28,B7L805C37)</f>
        <v>804.96107335863235</v>
      </c>
      <c r="AX41" s="16" t="s">
        <v>31697</v>
      </c>
      <c r="AY41" s="33">
        <f>IF(D6L534C23=0,0,D6L534C19/D6L534C23)</f>
        <v>21.030263298677944</v>
      </c>
      <c r="AZ41" s="16" t="s">
        <v>31698</v>
      </c>
      <c r="BA41" s="33">
        <f>IF(D6L534C5=0,0,D6L534C19/D6L534C5)</f>
        <v>0.7377235942789232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915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915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915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881.90651713230227</v>
      </c>
      <c r="X42" s="16" t="s">
        <v>31705</v>
      </c>
      <c r="Y42" s="33">
        <f>D6L535C7-D6L535C10</f>
        <v>33.09348286769773</v>
      </c>
      <c r="Z42" s="16" t="s">
        <v>31706</v>
      </c>
      <c r="AA42" s="33">
        <f>CHOOSE(MIN(D6L535C9,RUN_YEARS),B7L805C7,B7L805C16,B7L805C25,B7L805C34,B7L805C43)</f>
        <v>121039</v>
      </c>
      <c r="AB42" s="16" t="s">
        <v>31707</v>
      </c>
      <c r="AC42" s="33">
        <f>IF(D6L535C12=0,0,D6L535C10/D6L535C12)</f>
        <v>7.2861351889250761E-3</v>
      </c>
      <c r="AD42" s="16" t="s">
        <v>31708</v>
      </c>
      <c r="AE42" s="33">
        <f>IF(D6L535C5=0,0,D6L535C10/D6L535C5)</f>
        <v>0.96383225916098614</v>
      </c>
      <c r="AF42" s="16" t="s">
        <v>31709</v>
      </c>
      <c r="AG42" s="33">
        <f>CHOOSE(MIN(D6L535C9,RUN_YEARS),B7L805C5,B7L805C14,B7L805C23,B7L805C32,B7L805C41)</f>
        <v>1746.9155198724784</v>
      </c>
      <c r="AH42" s="16" t="s">
        <v>31710</v>
      </c>
      <c r="AI42" s="33">
        <f>IF(D6L535C15=0,0,D6L535C11/D6L535C15)</f>
        <v>1.8943951491205192E-2</v>
      </c>
      <c r="AJ42" s="16" t="s">
        <v>31711</v>
      </c>
      <c r="AK42" s="33">
        <f>IF(D6L535C5=0,0,D6L535C11/D6L535C5)</f>
        <v>3.6167740839013911E-2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286.18075754001114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804.96107335863235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4022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4022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4022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121039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1746.9155198724784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1054.8757038101708</v>
      </c>
      <c r="AN43" s="16" t="s">
        <v>31733</v>
      </c>
      <c r="AO43" s="33">
        <f>D6L536C8-D6L536C18</f>
        <v>2967.1242961898292</v>
      </c>
      <c r="AP43" s="16" t="s">
        <v>31734</v>
      </c>
      <c r="AQ43" s="33">
        <f>CHOOSE(MIN(D6L536C9,RUN_YEARS),B7L805C2,B7L805C11,B7L805C20,B7L805C29,B7L805C38)</f>
        <v>286.18075754001114</v>
      </c>
      <c r="AR43" s="16" t="s">
        <v>31735</v>
      </c>
      <c r="AS43" s="33">
        <f>IF(D6L536C20=0,0,D6L536C18/D6L536C20)</f>
        <v>3.6860469336855668</v>
      </c>
      <c r="AT43" s="16" t="s">
        <v>31736</v>
      </c>
      <c r="AU43" s="33">
        <f>IF(D6L536C5=0,0,D6L536C18/D6L536C5)</f>
        <v>0.26227640572107674</v>
      </c>
      <c r="AV43" s="16" t="s">
        <v>31737</v>
      </c>
      <c r="AW43" s="33">
        <f>CHOOSE(MIN(D6L536C9,RUN_YEARS),B7L805C1,B7L805C10,B7L805C19,B7L805C28,B7L805C37)</f>
        <v>804.96107335863235</v>
      </c>
      <c r="AX43" s="16" t="s">
        <v>31738</v>
      </c>
      <c r="AY43" s="33">
        <f>IF(D6L536C23=0,0,D6L536C19/D6L536C23)</f>
        <v>3.6860469336855668</v>
      </c>
      <c r="AZ43" s="16" t="s">
        <v>31739</v>
      </c>
      <c r="BA43" s="33">
        <f>IF(D6L536C5=0,0,D6L536C19/D6L536C5)</f>
        <v>0.7377235942789232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30435.368759771172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30301.184379885584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1895.2921899427934</v>
      </c>
      <c r="R44" s="16" t="s">
        <v>31743</v>
      </c>
      <c r="S44" s="15">
        <f>SUM(D6L529C8:D6L536C8)</f>
        <v>28405.892189942791</v>
      </c>
      <c r="U44" s="21" t="str">
        <f>NULL_VALUE</f>
        <v>n/a</v>
      </c>
      <c r="V44" s="16" t="s">
        <v>31744</v>
      </c>
      <c r="W44" s="33">
        <f>SUM(D6L529C10:D6L536C10)</f>
        <v>1826.7437532027352</v>
      </c>
      <c r="X44" s="16" t="s">
        <v>31745</v>
      </c>
      <c r="Y44" s="33">
        <f>SUM(D6L529C11:D6L536C11)</f>
        <v>68.548436740058136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1.5092191386270005E-2</v>
      </c>
      <c r="AD44" s="16" t="s">
        <v>31747</v>
      </c>
      <c r="AE44" s="33">
        <f>IF(D6L537C5=0,0,D6L537C10/D6L537C5)</f>
        <v>6.0286216218510498E-2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3.9239697604302036E-2</v>
      </c>
      <c r="AJ44" s="16" t="s">
        <v>31749</v>
      </c>
      <c r="AK44" s="33">
        <f>IF(D6L537C5=0,0,D6L537C11/D6L537C5)</f>
        <v>2.2622362175902834E-3</v>
      </c>
      <c r="AL44" s="16" t="s">
        <v>31750</v>
      </c>
      <c r="AM44" s="33">
        <f>SUM(D6L529C18:D6L536C18)</f>
        <v>7450.1953048786017</v>
      </c>
      <c r="AN44" s="16" t="s">
        <v>31751</v>
      </c>
      <c r="AO44" s="33">
        <f>SUM(D6L529C19:D6L536C19)</f>
        <v>20955.69688506419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26.033180458811888</v>
      </c>
      <c r="AT44" s="16" t="s">
        <v>31753</v>
      </c>
      <c r="AU44" s="33">
        <f>IF(D6L537C5=0,0,D6L537C18/D6L537C5)</f>
        <v>0.24587142243272053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26.033180458811888</v>
      </c>
      <c r="AZ44" s="16" t="s">
        <v>31755</v>
      </c>
      <c r="BA44" s="33">
        <f>IF(D6L537C5=0,0,D6L537C19/D6L537C5)</f>
        <v>0.69158012513117872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923.99771372916518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461.99885686458259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230.9994284322913</v>
      </c>
      <c r="R45" s="16" t="s">
        <v>31760</v>
      </c>
      <c r="S45" s="15">
        <f>D6L538C5-D6L538C7</f>
        <v>230.9994284322913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222.64470097079183</v>
      </c>
      <c r="X45" s="16" t="s">
        <v>31762</v>
      </c>
      <c r="Y45" s="33">
        <f>D6L538C7-D6L538C10</f>
        <v>8.3547274614994649</v>
      </c>
      <c r="Z45" s="16" t="s">
        <v>31763</v>
      </c>
      <c r="AA45" s="33">
        <f>CHOOSE(MIN(D6L538C9,RUN_YEARS),B7L805C7,B7L805C16,B7L805C25,B7L805C34,B7L805C43)</f>
        <v>121039</v>
      </c>
      <c r="AB45" s="16" t="s">
        <v>31764</v>
      </c>
      <c r="AC45" s="33">
        <f>IF(D6L538C12=0,0,D6L538C10/D6L538C12)</f>
        <v>1.839445971718139E-3</v>
      </c>
      <c r="AD45" s="16" t="s">
        <v>31765</v>
      </c>
      <c r="AE45" s="33">
        <f>IF(D6L538C5=0,0,D6L538C10/D6L538C5)</f>
        <v>0.48191612958049301</v>
      </c>
      <c r="AF45" s="16" t="s">
        <v>31766</v>
      </c>
      <c r="AG45" s="33">
        <f>CHOOSE(MIN(D6L538C9,RUN_YEARS),B7L805C5,B7L805C14,B7L805C23,B7L805C32,B7L805C41)</f>
        <v>1746.9155198724784</v>
      </c>
      <c r="AH45" s="16" t="s">
        <v>31767</v>
      </c>
      <c r="AI45" s="33">
        <f>IF(D6L538C15=0,0,D6L538C11/D6L538C15)</f>
        <v>4.7825595264671672E-3</v>
      </c>
      <c r="AJ45" s="16" t="s">
        <v>31768</v>
      </c>
      <c r="AK45" s="33">
        <f>IF(D6L538C5=0,0,D6L538C11/D6L538C5)</f>
        <v>1.808387041950698E-2</v>
      </c>
      <c r="AL45" s="16" t="s">
        <v>31769</v>
      </c>
      <c r="AM45" s="33">
        <f>D6L538C8*CHOOSE(MIN(D6L538C9,RUN_YEARS),B7L805C4,B7L805C13,B7L805C22,B7L805C31,B7L805C40)</f>
        <v>60.58569981284446</v>
      </c>
      <c r="AN45" s="16" t="s">
        <v>31770</v>
      </c>
      <c r="AO45" s="33">
        <f>D6L538C8-D6L538C18</f>
        <v>170.41372861944683</v>
      </c>
      <c r="AP45" s="16" t="s">
        <v>31771</v>
      </c>
      <c r="AQ45" s="33">
        <f>CHOOSE(MIN(D6L538C9,RUN_YEARS),B7L805C2,B7L805C11,B7L805C20,B7L805C29,B7L805C38)</f>
        <v>286.18075754001114</v>
      </c>
      <c r="AR45" s="16" t="s">
        <v>31772</v>
      </c>
      <c r="AS45" s="33">
        <f>IF(D6L538C20=0,0,D6L538C18/D6L538C20)</f>
        <v>0.21170431000894227</v>
      </c>
      <c r="AT45" s="16" t="s">
        <v>31773</v>
      </c>
      <c r="AU45" s="33">
        <f>IF(D6L538C5=0,0,D6L538C18/D6L538C5)</f>
        <v>0.13113820286053837</v>
      </c>
      <c r="AV45" s="16" t="s">
        <v>31774</v>
      </c>
      <c r="AW45" s="33">
        <f>CHOOSE(MIN(D6L538C9,RUN_YEARS),B7L805C1,B7L805C10,B7L805C19,B7L805C28,B7L805C37)</f>
        <v>804.96107335863235</v>
      </c>
      <c r="AX45" s="16" t="s">
        <v>31775</v>
      </c>
      <c r="AY45" s="33">
        <f>IF(D6L538C23=0,0,D6L538C19/D6L538C23)</f>
        <v>0.21170431000894227</v>
      </c>
      <c r="AZ45" s="16" t="s">
        <v>31776</v>
      </c>
      <c r="BA45" s="33">
        <f>IF(D6L538C5=0,0,D6L538C19/D6L538C5)</f>
        <v>0.3688617971394616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6987.2195747039132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6987.2195747039132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2794.8878298815653</v>
      </c>
      <c r="R46" s="16" t="s">
        <v>31780</v>
      </c>
      <c r="S46" s="15">
        <f>D6L539C5-D6L539C7</f>
        <v>4192.3317448223479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2693.8030511762945</v>
      </c>
      <c r="X46" s="16" t="s">
        <v>31782</v>
      </c>
      <c r="Y46" s="33">
        <f>D6L539C7-D6L539C10</f>
        <v>101.08477870527076</v>
      </c>
      <c r="Z46" s="16" t="s">
        <v>31783</v>
      </c>
      <c r="AA46" s="33">
        <f>CHOOSE(MIN(D6L539C9,RUN_YEARS),B7L805C7,B7L805C16,B7L805C25,B7L805C34,B7L805C43)</f>
        <v>121039</v>
      </c>
      <c r="AB46" s="16" t="s">
        <v>31784</v>
      </c>
      <c r="AC46" s="33">
        <f>IF(D6L539C12=0,0,D6L539C10/D6L539C12)</f>
        <v>2.2255661821200558E-2</v>
      </c>
      <c r="AD46" s="16" t="s">
        <v>31785</v>
      </c>
      <c r="AE46" s="33">
        <f>IF(D6L539C5=0,0,D6L539C10/D6L539C5)</f>
        <v>0.38553290366439441</v>
      </c>
      <c r="AF46" s="16" t="s">
        <v>31786</v>
      </c>
      <c r="AG46" s="33">
        <f>CHOOSE(MIN(D6L539C9,RUN_YEARS),B7L805C5,B7L805C14,B7L805C23,B7L805C32,B7L805C41)</f>
        <v>1746.9155198724784</v>
      </c>
      <c r="AH46" s="16" t="s">
        <v>31787</v>
      </c>
      <c r="AI46" s="33">
        <f>IF(D6L539C15=0,0,D6L539C11/D6L539C15)</f>
        <v>5.7864720735121618E-2</v>
      </c>
      <c r="AJ46" s="16" t="s">
        <v>31788</v>
      </c>
      <c r="AK46" s="33">
        <f>IF(D6L539C5=0,0,D6L539C11/D6L539C5)</f>
        <v>1.446709633560561E-2</v>
      </c>
      <c r="AL46" s="16" t="s">
        <v>31789</v>
      </c>
      <c r="AM46" s="33">
        <f>D6L539C8*CHOOSE(MIN(D6L539C9,RUN_YEARS),B7L805C4,B7L805C13,B7L805C22,B7L805C31,B7L805C40)</f>
        <v>1099.5497016223758</v>
      </c>
      <c r="AN46" s="16" t="s">
        <v>31790</v>
      </c>
      <c r="AO46" s="33">
        <f>D6L539C8-D6L539C18</f>
        <v>3092.7820431999721</v>
      </c>
      <c r="AP46" s="16" t="s">
        <v>31791</v>
      </c>
      <c r="AQ46" s="33">
        <f>CHOOSE(MIN(D6L539C9,RUN_YEARS),B7L805C2,B7L805C11,B7L805C20,B7L805C29,B7L805C38)</f>
        <v>286.18075754001114</v>
      </c>
      <c r="AR46" s="16" t="s">
        <v>31792</v>
      </c>
      <c r="AS46" s="33">
        <f>IF(D6L539C20=0,0,D6L539C18/D6L539C20)</f>
        <v>3.8421510624055388</v>
      </c>
      <c r="AT46" s="16" t="s">
        <v>31793</v>
      </c>
      <c r="AU46" s="33">
        <f>IF(D6L539C5=0,0,D6L539C18/D6L539C5)</f>
        <v>0.15736584343264606</v>
      </c>
      <c r="AV46" s="16" t="s">
        <v>31794</v>
      </c>
      <c r="AW46" s="33">
        <f>CHOOSE(MIN(D6L539C9,RUN_YEARS),B7L805C1,B7L805C10,B7L805C19,B7L805C28,B7L805C37)</f>
        <v>804.96107335863235</v>
      </c>
      <c r="AX46" s="16" t="s">
        <v>31795</v>
      </c>
      <c r="AY46" s="33">
        <f>IF(D6L539C23=0,0,D6L539C19/D6L539C23)</f>
        <v>3.8421510624055388</v>
      </c>
      <c r="AZ46" s="16" t="s">
        <v>31796</v>
      </c>
      <c r="BA46" s="33">
        <f>IF(D6L539C5=0,0,D6L539C19/D6L539C5)</f>
        <v>0.44263415656735394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7911.2172884330785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7449.2184315684954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3025.8872583138564</v>
      </c>
      <c r="R47" s="16" t="s">
        <v>31800</v>
      </c>
      <c r="S47" s="15">
        <f>SUM(D6L538C8:D6L539C8)</f>
        <v>4423.331173254639</v>
      </c>
      <c r="U47" s="21" t="str">
        <f>NULL_VALUE</f>
        <v>n/a</v>
      </c>
      <c r="V47" s="16" t="s">
        <v>31801</v>
      </c>
      <c r="W47" s="33">
        <f>SUM(D6L538C10:D6L539C10)</f>
        <v>2916.4477521470862</v>
      </c>
      <c r="X47" s="16" t="s">
        <v>31802</v>
      </c>
      <c r="Y47" s="33">
        <f>SUM(D6L538C11:D6L539C11)</f>
        <v>109.43950616677023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2.4095107792918697E-2</v>
      </c>
      <c r="AD47" s="16" t="s">
        <v>31804</v>
      </c>
      <c r="AE47" s="33">
        <f>IF(D6L540C5=0,0,D6L540C10/D6L540C5)</f>
        <v>0.39151056972469578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6.2647280261588778E-2</v>
      </c>
      <c r="AJ47" s="16" t="s">
        <v>31806</v>
      </c>
      <c r="AK47" s="33">
        <f>IF(D6L540C5=0,0,D6L540C11/D6L540C5)</f>
        <v>1.4691407853337283E-2</v>
      </c>
      <c r="AL47" s="16" t="s">
        <v>31807</v>
      </c>
      <c r="AM47" s="33">
        <f>SUM(D6L538C18:D6L539C18)</f>
        <v>1160.1354014352203</v>
      </c>
      <c r="AN47" s="16" t="s">
        <v>31808</v>
      </c>
      <c r="AO47" s="33">
        <f>SUM(D6L538C19:D6L539C19)</f>
        <v>3263.195771819419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4.053855372414481</v>
      </c>
      <c r="AT47" s="16" t="s">
        <v>31810</v>
      </c>
      <c r="AU47" s="33">
        <f>IF(D6L540C5=0,0,D6L540C18/D6L540C5)</f>
        <v>0.15573921104511684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4.053855372414481</v>
      </c>
      <c r="AZ47" s="16" t="s">
        <v>31812</v>
      </c>
      <c r="BA47" s="33">
        <f>IF(D6L540C5=0,0,D6L540C19/D6L540C5)</f>
        <v>0.43805881137685015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57671.126873935107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50879.08268412044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11485.51938458983</v>
      </c>
      <c r="R48" s="16" t="s">
        <v>31817</v>
      </c>
      <c r="S48" s="15">
        <f>SUM(D6L528C8,D6L537C8,D6L540C8)</f>
        <v>39393.563299530608</v>
      </c>
      <c r="U48" s="21" t="str">
        <f>NULL_VALUE</f>
        <v>n/a</v>
      </c>
      <c r="V48" s="16" t="s">
        <v>31818</v>
      </c>
      <c r="W48" s="33">
        <f>SUM(D6L528C10,D6L537C10,D6L540C10)</f>
        <v>11080.567580816385</v>
      </c>
      <c r="X48" s="16" t="s">
        <v>31819</v>
      </c>
      <c r="Y48" s="33">
        <f>SUM(D6L528C11,D6L537C11,D6L540C11)</f>
        <v>404.95180377344695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9.3507974706944955E-2</v>
      </c>
      <c r="AD48" s="16" t="s">
        <v>31821</v>
      </c>
      <c r="AE48" s="33">
        <f>IF(D6L541C5=0,0,D6L541C10/D6L541C5)</f>
        <v>0.21778237728084421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0.24312073423805705</v>
      </c>
      <c r="AJ48" s="16" t="s">
        <v>31823</v>
      </c>
      <c r="AK48" s="33">
        <f>IF(D6L541C5=0,0,D6L541C11/D6L541C5)</f>
        <v>7.959101902201433E-3</v>
      </c>
      <c r="AL48" s="16" t="s">
        <v>31824</v>
      </c>
      <c r="AM48" s="33">
        <f>SUM(D6L528C18,D6L537C18,D6L540C18)</f>
        <v>10366.570040451954</v>
      </c>
      <c r="AN48" s="16" t="s">
        <v>31825</v>
      </c>
      <c r="AO48" s="33">
        <f>SUM(D6L528C19,D6L537C19,D6L540C19)</f>
        <v>29026.993259078656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36.571016367463876</v>
      </c>
      <c r="AT48" s="16" t="s">
        <v>31827</v>
      </c>
      <c r="AU48" s="33">
        <f>IF(D6L541C5=0,0,D6L541C18/D6L541C5)</f>
        <v>0.20374915374972752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36.571016367463876</v>
      </c>
      <c r="AZ48" s="16" t="s">
        <v>31829</v>
      </c>
      <c r="BA48" s="33">
        <f>IF(D6L541C5=0,0,D6L541C19/D6L541C5)</f>
        <v>0.57050936706722688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1FC3A-0D6F-4DB6-91DD-C0E66DD42AA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83323.33749866666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71658.070248853328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35829.035124426664</v>
      </c>
      <c r="R8" s="16" t="s">
        <v>31838</v>
      </c>
      <c r="S8" s="15">
        <f>D6L601C5-D6L601C7</f>
        <v>35829.035124426664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34759.082395925107</v>
      </c>
      <c r="X8" s="16" t="s">
        <v>31840</v>
      </c>
      <c r="Y8" s="33">
        <f>D6L601C7-D6L601C10</f>
        <v>1069.9527285015574</v>
      </c>
      <c r="Z8" s="16" t="s">
        <v>31841</v>
      </c>
      <c r="AA8" s="33">
        <f>CHOOSE(MIN(D6L601C9,RUN_YEARS),B7L806C7,B7L806C16,B7L806C25,B7L806C34,B7L806C43)</f>
        <v>1558361.6666666665</v>
      </c>
      <c r="AB8" s="16" t="s">
        <v>31842</v>
      </c>
      <c r="AC8" s="33">
        <f>IF(D6L601C12=0,0,D6L601C10/D6L601C12)</f>
        <v>2.2304887972683991E-2</v>
      </c>
      <c r="AD8" s="16" t="s">
        <v>31843</v>
      </c>
      <c r="AE8" s="33">
        <f>IF(D6L601C5=0,0,D6L601C10/D6L601C5)</f>
        <v>0.48506863602681682</v>
      </c>
      <c r="AF8" s="16" t="s">
        <v>31844</v>
      </c>
      <c r="AG8" s="33">
        <f>CHOOSE(MIN(D6L601C9,RUN_YEARS),B7L806C5,B7L806C14,B7L806C23,B7L806C32,B7L806C41)</f>
        <v>18449.78018705501</v>
      </c>
      <c r="AH8" s="16" t="s">
        <v>31845</v>
      </c>
      <c r="AI8" s="33">
        <f>IF(D6L601C15=0,0,D6L601C11/D6L601C15)</f>
        <v>5.7992708728978382E-2</v>
      </c>
      <c r="AJ8" s="16" t="s">
        <v>31846</v>
      </c>
      <c r="AK8" s="33">
        <f>IF(D6L601C5=0,0,D6L601C11/D6L601C5)</f>
        <v>1.4931363973183171E-2</v>
      </c>
      <c r="AL8" s="16" t="s">
        <v>31847</v>
      </c>
      <c r="AM8" s="33">
        <f>D6L601C8*CHOOSE(MIN(D6L601C9,RUN_YEARS),B7L806C4,B7L806C13,B7L806C22,B7L806C31,B7L806C40)</f>
        <v>10277.581241922031</v>
      </c>
      <c r="AN8" s="16" t="s">
        <v>31848</v>
      </c>
      <c r="AO8" s="33">
        <f>D6L601C8-D6L601C18</f>
        <v>25551.453882504633</v>
      </c>
      <c r="AP8" s="16" t="s">
        <v>31849</v>
      </c>
      <c r="AQ8" s="33">
        <f>CHOOSE(MIN(D6L601C9,RUN_YEARS),B7L806C2,B7L806C11,B7L806C20,B7L806C29,B7L806C38)</f>
        <v>3617.4029388154959</v>
      </c>
      <c r="AR8" s="16" t="s">
        <v>31850</v>
      </c>
      <c r="AS8" s="33">
        <f>IF(D6L601C20=0,0,D6L601C18/D6L601C20)</f>
        <v>2.8411491381403544</v>
      </c>
      <c r="AT8" s="16" t="s">
        <v>31851</v>
      </c>
      <c r="AU8" s="33">
        <f>IF(D6L601C5=0,0,D6L601C18/D6L601C5)</f>
        <v>0.14342531422113608</v>
      </c>
      <c r="AV8" s="16" t="s">
        <v>31852</v>
      </c>
      <c r="AW8" s="33">
        <f>CHOOSE(MIN(D6L601C9,RUN_YEARS),B7L806C1,B7L806C10,B7L806C19,B7L806C28,B7L806C37)</f>
        <v>8993.3518587584877</v>
      </c>
      <c r="AX8" s="16" t="s">
        <v>31853</v>
      </c>
      <c r="AY8" s="33">
        <f>IF(D6L601C23=0,0,D6L601C19/D6L601C23)</f>
        <v>2.8411491381403544</v>
      </c>
      <c r="AZ8" s="16" t="s">
        <v>31854</v>
      </c>
      <c r="BA8" s="33">
        <f>IF(D6L601C5=0,0,D6L601C19/D6L601C5)</f>
        <v>0.35657468577886392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432.16681044571715</v>
      </c>
      <c r="J9" s="16" t="s">
        <v>31875</v>
      </c>
      <c r="K9" s="21">
        <f>_xlfn.SINGLE(IF(FLOW_THRU_100PCT="Y",1,INDEX(VariabilityMatrix,D6L602C1,_xlfn.SINGLE(D6L602C9))))</f>
        <v>0.65362177504185659</v>
      </c>
      <c r="L9" s="16" t="s">
        <v>31855</v>
      </c>
      <c r="M9" s="15">
        <f>IF(_xlfn.SINGLE(D6L602C2)&lt;&gt;0,_xlfn.SINGLE(D6L602C2)*_xlfn.SINGLE(D6L602C4),_xlfn.SINGLE(D6L602C3)*_xlfn.SINGLE(D6L602C4))</f>
        <v>282.47363775770719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141.2368188788536</v>
      </c>
      <c r="R9" s="16" t="s">
        <v>31857</v>
      </c>
      <c r="S9" s="15">
        <f>D6L602C5-D6L602C7</f>
        <v>141.2368188788536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136.8943079237045</v>
      </c>
      <c r="X9" s="16" t="s">
        <v>31859</v>
      </c>
      <c r="Y9" s="33">
        <f>D6L602C7-D6L602C10</f>
        <v>4.3425109551490948</v>
      </c>
      <c r="Z9" s="16" t="s">
        <v>31860</v>
      </c>
      <c r="AA9" s="33">
        <f>CHOOSE(MIN(D6L602C9,RUN_YEARS),B7L806C7,B7L806C16,B7L806C25,B7L806C34,B7L806C43)</f>
        <v>1594370.2</v>
      </c>
      <c r="AB9" s="16" t="s">
        <v>31861</v>
      </c>
      <c r="AC9" s="33">
        <f>IF(D6L602C12=0,0,D6L602C10/D6L602C12)</f>
        <v>8.5861055308048597E-5</v>
      </c>
      <c r="AD9" s="16" t="s">
        <v>31862</v>
      </c>
      <c r="AE9" s="33">
        <f>IF(D6L602C5=0,0,D6L602C10/D6L602C5)</f>
        <v>0.48462684521776894</v>
      </c>
      <c r="AF9" s="16" t="s">
        <v>31863</v>
      </c>
      <c r="AG9" s="33">
        <f>CHOOSE(MIN(D6L602C9,RUN_YEARS),B7L806C5,B7L806C14,B7L806C23,B7L806C32,B7L806C41)</f>
        <v>19452.317645280829</v>
      </c>
      <c r="AH9" s="16" t="s">
        <v>31864</v>
      </c>
      <c r="AI9" s="33">
        <f>IF(D6L602C15=0,0,D6L602C11/D6L602C15)</f>
        <v>2.2323874380092681E-4</v>
      </c>
      <c r="AJ9" s="16" t="s">
        <v>31865</v>
      </c>
      <c r="AK9" s="33">
        <f>IF(D6L602C5=0,0,D6L602C11/D6L602C5)</f>
        <v>1.537315478223104E-2</v>
      </c>
      <c r="AL9" s="16" t="s">
        <v>31866</v>
      </c>
      <c r="AM9" s="33">
        <f>D6L602C8*CHOOSE(MIN(D6L602C9,RUN_YEARS),B7L806C4,B7L806C13,B7L806C22,B7L806C31,B7L806C40)</f>
        <v>39.445625909973657</v>
      </c>
      <c r="AN9" s="16" t="s">
        <v>31867</v>
      </c>
      <c r="AO9" s="33">
        <f>D6L602C8-D6L602C18</f>
        <v>101.79119296887994</v>
      </c>
      <c r="AP9" s="16" t="s">
        <v>31868</v>
      </c>
      <c r="AQ9" s="33">
        <f>CHOOSE(MIN(D6L602C9,RUN_YEARS),B7L806C2,B7L806C11,B7L806C20,B7L806C29,B7L806C38)</f>
        <v>3658.4601223941736</v>
      </c>
      <c r="AR9" s="16" t="s">
        <v>31869</v>
      </c>
      <c r="AS9" s="33">
        <f>IF(D6L602C20=0,0,D6L602C18/D6L602C20)</f>
        <v>1.0782029758509329E-2</v>
      </c>
      <c r="AT9" s="16" t="s">
        <v>31870</v>
      </c>
      <c r="AU9" s="33">
        <f>IF(D6L602C5=0,0,D6L602C18/D6L602C5)</f>
        <v>0.13964356540700726</v>
      </c>
      <c r="AV9" s="16" t="s">
        <v>31871</v>
      </c>
      <c r="AW9" s="33">
        <f>CHOOSE(MIN(D6L602C9,RUN_YEARS),B7L806C1,B7L806C10,B7L806C19,B7L806C28,B7L806C37)</f>
        <v>9440.8191452583324</v>
      </c>
      <c r="AX9" s="16" t="s">
        <v>31872</v>
      </c>
      <c r="AY9" s="33">
        <f>IF(D6L602C23=0,0,D6L602C19/D6L602C23)</f>
        <v>1.0782029758509329E-2</v>
      </c>
      <c r="AZ9" s="16" t="s">
        <v>31873</v>
      </c>
      <c r="BA9" s="33">
        <f>IF(D6L602C5=0,0,D6L602C19/D6L602C5)</f>
        <v>0.36035643459299277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36.308714122402151</v>
      </c>
      <c r="J10" s="16" t="s">
        <v>31896</v>
      </c>
      <c r="K10" s="21">
        <f>_xlfn.SINGLE(IF(FLOW_THRU_100PCT="Y",1,INDEX(VariabilityMatrix,D6L603C1,_xlfn.SINGLE(D6L603C9))))</f>
        <v>0.65362177504185659</v>
      </c>
      <c r="L10" s="16" t="s">
        <v>31876</v>
      </c>
      <c r="M10" s="15">
        <f>IF(_xlfn.SINGLE(D6L603C2)&lt;&gt;0,_xlfn.SINGLE(D6L603C2)*_xlfn.SINGLE(D6L603C4),_xlfn.SINGLE(D6L603C3)*_xlfn.SINGLE(D6L603C4))</f>
        <v>23.73216617417182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11.86608308708591</v>
      </c>
      <c r="R10" s="16" t="s">
        <v>31878</v>
      </c>
      <c r="S10" s="15">
        <f>D6L603C5-D6L603C7</f>
        <v>11.86608308708591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11.501244823172739</v>
      </c>
      <c r="X10" s="16" t="s">
        <v>31880</v>
      </c>
      <c r="Y10" s="33">
        <f>D6L603C7-D6L603C10</f>
        <v>0.36483826391317109</v>
      </c>
      <c r="Z10" s="16" t="s">
        <v>31881</v>
      </c>
      <c r="AA10" s="33">
        <f>CHOOSE(MIN(D6L603C9,RUN_YEARS),B7L806C7,B7L806C16,B7L806C25,B7L806C34,B7L806C43)</f>
        <v>1594370.2</v>
      </c>
      <c r="AB10" s="16" t="s">
        <v>31882</v>
      </c>
      <c r="AC10" s="33">
        <f>IF(D6L603C12=0,0,D6L603C10/D6L603C12)</f>
        <v>7.2136601795321685E-6</v>
      </c>
      <c r="AD10" s="16" t="s">
        <v>31883</v>
      </c>
      <c r="AE10" s="33">
        <f>IF(D6L603C5=0,0,D6L603C10/D6L603C5)</f>
        <v>0.48462684521776894</v>
      </c>
      <c r="AF10" s="16" t="s">
        <v>31884</v>
      </c>
      <c r="AG10" s="33">
        <f>CHOOSE(MIN(D6L603C9,RUN_YEARS),B7L806C5,B7L806C14,B7L806C23,B7L806C32,B7L806C41)</f>
        <v>19452.317645280829</v>
      </c>
      <c r="AH10" s="16" t="s">
        <v>31885</v>
      </c>
      <c r="AI10" s="33">
        <f>IF(D6L603C15=0,0,D6L603C11/D6L603C15)</f>
        <v>1.8755516466783666E-5</v>
      </c>
      <c r="AJ10" s="16" t="s">
        <v>31886</v>
      </c>
      <c r="AK10" s="33">
        <f>IF(D6L603C5=0,0,D6L603C11/D6L603C5)</f>
        <v>1.5373154782231033E-2</v>
      </c>
      <c r="AL10" s="16" t="s">
        <v>31887</v>
      </c>
      <c r="AM10" s="33">
        <f>D6L603C8*CHOOSE(MIN(D6L603C9,RUN_YEARS),B7L806C4,B7L806C13,B7L806C22,B7L806C31,B7L806C40)</f>
        <v>3.3140442993929278</v>
      </c>
      <c r="AN10" s="16" t="s">
        <v>31888</v>
      </c>
      <c r="AO10" s="33">
        <f>D6L603C8-D6L603C18</f>
        <v>8.5520387876929824</v>
      </c>
      <c r="AP10" s="16" t="s">
        <v>31889</v>
      </c>
      <c r="AQ10" s="33">
        <f>CHOOSE(MIN(D6L603C9,RUN_YEARS),B7L806C2,B7L806C11,B7L806C20,B7L806C29,B7L806C38)</f>
        <v>3658.4601223941736</v>
      </c>
      <c r="AR10" s="16" t="s">
        <v>31890</v>
      </c>
      <c r="AS10" s="33">
        <f>IF(D6L603C20=0,0,D6L603C18/D6L603C20)</f>
        <v>9.0585770748381072E-4</v>
      </c>
      <c r="AT10" s="16" t="s">
        <v>31891</v>
      </c>
      <c r="AU10" s="33">
        <f>IF(D6L603C5=0,0,D6L603C18/D6L603C5)</f>
        <v>0.13964356540700726</v>
      </c>
      <c r="AV10" s="16" t="s">
        <v>31892</v>
      </c>
      <c r="AW10" s="33">
        <f>CHOOSE(MIN(D6L603C9,RUN_YEARS),B7L806C1,B7L806C10,B7L806C19,B7L806C28,B7L806C37)</f>
        <v>9440.8191452583324</v>
      </c>
      <c r="AX10" s="16" t="s">
        <v>31893</v>
      </c>
      <c r="AY10" s="33">
        <f>IF(D6L603C23=0,0,D6L603C19/D6L603C23)</f>
        <v>9.0585770748381072E-4</v>
      </c>
      <c r="AZ10" s="16" t="s">
        <v>31894</v>
      </c>
      <c r="BA10" s="33">
        <f>IF(D6L603C5=0,0,D6L603C19/D6L603C5)</f>
        <v>0.36035643459299277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0.64356748554419152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1590555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18608.103405673006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3760.6575963867222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9084.4898980750913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1624.7674672086819</v>
      </c>
      <c r="J12" s="16" t="s">
        <v>31938</v>
      </c>
      <c r="K12" s="21">
        <f>_xlfn.SINGLE(IF(FLOW_THRU_100PCT="Y",1,INDEX(VariabilityMatrix,D6L605C1,_xlfn.SINGLE(D6L605C9))))</f>
        <v>0.33604378736922025</v>
      </c>
      <c r="L12" s="16" t="s">
        <v>31918</v>
      </c>
      <c r="M12" s="15">
        <f>IF(_xlfn.SINGLE(D6L605C2)&lt;&gt;0,_xlfn.SINGLE(D6L605C2)*_xlfn.SINGLE(D6L605C4),_xlfn.SINGLE(D6L605C3)*_xlfn.SINGLE(D6L605C4))</f>
        <v>545.99301327510079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272.9965066375504</v>
      </c>
      <c r="R12" s="16" t="s">
        <v>31920</v>
      </c>
      <c r="S12" s="15">
        <f>D6L605C5-D6L605C7</f>
        <v>272.9965066375504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264.60287153445557</v>
      </c>
      <c r="X12" s="16" t="s">
        <v>31922</v>
      </c>
      <c r="Y12" s="33">
        <f>D6L605C7-D6L605C10</f>
        <v>8.3936351030948231</v>
      </c>
      <c r="Z12" s="16" t="s">
        <v>31923</v>
      </c>
      <c r="AA12" s="33">
        <f>CHOOSE(MIN(D6L605C9,RUN_YEARS),B7L806C7,B7L806C16,B7L806C25,B7L806C34,B7L806C43)</f>
        <v>1594370.2</v>
      </c>
      <c r="AB12" s="16" t="s">
        <v>31924</v>
      </c>
      <c r="AC12" s="33">
        <f>IF(D6L605C12=0,0,D6L605C10/D6L605C12)</f>
        <v>1.6596074834718786E-4</v>
      </c>
      <c r="AD12" s="16" t="s">
        <v>31925</v>
      </c>
      <c r="AE12" s="33">
        <f>IF(D6L605C5=0,0,D6L605C10/D6L605C5)</f>
        <v>0.484626845217769</v>
      </c>
      <c r="AF12" s="16" t="s">
        <v>31926</v>
      </c>
      <c r="AG12" s="33">
        <f>CHOOSE(MIN(D6L605C9,RUN_YEARS),B7L806C5,B7L806C14,B7L806C23,B7L806C32,B7L806C41)</f>
        <v>19452.317645280829</v>
      </c>
      <c r="AH12" s="16" t="s">
        <v>31927</v>
      </c>
      <c r="AI12" s="33">
        <f>IF(D6L605C15=0,0,D6L605C11/D6L605C15)</f>
        <v>4.314979457026878E-4</v>
      </c>
      <c r="AJ12" s="16" t="s">
        <v>31928</v>
      </c>
      <c r="AK12" s="33">
        <f>IF(D6L605C5=0,0,D6L605C11/D6L605C5)</f>
        <v>1.5373154782230988E-2</v>
      </c>
      <c r="AL12" s="16" t="s">
        <v>31929</v>
      </c>
      <c r="AM12" s="33">
        <f>D6L605C8*CHOOSE(MIN(D6L605C9,RUN_YEARS),B7L806C4,B7L806C13,B7L806C22,B7L806C31,B7L806C40)</f>
        <v>76.244411061050513</v>
      </c>
      <c r="AN12" s="16" t="s">
        <v>31930</v>
      </c>
      <c r="AO12" s="33">
        <f>D6L605C8-D6L605C18</f>
        <v>196.75209557649987</v>
      </c>
      <c r="AP12" s="16" t="s">
        <v>31931</v>
      </c>
      <c r="AQ12" s="33">
        <f>CHOOSE(MIN(D6L605C9,RUN_YEARS),B7L806C2,B7L806C11,B7L806C20,B7L806C29,B7L806C38)</f>
        <v>3658.4601223941736</v>
      </c>
      <c r="AR12" s="16" t="s">
        <v>31932</v>
      </c>
      <c r="AS12" s="33">
        <f>IF(D6L605C20=0,0,D6L605C18/D6L605C20)</f>
        <v>2.084057458883946E-2</v>
      </c>
      <c r="AT12" s="16" t="s">
        <v>31933</v>
      </c>
      <c r="AU12" s="33">
        <f>IF(D6L605C5=0,0,D6L605C18/D6L605C5)</f>
        <v>0.13964356540700726</v>
      </c>
      <c r="AV12" s="16" t="s">
        <v>31934</v>
      </c>
      <c r="AW12" s="33">
        <f>CHOOSE(MIN(D6L605C9,RUN_YEARS),B7L806C1,B7L806C10,B7L806C19,B7L806C28,B7L806C37)</f>
        <v>9440.8191452583324</v>
      </c>
      <c r="AX12" s="16" t="s">
        <v>31935</v>
      </c>
      <c r="AY12" s="33">
        <f>IF(D6L605C23=0,0,D6L605C19/D6L605C23)</f>
        <v>2.084057458883946E-2</v>
      </c>
      <c r="AZ12" s="16" t="s">
        <v>31936</v>
      </c>
      <c r="BA12" s="33">
        <f>IF(D6L605C5=0,0,D6L605C19/D6L605C5)</f>
        <v>0.36035643459299271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189.28783415014195</v>
      </c>
      <c r="J13" s="16" t="s">
        <v>31959</v>
      </c>
      <c r="K13" s="21">
        <f>_xlfn.SINGLE(IF(FLOW_THRU_100PCT="Y",1,INDEX(VariabilityMatrix,D6L606C1,_xlfn.SINGLE(D6L606C9))))</f>
        <v>0.65362177504185659</v>
      </c>
      <c r="L13" s="16" t="s">
        <v>31939</v>
      </c>
      <c r="M13" s="15">
        <f>IF(_xlfn.SINGLE(D6L606C2)&lt;&gt;0,_xlfn.SINGLE(D6L606C2)*_xlfn.SINGLE(D6L606C4),_xlfn.SINGLE(D6L606C3)*_xlfn.SINGLE(D6L606C4))</f>
        <v>123.72265015104433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61.861325075522167</v>
      </c>
      <c r="R13" s="16" t="s">
        <v>31941</v>
      </c>
      <c r="S13" s="15">
        <f>D6L606C5-D6L606C7</f>
        <v>61.861325075522167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59.959317624682349</v>
      </c>
      <c r="X13" s="16" t="s">
        <v>31943</v>
      </c>
      <c r="Y13" s="33">
        <f>D6L606C7-D6L606C10</f>
        <v>1.9020074508398181</v>
      </c>
      <c r="Z13" s="16" t="s">
        <v>31944</v>
      </c>
      <c r="AA13" s="33">
        <f>CHOOSE(MIN(D6L606C9,RUN_YEARS),B7L806C7,B7L806C16,B7L806C25,B7L806C34,B7L806C43)</f>
        <v>1594370.2</v>
      </c>
      <c r="AB13" s="16" t="s">
        <v>31945</v>
      </c>
      <c r="AC13" s="33">
        <f>IF(D6L606C12=0,0,D6L606C10/D6L606C12)</f>
        <v>3.7606898087208576E-5</v>
      </c>
      <c r="AD13" s="16" t="s">
        <v>31946</v>
      </c>
      <c r="AE13" s="33">
        <f>IF(D6L606C5=0,0,D6L606C10/D6L606C5)</f>
        <v>0.484626845217769</v>
      </c>
      <c r="AF13" s="16" t="s">
        <v>31947</v>
      </c>
      <c r="AG13" s="33">
        <f>CHOOSE(MIN(D6L606C9,RUN_YEARS),B7L806C5,B7L806C14,B7L806C23,B7L806C32,B7L806C41)</f>
        <v>19452.317645280829</v>
      </c>
      <c r="AH13" s="16" t="s">
        <v>31948</v>
      </c>
      <c r="AI13" s="33">
        <f>IF(D6L606C15=0,0,D6L606C11/D6L606C15)</f>
        <v>9.7777935026742118E-5</v>
      </c>
      <c r="AJ13" s="16" t="s">
        <v>31949</v>
      </c>
      <c r="AK13" s="33">
        <f>IF(D6L606C5=0,0,D6L606C11/D6L606C5)</f>
        <v>1.5373154782230983E-2</v>
      </c>
      <c r="AL13" s="16" t="s">
        <v>31950</v>
      </c>
      <c r="AM13" s="33">
        <f>D6L606C8*CHOOSE(MIN(D6L606C9,RUN_YEARS),B7L806C4,B7L806C13,B7L806C22,B7L806C31,B7L806C40)</f>
        <v>17.277071988695635</v>
      </c>
      <c r="AN13" s="16" t="s">
        <v>31951</v>
      </c>
      <c r="AO13" s="33">
        <f>D6L606C8-D6L606C18</f>
        <v>44.584253086826536</v>
      </c>
      <c r="AP13" s="16" t="s">
        <v>31952</v>
      </c>
      <c r="AQ13" s="33">
        <f>CHOOSE(MIN(D6L606C9,RUN_YEARS),B7L806C2,B7L806C11,B7L806C20,B7L806C29,B7L806C38)</f>
        <v>3658.4601223941736</v>
      </c>
      <c r="AR13" s="16" t="s">
        <v>31953</v>
      </c>
      <c r="AS13" s="33">
        <f>IF(D6L606C20=0,0,D6L606C18/D6L606C20)</f>
        <v>4.7224983765544381E-3</v>
      </c>
      <c r="AT13" s="16" t="s">
        <v>31954</v>
      </c>
      <c r="AU13" s="33">
        <f>IF(D6L606C5=0,0,D6L606C18/D6L606C5)</f>
        <v>0.13964356540700726</v>
      </c>
      <c r="AV13" s="16" t="s">
        <v>31955</v>
      </c>
      <c r="AW13" s="33">
        <f>CHOOSE(MIN(D6L606C9,RUN_YEARS),B7L806C1,B7L806C10,B7L806C19,B7L806C28,B7L806C37)</f>
        <v>9440.8191452583324</v>
      </c>
      <c r="AX13" s="16" t="s">
        <v>31956</v>
      </c>
      <c r="AY13" s="33">
        <f>IF(D6L606C23=0,0,D6L606C19/D6L606C23)</f>
        <v>4.7224983765544381E-3</v>
      </c>
      <c r="AZ13" s="16" t="s">
        <v>31957</v>
      </c>
      <c r="BA13" s="33">
        <f>IF(D6L606C5=0,0,D6L606C19/D6L606C5)</f>
        <v>0.36035643459299277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14.081162933298682</v>
      </c>
      <c r="J14" s="16" t="s">
        <v>31980</v>
      </c>
      <c r="K14" s="21">
        <f>_xlfn.SINGLE(IF(FLOW_THRU_100PCT="Y",1,INDEX(VariabilityMatrix,D6L607C1,_xlfn.SINGLE(D6L607C9))))</f>
        <v>0.64356748554419152</v>
      </c>
      <c r="L14" s="16" t="s">
        <v>31960</v>
      </c>
      <c r="M14" s="15">
        <f>IF(_xlfn.SINGLE(D6L607C2)&lt;&gt;0,_xlfn.SINGLE(D6L607C2)*_xlfn.SINGLE(D6L607C4),_xlfn.SINGLE(D6L607C3)*_xlfn.SINGLE(D6L607C4))</f>
        <v>9.0621786225211043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4.5310893112605521</v>
      </c>
      <c r="R14" s="16" t="s">
        <v>31962</v>
      </c>
      <c r="S14" s="15">
        <f>D6L607C5-D6L607C7</f>
        <v>4.5310893112605521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4.3973324502572408</v>
      </c>
      <c r="X14" s="16" t="s">
        <v>31964</v>
      </c>
      <c r="Y14" s="33">
        <f>D6L607C7-D6L607C10</f>
        <v>0.1337568610033113</v>
      </c>
      <c r="Z14" s="16" t="s">
        <v>31965</v>
      </c>
      <c r="AA14" s="33">
        <f>CHOOSE(MIN(D6L607C9,RUN_YEARS),B7L806C7,B7L806C16,B7L806C25,B7L806C34,B7L806C43)</f>
        <v>1590555</v>
      </c>
      <c r="AB14" s="16" t="s">
        <v>31966</v>
      </c>
      <c r="AC14" s="33">
        <f>IF(D6L607C12=0,0,D6L607C10/D6L607C12)</f>
        <v>2.7646528729011199E-6</v>
      </c>
      <c r="AD14" s="16" t="s">
        <v>31967</v>
      </c>
      <c r="AE14" s="33">
        <f>IF(D6L607C5=0,0,D6L607C10/D6L607C5)</f>
        <v>0.48524009881344626</v>
      </c>
      <c r="AF14" s="16" t="s">
        <v>31968</v>
      </c>
      <c r="AG14" s="33">
        <f>CHOOSE(MIN(D6L607C9,RUN_YEARS),B7L806C5,B7L806C14,B7L806C23,B7L806C32,B7L806C41)</f>
        <v>18608.103405673006</v>
      </c>
      <c r="AH14" s="16" t="s">
        <v>31969</v>
      </c>
      <c r="AI14" s="33">
        <f>IF(D6L607C15=0,0,D6L607C11/D6L607C15)</f>
        <v>7.1880974695429294E-6</v>
      </c>
      <c r="AJ14" s="16" t="s">
        <v>31970</v>
      </c>
      <c r="AK14" s="33">
        <f>IF(D6L607C5=0,0,D6L607C11/D6L607C5)</f>
        <v>1.4759901186553752E-2</v>
      </c>
      <c r="AL14" s="16" t="s">
        <v>31971</v>
      </c>
      <c r="AM14" s="33">
        <f>D6L607C8*CHOOSE(MIN(D6L607C9,RUN_YEARS),B7L806C4,B7L806C13,B7L806C22,B7L806C31,B7L806C40)</f>
        <v>1.3265612906076336</v>
      </c>
      <c r="AN14" s="16" t="s">
        <v>31972</v>
      </c>
      <c r="AO14" s="33">
        <f>D6L607C8-D6L607C18</f>
        <v>3.2045280206529183</v>
      </c>
      <c r="AP14" s="16" t="s">
        <v>31973</v>
      </c>
      <c r="AQ14" s="33">
        <f>CHOOSE(MIN(D6L607C9,RUN_YEARS),B7L806C2,B7L806C11,B7L806C20,B7L806C29,B7L806C38)</f>
        <v>3760.6575963867222</v>
      </c>
      <c r="AR14" s="16" t="s">
        <v>31974</v>
      </c>
      <c r="AS14" s="33">
        <f>IF(D6L607C20=0,0,D6L607C18/D6L607C20)</f>
        <v>3.5274716099711049E-4</v>
      </c>
      <c r="AT14" s="16" t="s">
        <v>31975</v>
      </c>
      <c r="AU14" s="33">
        <f>IF(D6L607C5=0,0,D6L607C18/D6L607C5)</f>
        <v>0.1463843680272309</v>
      </c>
      <c r="AV14" s="16" t="s">
        <v>31976</v>
      </c>
      <c r="AW14" s="33">
        <f>CHOOSE(MIN(D6L607C9,RUN_YEARS),B7L806C1,B7L806C10,B7L806C19,B7L806C28,B7L806C37)</f>
        <v>9084.4898980750913</v>
      </c>
      <c r="AX14" s="16" t="s">
        <v>31977</v>
      </c>
      <c r="AY14" s="33">
        <f>IF(D6L607C23=0,0,D6L607C19/D6L607C23)</f>
        <v>3.5274716099711049E-4</v>
      </c>
      <c r="AZ14" s="16" t="s">
        <v>31978</v>
      </c>
      <c r="BA14" s="33">
        <f>IF(D6L607C5=0,0,D6L607C19/D6L607C5)</f>
        <v>0.35361563197276907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0.7205143383431416</v>
      </c>
      <c r="J15" s="16" t="s">
        <v>32001</v>
      </c>
      <c r="K15" s="21">
        <f>_xlfn.SINGLE(IF(FLOW_THRU_100PCT="Y",1,INDEX(VariabilityMatrix,D6L608C1,_xlfn.SINGLE(D6L608C9))))</f>
        <v>0.64356748554419152</v>
      </c>
      <c r="L15" s="16" t="s">
        <v>31981</v>
      </c>
      <c r="M15" s="15">
        <f>IF(_xlfn.SINGLE(D6L608C2)&lt;&gt;0,_xlfn.SINGLE(D6L608C2)*_xlfn.SINGLE(D6L608C4),_xlfn.SINGLE(D6L608C3)*_xlfn.SINGLE(D6L608C4))</f>
        <v>0.46369960102603253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0.23184980051301626</v>
      </c>
      <c r="R15" s="16" t="s">
        <v>31983</v>
      </c>
      <c r="S15" s="15">
        <f>D6L608C5-D6L608C7</f>
        <v>0.23184980051301626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0.22500564022162764</v>
      </c>
      <c r="X15" s="16" t="s">
        <v>31985</v>
      </c>
      <c r="Y15" s="33">
        <f>D6L608C7-D6L608C10</f>
        <v>6.8441602913886235E-3</v>
      </c>
      <c r="Z15" s="16" t="s">
        <v>31986</v>
      </c>
      <c r="AA15" s="33">
        <f>CHOOSE(MIN(D6L608C9,RUN_YEARS),B7L806C7,B7L806C16,B7L806C25,B7L806C34,B7L806C43)</f>
        <v>1590555</v>
      </c>
      <c r="AB15" s="16" t="s">
        <v>31987</v>
      </c>
      <c r="AC15" s="33">
        <f>IF(D6L608C12=0,0,D6L608C10/D6L608C12)</f>
        <v>1.4146360246682928E-7</v>
      </c>
      <c r="AD15" s="16" t="s">
        <v>31988</v>
      </c>
      <c r="AE15" s="33">
        <f>IF(D6L608C5=0,0,D6L608C10/D6L608C5)</f>
        <v>0.48524009881344626</v>
      </c>
      <c r="AF15" s="16" t="s">
        <v>31989</v>
      </c>
      <c r="AG15" s="33">
        <f>CHOOSE(MIN(D6L608C9,RUN_YEARS),B7L806C5,B7L806C14,B7L806C23,B7L806C32,B7L806C41)</f>
        <v>18608.103405673006</v>
      </c>
      <c r="AH15" s="16" t="s">
        <v>31990</v>
      </c>
      <c r="AI15" s="33">
        <f>IF(D6L608C15=0,0,D6L608C11/D6L608C15)</f>
        <v>3.6780536641375615E-7</v>
      </c>
      <c r="AJ15" s="16" t="s">
        <v>31991</v>
      </c>
      <c r="AK15" s="33">
        <f>IF(D6L608C5=0,0,D6L608C11/D6L608C5)</f>
        <v>1.4759901186553719E-2</v>
      </c>
      <c r="AL15" s="16" t="s">
        <v>31992</v>
      </c>
      <c r="AM15" s="33">
        <f>D6L608C8*CHOOSE(MIN(D6L608C9,RUN_YEARS),B7L806C4,B7L806C13,B7L806C22,B7L806C31,B7L806C40)</f>
        <v>6.7878373050674887E-2</v>
      </c>
      <c r="AN15" s="16" t="s">
        <v>31993</v>
      </c>
      <c r="AO15" s="33">
        <f>D6L608C8-D6L608C18</f>
        <v>0.16397142746234139</v>
      </c>
      <c r="AP15" s="16" t="s">
        <v>31994</v>
      </c>
      <c r="AQ15" s="33">
        <f>CHOOSE(MIN(D6L608C9,RUN_YEARS),B7L806C2,B7L806C11,B7L806C20,B7L806C29,B7L806C38)</f>
        <v>3760.6575963867222</v>
      </c>
      <c r="AR15" s="16" t="s">
        <v>31995</v>
      </c>
      <c r="AS15" s="33">
        <f>IF(D6L608C20=0,0,D6L608C18/D6L608C20)</f>
        <v>1.8049602047230547E-5</v>
      </c>
      <c r="AT15" s="16" t="s">
        <v>31996</v>
      </c>
      <c r="AU15" s="33">
        <f>IF(D6L608C5=0,0,D6L608C18/D6L608C5)</f>
        <v>0.14638436802723093</v>
      </c>
      <c r="AV15" s="16" t="s">
        <v>31997</v>
      </c>
      <c r="AW15" s="33">
        <f>CHOOSE(MIN(D6L608C9,RUN_YEARS),B7L806C1,B7L806C10,B7L806C19,B7L806C28,B7L806C37)</f>
        <v>9084.4898980750913</v>
      </c>
      <c r="AX15" s="16" t="s">
        <v>31998</v>
      </c>
      <c r="AY15" s="33">
        <f>IF(D6L608C23=0,0,D6L608C19/D6L608C23)</f>
        <v>1.8049602047230547E-5</v>
      </c>
      <c r="AZ15" s="16" t="s">
        <v>31999</v>
      </c>
      <c r="BA15" s="33">
        <f>IF(D6L608C5=0,0,D6L608C19/D6L608C5)</f>
        <v>0.35361563197276913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1.5299810641360538</v>
      </c>
      <c r="J16" s="16" t="s">
        <v>32022</v>
      </c>
      <c r="K16" s="21">
        <f>_xlfn.SINGLE(IF(FLOW_THRU_100PCT="Y",1,INDEX(VariabilityMatrix,D6L609C1,_xlfn.SINGLE(D6L609C9))))</f>
        <v>0.64356748554419152</v>
      </c>
      <c r="L16" s="16" t="s">
        <v>32002</v>
      </c>
      <c r="M16" s="15">
        <f>IF(_xlfn.SINGLE(D6L609C2)&lt;&gt;0,_xlfn.SINGLE(D6L609C2)*_xlfn.SINGLE(D6L609C4),_xlfn.SINGLE(D6L609C3)*_xlfn.SINGLE(D6L609C4))</f>
        <v>0.98464606637626662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0.49232303318813331</v>
      </c>
      <c r="R16" s="16" t="s">
        <v>32004</v>
      </c>
      <c r="S16" s="15">
        <f>D6L609C5-D6L609C7</f>
        <v>0.49232303318813331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0.4777897545446908</v>
      </c>
      <c r="X16" s="16" t="s">
        <v>32006</v>
      </c>
      <c r="Y16" s="33">
        <f>D6L609C7-D6L609C10</f>
        <v>1.4533278643442504E-2</v>
      </c>
      <c r="Z16" s="16" t="s">
        <v>32007</v>
      </c>
      <c r="AA16" s="33">
        <f>CHOOSE(MIN(D6L609C9,RUN_YEARS),B7L806C7,B7L806C16,B7L806C25,B7L806C34,B7L806C43)</f>
        <v>1590555</v>
      </c>
      <c r="AB16" s="16" t="s">
        <v>32008</v>
      </c>
      <c r="AC16" s="33">
        <f>IF(D6L609C12=0,0,D6L609C10/D6L609C12)</f>
        <v>3.0039184721351401E-7</v>
      </c>
      <c r="AD16" s="16" t="s">
        <v>32009</v>
      </c>
      <c r="AE16" s="33">
        <f>IF(D6L609C5=0,0,D6L609C10/D6L609C5)</f>
        <v>0.48524009881344626</v>
      </c>
      <c r="AF16" s="16" t="s">
        <v>32010</v>
      </c>
      <c r="AG16" s="33">
        <f>CHOOSE(MIN(D6L609C9,RUN_YEARS),B7L806C5,B7L806C14,B7L806C23,B7L806C32,B7L806C41)</f>
        <v>18608.103405673006</v>
      </c>
      <c r="AH16" s="16" t="s">
        <v>32011</v>
      </c>
      <c r="AI16" s="33">
        <f>IF(D6L609C15=0,0,D6L609C11/D6L609C15)</f>
        <v>7.8101880275513626E-7</v>
      </c>
      <c r="AJ16" s="16" t="s">
        <v>32012</v>
      </c>
      <c r="AK16" s="33">
        <f>IF(D6L609C5=0,0,D6L609C11/D6L609C5)</f>
        <v>1.4759901186553714E-2</v>
      </c>
      <c r="AL16" s="16" t="s">
        <v>32013</v>
      </c>
      <c r="AM16" s="33">
        <f>D6L609C8*CHOOSE(MIN(D6L609C9,RUN_YEARS),B7L806C4,B7L806C13,B7L806C22,B7L806C31,B7L806C40)</f>
        <v>0.14413679215698863</v>
      </c>
      <c r="AN16" s="16" t="s">
        <v>32014</v>
      </c>
      <c r="AO16" s="33">
        <f>D6L609C8-D6L609C18</f>
        <v>0.34818624103114471</v>
      </c>
      <c r="AP16" s="16" t="s">
        <v>32015</v>
      </c>
      <c r="AQ16" s="33">
        <f>CHOOSE(MIN(D6L609C9,RUN_YEARS),B7L806C2,B7L806C11,B7L806C20,B7L806C29,B7L806C38)</f>
        <v>3760.6575963867222</v>
      </c>
      <c r="AR16" s="16" t="s">
        <v>32016</v>
      </c>
      <c r="AS16" s="33">
        <f>IF(D6L609C20=0,0,D6L609C18/D6L609C20)</f>
        <v>3.8327550026217945E-5</v>
      </c>
      <c r="AT16" s="16" t="s">
        <v>32017</v>
      </c>
      <c r="AU16" s="33">
        <f>IF(D6L609C5=0,0,D6L609C18/D6L609C5)</f>
        <v>0.1463843680272309</v>
      </c>
      <c r="AV16" s="16" t="s">
        <v>32018</v>
      </c>
      <c r="AW16" s="33">
        <f>CHOOSE(MIN(D6L609C9,RUN_YEARS),B7L806C1,B7L806C10,B7L806C19,B7L806C28,B7L806C37)</f>
        <v>9084.4898980750913</v>
      </c>
      <c r="AX16" s="16" t="s">
        <v>32019</v>
      </c>
      <c r="AY16" s="33">
        <f>IF(D6L609C23=0,0,D6L609C19/D6L609C23)</f>
        <v>3.8327550026217952E-5</v>
      </c>
      <c r="AZ16" s="16" t="s">
        <v>32020</v>
      </c>
      <c r="BA16" s="33">
        <f>IF(D6L609C5=0,0,D6L609C19/D6L609C5)</f>
        <v>0.35361563197276913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0.64356748554419152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1590555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18608.103405673006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3760.6575963867222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9084.4898980750913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0.64356748554419152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1590555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18608.103405673006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3760.6575963867222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9084.4898980750913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0.64356748554419152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1590555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18608.103405673006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3760.6575963867222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9084.4898980750913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1.3935262071931491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1.1984325381861083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0.59921626909305414</v>
      </c>
      <c r="R20" s="16" t="s">
        <v>32088</v>
      </c>
      <c r="S20" s="15">
        <f>D6L613C5-D6L613C7</f>
        <v>0.59921626909305414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0.58152752325067636</v>
      </c>
      <c r="X20" s="16" t="s">
        <v>32090</v>
      </c>
      <c r="Y20" s="33">
        <f>D6L613C7-D6L613C10</f>
        <v>1.7688745842377784E-2</v>
      </c>
      <c r="Z20" s="16" t="s">
        <v>32091</v>
      </c>
      <c r="AA20" s="33">
        <f>CHOOSE(MIN(D6L613C9,RUN_YEARS),B7L806C7,B7L806C16,B7L806C25,B7L806C34,B7L806C43)</f>
        <v>1590555</v>
      </c>
      <c r="AB20" s="16" t="s">
        <v>32092</v>
      </c>
      <c r="AC20" s="33">
        <f>IF(D6L613C12=0,0,D6L613C10/D6L613C12)</f>
        <v>3.656129610423257E-7</v>
      </c>
      <c r="AD20" s="16" t="s">
        <v>32093</v>
      </c>
      <c r="AE20" s="33">
        <f>IF(D6L613C5=0,0,D6L613C10/D6L613C5)</f>
        <v>0.48524009881344621</v>
      </c>
      <c r="AF20" s="16" t="s">
        <v>32094</v>
      </c>
      <c r="AG20" s="33">
        <f>CHOOSE(MIN(D6L613C9,RUN_YEARS),B7L806C5,B7L806C14,B7L806C23,B7L806C32,B7L806C41)</f>
        <v>18608.103405673006</v>
      </c>
      <c r="AH20" s="16" t="s">
        <v>32095</v>
      </c>
      <c r="AI20" s="33">
        <f>IF(D6L613C15=0,0,D6L613C11/D6L613C15)</f>
        <v>9.5059369871005021E-7</v>
      </c>
      <c r="AJ20" s="16" t="s">
        <v>32096</v>
      </c>
      <c r="AK20" s="33">
        <f>IF(D6L613C5=0,0,D6L613C11/D6L613C5)</f>
        <v>1.4759901186553768E-2</v>
      </c>
      <c r="AL20" s="16" t="s">
        <v>32097</v>
      </c>
      <c r="AM20" s="33">
        <f>D6L613C8*CHOOSE(MIN(D6L613C9,RUN_YEARS),B7L806C4,B7L806C13,B7L806C22,B7L806C31,B7L806C40)</f>
        <v>0.17543178972564372</v>
      </c>
      <c r="AN20" s="16" t="s">
        <v>32098</v>
      </c>
      <c r="AO20" s="33">
        <f>D6L613C8-D6L613C18</f>
        <v>0.42378447936741043</v>
      </c>
      <c r="AP20" s="16" t="s">
        <v>32099</v>
      </c>
      <c r="AQ20" s="33">
        <f>CHOOSE(MIN(D6L613C9,RUN_YEARS),B7L806C2,B7L806C11,B7L806C20,B7L806C29,B7L806C38)</f>
        <v>3760.6575963867222</v>
      </c>
      <c r="AR20" s="16" t="s">
        <v>32100</v>
      </c>
      <c r="AS20" s="33">
        <f>IF(D6L613C20=0,0,D6L613C18/D6L613C20)</f>
        <v>4.6649232276344528E-5</v>
      </c>
      <c r="AT20" s="16" t="s">
        <v>32101</v>
      </c>
      <c r="AU20" s="33">
        <f>IF(D6L613C5=0,0,D6L613C18/D6L613C5)</f>
        <v>0.1463843680272309</v>
      </c>
      <c r="AV20" s="16" t="s">
        <v>32102</v>
      </c>
      <c r="AW20" s="33">
        <f>CHOOSE(MIN(D6L613C9,RUN_YEARS),B7L806C1,B7L806C10,B7L806C19,B7L806C28,B7L806C37)</f>
        <v>9084.4898980750913</v>
      </c>
      <c r="AX20" s="16" t="s">
        <v>32103</v>
      </c>
      <c r="AY20" s="33">
        <f>IF(D6L613C23=0,0,D6L613C19/D6L613C23)</f>
        <v>4.6649232276344534E-5</v>
      </c>
      <c r="AZ20" s="16" t="s">
        <v>32104</v>
      </c>
      <c r="BA20" s="33">
        <f>IF(D6L613C5=0,0,D6L613C19/D6L613C5)</f>
        <v>0.35361563197276913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93.837898771460104</v>
      </c>
      <c r="J21" s="16" t="s">
        <v>32126</v>
      </c>
      <c r="K21" s="21">
        <f>_xlfn.SINGLE(IF(FLOW_THRU_100PCT="Y",1,INDEX(VariabilityMatrix,D6L614C1,_xlfn.SINGLE(D6L614C9))))</f>
        <v>0.65362177504185659</v>
      </c>
      <c r="L21" s="16" t="s">
        <v>32106</v>
      </c>
      <c r="M21" s="15">
        <f>IF(_xlfn.SINGLE(D6L614C2)&lt;&gt;0,_xlfn.SINGLE(D6L614C2)*_xlfn.SINGLE(D6L614C4),_xlfn.SINGLE(D6L614C3)*_xlfn.SINGLE(D6L614C4))</f>
        <v>61.334493961199804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30.667246980599902</v>
      </c>
      <c r="R21" s="16" t="s">
        <v>32108</v>
      </c>
      <c r="S21" s="15">
        <f>D6L614C5-D6L614C7</f>
        <v>30.667246980599902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29.724342311444566</v>
      </c>
      <c r="X21" s="16" t="s">
        <v>32110</v>
      </c>
      <c r="Y21" s="33">
        <f>D6L614C7-D6L614C10</f>
        <v>0.94290466915533599</v>
      </c>
      <c r="Z21" s="16" t="s">
        <v>32111</v>
      </c>
      <c r="AA21" s="33">
        <f>CHOOSE(MIN(D6L614C9,RUN_YEARS),B7L806C7,B7L806C16,B7L806C25,B7L806C34,B7L806C43)</f>
        <v>1594370.2</v>
      </c>
      <c r="AB21" s="16" t="s">
        <v>32112</v>
      </c>
      <c r="AC21" s="33">
        <f>IF(D6L614C12=0,0,D6L614C10/D6L614C12)</f>
        <v>1.8643312771051897E-5</v>
      </c>
      <c r="AD21" s="16" t="s">
        <v>32113</v>
      </c>
      <c r="AE21" s="33">
        <f>IF(D6L614C5=0,0,D6L614C10/D6L614C5)</f>
        <v>0.484626845217769</v>
      </c>
      <c r="AF21" s="16" t="s">
        <v>32114</v>
      </c>
      <c r="AG21" s="33">
        <f>CHOOSE(MIN(D6L614C9,RUN_YEARS),B7L806C5,B7L806C14,B7L806C23,B7L806C32,B7L806C41)</f>
        <v>19452.317645280829</v>
      </c>
      <c r="AH21" s="16" t="s">
        <v>32115</v>
      </c>
      <c r="AI21" s="33">
        <f>IF(D6L614C15=0,0,D6L614C11/D6L614C15)</f>
        <v>4.8472613204734839E-5</v>
      </c>
      <c r="AJ21" s="16" t="s">
        <v>32116</v>
      </c>
      <c r="AK21" s="33">
        <f>IF(D6L614C5=0,0,D6L614C11/D6L614C5)</f>
        <v>1.5373154782230981E-2</v>
      </c>
      <c r="AL21" s="16" t="s">
        <v>32117</v>
      </c>
      <c r="AM21" s="33">
        <f>D6L614C8*CHOOSE(MIN(D6L614C9,RUN_YEARS),B7L806C4,B7L806C13,B7L806C22,B7L806C31,B7L806C40)</f>
        <v>8.5649674191764973</v>
      </c>
      <c r="AN21" s="16" t="s">
        <v>32118</v>
      </c>
      <c r="AO21" s="33">
        <f>D6L614C8-D6L614C18</f>
        <v>22.102279561423405</v>
      </c>
      <c r="AP21" s="16" t="s">
        <v>32119</v>
      </c>
      <c r="AQ21" s="33">
        <f>CHOOSE(MIN(D6L614C9,RUN_YEARS),B7L806C2,B7L806C11,B7L806C20,B7L806C29,B7L806C38)</f>
        <v>3658.4601223941736</v>
      </c>
      <c r="AR21" s="16" t="s">
        <v>32120</v>
      </c>
      <c r="AS21" s="33">
        <f>IF(D6L614C20=0,0,D6L614C18/D6L614C20)</f>
        <v>2.3411400241179618E-3</v>
      </c>
      <c r="AT21" s="16" t="s">
        <v>32121</v>
      </c>
      <c r="AU21" s="33">
        <f>IF(D6L614C5=0,0,D6L614C18/D6L614C5)</f>
        <v>0.13964356540700726</v>
      </c>
      <c r="AV21" s="16" t="s">
        <v>32122</v>
      </c>
      <c r="AW21" s="33">
        <f>CHOOSE(MIN(D6L614C9,RUN_YEARS),B7L806C1,B7L806C10,B7L806C19,B7L806C28,B7L806C37)</f>
        <v>9440.8191452583324</v>
      </c>
      <c r="AX21" s="16" t="s">
        <v>32123</v>
      </c>
      <c r="AY21" s="33">
        <f>IF(D6L614C23=0,0,D6L614C19/D6L614C23)</f>
        <v>2.3411400241179613E-3</v>
      </c>
      <c r="AZ21" s="16" t="s">
        <v>32124</v>
      </c>
      <c r="BA21" s="33">
        <f>IF(D6L614C5=0,0,D6L614C19/D6L614C5)</f>
        <v>0.36035643459299271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45.746846733958037</v>
      </c>
      <c r="J22" s="16" t="s">
        <v>32147</v>
      </c>
      <c r="K22" s="21">
        <f>_xlfn.SINGLE(IF(FLOW_THRU_100PCT="Y",1,INDEX(VariabilityMatrix,D6L615C1,_xlfn.SINGLE(D6L615C9))))</f>
        <v>0.64614969447685033</v>
      </c>
      <c r="L22" s="16" t="s">
        <v>32127</v>
      </c>
      <c r="M22" s="15">
        <f>IF(_xlfn.SINGLE(D6L615C2)&lt;&gt;0,_xlfn.SINGLE(D6L615C2)*_xlfn.SINGLE(D6L615C4),_xlfn.SINGLE(D6L615C3)*_xlfn.SINGLE(D6L615C4))</f>
        <v>29.559311040426284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14.779655520213142</v>
      </c>
      <c r="R22" s="16" t="s">
        <v>32129</v>
      </c>
      <c r="S22" s="15">
        <f>D6L615C5-D6L615C7</f>
        <v>14.779655520213142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14.338294688272006</v>
      </c>
      <c r="X22" s="16" t="s">
        <v>32131</v>
      </c>
      <c r="Y22" s="33">
        <f>D6L615C7-D6L615C10</f>
        <v>0.44136083194113596</v>
      </c>
      <c r="Z22" s="16" t="s">
        <v>32132</v>
      </c>
      <c r="AA22" s="33">
        <f>CHOOSE(MIN(D6L615C9,RUN_YEARS),B7L806C7,B7L806C16,B7L806C25,B7L806C34,B7L806C43)</f>
        <v>1558361.6666666665</v>
      </c>
      <c r="AB22" s="16" t="s">
        <v>32133</v>
      </c>
      <c r="AC22" s="33">
        <f>IF(D6L615C12=0,0,D6L615C10/D6L615C12)</f>
        <v>9.2008774310661773E-6</v>
      </c>
      <c r="AD22" s="16" t="s">
        <v>32134</v>
      </c>
      <c r="AE22" s="33">
        <f>IF(D6L615C5=0,0,D6L615C10/D6L615C5)</f>
        <v>0.48506863602681682</v>
      </c>
      <c r="AF22" s="16" t="s">
        <v>32135</v>
      </c>
      <c r="AG22" s="33">
        <f>CHOOSE(MIN(D6L615C9,RUN_YEARS),B7L806C5,B7L806C14,B7L806C23,B7L806C32,B7L806C41)</f>
        <v>18449.78018705501</v>
      </c>
      <c r="AH22" s="16" t="s">
        <v>32136</v>
      </c>
      <c r="AI22" s="33">
        <f>IF(D6L615C15=0,0,D6L615C11/D6L615C15)</f>
        <v>2.3922281320772029E-5</v>
      </c>
      <c r="AJ22" s="16" t="s">
        <v>32137</v>
      </c>
      <c r="AK22" s="33">
        <f>IF(D6L615C5=0,0,D6L615C11/D6L615C5)</f>
        <v>1.493136397318315E-2</v>
      </c>
      <c r="AL22" s="16" t="s">
        <v>32138</v>
      </c>
      <c r="AM22" s="33">
        <f>D6L615C8*CHOOSE(MIN(D6L615C9,RUN_YEARS),B7L806C4,B7L806C13,B7L806C22,B7L806C31,B7L806C40)</f>
        <v>4.2395534741334364</v>
      </c>
      <c r="AN22" s="16" t="s">
        <v>32139</v>
      </c>
      <c r="AO22" s="33">
        <f>D6L615C8-D6L615C18</f>
        <v>10.540102046079706</v>
      </c>
      <c r="AP22" s="16" t="s">
        <v>32140</v>
      </c>
      <c r="AQ22" s="33">
        <f>CHOOSE(MIN(D6L615C9,RUN_YEARS),B7L806C2,B7L806C11,B7L806C20,B7L806C29,B7L806C38)</f>
        <v>3617.4029388154959</v>
      </c>
      <c r="AR22" s="16" t="s">
        <v>32141</v>
      </c>
      <c r="AS22" s="33">
        <f>IF(D6L615C20=0,0,D6L615C18/D6L615C20)</f>
        <v>1.1719881765567596E-3</v>
      </c>
      <c r="AT22" s="16" t="s">
        <v>32142</v>
      </c>
      <c r="AU22" s="33">
        <f>IF(D6L615C5=0,0,D6L615C18/D6L615C5)</f>
        <v>0.14342531422113608</v>
      </c>
      <c r="AV22" s="16" t="s">
        <v>32143</v>
      </c>
      <c r="AW22" s="33">
        <f>CHOOSE(MIN(D6L615C9,RUN_YEARS),B7L806C1,B7L806C10,B7L806C19,B7L806C28,B7L806C37)</f>
        <v>8993.3518587584877</v>
      </c>
      <c r="AX22" s="16" t="s">
        <v>32144</v>
      </c>
      <c r="AY22" s="33">
        <f>IF(D6L615C23=0,0,D6L615C19/D6L615C23)</f>
        <v>1.1719881765567598E-3</v>
      </c>
      <c r="AZ22" s="16" t="s">
        <v>32145</v>
      </c>
      <c r="BA22" s="33">
        <f>IF(D6L615C5=0,0,D6L615C19/D6L615C5)</f>
        <v>0.35657468577886398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20487.304846085568</v>
      </c>
      <c r="J23" s="16" t="s">
        <v>32168</v>
      </c>
      <c r="K23" s="21">
        <f>_xlfn.SINGLE(IF(FLOW_THRU_100PCT="Y",1,INDEX(VariabilityMatrix,D6L616C1,_xlfn.SINGLE(D6L616C9))))</f>
        <v>0.32867600246799156</v>
      </c>
      <c r="L23" s="16" t="s">
        <v>32148</v>
      </c>
      <c r="M23" s="15">
        <f>IF(_xlfn.SINGLE(D6L616C2)&lt;&gt;0,_xlfn.SINGLE(D6L616C2)*_xlfn.SINGLE(D6L616C4),_xlfn.SINGLE(D6L616C3)*_xlfn.SINGLE(D6L616C4))</f>
        <v>6733.6854581545158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3366.8427290772579</v>
      </c>
      <c r="R23" s="16" t="s">
        <v>32150</v>
      </c>
      <c r="S23" s="15">
        <f>D6L616C5-D6L616C7</f>
        <v>3366.8427290772579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3266.2996206206221</v>
      </c>
      <c r="X23" s="16" t="s">
        <v>32152</v>
      </c>
      <c r="Y23" s="33">
        <f>D6L616C7-D6L616C10</f>
        <v>100.54310845663576</v>
      </c>
      <c r="Z23" s="16" t="s">
        <v>32153</v>
      </c>
      <c r="AA23" s="33">
        <f>CHOOSE(MIN(D6L616C9,RUN_YEARS),B7L806C7,B7L806C16,B7L806C25,B7L806C34,B7L806C43)</f>
        <v>1558361.6666666665</v>
      </c>
      <c r="AB23" s="16" t="s">
        <v>32154</v>
      </c>
      <c r="AC23" s="33">
        <f>IF(D6L616C12=0,0,D6L616C10/D6L616C12)</f>
        <v>2.095983038139813E-3</v>
      </c>
      <c r="AD23" s="16" t="s">
        <v>32155</v>
      </c>
      <c r="AE23" s="33">
        <f>IF(D6L616C5=0,0,D6L616C10/D6L616C5)</f>
        <v>0.48506863602681682</v>
      </c>
      <c r="AF23" s="16" t="s">
        <v>32156</v>
      </c>
      <c r="AG23" s="33">
        <f>CHOOSE(MIN(D6L616C9,RUN_YEARS),B7L806C5,B7L806C14,B7L806C23,B7L806C32,B7L806C41)</f>
        <v>18449.78018705501</v>
      </c>
      <c r="AH23" s="16" t="s">
        <v>32157</v>
      </c>
      <c r="AI23" s="33">
        <f>IF(D6L616C15=0,0,D6L616C11/D6L616C15)</f>
        <v>5.4495558991635145E-3</v>
      </c>
      <c r="AJ23" s="16" t="s">
        <v>32158</v>
      </c>
      <c r="AK23" s="33">
        <f>IF(D6L616C5=0,0,D6L616C11/D6L616C5)</f>
        <v>1.4931363973183173E-2</v>
      </c>
      <c r="AL23" s="16" t="s">
        <v>32159</v>
      </c>
      <c r="AM23" s="33">
        <f>D6L616C8*CHOOSE(MIN(D6L616C9,RUN_YEARS),B7L806C4,B7L806C13,B7L806C22,B7L806C31,B7L806C40)</f>
        <v>965.78095270210611</v>
      </c>
      <c r="AN23" s="16" t="s">
        <v>32160</v>
      </c>
      <c r="AO23" s="33">
        <f>D6L616C8-D6L616C18</f>
        <v>2401.0617763751516</v>
      </c>
      <c r="AP23" s="16" t="s">
        <v>32161</v>
      </c>
      <c r="AQ23" s="33">
        <f>CHOOSE(MIN(D6L616C9,RUN_YEARS),B7L806C2,B7L806C11,B7L806C20,B7L806C29,B7L806C38)</f>
        <v>3617.4029388154959</v>
      </c>
      <c r="AR23" s="16" t="s">
        <v>32162</v>
      </c>
      <c r="AS23" s="33">
        <f>IF(D6L616C20=0,0,D6L616C18/D6L616C20)</f>
        <v>0.26698185660742213</v>
      </c>
      <c r="AT23" s="16" t="s">
        <v>32163</v>
      </c>
      <c r="AU23" s="33">
        <f>IF(D6L616C5=0,0,D6L616C18/D6L616C5)</f>
        <v>0.14342531422113608</v>
      </c>
      <c r="AV23" s="16" t="s">
        <v>32164</v>
      </c>
      <c r="AW23" s="33">
        <f>CHOOSE(MIN(D6L616C9,RUN_YEARS),B7L806C1,B7L806C10,B7L806C19,B7L806C28,B7L806C37)</f>
        <v>8993.3518587584877</v>
      </c>
      <c r="AX23" s="16" t="s">
        <v>32165</v>
      </c>
      <c r="AY23" s="33">
        <f>IF(D6L616C23=0,0,D6L616C19/D6L616C23)</f>
        <v>0.26698185660742207</v>
      </c>
      <c r="AZ23" s="16" t="s">
        <v>32166</v>
      </c>
      <c r="BA23" s="33">
        <f>IF(D6L616C5=0,0,D6L616C19/D6L616C5)</f>
        <v>0.35657468577886386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659.72489426264292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567.36340906587293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283.68170453293646</v>
      </c>
      <c r="R24" s="16" t="s">
        <v>32171</v>
      </c>
      <c r="S24" s="15">
        <f>D6L617C5-D6L617C7</f>
        <v>283.68170453293646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275.2101949671079</v>
      </c>
      <c r="X24" s="16" t="s">
        <v>32173</v>
      </c>
      <c r="Y24" s="33">
        <f>D6L617C7-D6L617C10</f>
        <v>8.4715095658285691</v>
      </c>
      <c r="Z24" s="16" t="s">
        <v>32174</v>
      </c>
      <c r="AA24" s="33">
        <f>CHOOSE(MIN(D6L617C9,RUN_YEARS),B7L806C7,B7L806C16,B7L806C25,B7L806C34,B7L806C43)</f>
        <v>1558361.6666666665</v>
      </c>
      <c r="AB24" s="16" t="s">
        <v>32175</v>
      </c>
      <c r="AC24" s="33">
        <f>IF(D6L617C12=0,0,D6L617C10/D6L617C12)</f>
        <v>1.7660226175595178E-4</v>
      </c>
      <c r="AD24" s="16" t="s">
        <v>32176</v>
      </c>
      <c r="AE24" s="33">
        <f>IF(D6L617C5=0,0,D6L617C10/D6L617C5)</f>
        <v>0.48506863602681682</v>
      </c>
      <c r="AF24" s="16" t="s">
        <v>32177</v>
      </c>
      <c r="AG24" s="33">
        <f>CHOOSE(MIN(D6L617C9,RUN_YEARS),B7L806C5,B7L806C14,B7L806C23,B7L806C32,B7L806C41)</f>
        <v>18449.78018705501</v>
      </c>
      <c r="AH24" s="16" t="s">
        <v>32178</v>
      </c>
      <c r="AI24" s="33">
        <f>IF(D6L617C15=0,0,D6L617C11/D6L617C15)</f>
        <v>4.5916588056547507E-4</v>
      </c>
      <c r="AJ24" s="16" t="s">
        <v>32179</v>
      </c>
      <c r="AK24" s="33">
        <f>IF(D6L617C5=0,0,D6L617C11/D6L617C5)</f>
        <v>1.4931363973183185E-2</v>
      </c>
      <c r="AL24" s="16" t="s">
        <v>32180</v>
      </c>
      <c r="AM24" s="33">
        <f>D6L617C8*CHOOSE(MIN(D6L617C9,RUN_YEARS),B7L806C4,B7L806C13,B7L806C22,B7L806C31,B7L806C40)</f>
        <v>81.374275222847785</v>
      </c>
      <c r="AN24" s="16" t="s">
        <v>32181</v>
      </c>
      <c r="AO24" s="33">
        <f>D6L617C8-D6L617C18</f>
        <v>202.30742931008868</v>
      </c>
      <c r="AP24" s="16" t="s">
        <v>32182</v>
      </c>
      <c r="AQ24" s="33">
        <f>CHOOSE(MIN(D6L617C9,RUN_YEARS),B7L806C2,B7L806C11,B7L806C20,B7L806C29,B7L806C38)</f>
        <v>3617.4029388154959</v>
      </c>
      <c r="AR24" s="16" t="s">
        <v>32183</v>
      </c>
      <c r="AS24" s="33">
        <f>IF(D6L617C20=0,0,D6L617C18/D6L617C20)</f>
        <v>2.2495220078936926E-2</v>
      </c>
      <c r="AT24" s="16" t="s">
        <v>32184</v>
      </c>
      <c r="AU24" s="33">
        <f>IF(D6L617C5=0,0,D6L617C18/D6L617C5)</f>
        <v>0.14342531422113608</v>
      </c>
      <c r="AV24" s="16" t="s">
        <v>32185</v>
      </c>
      <c r="AW24" s="33">
        <f>CHOOSE(MIN(D6L617C9,RUN_YEARS),B7L806C1,B7L806C10,B7L806C19,B7L806C28,B7L806C37)</f>
        <v>8993.3518587584877</v>
      </c>
      <c r="AX24" s="16" t="s">
        <v>32186</v>
      </c>
      <c r="AY24" s="33">
        <f>IF(D6L617C23=0,0,D6L617C19/D6L617C23)</f>
        <v>2.249522007893693E-2</v>
      </c>
      <c r="AZ24" s="16" t="s">
        <v>32187</v>
      </c>
      <c r="BA24" s="33">
        <f>IF(D6L617C5=0,0,D6L617C19/D6L617C5)</f>
        <v>0.35657468577886392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3252.0583401465933</v>
      </c>
      <c r="J25" s="16" t="s">
        <v>32209</v>
      </c>
      <c r="K25" s="21">
        <f>_xlfn.SINGLE(IF(FLOW_THRU_100PCT="Y",1,INDEX(VariabilityMatrix,D6L618C1,_xlfn.SINGLE(D6L618C9))))</f>
        <v>0.3232149757142404</v>
      </c>
      <c r="L25" s="16" t="s">
        <v>32189</v>
      </c>
      <c r="M25" s="15">
        <f>IF(_xlfn.SINGLE(D6L618C2)&lt;&gt;0,_xlfn.SINGLE(D6L618C2)*_xlfn.SINGLE(D6L618C4),_xlfn.SINGLE(D6L618C3)*_xlfn.SINGLE(D6L618C4))</f>
        <v>1051.1139574317742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525.55697871588711</v>
      </c>
      <c r="R25" s="16" t="s">
        <v>32191</v>
      </c>
      <c r="S25" s="15">
        <f>D6L618C5-D6L618C7</f>
        <v>525.55697871588711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510.04264056838667</v>
      </c>
      <c r="X25" s="16" t="s">
        <v>32193</v>
      </c>
      <c r="Y25" s="33">
        <f>D6L618C7-D6L618C10</f>
        <v>15.514338147500439</v>
      </c>
      <c r="Z25" s="16" t="s">
        <v>32194</v>
      </c>
      <c r="AA25" s="33">
        <f>CHOOSE(MIN(D6L618C9,RUN_YEARS),B7L806C7,B7L806C16,B7L806C25,B7L806C34,B7L806C43)</f>
        <v>1590555</v>
      </c>
      <c r="AB25" s="16" t="s">
        <v>32195</v>
      </c>
      <c r="AC25" s="33">
        <f>IF(D6L618C12=0,0,D6L618C10/D6L618C12)</f>
        <v>3.2066960310607722E-4</v>
      </c>
      <c r="AD25" s="16" t="s">
        <v>32196</v>
      </c>
      <c r="AE25" s="33">
        <f>IF(D6L618C5=0,0,D6L618C10/D6L618C5)</f>
        <v>0.48524009881344626</v>
      </c>
      <c r="AF25" s="16" t="s">
        <v>32197</v>
      </c>
      <c r="AG25" s="33">
        <f>CHOOSE(MIN(D6L618C9,RUN_YEARS),B7L806C5,B7L806C14,B7L806C23,B7L806C32,B7L806C41)</f>
        <v>18608.103405673006</v>
      </c>
      <c r="AH25" s="16" t="s">
        <v>32198</v>
      </c>
      <c r="AI25" s="33">
        <f>IF(D6L618C15=0,0,D6L618C11/D6L618C15)</f>
        <v>8.3374096807580195E-4</v>
      </c>
      <c r="AJ25" s="16" t="s">
        <v>32199</v>
      </c>
      <c r="AK25" s="33">
        <f>IF(D6L618C5=0,0,D6L618C11/D6L618C5)</f>
        <v>1.4759901186553737E-2</v>
      </c>
      <c r="AL25" s="16" t="s">
        <v>32200</v>
      </c>
      <c r="AM25" s="33">
        <f>D6L618C8*CHOOSE(MIN(D6L618C9,RUN_YEARS),B7L806C4,B7L806C13,B7L806C22,B7L806C31,B7L806C40)</f>
        <v>153.86665238325196</v>
      </c>
      <c r="AN25" s="16" t="s">
        <v>32201</v>
      </c>
      <c r="AO25" s="33">
        <f>D6L618C8-D6L618C18</f>
        <v>371.69032633263515</v>
      </c>
      <c r="AP25" s="16" t="s">
        <v>32202</v>
      </c>
      <c r="AQ25" s="33">
        <f>CHOOSE(MIN(D6L618C9,RUN_YEARS),B7L806C2,B7L806C11,B7L806C20,B7L806C29,B7L806C38)</f>
        <v>3760.6575963867222</v>
      </c>
      <c r="AR25" s="16" t="s">
        <v>32203</v>
      </c>
      <c r="AS25" s="33">
        <f>IF(D6L618C20=0,0,D6L618C18/D6L618C20)</f>
        <v>4.09148263141767E-2</v>
      </c>
      <c r="AT25" s="16" t="s">
        <v>32204</v>
      </c>
      <c r="AU25" s="33">
        <f>IF(D6L618C5=0,0,D6L618C18/D6L618C5)</f>
        <v>0.1463843680272309</v>
      </c>
      <c r="AV25" s="16" t="s">
        <v>32205</v>
      </c>
      <c r="AW25" s="33">
        <f>CHOOSE(MIN(D6L618C9,RUN_YEARS),B7L806C1,B7L806C10,B7L806C19,B7L806C28,B7L806C37)</f>
        <v>9084.4898980750913</v>
      </c>
      <c r="AX25" s="16" t="s">
        <v>32206</v>
      </c>
      <c r="AY25" s="33">
        <f>IF(D6L618C23=0,0,D6L618C19/D6L618C23)</f>
        <v>4.09148263141767E-2</v>
      </c>
      <c r="AZ25" s="16" t="s">
        <v>32207</v>
      </c>
      <c r="BA25" s="33">
        <f>IF(D6L618C5=0,0,D6L618C19/D6L618C5)</f>
        <v>0.35361563197276907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18162.090974511251</v>
      </c>
      <c r="J26" s="16" t="s">
        <v>32230</v>
      </c>
      <c r="K26" s="21">
        <f>_xlfn.SINGLE(IF(FLOW_THRU_100PCT="Y",1,INDEX(VariabilityMatrix,D6L619C1,_xlfn.SINGLE(D6L619C9))))</f>
        <v>0.32867600246799156</v>
      </c>
      <c r="L26" s="16" t="s">
        <v>32210</v>
      </c>
      <c r="M26" s="15">
        <f>IF(_xlfn.SINGLE(D6L619C2)&lt;&gt;0,_xlfn.SINGLE(D6L619C2)*_xlfn.SINGLE(D6L619C4),_xlfn.SINGLE(D6L619C3)*_xlfn.SINGLE(D6L619C4))</f>
        <v>5969.4434579623476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2984.7217289811738</v>
      </c>
      <c r="R26" s="16" t="s">
        <v>32212</v>
      </c>
      <c r="S26" s="15">
        <f>D6L619C5-D6L619C7</f>
        <v>2984.7217289811738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2895.5897959930007</v>
      </c>
      <c r="X26" s="16" t="s">
        <v>32214</v>
      </c>
      <c r="Y26" s="33">
        <f>D6L619C7-D6L619C10</f>
        <v>89.131932988173048</v>
      </c>
      <c r="Z26" s="16" t="s">
        <v>32215</v>
      </c>
      <c r="AA26" s="33">
        <f>CHOOSE(MIN(D6L619C9,RUN_YEARS),B7L806C7,B7L806C16,B7L806C25,B7L806C34,B7L806C43)</f>
        <v>1558361.6666666665</v>
      </c>
      <c r="AB26" s="16" t="s">
        <v>32216</v>
      </c>
      <c r="AC26" s="33">
        <f>IF(D6L619C12=0,0,D6L619C10/D6L619C12)</f>
        <v>1.8580987057944408E-3</v>
      </c>
      <c r="AD26" s="16" t="s">
        <v>32217</v>
      </c>
      <c r="AE26" s="33">
        <f>IF(D6L619C5=0,0,D6L619C10/D6L619C5)</f>
        <v>0.48506863602681682</v>
      </c>
      <c r="AF26" s="16" t="s">
        <v>32218</v>
      </c>
      <c r="AG26" s="33">
        <f>CHOOSE(MIN(D6L619C9,RUN_YEARS),B7L806C5,B7L806C14,B7L806C23,B7L806C32,B7L806C41)</f>
        <v>18449.78018705501</v>
      </c>
      <c r="AH26" s="16" t="s">
        <v>32219</v>
      </c>
      <c r="AI26" s="33">
        <f>IF(D6L619C15=0,0,D6L619C11/D6L619C15)</f>
        <v>4.8310566350655507E-3</v>
      </c>
      <c r="AJ26" s="16" t="s">
        <v>32220</v>
      </c>
      <c r="AK26" s="33">
        <f>IF(D6L619C5=0,0,D6L619C11/D6L619C5)</f>
        <v>1.4931363973183185E-2</v>
      </c>
      <c r="AL26" s="16" t="s">
        <v>32221</v>
      </c>
      <c r="AM26" s="33">
        <f>D6L619C8*CHOOSE(MIN(D6L619C9,RUN_YEARS),B7L806C4,B7L806C13,B7L806C22,B7L806C31,B7L806C40)</f>
        <v>856.16930368355486</v>
      </c>
      <c r="AN26" s="16" t="s">
        <v>32222</v>
      </c>
      <c r="AO26" s="33">
        <f>D6L619C8-D6L619C18</f>
        <v>2128.5524252976188</v>
      </c>
      <c r="AP26" s="16" t="s">
        <v>32223</v>
      </c>
      <c r="AQ26" s="33">
        <f>CHOOSE(MIN(D6L619C9,RUN_YEARS),B7L806C2,B7L806C11,B7L806C20,B7L806C29,B7L806C38)</f>
        <v>3617.4029388154959</v>
      </c>
      <c r="AR26" s="16" t="s">
        <v>32224</v>
      </c>
      <c r="AS26" s="33">
        <f>IF(D6L619C20=0,0,D6L619C18/D6L619C20)</f>
        <v>0.23668065685928372</v>
      </c>
      <c r="AT26" s="16" t="s">
        <v>32225</v>
      </c>
      <c r="AU26" s="33">
        <f>IF(D6L619C5=0,0,D6L619C18/D6L619C5)</f>
        <v>0.14342531422113608</v>
      </c>
      <c r="AV26" s="16" t="s">
        <v>32226</v>
      </c>
      <c r="AW26" s="33">
        <f>CHOOSE(MIN(D6L619C9,RUN_YEARS),B7L806C1,B7L806C10,B7L806C19,B7L806C28,B7L806C37)</f>
        <v>8993.3518587584877</v>
      </c>
      <c r="AX26" s="16" t="s">
        <v>32227</v>
      </c>
      <c r="AY26" s="33">
        <f>IF(D6L619C23=0,0,D6L619C19/D6L619C23)</f>
        <v>0.23668065685928369</v>
      </c>
      <c r="AZ26" s="16" t="s">
        <v>32228</v>
      </c>
      <c r="BA26" s="33">
        <f>IF(D6L619C5=0,0,D6L619C19/D6L619C5)</f>
        <v>0.35657468577886392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355.48699328031887</v>
      </c>
      <c r="J27" s="16" t="s">
        <v>32251</v>
      </c>
      <c r="K27" s="21">
        <f>_xlfn.SINGLE(IF(FLOW_THRU_100PCT="Y",1,INDEX(VariabilityMatrix,D6L620C1,_xlfn.SINGLE(D6L620C9))))</f>
        <v>0.3232149757142404</v>
      </c>
      <c r="L27" s="16" t="s">
        <v>32231</v>
      </c>
      <c r="M27" s="15">
        <f>IF(_xlfn.SINGLE(D6L620C2)&lt;&gt;0,_xlfn.SINGLE(D6L620C2)*_xlfn.SINGLE(D6L620C4),_xlfn.SINGLE(D6L620C3)*_xlfn.SINGLE(D6L620C4))</f>
        <v>114.8987198998266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57.449359949913301</v>
      </c>
      <c r="R27" s="16" t="s">
        <v>32233</v>
      </c>
      <c r="S27" s="15">
        <f>D6L620C5-D6L620C7</f>
        <v>57.449359949913301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55.753466197730347</v>
      </c>
      <c r="X27" s="16" t="s">
        <v>32235</v>
      </c>
      <c r="Y27" s="33">
        <f>D6L620C7-D6L620C10</f>
        <v>1.695893752182954</v>
      </c>
      <c r="Z27" s="16" t="s">
        <v>32236</v>
      </c>
      <c r="AA27" s="33">
        <f>CHOOSE(MIN(D6L620C9,RUN_YEARS),B7L806C7,B7L806C16,B7L806C25,B7L806C34,B7L806C43)</f>
        <v>1590555</v>
      </c>
      <c r="AB27" s="16" t="s">
        <v>32237</v>
      </c>
      <c r="AC27" s="33">
        <f>IF(D6L620C12=0,0,D6L620C10/D6L620C12)</f>
        <v>3.505283765586877E-5</v>
      </c>
      <c r="AD27" s="16" t="s">
        <v>32238</v>
      </c>
      <c r="AE27" s="33">
        <f>IF(D6L620C5=0,0,D6L620C10/D6L620C5)</f>
        <v>0.48524009881344626</v>
      </c>
      <c r="AF27" s="16" t="s">
        <v>32239</v>
      </c>
      <c r="AG27" s="33">
        <f>CHOOSE(MIN(D6L620C9,RUN_YEARS),B7L806C5,B7L806C14,B7L806C23,B7L806C32,B7L806C41)</f>
        <v>18608.103405673006</v>
      </c>
      <c r="AH27" s="16" t="s">
        <v>32240</v>
      </c>
      <c r="AI27" s="33">
        <f>IF(D6L620C15=0,0,D6L620C11/D6L620C15)</f>
        <v>9.1137377905258795E-5</v>
      </c>
      <c r="AJ27" s="16" t="s">
        <v>32241</v>
      </c>
      <c r="AK27" s="33">
        <f>IF(D6L620C5=0,0,D6L620C11/D6L620C5)</f>
        <v>1.4759901186553719E-2</v>
      </c>
      <c r="AL27" s="16" t="s">
        <v>32242</v>
      </c>
      <c r="AM27" s="33">
        <f>D6L620C8*CHOOSE(MIN(D6L620C9,RUN_YEARS),B7L806C4,B7L806C13,B7L806C22,B7L806C31,B7L806C40)</f>
        <v>16.819376499673936</v>
      </c>
      <c r="AN27" s="16" t="s">
        <v>32243</v>
      </c>
      <c r="AO27" s="33">
        <f>D6L620C8-D6L620C18</f>
        <v>40.629983450239365</v>
      </c>
      <c r="AP27" s="16" t="s">
        <v>32244</v>
      </c>
      <c r="AQ27" s="33">
        <f>CHOOSE(MIN(D6L620C9,RUN_YEARS),B7L806C2,B7L806C11,B7L806C20,B7L806C29,B7L806C38)</f>
        <v>3760.6575963867222</v>
      </c>
      <c r="AR27" s="16" t="s">
        <v>32245</v>
      </c>
      <c r="AS27" s="33">
        <f>IF(D6L620C20=0,0,D6L620C18/D6L620C20)</f>
        <v>4.4724562310150661E-3</v>
      </c>
      <c r="AT27" s="16" t="s">
        <v>32246</v>
      </c>
      <c r="AU27" s="33">
        <f>IF(D6L620C5=0,0,D6L620C18/D6L620C5)</f>
        <v>0.1463843680272309</v>
      </c>
      <c r="AV27" s="16" t="s">
        <v>32247</v>
      </c>
      <c r="AW27" s="33">
        <f>CHOOSE(MIN(D6L620C9,RUN_YEARS),B7L806C1,B7L806C10,B7L806C19,B7L806C28,B7L806C37)</f>
        <v>9084.4898980750913</v>
      </c>
      <c r="AX27" s="16" t="s">
        <v>32248</v>
      </c>
      <c r="AY27" s="33">
        <f>IF(D6L620C23=0,0,D6L620C19/D6L620C23)</f>
        <v>4.4724562310150661E-3</v>
      </c>
      <c r="AZ27" s="16" t="s">
        <v>32249</v>
      </c>
      <c r="BA27" s="33">
        <f>IF(D6L620C5=0,0,D6L620C19/D6L620C5)</f>
        <v>0.35361563197276907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0.3232149757142404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1590555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18608.103405673006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3760.6575963867222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9084.4898980750913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0.3232149757142404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1590555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18608.103405673006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3760.6575963867222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9084.4898980750913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0.3232149757142404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1590555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18608.103405673006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3760.6575963867222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9084.4898980750913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0.3232149757142404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1590555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18608.103405673006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3760.6575963867222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9084.4898980750913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0.3232149757142404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1590555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18608.103405673006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3760.6575963867222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9084.4898980750913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423.99379846308477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364.63466667825293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182.31733333912646</v>
      </c>
      <c r="R33" s="16" t="s">
        <v>32359</v>
      </c>
      <c r="S33" s="15">
        <f>D6L626C5-D6L626C7</f>
        <v>182.31733333912646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176.93536168976348</v>
      </c>
      <c r="X33" s="16" t="s">
        <v>32361</v>
      </c>
      <c r="Y33" s="33">
        <f>D6L626C7-D6L626C10</f>
        <v>5.3819716493629812</v>
      </c>
      <c r="Z33" s="16" t="s">
        <v>32362</v>
      </c>
      <c r="AA33" s="33">
        <f>CHOOSE(MIN(D6L626C9,RUN_YEARS),B7L806C7,B7L806C16,B7L806C25,B7L806C34,B7L806C43)</f>
        <v>1590555</v>
      </c>
      <c r="AB33" s="16" t="s">
        <v>32363</v>
      </c>
      <c r="AC33" s="33">
        <f>IF(D6L626C12=0,0,D6L626C10/D6L626C12)</f>
        <v>1.1124127219100469E-4</v>
      </c>
      <c r="AD33" s="16" t="s">
        <v>32364</v>
      </c>
      <c r="AE33" s="33">
        <f>IF(D6L626C5=0,0,D6L626C10/D6L626C5)</f>
        <v>0.48524009881344626</v>
      </c>
      <c r="AF33" s="16" t="s">
        <v>32365</v>
      </c>
      <c r="AG33" s="33">
        <f>CHOOSE(MIN(D6L626C9,RUN_YEARS),B7L806C5,B7L806C14,B7L806C23,B7L806C32,B7L806C41)</f>
        <v>18608.103405673006</v>
      </c>
      <c r="AH33" s="16" t="s">
        <v>32366</v>
      </c>
      <c r="AI33" s="33">
        <f>IF(D6L626C15=0,0,D6L626C11/D6L626C15)</f>
        <v>2.8922730769661312E-4</v>
      </c>
      <c r="AJ33" s="16" t="s">
        <v>32367</v>
      </c>
      <c r="AK33" s="33">
        <f>IF(D6L626C5=0,0,D6L626C11/D6L626C5)</f>
        <v>1.4759901186553763E-2</v>
      </c>
      <c r="AL33" s="16" t="s">
        <v>32368</v>
      </c>
      <c r="AM33" s="33">
        <f>D6L626C8*CHOOSE(MIN(D6L626C9,RUN_YEARS),B7L806C4,B7L806C13,B7L806C22,B7L806C31,B7L806C40)</f>
        <v>53.376815242516045</v>
      </c>
      <c r="AN33" s="16" t="s">
        <v>32369</v>
      </c>
      <c r="AO33" s="33">
        <f>D6L626C8-D6L626C18</f>
        <v>128.94051809661042</v>
      </c>
      <c r="AP33" s="16" t="s">
        <v>32370</v>
      </c>
      <c r="AQ33" s="33">
        <f>CHOOSE(MIN(D6L626C9,RUN_YEARS),B7L806C2,B7L806C11,B7L806C20,B7L806C29,B7L806C38)</f>
        <v>3760.6575963867222</v>
      </c>
      <c r="AR33" s="16" t="s">
        <v>32371</v>
      </c>
      <c r="AS33" s="33">
        <f>IF(D6L626C20=0,0,D6L626C18/D6L626C20)</f>
        <v>1.4193479165399432E-2</v>
      </c>
      <c r="AT33" s="16" t="s">
        <v>32372</v>
      </c>
      <c r="AU33" s="33">
        <f>IF(D6L626C5=0,0,D6L626C18/D6L626C5)</f>
        <v>0.1463843680272309</v>
      </c>
      <c r="AV33" s="16" t="s">
        <v>32373</v>
      </c>
      <c r="AW33" s="33">
        <f>CHOOSE(MIN(D6L626C9,RUN_YEARS),B7L806C1,B7L806C10,B7L806C19,B7L806C28,B7L806C37)</f>
        <v>9084.4898980750913</v>
      </c>
      <c r="AX33" s="16" t="s">
        <v>32374</v>
      </c>
      <c r="AY33" s="33">
        <f>IF(D6L626C23=0,0,D6L626C19/D6L626C23)</f>
        <v>1.4193479165399432E-2</v>
      </c>
      <c r="AZ33" s="16" t="s">
        <v>32375</v>
      </c>
      <c r="BA33" s="33">
        <f>IF(D6L626C5=0,0,D6L626C19/D6L626C5)</f>
        <v>0.35361563197276907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-955.27783054898703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-821.53893427212881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-410.76946713606441</v>
      </c>
      <c r="R34" s="16" t="s">
        <v>32379</v>
      </c>
      <c r="S34" s="15">
        <f>D6L627C5-D6L627C7</f>
        <v>-410.76946713606441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-398.50277029030622</v>
      </c>
      <c r="X34" s="16" t="s">
        <v>32381</v>
      </c>
      <c r="Y34" s="33">
        <f>D6L627C7-D6L627C10</f>
        <v>-12.26669684575819</v>
      </c>
      <c r="Z34" s="16" t="s">
        <v>32382</v>
      </c>
      <c r="AA34" s="33">
        <f>CHOOSE(MIN(D6L627C9,RUN_YEARS),B7L806C7,B7L806C16,B7L806C25,B7L806C34,B7L806C43)</f>
        <v>1558361.6666666665</v>
      </c>
      <c r="AB34" s="16" t="s">
        <v>32383</v>
      </c>
      <c r="AC34" s="33">
        <f>IF(D6L627C12=0,0,D6L627C10/D6L627C12)</f>
        <v>-2.5571905342275462E-4</v>
      </c>
      <c r="AD34" s="16" t="s">
        <v>32384</v>
      </c>
      <c r="AE34" s="33">
        <f>IF(D6L627C5=0,0,D6L627C10/D6L627C5)</f>
        <v>0.48506863602681677</v>
      </c>
      <c r="AF34" s="16" t="s">
        <v>32385</v>
      </c>
      <c r="AG34" s="33">
        <f>CHOOSE(MIN(D6L627C9,RUN_YEARS),B7L806C5,B7L806C14,B7L806C23,B7L806C32,B7L806C41)</f>
        <v>18449.78018705501</v>
      </c>
      <c r="AH34" s="16" t="s">
        <v>32386</v>
      </c>
      <c r="AI34" s="33">
        <f>IF(D6L627C15=0,0,D6L627C11/D6L627C15)</f>
        <v>-6.6486953889916369E-4</v>
      </c>
      <c r="AJ34" s="16" t="s">
        <v>32387</v>
      </c>
      <c r="AK34" s="33">
        <f>IF(D6L627C5=0,0,D6L627C11/D6L627C5)</f>
        <v>1.4931363973183205E-2</v>
      </c>
      <c r="AL34" s="16" t="s">
        <v>32388</v>
      </c>
      <c r="AM34" s="33">
        <f>D6L627C8*CHOOSE(MIN(D6L627C9,RUN_YEARS),B7L806C4,B7L806C13,B7L806C22,B7L806C31,B7L806C40)</f>
        <v>-117.82947979287734</v>
      </c>
      <c r="AN34" s="16" t="s">
        <v>32389</v>
      </c>
      <c r="AO34" s="33">
        <f>D6L627C8-D6L627C18</f>
        <v>-292.93998734318706</v>
      </c>
      <c r="AP34" s="16" t="s">
        <v>32390</v>
      </c>
      <c r="AQ34" s="33">
        <f>CHOOSE(MIN(D6L627C9,RUN_YEARS),B7L806C2,B7L806C11,B7L806C20,B7L806C29,B7L806C38)</f>
        <v>3617.4029388154959</v>
      </c>
      <c r="AR34" s="16" t="s">
        <v>32391</v>
      </c>
      <c r="AS34" s="33">
        <f>IF(D6L627C20=0,0,D6L627C18/D6L627C20)</f>
        <v>-3.2572948545085259E-2</v>
      </c>
      <c r="AT34" s="16" t="s">
        <v>32392</v>
      </c>
      <c r="AU34" s="33">
        <f>IF(D6L627C5=0,0,D6L627C18/D6L627C5)</f>
        <v>0.14342531422113608</v>
      </c>
      <c r="AV34" s="16" t="s">
        <v>32393</v>
      </c>
      <c r="AW34" s="33">
        <f>CHOOSE(MIN(D6L627C9,RUN_YEARS),B7L806C1,B7L806C10,B7L806C19,B7L806C28,B7L806C37)</f>
        <v>8993.3518587584877</v>
      </c>
      <c r="AX34" s="16" t="s">
        <v>32394</v>
      </c>
      <c r="AY34" s="33">
        <f>IF(D6L627C23=0,0,D6L627C19/D6L627C23)</f>
        <v>-3.2572948545085252E-2</v>
      </c>
      <c r="AZ34" s="16" t="s">
        <v>32395</v>
      </c>
      <c r="BA34" s="33">
        <f>IF(D6L627C5=0,0,D6L627C19/D6L627C5)</f>
        <v>0.35657468577886392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130056.05596981217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88357.30378937308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44178.65189468654</v>
      </c>
      <c r="R35" s="16" t="s">
        <v>32399</v>
      </c>
      <c r="S35" s="15">
        <f>SUM(D6L601C8:D6L627C8)-2*SUM(D6L609C8,D6L611C8,D6L622C8,D6L624C8,D6L627C8)</f>
        <v>44178.65189468654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42859.162701016947</v>
      </c>
      <c r="X35" s="16" t="s">
        <v>32401</v>
      </c>
      <c r="Y35" s="33">
        <f>SUM(D6L601C11:D6L627C11)-2*SUM(D6L609C11,D6L611C11,D6L622C11,D6L624C11,D6L627C11)</f>
        <v>1319.4891936695863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2.7485712634463193E-2</v>
      </c>
      <c r="AD35" s="16" t="s">
        <v>32403</v>
      </c>
      <c r="AE35" s="33">
        <f>IF(D6L628C5=0,0,D6L628C10/D6L628C5)</f>
        <v>0.48506643891245255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7.1462852849604325E-2</v>
      </c>
      <c r="AJ35" s="16" t="s">
        <v>32405</v>
      </c>
      <c r="AK35" s="33">
        <f>IF(D6L628C5=0,0,D6L628C11/D6L628C5)</f>
        <v>1.49335610875474E-2</v>
      </c>
      <c r="AL35" s="16" t="s">
        <v>32406</v>
      </c>
      <c r="AM35" s="33">
        <f>SUM(D6L601C18:D6L627C18)-2*SUM(D6L609C18,D6L611C18,D6L622C18,D6L624C18,D6L627C18)</f>
        <v>12673.309506262509</v>
      </c>
      <c r="AN35" s="16" t="s">
        <v>32407</v>
      </c>
      <c r="AO35" s="33">
        <f>SUM(D6L601C19:D6L627C19)-2*SUM(D6L609C19,D6L611C19,D6L622C19,D6L624C19,D6L627C19)</f>
        <v>31505.342388424011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3.5006037890190291</v>
      </c>
      <c r="AT35" s="16" t="s">
        <v>32409</v>
      </c>
      <c r="AU35" s="33">
        <f>IF(D6L628C5=0,0,D6L628C18/D6L628C5)</f>
        <v>0.14343250600395477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3.5006037890190291</v>
      </c>
      <c r="AZ35" s="16" t="s">
        <v>32411</v>
      </c>
      <c r="BA35" s="33">
        <f>IF(D6L628C5=0,0,D6L628C19/D6L628C5)</f>
        <v>0.35656749399604504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1314.3680892323966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657.18404461619832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328.59202230809916</v>
      </c>
      <c r="R36" s="16" t="s">
        <v>32416</v>
      </c>
      <c r="S36" s="15">
        <f>D6L629C5-D6L629C7</f>
        <v>328.59202230809916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318.89205074818437</v>
      </c>
      <c r="X36" s="16" t="s">
        <v>32418</v>
      </c>
      <c r="Y36" s="33">
        <f>D6L629C7-D6L629C10</f>
        <v>9.6999715599147862</v>
      </c>
      <c r="Z36" s="16" t="s">
        <v>32419</v>
      </c>
      <c r="AA36" s="33">
        <f>CHOOSE(MIN(D6L629C9,RUN_YEARS),B7L806C7,B7L806C16,B7L806C25,B7L806C34,B7L806C43)</f>
        <v>1590555</v>
      </c>
      <c r="AB36" s="16" t="s">
        <v>32420</v>
      </c>
      <c r="AC36" s="33">
        <f>IF(D6L629C12=0,0,D6L629C10/D6L629C12)</f>
        <v>2.0049105547949262E-4</v>
      </c>
      <c r="AD36" s="16" t="s">
        <v>32421</v>
      </c>
      <c r="AE36" s="33">
        <f>IF(D6L629C5=0,0,D6L629C10/D6L629C5)</f>
        <v>0.48524009881344632</v>
      </c>
      <c r="AF36" s="16" t="s">
        <v>32422</v>
      </c>
      <c r="AG36" s="33">
        <f>CHOOSE(MIN(D6L629C9,RUN_YEARS),B7L806C5,B7L806C14,B7L806C23,B7L806C32,B7L806C41)</f>
        <v>18608.103405673006</v>
      </c>
      <c r="AH36" s="16" t="s">
        <v>32423</v>
      </c>
      <c r="AI36" s="33">
        <f>IF(D6L629C15=0,0,D6L629C11/D6L629C15)</f>
        <v>5.2127674424668022E-4</v>
      </c>
      <c r="AJ36" s="16" t="s">
        <v>32424</v>
      </c>
      <c r="AK36" s="33">
        <f>IF(D6L629C5=0,0,D6L629C11/D6L629C5)</f>
        <v>1.4759901186553702E-2</v>
      </c>
      <c r="AL36" s="16" t="s">
        <v>32425</v>
      </c>
      <c r="AM36" s="33">
        <f>D6L629C8*CHOOSE(MIN(D6L629C9,RUN_YEARS),B7L806C4,B7L806C13,B7L806C22,B7L806C31,B7L806C40)</f>
        <v>96.2014710487217</v>
      </c>
      <c r="AN36" s="16" t="s">
        <v>32426</v>
      </c>
      <c r="AO36" s="33">
        <f>D6L629C8-D6L629C18</f>
        <v>232.39055125937745</v>
      </c>
      <c r="AP36" s="16" t="s">
        <v>32427</v>
      </c>
      <c r="AQ36" s="33">
        <f>CHOOSE(MIN(D6L629C9,RUN_YEARS),B7L806C2,B7L806C11,B7L806C20,B7L806C29,B7L806C38)</f>
        <v>3760.6575963867222</v>
      </c>
      <c r="AR36" s="16" t="s">
        <v>32428</v>
      </c>
      <c r="AS36" s="33">
        <f>IF(D6L629C20=0,0,D6L629C18/D6L629C20)</f>
        <v>2.5581023686164103E-2</v>
      </c>
      <c r="AT36" s="16" t="s">
        <v>32429</v>
      </c>
      <c r="AU36" s="33">
        <f>IF(D6L629C5=0,0,D6L629C18/D6L629C5)</f>
        <v>0.1463843680272309</v>
      </c>
      <c r="AV36" s="16" t="s">
        <v>32430</v>
      </c>
      <c r="AW36" s="33">
        <f>CHOOSE(MIN(D6L629C9,RUN_YEARS),B7L806C1,B7L806C10,B7L806C19,B7L806C28,B7L806C37)</f>
        <v>9084.4898980750913</v>
      </c>
      <c r="AX36" s="16" t="s">
        <v>32431</v>
      </c>
      <c r="AY36" s="33">
        <f>IF(D6L629C23=0,0,D6L629C19/D6L629C23)</f>
        <v>2.5581023686164106E-2</v>
      </c>
      <c r="AZ36" s="16" t="s">
        <v>32432</v>
      </c>
      <c r="BA36" s="33">
        <f>IF(D6L629C5=0,0,D6L629C19/D6L629C5)</f>
        <v>0.35361563197276907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1590555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18608.103405673006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3760.6575963867222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9084.4898980750913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681.7468754489297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340.87343772446485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170.43671886223242</v>
      </c>
      <c r="R38" s="16" t="s">
        <v>32456</v>
      </c>
      <c r="S38" s="15">
        <f>D6L631C5-D6L631C7</f>
        <v>170.43671886223242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165.40546060429844</v>
      </c>
      <c r="X38" s="16" t="s">
        <v>32458</v>
      </c>
      <c r="Y38" s="33">
        <f>D6L631C7-D6L631C10</f>
        <v>5.0312582579339846</v>
      </c>
      <c r="Z38" s="16" t="s">
        <v>32459</v>
      </c>
      <c r="AA38" s="33">
        <f>CHOOSE(MIN(D6L631C9,RUN_YEARS),B7L806C7,B7L806C16,B7L806C25,B7L806C34,B7L806C43)</f>
        <v>1590555</v>
      </c>
      <c r="AB38" s="16" t="s">
        <v>32460</v>
      </c>
      <c r="AC38" s="33">
        <f>IF(D6L631C12=0,0,D6L631C10/D6L631C12)</f>
        <v>1.0399229237863415E-4</v>
      </c>
      <c r="AD38" s="16" t="s">
        <v>32461</v>
      </c>
      <c r="AE38" s="33">
        <f>IF(D6L631C5=0,0,D6L631C10/D6L631C5)</f>
        <v>0.48524009881344626</v>
      </c>
      <c r="AF38" s="16" t="s">
        <v>32462</v>
      </c>
      <c r="AG38" s="33">
        <f>CHOOSE(MIN(D6L631C9,RUN_YEARS),B7L806C5,B7L806C14,B7L806C23,B7L806C32,B7L806C41)</f>
        <v>18608.103405673006</v>
      </c>
      <c r="AH38" s="16" t="s">
        <v>32463</v>
      </c>
      <c r="AI38" s="33">
        <f>IF(D6L631C15=0,0,D6L631C11/D6L631C15)</f>
        <v>2.7037996018444937E-4</v>
      </c>
      <c r="AJ38" s="16" t="s">
        <v>32464</v>
      </c>
      <c r="AK38" s="33">
        <f>IF(D6L631C5=0,0,D6L631C11/D6L631C5)</f>
        <v>1.475990118655375E-2</v>
      </c>
      <c r="AL38" s="16" t="s">
        <v>32465</v>
      </c>
      <c r="AM38" s="33">
        <f>D6L631C8*CHOOSE(MIN(D6L631C9,RUN_YEARS),B7L806C4,B7L806C13,B7L806C22,B7L806C31,B7L806C40)</f>
        <v>49.898542758565434</v>
      </c>
      <c r="AN38" s="16" t="s">
        <v>32466</v>
      </c>
      <c r="AO38" s="33">
        <f>D6L631C8-D6L631C18</f>
        <v>120.53817610366698</v>
      </c>
      <c r="AP38" s="16" t="s">
        <v>32467</v>
      </c>
      <c r="AQ38" s="33">
        <f>CHOOSE(MIN(D6L631C9,RUN_YEARS),B7L806C2,B7L806C11,B7L806C20,B7L806C29,B7L806C38)</f>
        <v>3760.6575963867222</v>
      </c>
      <c r="AR38" s="16" t="s">
        <v>32468</v>
      </c>
      <c r="AS38" s="33">
        <f>IF(D6L631C20=0,0,D6L631C18/D6L631C20)</f>
        <v>1.3268568456354138E-2</v>
      </c>
      <c r="AT38" s="16" t="s">
        <v>32469</v>
      </c>
      <c r="AU38" s="33">
        <f>IF(D6L631C5=0,0,D6L631C18/D6L631C5)</f>
        <v>0.1463843680272309</v>
      </c>
      <c r="AV38" s="16" t="s">
        <v>32470</v>
      </c>
      <c r="AW38" s="33">
        <f>CHOOSE(MIN(D6L631C9,RUN_YEARS),B7L806C1,B7L806C10,B7L806C19,B7L806C28,B7L806C37)</f>
        <v>9084.4898980750913</v>
      </c>
      <c r="AX38" s="16" t="s">
        <v>32471</v>
      </c>
      <c r="AY38" s="33">
        <f>IF(D6L631C23=0,0,D6L631C19/D6L631C23)</f>
        <v>1.3268568456354138E-2</v>
      </c>
      <c r="AZ38" s="16" t="s">
        <v>32472</v>
      </c>
      <c r="BA38" s="33">
        <f>IF(D6L631C5=0,0,D6L631C19/D6L631C5)</f>
        <v>0.35361563197276907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1590555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18608.103405673006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3760.6575963867222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9084.4898980750913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21300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21300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8520</v>
      </c>
      <c r="R40" s="16" t="s">
        <v>32497</v>
      </c>
      <c r="S40" s="15">
        <f>D6L633C5-D6L633C7</f>
        <v>12780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8268.4912837811244</v>
      </c>
      <c r="X40" s="16" t="s">
        <v>32499</v>
      </c>
      <c r="Y40" s="33">
        <f>D6L633C7-D6L633C10</f>
        <v>251.50871621887563</v>
      </c>
      <c r="Z40" s="16" t="s">
        <v>32500</v>
      </c>
      <c r="AA40" s="33">
        <f>CHOOSE(MIN(D6L633C9,RUN_YEARS),B7L806C7,B7L806C16,B7L806C25,B7L806C34,B7L806C43)</f>
        <v>1590555</v>
      </c>
      <c r="AB40" s="16" t="s">
        <v>32501</v>
      </c>
      <c r="AC40" s="33">
        <f>IF(D6L633C12=0,0,D6L633C10/D6L633C12)</f>
        <v>5.1984944147050079E-3</v>
      </c>
      <c r="AD40" s="16" t="s">
        <v>32502</v>
      </c>
      <c r="AE40" s="33">
        <f>IF(D6L633C5=0,0,D6L633C10/D6L633C5)</f>
        <v>0.38819207905075703</v>
      </c>
      <c r="AF40" s="16" t="s">
        <v>32503</v>
      </c>
      <c r="AG40" s="33">
        <f>CHOOSE(MIN(D6L633C9,RUN_YEARS),B7L806C5,B7L806C14,B7L806C23,B7L806C32,B7L806C41)</f>
        <v>18608.103405673006</v>
      </c>
      <c r="AH40" s="16" t="s">
        <v>32504</v>
      </c>
      <c r="AI40" s="33">
        <f>IF(D6L633C15=0,0,D6L633C11/D6L633C15)</f>
        <v>1.3516085478233037E-2</v>
      </c>
      <c r="AJ40" s="16" t="s">
        <v>32505</v>
      </c>
      <c r="AK40" s="33">
        <f>IF(D6L633C5=0,0,D6L633C11/D6L633C5)</f>
        <v>1.1807920949242988E-2</v>
      </c>
      <c r="AL40" s="16" t="s">
        <v>32506</v>
      </c>
      <c r="AM40" s="33">
        <f>D6L633C8*CHOOSE(MIN(D6L633C9,RUN_YEARS),B7L806C4,B7L806C13,B7L806C22,B7L806C31,B7L806C40)</f>
        <v>3741.5844467760217</v>
      </c>
      <c r="AN40" s="16" t="s">
        <v>32507</v>
      </c>
      <c r="AO40" s="33">
        <f>D6L633C8-D6L633C18</f>
        <v>9038.4155532239783</v>
      </c>
      <c r="AP40" s="16" t="s">
        <v>32508</v>
      </c>
      <c r="AQ40" s="33">
        <f>CHOOSE(MIN(D6L633C9,RUN_YEARS),B7L806C2,B7L806C11,B7L806C20,B7L806C29,B7L806C38)</f>
        <v>3760.6575963867222</v>
      </c>
      <c r="AR40" s="16" t="s">
        <v>32509</v>
      </c>
      <c r="AS40" s="33">
        <f>IF(D6L633C20=0,0,D6L633C18/D6L633C20)</f>
        <v>0.99492824084037157</v>
      </c>
      <c r="AT40" s="16" t="s">
        <v>32510</v>
      </c>
      <c r="AU40" s="33">
        <f>IF(D6L633C5=0,0,D6L633C18/D6L633C5)</f>
        <v>0.17566124163267707</v>
      </c>
      <c r="AV40" s="16" t="s">
        <v>32511</v>
      </c>
      <c r="AW40" s="33">
        <f>CHOOSE(MIN(D6L633C9,RUN_YEARS),B7L806C1,B7L806C10,B7L806C19,B7L806C28,B7L806C37)</f>
        <v>9084.4898980750913</v>
      </c>
      <c r="AX40" s="16" t="s">
        <v>32512</v>
      </c>
      <c r="AY40" s="33">
        <f>IF(D6L633C23=0,0,D6L633C19/D6L633C23)</f>
        <v>0.99492824084037168</v>
      </c>
      <c r="AZ40" s="16" t="s">
        <v>32513</v>
      </c>
      <c r="BA40" s="33">
        <f>IF(D6L633C5=0,0,D6L633C19/D6L633C5)</f>
        <v>0.42433875836732293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66732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66732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66732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1590555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18608.103405673006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19537.043294386345</v>
      </c>
      <c r="AN41" s="16" t="s">
        <v>32526</v>
      </c>
      <c r="AO41" s="33">
        <f>D6L634C8-D6L634C18</f>
        <v>47194.956705613658</v>
      </c>
      <c r="AP41" s="16" t="s">
        <v>32527</v>
      </c>
      <c r="AQ41" s="33">
        <f>CHOOSE(MIN(D6L634C9,RUN_YEARS),B7L806C2,B7L806C11,B7L806C20,B7L806C29,B7L806C38)</f>
        <v>3760.6575963867222</v>
      </c>
      <c r="AR41" s="16" t="s">
        <v>32528</v>
      </c>
      <c r="AS41" s="33">
        <f>IF(D6L634C20=0,0,D6L634C18/D6L634C20)</f>
        <v>5.1951135655524006</v>
      </c>
      <c r="AT41" s="16" t="s">
        <v>32529</v>
      </c>
      <c r="AU41" s="33">
        <f>IF(D6L634C5=0,0,D6L634C18/D6L634C5)</f>
        <v>0.2927687360544618</v>
      </c>
      <c r="AV41" s="16" t="s">
        <v>32530</v>
      </c>
      <c r="AW41" s="33">
        <f>CHOOSE(MIN(D6L634C9,RUN_YEARS),B7L806C1,B7L806C10,B7L806C19,B7L806C28,B7L806C37)</f>
        <v>9084.4898980750913</v>
      </c>
      <c r="AX41" s="16" t="s">
        <v>32531</v>
      </c>
      <c r="AY41" s="33">
        <f>IF(D6L634C23=0,0,D6L634C19/D6L634C23)</f>
        <v>5.1951135655524014</v>
      </c>
      <c r="AZ41" s="16" t="s">
        <v>32532</v>
      </c>
      <c r="BA41" s="33">
        <f>IF(D6L634C5=0,0,D6L634C19/D6L634C5)</f>
        <v>0.70723126394553826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-5992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-5992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-5992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-5815.1173441803403</v>
      </c>
      <c r="X42" s="16" t="s">
        <v>32539</v>
      </c>
      <c r="Y42" s="33">
        <f>D6L635C7-D6L635C10</f>
        <v>-176.8826558196597</v>
      </c>
      <c r="Z42" s="16" t="s">
        <v>32540</v>
      </c>
      <c r="AA42" s="33">
        <f>CHOOSE(MIN(D6L635C9,RUN_YEARS),B7L806C7,B7L806C16,B7L806C25,B7L806C34,B7L806C43)</f>
        <v>1590555</v>
      </c>
      <c r="AB42" s="16" t="s">
        <v>32541</v>
      </c>
      <c r="AC42" s="33">
        <f>IF(D6L635C12=0,0,D6L635C10/D6L635C12)</f>
        <v>-3.6560303442385459E-3</v>
      </c>
      <c r="AD42" s="16" t="s">
        <v>32542</v>
      </c>
      <c r="AE42" s="33">
        <f>IF(D6L635C5=0,0,D6L635C10/D6L635C5)</f>
        <v>0.97048019762689253</v>
      </c>
      <c r="AF42" s="16" t="s">
        <v>32543</v>
      </c>
      <c r="AG42" s="33">
        <f>CHOOSE(MIN(D6L635C9,RUN_YEARS),B7L806C5,B7L806C14,B7L806C23,B7L806C32,B7L806C41)</f>
        <v>18608.103405673006</v>
      </c>
      <c r="AH42" s="16" t="s">
        <v>32544</v>
      </c>
      <c r="AI42" s="33">
        <f>IF(D6L635C15=0,0,D6L635C11/D6L635C15)</f>
        <v>-9.505678895020216E-3</v>
      </c>
      <c r="AJ42" s="16" t="s">
        <v>32545</v>
      </c>
      <c r="AK42" s="33">
        <f>IF(D6L635C5=0,0,D6L635C11/D6L635C5)</f>
        <v>2.9519802373107428E-2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3760.6575963867222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9084.4898980750913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-22420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-22420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-22420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1590555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18608.103405673006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-6563.8750623410333</v>
      </c>
      <c r="AN43" s="16" t="s">
        <v>32567</v>
      </c>
      <c r="AO43" s="33">
        <f>D6L636C8-D6L636C18</f>
        <v>-15856.124937658966</v>
      </c>
      <c r="AP43" s="16" t="s">
        <v>32568</v>
      </c>
      <c r="AQ43" s="33">
        <f>CHOOSE(MIN(D6L636C9,RUN_YEARS),B7L806C2,B7L806C11,B7L806C20,B7L806C29,B7L806C38)</f>
        <v>3760.6575963867222</v>
      </c>
      <c r="AR43" s="16" t="s">
        <v>32569</v>
      </c>
      <c r="AS43" s="33">
        <f>IF(D6L636C20=0,0,D6L636C18/D6L636C20)</f>
        <v>-1.7454061940251275</v>
      </c>
      <c r="AT43" s="16" t="s">
        <v>32570</v>
      </c>
      <c r="AU43" s="33">
        <f>IF(D6L636C5=0,0,D6L636C18/D6L636C5)</f>
        <v>0.2927687360544618</v>
      </c>
      <c r="AV43" s="16" t="s">
        <v>32571</v>
      </c>
      <c r="AW43" s="33">
        <f>CHOOSE(MIN(D6L636C9,RUN_YEARS),B7L806C1,B7L806C10,B7L806C19,B7L806C28,B7L806C37)</f>
        <v>9084.4898980750913</v>
      </c>
      <c r="AX43" s="16" t="s">
        <v>32572</v>
      </c>
      <c r="AY43" s="33">
        <f>IF(D6L636C23=0,0,D6L636C19/D6L636C23)</f>
        <v>-1.7454061940251278</v>
      </c>
      <c r="AZ43" s="16" t="s">
        <v>32573</v>
      </c>
      <c r="BA43" s="33">
        <f>IF(D6L636C5=0,0,D6L636C19/D6L636C5)</f>
        <v>0.70723126394553815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61616.114964681328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60618.057482340664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3027.0287411703321</v>
      </c>
      <c r="R44" s="16" t="s">
        <v>32577</v>
      </c>
      <c r="S44" s="15">
        <f>SUM(D6L629C8:D6L636C8)</f>
        <v>57591.028741170332</v>
      </c>
      <c r="U44" s="21" t="str">
        <f>NULL_VALUE</f>
        <v>n/a</v>
      </c>
      <c r="V44" s="16" t="s">
        <v>32578</v>
      </c>
      <c r="W44" s="33">
        <f>SUM(D6L629C10:D6L636C10)</f>
        <v>2937.6714509532667</v>
      </c>
      <c r="X44" s="16" t="s">
        <v>32579</v>
      </c>
      <c r="Y44" s="33">
        <f>SUM(D6L629C11:D6L636C11)</f>
        <v>89.357290217064701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1.8469474183245892E-3</v>
      </c>
      <c r="AD44" s="16" t="s">
        <v>32581</v>
      </c>
      <c r="AE44" s="33">
        <f>IF(D6L637C5=0,0,D6L637C10/D6L637C5)</f>
        <v>4.8461985965305356E-2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4.8020632876439508E-3</v>
      </c>
      <c r="AJ44" s="16" t="s">
        <v>32583</v>
      </c>
      <c r="AK44" s="33">
        <f>IF(D6L637C5=0,0,D6L637C11/D6L637C5)</f>
        <v>1.4741034920674649E-3</v>
      </c>
      <c r="AL44" s="16" t="s">
        <v>32584</v>
      </c>
      <c r="AM44" s="33">
        <f>SUM(D6L629C18:D6L636C18)</f>
        <v>16860.852692628621</v>
      </c>
      <c r="AN44" s="16" t="s">
        <v>32585</v>
      </c>
      <c r="AO44" s="33">
        <f>SUM(D6L629C19:D6L636C19)</f>
        <v>40730.176048541718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4.4834852045101625</v>
      </c>
      <c r="AT44" s="16" t="s">
        <v>32587</v>
      </c>
      <c r="AU44" s="33">
        <f>IF(D6L637C5=0,0,D6L637C18/D6L637C5)</f>
        <v>0.27814901026052424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4.4834852045101634</v>
      </c>
      <c r="AZ44" s="16" t="s">
        <v>32589</v>
      </c>
      <c r="BA44" s="33">
        <f>IF(D6L637C5=0,0,D6L637C19/D6L637C5)</f>
        <v>0.6719149002821031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6858.4806161485958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3429.2403080742979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1714.620154037149</v>
      </c>
      <c r="R45" s="16" t="s">
        <v>32594</v>
      </c>
      <c r="S45" s="15">
        <f>D6L638C5-D6L638C7</f>
        <v>1714.620154037149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1664.0049059450253</v>
      </c>
      <c r="X45" s="16" t="s">
        <v>32596</v>
      </c>
      <c r="Y45" s="33">
        <f>D6L638C7-D6L638C10</f>
        <v>50.615248092123693</v>
      </c>
      <c r="Z45" s="16" t="s">
        <v>32597</v>
      </c>
      <c r="AA45" s="33">
        <f>CHOOSE(MIN(D6L638C9,RUN_YEARS),B7L806C7,B7L806C16,B7L806C25,B7L806C34,B7L806C43)</f>
        <v>1590555</v>
      </c>
      <c r="AB45" s="16" t="s">
        <v>32598</v>
      </c>
      <c r="AC45" s="33">
        <f>IF(D6L638C12=0,0,D6L638C10/D6L638C12)</f>
        <v>1.0461787903876479E-3</v>
      </c>
      <c r="AD45" s="16" t="s">
        <v>32599</v>
      </c>
      <c r="AE45" s="33">
        <f>IF(D6L638C5=0,0,D6L638C10/D6L638C5)</f>
        <v>0.48524009881344626</v>
      </c>
      <c r="AF45" s="16" t="s">
        <v>32600</v>
      </c>
      <c r="AG45" s="33">
        <f>CHOOSE(MIN(D6L638C9,RUN_YEARS),B7L806C5,B7L806C14,B7L806C23,B7L806C32,B7L806C41)</f>
        <v>18608.103405673006</v>
      </c>
      <c r="AH45" s="16" t="s">
        <v>32601</v>
      </c>
      <c r="AI45" s="33">
        <f>IF(D6L638C15=0,0,D6L638C11/D6L638C15)</f>
        <v>2.720064855007886E-3</v>
      </c>
      <c r="AJ45" s="16" t="s">
        <v>32602</v>
      </c>
      <c r="AK45" s="33">
        <f>IF(D6L638C5=0,0,D6L638C11/D6L638C5)</f>
        <v>1.4759901186553726E-2</v>
      </c>
      <c r="AL45" s="16" t="s">
        <v>32603</v>
      </c>
      <c r="AM45" s="33">
        <f>D6L638C8*CHOOSE(MIN(D6L638C9,RUN_YEARS),B7L806C4,B7L806C13,B7L806C22,B7L806C31,B7L806C40)</f>
        <v>501.9871753109627</v>
      </c>
      <c r="AN45" s="16" t="s">
        <v>32604</v>
      </c>
      <c r="AO45" s="33">
        <f>D6L638C8-D6L638C18</f>
        <v>1212.6329787261861</v>
      </c>
      <c r="AP45" s="16" t="s">
        <v>32605</v>
      </c>
      <c r="AQ45" s="33">
        <f>CHOOSE(MIN(D6L638C9,RUN_YEARS),B7L806C2,B7L806C11,B7L806C20,B7L806C29,B7L806C38)</f>
        <v>3760.6575963867222</v>
      </c>
      <c r="AR45" s="16" t="s">
        <v>32606</v>
      </c>
      <c r="AS45" s="33">
        <f>IF(D6L638C20=0,0,D6L638C18/D6L638C20)</f>
        <v>0.13348388212563597</v>
      </c>
      <c r="AT45" s="16" t="s">
        <v>32607</v>
      </c>
      <c r="AU45" s="33">
        <f>IF(D6L638C5=0,0,D6L638C18/D6L638C5)</f>
        <v>0.1463843680272309</v>
      </c>
      <c r="AV45" s="16" t="s">
        <v>32608</v>
      </c>
      <c r="AW45" s="33">
        <f>CHOOSE(MIN(D6L638C9,RUN_YEARS),B7L806C1,B7L806C10,B7L806C19,B7L806C28,B7L806C37)</f>
        <v>9084.4898980750913</v>
      </c>
      <c r="AX45" s="16" t="s">
        <v>32609</v>
      </c>
      <c r="AY45" s="33">
        <f>IF(D6L638C23=0,0,D6L638C19/D6L638C23)</f>
        <v>0.13348388212563597</v>
      </c>
      <c r="AZ45" s="16" t="s">
        <v>32610</v>
      </c>
      <c r="BA45" s="33">
        <f>IF(D6L638C5=0,0,D6L638C19/D6L638C5)</f>
        <v>0.35361563197276907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68902.889046451877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68902.889046451877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27561.155618580753</v>
      </c>
      <c r="R46" s="16" t="s">
        <v>32614</v>
      </c>
      <c r="S46" s="15">
        <f>D6L639C5-D6L639C7</f>
        <v>41341.733427871121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26747.555751545788</v>
      </c>
      <c r="X46" s="16" t="s">
        <v>32616</v>
      </c>
      <c r="Y46" s="33">
        <f>D6L639C7-D6L639C10</f>
        <v>813.59986703496543</v>
      </c>
      <c r="Z46" s="16" t="s">
        <v>32617</v>
      </c>
      <c r="AA46" s="33">
        <f>CHOOSE(MIN(D6L639C9,RUN_YEARS),B7L806C7,B7L806C16,B7L806C25,B7L806C34,B7L806C43)</f>
        <v>1590555</v>
      </c>
      <c r="AB46" s="16" t="s">
        <v>32618</v>
      </c>
      <c r="AC46" s="33">
        <f>IF(D6L639C12=0,0,D6L639C10/D6L639C12)</f>
        <v>1.6816492200235632E-2</v>
      </c>
      <c r="AD46" s="16" t="s">
        <v>32619</v>
      </c>
      <c r="AE46" s="33">
        <f>IF(D6L639C5=0,0,D6L639C10/D6L639C5)</f>
        <v>0.38819207905075703</v>
      </c>
      <c r="AF46" s="16" t="s">
        <v>32620</v>
      </c>
      <c r="AG46" s="33">
        <f>CHOOSE(MIN(D6L639C9,RUN_YEARS),B7L806C5,B7L806C14,B7L806C23,B7L806C32,B7L806C41)</f>
        <v>18608.103405673006</v>
      </c>
      <c r="AH46" s="16" t="s">
        <v>32621</v>
      </c>
      <c r="AI46" s="33">
        <f>IF(D6L639C15=0,0,D6L639C11/D6L639C15)</f>
        <v>4.3722879720612756E-2</v>
      </c>
      <c r="AJ46" s="16" t="s">
        <v>32622</v>
      </c>
      <c r="AK46" s="33">
        <f>IF(D6L639C5=0,0,D6L639C11/D6L639C5)</f>
        <v>1.1807920949243003E-2</v>
      </c>
      <c r="AL46" s="16" t="s">
        <v>32623</v>
      </c>
      <c r="AM46" s="33">
        <f>D6L639C8*CHOOSE(MIN(D6L639C9,RUN_YEARS),B7L806C4,B7L806C13,B7L806C22,B7L806C31,B7L806C40)</f>
        <v>12103.56704197832</v>
      </c>
      <c r="AN46" s="16" t="s">
        <v>32624</v>
      </c>
      <c r="AO46" s="33">
        <f>D6L639C8-D6L639C18</f>
        <v>29238.1663858928</v>
      </c>
      <c r="AP46" s="16" t="s">
        <v>32625</v>
      </c>
      <c r="AQ46" s="33">
        <f>CHOOSE(MIN(D6L639C9,RUN_YEARS),B7L806C2,B7L806C11,B7L806C20,B7L806C29,B7L806C38)</f>
        <v>3760.6575963867222</v>
      </c>
      <c r="AR46" s="16" t="s">
        <v>32626</v>
      </c>
      <c r="AS46" s="33">
        <f>IF(D6L639C20=0,0,D6L639C18/D6L639C20)</f>
        <v>3.2184709008359467</v>
      </c>
      <c r="AT46" s="16" t="s">
        <v>32627</v>
      </c>
      <c r="AU46" s="33">
        <f>IF(D6L639C5=0,0,D6L639C18/D6L639C5)</f>
        <v>0.17566124163267705</v>
      </c>
      <c r="AV46" s="16" t="s">
        <v>32628</v>
      </c>
      <c r="AW46" s="33">
        <f>CHOOSE(MIN(D6L639C9,RUN_YEARS),B7L806C1,B7L806C10,B7L806C19,B7L806C28,B7L806C37)</f>
        <v>9084.4898980750913</v>
      </c>
      <c r="AX46" s="16" t="s">
        <v>32629</v>
      </c>
      <c r="AY46" s="33">
        <f>IF(D6L639C23=0,0,D6L639C19/D6L639C23)</f>
        <v>3.2184709008359471</v>
      </c>
      <c r="AZ46" s="16" t="s">
        <v>32630</v>
      </c>
      <c r="BA46" s="33">
        <f>IF(D6L639C5=0,0,D6L639C19/D6L639C5)</f>
        <v>0.42433875836732288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75761.369662600468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72332.129354526172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29275.775772617901</v>
      </c>
      <c r="R47" s="16" t="s">
        <v>32634</v>
      </c>
      <c r="S47" s="15">
        <f>SUM(D6L638C8:D6L639C8)</f>
        <v>43056.353581908268</v>
      </c>
      <c r="U47" s="21" t="str">
        <f>NULL_VALUE</f>
        <v>n/a</v>
      </c>
      <c r="V47" s="16" t="s">
        <v>32635</v>
      </c>
      <c r="W47" s="33">
        <f>SUM(D6L638C10:D6L639C10)</f>
        <v>28411.560657490812</v>
      </c>
      <c r="X47" s="16" t="s">
        <v>32636</v>
      </c>
      <c r="Y47" s="33">
        <f>SUM(D6L638C11:D6L639C11)</f>
        <v>864.21511512708912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1.7862670990623282E-2</v>
      </c>
      <c r="AD47" s="16" t="s">
        <v>32638</v>
      </c>
      <c r="AE47" s="33">
        <f>IF(D6L640C5=0,0,D6L640C10/D6L640C5)</f>
        <v>0.39279309085780373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4.6442944575620641E-2</v>
      </c>
      <c r="AJ47" s="16" t="s">
        <v>32640</v>
      </c>
      <c r="AK47" s="33">
        <f>IF(D6L640C5=0,0,D6L640C11/D6L640C5)</f>
        <v>1.1947873273455775E-2</v>
      </c>
      <c r="AL47" s="16" t="s">
        <v>32641</v>
      </c>
      <c r="AM47" s="33">
        <f>SUM(D6L638C18:D6L639C18)</f>
        <v>12605.554217289282</v>
      </c>
      <c r="AN47" s="16" t="s">
        <v>32642</v>
      </c>
      <c r="AO47" s="33">
        <f>SUM(D6L638C19:D6L639C19)</f>
        <v>30450.799364618986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3.3519547829615828</v>
      </c>
      <c r="AT47" s="16" t="s">
        <v>32644</v>
      </c>
      <c r="AU47" s="33">
        <f>IF(D6L640C5=0,0,D6L640C18/D6L640C5)</f>
        <v>0.17427323555628868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3.3519547829615832</v>
      </c>
      <c r="AZ47" s="16" t="s">
        <v>32646</v>
      </c>
      <c r="BA47" s="33">
        <f>IF(D6L640C5=0,0,D6L640C19/D6L640C5)</f>
        <v>0.42098580031245175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267433.54059709393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221307.49062623992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76481.456408474769</v>
      </c>
      <c r="R48" s="16" t="s">
        <v>32651</v>
      </c>
      <c r="S48" s="15">
        <f>SUM(D6L628C8,D6L637C8,D6L640C8)</f>
        <v>144826.03421776515</v>
      </c>
      <c r="U48" s="21" t="str">
        <f>NULL_VALUE</f>
        <v>n/a</v>
      </c>
      <c r="V48" s="16" t="s">
        <v>32652</v>
      </c>
      <c r="W48" s="33">
        <f>SUM(D6L628C10,D6L637C10,D6L640C10)</f>
        <v>74208.394809461024</v>
      </c>
      <c r="X48" s="16" t="s">
        <v>32653</v>
      </c>
      <c r="Y48" s="33">
        <f>SUM(D6L628C11,D6L637C11,D6L640C11)</f>
        <v>2273.0615990137403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4.719533104341106E-2</v>
      </c>
      <c r="AD48" s="16" t="s">
        <v>32655</v>
      </c>
      <c r="AE48" s="33">
        <f>IF(D6L641C5=0,0,D6L641C10/D6L641C5)</f>
        <v>0.33531804368424895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0.1227078607128689</v>
      </c>
      <c r="AJ48" s="16" t="s">
        <v>32657</v>
      </c>
      <c r="AK48" s="33">
        <f>IF(D6L641C5=0,0,D6L641C11/D6L641C5)</f>
        <v>1.0271055862508744E-2</v>
      </c>
      <c r="AL48" s="16" t="s">
        <v>32658</v>
      </c>
      <c r="AM48" s="33">
        <f>SUM(D6L628C18,D6L637C18,D6L640C18)</f>
        <v>42139.71641618041</v>
      </c>
      <c r="AN48" s="16" t="s">
        <v>32659</v>
      </c>
      <c r="AO48" s="33">
        <f>SUM(D6L628C19,D6L637C19,D6L640C19)</f>
        <v>102686.31780158472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11.336043776490774</v>
      </c>
      <c r="AT48" s="16" t="s">
        <v>32661</v>
      </c>
      <c r="AU48" s="33">
        <f>IF(D6L641C5=0,0,D6L641C18/D6L641C5)</f>
        <v>0.19041251742964729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11.336043776490776</v>
      </c>
      <c r="AZ48" s="16" t="s">
        <v>32663</v>
      </c>
      <c r="BA48" s="33">
        <f>IF(D6L641C5=0,0,D6L641C19/D6L641C5)</f>
        <v>0.46399838302359497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F4C15-31C6-4962-AE4F-91AEA6D5D04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4339.2472778666661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3731.7526589653326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1865.8763294826663</v>
      </c>
      <c r="R8" s="16" t="s">
        <v>32673</v>
      </c>
      <c r="S8" s="15">
        <f>D6L701C5-D6L701C7</f>
        <v>1865.8763294826663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1767.0694813741741</v>
      </c>
      <c r="X8" s="16" t="s">
        <v>32675</v>
      </c>
      <c r="Y8" s="33">
        <f>D6L701C7-D6L701C10</f>
        <v>98.806848108492204</v>
      </c>
      <c r="Z8" s="16" t="s">
        <v>32676</v>
      </c>
      <c r="AA8" s="33">
        <f>CHOOSE(MIN(D6L701C9,RUN_YEARS),B7L807C7,B7L807C16,B7L807C25,B7L807C34,B7L807C43)</f>
        <v>28765.666666666664</v>
      </c>
      <c r="AB8" s="16" t="s">
        <v>32677</v>
      </c>
      <c r="AC8" s="33">
        <f>IF(D6L701C12=0,0,D6L701C10/D6L701C12)</f>
        <v>6.1429811512828052E-2</v>
      </c>
      <c r="AD8" s="16" t="s">
        <v>32678</v>
      </c>
      <c r="AE8" s="33">
        <f>IF(D6L701C5=0,0,D6L701C10/D6L701C5)</f>
        <v>0.47352266960375466</v>
      </c>
      <c r="AF8" s="16" t="s">
        <v>32679</v>
      </c>
      <c r="AG8" s="33">
        <f>CHOOSE(MIN(D6L701C9,RUN_YEARS),B7L807C5,B7L807C14,B7L807C23,B7L807C32,B7L807C41)</f>
        <v>618.63503976315587</v>
      </c>
      <c r="AH8" s="16" t="s">
        <v>32680</v>
      </c>
      <c r="AI8" s="33">
        <f>IF(D6L701C15=0,0,D6L701C11/D6L701C15)</f>
        <v>0.15971750993335321</v>
      </c>
      <c r="AJ8" s="16" t="s">
        <v>32681</v>
      </c>
      <c r="AK8" s="33">
        <f>IF(D6L701C5=0,0,D6L701C11/D6L701C5)</f>
        <v>2.6477330396245349E-2</v>
      </c>
      <c r="AL8" s="16" t="s">
        <v>32682</v>
      </c>
      <c r="AM8" s="33">
        <f>D6L701C8*CHOOSE(MIN(D6L701C9,RUN_YEARS),B7L807C4,B7L807C13,B7L807C22,B7L807C31,B7L807C40)</f>
        <v>341.71439600820122</v>
      </c>
      <c r="AN8" s="16" t="s">
        <v>32683</v>
      </c>
      <c r="AO8" s="33">
        <f>D6L701C8-D6L701C18</f>
        <v>1524.1619334744651</v>
      </c>
      <c r="AP8" s="16" t="s">
        <v>32684</v>
      </c>
      <c r="AQ8" s="33">
        <f>CHOOSE(MIN(D6L701C9,RUN_YEARS),B7L807C2,B7L807C11,B7L807C20,B7L807C29,B7L807C38)</f>
        <v>66.773335973776071</v>
      </c>
      <c r="AR8" s="16" t="s">
        <v>32685</v>
      </c>
      <c r="AS8" s="33">
        <f>IF(D6L701C20=0,0,D6L701C18/D6L701C20)</f>
        <v>5.1175276931259344</v>
      </c>
      <c r="AT8" s="16" t="s">
        <v>32686</v>
      </c>
      <c r="AU8" s="33">
        <f>IF(D6L701C5=0,0,D6L701C18/D6L701C5)</f>
        <v>9.1569411811699516E-2</v>
      </c>
      <c r="AV8" s="16" t="s">
        <v>32687</v>
      </c>
      <c r="AW8" s="33">
        <f>CHOOSE(MIN(D6L701C9,RUN_YEARS),B7L807C1,B7L807C10,B7L807C19,B7L807C28,B7L807C37)</f>
        <v>297.83169234663444</v>
      </c>
      <c r="AX8" s="16" t="s">
        <v>32688</v>
      </c>
      <c r="AY8" s="33">
        <f>IF(D6L701C23=0,0,D6L701C19/D6L701C23)</f>
        <v>5.1175276931259344</v>
      </c>
      <c r="AZ8" s="16" t="s">
        <v>32689</v>
      </c>
      <c r="BA8" s="33">
        <f>IF(D6L701C5=0,0,D6L701C19/D6L701C5)</f>
        <v>0.40843058818830047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22.506043470005096</v>
      </c>
      <c r="J9" s="16" t="s">
        <v>32710</v>
      </c>
      <c r="K9" s="21">
        <f>_xlfn.SINGLE(IF(FLOW_THRU_100PCT="Y",1,INDEX(VariabilityMatrix,D6L702C1,_xlfn.SINGLE(D6L702C9))))</f>
        <v>0.65362177504185659</v>
      </c>
      <c r="L9" s="16" t="s">
        <v>32690</v>
      </c>
      <c r="M9" s="15">
        <f>IF(_xlfn.SINGLE(D6L702C2)&lt;&gt;0,_xlfn.SINGLE(D6L702C2)*_xlfn.SINGLE(D6L702C4),_xlfn.SINGLE(D6L702C3)*_xlfn.SINGLE(D6L702C4))</f>
        <v>14.710440082033916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7.3552200410169579</v>
      </c>
      <c r="R9" s="16" t="s">
        <v>32692</v>
      </c>
      <c r="S9" s="15">
        <f>D6L702C5-D6L702C7</f>
        <v>7.3552200410169579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6.9788275621248257</v>
      </c>
      <c r="X9" s="16" t="s">
        <v>32694</v>
      </c>
      <c r="Y9" s="33">
        <f>D6L702C7-D6L702C10</f>
        <v>0.37639247889213223</v>
      </c>
      <c r="Z9" s="16" t="s">
        <v>32695</v>
      </c>
      <c r="AA9" s="33">
        <f>CHOOSE(MIN(D6L702C9,RUN_YEARS),B7L807C7,B7L807C16,B7L807C25,B7L807C34,B7L807C43)</f>
        <v>35466</v>
      </c>
      <c r="AB9" s="16" t="s">
        <v>32696</v>
      </c>
      <c r="AC9" s="33">
        <f>IF(D6L702C12=0,0,D6L702C10/D6L702C12)</f>
        <v>1.967751526003729E-4</v>
      </c>
      <c r="AD9" s="16" t="s">
        <v>32697</v>
      </c>
      <c r="AE9" s="33">
        <f>IF(D6L702C5=0,0,D6L702C10/D6L702C5)</f>
        <v>0.47441324142628294</v>
      </c>
      <c r="AF9" s="16" t="s">
        <v>32698</v>
      </c>
      <c r="AG9" s="33">
        <f>CHOOSE(MIN(D6L702C9,RUN_YEARS),B7L807C5,B7L807C14,B7L807C23,B7L807C32,B7L807C41)</f>
        <v>735.69419778034194</v>
      </c>
      <c r="AH9" s="16" t="s">
        <v>32699</v>
      </c>
      <c r="AI9" s="33">
        <f>IF(D6L702C15=0,0,D6L702C11/D6L702C15)</f>
        <v>5.1161539676096868E-4</v>
      </c>
      <c r="AJ9" s="16" t="s">
        <v>32700</v>
      </c>
      <c r="AK9" s="33">
        <f>IF(D6L702C5=0,0,D6L702C11/D6L702C5)</f>
        <v>2.5586758573717051E-2</v>
      </c>
      <c r="AL9" s="16" t="s">
        <v>32701</v>
      </c>
      <c r="AM9" s="33">
        <f>D6L702C8*CHOOSE(MIN(D6L702C9,RUN_YEARS),B7L807C4,B7L807C13,B7L807C22,B7L807C31,B7L807C40)</f>
        <v>1.3680173067228749</v>
      </c>
      <c r="AN9" s="16" t="s">
        <v>32702</v>
      </c>
      <c r="AO9" s="33">
        <f>D6L702C8-D6L702C18</f>
        <v>5.9872027342940832</v>
      </c>
      <c r="AP9" s="16" t="s">
        <v>32703</v>
      </c>
      <c r="AQ9" s="33">
        <f>CHOOSE(MIN(D6L702C9,RUN_YEARS),B7L807C2,B7L807C11,B7L807C20,B7L807C29,B7L807C38)</f>
        <v>81.380689817729774</v>
      </c>
      <c r="AR9" s="16" t="s">
        <v>32704</v>
      </c>
      <c r="AS9" s="33">
        <f>IF(D6L702C20=0,0,D6L702C18/D6L702C20)</f>
        <v>1.6810097208402326E-2</v>
      </c>
      <c r="AT9" s="16" t="s">
        <v>32705</v>
      </c>
      <c r="AU9" s="33">
        <f>IF(D6L702C5=0,0,D6L702C18/D6L702C5)</f>
        <v>9.2996354908080225E-2</v>
      </c>
      <c r="AV9" s="16" t="s">
        <v>32706</v>
      </c>
      <c r="AW9" s="33">
        <f>CHOOSE(MIN(D6L702C9,RUN_YEARS),B7L807C1,B7L807C10,B7L807C19,B7L807C28,B7L807C37)</f>
        <v>356.16705008115309</v>
      </c>
      <c r="AX9" s="16" t="s">
        <v>32707</v>
      </c>
      <c r="AY9" s="33">
        <f>IF(D6L702C23=0,0,D6L702C19/D6L702C23)</f>
        <v>1.6810097208402326E-2</v>
      </c>
      <c r="AZ9" s="16" t="s">
        <v>32708</v>
      </c>
      <c r="BA9" s="33">
        <f>IF(D6L702C5=0,0,D6L702C19/D6L702C5)</f>
        <v>0.40700364509191977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1.890856675310127</v>
      </c>
      <c r="J10" s="16" t="s">
        <v>32731</v>
      </c>
      <c r="K10" s="21">
        <f>_xlfn.SINGLE(IF(FLOW_THRU_100PCT="Y",1,INDEX(VariabilityMatrix,D6L703C1,_xlfn.SINGLE(D6L703C9))))</f>
        <v>0.65362177504185659</v>
      </c>
      <c r="L10" s="16" t="s">
        <v>32711</v>
      </c>
      <c r="M10" s="15">
        <f>IF(_xlfn.SINGLE(D6L703C2)&lt;&gt;0,_xlfn.SINGLE(D6L703C2)*_xlfn.SINGLE(D6L703C4),_xlfn.SINGLE(D6L703C3)*_xlfn.SINGLE(D6L703C4))</f>
        <v>1.2359050964659488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0.61795254823297441</v>
      </c>
      <c r="R10" s="16" t="s">
        <v>32713</v>
      </c>
      <c r="S10" s="15">
        <f>D6L703C5-D6L703C7</f>
        <v>0.61795254823297441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0.58632974290967366</v>
      </c>
      <c r="X10" s="16" t="s">
        <v>32715</v>
      </c>
      <c r="Y10" s="33">
        <f>D6L703C7-D6L703C10</f>
        <v>3.1622805323300751E-2</v>
      </c>
      <c r="Z10" s="16" t="s">
        <v>32716</v>
      </c>
      <c r="AA10" s="33">
        <f>CHOOSE(MIN(D6L703C9,RUN_YEARS),B7L807C7,B7L807C16,B7L807C25,B7L807C34,B7L807C43)</f>
        <v>35466</v>
      </c>
      <c r="AB10" s="16" t="s">
        <v>32717</v>
      </c>
      <c r="AC10" s="33">
        <f>IF(D6L703C12=0,0,D6L703C10/D6L703C12)</f>
        <v>1.6532164408438327E-5</v>
      </c>
      <c r="AD10" s="16" t="s">
        <v>32718</v>
      </c>
      <c r="AE10" s="33">
        <f>IF(D6L703C5=0,0,D6L703C10/D6L703C5)</f>
        <v>0.47441324142628294</v>
      </c>
      <c r="AF10" s="16" t="s">
        <v>32719</v>
      </c>
      <c r="AG10" s="33">
        <f>CHOOSE(MIN(D6L703C9,RUN_YEARS),B7L807C5,B7L807C14,B7L807C23,B7L807C32,B7L807C41)</f>
        <v>735.69419778034194</v>
      </c>
      <c r="AH10" s="16" t="s">
        <v>32720</v>
      </c>
      <c r="AI10" s="33">
        <f>IF(D6L703C15=0,0,D6L703C11/D6L703C15)</f>
        <v>4.298362746193963E-5</v>
      </c>
      <c r="AJ10" s="16" t="s">
        <v>32721</v>
      </c>
      <c r="AK10" s="33">
        <f>IF(D6L703C5=0,0,D6L703C11/D6L703C5)</f>
        <v>2.5586758573717082E-2</v>
      </c>
      <c r="AL10" s="16" t="s">
        <v>32722</v>
      </c>
      <c r="AM10" s="33">
        <f>D6L703C8*CHOOSE(MIN(D6L703C9,RUN_YEARS),B7L807C4,B7L807C13,B7L807C22,B7L807C31,B7L807C40)</f>
        <v>0.11493466898365251</v>
      </c>
      <c r="AN10" s="16" t="s">
        <v>32723</v>
      </c>
      <c r="AO10" s="33">
        <f>D6L703C8-D6L703C18</f>
        <v>0.50301787924932184</v>
      </c>
      <c r="AP10" s="16" t="s">
        <v>32724</v>
      </c>
      <c r="AQ10" s="33">
        <f>CHOOSE(MIN(D6L703C9,RUN_YEARS),B7L807C2,B7L807C11,B7L807C20,B7L807C29,B7L807C38)</f>
        <v>81.380689817729774</v>
      </c>
      <c r="AR10" s="16" t="s">
        <v>32725</v>
      </c>
      <c r="AS10" s="33">
        <f>IF(D6L703C20=0,0,D6L703C18/D6L703C20)</f>
        <v>1.4123088565736461E-3</v>
      </c>
      <c r="AT10" s="16" t="s">
        <v>32726</v>
      </c>
      <c r="AU10" s="33">
        <f>IF(D6L703C5=0,0,D6L703C18/D6L703C5)</f>
        <v>9.2996354908080225E-2</v>
      </c>
      <c r="AV10" s="16" t="s">
        <v>32727</v>
      </c>
      <c r="AW10" s="33">
        <f>CHOOSE(MIN(D6L703C9,RUN_YEARS),B7L807C1,B7L807C10,B7L807C19,B7L807C28,B7L807C37)</f>
        <v>356.16705008115309</v>
      </c>
      <c r="AX10" s="16" t="s">
        <v>32728</v>
      </c>
      <c r="AY10" s="33">
        <f>IF(D6L703C23=0,0,D6L703C19/D6L703C23)</f>
        <v>1.4123088565736459E-3</v>
      </c>
      <c r="AZ10" s="16" t="s">
        <v>32729</v>
      </c>
      <c r="BA10" s="33">
        <f>IF(D6L703C5=0,0,D6L703C19/D6L703C5)</f>
        <v>0.40700364509191972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0.64356748554419152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32062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625.4801895801188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75.806371898708989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299.57274777456712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84.613363085274969</v>
      </c>
      <c r="J12" s="16" t="s">
        <v>32773</v>
      </c>
      <c r="K12" s="21">
        <f>_xlfn.SINGLE(IF(FLOW_THRU_100PCT="Y",1,INDEX(VariabilityMatrix,D6L705C1,_xlfn.SINGLE(D6L705C9))))</f>
        <v>0.33604378736922025</v>
      </c>
      <c r="L12" s="16" t="s">
        <v>32753</v>
      </c>
      <c r="M12" s="15">
        <f>IF(_xlfn.SINGLE(D6L705C2)&lt;&gt;0,_xlfn.SINGLE(D6L705C2)*_xlfn.SINGLE(D6L705C4),_xlfn.SINGLE(D6L705C3)*_xlfn.SINGLE(D6L705C4))</f>
        <v>28.433794993222772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14.216897496611386</v>
      </c>
      <c r="R12" s="16" t="s">
        <v>32755</v>
      </c>
      <c r="S12" s="15">
        <f>D6L705C5-D6L705C7</f>
        <v>14.216897496611386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13.489368848785229</v>
      </c>
      <c r="X12" s="16" t="s">
        <v>32757</v>
      </c>
      <c r="Y12" s="33">
        <f>D6L705C7-D6L705C10</f>
        <v>0.72752864782615667</v>
      </c>
      <c r="Z12" s="16" t="s">
        <v>32758</v>
      </c>
      <c r="AA12" s="33">
        <f>CHOOSE(MIN(D6L705C9,RUN_YEARS),B7L807C7,B7L807C16,B7L807C25,B7L807C34,B7L807C43)</f>
        <v>35466</v>
      </c>
      <c r="AB12" s="16" t="s">
        <v>32759</v>
      </c>
      <c r="AC12" s="33">
        <f>IF(D6L705C12=0,0,D6L705C10/D6L705C12)</f>
        <v>3.803464966104221E-4</v>
      </c>
      <c r="AD12" s="16" t="s">
        <v>32760</v>
      </c>
      <c r="AE12" s="33">
        <f>IF(D6L705C5=0,0,D6L705C10/D6L705C5)</f>
        <v>0.47441324142628294</v>
      </c>
      <c r="AF12" s="16" t="s">
        <v>32761</v>
      </c>
      <c r="AG12" s="33">
        <f>CHOOSE(MIN(D6L705C9,RUN_YEARS),B7L807C5,B7L807C14,B7L807C23,B7L807C32,B7L807C41)</f>
        <v>735.69419778034194</v>
      </c>
      <c r="AH12" s="16" t="s">
        <v>32762</v>
      </c>
      <c r="AI12" s="33">
        <f>IF(D6L705C15=0,0,D6L705C11/D6L705C15)</f>
        <v>9.8890089118709723E-4</v>
      </c>
      <c r="AJ12" s="16" t="s">
        <v>32763</v>
      </c>
      <c r="AK12" s="33">
        <f>IF(D6L705C5=0,0,D6L705C11/D6L705C5)</f>
        <v>2.5586758573717085E-2</v>
      </c>
      <c r="AL12" s="16" t="s">
        <v>32764</v>
      </c>
      <c r="AM12" s="33">
        <f>D6L705C8*CHOOSE(MIN(D6L705C9,RUN_YEARS),B7L807C4,B7L807C13,B7L807C22,B7L807C31,B7L807C40)</f>
        <v>2.6442392905733394</v>
      </c>
      <c r="AN12" s="16" t="s">
        <v>32765</v>
      </c>
      <c r="AO12" s="33">
        <f>D6L705C8-D6L705C18</f>
        <v>11.572658206038046</v>
      </c>
      <c r="AP12" s="16" t="s">
        <v>32766</v>
      </c>
      <c r="AQ12" s="33">
        <f>CHOOSE(MIN(D6L705C9,RUN_YEARS),B7L807C2,B7L807C11,B7L807C20,B7L807C29,B7L807C38)</f>
        <v>81.380689817729774</v>
      </c>
      <c r="AR12" s="16" t="s">
        <v>32767</v>
      </c>
      <c r="AS12" s="33">
        <f>IF(D6L705C20=0,0,D6L705C18/D6L705C20)</f>
        <v>3.2492220162985884E-2</v>
      </c>
      <c r="AT12" s="16" t="s">
        <v>32768</v>
      </c>
      <c r="AU12" s="33">
        <f>IF(D6L705C5=0,0,D6L705C18/D6L705C5)</f>
        <v>9.2996354908080225E-2</v>
      </c>
      <c r="AV12" s="16" t="s">
        <v>32769</v>
      </c>
      <c r="AW12" s="33">
        <f>CHOOSE(MIN(D6L705C9,RUN_YEARS),B7L807C1,B7L807C10,B7L807C19,B7L807C28,B7L807C37)</f>
        <v>356.16705008115309</v>
      </c>
      <c r="AX12" s="16" t="s">
        <v>32770</v>
      </c>
      <c r="AY12" s="33">
        <f>IF(D6L705C23=0,0,D6L705C19/D6L705C23)</f>
        <v>3.2492220162985884E-2</v>
      </c>
      <c r="AZ12" s="16" t="s">
        <v>32771</v>
      </c>
      <c r="BA12" s="33">
        <f>IF(D6L705C5=0,0,D6L705C19/D6L705C5)</f>
        <v>0.40700364509191977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9.8575830460754634</v>
      </c>
      <c r="J13" s="16" t="s">
        <v>32794</v>
      </c>
      <c r="K13" s="21">
        <f>_xlfn.SINGLE(IF(FLOW_THRU_100PCT="Y",1,INDEX(VariabilityMatrix,D6L706C1,_xlfn.SINGLE(D6L706C9))))</f>
        <v>0.65362177504185659</v>
      </c>
      <c r="L13" s="16" t="s">
        <v>32774</v>
      </c>
      <c r="M13" s="15">
        <f>IF(_xlfn.SINGLE(D6L706C2)&lt;&gt;0,_xlfn.SINGLE(D6L706C2)*_xlfn.SINGLE(D6L706C4),_xlfn.SINGLE(D6L706C3)*_xlfn.SINGLE(D6L706C4))</f>
        <v>6.4431309281983564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3.2215654640991782</v>
      </c>
      <c r="R13" s="16" t="s">
        <v>32776</v>
      </c>
      <c r="S13" s="15">
        <f>D6L706C5-D6L706C7</f>
        <v>3.2215654640991782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3.0567066285805176</v>
      </c>
      <c r="X13" s="16" t="s">
        <v>32778</v>
      </c>
      <c r="Y13" s="33">
        <f>D6L706C7-D6L706C10</f>
        <v>0.16485883551866065</v>
      </c>
      <c r="Z13" s="16" t="s">
        <v>32779</v>
      </c>
      <c r="AA13" s="33">
        <f>CHOOSE(MIN(D6L706C9,RUN_YEARS),B7L807C7,B7L807C16,B7L807C25,B7L807C34,B7L807C43)</f>
        <v>35466</v>
      </c>
      <c r="AB13" s="16" t="s">
        <v>32780</v>
      </c>
      <c r="AC13" s="33">
        <f>IF(D6L706C12=0,0,D6L706C10/D6L706C12)</f>
        <v>8.6186957327595944E-5</v>
      </c>
      <c r="AD13" s="16" t="s">
        <v>32781</v>
      </c>
      <c r="AE13" s="33">
        <f>IF(D6L706C5=0,0,D6L706C10/D6L706C5)</f>
        <v>0.47441324142628299</v>
      </c>
      <c r="AF13" s="16" t="s">
        <v>32782</v>
      </c>
      <c r="AG13" s="33">
        <f>CHOOSE(MIN(D6L706C9,RUN_YEARS),B7L807C5,B7L807C14,B7L807C23,B7L807C32,B7L807C41)</f>
        <v>735.69419778034194</v>
      </c>
      <c r="AH13" s="16" t="s">
        <v>32783</v>
      </c>
      <c r="AI13" s="33">
        <f>IF(D6L706C15=0,0,D6L706C11/D6L706C15)</f>
        <v>2.2408608905174888E-4</v>
      </c>
      <c r="AJ13" s="16" t="s">
        <v>32784</v>
      </c>
      <c r="AK13" s="33">
        <f>IF(D6L706C5=0,0,D6L706C11/D6L706C5)</f>
        <v>2.558675857371703E-2</v>
      </c>
      <c r="AL13" s="16" t="s">
        <v>32785</v>
      </c>
      <c r="AM13" s="33">
        <f>D6L706C8*CHOOSE(MIN(D6L706C9,RUN_YEARS),B7L807C4,B7L807C13,B7L807C22,B7L807C31,B7L807C40)</f>
        <v>0.59918769051796272</v>
      </c>
      <c r="AN13" s="16" t="s">
        <v>32786</v>
      </c>
      <c r="AO13" s="33">
        <f>D6L706C8-D6L706C18</f>
        <v>2.6223777735812153</v>
      </c>
      <c r="AP13" s="16" t="s">
        <v>32787</v>
      </c>
      <c r="AQ13" s="33">
        <f>CHOOSE(MIN(D6L706C9,RUN_YEARS),B7L807C2,B7L807C11,B7L807C20,B7L807C29,B7L807C38)</f>
        <v>81.380689817729774</v>
      </c>
      <c r="AR13" s="16" t="s">
        <v>32788</v>
      </c>
      <c r="AS13" s="33">
        <f>IF(D6L706C20=0,0,D6L706C18/D6L706C20)</f>
        <v>7.3627747793730599E-3</v>
      </c>
      <c r="AT13" s="16" t="s">
        <v>32789</v>
      </c>
      <c r="AU13" s="33">
        <f>IF(D6L706C5=0,0,D6L706C18/D6L706C5)</f>
        <v>9.2996354908080225E-2</v>
      </c>
      <c r="AV13" s="16" t="s">
        <v>32790</v>
      </c>
      <c r="AW13" s="33">
        <f>CHOOSE(MIN(D6L706C9,RUN_YEARS),B7L807C1,B7L807C10,B7L807C19,B7L807C28,B7L807C37)</f>
        <v>356.16705008115309</v>
      </c>
      <c r="AX13" s="16" t="s">
        <v>32791</v>
      </c>
      <c r="AY13" s="33">
        <f>IF(D6L706C23=0,0,D6L706C19/D6L706C23)</f>
        <v>7.362774779373059E-3</v>
      </c>
      <c r="AZ13" s="16" t="s">
        <v>32792</v>
      </c>
      <c r="BA13" s="33">
        <f>IF(D6L706C5=0,0,D6L706C19/D6L706C5)</f>
        <v>0.40700364509191972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0.73330773540475436</v>
      </c>
      <c r="J14" s="16" t="s">
        <v>32815</v>
      </c>
      <c r="K14" s="21">
        <f>_xlfn.SINGLE(IF(FLOW_THRU_100PCT="Y",1,INDEX(VariabilityMatrix,D6L707C1,_xlfn.SINGLE(D6L707C9))))</f>
        <v>0.64356748554419152</v>
      </c>
      <c r="L14" s="16" t="s">
        <v>32795</v>
      </c>
      <c r="M14" s="15">
        <f>IF(_xlfn.SINGLE(D6L707C2)&lt;&gt;0,_xlfn.SINGLE(D6L707C2)*_xlfn.SINGLE(D6L707C4),_xlfn.SINGLE(D6L707C3)*_xlfn.SINGLE(D6L707C4))</f>
        <v>0.47193301540454308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0.23596650770227154</v>
      </c>
      <c r="R14" s="16" t="s">
        <v>32797</v>
      </c>
      <c r="S14" s="15">
        <f>D6L707C5-D6L707C7</f>
        <v>0.23596650770227154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0.22457558669287456</v>
      </c>
      <c r="X14" s="16" t="s">
        <v>32799</v>
      </c>
      <c r="Y14" s="33">
        <f>D6L707C7-D6L707C10</f>
        <v>1.1390921009396981E-2</v>
      </c>
      <c r="Z14" s="16" t="s">
        <v>32800</v>
      </c>
      <c r="AA14" s="33">
        <f>CHOOSE(MIN(D6L707C9,RUN_YEARS),B7L807C7,B7L807C16,B7L807C25,B7L807C34,B7L807C43)</f>
        <v>32062</v>
      </c>
      <c r="AB14" s="16" t="s">
        <v>32801</v>
      </c>
      <c r="AC14" s="33">
        <f>IF(D6L707C12=0,0,D6L707C10/D6L707C12)</f>
        <v>7.0044160280978902E-6</v>
      </c>
      <c r="AD14" s="16" t="s">
        <v>32802</v>
      </c>
      <c r="AE14" s="33">
        <f>IF(D6L707C5=0,0,D6L707C10/D6L707C5)</f>
        <v>0.4758632673757045</v>
      </c>
      <c r="AF14" s="16" t="s">
        <v>32803</v>
      </c>
      <c r="AG14" s="33">
        <f>CHOOSE(MIN(D6L707C9,RUN_YEARS),B7L807C5,B7L807C14,B7L807C23,B7L807C32,B7L807C41)</f>
        <v>625.4801895801188</v>
      </c>
      <c r="AH14" s="16" t="s">
        <v>32804</v>
      </c>
      <c r="AI14" s="33">
        <f>IF(D6L707C15=0,0,D6L707C11/D6L707C15)</f>
        <v>1.8211481673054489E-5</v>
      </c>
      <c r="AJ14" s="16" t="s">
        <v>32805</v>
      </c>
      <c r="AK14" s="33">
        <f>IF(D6L707C5=0,0,D6L707C11/D6L707C5)</f>
        <v>2.4136732624295491E-2</v>
      </c>
      <c r="AL14" s="16" t="s">
        <v>32806</v>
      </c>
      <c r="AM14" s="33">
        <f>D6L707C8*CHOOSE(MIN(D6L707C9,RUN_YEARS),B7L807C4,B7L807C13,B7L807C22,B7L807C31,B7L807C40)</f>
        <v>4.7652530204895766E-2</v>
      </c>
      <c r="AN14" s="16" t="s">
        <v>32807</v>
      </c>
      <c r="AO14" s="33">
        <f>D6L707C8-D6L707C18</f>
        <v>0.18831397749737577</v>
      </c>
      <c r="AP14" s="16" t="s">
        <v>32808</v>
      </c>
      <c r="AQ14" s="33">
        <f>CHOOSE(MIN(D6L707C9,RUN_YEARS),B7L807C2,B7L807C11,B7L807C20,B7L807C29,B7L807C38)</f>
        <v>75.806371898708989</v>
      </c>
      <c r="AR14" s="16" t="s">
        <v>32809</v>
      </c>
      <c r="AS14" s="33">
        <f>IF(D6L707C20=0,0,D6L707C18/D6L707C20)</f>
        <v>6.2860850626868356E-4</v>
      </c>
      <c r="AT14" s="16" t="s">
        <v>32810</v>
      </c>
      <c r="AU14" s="33">
        <f>IF(D6L707C5=0,0,D6L707C18/D6L707C5)</f>
        <v>0.10097308018183006</v>
      </c>
      <c r="AV14" s="16" t="s">
        <v>32811</v>
      </c>
      <c r="AW14" s="33">
        <f>CHOOSE(MIN(D6L707C9,RUN_YEARS),B7L807C1,B7L807C10,B7L807C19,B7L807C28,B7L807C37)</f>
        <v>299.57274777456712</v>
      </c>
      <c r="AX14" s="16" t="s">
        <v>32812</v>
      </c>
      <c r="AY14" s="33">
        <f>IF(D6L707C23=0,0,D6L707C19/D6L707C23)</f>
        <v>6.2860850626868367E-4</v>
      </c>
      <c r="AZ14" s="16" t="s">
        <v>32813</v>
      </c>
      <c r="BA14" s="33">
        <f>IF(D6L707C5=0,0,D6L707C19/D6L707C5)</f>
        <v>0.39902691981816996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3.7522379385840243E-2</v>
      </c>
      <c r="J15" s="16" t="s">
        <v>32836</v>
      </c>
      <c r="K15" s="21">
        <f>_xlfn.SINGLE(IF(FLOW_THRU_100PCT="Y",1,INDEX(VariabilityMatrix,D6L708C1,_xlfn.SINGLE(D6L708C9))))</f>
        <v>0.64356748554419152</v>
      </c>
      <c r="L15" s="16" t="s">
        <v>32816</v>
      </c>
      <c r="M15" s="15">
        <f>IF(_xlfn.SINGLE(D6L708C2)&lt;&gt;0,_xlfn.SINGLE(D6L708C2)*_xlfn.SINGLE(D6L708C4),_xlfn.SINGLE(D6L708C3)*_xlfn.SINGLE(D6L708C4))</f>
        <v>2.4148183352980409E-2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1.2074091676490204E-2</v>
      </c>
      <c r="R15" s="16" t="s">
        <v>32818</v>
      </c>
      <c r="S15" s="15">
        <f>D6L708C5-D6L708C7</f>
        <v>1.2074091676490204E-2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1.1491233431536853E-2</v>
      </c>
      <c r="X15" s="16" t="s">
        <v>32820</v>
      </c>
      <c r="Y15" s="33">
        <f>D6L708C7-D6L708C10</f>
        <v>5.8285824495335134E-4</v>
      </c>
      <c r="Z15" s="16" t="s">
        <v>32821</v>
      </c>
      <c r="AA15" s="33">
        <f>CHOOSE(MIN(D6L708C9,RUN_YEARS),B7L807C7,B7L807C16,B7L807C25,B7L807C34,B7L807C43)</f>
        <v>32062</v>
      </c>
      <c r="AB15" s="16" t="s">
        <v>32822</v>
      </c>
      <c r="AC15" s="33">
        <f>IF(D6L708C12=0,0,D6L708C10/D6L708C12)</f>
        <v>3.5840663188624708E-7</v>
      </c>
      <c r="AD15" s="16" t="s">
        <v>32823</v>
      </c>
      <c r="AE15" s="33">
        <f>IF(D6L708C5=0,0,D6L708C10/D6L708C5)</f>
        <v>0.4758632673757045</v>
      </c>
      <c r="AF15" s="16" t="s">
        <v>32824</v>
      </c>
      <c r="AG15" s="33">
        <f>CHOOSE(MIN(D6L708C9,RUN_YEARS),B7L807C5,B7L807C14,B7L807C23,B7L807C32,B7L807C41)</f>
        <v>625.4801895801188</v>
      </c>
      <c r="AH15" s="16" t="s">
        <v>32825</v>
      </c>
      <c r="AI15" s="33">
        <f>IF(D6L708C15=0,0,D6L708C11/D6L708C15)</f>
        <v>9.3185724290424074E-7</v>
      </c>
      <c r="AJ15" s="16" t="s">
        <v>32826</v>
      </c>
      <c r="AK15" s="33">
        <f>IF(D6L708C5=0,0,D6L708C11/D6L708C5)</f>
        <v>2.4136732624295484E-2</v>
      </c>
      <c r="AL15" s="16" t="s">
        <v>32827</v>
      </c>
      <c r="AM15" s="33">
        <f>D6L708C8*CHOOSE(MIN(D6L708C9,RUN_YEARS),B7L807C4,B7L807C13,B7L807C22,B7L807C31,B7L807C40)</f>
        <v>2.4383164539460247E-3</v>
      </c>
      <c r="AN15" s="16" t="s">
        <v>32828</v>
      </c>
      <c r="AO15" s="33">
        <f>D6L708C8-D6L708C18</f>
        <v>9.6357752225441802E-3</v>
      </c>
      <c r="AP15" s="16" t="s">
        <v>32829</v>
      </c>
      <c r="AQ15" s="33">
        <f>CHOOSE(MIN(D6L708C9,RUN_YEARS),B7L807C2,B7L807C11,B7L807C20,B7L807C29,B7L807C38)</f>
        <v>75.806371898708989</v>
      </c>
      <c r="AR15" s="16" t="s">
        <v>32830</v>
      </c>
      <c r="AS15" s="33">
        <f>IF(D6L708C20=0,0,D6L708C18/D6L708C20)</f>
        <v>3.2165059385826512E-5</v>
      </c>
      <c r="AT15" s="16" t="s">
        <v>32831</v>
      </c>
      <c r="AU15" s="33">
        <f>IF(D6L708C5=0,0,D6L708C18/D6L708C5)</f>
        <v>0.10097308018183006</v>
      </c>
      <c r="AV15" s="16" t="s">
        <v>32832</v>
      </c>
      <c r="AW15" s="33">
        <f>CHOOSE(MIN(D6L708C9,RUN_YEARS),B7L807C1,B7L807C10,B7L807C19,B7L807C28,B7L807C37)</f>
        <v>299.57274777456712</v>
      </c>
      <c r="AX15" s="16" t="s">
        <v>32833</v>
      </c>
      <c r="AY15" s="33">
        <f>IF(D6L708C23=0,0,D6L708C19/D6L708C23)</f>
        <v>3.2165059385826519E-5</v>
      </c>
      <c r="AZ15" s="16" t="s">
        <v>32834</v>
      </c>
      <c r="BA15" s="33">
        <f>IF(D6L708C5=0,0,D6L708C19/D6L708C5)</f>
        <v>0.39902691981816996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7.967715128845089E-2</v>
      </c>
      <c r="J16" s="16" t="s">
        <v>32857</v>
      </c>
      <c r="K16" s="21">
        <f>_xlfn.SINGLE(IF(FLOW_THRU_100PCT="Y",1,INDEX(VariabilityMatrix,D6L709C1,_xlfn.SINGLE(D6L709C9))))</f>
        <v>0.64356748554419152</v>
      </c>
      <c r="L16" s="16" t="s">
        <v>32837</v>
      </c>
      <c r="M16" s="15">
        <f>IF(_xlfn.SINGLE(D6L709C2)&lt;&gt;0,_xlfn.SINGLE(D6L709C2)*_xlfn.SINGLE(D6L709C4),_xlfn.SINGLE(D6L709C3)*_xlfn.SINGLE(D6L709C4))</f>
        <v>5.1277623910032481E-2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2.5638811955016241E-2</v>
      </c>
      <c r="R16" s="16" t="s">
        <v>32839</v>
      </c>
      <c r="S16" s="15">
        <f>D6L709C5-D6L709C7</f>
        <v>2.5638811955016241E-2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2.4401137657090604E-2</v>
      </c>
      <c r="X16" s="16" t="s">
        <v>32841</v>
      </c>
      <c r="Y16" s="33">
        <f>D6L709C7-D6L709C10</f>
        <v>1.2376742979256367E-3</v>
      </c>
      <c r="Z16" s="16" t="s">
        <v>32842</v>
      </c>
      <c r="AA16" s="33">
        <f>CHOOSE(MIN(D6L709C9,RUN_YEARS),B7L807C7,B7L807C16,B7L807C25,B7L807C34,B7L807C43)</f>
        <v>32062</v>
      </c>
      <c r="AB16" s="16" t="s">
        <v>32843</v>
      </c>
      <c r="AC16" s="33">
        <f>IF(D6L709C12=0,0,D6L709C10/D6L709C12)</f>
        <v>7.6106099610412965E-7</v>
      </c>
      <c r="AD16" s="16" t="s">
        <v>32844</v>
      </c>
      <c r="AE16" s="33">
        <f>IF(D6L709C5=0,0,D6L709C10/D6L709C5)</f>
        <v>0.4758632673757045</v>
      </c>
      <c r="AF16" s="16" t="s">
        <v>32845</v>
      </c>
      <c r="AG16" s="33">
        <f>CHOOSE(MIN(D6L709C9,RUN_YEARS),B7L807C5,B7L807C14,B7L807C23,B7L807C32,B7L807C41)</f>
        <v>625.4801895801188</v>
      </c>
      <c r="AH16" s="16" t="s">
        <v>32846</v>
      </c>
      <c r="AI16" s="33">
        <f>IF(D6L709C15=0,0,D6L709C11/D6L709C15)</f>
        <v>1.9787585898707364E-6</v>
      </c>
      <c r="AJ16" s="16" t="s">
        <v>32847</v>
      </c>
      <c r="AK16" s="33">
        <f>IF(D6L709C5=0,0,D6L709C11/D6L709C5)</f>
        <v>2.4136732624295512E-2</v>
      </c>
      <c r="AL16" s="16" t="s">
        <v>32848</v>
      </c>
      <c r="AM16" s="33">
        <f>D6L709C8*CHOOSE(MIN(D6L709C9,RUN_YEARS),B7L807C4,B7L807C13,B7L807C22,B7L807C31,B7L807C40)</f>
        <v>5.1776596306014359E-3</v>
      </c>
      <c r="AN16" s="16" t="s">
        <v>32849</v>
      </c>
      <c r="AO16" s="33">
        <f>D6L709C8-D6L709C18</f>
        <v>2.0461152324414804E-2</v>
      </c>
      <c r="AP16" s="16" t="s">
        <v>32850</v>
      </c>
      <c r="AQ16" s="33">
        <f>CHOOSE(MIN(D6L709C9,RUN_YEARS),B7L807C2,B7L807C11,B7L807C20,B7L807C29,B7L807C38)</f>
        <v>75.806371898708989</v>
      </c>
      <c r="AR16" s="16" t="s">
        <v>32851</v>
      </c>
      <c r="AS16" s="33">
        <f>IF(D6L709C20=0,0,D6L709C18/D6L709C20)</f>
        <v>6.8301113757557541E-5</v>
      </c>
      <c r="AT16" s="16" t="s">
        <v>32852</v>
      </c>
      <c r="AU16" s="33">
        <f>IF(D6L709C5=0,0,D6L709C18/D6L709C5)</f>
        <v>0.10097308018183006</v>
      </c>
      <c r="AV16" s="16" t="s">
        <v>32853</v>
      </c>
      <c r="AW16" s="33">
        <f>CHOOSE(MIN(D6L709C9,RUN_YEARS),B7L807C1,B7L807C10,B7L807C19,B7L807C28,B7L807C37)</f>
        <v>299.57274777456712</v>
      </c>
      <c r="AX16" s="16" t="s">
        <v>32854</v>
      </c>
      <c r="AY16" s="33">
        <f>IF(D6L709C23=0,0,D6L709C19/D6L709C23)</f>
        <v>6.8301113757557555E-5</v>
      </c>
      <c r="AZ16" s="16" t="s">
        <v>32855</v>
      </c>
      <c r="BA16" s="33">
        <f>IF(D6L709C5=0,0,D6L709C19/D6L709C5)</f>
        <v>0.3990269198181699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0.64356748554419152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32062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625.4801895801188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75.806371898708989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299.57274777456712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0.64356748554419152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32062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625.4801895801188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75.806371898708989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299.57274777456712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0.64356748554419152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32062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625.4801895801188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75.806371898708989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299.57274777456712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7.2570962502498088E-2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6.2411027752148351E-2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3.1205513876074176E-2</v>
      </c>
      <c r="R20" s="16" t="s">
        <v>32923</v>
      </c>
      <c r="S20" s="15">
        <f>D6L713C5-D6L713C7</f>
        <v>3.1205513876074176E-2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2.9699115586413086E-2</v>
      </c>
      <c r="X20" s="16" t="s">
        <v>32925</v>
      </c>
      <c r="Y20" s="33">
        <f>D6L713C7-D6L713C10</f>
        <v>1.5063982896610893E-3</v>
      </c>
      <c r="Z20" s="16" t="s">
        <v>32926</v>
      </c>
      <c r="AA20" s="33">
        <f>CHOOSE(MIN(D6L713C9,RUN_YEARS),B7L807C7,B7L807C16,B7L807C25,B7L807C34,B7L807C43)</f>
        <v>32062</v>
      </c>
      <c r="AB20" s="16" t="s">
        <v>32927</v>
      </c>
      <c r="AC20" s="33">
        <f>IF(D6L713C12=0,0,D6L713C10/D6L713C12)</f>
        <v>9.2630265068969764E-7</v>
      </c>
      <c r="AD20" s="16" t="s">
        <v>32928</v>
      </c>
      <c r="AE20" s="33">
        <f>IF(D6L713C5=0,0,D6L713C10/D6L713C5)</f>
        <v>0.4758632673757045</v>
      </c>
      <c r="AF20" s="16" t="s">
        <v>32929</v>
      </c>
      <c r="AG20" s="33">
        <f>CHOOSE(MIN(D6L713C9,RUN_YEARS),B7L807C5,B7L807C14,B7L807C23,B7L807C32,B7L807C41)</f>
        <v>625.4801895801188</v>
      </c>
      <c r="AH20" s="16" t="s">
        <v>32930</v>
      </c>
      <c r="AI20" s="33">
        <f>IF(D6L713C15=0,0,D6L713C11/D6L713C15)</f>
        <v>2.4083868917932087E-6</v>
      </c>
      <c r="AJ20" s="16" t="s">
        <v>32931</v>
      </c>
      <c r="AK20" s="33">
        <f>IF(D6L713C5=0,0,D6L713C11/D6L713C5)</f>
        <v>2.4136732624295474E-2</v>
      </c>
      <c r="AL20" s="16" t="s">
        <v>32932</v>
      </c>
      <c r="AM20" s="33">
        <f>D6L713C8*CHOOSE(MIN(D6L713C9,RUN_YEARS),B7L807C4,B7L807C13,B7L807C22,B7L807C31,B7L807C40)</f>
        <v>6.3018337094480964E-3</v>
      </c>
      <c r="AN20" s="16" t="s">
        <v>32933</v>
      </c>
      <c r="AO20" s="33">
        <f>D6L713C8-D6L713C18</f>
        <v>2.4903680166626078E-2</v>
      </c>
      <c r="AP20" s="16" t="s">
        <v>32934</v>
      </c>
      <c r="AQ20" s="33">
        <f>CHOOSE(MIN(D6L713C9,RUN_YEARS),B7L807C2,B7L807C11,B7L807C20,B7L807C29,B7L807C38)</f>
        <v>75.806371898708989</v>
      </c>
      <c r="AR20" s="16" t="s">
        <v>32935</v>
      </c>
      <c r="AS20" s="33">
        <f>IF(D6L713C20=0,0,D6L713C18/D6L713C20)</f>
        <v>8.3130659753357996E-5</v>
      </c>
      <c r="AT20" s="16" t="s">
        <v>32936</v>
      </c>
      <c r="AU20" s="33">
        <f>IF(D6L713C5=0,0,D6L713C18/D6L713C5)</f>
        <v>0.10097308018183006</v>
      </c>
      <c r="AV20" s="16" t="s">
        <v>32937</v>
      </c>
      <c r="AW20" s="33">
        <f>CHOOSE(MIN(D6L713C9,RUN_YEARS),B7L807C1,B7L807C10,B7L807C19,B7L807C28,B7L807C37)</f>
        <v>299.57274777456712</v>
      </c>
      <c r="AX20" s="16" t="s">
        <v>32938</v>
      </c>
      <c r="AY20" s="33">
        <f>IF(D6L713C23=0,0,D6L713C19/D6L713C23)</f>
        <v>8.313065975335801E-5</v>
      </c>
      <c r="AZ20" s="16" t="s">
        <v>32939</v>
      </c>
      <c r="BA20" s="33">
        <f>IF(D6L713C5=0,0,D6L713C19/D6L713C5)</f>
        <v>0.39902691981816996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4.8868163353550473</v>
      </c>
      <c r="J21" s="16" t="s">
        <v>32961</v>
      </c>
      <c r="K21" s="21">
        <f>_xlfn.SINGLE(IF(FLOW_THRU_100PCT="Y",1,INDEX(VariabilityMatrix,D6L714C1,_xlfn.SINGLE(D6L714C9))))</f>
        <v>0.65362177504185659</v>
      </c>
      <c r="L21" s="16" t="s">
        <v>32941</v>
      </c>
      <c r="M21" s="15">
        <f>IF(_xlfn.SINGLE(D6L714C2)&lt;&gt;0,_xlfn.SINGLE(D6L714C2)*_xlfn.SINGLE(D6L714C4),_xlfn.SINGLE(D6L714C3)*_xlfn.SINGLE(D6L714C4))</f>
        <v>3.1941295674183068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1.5970647837091534</v>
      </c>
      <c r="R21" s="16" t="s">
        <v>32943</v>
      </c>
      <c r="S21" s="15">
        <f>D6L714C5-D6L714C7</f>
        <v>1.5970647837091534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1.5153373616144499</v>
      </c>
      <c r="X21" s="16" t="s">
        <v>32945</v>
      </c>
      <c r="Y21" s="33">
        <f>D6L714C7-D6L714C10</f>
        <v>8.1727422094703517E-2</v>
      </c>
      <c r="Z21" s="16" t="s">
        <v>32946</v>
      </c>
      <c r="AA21" s="33">
        <f>CHOOSE(MIN(D6L714C9,RUN_YEARS),B7L807C7,B7L807C16,B7L807C25,B7L807C34,B7L807C43)</f>
        <v>35466</v>
      </c>
      <c r="AB21" s="16" t="s">
        <v>32947</v>
      </c>
      <c r="AC21" s="33">
        <f>IF(D6L714C12=0,0,D6L714C10/D6L714C12)</f>
        <v>4.2726480618464159E-5</v>
      </c>
      <c r="AD21" s="16" t="s">
        <v>32948</v>
      </c>
      <c r="AE21" s="33">
        <f>IF(D6L714C5=0,0,D6L714C10/D6L714C5)</f>
        <v>0.47441324142628294</v>
      </c>
      <c r="AF21" s="16" t="s">
        <v>32949</v>
      </c>
      <c r="AG21" s="33">
        <f>CHOOSE(MIN(D6L714C9,RUN_YEARS),B7L807C5,B7L807C14,B7L807C23,B7L807C32,B7L807C41)</f>
        <v>735.69419778034194</v>
      </c>
      <c r="AH21" s="16" t="s">
        <v>32950</v>
      </c>
      <c r="AI21" s="33">
        <f>IF(D6L714C15=0,0,D6L714C11/D6L714C15)</f>
        <v>1.1108884960800666E-4</v>
      </c>
      <c r="AJ21" s="16" t="s">
        <v>32951</v>
      </c>
      <c r="AK21" s="33">
        <f>IF(D6L714C5=0,0,D6L714C11/D6L714C5)</f>
        <v>2.5586758573717058E-2</v>
      </c>
      <c r="AL21" s="16" t="s">
        <v>32952</v>
      </c>
      <c r="AM21" s="33">
        <f>D6L714C8*CHOOSE(MIN(D6L714C9,RUN_YEARS),B7L807C4,B7L807C13,B7L807C22,B7L807C31,B7L807C40)</f>
        <v>0.29704240687402561</v>
      </c>
      <c r="AN21" s="16" t="s">
        <v>32953</v>
      </c>
      <c r="AO21" s="33">
        <f>D6L714C8-D6L714C18</f>
        <v>1.3000223768351278</v>
      </c>
      <c r="AP21" s="16" t="s">
        <v>32954</v>
      </c>
      <c r="AQ21" s="33">
        <f>CHOOSE(MIN(D6L714C9,RUN_YEARS),B7L807C2,B7L807C11,B7L807C20,B7L807C29,B7L807C38)</f>
        <v>81.380689817729774</v>
      </c>
      <c r="AR21" s="16" t="s">
        <v>32955</v>
      </c>
      <c r="AS21" s="33">
        <f>IF(D6L714C20=0,0,D6L714C18/D6L714C20)</f>
        <v>3.6500355003050281E-3</v>
      </c>
      <c r="AT21" s="16" t="s">
        <v>32956</v>
      </c>
      <c r="AU21" s="33">
        <f>IF(D6L714C5=0,0,D6L714C18/D6L714C5)</f>
        <v>9.2996354908080225E-2</v>
      </c>
      <c r="AV21" s="16" t="s">
        <v>32957</v>
      </c>
      <c r="AW21" s="33">
        <f>CHOOSE(MIN(D6L714C9,RUN_YEARS),B7L807C1,B7L807C10,B7L807C19,B7L807C28,B7L807C37)</f>
        <v>356.16705008115309</v>
      </c>
      <c r="AX21" s="16" t="s">
        <v>32958</v>
      </c>
      <c r="AY21" s="33">
        <f>IF(D6L714C23=0,0,D6L714C19/D6L714C23)</f>
        <v>3.6500355003050286E-3</v>
      </c>
      <c r="AZ21" s="16" t="s">
        <v>32959</v>
      </c>
      <c r="BA21" s="33">
        <f>IF(D6L714C5=0,0,D6L714C19/D6L714C5)</f>
        <v>0.40700364509191977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2.3823683270546798</v>
      </c>
      <c r="J22" s="16" t="s">
        <v>32982</v>
      </c>
      <c r="K22" s="21">
        <f>_xlfn.SINGLE(IF(FLOW_THRU_100PCT="Y",1,INDEX(VariabilityMatrix,D6L715C1,_xlfn.SINGLE(D6L715C9))))</f>
        <v>0.64614969447685033</v>
      </c>
      <c r="L22" s="16" t="s">
        <v>32962</v>
      </c>
      <c r="M22" s="15">
        <f>IF(_xlfn.SINGLE(D6L715C2)&lt;&gt;0,_xlfn.SINGLE(D6L715C2)*_xlfn.SINGLE(D6L715C4),_xlfn.SINGLE(D6L715C3)*_xlfn.SINGLE(D6L715C4))</f>
        <v>1.5393665666577063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0.76968328332885316</v>
      </c>
      <c r="R22" s="16" t="s">
        <v>32964</v>
      </c>
      <c r="S22" s="15">
        <f>D6L715C5-D6L715C7</f>
        <v>0.76968328332885316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0.72892496614252322</v>
      </c>
      <c r="X22" s="16" t="s">
        <v>32966</v>
      </c>
      <c r="Y22" s="33">
        <f>D6L715C7-D6L715C10</f>
        <v>4.075831718632994E-2</v>
      </c>
      <c r="Z22" s="16" t="s">
        <v>32967</v>
      </c>
      <c r="AA22" s="33">
        <f>CHOOSE(MIN(D6L715C9,RUN_YEARS),B7L807C7,B7L807C16,B7L807C25,B7L807C34,B7L807C43)</f>
        <v>28765.666666666664</v>
      </c>
      <c r="AB22" s="16" t="s">
        <v>32968</v>
      </c>
      <c r="AC22" s="33">
        <f>IF(D6L715C12=0,0,D6L715C10/D6L715C12)</f>
        <v>2.534010334574284E-5</v>
      </c>
      <c r="AD22" s="16" t="s">
        <v>32969</v>
      </c>
      <c r="AE22" s="33">
        <f>IF(D6L715C5=0,0,D6L715C10/D6L715C5)</f>
        <v>0.47352266960375466</v>
      </c>
      <c r="AF22" s="16" t="s">
        <v>32970</v>
      </c>
      <c r="AG22" s="33">
        <f>CHOOSE(MIN(D6L715C9,RUN_YEARS),B7L807C5,B7L807C14,B7L807C23,B7L807C32,B7L807C41)</f>
        <v>618.63503976315587</v>
      </c>
      <c r="AH22" s="16" t="s">
        <v>32971</v>
      </c>
      <c r="AI22" s="33">
        <f>IF(D6L715C15=0,0,D6L715C11/D6L715C15)</f>
        <v>6.5884268698931508E-5</v>
      </c>
      <c r="AJ22" s="16" t="s">
        <v>32972</v>
      </c>
      <c r="AK22" s="33">
        <f>IF(D6L715C5=0,0,D6L715C11/D6L715C5)</f>
        <v>2.6477330396245356E-2</v>
      </c>
      <c r="AL22" s="16" t="s">
        <v>32973</v>
      </c>
      <c r="AM22" s="33">
        <f>D6L715C8*CHOOSE(MIN(D6L715C9,RUN_YEARS),B7L807C4,B7L807C13,B7L807C22,B7L807C31,B7L807C40)</f>
        <v>0.14095889107144149</v>
      </c>
      <c r="AN22" s="16" t="s">
        <v>32974</v>
      </c>
      <c r="AO22" s="33">
        <f>D6L715C8-D6L715C18</f>
        <v>0.62872439225741172</v>
      </c>
      <c r="AP22" s="16" t="s">
        <v>32975</v>
      </c>
      <c r="AQ22" s="33">
        <f>CHOOSE(MIN(D6L715C9,RUN_YEARS),B7L807C2,B7L807C11,B7L807C20,B7L807C29,B7L807C38)</f>
        <v>66.773335973776071</v>
      </c>
      <c r="AR22" s="16" t="s">
        <v>32976</v>
      </c>
      <c r="AS22" s="33">
        <f>IF(D6L715C20=0,0,D6L715C18/D6L715C20)</f>
        <v>2.1110056733843635E-3</v>
      </c>
      <c r="AT22" s="16" t="s">
        <v>32977</v>
      </c>
      <c r="AU22" s="33">
        <f>IF(D6L715C5=0,0,D6L715C18/D6L715C5)</f>
        <v>9.1569411811699516E-2</v>
      </c>
      <c r="AV22" s="16" t="s">
        <v>32978</v>
      </c>
      <c r="AW22" s="33">
        <f>CHOOSE(MIN(D6L715C9,RUN_YEARS),B7L807C1,B7L807C10,B7L807C19,B7L807C28,B7L807C37)</f>
        <v>297.83169234663444</v>
      </c>
      <c r="AX22" s="16" t="s">
        <v>32979</v>
      </c>
      <c r="AY22" s="33">
        <f>IF(D6L715C23=0,0,D6L715C19/D6L715C23)</f>
        <v>2.1110056733843639E-3</v>
      </c>
      <c r="AZ22" s="16" t="s">
        <v>32980</v>
      </c>
      <c r="BA22" s="33">
        <f>IF(D6L715C5=0,0,D6L715C19/D6L715C5)</f>
        <v>0.40843058818830053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1066.9217586924422</v>
      </c>
      <c r="J23" s="16" t="s">
        <v>33003</v>
      </c>
      <c r="K23" s="21">
        <f>_xlfn.SINGLE(IF(FLOW_THRU_100PCT="Y",1,INDEX(VariabilityMatrix,D6L716C1,_xlfn.SINGLE(D6L716C9))))</f>
        <v>0.32867600246799156</v>
      </c>
      <c r="L23" s="16" t="s">
        <v>32983</v>
      </c>
      <c r="M23" s="15">
        <f>IF(_xlfn.SINGLE(D6L716C2)&lt;&gt;0,_xlfn.SINGLE(D6L716C2)*_xlfn.SINGLE(D6L716C4),_xlfn.SINGLE(D6L716C3)*_xlfn.SINGLE(D6L716C4))</f>
        <v>350.67157859315103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175.33578929657551</v>
      </c>
      <c r="R23" s="16" t="s">
        <v>32985</v>
      </c>
      <c r="S23" s="15">
        <f>D6L716C5-D6L716C7</f>
        <v>175.33578929657551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166.05094204959175</v>
      </c>
      <c r="X23" s="16" t="s">
        <v>32987</v>
      </c>
      <c r="Y23" s="33">
        <f>D6L716C7-D6L716C10</f>
        <v>9.2848472469837589</v>
      </c>
      <c r="Z23" s="16" t="s">
        <v>32988</v>
      </c>
      <c r="AA23" s="33">
        <f>CHOOSE(MIN(D6L716C9,RUN_YEARS),B7L807C7,B7L807C16,B7L807C25,B7L807C34,B7L807C43)</f>
        <v>28765.666666666664</v>
      </c>
      <c r="AB23" s="16" t="s">
        <v>32989</v>
      </c>
      <c r="AC23" s="33">
        <f>IF(D6L716C12=0,0,D6L716C10/D6L716C12)</f>
        <v>5.77253932522307E-3</v>
      </c>
      <c r="AD23" s="16" t="s">
        <v>32990</v>
      </c>
      <c r="AE23" s="33">
        <f>IF(D6L716C5=0,0,D6L716C10/D6L716C5)</f>
        <v>0.47352266960375472</v>
      </c>
      <c r="AF23" s="16" t="s">
        <v>32991</v>
      </c>
      <c r="AG23" s="33">
        <f>CHOOSE(MIN(D6L716C9,RUN_YEARS),B7L807C5,B7L807C14,B7L807C23,B7L807C32,B7L807C41)</f>
        <v>618.63503976315587</v>
      </c>
      <c r="AH23" s="16" t="s">
        <v>32992</v>
      </c>
      <c r="AI23" s="33">
        <f>IF(D6L716C15=0,0,D6L716C11/D6L716C15)</f>
        <v>1.5008602245579976E-2</v>
      </c>
      <c r="AJ23" s="16" t="s">
        <v>32993</v>
      </c>
      <c r="AK23" s="33">
        <f>IF(D6L716C5=0,0,D6L716C11/D6L716C5)</f>
        <v>2.6477330396245297E-2</v>
      </c>
      <c r="AL23" s="16" t="s">
        <v>32994</v>
      </c>
      <c r="AM23" s="33">
        <f>D6L716C8*CHOOSE(MIN(D6L716C9,RUN_YEARS),B7L807C4,B7L807C13,B7L807C22,B7L807C31,B7L807C40)</f>
        <v>32.110790190854999</v>
      </c>
      <c r="AN23" s="16" t="s">
        <v>32995</v>
      </c>
      <c r="AO23" s="33">
        <f>D6L716C8-D6L716C18</f>
        <v>143.22499910572051</v>
      </c>
      <c r="AP23" s="16" t="s">
        <v>32996</v>
      </c>
      <c r="AQ23" s="33">
        <f>CHOOSE(MIN(D6L716C9,RUN_YEARS),B7L807C2,B7L807C11,B7L807C20,B7L807C29,B7L807C38)</f>
        <v>66.773335973776071</v>
      </c>
      <c r="AR23" s="16" t="s">
        <v>32997</v>
      </c>
      <c r="AS23" s="33">
        <f>IF(D6L716C20=0,0,D6L716C18/D6L716C20)</f>
        <v>0.48089240596674526</v>
      </c>
      <c r="AT23" s="16" t="s">
        <v>32998</v>
      </c>
      <c r="AU23" s="33">
        <f>IF(D6L716C5=0,0,D6L716C18/D6L716C5)</f>
        <v>9.1569411811699516E-2</v>
      </c>
      <c r="AV23" s="16" t="s">
        <v>32999</v>
      </c>
      <c r="AW23" s="33">
        <f>CHOOSE(MIN(D6L716C9,RUN_YEARS),B7L807C1,B7L807C10,B7L807C19,B7L807C28,B7L807C37)</f>
        <v>297.83169234663444</v>
      </c>
      <c r="AX23" s="16" t="s">
        <v>33000</v>
      </c>
      <c r="AY23" s="33">
        <f>IF(D6L716C23=0,0,D6L716C19/D6L716C23)</f>
        <v>0.48089240596674526</v>
      </c>
      <c r="AZ23" s="16" t="s">
        <v>33001</v>
      </c>
      <c r="BA23" s="33">
        <f>IF(D6L716C5=0,0,D6L716C19/D6L716C5)</f>
        <v>0.40843058818830047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34.356634497698273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29.546705668020515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14.773352834010257</v>
      </c>
      <c r="R24" s="16" t="s">
        <v>33006</v>
      </c>
      <c r="S24" s="15">
        <f>D6L717C5-D6L717C7</f>
        <v>14.773352834010257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13.991034945917463</v>
      </c>
      <c r="X24" s="16" t="s">
        <v>33008</v>
      </c>
      <c r="Y24" s="33">
        <f>D6L717C7-D6L717C10</f>
        <v>0.78231788809279479</v>
      </c>
      <c r="Z24" s="16" t="s">
        <v>33009</v>
      </c>
      <c r="AA24" s="33">
        <f>CHOOSE(MIN(D6L717C9,RUN_YEARS),B7L807C7,B7L807C16,B7L807C25,B7L807C34,B7L807C43)</f>
        <v>28765.666666666664</v>
      </c>
      <c r="AB24" s="16" t="s">
        <v>33010</v>
      </c>
      <c r="AC24" s="33">
        <f>IF(D6L717C12=0,0,D6L717C10/D6L717C12)</f>
        <v>4.8637965210554702E-4</v>
      </c>
      <c r="AD24" s="16" t="s">
        <v>33011</v>
      </c>
      <c r="AE24" s="33">
        <f>IF(D6L717C5=0,0,D6L717C10/D6L717C5)</f>
        <v>0.47352266960375461</v>
      </c>
      <c r="AF24" s="16" t="s">
        <v>33012</v>
      </c>
      <c r="AG24" s="33">
        <f>CHOOSE(MIN(D6L717C9,RUN_YEARS),B7L807C5,B7L807C14,B7L807C23,B7L807C32,B7L807C41)</f>
        <v>618.63503976315587</v>
      </c>
      <c r="AH24" s="16" t="s">
        <v>33013</v>
      </c>
      <c r="AI24" s="33">
        <f>IF(D6L717C15=0,0,D6L717C11/D6L717C15)</f>
        <v>1.2645870954744252E-3</v>
      </c>
      <c r="AJ24" s="16" t="s">
        <v>33014</v>
      </c>
      <c r="AK24" s="33">
        <f>IF(D6L717C5=0,0,D6L717C11/D6L717C5)</f>
        <v>2.6477330396245367E-2</v>
      </c>
      <c r="AL24" s="16" t="s">
        <v>33015</v>
      </c>
      <c r="AM24" s="33">
        <f>D6L717C8*CHOOSE(MIN(D6L717C9,RUN_YEARS),B7L807C4,B7L807C13,B7L807C22,B7L807C31,B7L807C40)</f>
        <v>2.7055744589940467</v>
      </c>
      <c r="AN24" s="16" t="s">
        <v>33016</v>
      </c>
      <c r="AO24" s="33">
        <f>D6L717C8-D6L717C18</f>
        <v>12.067778375016211</v>
      </c>
      <c r="AP24" s="16" t="s">
        <v>33017</v>
      </c>
      <c r="AQ24" s="33">
        <f>CHOOSE(MIN(D6L717C9,RUN_YEARS),B7L807C2,B7L807C11,B7L807C20,B7L807C29,B7L807C38)</f>
        <v>66.773335973776071</v>
      </c>
      <c r="AR24" s="16" t="s">
        <v>33018</v>
      </c>
      <c r="AS24" s="33">
        <f>IF(D6L717C20=0,0,D6L717C18/D6L717C20)</f>
        <v>4.0518785223739737E-2</v>
      </c>
      <c r="AT24" s="16" t="s">
        <v>33019</v>
      </c>
      <c r="AU24" s="33">
        <f>IF(D6L717C5=0,0,D6L717C18/D6L717C5)</f>
        <v>9.1569411811699516E-2</v>
      </c>
      <c r="AV24" s="16" t="s">
        <v>33020</v>
      </c>
      <c r="AW24" s="33">
        <f>CHOOSE(MIN(D6L717C9,RUN_YEARS),B7L807C1,B7L807C10,B7L807C19,B7L807C28,B7L807C37)</f>
        <v>297.83169234663444</v>
      </c>
      <c r="AX24" s="16" t="s">
        <v>33021</v>
      </c>
      <c r="AY24" s="33">
        <f>IF(D6L717C23=0,0,D6L717C19/D6L717C23)</f>
        <v>4.0518785223739737E-2</v>
      </c>
      <c r="AZ24" s="16" t="s">
        <v>33022</v>
      </c>
      <c r="BA24" s="33">
        <f>IF(D6L717C5=0,0,D6L717C19/D6L717C5)</f>
        <v>0.40843058818830047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169.35813811071242</v>
      </c>
      <c r="J25" s="16" t="s">
        <v>33044</v>
      </c>
      <c r="K25" s="21">
        <f>_xlfn.SINGLE(IF(FLOW_THRU_100PCT="Y",1,INDEX(VariabilityMatrix,D6L718C1,_xlfn.SINGLE(D6L718C9))))</f>
        <v>0.3232149757142404</v>
      </c>
      <c r="L25" s="16" t="s">
        <v>33024</v>
      </c>
      <c r="M25" s="15">
        <f>IF(_xlfn.SINGLE(D6L718C2)&lt;&gt;0,_xlfn.SINGLE(D6L718C2)*_xlfn.SINGLE(D6L718C4),_xlfn.SINGLE(D6L718C3)*_xlfn.SINGLE(D6L718C4))</f>
        <v>54.739086496462889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27.369543248231444</v>
      </c>
      <c r="R25" s="16" t="s">
        <v>33026</v>
      </c>
      <c r="S25" s="15">
        <f>D6L718C5-D6L718C7</f>
        <v>27.369543248231444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26.048320553368136</v>
      </c>
      <c r="X25" s="16" t="s">
        <v>33028</v>
      </c>
      <c r="Y25" s="33">
        <f>D6L718C7-D6L718C10</f>
        <v>1.3212226948633088</v>
      </c>
      <c r="Z25" s="16" t="s">
        <v>33029</v>
      </c>
      <c r="AA25" s="33">
        <f>CHOOSE(MIN(D6L718C9,RUN_YEARS),B7L807C7,B7L807C16,B7L807C25,B7L807C34,B7L807C43)</f>
        <v>32062</v>
      </c>
      <c r="AB25" s="16" t="s">
        <v>33030</v>
      </c>
      <c r="AC25" s="33">
        <f>IF(D6L718C12=0,0,D6L718C10/D6L718C12)</f>
        <v>8.1243592269253742E-4</v>
      </c>
      <c r="AD25" s="16" t="s">
        <v>33031</v>
      </c>
      <c r="AE25" s="33">
        <f>IF(D6L718C5=0,0,D6L718C10/D6L718C5)</f>
        <v>0.4758632673757045</v>
      </c>
      <c r="AF25" s="16" t="s">
        <v>33032</v>
      </c>
      <c r="AG25" s="33">
        <f>CHOOSE(MIN(D6L718C9,RUN_YEARS),B7L807C5,B7L807C14,B7L807C23,B7L807C32,B7L807C41)</f>
        <v>625.4801895801188</v>
      </c>
      <c r="AH25" s="16" t="s">
        <v>33033</v>
      </c>
      <c r="AI25" s="33">
        <f>IF(D6L718C15=0,0,D6L718C11/D6L718C15)</f>
        <v>2.1123333990005948E-3</v>
      </c>
      <c r="AJ25" s="16" t="s">
        <v>33034</v>
      </c>
      <c r="AK25" s="33">
        <f>IF(D6L718C5=0,0,D6L718C11/D6L718C5)</f>
        <v>2.4136732624295495E-2</v>
      </c>
      <c r="AL25" s="16" t="s">
        <v>33035</v>
      </c>
      <c r="AM25" s="33">
        <f>D6L718C8*CHOOSE(MIN(D6L718C9,RUN_YEARS),B7L807C4,B7L807C13,B7L807C22,B7L807C31,B7L807C40)</f>
        <v>5.5271741698874779</v>
      </c>
      <c r="AN25" s="16" t="s">
        <v>33036</v>
      </c>
      <c r="AO25" s="33">
        <f>D6L718C8-D6L718C18</f>
        <v>21.842369078343967</v>
      </c>
      <c r="AP25" s="16" t="s">
        <v>33037</v>
      </c>
      <c r="AQ25" s="33">
        <f>CHOOSE(MIN(D6L718C9,RUN_YEARS),B7L807C2,B7L807C11,B7L807C20,B7L807C29,B7L807C38)</f>
        <v>75.806371898708989</v>
      </c>
      <c r="AR25" s="16" t="s">
        <v>33038</v>
      </c>
      <c r="AS25" s="33">
        <f>IF(D6L718C20=0,0,D6L718C18/D6L718C20)</f>
        <v>7.2911735932604471E-2</v>
      </c>
      <c r="AT25" s="16" t="s">
        <v>33039</v>
      </c>
      <c r="AU25" s="33">
        <f>IF(D6L718C5=0,0,D6L718C18/D6L718C5)</f>
        <v>0.10097308018183006</v>
      </c>
      <c r="AV25" s="16" t="s">
        <v>33040</v>
      </c>
      <c r="AW25" s="33">
        <f>CHOOSE(MIN(D6L718C9,RUN_YEARS),B7L807C1,B7L807C10,B7L807C19,B7L807C28,B7L807C37)</f>
        <v>299.57274777456712</v>
      </c>
      <c r="AX25" s="16" t="s">
        <v>33041</v>
      </c>
      <c r="AY25" s="33">
        <f>IF(D6L718C23=0,0,D6L718C19/D6L718C23)</f>
        <v>7.2911735932604485E-2</v>
      </c>
      <c r="AZ25" s="16" t="s">
        <v>33042</v>
      </c>
      <c r="BA25" s="33">
        <f>IF(D6L718C5=0,0,D6L718C19/D6L718C5)</f>
        <v>0.39902691981816996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945.83109831355239</v>
      </c>
      <c r="J26" s="16" t="s">
        <v>33065</v>
      </c>
      <c r="K26" s="21">
        <f>_xlfn.SINGLE(IF(FLOW_THRU_100PCT="Y",1,INDEX(VariabilityMatrix,D6L719C1,_xlfn.SINGLE(D6L719C9))))</f>
        <v>0.32867600246799156</v>
      </c>
      <c r="L26" s="16" t="s">
        <v>33045</v>
      </c>
      <c r="M26" s="15">
        <f>IF(_xlfn.SINGLE(D6L719C2)&lt;&gt;0,_xlfn.SINGLE(D6L719C2)*_xlfn.SINGLE(D6L719C4),_xlfn.SINGLE(D6L719C3)*_xlfn.SINGLE(D6L719C4))</f>
        <v>310.87198440360834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155.43599220180417</v>
      </c>
      <c r="R26" s="16" t="s">
        <v>33047</v>
      </c>
      <c r="S26" s="15">
        <f>D6L719C5-D6L719C7</f>
        <v>155.43599220180417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147.20493195981339</v>
      </c>
      <c r="X26" s="16" t="s">
        <v>33049</v>
      </c>
      <c r="Y26" s="33">
        <f>D6L719C7-D6L719C10</f>
        <v>8.2310602419907752</v>
      </c>
      <c r="Z26" s="16" t="s">
        <v>33050</v>
      </c>
      <c r="AA26" s="33">
        <f>CHOOSE(MIN(D6L719C9,RUN_YEARS),B7L807C7,B7L807C16,B7L807C25,B7L807C34,B7L807C43)</f>
        <v>28765.666666666664</v>
      </c>
      <c r="AB26" s="16" t="s">
        <v>33051</v>
      </c>
      <c r="AC26" s="33">
        <f>IF(D6L719C12=0,0,D6L719C10/D6L719C12)</f>
        <v>5.1173829435489093E-3</v>
      </c>
      <c r="AD26" s="16" t="s">
        <v>33052</v>
      </c>
      <c r="AE26" s="33">
        <f>IF(D6L719C5=0,0,D6L719C10/D6L719C5)</f>
        <v>0.47352266960375461</v>
      </c>
      <c r="AF26" s="16" t="s">
        <v>33053</v>
      </c>
      <c r="AG26" s="33">
        <f>CHOOSE(MIN(D6L719C9,RUN_YEARS),B7L807C5,B7L807C14,B7L807C23,B7L807C32,B7L807C41)</f>
        <v>618.63503976315587</v>
      </c>
      <c r="AH26" s="16" t="s">
        <v>33054</v>
      </c>
      <c r="AI26" s="33">
        <f>IF(D6L719C15=0,0,D6L719C11/D6L719C15)</f>
        <v>1.3305195653227197E-2</v>
      </c>
      <c r="AJ26" s="16" t="s">
        <v>33055</v>
      </c>
      <c r="AK26" s="33">
        <f>IF(D6L719C5=0,0,D6L719C11/D6L719C5)</f>
        <v>2.647733039624537E-2</v>
      </c>
      <c r="AL26" s="16" t="s">
        <v>33056</v>
      </c>
      <c r="AM26" s="33">
        <f>D6L719C8*CHOOSE(MIN(D6L719C9,RUN_YEARS),B7L807C4,B7L807C13,B7L807C22,B7L807C31,B7L807C40)</f>
        <v>28.46636476057424</v>
      </c>
      <c r="AN26" s="16" t="s">
        <v>33057</v>
      </c>
      <c r="AO26" s="33">
        <f>D6L719C8-D6L719C18</f>
        <v>126.96962744122993</v>
      </c>
      <c r="AP26" s="16" t="s">
        <v>33058</v>
      </c>
      <c r="AQ26" s="33">
        <f>CHOOSE(MIN(D6L719C9,RUN_YEARS),B7L807C2,B7L807C11,B7L807C20,B7L807C29,B7L807C38)</f>
        <v>66.773335973776071</v>
      </c>
      <c r="AR26" s="16" t="s">
        <v>33059</v>
      </c>
      <c r="AS26" s="33">
        <f>IF(D6L719C20=0,0,D6L719C18/D6L719C20)</f>
        <v>0.42631335315871971</v>
      </c>
      <c r="AT26" s="16" t="s">
        <v>33060</v>
      </c>
      <c r="AU26" s="33">
        <f>IF(D6L719C5=0,0,D6L719C18/D6L719C5)</f>
        <v>9.1569411811699516E-2</v>
      </c>
      <c r="AV26" s="16" t="s">
        <v>33061</v>
      </c>
      <c r="AW26" s="33">
        <f>CHOOSE(MIN(D6L719C9,RUN_YEARS),B7L807C1,B7L807C10,B7L807C19,B7L807C28,B7L807C37)</f>
        <v>297.83169234663444</v>
      </c>
      <c r="AX26" s="16" t="s">
        <v>33062</v>
      </c>
      <c r="AY26" s="33">
        <f>IF(D6L719C23=0,0,D6L719C19/D6L719C23)</f>
        <v>0.42631335315871971</v>
      </c>
      <c r="AZ26" s="16" t="s">
        <v>33063</v>
      </c>
      <c r="BA26" s="33">
        <f>IF(D6L719C5=0,0,D6L719C19/D6L719C5)</f>
        <v>0.40843058818830047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18.512772222227813</v>
      </c>
      <c r="J27" s="16" t="s">
        <v>33086</v>
      </c>
      <c r="K27" s="21">
        <f>_xlfn.SINGLE(IF(FLOW_THRU_100PCT="Y",1,INDEX(VariabilityMatrix,D6L720C1,_xlfn.SINGLE(D6L720C9))))</f>
        <v>0.3232149757142404</v>
      </c>
      <c r="L27" s="16" t="s">
        <v>33066</v>
      </c>
      <c r="M27" s="15">
        <f>IF(_xlfn.SINGLE(D6L720C2)&lt;&gt;0,_xlfn.SINGLE(D6L720C2)*_xlfn.SINGLE(D6L720C4),_xlfn.SINGLE(D6L720C3)*_xlfn.SINGLE(D6L720C4))</f>
        <v>5.9836052242106268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2.9918026121053134</v>
      </c>
      <c r="R27" s="16" t="s">
        <v>33068</v>
      </c>
      <c r="S27" s="15">
        <f>D6L720C5-D6L720C7</f>
        <v>2.9918026121053134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2.8473779326792039</v>
      </c>
      <c r="X27" s="16" t="s">
        <v>33070</v>
      </c>
      <c r="Y27" s="33">
        <f>D6L720C7-D6L720C10</f>
        <v>0.14442467942610948</v>
      </c>
      <c r="Z27" s="16" t="s">
        <v>33071</v>
      </c>
      <c r="AA27" s="33">
        <f>CHOOSE(MIN(D6L720C9,RUN_YEARS),B7L807C7,B7L807C16,B7L807C25,B7L807C34,B7L807C43)</f>
        <v>32062</v>
      </c>
      <c r="AB27" s="16" t="s">
        <v>33072</v>
      </c>
      <c r="AC27" s="33">
        <f>IF(D6L720C12=0,0,D6L720C10/D6L720C12)</f>
        <v>8.880849393921789E-5</v>
      </c>
      <c r="AD27" s="16" t="s">
        <v>33073</v>
      </c>
      <c r="AE27" s="33">
        <f>IF(D6L720C5=0,0,D6L720C10/D6L720C5)</f>
        <v>0.4758632673757045</v>
      </c>
      <c r="AF27" s="16" t="s">
        <v>33074</v>
      </c>
      <c r="AG27" s="33">
        <f>CHOOSE(MIN(D6L720C9,RUN_YEARS),B7L807C5,B7L807C14,B7L807C23,B7L807C32,B7L807C41)</f>
        <v>625.4801895801188</v>
      </c>
      <c r="AH27" s="16" t="s">
        <v>33075</v>
      </c>
      <c r="AI27" s="33">
        <f>IF(D6L720C15=0,0,D6L720C11/D6L720C15)</f>
        <v>2.3090208424196603E-4</v>
      </c>
      <c r="AJ27" s="16" t="s">
        <v>33076</v>
      </c>
      <c r="AK27" s="33">
        <f>IF(D6L720C5=0,0,D6L720C11/D6L720C5)</f>
        <v>2.4136732624295477E-2</v>
      </c>
      <c r="AL27" s="16" t="s">
        <v>33077</v>
      </c>
      <c r="AM27" s="33">
        <f>D6L720C8*CHOOSE(MIN(D6L720C9,RUN_YEARS),B7L807C4,B7L807C13,B7L807C22,B7L807C31,B7L807C40)</f>
        <v>0.60418305008063689</v>
      </c>
      <c r="AN27" s="16" t="s">
        <v>33078</v>
      </c>
      <c r="AO27" s="33">
        <f>D6L720C8-D6L720C18</f>
        <v>2.3876195620246765</v>
      </c>
      <c r="AP27" s="16" t="s">
        <v>33079</v>
      </c>
      <c r="AQ27" s="33">
        <f>CHOOSE(MIN(D6L720C9,RUN_YEARS),B7L807C2,B7L807C11,B7L807C20,B7L807C29,B7L807C38)</f>
        <v>75.806371898708989</v>
      </c>
      <c r="AR27" s="16" t="s">
        <v>33080</v>
      </c>
      <c r="AS27" s="33">
        <f>IF(D6L720C20=0,0,D6L720C18/D6L720C20)</f>
        <v>7.9700826585914781E-3</v>
      </c>
      <c r="AT27" s="16" t="s">
        <v>33081</v>
      </c>
      <c r="AU27" s="33">
        <f>IF(D6L720C5=0,0,D6L720C18/D6L720C5)</f>
        <v>0.10097308018183007</v>
      </c>
      <c r="AV27" s="16" t="s">
        <v>33082</v>
      </c>
      <c r="AW27" s="33">
        <f>CHOOSE(MIN(D6L720C9,RUN_YEARS),B7L807C1,B7L807C10,B7L807C19,B7L807C28,B7L807C37)</f>
        <v>299.57274777456712</v>
      </c>
      <c r="AX27" s="16" t="s">
        <v>33083</v>
      </c>
      <c r="AY27" s="33">
        <f>IF(D6L720C23=0,0,D6L720C19/D6L720C23)</f>
        <v>7.9700826585914798E-3</v>
      </c>
      <c r="AZ27" s="16" t="s">
        <v>33084</v>
      </c>
      <c r="BA27" s="33">
        <f>IF(D6L720C5=0,0,D6L720C19/D6L720C5)</f>
        <v>0.39902691981816996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0.3232149757142404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32062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625.4801895801188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75.806371898708989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299.57274777456712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0.3232149757142404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32062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625.4801895801188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75.806371898708989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299.57274777456712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0.3232149757142404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32062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625.4801895801188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75.806371898708989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299.57274777456712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0.3232149757142404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32062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625.4801895801188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75.806371898708989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299.57274777456712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0.3232149757142404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32062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625.4801895801188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75.806371898708989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299.57274777456712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22.080415775985077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18.989157567347167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9.4945787836735835</v>
      </c>
      <c r="R33" s="16" t="s">
        <v>33194</v>
      </c>
      <c r="S33" s="15">
        <f>D6L726C5-D6L726C7</f>
        <v>9.4945787836735835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9.0362425647099069</v>
      </c>
      <c r="X33" s="16" t="s">
        <v>33196</v>
      </c>
      <c r="Y33" s="33">
        <f>D6L726C7-D6L726C10</f>
        <v>0.4583362189636766</v>
      </c>
      <c r="Z33" s="16" t="s">
        <v>33197</v>
      </c>
      <c r="AA33" s="33">
        <f>CHOOSE(MIN(D6L726C9,RUN_YEARS),B7L807C7,B7L807C16,B7L807C25,B7L807C34,B7L807C43)</f>
        <v>32062</v>
      </c>
      <c r="AB33" s="16" t="s">
        <v>33198</v>
      </c>
      <c r="AC33" s="33">
        <f>IF(D6L726C12=0,0,D6L726C10/D6L726C12)</f>
        <v>2.8183652188603042E-4</v>
      </c>
      <c r="AD33" s="16" t="s">
        <v>33199</v>
      </c>
      <c r="AE33" s="33">
        <f>IF(D6L726C5=0,0,D6L726C10/D6L726C5)</f>
        <v>0.4758632673757045</v>
      </c>
      <c r="AF33" s="16" t="s">
        <v>33200</v>
      </c>
      <c r="AG33" s="33">
        <f>CHOOSE(MIN(D6L726C9,RUN_YEARS),B7L807C5,B7L807C14,B7L807C23,B7L807C32,B7L807C41)</f>
        <v>625.4801895801188</v>
      </c>
      <c r="AH33" s="16" t="s">
        <v>33201</v>
      </c>
      <c r="AI33" s="33">
        <f>IF(D6L726C15=0,0,D6L726C11/D6L726C15)</f>
        <v>7.3277495690367907E-4</v>
      </c>
      <c r="AJ33" s="16" t="s">
        <v>33202</v>
      </c>
      <c r="AK33" s="33">
        <f>IF(D6L726C5=0,0,D6L726C11/D6L726C5)</f>
        <v>2.4136732624295523E-2</v>
      </c>
      <c r="AL33" s="16" t="s">
        <v>33203</v>
      </c>
      <c r="AM33" s="33">
        <f>D6L726C8*CHOOSE(MIN(D6L726C9,RUN_YEARS),B7L807C4,B7L807C13,B7L807C22,B7L807C31,B7L807C40)</f>
        <v>1.9173937296331505</v>
      </c>
      <c r="AN33" s="16" t="s">
        <v>33204</v>
      </c>
      <c r="AO33" s="33">
        <f>D6L726C8-D6L726C18</f>
        <v>7.5771850540404326</v>
      </c>
      <c r="AP33" s="16" t="s">
        <v>33205</v>
      </c>
      <c r="AQ33" s="33">
        <f>CHOOSE(MIN(D6L726C9,RUN_YEARS),B7L807C2,B7L807C11,B7L807C20,B7L807C29,B7L807C38)</f>
        <v>75.806371898708989</v>
      </c>
      <c r="AR33" s="16" t="s">
        <v>33206</v>
      </c>
      <c r="AS33" s="33">
        <f>IF(D6L726C20=0,0,D6L726C18/D6L726C20)</f>
        <v>2.5293305583798879E-2</v>
      </c>
      <c r="AT33" s="16" t="s">
        <v>33207</v>
      </c>
      <c r="AU33" s="33">
        <f>IF(D6L726C5=0,0,D6L726C18/D6L726C5)</f>
        <v>0.10097308018183006</v>
      </c>
      <c r="AV33" s="16" t="s">
        <v>33208</v>
      </c>
      <c r="AW33" s="33">
        <f>CHOOSE(MIN(D6L726C9,RUN_YEARS),B7L807C1,B7L807C10,B7L807C19,B7L807C28,B7L807C37)</f>
        <v>299.57274777456712</v>
      </c>
      <c r="AX33" s="16" t="s">
        <v>33209</v>
      </c>
      <c r="AY33" s="33">
        <f>IF(D6L726C23=0,0,D6L726C19/D6L726C23)</f>
        <v>2.5293305583798883E-2</v>
      </c>
      <c r="AZ33" s="16" t="s">
        <v>33210</v>
      </c>
      <c r="BA33" s="33">
        <f>IF(D6L726C5=0,0,D6L726C19/D6L726C5)</f>
        <v>0.3990269198181699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-49.748208008139343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-42.783458886999831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-21.391729443499916</v>
      </c>
      <c r="R34" s="16" t="s">
        <v>33214</v>
      </c>
      <c r="S34" s="15">
        <f>D6L727C5-D6L727C7</f>
        <v>-21.391729443499916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-20.258937667054642</v>
      </c>
      <c r="X34" s="16" t="s">
        <v>33216</v>
      </c>
      <c r="Y34" s="33">
        <f>D6L727C7-D6L727C10</f>
        <v>-1.1327917764452735</v>
      </c>
      <c r="Z34" s="16" t="s">
        <v>33217</v>
      </c>
      <c r="AA34" s="33">
        <f>CHOOSE(MIN(D6L727C9,RUN_YEARS),B7L807C7,B7L807C16,B7L807C25,B7L807C34,B7L807C43)</f>
        <v>28765.666666666664</v>
      </c>
      <c r="AB34" s="16" t="s">
        <v>33218</v>
      </c>
      <c r="AC34" s="33">
        <f>IF(D6L727C12=0,0,D6L727C10/D6L727C12)</f>
        <v>-7.0427492266433281E-4</v>
      </c>
      <c r="AD34" s="16" t="s">
        <v>33219</v>
      </c>
      <c r="AE34" s="33">
        <f>IF(D6L727C5=0,0,D6L727C10/D6L727C5)</f>
        <v>0.47352266960375466</v>
      </c>
      <c r="AF34" s="16" t="s">
        <v>33220</v>
      </c>
      <c r="AG34" s="33">
        <f>CHOOSE(MIN(D6L727C9,RUN_YEARS),B7L807C5,B7L807C14,B7L807C23,B7L807C32,B7L807C41)</f>
        <v>618.63503976315587</v>
      </c>
      <c r="AH34" s="16" t="s">
        <v>33221</v>
      </c>
      <c r="AI34" s="33">
        <f>IF(D6L727C15=0,0,D6L727C11/D6L727C15)</f>
        <v>-1.8311147989272679E-3</v>
      </c>
      <c r="AJ34" s="16" t="s">
        <v>33222</v>
      </c>
      <c r="AK34" s="33">
        <f>IF(D6L727C5=0,0,D6L727C11/D6L727C5)</f>
        <v>2.6477330396245342E-2</v>
      </c>
      <c r="AL34" s="16" t="s">
        <v>33223</v>
      </c>
      <c r="AM34" s="33">
        <f>D6L727C8*CHOOSE(MIN(D6L727C9,RUN_YEARS),B7L807C4,B7L807C13,B7L807C22,B7L807C31,B7L807C40)</f>
        <v>-3.9176561655526032</v>
      </c>
      <c r="AN34" s="16" t="s">
        <v>33224</v>
      </c>
      <c r="AO34" s="33">
        <f>D6L727C8-D6L727C18</f>
        <v>-17.474073277947312</v>
      </c>
      <c r="AP34" s="16" t="s">
        <v>33225</v>
      </c>
      <c r="AQ34" s="33">
        <f>CHOOSE(MIN(D6L727C9,RUN_YEARS),B7L807C2,B7L807C11,B7L807C20,B7L807C29,B7L807C38)</f>
        <v>66.773335973776071</v>
      </c>
      <c r="AR34" s="16" t="s">
        <v>33226</v>
      </c>
      <c r="AS34" s="33">
        <f>IF(D6L727C20=0,0,D6L727C18/D6L727C20)</f>
        <v>-5.8670966612948412E-2</v>
      </c>
      <c r="AT34" s="16" t="s">
        <v>33227</v>
      </c>
      <c r="AU34" s="33">
        <f>IF(D6L727C5=0,0,D6L727C18/D6L727C5)</f>
        <v>9.1569411811699516E-2</v>
      </c>
      <c r="AV34" s="16" t="s">
        <v>33228</v>
      </c>
      <c r="AW34" s="33">
        <f>CHOOSE(MIN(D6L727C9,RUN_YEARS),B7L807C1,B7L807C10,B7L807C19,B7L807C28,B7L807C37)</f>
        <v>297.83169234663444</v>
      </c>
      <c r="AX34" s="16" t="s">
        <v>33229</v>
      </c>
      <c r="AY34" s="33">
        <f>IF(D6L727C23=0,0,D6L727C19/D6L727C23)</f>
        <v>-5.8670966612948412E-2</v>
      </c>
      <c r="AZ34" s="16" t="s">
        <v>33230</v>
      </c>
      <c r="BA34" s="33">
        <f>IF(D6L727C5=0,0,D6L727C19/D6L727C5)</f>
        <v>0.40843058818830047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6772.9570583525046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4601.4022176417311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2300.7011088208656</v>
      </c>
      <c r="R35" s="16" t="s">
        <v>33234</v>
      </c>
      <c r="S35" s="15">
        <f>SUM(D6L701C8:D6L727C8)-2*SUM(D6L709C8,D6L711C8,D6L722C8,D6L724C8,D6L727C8)</f>
        <v>2300.7011088208656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2179.1041289555192</v>
      </c>
      <c r="X35" s="16" t="s">
        <v>33236</v>
      </c>
      <c r="Y35" s="33">
        <f>SUM(D6L701C11:D6L727C11)-2*SUM(D6L709C11,D6L711C11,D6L722C11,D6L724C11,D6L727C11)</f>
        <v>121.59697986534526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7.544890471411328E-2</v>
      </c>
      <c r="AD35" s="16" t="s">
        <v>33238</v>
      </c>
      <c r="AE35" s="33">
        <f>IF(D6L728C5=0,0,D6L728C10/D6L728C5)</f>
        <v>0.47357392939935899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0.19616715225669493</v>
      </c>
      <c r="AJ35" s="16" t="s">
        <v>33240</v>
      </c>
      <c r="AK35" s="33">
        <f>IF(D6L728C5=0,0,D6L728C11/D6L728C5)</f>
        <v>2.6426070600640741E-2</v>
      </c>
      <c r="AL35" s="16" t="s">
        <v>33241</v>
      </c>
      <c r="AM35" s="33">
        <f>SUM(D6L701C18:D6L727C18)-2*SUM(D6L709C18,D6L711C18,D6L722C18,D6L724C18,D6L727C18)</f>
        <v>422.1791278092594</v>
      </c>
      <c r="AN35" s="16" t="s">
        <v>33242</v>
      </c>
      <c r="AO35" s="33">
        <f>SUM(D6L701C19:D6L727C19)-2*SUM(D6L709C19,D6L711C19,D6L722C19,D6L724C19,D6L727C19)</f>
        <v>1878.5219810116055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6.2946123735557569</v>
      </c>
      <c r="AT35" s="16" t="s">
        <v>33244</v>
      </c>
      <c r="AU35" s="33">
        <f>IF(D6L728C5=0,0,D6L728C18/D6L728C5)</f>
        <v>9.1750103086104651E-2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6.2946123735557569</v>
      </c>
      <c r="AZ35" s="16" t="s">
        <v>33246</v>
      </c>
      <c r="BA35" s="33">
        <f>IF(D6L728C5=0,0,D6L728C19/D6L728C5)</f>
        <v>0.40824989691389518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68.448628253852092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34.224314126926046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17.112157063463023</v>
      </c>
      <c r="R36" s="16" t="s">
        <v>33251</v>
      </c>
      <c r="S36" s="15">
        <f>D6L729C5-D6L729C7</f>
        <v>17.112157063463023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16.286093944131508</v>
      </c>
      <c r="X36" s="16" t="s">
        <v>33253</v>
      </c>
      <c r="Y36" s="33">
        <f>D6L729C7-D6L729C10</f>
        <v>0.82606311933151488</v>
      </c>
      <c r="Z36" s="16" t="s">
        <v>33254</v>
      </c>
      <c r="AA36" s="33">
        <f>CHOOSE(MIN(D6L729C9,RUN_YEARS),B7L807C7,B7L807C16,B7L807C25,B7L807C34,B7L807C43)</f>
        <v>32062</v>
      </c>
      <c r="AB36" s="16" t="s">
        <v>33255</v>
      </c>
      <c r="AC36" s="33">
        <f>IF(D6L729C12=0,0,D6L729C10/D6L729C12)</f>
        <v>5.0795627048005453E-4</v>
      </c>
      <c r="AD36" s="16" t="s">
        <v>33256</v>
      </c>
      <c r="AE36" s="33">
        <f>IF(D6L729C5=0,0,D6L729C10/D6L729C5)</f>
        <v>0.47586326737570445</v>
      </c>
      <c r="AF36" s="16" t="s">
        <v>33257</v>
      </c>
      <c r="AG36" s="33">
        <f>CHOOSE(MIN(D6L729C9,RUN_YEARS),B7L807C5,B7L807C14,B7L807C23,B7L807C32,B7L807C41)</f>
        <v>625.4801895801188</v>
      </c>
      <c r="AH36" s="16" t="s">
        <v>33258</v>
      </c>
      <c r="AI36" s="33">
        <f>IF(D6L729C15=0,0,D6L729C11/D6L729C15)</f>
        <v>1.3206863032481431E-3</v>
      </c>
      <c r="AJ36" s="16" t="s">
        <v>33259</v>
      </c>
      <c r="AK36" s="33">
        <f>IF(D6L729C5=0,0,D6L729C11/D6L729C5)</f>
        <v>2.4136732624295547E-2</v>
      </c>
      <c r="AL36" s="16" t="s">
        <v>33260</v>
      </c>
      <c r="AM36" s="33">
        <f>D6L729C8*CHOOSE(MIN(D6L729C9,RUN_YEARS),B7L807C4,B7L807C13,B7L807C22,B7L807C31,B7L807C40)</f>
        <v>3.4557344145062427</v>
      </c>
      <c r="AN36" s="16" t="s">
        <v>33261</v>
      </c>
      <c r="AO36" s="33">
        <f>D6L729C8-D6L729C18</f>
        <v>13.656422648956781</v>
      </c>
      <c r="AP36" s="16" t="s">
        <v>33262</v>
      </c>
      <c r="AQ36" s="33">
        <f>CHOOSE(MIN(D6L729C9,RUN_YEARS),B7L807C2,B7L807C11,B7L807C20,B7L807C29,B7L807C38)</f>
        <v>75.806371898708989</v>
      </c>
      <c r="AR36" s="16" t="s">
        <v>33263</v>
      </c>
      <c r="AS36" s="33">
        <f>IF(D6L729C20=0,0,D6L729C18/D6L729C20)</f>
        <v>4.558633170208605E-2</v>
      </c>
      <c r="AT36" s="16" t="s">
        <v>33264</v>
      </c>
      <c r="AU36" s="33">
        <f>IF(D6L729C5=0,0,D6L729C18/D6L729C5)</f>
        <v>0.10097308018183006</v>
      </c>
      <c r="AV36" s="16" t="s">
        <v>33265</v>
      </c>
      <c r="AW36" s="33">
        <f>CHOOSE(MIN(D6L729C9,RUN_YEARS),B7L807C1,B7L807C10,B7L807C19,B7L807C28,B7L807C37)</f>
        <v>299.57274777456712</v>
      </c>
      <c r="AX36" s="16" t="s">
        <v>33266</v>
      </c>
      <c r="AY36" s="33">
        <f>IF(D6L729C23=0,0,D6L729C19/D6L729C23)</f>
        <v>4.5586331702086064E-2</v>
      </c>
      <c r="AZ36" s="16" t="s">
        <v>33267</v>
      </c>
      <c r="BA36" s="33">
        <f>IF(D6L729C5=0,0,D6L729C19/D6L729C5)</f>
        <v>0.39902691981816996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32062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625.4801895801188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75.806371898708989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299.57274777456712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18.083895991955181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9.0419479959775906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4.5209739979887953</v>
      </c>
      <c r="R38" s="16" t="s">
        <v>33291</v>
      </c>
      <c r="S38" s="15">
        <f>D6L731C5-D6L731C7</f>
        <v>4.5209739979887953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4.3027309168071</v>
      </c>
      <c r="X38" s="16" t="s">
        <v>33293</v>
      </c>
      <c r="Y38" s="33">
        <f>D6L731C7-D6L731C10</f>
        <v>0.21824308118169533</v>
      </c>
      <c r="Z38" s="16" t="s">
        <v>33294</v>
      </c>
      <c r="AA38" s="33">
        <f>CHOOSE(MIN(D6L731C9,RUN_YEARS),B7L807C7,B7L807C16,B7L807C25,B7L807C34,B7L807C43)</f>
        <v>32062</v>
      </c>
      <c r="AB38" s="16" t="s">
        <v>33295</v>
      </c>
      <c r="AC38" s="33">
        <f>IF(D6L731C12=0,0,D6L731C10/D6L731C12)</f>
        <v>1.3420032801469341E-4</v>
      </c>
      <c r="AD38" s="16" t="s">
        <v>33296</v>
      </c>
      <c r="AE38" s="33">
        <f>IF(D6L731C5=0,0,D6L731C10/D6L731C5)</f>
        <v>0.47586326737570456</v>
      </c>
      <c r="AF38" s="16" t="s">
        <v>33297</v>
      </c>
      <c r="AG38" s="33">
        <f>CHOOSE(MIN(D6L731C9,RUN_YEARS),B7L807C5,B7L807C14,B7L807C23,B7L807C32,B7L807C41)</f>
        <v>625.4801895801188</v>
      </c>
      <c r="AH38" s="16" t="s">
        <v>33298</v>
      </c>
      <c r="AI38" s="33">
        <f>IF(D6L731C15=0,0,D6L731C11/D6L731C15)</f>
        <v>3.4892085283820204E-4</v>
      </c>
      <c r="AJ38" s="16" t="s">
        <v>33299</v>
      </c>
      <c r="AK38" s="33">
        <f>IF(D6L731C5=0,0,D6L731C11/D6L731C5)</f>
        <v>2.4136732624295467E-2</v>
      </c>
      <c r="AL38" s="16" t="s">
        <v>33300</v>
      </c>
      <c r="AM38" s="33">
        <f>D6L731C8*CHOOSE(MIN(D6L731C9,RUN_YEARS),B7L807C4,B7L807C13,B7L807C22,B7L807C31,B7L807C40)</f>
        <v>0.91299333999778287</v>
      </c>
      <c r="AN38" s="16" t="s">
        <v>33301</v>
      </c>
      <c r="AO38" s="33">
        <f>D6L731C8-D6L731C18</f>
        <v>3.6079806579910123</v>
      </c>
      <c r="AP38" s="16" t="s">
        <v>33302</v>
      </c>
      <c r="AQ38" s="33">
        <f>CHOOSE(MIN(D6L731C9,RUN_YEARS),B7L807C2,B7L807C11,B7L807C20,B7L807C29,B7L807C38)</f>
        <v>75.806371898708989</v>
      </c>
      <c r="AR38" s="16" t="s">
        <v>33303</v>
      </c>
      <c r="AS38" s="33">
        <f>IF(D6L731C20=0,0,D6L731C18/D6L731C20)</f>
        <v>1.2043754596483089E-2</v>
      </c>
      <c r="AT38" s="16" t="s">
        <v>33304</v>
      </c>
      <c r="AU38" s="33">
        <f>IF(D6L731C5=0,0,D6L731C18/D6L731C5)</f>
        <v>0.10097308018183006</v>
      </c>
      <c r="AV38" s="16" t="s">
        <v>33305</v>
      </c>
      <c r="AW38" s="33">
        <f>CHOOSE(MIN(D6L731C9,RUN_YEARS),B7L807C1,B7L807C10,B7L807C19,B7L807C28,B7L807C37)</f>
        <v>299.57274777456712</v>
      </c>
      <c r="AX38" s="16" t="s">
        <v>33306</v>
      </c>
      <c r="AY38" s="33">
        <f>IF(D6L731C23=0,0,D6L731C19/D6L731C23)</f>
        <v>1.2043754596483091E-2</v>
      </c>
      <c r="AZ38" s="16" t="s">
        <v>33307</v>
      </c>
      <c r="BA38" s="33">
        <f>IF(D6L731C5=0,0,D6L731C19/D6L731C5)</f>
        <v>0.39902691981816996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32062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625.4801895801188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75.806371898708989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299.57274777456712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565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565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226</v>
      </c>
      <c r="R40" s="16" t="s">
        <v>33332</v>
      </c>
      <c r="S40" s="15">
        <f>D6L733C5-D6L733C7</f>
        <v>339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215.09019685381844</v>
      </c>
      <c r="X40" s="16" t="s">
        <v>33334</v>
      </c>
      <c r="Y40" s="33">
        <f>D6L733C7-D6L733C10</f>
        <v>10.909803146181559</v>
      </c>
      <c r="Z40" s="16" t="s">
        <v>33335</v>
      </c>
      <c r="AA40" s="33">
        <f>CHOOSE(MIN(D6L733C9,RUN_YEARS),B7L807C7,B7L807C16,B7L807C25,B7L807C34,B7L807C43)</f>
        <v>32062</v>
      </c>
      <c r="AB40" s="16" t="s">
        <v>33336</v>
      </c>
      <c r="AC40" s="33">
        <f>IF(D6L733C12=0,0,D6L733C10/D6L733C12)</f>
        <v>6.7085707957650316E-3</v>
      </c>
      <c r="AD40" s="16" t="s">
        <v>33337</v>
      </c>
      <c r="AE40" s="33">
        <f>IF(D6L733C5=0,0,D6L733C10/D6L733C5)</f>
        <v>0.38069061390056363</v>
      </c>
      <c r="AF40" s="16" t="s">
        <v>33338</v>
      </c>
      <c r="AG40" s="33">
        <f>CHOOSE(MIN(D6L733C9,RUN_YEARS),B7L807C5,B7L807C14,B7L807C23,B7L807C32,B7L807C41)</f>
        <v>625.4801895801188</v>
      </c>
      <c r="AH40" s="16" t="s">
        <v>33339</v>
      </c>
      <c r="AI40" s="33">
        <f>IF(D6L733C15=0,0,D6L733C11/D6L733C15)</f>
        <v>1.7442284068989053E-2</v>
      </c>
      <c r="AJ40" s="16" t="s">
        <v>33340</v>
      </c>
      <c r="AK40" s="33">
        <f>IF(D6L733C5=0,0,D6L733C11/D6L733C5)</f>
        <v>1.9309386099436388E-2</v>
      </c>
      <c r="AL40" s="16" t="s">
        <v>33341</v>
      </c>
      <c r="AM40" s="33">
        <f>D6L733C8*CHOOSE(MIN(D6L733C9,RUN_YEARS),B7L807C4,B7L807C13,B7L807C22,B7L807C31,B7L807C40)</f>
        <v>68.459748363280781</v>
      </c>
      <c r="AN40" s="16" t="s">
        <v>33342</v>
      </c>
      <c r="AO40" s="33">
        <f>D6L733C8-D6L733C18</f>
        <v>270.54025163671923</v>
      </c>
      <c r="AP40" s="16" t="s">
        <v>33343</v>
      </c>
      <c r="AQ40" s="33">
        <f>CHOOSE(MIN(D6L733C9,RUN_YEARS),B7L807C2,B7L807C11,B7L807C20,B7L807C29,B7L807C38)</f>
        <v>75.806371898708989</v>
      </c>
      <c r="AR40" s="16" t="s">
        <v>33344</v>
      </c>
      <c r="AS40" s="33">
        <f>IF(D6L733C20=0,0,D6L733C18/D6L733C20)</f>
        <v>0.90308699187919683</v>
      </c>
      <c r="AT40" s="16" t="s">
        <v>33345</v>
      </c>
      <c r="AU40" s="33">
        <f>IF(D6L733C5=0,0,D6L733C18/D6L733C5)</f>
        <v>0.12116769621819608</v>
      </c>
      <c r="AV40" s="16" t="s">
        <v>33346</v>
      </c>
      <c r="AW40" s="33">
        <f>CHOOSE(MIN(D6L733C9,RUN_YEARS),B7L807C1,B7L807C10,B7L807C19,B7L807C28,B7L807C37)</f>
        <v>299.57274777456712</v>
      </c>
      <c r="AX40" s="16" t="s">
        <v>33347</v>
      </c>
      <c r="AY40" s="33">
        <f>IF(D6L733C23=0,0,D6L733C19/D6L733C23)</f>
        <v>0.90308699187919705</v>
      </c>
      <c r="AZ40" s="16" t="s">
        <v>33348</v>
      </c>
      <c r="BA40" s="33">
        <f>IF(D6L733C5=0,0,D6L733C19/D6L733C5)</f>
        <v>0.47883230378180397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32062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625.4801895801188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75.806371898708989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299.57274777456712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-120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-120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-120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-114.20718417016909</v>
      </c>
      <c r="X42" s="16" t="s">
        <v>33374</v>
      </c>
      <c r="Y42" s="33">
        <f>D6L735C7-D6L735C10</f>
        <v>-5.7928158298309143</v>
      </c>
      <c r="Z42" s="16" t="s">
        <v>33375</v>
      </c>
      <c r="AA42" s="33">
        <f>CHOOSE(MIN(D6L735C9,RUN_YEARS),B7L807C7,B7L807C16,B7L807C25,B7L807C34,B7L807C43)</f>
        <v>32062</v>
      </c>
      <c r="AB42" s="16" t="s">
        <v>33376</v>
      </c>
      <c r="AC42" s="33">
        <f>IF(D6L735C12=0,0,D6L735C10/D6L735C12)</f>
        <v>-3.5620729889017867E-3</v>
      </c>
      <c r="AD42" s="16" t="s">
        <v>33377</v>
      </c>
      <c r="AE42" s="33">
        <f>IF(D6L735C5=0,0,D6L735C10/D6L735C5)</f>
        <v>0.951726534751409</v>
      </c>
      <c r="AF42" s="16" t="s">
        <v>33378</v>
      </c>
      <c r="AG42" s="33">
        <f>CHOOSE(MIN(D6L735C9,RUN_YEARS),B7L807C5,B7L807C14,B7L807C23,B7L807C32,B7L807C41)</f>
        <v>625.4801895801188</v>
      </c>
      <c r="AH42" s="16" t="s">
        <v>33379</v>
      </c>
      <c r="AI42" s="33">
        <f>IF(D6L735C15=0,0,D6L735C11/D6L735C15)</f>
        <v>-9.2613897711446274E-3</v>
      </c>
      <c r="AJ42" s="16" t="s">
        <v>33380</v>
      </c>
      <c r="AK42" s="33">
        <f>IF(D6L735C5=0,0,D6L735C11/D6L735C5)</f>
        <v>4.8273465248590955E-2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75.806371898708989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299.57274777456712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-627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-627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-627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32062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625.4801895801188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-126.62024254801489</v>
      </c>
      <c r="AN43" s="16" t="s">
        <v>33402</v>
      </c>
      <c r="AO43" s="33">
        <f>D6L736C8-D6L736C18</f>
        <v>-500.37975745198514</v>
      </c>
      <c r="AP43" s="16" t="s">
        <v>33403</v>
      </c>
      <c r="AQ43" s="33">
        <f>CHOOSE(MIN(D6L736C9,RUN_YEARS),B7L807C2,B7L807C11,B7L807C20,B7L807C29,B7L807C38)</f>
        <v>75.806371898708989</v>
      </c>
      <c r="AR43" s="16" t="s">
        <v>33404</v>
      </c>
      <c r="AS43" s="33">
        <f>IF(D6L736C20=0,0,D6L736C18/D6L736C20)</f>
        <v>-1.6703113389624082</v>
      </c>
      <c r="AT43" s="16" t="s">
        <v>33405</v>
      </c>
      <c r="AU43" s="33">
        <f>IF(D6L736C5=0,0,D6L736C18/D6L736C5)</f>
        <v>0.20194616036366012</v>
      </c>
      <c r="AV43" s="16" t="s">
        <v>33406</v>
      </c>
      <c r="AW43" s="33">
        <f>CHOOSE(MIN(D6L736C9,RUN_YEARS),B7L807C1,B7L807C10,B7L807C19,B7L807C28,B7L807C37)</f>
        <v>299.57274777456712</v>
      </c>
      <c r="AX43" s="16" t="s">
        <v>33407</v>
      </c>
      <c r="AY43" s="33">
        <f>IF(D6L736C23=0,0,D6L736C19/D6L736C23)</f>
        <v>-1.6703113389624087</v>
      </c>
      <c r="AZ43" s="16" t="s">
        <v>33408</v>
      </c>
      <c r="BA43" s="33">
        <f>IF(D6L736C5=0,0,D6L736C19/D6L736C5)</f>
        <v>0.79805383963633991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-95.467475754192719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-138.73373787709636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127.63313106145182</v>
      </c>
      <c r="R44" s="16" t="s">
        <v>33412</v>
      </c>
      <c r="S44" s="15">
        <f>SUM(D6L729C8:D6L736C8)</f>
        <v>-266.36686893854818</v>
      </c>
      <c r="U44" s="21" t="str">
        <f>NULL_VALUE</f>
        <v>n/a</v>
      </c>
      <c r="V44" s="16" t="s">
        <v>33413</v>
      </c>
      <c r="W44" s="33">
        <f>SUM(D6L729C10:D6L736C10)</f>
        <v>121.47183754458797</v>
      </c>
      <c r="X44" s="16" t="s">
        <v>33414</v>
      </c>
      <c r="Y44" s="33">
        <f>SUM(D6L729C11:D6L736C11)</f>
        <v>6.1612935168638554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3.7886544053579931E-3</v>
      </c>
      <c r="AD44" s="16" t="s">
        <v>33416</v>
      </c>
      <c r="AE44" s="33">
        <f>IF(D6L737C5=0,0,D6L737C10/D6L737C5)</f>
        <v>-0.87557532438287911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9.8505014539307708E-3</v>
      </c>
      <c r="AJ44" s="16" t="s">
        <v>33418</v>
      </c>
      <c r="AK44" s="33">
        <f>IF(D6L737C5=0,0,D6L737C11/D6L737C5)</f>
        <v>-4.4410924200154682E-2</v>
      </c>
      <c r="AL44" s="16" t="s">
        <v>33419</v>
      </c>
      <c r="AM44" s="33">
        <f>SUM(D6L729C18:D6L736C18)</f>
        <v>-53.791766430230084</v>
      </c>
      <c r="AN44" s="16" t="s">
        <v>33420</v>
      </c>
      <c r="AO44" s="33">
        <f>SUM(D6L729C19:D6L736C19)</f>
        <v>-212.57510250831814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-0.70959426078464227</v>
      </c>
      <c r="AT44" s="16" t="s">
        <v>33422</v>
      </c>
      <c r="AU44" s="33">
        <f>IF(D6L737C5=0,0,D6L737C18/D6L737C5)</f>
        <v>0.3877338508523715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-0.70959426078464249</v>
      </c>
      <c r="AZ44" s="16" t="s">
        <v>33424</v>
      </c>
      <c r="BA44" s="33">
        <f>IF(D6L737C5=0,0,D6L737C19/D6L737C5)</f>
        <v>1.5322523977306626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298.49436001772676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149.24718000886338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74.623590004431691</v>
      </c>
      <c r="R45" s="16" t="s">
        <v>33429</v>
      </c>
      <c r="S45" s="15">
        <f>D6L738C5-D6L738C7</f>
        <v>74.623590004431691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71.021250725627652</v>
      </c>
      <c r="X45" s="16" t="s">
        <v>33431</v>
      </c>
      <c r="Y45" s="33">
        <f>D6L738C7-D6L738C10</f>
        <v>3.6023392788040383</v>
      </c>
      <c r="Z45" s="16" t="s">
        <v>33432</v>
      </c>
      <c r="AA45" s="33">
        <f>CHOOSE(MIN(D6L738C9,RUN_YEARS),B7L807C7,B7L807C16,B7L807C25,B7L807C34,B7L807C43)</f>
        <v>32062</v>
      </c>
      <c r="AB45" s="16" t="s">
        <v>33433</v>
      </c>
      <c r="AC45" s="33">
        <f>IF(D6L738C12=0,0,D6L738C10/D6L738C12)</f>
        <v>2.2151222857472288E-3</v>
      </c>
      <c r="AD45" s="16" t="s">
        <v>33434</v>
      </c>
      <c r="AE45" s="33">
        <f>IF(D6L738C5=0,0,D6L738C10/D6L738C5)</f>
        <v>0.4758632673757045</v>
      </c>
      <c r="AF45" s="16" t="s">
        <v>33435</v>
      </c>
      <c r="AG45" s="33">
        <f>CHOOSE(MIN(D6L738C9,RUN_YEARS),B7L807C5,B7L807C14,B7L807C23,B7L807C32,B7L807C41)</f>
        <v>625.4801895801188</v>
      </c>
      <c r="AH45" s="16" t="s">
        <v>33436</v>
      </c>
      <c r="AI45" s="33">
        <f>IF(D6L738C15=0,0,D6L738C11/D6L738C15)</f>
        <v>5.7593179429427932E-3</v>
      </c>
      <c r="AJ45" s="16" t="s">
        <v>33437</v>
      </c>
      <c r="AK45" s="33">
        <f>IF(D6L738C5=0,0,D6L738C11/D6L738C5)</f>
        <v>2.4136732624295516E-2</v>
      </c>
      <c r="AL45" s="16" t="s">
        <v>33438</v>
      </c>
      <c r="AM45" s="33">
        <f>D6L738C8*CHOOSE(MIN(D6L738C9,RUN_YEARS),B7L807C4,B7L807C13,B7L807C22,B7L807C31,B7L807C40)</f>
        <v>15.069947473946986</v>
      </c>
      <c r="AN45" s="16" t="s">
        <v>33439</v>
      </c>
      <c r="AO45" s="33">
        <f>D6L738C8-D6L738C18</f>
        <v>59.553642530484709</v>
      </c>
      <c r="AP45" s="16" t="s">
        <v>33440</v>
      </c>
      <c r="AQ45" s="33">
        <f>CHOOSE(MIN(D6L738C9,RUN_YEARS),B7L807C2,B7L807C11,B7L807C20,B7L807C29,B7L807C38)</f>
        <v>75.806371898708989</v>
      </c>
      <c r="AR45" s="16" t="s">
        <v>33441</v>
      </c>
      <c r="AS45" s="33">
        <f>IF(D6L738C20=0,0,D6L738C18/D6L738C20)</f>
        <v>0.19879526082692836</v>
      </c>
      <c r="AT45" s="16" t="s">
        <v>33442</v>
      </c>
      <c r="AU45" s="33">
        <f>IF(D6L738C5=0,0,D6L738C18/D6L738C5)</f>
        <v>0.10097308018183006</v>
      </c>
      <c r="AV45" s="16" t="s">
        <v>33443</v>
      </c>
      <c r="AW45" s="33">
        <f>CHOOSE(MIN(D6L738C9,RUN_YEARS),B7L807C1,B7L807C10,B7L807C19,B7L807C28,B7L807C37)</f>
        <v>299.57274777456712</v>
      </c>
      <c r="AX45" s="16" t="s">
        <v>33444</v>
      </c>
      <c r="AY45" s="33">
        <f>IF(D6L738C23=0,0,D6L738C19/D6L738C23)</f>
        <v>0.19879526082692842</v>
      </c>
      <c r="AZ45" s="16" t="s">
        <v>33445</v>
      </c>
      <c r="BA45" s="33">
        <f>IF(D6L738C5=0,0,D6L738C19/D6L738C5)</f>
        <v>0.39902691981816996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4127.1664705020285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4127.1664705020285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1650.8665882008115</v>
      </c>
      <c r="R46" s="16" t="s">
        <v>33449</v>
      </c>
      <c r="S46" s="15">
        <f>D6L739C5-D6L739C7</f>
        <v>2476.2998823012167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1571.1735373252397</v>
      </c>
      <c r="X46" s="16" t="s">
        <v>33451</v>
      </c>
      <c r="Y46" s="33">
        <f>D6L739C7-D6L739C10</f>
        <v>79.693050875571771</v>
      </c>
      <c r="Z46" s="16" t="s">
        <v>33452</v>
      </c>
      <c r="AA46" s="33">
        <f>CHOOSE(MIN(D6L739C9,RUN_YEARS),B7L807C7,B7L807C16,B7L807C25,B7L807C34,B7L807C43)</f>
        <v>32062</v>
      </c>
      <c r="AB46" s="16" t="s">
        <v>33453</v>
      </c>
      <c r="AC46" s="33">
        <f>IF(D6L739C12=0,0,D6L739C10/D6L739C12)</f>
        <v>4.9004227350921331E-2</v>
      </c>
      <c r="AD46" s="16" t="s">
        <v>33454</v>
      </c>
      <c r="AE46" s="33">
        <f>IF(D6L739C5=0,0,D6L739C10/D6L739C5)</f>
        <v>0.38069061390056363</v>
      </c>
      <c r="AF46" s="16" t="s">
        <v>33455</v>
      </c>
      <c r="AG46" s="33">
        <f>CHOOSE(MIN(D6L739C9,RUN_YEARS),B7L807C5,B7L807C14,B7L807C23,B7L807C32,B7L807C41)</f>
        <v>625.4801895801188</v>
      </c>
      <c r="AH46" s="16" t="s">
        <v>33456</v>
      </c>
      <c r="AI46" s="33">
        <f>IF(D6L739C15=0,0,D6L739C11/D6L739C15)</f>
        <v>0.12741099111239518</v>
      </c>
      <c r="AJ46" s="16" t="s">
        <v>33457</v>
      </c>
      <c r="AK46" s="33">
        <f>IF(D6L739C5=0,0,D6L739C11/D6L739C5)</f>
        <v>1.9309386099436381E-2</v>
      </c>
      <c r="AL46" s="16" t="s">
        <v>33458</v>
      </c>
      <c r="AM46" s="33">
        <f>D6L739C8*CHOOSE(MIN(D6L739C9,RUN_YEARS),B7L807C4,B7L807C13,B7L807C22,B7L807C31,B7L807C40)</f>
        <v>500.07925313971418</v>
      </c>
      <c r="AN46" s="16" t="s">
        <v>33459</v>
      </c>
      <c r="AO46" s="33">
        <f>D6L739C8-D6L739C18</f>
        <v>1976.2206291615025</v>
      </c>
      <c r="AP46" s="16" t="s">
        <v>33460</v>
      </c>
      <c r="AQ46" s="33">
        <f>CHOOSE(MIN(D6L739C9,RUN_YEARS),B7L807C2,B7L807C11,B7L807C20,B7L807C29,B7L807C38)</f>
        <v>75.806371898708989</v>
      </c>
      <c r="AR46" s="16" t="s">
        <v>33461</v>
      </c>
      <c r="AS46" s="33">
        <f>IF(D6L739C20=0,0,D6L739C18/D6L739C20)</f>
        <v>6.5967970846555017</v>
      </c>
      <c r="AT46" s="16" t="s">
        <v>33462</v>
      </c>
      <c r="AU46" s="33">
        <f>IF(D6L739C5=0,0,D6L739C18/D6L739C5)</f>
        <v>0.12116769621819605</v>
      </c>
      <c r="AV46" s="16" t="s">
        <v>33463</v>
      </c>
      <c r="AW46" s="33">
        <f>CHOOSE(MIN(D6L739C9,RUN_YEARS),B7L807C1,B7L807C10,B7L807C19,B7L807C28,B7L807C37)</f>
        <v>299.57274777456712</v>
      </c>
      <c r="AX46" s="16" t="s">
        <v>33464</v>
      </c>
      <c r="AY46" s="33">
        <f>IF(D6L739C23=0,0,D6L739C19/D6L739C23)</f>
        <v>6.5967970846555026</v>
      </c>
      <c r="AZ46" s="16" t="s">
        <v>33465</v>
      </c>
      <c r="BA46" s="33">
        <f>IF(D6L739C5=0,0,D6L739C19/D6L739C5)</f>
        <v>0.47883230378180386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4425.6608305197551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4276.4136505108918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1725.4901782052432</v>
      </c>
      <c r="R47" s="16" t="s">
        <v>33469</v>
      </c>
      <c r="S47" s="15">
        <f>SUM(D6L738C8:D6L739C8)</f>
        <v>2550.9234723056484</v>
      </c>
      <c r="U47" s="21" t="str">
        <f>NULL_VALUE</f>
        <v>n/a</v>
      </c>
      <c r="V47" s="16" t="s">
        <v>33470</v>
      </c>
      <c r="W47" s="33">
        <f>SUM(D6L738C10:D6L739C10)</f>
        <v>1642.1947880508674</v>
      </c>
      <c r="X47" s="16" t="s">
        <v>33471</v>
      </c>
      <c r="Y47" s="33">
        <f>SUM(D6L738C11:D6L739C11)</f>
        <v>83.295390154375809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5.1219349636668562E-2</v>
      </c>
      <c r="AD47" s="16" t="s">
        <v>33473</v>
      </c>
      <c r="AE47" s="33">
        <f>IF(D6L740C5=0,0,D6L740C10/D6L740C5)</f>
        <v>0.3840121471538841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0.13317030905533797</v>
      </c>
      <c r="AJ47" s="16" t="s">
        <v>33475</v>
      </c>
      <c r="AK47" s="33">
        <f>IF(D6L740C5=0,0,D6L740C11/D6L740C5)</f>
        <v>1.9477860881026963E-2</v>
      </c>
      <c r="AL47" s="16" t="s">
        <v>33476</v>
      </c>
      <c r="AM47" s="33">
        <f>SUM(D6L738C18:D6L739C18)</f>
        <v>515.14920061366115</v>
      </c>
      <c r="AN47" s="16" t="s">
        <v>33477</v>
      </c>
      <c r="AO47" s="33">
        <f>SUM(D6L738C19:D6L739C19)</f>
        <v>2035.7742716919872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6.7955923454824303</v>
      </c>
      <c r="AT47" s="16" t="s">
        <v>33479</v>
      </c>
      <c r="AU47" s="33">
        <f>IF(D6L740C5=0,0,D6L740C18/D6L740C5)</f>
        <v>0.12046290249590744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6.7955923454824312</v>
      </c>
      <c r="AZ47" s="16" t="s">
        <v>33481</v>
      </c>
      <c r="BA47" s="33">
        <f>IF(D6L740C5=0,0,D6L740C19/D6L740C5)</f>
        <v>0.47604708946918139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11103.150413118066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8739.0821302755267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4153.8244180875608</v>
      </c>
      <c r="R48" s="16" t="s">
        <v>33486</v>
      </c>
      <c r="S48" s="15">
        <f>SUM(D6L728C8,D6L737C8,D6L740C8)</f>
        <v>4585.2577121879658</v>
      </c>
      <c r="U48" s="21" t="str">
        <f>NULL_VALUE</f>
        <v>n/a</v>
      </c>
      <c r="V48" s="16" t="s">
        <v>33487</v>
      </c>
      <c r="W48" s="33">
        <f>SUM(D6L728C10,D6L737C10,D6L740C10)</f>
        <v>3942.7707545509743</v>
      </c>
      <c r="X48" s="16" t="s">
        <v>33488</v>
      </c>
      <c r="Y48" s="33">
        <f>SUM(D6L728C11,D6L737C11,D6L740C11)</f>
        <v>211.05366353658491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0.13045690875613986</v>
      </c>
      <c r="AD48" s="16" t="s">
        <v>33490</v>
      </c>
      <c r="AE48" s="33">
        <f>IF(D6L741C5=0,0,D6L741C10/D6L741C5)</f>
        <v>0.45116531642284341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0.33918796276596364</v>
      </c>
      <c r="AJ48" s="16" t="s">
        <v>33492</v>
      </c>
      <c r="AK48" s="33">
        <f>IF(D6L741C5=0,0,D6L741C11/D6L741C5)</f>
        <v>2.4150552699969966E-2</v>
      </c>
      <c r="AL48" s="16" t="s">
        <v>33493</v>
      </c>
      <c r="AM48" s="33">
        <f>SUM(D6L728C18,D6L737C18,D6L740C18)</f>
        <v>883.53656199269039</v>
      </c>
      <c r="AN48" s="16" t="s">
        <v>33494</v>
      </c>
      <c r="AO48" s="33">
        <f>SUM(D6L728C19,D6L737C19,D6L740C19)</f>
        <v>3701.7211501952743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12.380610458253546</v>
      </c>
      <c r="AT48" s="16" t="s">
        <v>33496</v>
      </c>
      <c r="AU48" s="33">
        <f>IF(D6L741C5=0,0,D6L741C18/D6L741C5)</f>
        <v>0.10110175746395396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12.380610458253546</v>
      </c>
      <c r="AZ48" s="16" t="s">
        <v>33498</v>
      </c>
      <c r="BA48" s="33">
        <f>IF(D6L741C5=0,0,D6L741C19/D6L741C5)</f>
        <v>0.42358237341323235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2DF05-3C3A-4D0D-AC0A-6280EA06F08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18287.344803733333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15727.116531210666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7863.558265605333</v>
      </c>
      <c r="R8" s="16" t="s">
        <v>33509</v>
      </c>
      <c r="S8" s="15">
        <f>D6L801C5-D6L801C7</f>
        <v>7863.558265605333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7408.9950342511702</v>
      </c>
      <c r="X8" s="16" t="s">
        <v>33511</v>
      </c>
      <c r="Y8" s="33">
        <f>D6L801C7-D6L801C10</f>
        <v>454.56323135416278</v>
      </c>
      <c r="Z8" s="16" t="s">
        <v>33512</v>
      </c>
      <c r="AA8" s="33">
        <f>CHOOSE(MIN(D6L801C9,RUN_YEARS),B7L808C7,B7L808C16,B7L808C25,B7L808C34,B7L808C43)</f>
        <v>245723</v>
      </c>
      <c r="AB8" s="16" t="s">
        <v>33513</v>
      </c>
      <c r="AC8" s="33">
        <f>IF(D6L801C12=0,0,D6L801C10/D6L801C12)</f>
        <v>3.0151817429590107E-2</v>
      </c>
      <c r="AD8" s="16" t="s">
        <v>33514</v>
      </c>
      <c r="AE8" s="33">
        <f>IF(D6L801C5=0,0,D6L801C10/D6L801C5)</f>
        <v>0.47109684852578815</v>
      </c>
      <c r="AF8" s="16" t="s">
        <v>33515</v>
      </c>
      <c r="AG8" s="33">
        <f>CHOOSE(MIN(D6L801C9,RUN_YEARS),B7L808C5,B7L808C14,B7L808C23,B7L808C32,B7L808C41)</f>
        <v>5798.3905105407839</v>
      </c>
      <c r="AH8" s="16" t="s">
        <v>33516</v>
      </c>
      <c r="AI8" s="33">
        <f>IF(D6L801C15=0,0,D6L801C11/D6L801C15)</f>
        <v>7.8394725316934227E-2</v>
      </c>
      <c r="AJ8" s="16" t="s">
        <v>33517</v>
      </c>
      <c r="AK8" s="33">
        <f>IF(D6L801C5=0,0,D6L801C11/D6L801C5)</f>
        <v>2.8903151474211828E-2</v>
      </c>
      <c r="AL8" s="16" t="s">
        <v>33518</v>
      </c>
      <c r="AM8" s="33">
        <f>D6L801C8*CHOOSE(MIN(D6L801C9,RUN_YEARS),B7L808C4,B7L808C13,B7L808C22,B7L808C31,B7L808C40)</f>
        <v>1372.076113784037</v>
      </c>
      <c r="AN8" s="16" t="s">
        <v>33519</v>
      </c>
      <c r="AO8" s="33">
        <f>D6L801C8-D6L801C18</f>
        <v>6491.4821518212957</v>
      </c>
      <c r="AP8" s="16" t="s">
        <v>33520</v>
      </c>
      <c r="AQ8" s="33">
        <f>CHOOSE(MIN(D6L801C9,RUN_YEARS),B7L808C2,B7L808C11,B7L808C20,B7L808C29,B7L808C38)</f>
        <v>570.39333124503207</v>
      </c>
      <c r="AR8" s="16" t="s">
        <v>33521</v>
      </c>
      <c r="AS8" s="33">
        <f>IF(D6L801C20=0,0,D6L801C18/D6L801C20)</f>
        <v>2.4054911560573884</v>
      </c>
      <c r="AT8" s="16" t="s">
        <v>33522</v>
      </c>
      <c r="AU8" s="33">
        <f>IF(D6L801C5=0,0,D6L801C18/D6L801C5)</f>
        <v>8.7242700278918534E-2</v>
      </c>
      <c r="AV8" s="16" t="s">
        <v>33523</v>
      </c>
      <c r="AW8" s="33">
        <f>CHOOSE(MIN(D6L801C9,RUN_YEARS),B7L808C1,B7L808C10,B7L808C19,B7L808C28,B7L808C37)</f>
        <v>2698.6098599759002</v>
      </c>
      <c r="AX8" s="16" t="s">
        <v>33524</v>
      </c>
      <c r="AY8" s="33">
        <f>IF(D6L801C23=0,0,D6L801C19/D6L801C23)</f>
        <v>2.4054911560573884</v>
      </c>
      <c r="AZ8" s="16" t="s">
        <v>33525</v>
      </c>
      <c r="BA8" s="33">
        <f>IF(D6L801C5=0,0,D6L801C19/D6L801C5)</f>
        <v>0.41275729972108144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94.849578912714094</v>
      </c>
      <c r="J9" s="16" t="s">
        <v>33546</v>
      </c>
      <c r="K9" s="21">
        <f>_xlfn.SINGLE(IF(FLOW_THRU_100PCT="Y",1,INDEX(VariabilityMatrix,D6L802C1,_xlfn.SINGLE(D6L802C9))))</f>
        <v>0.65362177504185659</v>
      </c>
      <c r="L9" s="16" t="s">
        <v>33526</v>
      </c>
      <c r="M9" s="15">
        <f>IF(_xlfn.SINGLE(D6L802C2)&lt;&gt;0,_xlfn.SINGLE(D6L802C2)*_xlfn.SINGLE(D6L802C4),_xlfn.SINGLE(D6L802C3)*_xlfn.SINGLE(D6L802C4))</f>
        <v>61.995750130900838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30.997875065450419</v>
      </c>
      <c r="R9" s="16" t="s">
        <v>33528</v>
      </c>
      <c r="S9" s="15">
        <f>D6L802C5-D6L802C7</f>
        <v>30.997875065450419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29.48653539162158</v>
      </c>
      <c r="X9" s="16" t="s">
        <v>33530</v>
      </c>
      <c r="Y9" s="33">
        <f>D6L802C7-D6L802C10</f>
        <v>1.5113396738288394</v>
      </c>
      <c r="Z9" s="16" t="s">
        <v>33531</v>
      </c>
      <c r="AA9" s="33">
        <f>CHOOSE(MIN(D6L802C9,RUN_YEARS),B7L808C7,B7L808C16,B7L808C25,B7L808C34,B7L808C43)</f>
        <v>268278.40000000002</v>
      </c>
      <c r="AB9" s="16" t="s">
        <v>33532</v>
      </c>
      <c r="AC9" s="33">
        <f>IF(D6L802C12=0,0,D6L802C10/D6L802C12)</f>
        <v>1.0991021040688172E-4</v>
      </c>
      <c r="AD9" s="16" t="s">
        <v>33533</v>
      </c>
      <c r="AE9" s="33">
        <f>IF(D6L802C5=0,0,D6L802C10/D6L802C5)</f>
        <v>0.47562188261876459</v>
      </c>
      <c r="AF9" s="16" t="s">
        <v>33534</v>
      </c>
      <c r="AG9" s="33">
        <f>CHOOSE(MIN(D6L802C9,RUN_YEARS),B7L808C5,B7L808C14,B7L808C23,B7L808C32,B7L808C41)</f>
        <v>5288.721473485346</v>
      </c>
      <c r="AH9" s="16" t="s">
        <v>33535</v>
      </c>
      <c r="AI9" s="33">
        <f>IF(D6L802C15=0,0,D6L802C11/D6L802C15)</f>
        <v>2.8576654705789303E-4</v>
      </c>
      <c r="AJ9" s="16" t="s">
        <v>33536</v>
      </c>
      <c r="AK9" s="33">
        <f>IF(D6L802C5=0,0,D6L802C11/D6L802C5)</f>
        <v>2.4378117381235381E-2</v>
      </c>
      <c r="AL9" s="16" t="s">
        <v>33537</v>
      </c>
      <c r="AM9" s="33">
        <f>D6L802C8*CHOOSE(MIN(D6L802C9,RUN_YEARS),B7L808C4,B7L808C13,B7L808C22,B7L808C31,B7L808C40)</f>
        <v>6.1728253929973951</v>
      </c>
      <c r="AN9" s="16" t="s">
        <v>33538</v>
      </c>
      <c r="AO9" s="33">
        <f>D6L802C8-D6L802C18</f>
        <v>24.825049672453023</v>
      </c>
      <c r="AP9" s="16" t="s">
        <v>33539</v>
      </c>
      <c r="AQ9" s="33">
        <f>CHOOSE(MIN(D6L802C9,RUN_YEARS),B7L808C2,B7L808C11,B7L808C20,B7L808C29,B7L808C38)</f>
        <v>615.59468942640376</v>
      </c>
      <c r="AR9" s="16" t="s">
        <v>33540</v>
      </c>
      <c r="AS9" s="33">
        <f>IF(D6L802C20=0,0,D6L802C18/D6L802C20)</f>
        <v>1.0027418200681823E-2</v>
      </c>
      <c r="AT9" s="16" t="s">
        <v>33541</v>
      </c>
      <c r="AU9" s="33">
        <f>IF(D6L802C5=0,0,D6L802C18/D6L802C5)</f>
        <v>9.9568524938625502E-2</v>
      </c>
      <c r="AV9" s="16" t="s">
        <v>33542</v>
      </c>
      <c r="AW9" s="33">
        <f>CHOOSE(MIN(D6L802C9,RUN_YEARS),B7L808C1,B7L808C10,B7L808C19,B7L808C28,B7L808C37)</f>
        <v>2475.7169967006084</v>
      </c>
      <c r="AX9" s="16" t="s">
        <v>33543</v>
      </c>
      <c r="AY9" s="33">
        <f>IF(D6L802C23=0,0,D6L802C19/D6L802C23)</f>
        <v>1.0027418200681823E-2</v>
      </c>
      <c r="AZ9" s="16" t="s">
        <v>33544</v>
      </c>
      <c r="BA9" s="33">
        <f>IF(D6L802C5=0,0,D6L802C19/D6L802C5)</f>
        <v>0.4004314750613745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7.96883555639109</v>
      </c>
      <c r="J10" s="16" t="s">
        <v>33567</v>
      </c>
      <c r="K10" s="21">
        <f>_xlfn.SINGLE(IF(FLOW_THRU_100PCT="Y",1,INDEX(VariabilityMatrix,D6L803C1,_xlfn.SINGLE(D6L803C9))))</f>
        <v>0.65362177504185659</v>
      </c>
      <c r="L10" s="16" t="s">
        <v>33547</v>
      </c>
      <c r="M10" s="15">
        <f>IF(_xlfn.SINGLE(D6L803C2)&lt;&gt;0,_xlfn.SINGLE(D6L803C2)*_xlfn.SINGLE(D6L803C4),_xlfn.SINGLE(D6L803C3)*_xlfn.SINGLE(D6L803C4))</f>
        <v>5.2086044413850052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2.6043022206925026</v>
      </c>
      <c r="R10" s="16" t="s">
        <v>33549</v>
      </c>
      <c r="S10" s="15">
        <f>D6L803C5-D6L803C7</f>
        <v>2.6043022206925026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2.4773262502279954</v>
      </c>
      <c r="X10" s="16" t="s">
        <v>33551</v>
      </c>
      <c r="Y10" s="33">
        <f>D6L803C7-D6L803C10</f>
        <v>0.12697597046450726</v>
      </c>
      <c r="Z10" s="16" t="s">
        <v>33552</v>
      </c>
      <c r="AA10" s="33">
        <f>CHOOSE(MIN(D6L803C9,RUN_YEARS),B7L808C7,B7L808C16,B7L808C25,B7L808C34,B7L808C43)</f>
        <v>268278.40000000002</v>
      </c>
      <c r="AB10" s="16" t="s">
        <v>33553</v>
      </c>
      <c r="AC10" s="33">
        <f>IF(D6L803C12=0,0,D6L803C10/D6L803C12)</f>
        <v>9.234162162246364E-6</v>
      </c>
      <c r="AD10" s="16" t="s">
        <v>33554</v>
      </c>
      <c r="AE10" s="33">
        <f>IF(D6L803C5=0,0,D6L803C10/D6L803C5)</f>
        <v>0.4756218826187647</v>
      </c>
      <c r="AF10" s="16" t="s">
        <v>33555</v>
      </c>
      <c r="AG10" s="33">
        <f>CHOOSE(MIN(D6L803C9,RUN_YEARS),B7L808C5,B7L808C14,B7L808C23,B7L808C32,B7L808C41)</f>
        <v>5288.721473485346</v>
      </c>
      <c r="AH10" s="16" t="s">
        <v>33556</v>
      </c>
      <c r="AI10" s="33">
        <f>IF(D6L803C15=0,0,D6L803C11/D6L803C15)</f>
        <v>2.4008821621840524E-5</v>
      </c>
      <c r="AJ10" s="16" t="s">
        <v>33557</v>
      </c>
      <c r="AK10" s="33">
        <f>IF(D6L803C5=0,0,D6L803C11/D6L803C5)</f>
        <v>2.4378117381235315E-2</v>
      </c>
      <c r="AL10" s="16" t="s">
        <v>33558</v>
      </c>
      <c r="AM10" s="33">
        <f>D6L803C8*CHOOSE(MIN(D6L803C9,RUN_YEARS),B7L808C4,B7L808C13,B7L808C22,B7L808C31,B7L808C40)</f>
        <v>0.51861306121747841</v>
      </c>
      <c r="AN10" s="16" t="s">
        <v>33559</v>
      </c>
      <c r="AO10" s="33">
        <f>D6L803C8-D6L803C18</f>
        <v>2.0856891594750242</v>
      </c>
      <c r="AP10" s="16" t="s">
        <v>33560</v>
      </c>
      <c r="AQ10" s="33">
        <f>CHOOSE(MIN(D6L803C9,RUN_YEARS),B7L808C2,B7L808C11,B7L808C20,B7L808C29,B7L808C38)</f>
        <v>615.59468942640376</v>
      </c>
      <c r="AR10" s="16" t="s">
        <v>33561</v>
      </c>
      <c r="AS10" s="33">
        <f>IF(D6L803C20=0,0,D6L803C18/D6L803C20)</f>
        <v>8.4245863410665469E-4</v>
      </c>
      <c r="AT10" s="16" t="s">
        <v>33562</v>
      </c>
      <c r="AU10" s="33">
        <f>IF(D6L803C5=0,0,D6L803C18/D6L803C5)</f>
        <v>9.9568524938625502E-2</v>
      </c>
      <c r="AV10" s="16" t="s">
        <v>33563</v>
      </c>
      <c r="AW10" s="33">
        <f>CHOOSE(MIN(D6L803C9,RUN_YEARS),B7L808C1,B7L808C10,B7L808C19,B7L808C28,B7L808C37)</f>
        <v>2475.7169967006084</v>
      </c>
      <c r="AX10" s="16" t="s">
        <v>33564</v>
      </c>
      <c r="AY10" s="33">
        <f>IF(D6L803C23=0,0,D6L803C19/D6L803C23)</f>
        <v>8.424586341066548E-4</v>
      </c>
      <c r="AZ10" s="16" t="s">
        <v>33565</v>
      </c>
      <c r="BA10" s="33">
        <f>IF(D6L803C5=0,0,D6L803C19/D6L803C5)</f>
        <v>0.4004314750613745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0.64356748554419152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229981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5771.8892136265276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543.75975346631503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2679.8421058520958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356.59496835696382</v>
      </c>
      <c r="J12" s="16" t="s">
        <v>33609</v>
      </c>
      <c r="K12" s="21">
        <f>_xlfn.SINGLE(IF(FLOW_THRU_100PCT="Y",1,INDEX(VariabilityMatrix,D6L805C1,_xlfn.SINGLE(D6L805C9))))</f>
        <v>0.33604378736922025</v>
      </c>
      <c r="L12" s="16" t="s">
        <v>33589</v>
      </c>
      <c r="M12" s="15">
        <f>IF(_xlfn.SINGLE(D6L805C2)&lt;&gt;0,_xlfn.SINGLE(D6L805C2)*_xlfn.SINGLE(D6L805C4),_xlfn.SINGLE(D6L805C3)*_xlfn.SINGLE(D6L805C4))</f>
        <v>119.83152372348137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59.915761861740684</v>
      </c>
      <c r="R12" s="16" t="s">
        <v>33591</v>
      </c>
      <c r="S12" s="15">
        <f>D6L805C5-D6L805C7</f>
        <v>59.915761861740684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56.994494910437368</v>
      </c>
      <c r="X12" s="16" t="s">
        <v>33593</v>
      </c>
      <c r="Y12" s="33">
        <f>D6L805C7-D6L805C10</f>
        <v>2.9212669513033163</v>
      </c>
      <c r="Z12" s="16" t="s">
        <v>33594</v>
      </c>
      <c r="AA12" s="33">
        <f>CHOOSE(MIN(D6L805C9,RUN_YEARS),B7L808C7,B7L808C16,B7L808C25,B7L808C34,B7L808C43)</f>
        <v>268278.40000000002</v>
      </c>
      <c r="AB12" s="16" t="s">
        <v>33595</v>
      </c>
      <c r="AC12" s="33">
        <f>IF(D6L805C12=0,0,D6L805C10/D6L805C12)</f>
        <v>2.1244533630153365E-4</v>
      </c>
      <c r="AD12" s="16" t="s">
        <v>33596</v>
      </c>
      <c r="AE12" s="33">
        <f>IF(D6L805C5=0,0,D6L805C10/D6L805C5)</f>
        <v>0.47562188261876465</v>
      </c>
      <c r="AF12" s="16" t="s">
        <v>33597</v>
      </c>
      <c r="AG12" s="33">
        <f>CHOOSE(MIN(D6L805C9,RUN_YEARS),B7L808C5,B7L808C14,B7L808C23,B7L808C32,B7L808C41)</f>
        <v>5288.721473485346</v>
      </c>
      <c r="AH12" s="16" t="s">
        <v>33598</v>
      </c>
      <c r="AI12" s="33">
        <f>IF(D6L805C15=0,0,D6L805C11/D6L805C15)</f>
        <v>5.5235787438398759E-4</v>
      </c>
      <c r="AJ12" s="16" t="s">
        <v>33599</v>
      </c>
      <c r="AK12" s="33">
        <f>IF(D6L805C5=0,0,D6L805C11/D6L805C5)</f>
        <v>2.437811738123534E-2</v>
      </c>
      <c r="AL12" s="16" t="s">
        <v>33600</v>
      </c>
      <c r="AM12" s="33">
        <f>D6L805C8*CHOOSE(MIN(D6L805C9,RUN_YEARS),B7L808C4,B7L808C13,B7L808C22,B7L808C31,B7L808C40)</f>
        <v>11.931448058294949</v>
      </c>
      <c r="AN12" s="16" t="s">
        <v>33601</v>
      </c>
      <c r="AO12" s="33">
        <f>D6L805C8-D6L805C18</f>
        <v>47.984313803445737</v>
      </c>
      <c r="AP12" s="16" t="s">
        <v>33602</v>
      </c>
      <c r="AQ12" s="33">
        <f>CHOOSE(MIN(D6L805C9,RUN_YEARS),B7L808C2,B7L808C11,B7L808C20,B7L808C29,B7L808C38)</f>
        <v>615.59468942640376</v>
      </c>
      <c r="AR12" s="16" t="s">
        <v>33603</v>
      </c>
      <c r="AS12" s="33">
        <f>IF(D6L805C20=0,0,D6L805C18/D6L805C20)</f>
        <v>1.9381986659781591E-2</v>
      </c>
      <c r="AT12" s="16" t="s">
        <v>33604</v>
      </c>
      <c r="AU12" s="33">
        <f>IF(D6L805C5=0,0,D6L805C18/D6L805C5)</f>
        <v>9.9568524938625516E-2</v>
      </c>
      <c r="AV12" s="16" t="s">
        <v>33605</v>
      </c>
      <c r="AW12" s="33">
        <f>CHOOSE(MIN(D6L805C9,RUN_YEARS),B7L808C1,B7L808C10,B7L808C19,B7L808C28,B7L808C37)</f>
        <v>2475.7169967006084</v>
      </c>
      <c r="AX12" s="16" t="s">
        <v>33606</v>
      </c>
      <c r="AY12" s="33">
        <f>IF(D6L805C23=0,0,D6L805C19/D6L805C23)</f>
        <v>1.9381986659781591E-2</v>
      </c>
      <c r="AZ12" s="16" t="s">
        <v>33607</v>
      </c>
      <c r="BA12" s="33">
        <f>IF(D6L805C5=0,0,D6L805C19/D6L805C5)</f>
        <v>0.4004314750613745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41.543845868042993</v>
      </c>
      <c r="J13" s="16" t="s">
        <v>33630</v>
      </c>
      <c r="K13" s="21">
        <f>_xlfn.SINGLE(IF(FLOW_THRU_100PCT="Y",1,INDEX(VariabilityMatrix,D6L806C1,_xlfn.SINGLE(D6L806C9))))</f>
        <v>0.65362177504185659</v>
      </c>
      <c r="L13" s="16" t="s">
        <v>33610</v>
      </c>
      <c r="M13" s="15">
        <f>IF(_xlfn.SINGLE(D6L806C2)&lt;&gt;0,_xlfn.SINGLE(D6L806C2)*_xlfn.SINGLE(D6L806C4),_xlfn.SINGLE(D6L806C3)*_xlfn.SINGLE(D6L806C4))</f>
        <v>27.153962278335559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13.576981139167779</v>
      </c>
      <c r="R13" s="16" t="s">
        <v>33612</v>
      </c>
      <c r="S13" s="15">
        <f>D6L806C5-D6L806C7</f>
        <v>13.576981139167779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12.915018659380879</v>
      </c>
      <c r="X13" s="16" t="s">
        <v>33614</v>
      </c>
      <c r="Y13" s="33">
        <f>D6L806C7-D6L806C10</f>
        <v>0.66196247978690081</v>
      </c>
      <c r="Z13" s="16" t="s">
        <v>33615</v>
      </c>
      <c r="AA13" s="33">
        <f>CHOOSE(MIN(D6L806C9,RUN_YEARS),B7L808C7,B7L808C16,B7L808C25,B7L808C34,B7L808C43)</f>
        <v>268278.40000000002</v>
      </c>
      <c r="AB13" s="16" t="s">
        <v>33616</v>
      </c>
      <c r="AC13" s="33">
        <f>IF(D6L806C12=0,0,D6L806C10/D6L806C12)</f>
        <v>4.8140359639020052E-5</v>
      </c>
      <c r="AD13" s="16" t="s">
        <v>33617</v>
      </c>
      <c r="AE13" s="33">
        <f>IF(D6L806C5=0,0,D6L806C10/D6L806C5)</f>
        <v>0.47562188261876465</v>
      </c>
      <c r="AF13" s="16" t="s">
        <v>33618</v>
      </c>
      <c r="AG13" s="33">
        <f>CHOOSE(MIN(D6L806C9,RUN_YEARS),B7L808C5,B7L808C14,B7L808C23,B7L808C32,B7L808C41)</f>
        <v>5288.721473485346</v>
      </c>
      <c r="AH13" s="16" t="s">
        <v>33619</v>
      </c>
      <c r="AI13" s="33">
        <f>IF(D6L806C15=0,0,D6L806C11/D6L806C15)</f>
        <v>1.2516493506145213E-4</v>
      </c>
      <c r="AJ13" s="16" t="s">
        <v>33620</v>
      </c>
      <c r="AK13" s="33">
        <f>IF(D6L806C5=0,0,D6L806C11/D6L806C5)</f>
        <v>2.437811738123534E-2</v>
      </c>
      <c r="AL13" s="16" t="s">
        <v>33621</v>
      </c>
      <c r="AM13" s="33">
        <f>D6L806C8*CHOOSE(MIN(D6L806C9,RUN_YEARS),B7L808C4,B7L808C13,B7L808C22,B7L808C31,B7L808C40)</f>
        <v>2.7036799702929502</v>
      </c>
      <c r="AN13" s="16" t="s">
        <v>33622</v>
      </c>
      <c r="AO13" s="33">
        <f>D6L806C8-D6L806C18</f>
        <v>10.873301168874828</v>
      </c>
      <c r="AP13" s="16" t="s">
        <v>33623</v>
      </c>
      <c r="AQ13" s="33">
        <f>CHOOSE(MIN(D6L806C9,RUN_YEARS),B7L808C2,B7L808C11,B7L808C20,B7L808C29,B7L808C38)</f>
        <v>615.59468942640376</v>
      </c>
      <c r="AR13" s="16" t="s">
        <v>33624</v>
      </c>
      <c r="AS13" s="33">
        <f>IF(D6L806C20=0,0,D6L806C18/D6L806C20)</f>
        <v>4.391980659891939E-3</v>
      </c>
      <c r="AT13" s="16" t="s">
        <v>33625</v>
      </c>
      <c r="AU13" s="33">
        <f>IF(D6L806C5=0,0,D6L806C18/D6L806C5)</f>
        <v>9.9568524938625502E-2</v>
      </c>
      <c r="AV13" s="16" t="s">
        <v>33626</v>
      </c>
      <c r="AW13" s="33">
        <f>CHOOSE(MIN(D6L806C9,RUN_YEARS),B7L808C1,B7L808C10,B7L808C19,B7L808C28,B7L808C37)</f>
        <v>2475.7169967006084</v>
      </c>
      <c r="AX13" s="16" t="s">
        <v>33627</v>
      </c>
      <c r="AY13" s="33">
        <f>IF(D6L806C23=0,0,D6L806C19/D6L806C23)</f>
        <v>4.391980659891939E-3</v>
      </c>
      <c r="AZ13" s="16" t="s">
        <v>33628</v>
      </c>
      <c r="BA13" s="33">
        <f>IF(D6L806C5=0,0,D6L806C19/D6L806C5)</f>
        <v>0.40043147506137444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3.0904556817938631</v>
      </c>
      <c r="J14" s="16" t="s">
        <v>33651</v>
      </c>
      <c r="K14" s="21">
        <f>_xlfn.SINGLE(IF(FLOW_THRU_100PCT="Y",1,INDEX(VariabilityMatrix,D6L807C1,_xlfn.SINGLE(D6L807C9))))</f>
        <v>0.64356748554419152</v>
      </c>
      <c r="L14" s="16" t="s">
        <v>33631</v>
      </c>
      <c r="M14" s="15">
        <f>IF(_xlfn.SINGLE(D6L807C2)&lt;&gt;0,_xlfn.SINGLE(D6L807C2)*_xlfn.SINGLE(D6L807C4),_xlfn.SINGLE(D6L807C3)*_xlfn.SINGLE(D6L807C4))</f>
        <v>1.9889167923178366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0.99445839615891829</v>
      </c>
      <c r="R14" s="16" t="s">
        <v>33633</v>
      </c>
      <c r="S14" s="15">
        <f>D6L807C5-D6L807C7</f>
        <v>0.99445839615891829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0.93354212696270955</v>
      </c>
      <c r="X14" s="16" t="s">
        <v>33635</v>
      </c>
      <c r="Y14" s="33">
        <f>D6L807C7-D6L807C10</f>
        <v>6.0916269196208739E-2</v>
      </c>
      <c r="Z14" s="16" t="s">
        <v>33636</v>
      </c>
      <c r="AA14" s="33">
        <f>CHOOSE(MIN(D6L807C9,RUN_YEARS),B7L808C7,B7L808C16,B7L808C25,B7L808C34,B7L808C43)</f>
        <v>229981</v>
      </c>
      <c r="AB14" s="16" t="s">
        <v>33637</v>
      </c>
      <c r="AC14" s="33">
        <f>IF(D6L807C12=0,0,D6L807C10/D6L807C12)</f>
        <v>4.0592141392667635E-6</v>
      </c>
      <c r="AD14" s="16" t="s">
        <v>33638</v>
      </c>
      <c r="AE14" s="33">
        <f>IF(D6L807C5=0,0,D6L807C10/D6L807C5)</f>
        <v>0.46937213792376986</v>
      </c>
      <c r="AF14" s="16" t="s">
        <v>33639</v>
      </c>
      <c r="AG14" s="33">
        <f>CHOOSE(MIN(D6L807C9,RUN_YEARS),B7L808C5,B7L808C14,B7L808C23,B7L808C32,B7L808C41)</f>
        <v>5771.8892136265276</v>
      </c>
      <c r="AH14" s="16" t="s">
        <v>33640</v>
      </c>
      <c r="AI14" s="33">
        <f>IF(D6L807C15=0,0,D6L807C11/D6L807C15)</f>
        <v>1.0553956762093588E-5</v>
      </c>
      <c r="AJ14" s="16" t="s">
        <v>33641</v>
      </c>
      <c r="AK14" s="33">
        <f>IF(D6L807C5=0,0,D6L807C11/D6L807C5)</f>
        <v>3.0627862076230129E-2</v>
      </c>
      <c r="AL14" s="16" t="s">
        <v>33642</v>
      </c>
      <c r="AM14" s="33">
        <f>D6L807C8*CHOOSE(MIN(D6L807C9,RUN_YEARS),B7L808C4,B7L808C13,B7L808C22,B7L808C31,B7L808C40)</f>
        <v>0.16774604182732861</v>
      </c>
      <c r="AN14" s="16" t="s">
        <v>33643</v>
      </c>
      <c r="AO14" s="33">
        <f>D6L807C8-D6L807C18</f>
        <v>0.82671235433158974</v>
      </c>
      <c r="AP14" s="16" t="s">
        <v>33644</v>
      </c>
      <c r="AQ14" s="33">
        <f>CHOOSE(MIN(D6L807C9,RUN_YEARS),B7L808C2,B7L808C11,B7L808C20,B7L808C29,B7L808C38)</f>
        <v>543.75975346631503</v>
      </c>
      <c r="AR14" s="16" t="s">
        <v>33645</v>
      </c>
      <c r="AS14" s="33">
        <f>IF(D6L807C20=0,0,D6L807C18/D6L807C20)</f>
        <v>3.0849293416438951E-4</v>
      </c>
      <c r="AT14" s="16" t="s">
        <v>33646</v>
      </c>
      <c r="AU14" s="33">
        <f>IF(D6L807C5=0,0,D6L807C18/D6L807C5)</f>
        <v>8.4340402009397963E-2</v>
      </c>
      <c r="AV14" s="16" t="s">
        <v>33647</v>
      </c>
      <c r="AW14" s="33">
        <f>CHOOSE(MIN(D6L807C9,RUN_YEARS),B7L808C1,B7L808C10,B7L808C19,B7L808C28,B7L808C37)</f>
        <v>2679.8421058520958</v>
      </c>
      <c r="AX14" s="16" t="s">
        <v>33648</v>
      </c>
      <c r="AY14" s="33">
        <f>IF(D6L807C23=0,0,D6L807C19/D6L807C23)</f>
        <v>3.0849293416438962E-4</v>
      </c>
      <c r="AZ14" s="16" t="s">
        <v>33649</v>
      </c>
      <c r="BA14" s="33">
        <f>IF(D6L807C5=0,0,D6L807C19/D6L807C5)</f>
        <v>0.41565959799060209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0.15813449793133474</v>
      </c>
      <c r="J15" s="16" t="s">
        <v>33672</v>
      </c>
      <c r="K15" s="21">
        <f>_xlfn.SINGLE(IF(FLOW_THRU_100PCT="Y",1,INDEX(VariabilityMatrix,D6L808C1,_xlfn.SINGLE(D6L808C9))))</f>
        <v>0.64356748554419152</v>
      </c>
      <c r="L15" s="16" t="s">
        <v>33652</v>
      </c>
      <c r="M15" s="15">
        <f>IF(_xlfn.SINGLE(D6L808C2)&lt;&gt;0,_xlfn.SINGLE(D6L808C2)*_xlfn.SINGLE(D6L808C4),_xlfn.SINGLE(D6L808C3)*_xlfn.SINGLE(D6L808C4))</f>
        <v>0.10177022121146226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5.0885110605731129E-2</v>
      </c>
      <c r="R15" s="16" t="s">
        <v>33654</v>
      </c>
      <c r="S15" s="15">
        <f>D6L808C5-D6L808C7</f>
        <v>5.0885110605731129E-2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4.7768106306999035E-2</v>
      </c>
      <c r="X15" s="16" t="s">
        <v>33656</v>
      </c>
      <c r="Y15" s="33">
        <f>D6L808C7-D6L808C10</f>
        <v>3.1170042987320942E-3</v>
      </c>
      <c r="Z15" s="16" t="s">
        <v>33657</v>
      </c>
      <c r="AA15" s="33">
        <f>CHOOSE(MIN(D6L808C9,RUN_YEARS),B7L808C7,B7L808C16,B7L808C25,B7L808C34,B7L808C43)</f>
        <v>229981</v>
      </c>
      <c r="AB15" s="16" t="s">
        <v>33658</v>
      </c>
      <c r="AC15" s="33">
        <f>IF(D6L808C12=0,0,D6L808C10/D6L808C12)</f>
        <v>2.0770457693026396E-7</v>
      </c>
      <c r="AD15" s="16" t="s">
        <v>33659</v>
      </c>
      <c r="AE15" s="33">
        <f>IF(D6L808C5=0,0,D6L808C10/D6L808C5)</f>
        <v>0.46937213792376986</v>
      </c>
      <c r="AF15" s="16" t="s">
        <v>33660</v>
      </c>
      <c r="AG15" s="33">
        <f>CHOOSE(MIN(D6L808C9,RUN_YEARS),B7L808C5,B7L808C14,B7L808C23,B7L808C32,B7L808C41)</f>
        <v>5771.8892136265276</v>
      </c>
      <c r="AH15" s="16" t="s">
        <v>33661</v>
      </c>
      <c r="AI15" s="33">
        <f>IF(D6L808C15=0,0,D6L808C11/D6L808C15)</f>
        <v>5.4003190001868619E-7</v>
      </c>
      <c r="AJ15" s="16" t="s">
        <v>33662</v>
      </c>
      <c r="AK15" s="33">
        <f>IF(D6L808C5=0,0,D6L808C11/D6L808C5)</f>
        <v>3.0627862076230111E-2</v>
      </c>
      <c r="AL15" s="16" t="s">
        <v>33663</v>
      </c>
      <c r="AM15" s="33">
        <f>D6L808C8*CHOOSE(MIN(D6L808C9,RUN_YEARS),B7L808C4,B7L808C13,B7L808C22,B7L808C31,B7L808C40)</f>
        <v>8.5833413695600869E-3</v>
      </c>
      <c r="AN15" s="16" t="s">
        <v>33664</v>
      </c>
      <c r="AO15" s="33">
        <f>D6L808C8-D6L808C18</f>
        <v>4.2301769236171044E-2</v>
      </c>
      <c r="AP15" s="16" t="s">
        <v>33665</v>
      </c>
      <c r="AQ15" s="33">
        <f>CHOOSE(MIN(D6L808C9,RUN_YEARS),B7L808C2,B7L808C11,B7L808C20,B7L808C29,B7L808C38)</f>
        <v>543.75975346631503</v>
      </c>
      <c r="AR15" s="16" t="s">
        <v>33666</v>
      </c>
      <c r="AS15" s="33">
        <f>IF(D6L808C20=0,0,D6L808C18/D6L808C20)</f>
        <v>1.5785172247198708E-5</v>
      </c>
      <c r="AT15" s="16" t="s">
        <v>33667</v>
      </c>
      <c r="AU15" s="33">
        <f>IF(D6L808C5=0,0,D6L808C18/D6L808C5)</f>
        <v>8.4340402009397963E-2</v>
      </c>
      <c r="AV15" s="16" t="s">
        <v>33668</v>
      </c>
      <c r="AW15" s="33">
        <f>CHOOSE(MIN(D6L808C9,RUN_YEARS),B7L808C1,B7L808C10,B7L808C19,B7L808C28,B7L808C37)</f>
        <v>2679.8421058520958</v>
      </c>
      <c r="AX15" s="16" t="s">
        <v>33669</v>
      </c>
      <c r="AY15" s="33">
        <f>IF(D6L808C23=0,0,D6L808C19/D6L808C23)</f>
        <v>1.5785172247198708E-5</v>
      </c>
      <c r="AZ15" s="16" t="s">
        <v>33670</v>
      </c>
      <c r="BA15" s="33">
        <f>IF(D6L808C5=0,0,D6L808C19/D6L808C5)</f>
        <v>0.41565959799060204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0.3357917733850565</v>
      </c>
      <c r="J16" s="16" t="s">
        <v>33693</v>
      </c>
      <c r="K16" s="21">
        <f>_xlfn.SINGLE(IF(FLOW_THRU_100PCT="Y",1,INDEX(VariabilityMatrix,D6L809C1,_xlfn.SINGLE(D6L809C9))))</f>
        <v>0.64356748554419152</v>
      </c>
      <c r="L16" s="16" t="s">
        <v>33673</v>
      </c>
      <c r="M16" s="15">
        <f>IF(_xlfn.SINGLE(D6L809C2)&lt;&gt;0,_xlfn.SINGLE(D6L809C2)*_xlfn.SINGLE(D6L809C4),_xlfn.SINGLE(D6L809C3)*_xlfn.SINGLE(D6L809C4))</f>
        <v>0.21610466726384578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0.10805233363192289</v>
      </c>
      <c r="R16" s="16" t="s">
        <v>33675</v>
      </c>
      <c r="S16" s="15">
        <f>D6L809C5-D6L809C7</f>
        <v>0.10805233363192289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0.10143350968893622</v>
      </c>
      <c r="X16" s="16" t="s">
        <v>33677</v>
      </c>
      <c r="Y16" s="33">
        <f>D6L809C7-D6L809C10</f>
        <v>6.6188239429866708E-3</v>
      </c>
      <c r="Z16" s="16" t="s">
        <v>33678</v>
      </c>
      <c r="AA16" s="33">
        <f>CHOOSE(MIN(D6L809C9,RUN_YEARS),B7L808C7,B7L808C16,B7L808C25,B7L808C34,B7L808C43)</f>
        <v>229981</v>
      </c>
      <c r="AB16" s="16" t="s">
        <v>33679</v>
      </c>
      <c r="AC16" s="33">
        <f>IF(D6L809C12=0,0,D6L809C10/D6L809C12)</f>
        <v>4.4105169422228887E-7</v>
      </c>
      <c r="AD16" s="16" t="s">
        <v>33680</v>
      </c>
      <c r="AE16" s="33">
        <f>IF(D6L809C5=0,0,D6L809C10/D6L809C5)</f>
        <v>0.46937213792376986</v>
      </c>
      <c r="AF16" s="16" t="s">
        <v>33681</v>
      </c>
      <c r="AG16" s="33">
        <f>CHOOSE(MIN(D6L809C9,RUN_YEARS),B7L808C5,B7L808C14,B7L808C23,B7L808C32,B7L808C41)</f>
        <v>5771.8892136265276</v>
      </c>
      <c r="AH16" s="16" t="s">
        <v>33682</v>
      </c>
      <c r="AI16" s="33">
        <f>IF(D6L809C15=0,0,D6L809C11/D6L809C15)</f>
        <v>1.1467344049779512E-6</v>
      </c>
      <c r="AJ16" s="16" t="s">
        <v>33683</v>
      </c>
      <c r="AK16" s="33">
        <f>IF(D6L809C5=0,0,D6L809C11/D6L809C5)</f>
        <v>3.0627862076230118E-2</v>
      </c>
      <c r="AL16" s="16" t="s">
        <v>33684</v>
      </c>
      <c r="AM16" s="33">
        <f>D6L809C8*CHOOSE(MIN(D6L809C9,RUN_YEARS),B7L808C4,B7L808C13,B7L808C22,B7L808C31,B7L808C40)</f>
        <v>1.8226354513139937E-2</v>
      </c>
      <c r="AN16" s="16" t="s">
        <v>33685</v>
      </c>
      <c r="AO16" s="33">
        <f>D6L809C8-D6L809C18</f>
        <v>8.9825979118782956E-2</v>
      </c>
      <c r="AP16" s="16" t="s">
        <v>33686</v>
      </c>
      <c r="AQ16" s="33">
        <f>CHOOSE(MIN(D6L809C9,RUN_YEARS),B7L808C2,B7L808C11,B7L808C20,B7L808C29,B7L808C38)</f>
        <v>543.75975346631503</v>
      </c>
      <c r="AR16" s="16" t="s">
        <v>33687</v>
      </c>
      <c r="AS16" s="33">
        <f>IF(D6L809C20=0,0,D6L809C18/D6L809C20)</f>
        <v>3.3519131191582441E-5</v>
      </c>
      <c r="AT16" s="16" t="s">
        <v>33688</v>
      </c>
      <c r="AU16" s="33">
        <f>IF(D6L809C5=0,0,D6L809C18/D6L809C5)</f>
        <v>8.4340402009397963E-2</v>
      </c>
      <c r="AV16" s="16" t="s">
        <v>33689</v>
      </c>
      <c r="AW16" s="33">
        <f>CHOOSE(MIN(D6L809C9,RUN_YEARS),B7L808C1,B7L808C10,B7L808C19,B7L808C28,B7L808C37)</f>
        <v>2679.8421058520958</v>
      </c>
      <c r="AX16" s="16" t="s">
        <v>33690</v>
      </c>
      <c r="AY16" s="33">
        <f>IF(D6L809C23=0,0,D6L809C19/D6L809C23)</f>
        <v>3.3519131191582441E-5</v>
      </c>
      <c r="AZ16" s="16" t="s">
        <v>33691</v>
      </c>
      <c r="BA16" s="33">
        <f>IF(D6L809C5=0,0,D6L809C19/D6L809C5)</f>
        <v>0.41565959799060204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0.64356748554419152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229981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5771.8892136265276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543.75975346631503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2679.8421058520958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0.64356748554419152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229981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5771.8892136265276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543.75975346631503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2679.8421058520958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0.64356748554419152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229981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5771.8892136265276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543.75975346631503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2679.8421058520958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0.30584341685050298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0.26302533849143256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0.13151266924571628</v>
      </c>
      <c r="R20" s="16" t="s">
        <v>33759</v>
      </c>
      <c r="S20" s="15">
        <f>D6L813C5-D6L813C7</f>
        <v>0.13151266924571628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0.12345676545584694</v>
      </c>
      <c r="X20" s="16" t="s">
        <v>33761</v>
      </c>
      <c r="Y20" s="33">
        <f>D6L813C7-D6L813C10</f>
        <v>8.0559037898693397E-3</v>
      </c>
      <c r="Z20" s="16" t="s">
        <v>33762</v>
      </c>
      <c r="AA20" s="33">
        <f>CHOOSE(MIN(D6L813C9,RUN_YEARS),B7L808C7,B7L808C16,B7L808C25,B7L808C34,B7L808C43)</f>
        <v>229981</v>
      </c>
      <c r="AB20" s="16" t="s">
        <v>33763</v>
      </c>
      <c r="AC20" s="33">
        <f>IF(D6L813C12=0,0,D6L813C10/D6L813C12)</f>
        <v>5.3681289087292839E-7</v>
      </c>
      <c r="AD20" s="16" t="s">
        <v>33764</v>
      </c>
      <c r="AE20" s="33">
        <f>IF(D6L813C5=0,0,D6L813C10/D6L813C5)</f>
        <v>0.46937213792376986</v>
      </c>
      <c r="AF20" s="16" t="s">
        <v>33765</v>
      </c>
      <c r="AG20" s="33">
        <f>CHOOSE(MIN(D6L813C9,RUN_YEARS),B7L808C5,B7L808C14,B7L808C23,B7L808C32,B7L808C41)</f>
        <v>5771.8892136265276</v>
      </c>
      <c r="AH20" s="16" t="s">
        <v>33766</v>
      </c>
      <c r="AI20" s="33">
        <f>IF(D6L813C15=0,0,D6L813C11/D6L813C15)</f>
        <v>1.3957135162696143E-6</v>
      </c>
      <c r="AJ20" s="16" t="s">
        <v>33767</v>
      </c>
      <c r="AK20" s="33">
        <f>IF(D6L813C5=0,0,D6L813C11/D6L813C5)</f>
        <v>3.0627862076230129E-2</v>
      </c>
      <c r="AL20" s="16" t="s">
        <v>33768</v>
      </c>
      <c r="AM20" s="33">
        <f>D6L813C8*CHOOSE(MIN(D6L813C9,RUN_YEARS),B7L808C4,B7L808C13,B7L808C22,B7L808C31,B7L808C40)</f>
        <v>2.21836627870254E-2</v>
      </c>
      <c r="AN20" s="16" t="s">
        <v>33769</v>
      </c>
      <c r="AO20" s="33">
        <f>D6L813C8-D6L813C18</f>
        <v>0.10932900645869088</v>
      </c>
      <c r="AP20" s="16" t="s">
        <v>33770</v>
      </c>
      <c r="AQ20" s="33">
        <f>CHOOSE(MIN(D6L813C9,RUN_YEARS),B7L808C2,B7L808C11,B7L808C20,B7L808C29,B7L808C38)</f>
        <v>543.75975346631503</v>
      </c>
      <c r="AR20" s="16" t="s">
        <v>33771</v>
      </c>
      <c r="AS20" s="33">
        <f>IF(D6L813C20=0,0,D6L813C18/D6L813C20)</f>
        <v>4.0796808968686642E-5</v>
      </c>
      <c r="AT20" s="16" t="s">
        <v>33772</v>
      </c>
      <c r="AU20" s="33">
        <f>IF(D6L813C5=0,0,D6L813C18/D6L813C5)</f>
        <v>8.4340402009397963E-2</v>
      </c>
      <c r="AV20" s="16" t="s">
        <v>33773</v>
      </c>
      <c r="AW20" s="33">
        <f>CHOOSE(MIN(D6L813C9,RUN_YEARS),B7L808C1,B7L808C10,B7L808C19,B7L808C28,B7L808C37)</f>
        <v>2679.8421058520958</v>
      </c>
      <c r="AX20" s="16" t="s">
        <v>33774</v>
      </c>
      <c r="AY20" s="33">
        <f>IF(D6L813C23=0,0,D6L813C19/D6L813C23)</f>
        <v>4.0796808968686642E-5</v>
      </c>
      <c r="AZ20" s="16" t="s">
        <v>33775</v>
      </c>
      <c r="BA20" s="33">
        <f>IF(D6L813C5=0,0,D6L813C19/D6L813C5)</f>
        <v>0.41565959799060204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20.59502249917648</v>
      </c>
      <c r="J21" s="16" t="s">
        <v>33797</v>
      </c>
      <c r="K21" s="21">
        <f>_xlfn.SINGLE(IF(FLOW_THRU_100PCT="Y",1,INDEX(VariabilityMatrix,D6L814C1,_xlfn.SINGLE(D6L814C9))))</f>
        <v>0.65362177504185659</v>
      </c>
      <c r="L21" s="16" t="s">
        <v>33777</v>
      </c>
      <c r="M21" s="15">
        <f>IF(_xlfn.SINGLE(D6L814C2)&lt;&gt;0,_xlfn.SINGLE(D6L814C2)*_xlfn.SINGLE(D6L814C4),_xlfn.SINGLE(D6L814C3)*_xlfn.SINGLE(D6L814C4))</f>
        <v>13.461355162938704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6.7306775814693518</v>
      </c>
      <c r="R21" s="16" t="s">
        <v>33779</v>
      </c>
      <c r="S21" s="15">
        <f>D6L814C5-D6L814C7</f>
        <v>6.7306775814693518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6.4025150851967334</v>
      </c>
      <c r="X21" s="16" t="s">
        <v>33781</v>
      </c>
      <c r="Y21" s="33">
        <f>D6L814C7-D6L814C10</f>
        <v>0.3281624962726184</v>
      </c>
      <c r="Z21" s="16" t="s">
        <v>33782</v>
      </c>
      <c r="AA21" s="33">
        <f>CHOOSE(MIN(D6L814C9,RUN_YEARS),B7L808C7,B7L808C16,B7L808C25,B7L808C34,B7L808C43)</f>
        <v>268278.40000000002</v>
      </c>
      <c r="AB21" s="16" t="s">
        <v>33783</v>
      </c>
      <c r="AC21" s="33">
        <f>IF(D6L814C12=0,0,D6L814C10/D6L814C12)</f>
        <v>2.3865190358958203E-5</v>
      </c>
      <c r="AD21" s="16" t="s">
        <v>33784</v>
      </c>
      <c r="AE21" s="33">
        <f>IF(D6L814C5=0,0,D6L814C10/D6L814C5)</f>
        <v>0.47562188261876465</v>
      </c>
      <c r="AF21" s="16" t="s">
        <v>33785</v>
      </c>
      <c r="AG21" s="33">
        <f>CHOOSE(MIN(D6L814C9,RUN_YEARS),B7L808C5,B7L808C14,B7L808C23,B7L808C32,B7L808C41)</f>
        <v>5288.721473485346</v>
      </c>
      <c r="AH21" s="16" t="s">
        <v>33786</v>
      </c>
      <c r="AI21" s="33">
        <f>IF(D6L814C15=0,0,D6L814C11/D6L814C15)</f>
        <v>6.2049494933291401E-5</v>
      </c>
      <c r="AJ21" s="16" t="s">
        <v>33787</v>
      </c>
      <c r="AK21" s="33">
        <f>IF(D6L814C5=0,0,D6L814C11/D6L814C5)</f>
        <v>2.4378117381235364E-2</v>
      </c>
      <c r="AL21" s="16" t="s">
        <v>33788</v>
      </c>
      <c r="AM21" s="33">
        <f>D6L814C8*CHOOSE(MIN(D6L814C9,RUN_YEARS),B7L808C4,B7L808C13,B7L808C22,B7L808C31,B7L808C40)</f>
        <v>1.3403272772487576</v>
      </c>
      <c r="AN21" s="16" t="s">
        <v>33789</v>
      </c>
      <c r="AO21" s="33">
        <f>D6L814C8-D6L814C18</f>
        <v>5.3903503042205942</v>
      </c>
      <c r="AP21" s="16" t="s">
        <v>33790</v>
      </c>
      <c r="AQ21" s="33">
        <f>CHOOSE(MIN(D6L814C9,RUN_YEARS),B7L808C2,B7L808C11,B7L808C20,B7L808C29,B7L808C38)</f>
        <v>615.59468942640376</v>
      </c>
      <c r="AR21" s="16" t="s">
        <v>33791</v>
      </c>
      <c r="AS21" s="33">
        <f>IF(D6L814C20=0,0,D6L814C18/D6L814C20)</f>
        <v>2.1772885638400197E-3</v>
      </c>
      <c r="AT21" s="16" t="s">
        <v>33792</v>
      </c>
      <c r="AU21" s="33">
        <f>IF(D6L814C5=0,0,D6L814C18/D6L814C5)</f>
        <v>9.9568524938625502E-2</v>
      </c>
      <c r="AV21" s="16" t="s">
        <v>33793</v>
      </c>
      <c r="AW21" s="33">
        <f>CHOOSE(MIN(D6L814C9,RUN_YEARS),B7L808C1,B7L808C10,B7L808C19,B7L808C28,B7L808C37)</f>
        <v>2475.7169967006084</v>
      </c>
      <c r="AX21" s="16" t="s">
        <v>33794</v>
      </c>
      <c r="AY21" s="33">
        <f>IF(D6L814C23=0,0,D6L814C19/D6L814C23)</f>
        <v>2.1772885638400197E-3</v>
      </c>
      <c r="AZ21" s="16" t="s">
        <v>33795</v>
      </c>
      <c r="BA21" s="33">
        <f>IF(D6L814C5=0,0,D6L814C19/D6L814C5)</f>
        <v>0.4004314750613745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10.040264648794459</v>
      </c>
      <c r="J22" s="16" t="s">
        <v>33818</v>
      </c>
      <c r="K22" s="21">
        <f>_xlfn.SINGLE(IF(FLOW_THRU_100PCT="Y",1,INDEX(VariabilityMatrix,D6L815C1,_xlfn.SINGLE(D6L815C9))))</f>
        <v>0.64614969447685033</v>
      </c>
      <c r="L22" s="16" t="s">
        <v>33798</v>
      </c>
      <c r="M22" s="15">
        <f>IF(_xlfn.SINGLE(D6L815C2)&lt;&gt;0,_xlfn.SINGLE(D6L815C2)*_xlfn.SINGLE(D6L815C4),_xlfn.SINGLE(D6L815C3)*_xlfn.SINGLE(D6L815C4))</f>
        <v>6.4875139352852607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3.2437569676426303</v>
      </c>
      <c r="R22" s="16" t="s">
        <v>33800</v>
      </c>
      <c r="S22" s="15">
        <f>D6L815C5-D6L815C7</f>
        <v>3.2437569676426303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3.0562473696800203</v>
      </c>
      <c r="X22" s="16" t="s">
        <v>33802</v>
      </c>
      <c r="Y22" s="33">
        <f>D6L815C7-D6L815C10</f>
        <v>0.18750959796261002</v>
      </c>
      <c r="Z22" s="16" t="s">
        <v>33803</v>
      </c>
      <c r="AA22" s="33">
        <f>CHOOSE(MIN(D6L815C9,RUN_YEARS),B7L808C7,B7L808C16,B7L808C25,B7L808C34,B7L808C43)</f>
        <v>245723</v>
      </c>
      <c r="AB22" s="16" t="s">
        <v>33804</v>
      </c>
      <c r="AC22" s="33">
        <f>IF(D6L815C12=0,0,D6L815C10/D6L815C12)</f>
        <v>1.2437774932261206E-5</v>
      </c>
      <c r="AD22" s="16" t="s">
        <v>33805</v>
      </c>
      <c r="AE22" s="33">
        <f>IF(D6L815C5=0,0,D6L815C10/D6L815C5)</f>
        <v>0.47109684852578815</v>
      </c>
      <c r="AF22" s="16" t="s">
        <v>33806</v>
      </c>
      <c r="AG22" s="33">
        <f>CHOOSE(MIN(D6L815C9,RUN_YEARS),B7L808C5,B7L808C14,B7L808C23,B7L808C32,B7L808C41)</f>
        <v>5798.3905105407839</v>
      </c>
      <c r="AH22" s="16" t="s">
        <v>33807</v>
      </c>
      <c r="AI22" s="33">
        <f>IF(D6L815C15=0,0,D6L815C11/D6L815C15)</f>
        <v>3.2338214823879125E-5</v>
      </c>
      <c r="AJ22" s="16" t="s">
        <v>33808</v>
      </c>
      <c r="AK22" s="33">
        <f>IF(D6L815C5=0,0,D6L815C11/D6L815C5)</f>
        <v>2.8903151474211838E-2</v>
      </c>
      <c r="AL22" s="16" t="s">
        <v>33809</v>
      </c>
      <c r="AM22" s="33">
        <f>D6L815C8*CHOOSE(MIN(D6L815C9,RUN_YEARS),B7L808C4,B7L808C13,B7L808C22,B7L808C31,B7L808C40)</f>
        <v>0.56598823381139929</v>
      </c>
      <c r="AN22" s="16" t="s">
        <v>33810</v>
      </c>
      <c r="AO22" s="33">
        <f>D6L815C8-D6L815C18</f>
        <v>2.6777687338312308</v>
      </c>
      <c r="AP22" s="16" t="s">
        <v>33811</v>
      </c>
      <c r="AQ22" s="33">
        <f>CHOOSE(MIN(D6L815C9,RUN_YEARS),B7L808C2,B7L808C11,B7L808C20,B7L808C29,B7L808C38)</f>
        <v>570.39333124503207</v>
      </c>
      <c r="AR22" s="16" t="s">
        <v>33812</v>
      </c>
      <c r="AS22" s="33">
        <f>IF(D6L815C20=0,0,D6L815C18/D6L815C20)</f>
        <v>9.9227708812089812E-4</v>
      </c>
      <c r="AT22" s="16" t="s">
        <v>33813</v>
      </c>
      <c r="AU22" s="33">
        <f>IF(D6L815C5=0,0,D6L815C18/D6L815C5)</f>
        <v>8.7242700278918534E-2</v>
      </c>
      <c r="AV22" s="16" t="s">
        <v>33814</v>
      </c>
      <c r="AW22" s="33">
        <f>CHOOSE(MIN(D6L815C9,RUN_YEARS),B7L808C1,B7L808C10,B7L808C19,B7L808C28,B7L808C37)</f>
        <v>2698.6098599759002</v>
      </c>
      <c r="AX22" s="16" t="s">
        <v>33815</v>
      </c>
      <c r="AY22" s="33">
        <f>IF(D6L815C23=0,0,D6L815C19/D6L815C23)</f>
        <v>9.9227708812089812E-4</v>
      </c>
      <c r="AZ22" s="16" t="s">
        <v>33816</v>
      </c>
      <c r="BA22" s="33">
        <f>IF(D6L815C5=0,0,D6L815C19/D6L815C5)</f>
        <v>0.41275729972108144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4496.4402419137241</v>
      </c>
      <c r="J23" s="16" t="s">
        <v>33839</v>
      </c>
      <c r="K23" s="21">
        <f>_xlfn.SINGLE(IF(FLOW_THRU_100PCT="Y",1,INDEX(VariabilityMatrix,D6L816C1,_xlfn.SINGLE(D6L816C9))))</f>
        <v>0.32867600246799156</v>
      </c>
      <c r="L23" s="16" t="s">
        <v>33819</v>
      </c>
      <c r="M23" s="15">
        <f>IF(_xlfn.SINGLE(D6L816C2)&lt;&gt;0,_xlfn.SINGLE(D6L816C2)*_xlfn.SINGLE(D6L816C4),_xlfn.SINGLE(D6L816C3)*_xlfn.SINGLE(D6L816C4))</f>
        <v>1477.8720040484118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738.93600202420589</v>
      </c>
      <c r="R23" s="16" t="s">
        <v>33821</v>
      </c>
      <c r="S23" s="15">
        <f>D6L816C5-D6L816C7</f>
        <v>738.93600202420589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696.22084363169756</v>
      </c>
      <c r="X23" s="16" t="s">
        <v>33823</v>
      </c>
      <c r="Y23" s="33">
        <f>D6L816C7-D6L816C10</f>
        <v>42.715158392508329</v>
      </c>
      <c r="Z23" s="16" t="s">
        <v>33824</v>
      </c>
      <c r="AA23" s="33">
        <f>CHOOSE(MIN(D6L816C9,RUN_YEARS),B7L808C7,B7L808C16,B7L808C25,B7L808C34,B7L808C43)</f>
        <v>245723</v>
      </c>
      <c r="AB23" s="16" t="s">
        <v>33825</v>
      </c>
      <c r="AC23" s="33">
        <f>IF(D6L816C12=0,0,D6L816C10/D6L816C12)</f>
        <v>2.8333564364414303E-3</v>
      </c>
      <c r="AD23" s="16" t="s">
        <v>33826</v>
      </c>
      <c r="AE23" s="33">
        <f>IF(D6L816C5=0,0,D6L816C10/D6L816C5)</f>
        <v>0.47109684852578809</v>
      </c>
      <c r="AF23" s="16" t="s">
        <v>33827</v>
      </c>
      <c r="AG23" s="33">
        <f>CHOOSE(MIN(D6L816C9,RUN_YEARS),B7L808C5,B7L808C14,B7L808C23,B7L808C32,B7L808C41)</f>
        <v>5798.3905105407839</v>
      </c>
      <c r="AH23" s="16" t="s">
        <v>33828</v>
      </c>
      <c r="AI23" s="33">
        <f>IF(D6L816C15=0,0,D6L816C11/D6L816C15)</f>
        <v>7.3667267347477293E-3</v>
      </c>
      <c r="AJ23" s="16" t="s">
        <v>33829</v>
      </c>
      <c r="AK23" s="33">
        <f>IF(D6L816C5=0,0,D6L816C11/D6L816C5)</f>
        <v>2.8903151474211887E-2</v>
      </c>
      <c r="AL23" s="16" t="s">
        <v>33830</v>
      </c>
      <c r="AM23" s="33">
        <f>D6L816C8*CHOOSE(MIN(D6L816C9,RUN_YEARS),B7L808C4,B7L808C13,B7L808C22,B7L808C31,B7L808C40)</f>
        <v>128.93354429980027</v>
      </c>
      <c r="AN23" s="16" t="s">
        <v>33831</v>
      </c>
      <c r="AO23" s="33">
        <f>D6L816C8-D6L816C18</f>
        <v>610.00245772440564</v>
      </c>
      <c r="AP23" s="16" t="s">
        <v>33832</v>
      </c>
      <c r="AQ23" s="33">
        <f>CHOOSE(MIN(D6L816C9,RUN_YEARS),B7L808C2,B7L808C11,B7L808C20,B7L808C29,B7L808C38)</f>
        <v>570.39333124503207</v>
      </c>
      <c r="AR23" s="16" t="s">
        <v>33833</v>
      </c>
      <c r="AS23" s="33">
        <f>IF(D6L816C20=0,0,D6L816C18/D6L816C20)</f>
        <v>0.22604321831457816</v>
      </c>
      <c r="AT23" s="16" t="s">
        <v>33834</v>
      </c>
      <c r="AU23" s="33">
        <f>IF(D6L816C5=0,0,D6L816C18/D6L816C5)</f>
        <v>8.7242700278918534E-2</v>
      </c>
      <c r="AV23" s="16" t="s">
        <v>33835</v>
      </c>
      <c r="AW23" s="33">
        <f>CHOOSE(MIN(D6L816C9,RUN_YEARS),B7L808C1,B7L808C10,B7L808C19,B7L808C28,B7L808C37)</f>
        <v>2698.6098599759002</v>
      </c>
      <c r="AX23" s="16" t="s">
        <v>33836</v>
      </c>
      <c r="AY23" s="33">
        <f>IF(D6L816C23=0,0,D6L816C19/D6L816C23)</f>
        <v>0.22604321831457816</v>
      </c>
      <c r="AZ23" s="16" t="s">
        <v>33837</v>
      </c>
      <c r="BA23" s="33">
        <f>IF(D6L816C5=0,0,D6L816C19/D6L816C5)</f>
        <v>0.41275729972108149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144.79276729860374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124.52177987679922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62.260889938399608</v>
      </c>
      <c r="R24" s="16" t="s">
        <v>33842</v>
      </c>
      <c r="S24" s="15">
        <f>D6L817C5-D6L817C7</f>
        <v>62.260889938399608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58.661818072782012</v>
      </c>
      <c r="X24" s="16" t="s">
        <v>33844</v>
      </c>
      <c r="Y24" s="33">
        <f>D6L817C7-D6L817C10</f>
        <v>3.5990718656175957</v>
      </c>
      <c r="Z24" s="16" t="s">
        <v>33845</v>
      </c>
      <c r="AA24" s="33">
        <f>CHOOSE(MIN(D6L817C9,RUN_YEARS),B7L808C7,B7L808C16,B7L808C25,B7L808C34,B7L808C43)</f>
        <v>245723</v>
      </c>
      <c r="AB24" s="16" t="s">
        <v>33846</v>
      </c>
      <c r="AC24" s="33">
        <f>IF(D6L817C12=0,0,D6L817C10/D6L817C12)</f>
        <v>2.3873149063287529E-4</v>
      </c>
      <c r="AD24" s="16" t="s">
        <v>33847</v>
      </c>
      <c r="AE24" s="33">
        <f>IF(D6L817C5=0,0,D6L817C10/D6L817C5)</f>
        <v>0.47109684852578815</v>
      </c>
      <c r="AF24" s="16" t="s">
        <v>33848</v>
      </c>
      <c r="AG24" s="33">
        <f>CHOOSE(MIN(D6L817C9,RUN_YEARS),B7L808C5,B7L808C14,B7L808C23,B7L808C32,B7L808C41)</f>
        <v>5798.3905105407839</v>
      </c>
      <c r="AH24" s="16" t="s">
        <v>33849</v>
      </c>
      <c r="AI24" s="33">
        <f>IF(D6L817C15=0,0,D6L817C11/D6L817C15)</f>
        <v>6.2070187564547635E-4</v>
      </c>
      <c r="AJ24" s="16" t="s">
        <v>33850</v>
      </c>
      <c r="AK24" s="33">
        <f>IF(D6L817C5=0,0,D6L817C11/D6L817C5)</f>
        <v>2.8903151474211873E-2</v>
      </c>
      <c r="AL24" s="16" t="s">
        <v>33851</v>
      </c>
      <c r="AM24" s="33">
        <f>D6L817C8*CHOOSE(MIN(D6L817C9,RUN_YEARS),B7L808C4,B7L808C13,B7L808C22,B7L808C31,B7L808C40)</f>
        <v>10.863616319989063</v>
      </c>
      <c r="AN24" s="16" t="s">
        <v>33852</v>
      </c>
      <c r="AO24" s="33">
        <f>D6L817C8-D6L817C18</f>
        <v>51.397273618410544</v>
      </c>
      <c r="AP24" s="16" t="s">
        <v>33853</v>
      </c>
      <c r="AQ24" s="33">
        <f>CHOOSE(MIN(D6L817C9,RUN_YEARS),B7L808C2,B7L808C11,B7L808C20,B7L808C29,B7L808C38)</f>
        <v>570.39333124503207</v>
      </c>
      <c r="AR24" s="16" t="s">
        <v>33854</v>
      </c>
      <c r="AS24" s="33">
        <f>IF(D6L817C20=0,0,D6L817C18/D6L817C20)</f>
        <v>1.9045833330968983E-2</v>
      </c>
      <c r="AT24" s="16" t="s">
        <v>33855</v>
      </c>
      <c r="AU24" s="33">
        <f>IF(D6L817C5=0,0,D6L817C18/D6L817C5)</f>
        <v>8.7242700278918534E-2</v>
      </c>
      <c r="AV24" s="16" t="s">
        <v>33856</v>
      </c>
      <c r="AW24" s="33">
        <f>CHOOSE(MIN(D6L817C9,RUN_YEARS),B7L808C1,B7L808C10,B7L808C19,B7L808C28,B7L808C37)</f>
        <v>2698.6098599759002</v>
      </c>
      <c r="AX24" s="16" t="s">
        <v>33857</v>
      </c>
      <c r="AY24" s="33">
        <f>IF(D6L817C23=0,0,D6L817C19/D6L817C23)</f>
        <v>1.9045833330968983E-2</v>
      </c>
      <c r="AZ24" s="16" t="s">
        <v>33858</v>
      </c>
      <c r="BA24" s="33">
        <f>IF(D6L817C5=0,0,D6L817C19/D6L817C5)</f>
        <v>0.41275729972108144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713.7437598328213</v>
      </c>
      <c r="J25" s="16" t="s">
        <v>33880</v>
      </c>
      <c r="K25" s="21">
        <f>_xlfn.SINGLE(IF(FLOW_THRU_100PCT="Y",1,INDEX(VariabilityMatrix,D6L818C1,_xlfn.SINGLE(D6L818C9))))</f>
        <v>0.3232149757142404</v>
      </c>
      <c r="L25" s="16" t="s">
        <v>33860</v>
      </c>
      <c r="M25" s="15">
        <f>IF(_xlfn.SINGLE(D6L818C2)&lt;&gt;0,_xlfn.SINGLE(D6L818C2)*_xlfn.SINGLE(D6L818C4),_xlfn.SINGLE(D6L818C3)*_xlfn.SINGLE(D6L818C4))</f>
        <v>230.69267200055597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115.34633600027799</v>
      </c>
      <c r="R25" s="16" t="s">
        <v>33862</v>
      </c>
      <c r="S25" s="15">
        <f>D6L818C5-D6L818C7</f>
        <v>115.34633600027799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108.28071266024796</v>
      </c>
      <c r="X25" s="16" t="s">
        <v>33864</v>
      </c>
      <c r="Y25" s="33">
        <f>D6L818C7-D6L818C10</f>
        <v>7.0656233400300295</v>
      </c>
      <c r="Z25" s="16" t="s">
        <v>33865</v>
      </c>
      <c r="AA25" s="33">
        <f>CHOOSE(MIN(D6L818C9,RUN_YEARS),B7L808C7,B7L808C16,B7L808C25,B7L808C34,B7L808C43)</f>
        <v>229981</v>
      </c>
      <c r="AB25" s="16" t="s">
        <v>33866</v>
      </c>
      <c r="AC25" s="33">
        <f>IF(D6L818C12=0,0,D6L818C10/D6L818C12)</f>
        <v>4.7082460142467401E-4</v>
      </c>
      <c r="AD25" s="16" t="s">
        <v>33867</v>
      </c>
      <c r="AE25" s="33">
        <f>IF(D6L818C5=0,0,D6L818C10/D6L818C5)</f>
        <v>0.46937213792376986</v>
      </c>
      <c r="AF25" s="16" t="s">
        <v>33868</v>
      </c>
      <c r="AG25" s="33">
        <f>CHOOSE(MIN(D6L818C9,RUN_YEARS),B7L808C5,B7L808C14,B7L808C23,B7L808C32,B7L808C41)</f>
        <v>5771.8892136265276</v>
      </c>
      <c r="AH25" s="16" t="s">
        <v>33869</v>
      </c>
      <c r="AI25" s="33">
        <f>IF(D6L818C15=0,0,D6L818C11/D6L818C15)</f>
        <v>1.2241439637041538E-3</v>
      </c>
      <c r="AJ25" s="16" t="s">
        <v>33870</v>
      </c>
      <c r="AK25" s="33">
        <f>IF(D6L818C5=0,0,D6L818C11/D6L818C5)</f>
        <v>3.0627862076230149E-2</v>
      </c>
      <c r="AL25" s="16" t="s">
        <v>33871</v>
      </c>
      <c r="AM25" s="33">
        <f>D6L818C8*CHOOSE(MIN(D6L818C9,RUN_YEARS),B7L808C4,B7L808C13,B7L808C22,B7L808C31,B7L808C40)</f>
        <v>19.456712697149076</v>
      </c>
      <c r="AN25" s="16" t="s">
        <v>33872</v>
      </c>
      <c r="AO25" s="33">
        <f>D6L818C8-D6L818C18</f>
        <v>95.889623303128914</v>
      </c>
      <c r="AP25" s="16" t="s">
        <v>33873</v>
      </c>
      <c r="AQ25" s="33">
        <f>CHOOSE(MIN(D6L818C9,RUN_YEARS),B7L808C2,B7L808C11,B7L808C20,B7L808C29,B7L808C38)</f>
        <v>543.75975346631503</v>
      </c>
      <c r="AR25" s="16" t="s">
        <v>33874</v>
      </c>
      <c r="AS25" s="33">
        <f>IF(D6L818C20=0,0,D6L818C18/D6L818C20)</f>
        <v>3.5781818299567079E-2</v>
      </c>
      <c r="AT25" s="16" t="s">
        <v>33875</v>
      </c>
      <c r="AU25" s="33">
        <f>IF(D6L818C5=0,0,D6L818C18/D6L818C5)</f>
        <v>8.4340402009397963E-2</v>
      </c>
      <c r="AV25" s="16" t="s">
        <v>33876</v>
      </c>
      <c r="AW25" s="33">
        <f>CHOOSE(MIN(D6L818C9,RUN_YEARS),B7L808C1,B7L808C10,B7L808C19,B7L808C28,B7L808C37)</f>
        <v>2679.8421058520958</v>
      </c>
      <c r="AX25" s="16" t="s">
        <v>33877</v>
      </c>
      <c r="AY25" s="33">
        <f>IF(D6L818C23=0,0,D6L818C19/D6L818C23)</f>
        <v>3.5781818299567086E-2</v>
      </c>
      <c r="AZ25" s="16" t="s">
        <v>33878</v>
      </c>
      <c r="BA25" s="33">
        <f>IF(D6L818C5=0,0,D6L818C19/D6L818C5)</f>
        <v>0.41565959799060204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3986.1151746709047</v>
      </c>
      <c r="J26" s="16" t="s">
        <v>33901</v>
      </c>
      <c r="K26" s="21">
        <f>_xlfn.SINGLE(IF(FLOW_THRU_100PCT="Y",1,INDEX(VariabilityMatrix,D6L819C1,_xlfn.SINGLE(D6L819C9))))</f>
        <v>0.32867600246799156</v>
      </c>
      <c r="L26" s="16" t="s">
        <v>33881</v>
      </c>
      <c r="M26" s="15">
        <f>IF(_xlfn.SINGLE(D6L819C2)&lt;&gt;0,_xlfn.SINGLE(D6L819C2)*_xlfn.SINGLE(D6L819C4),_xlfn.SINGLE(D6L819C3)*_xlfn.SINGLE(D6L819C4))</f>
        <v>1310.1404009878329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655.07020049391645</v>
      </c>
      <c r="R26" s="16" t="s">
        <v>33883</v>
      </c>
      <c r="S26" s="15">
        <f>D6L819C5-D6L819C7</f>
        <v>655.07020049391645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617.20301403168048</v>
      </c>
      <c r="X26" s="16" t="s">
        <v>33885</v>
      </c>
      <c r="Y26" s="33">
        <f>D6L819C7-D6L819C10</f>
        <v>37.867186462235964</v>
      </c>
      <c r="Z26" s="16" t="s">
        <v>33886</v>
      </c>
      <c r="AA26" s="33">
        <f>CHOOSE(MIN(D6L819C9,RUN_YEARS),B7L808C7,B7L808C16,B7L808C25,B7L808C34,B7L808C43)</f>
        <v>245723</v>
      </c>
      <c r="AB26" s="16" t="s">
        <v>33887</v>
      </c>
      <c r="AC26" s="33">
        <f>IF(D6L819C12=0,0,D6L819C10/D6L819C12)</f>
        <v>2.5117836508250367E-3</v>
      </c>
      <c r="AD26" s="16" t="s">
        <v>33888</v>
      </c>
      <c r="AE26" s="33">
        <f>IF(D6L819C5=0,0,D6L819C10/D6L819C5)</f>
        <v>0.47109684852578815</v>
      </c>
      <c r="AF26" s="16" t="s">
        <v>33889</v>
      </c>
      <c r="AG26" s="33">
        <f>CHOOSE(MIN(D6L819C9,RUN_YEARS),B7L808C5,B7L808C14,B7L808C23,B7L808C32,B7L808C41)</f>
        <v>5798.3905105407839</v>
      </c>
      <c r="AH26" s="16" t="s">
        <v>33890</v>
      </c>
      <c r="AI26" s="33">
        <f>IF(D6L819C15=0,0,D6L819C11/D6L819C15)</f>
        <v>6.5306374921450918E-3</v>
      </c>
      <c r="AJ26" s="16" t="s">
        <v>33891</v>
      </c>
      <c r="AK26" s="33">
        <f>IF(D6L819C5=0,0,D6L819C11/D6L819C5)</f>
        <v>2.8903151474211831E-2</v>
      </c>
      <c r="AL26" s="16" t="s">
        <v>33892</v>
      </c>
      <c r="AM26" s="33">
        <f>D6L819C8*CHOOSE(MIN(D6L819C9,RUN_YEARS),B7L808C4,B7L808C13,B7L808C22,B7L808C31,B7L808C40)</f>
        <v>114.30018632668364</v>
      </c>
      <c r="AN26" s="16" t="s">
        <v>33893</v>
      </c>
      <c r="AO26" s="33">
        <f>D6L819C8-D6L819C18</f>
        <v>540.77001416723283</v>
      </c>
      <c r="AP26" s="16" t="s">
        <v>33894</v>
      </c>
      <c r="AQ26" s="33">
        <f>CHOOSE(MIN(D6L819C9,RUN_YEARS),B7L808C2,B7L808C11,B7L808C20,B7L808C29,B7L808C38)</f>
        <v>570.39333124503207</v>
      </c>
      <c r="AR26" s="16" t="s">
        <v>33895</v>
      </c>
      <c r="AS26" s="33">
        <f>IF(D6L819C20=0,0,D6L819C18/D6L819C20)</f>
        <v>0.20038836372296587</v>
      </c>
      <c r="AT26" s="16" t="s">
        <v>33896</v>
      </c>
      <c r="AU26" s="33">
        <f>IF(D6L819C5=0,0,D6L819C18/D6L819C5)</f>
        <v>8.7242700278918534E-2</v>
      </c>
      <c r="AV26" s="16" t="s">
        <v>33897</v>
      </c>
      <c r="AW26" s="33">
        <f>CHOOSE(MIN(D6L819C9,RUN_YEARS),B7L808C1,B7L808C10,B7L808C19,B7L808C28,B7L808C37)</f>
        <v>2698.6098599759002</v>
      </c>
      <c r="AX26" s="16" t="s">
        <v>33898</v>
      </c>
      <c r="AY26" s="33">
        <f>IF(D6L819C23=0,0,D6L819C19/D6L819C23)</f>
        <v>0.20038836372296592</v>
      </c>
      <c r="AZ26" s="16" t="s">
        <v>33899</v>
      </c>
      <c r="BA26" s="33">
        <f>IF(D6L819C5=0,0,D6L819C19/D6L819C5)</f>
        <v>0.41275729972108149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78.02031717060845</v>
      </c>
      <c r="J27" s="16" t="s">
        <v>33922</v>
      </c>
      <c r="K27" s="21">
        <f>_xlfn.SINGLE(IF(FLOW_THRU_100PCT="Y",1,INDEX(VariabilityMatrix,D6L820C1,_xlfn.SINGLE(D6L820C9))))</f>
        <v>0.3232149757142404</v>
      </c>
      <c r="L27" s="16" t="s">
        <v>33902</v>
      </c>
      <c r="M27" s="15">
        <f>IF(_xlfn.SINGLE(D6L820C2)&lt;&gt;0,_xlfn.SINGLE(D6L820C2)*_xlfn.SINGLE(D6L820C4),_xlfn.SINGLE(D6L820C3)*_xlfn.SINGLE(D6L820C4))</f>
        <v>25.217334919515544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12.608667459757772</v>
      </c>
      <c r="R27" s="16" t="s">
        <v>33904</v>
      </c>
      <c r="S27" s="15">
        <f>D6L820C5-D6L820C7</f>
        <v>12.608667459757772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11.836314403912748</v>
      </c>
      <c r="X27" s="16" t="s">
        <v>33906</v>
      </c>
      <c r="Y27" s="33">
        <f>D6L820C7-D6L820C10</f>
        <v>0.77235305584502356</v>
      </c>
      <c r="Z27" s="16" t="s">
        <v>33907</v>
      </c>
      <c r="AA27" s="33">
        <f>CHOOSE(MIN(D6L820C9,RUN_YEARS),B7L808C7,B7L808C16,B7L808C25,B7L808C34,B7L808C43)</f>
        <v>229981</v>
      </c>
      <c r="AB27" s="16" t="s">
        <v>33908</v>
      </c>
      <c r="AC27" s="33">
        <f>IF(D6L820C12=0,0,D6L820C10/D6L820C12)</f>
        <v>5.1466488118204322E-5</v>
      </c>
      <c r="AD27" s="16" t="s">
        <v>33909</v>
      </c>
      <c r="AE27" s="33">
        <f>IF(D6L820C5=0,0,D6L820C10/D6L820C5)</f>
        <v>0.46937213792376986</v>
      </c>
      <c r="AF27" s="16" t="s">
        <v>33910</v>
      </c>
      <c r="AG27" s="33">
        <f>CHOOSE(MIN(D6L820C9,RUN_YEARS),B7L808C5,B7L808C14,B7L808C23,B7L808C32,B7L808C41)</f>
        <v>5771.8892136265276</v>
      </c>
      <c r="AH27" s="16" t="s">
        <v>33911</v>
      </c>
      <c r="AI27" s="33">
        <f>IF(D6L820C15=0,0,D6L820C11/D6L820C15)</f>
        <v>1.3381286910733124E-4</v>
      </c>
      <c r="AJ27" s="16" t="s">
        <v>33912</v>
      </c>
      <c r="AK27" s="33">
        <f>IF(D6L820C5=0,0,D6L820C11/D6L820C5)</f>
        <v>3.0627862076230118E-2</v>
      </c>
      <c r="AL27" s="16" t="s">
        <v>33913</v>
      </c>
      <c r="AM27" s="33">
        <f>D6L820C8*CHOOSE(MIN(D6L820C9,RUN_YEARS),B7L808C4,B7L808C13,B7L808C22,B7L808C31,B7L808C40)</f>
        <v>2.1268401647175703</v>
      </c>
      <c r="AN27" s="16" t="s">
        <v>33914</v>
      </c>
      <c r="AO27" s="33">
        <f>D6L820C8-D6L820C18</f>
        <v>10.481827295040201</v>
      </c>
      <c r="AP27" s="16" t="s">
        <v>33915</v>
      </c>
      <c r="AQ27" s="33">
        <f>CHOOSE(MIN(D6L820C9,RUN_YEARS),B7L808C2,B7L808C11,B7L808C20,B7L808C29,B7L808C38)</f>
        <v>543.75975346631503</v>
      </c>
      <c r="AR27" s="16" t="s">
        <v>33916</v>
      </c>
      <c r="AS27" s="33">
        <f>IF(D6L820C20=0,0,D6L820C18/D6L820C20)</f>
        <v>3.91136002832053E-3</v>
      </c>
      <c r="AT27" s="16" t="s">
        <v>33917</v>
      </c>
      <c r="AU27" s="33">
        <f>IF(D6L820C5=0,0,D6L820C18/D6L820C5)</f>
        <v>8.4340402009397963E-2</v>
      </c>
      <c r="AV27" s="16" t="s">
        <v>33918</v>
      </c>
      <c r="AW27" s="33">
        <f>CHOOSE(MIN(D6L820C9,RUN_YEARS),B7L808C1,B7L808C10,B7L808C19,B7L808C28,B7L808C37)</f>
        <v>2679.8421058520958</v>
      </c>
      <c r="AX27" s="16" t="s">
        <v>33919</v>
      </c>
      <c r="AY27" s="33">
        <f>IF(D6L820C23=0,0,D6L820C19/D6L820C23)</f>
        <v>3.91136002832053E-3</v>
      </c>
      <c r="AZ27" s="16" t="s">
        <v>33920</v>
      </c>
      <c r="BA27" s="33">
        <f>IF(D6L820C5=0,0,D6L820C19/D6L820C5)</f>
        <v>0.41565959799060204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0.3232149757142404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229981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5771.8892136265276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543.75975346631503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2679.8421058520958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0.3232149757142404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229981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5771.8892136265276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543.75975346631503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2679.8421058520958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0.3232149757142404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229981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5771.8892136265276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543.75975346631503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2679.8421058520958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0.3232149757142404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229981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5771.8892136265276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543.75975346631503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2679.8421058520958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0.3232149757142404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229981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5771.8892136265276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543.75975346631503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2679.8421058520958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93.055811491745942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80.027997882901502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40.013998941450751</v>
      </c>
      <c r="R33" s="16" t="s">
        <v>34030</v>
      </c>
      <c r="S33" s="15">
        <f>D6L826C5-D6L826C7</f>
        <v>40.013998941450751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37.56291246005641</v>
      </c>
      <c r="X33" s="16" t="s">
        <v>34032</v>
      </c>
      <c r="Y33" s="33">
        <f>D6L826C7-D6L826C10</f>
        <v>2.4510864813943414</v>
      </c>
      <c r="Z33" s="16" t="s">
        <v>34033</v>
      </c>
      <c r="AA33" s="33">
        <f>CHOOSE(MIN(D6L826C9,RUN_YEARS),B7L808C7,B7L808C16,B7L808C25,B7L808C34,B7L808C43)</f>
        <v>229981</v>
      </c>
      <c r="AB33" s="16" t="s">
        <v>34034</v>
      </c>
      <c r="AC33" s="33">
        <f>IF(D6L826C12=0,0,D6L826C10/D6L826C12)</f>
        <v>1.6333050321572831E-4</v>
      </c>
      <c r="AD33" s="16" t="s">
        <v>34035</v>
      </c>
      <c r="AE33" s="33">
        <f>IF(D6L826C5=0,0,D6L826C10/D6L826C5)</f>
        <v>0.46937213792376992</v>
      </c>
      <c r="AF33" s="16" t="s">
        <v>34036</v>
      </c>
      <c r="AG33" s="33">
        <f>CHOOSE(MIN(D6L826C9,RUN_YEARS),B7L808C5,B7L808C14,B7L808C23,B7L808C32,B7L808C41)</f>
        <v>5771.8892136265276</v>
      </c>
      <c r="AH33" s="16" t="s">
        <v>34037</v>
      </c>
      <c r="AI33" s="33">
        <f>IF(D6L826C15=0,0,D6L826C11/D6L826C15)</f>
        <v>4.2465930836089327E-4</v>
      </c>
      <c r="AJ33" s="16" t="s">
        <v>34038</v>
      </c>
      <c r="AK33" s="33">
        <f>IF(D6L826C5=0,0,D6L826C11/D6L826C5)</f>
        <v>3.0627862076230097E-2</v>
      </c>
      <c r="AL33" s="16" t="s">
        <v>34039</v>
      </c>
      <c r="AM33" s="33">
        <f>D6L826C8*CHOOSE(MIN(D6L826C9,RUN_YEARS),B7L808C4,B7L808C13,B7L808C22,B7L808C31,B7L808C40)</f>
        <v>6.7495935134511615</v>
      </c>
      <c r="AN33" s="16" t="s">
        <v>34040</v>
      </c>
      <c r="AO33" s="33">
        <f>D6L826C8-D6L826C18</f>
        <v>33.264405427999591</v>
      </c>
      <c r="AP33" s="16" t="s">
        <v>34041</v>
      </c>
      <c r="AQ33" s="33">
        <f>CHOOSE(MIN(D6L826C9,RUN_YEARS),B7L808C2,B7L808C11,B7L808C20,B7L808C29,B7L808C38)</f>
        <v>543.75975346631503</v>
      </c>
      <c r="AR33" s="16" t="s">
        <v>34042</v>
      </c>
      <c r="AS33" s="33">
        <f>IF(D6L826C20=0,0,D6L826C18/D6L826C20)</f>
        <v>1.241282288809425E-2</v>
      </c>
      <c r="AT33" s="16" t="s">
        <v>34043</v>
      </c>
      <c r="AU33" s="33">
        <f>IF(D6L826C5=0,0,D6L826C18/D6L826C5)</f>
        <v>8.4340402009397963E-2</v>
      </c>
      <c r="AV33" s="16" t="s">
        <v>34044</v>
      </c>
      <c r="AW33" s="33">
        <f>CHOOSE(MIN(D6L826C9,RUN_YEARS),B7L808C1,B7L808C10,B7L808C19,B7L808C28,B7L808C37)</f>
        <v>2679.8421058520958</v>
      </c>
      <c r="AX33" s="16" t="s">
        <v>34045</v>
      </c>
      <c r="AY33" s="33">
        <f>IF(D6L826C23=0,0,D6L826C19/D6L826C23)</f>
        <v>1.2412822888094251E-2</v>
      </c>
      <c r="AZ33" s="16" t="s">
        <v>34046</v>
      </c>
      <c r="BA33" s="33">
        <f>IF(D6L826C5=0,0,D6L826C19/D6L826C5)</f>
        <v>0.41565959799060204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-209.65908945847511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-180.30681693428858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-90.153408467144288</v>
      </c>
      <c r="R34" s="16" t="s">
        <v>34050</v>
      </c>
      <c r="S34" s="15">
        <f>D6L827C5-D6L827C7</f>
        <v>-90.153408467144288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-84.941973225459563</v>
      </c>
      <c r="X34" s="16" t="s">
        <v>34052</v>
      </c>
      <c r="Y34" s="33">
        <f>D6L827C7-D6L827C10</f>
        <v>-5.2114352416847254</v>
      </c>
      <c r="Z34" s="16" t="s">
        <v>34053</v>
      </c>
      <c r="AA34" s="33">
        <f>CHOOSE(MIN(D6L827C9,RUN_YEARS),B7L808C7,B7L808C16,B7L808C25,B7L808C34,B7L808C43)</f>
        <v>245723</v>
      </c>
      <c r="AB34" s="16" t="s">
        <v>34054</v>
      </c>
      <c r="AC34" s="33">
        <f>IF(D6L827C12=0,0,D6L827C10/D6L827C12)</f>
        <v>-3.456818174345078E-4</v>
      </c>
      <c r="AD34" s="16" t="s">
        <v>34055</v>
      </c>
      <c r="AE34" s="33">
        <f>IF(D6L827C5=0,0,D6L827C10/D6L827C5)</f>
        <v>0.47109684852578815</v>
      </c>
      <c r="AF34" s="16" t="s">
        <v>34056</v>
      </c>
      <c r="AG34" s="33">
        <f>CHOOSE(MIN(D6L827C9,RUN_YEARS),B7L808C5,B7L808C14,B7L808C23,B7L808C32,B7L808C41)</f>
        <v>5798.3905105407839</v>
      </c>
      <c r="AH34" s="16" t="s">
        <v>34057</v>
      </c>
      <c r="AI34" s="33">
        <f>IF(D6L827C15=0,0,D6L827C11/D6L827C15)</f>
        <v>-8.9877272532971973E-4</v>
      </c>
      <c r="AJ34" s="16" t="s">
        <v>34058</v>
      </c>
      <c r="AK34" s="33">
        <f>IF(D6L827C5=0,0,D6L827C11/D6L827C5)</f>
        <v>2.8903151474211831E-2</v>
      </c>
      <c r="AL34" s="16" t="s">
        <v>34059</v>
      </c>
      <c r="AM34" s="33">
        <f>D6L827C8*CHOOSE(MIN(D6L827C9,RUN_YEARS),B7L808C4,B7L808C13,B7L808C22,B7L808C31,B7L808C40)</f>
        <v>-15.730453588043972</v>
      </c>
      <c r="AN34" s="16" t="s">
        <v>34060</v>
      </c>
      <c r="AO34" s="33">
        <f>D6L827C8-D6L827C18</f>
        <v>-74.422954879100317</v>
      </c>
      <c r="AP34" s="16" t="s">
        <v>34061</v>
      </c>
      <c r="AQ34" s="33">
        <f>CHOOSE(MIN(D6L827C9,RUN_YEARS),B7L808C2,B7L808C11,B7L808C20,B7L808C29,B7L808C38)</f>
        <v>570.39333124503207</v>
      </c>
      <c r="AR34" s="16" t="s">
        <v>34062</v>
      </c>
      <c r="AS34" s="33">
        <f>IF(D6L827C20=0,0,D6L827C18/D6L827C20)</f>
        <v>-2.7578256487866291E-2</v>
      </c>
      <c r="AT34" s="16" t="s">
        <v>34063</v>
      </c>
      <c r="AU34" s="33">
        <f>IF(D6L827C5=0,0,D6L827C18/D6L827C5)</f>
        <v>8.7242700278918534E-2</v>
      </c>
      <c r="AV34" s="16" t="s">
        <v>34064</v>
      </c>
      <c r="AW34" s="33">
        <f>CHOOSE(MIN(D6L827C9,RUN_YEARS),B7L808C1,B7L808C10,B7L808C19,B7L808C28,B7L808C37)</f>
        <v>2698.6098599759002</v>
      </c>
      <c r="AX34" s="16" t="s">
        <v>34065</v>
      </c>
      <c r="AY34" s="33">
        <f>IF(D6L827C23=0,0,D6L827C19/D6L827C23)</f>
        <v>-2.7578256487866291E-2</v>
      </c>
      <c r="AZ34" s="16" t="s">
        <v>34066</v>
      </c>
      <c r="BA34" s="33">
        <f>IF(D6L827C5=0,0,D6L827C19/D6L827C5)</f>
        <v>0.41275729972108144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28543.983123235492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19392.171855218057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9696.0859276090287</v>
      </c>
      <c r="R35" s="16" t="s">
        <v>34070</v>
      </c>
      <c r="S35" s="15">
        <f>SUM(D6L801C8:D6L827C8)-2*SUM(D6L809C8,D6L811C8,D6L822C8,D6L824C8,D6L827C8)</f>
        <v>9696.0859276090287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9136.0380938925846</v>
      </c>
      <c r="X35" s="16" t="s">
        <v>34072</v>
      </c>
      <c r="Y35" s="33">
        <f>SUM(D6L801C11:D6L827C11)-2*SUM(D6L809C11,D6L811C11,D6L822C11,D6L824C11,D6L827C11)</f>
        <v>560.0478337164393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3.7187388131396305E-2</v>
      </c>
      <c r="AD35" s="16" t="s">
        <v>34074</v>
      </c>
      <c r="AE35" s="33">
        <f>IF(D6L828C5=0,0,D6L828C10/D6L828C5)</f>
        <v>0.47111990147891836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9.6687209141630384E-2</v>
      </c>
      <c r="AJ35" s="16" t="s">
        <v>34076</v>
      </c>
      <c r="AK35" s="33">
        <f>IF(D6L828C5=0,0,D6L828C11/D6L828C5)</f>
        <v>2.8880098521081397E-2</v>
      </c>
      <c r="AL35" s="16" t="s">
        <v>34077</v>
      </c>
      <c r="AM35" s="33">
        <f>SUM(D6L801C18:D6L827C18)-2*SUM(D6L809C18,D6L811C18,D6L822C18,D6L824C18,D6L827C18)</f>
        <v>1693.6502293792053</v>
      </c>
      <c r="AN35" s="16" t="s">
        <v>34078</v>
      </c>
      <c r="AO35" s="33">
        <f>SUM(D6L801C19:D6L827C19)-2*SUM(D6L809C19,D6L811C19,D6L822C19,D6L824C19,D6L827C19)</f>
        <v>8002.4356982298232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2.9687977947203614</v>
      </c>
      <c r="AT35" s="16" t="s">
        <v>34080</v>
      </c>
      <c r="AU35" s="33">
        <f>IF(D6L828C5=0,0,D6L828C18/D6L828C5)</f>
        <v>8.7336799716091457E-2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2.9687977947203614</v>
      </c>
      <c r="AZ35" s="16" t="s">
        <v>34082</v>
      </c>
      <c r="BA35" s="33">
        <f>IF(D6L828C5=0,0,D6L828C19/D6L828C5)</f>
        <v>0.41266320028390852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288.4702313706722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144.2351156853361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72.117557842668049</v>
      </c>
      <c r="R36" s="16" t="s">
        <v>34087</v>
      </c>
      <c r="S36" s="15">
        <f>D6L829C5-D6L829C7</f>
        <v>72.117557842668049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67.699944612908482</v>
      </c>
      <c r="X36" s="16" t="s">
        <v>34089</v>
      </c>
      <c r="Y36" s="33">
        <f>D6L829C7-D6L829C10</f>
        <v>4.4176132297595672</v>
      </c>
      <c r="Z36" s="16" t="s">
        <v>34090</v>
      </c>
      <c r="AA36" s="33">
        <f>CHOOSE(MIN(D6L829C9,RUN_YEARS),B7L808C7,B7L808C16,B7L808C25,B7L808C34,B7L808C43)</f>
        <v>229981</v>
      </c>
      <c r="AB36" s="16" t="s">
        <v>34091</v>
      </c>
      <c r="AC36" s="33">
        <f>IF(D6L829C12=0,0,D6L829C10/D6L829C12)</f>
        <v>2.943719029524547E-4</v>
      </c>
      <c r="AD36" s="16" t="s">
        <v>34092</v>
      </c>
      <c r="AE36" s="33">
        <f>IF(D6L829C5=0,0,D6L829C10/D6L829C5)</f>
        <v>0.46937213792376992</v>
      </c>
      <c r="AF36" s="16" t="s">
        <v>34093</v>
      </c>
      <c r="AG36" s="33">
        <f>CHOOSE(MIN(D6L829C9,RUN_YEARS),B7L808C5,B7L808C14,B7L808C23,B7L808C32,B7L808C41)</f>
        <v>5771.8892136265276</v>
      </c>
      <c r="AH36" s="16" t="s">
        <v>34094</v>
      </c>
      <c r="AI36" s="33">
        <f>IF(D6L829C15=0,0,D6L829C11/D6L829C15)</f>
        <v>7.6536694767638178E-4</v>
      </c>
      <c r="AJ36" s="16" t="s">
        <v>34095</v>
      </c>
      <c r="AK36" s="33">
        <f>IF(D6L829C5=0,0,D6L829C11/D6L829C5)</f>
        <v>3.0627862076230104E-2</v>
      </c>
      <c r="AL36" s="16" t="s">
        <v>34096</v>
      </c>
      <c r="AM36" s="33">
        <f>D6L829C8*CHOOSE(MIN(D6L829C9,RUN_YEARS),B7L808C4,B7L808C13,B7L808C22,B7L808C31,B7L808C40)</f>
        <v>12.164847640773269</v>
      </c>
      <c r="AN36" s="16" t="s">
        <v>34097</v>
      </c>
      <c r="AO36" s="33">
        <f>D6L829C8-D6L829C18</f>
        <v>59.952710201894782</v>
      </c>
      <c r="AP36" s="16" t="s">
        <v>34098</v>
      </c>
      <c r="AQ36" s="33">
        <f>CHOOSE(MIN(D6L829C9,RUN_YEARS),B7L808C2,B7L808C11,B7L808C20,B7L808C29,B7L808C38)</f>
        <v>543.75975346631503</v>
      </c>
      <c r="AR36" s="16" t="s">
        <v>34099</v>
      </c>
      <c r="AS36" s="33">
        <f>IF(D6L829C20=0,0,D6L829C18/D6L829C20)</f>
        <v>2.2371732301307328E-2</v>
      </c>
      <c r="AT36" s="16" t="s">
        <v>34100</v>
      </c>
      <c r="AU36" s="33">
        <f>IF(D6L829C5=0,0,D6L829C18/D6L829C5)</f>
        <v>8.4340402009397963E-2</v>
      </c>
      <c r="AV36" s="16" t="s">
        <v>34101</v>
      </c>
      <c r="AW36" s="33">
        <f>CHOOSE(MIN(D6L829C9,RUN_YEARS),B7L808C1,B7L808C10,B7L808C19,B7L808C28,B7L808C37)</f>
        <v>2679.8421058520958</v>
      </c>
      <c r="AX36" s="16" t="s">
        <v>34102</v>
      </c>
      <c r="AY36" s="33">
        <f>IF(D6L829C23=0,0,D6L829C19/D6L829C23)</f>
        <v>2.2371732301307328E-2</v>
      </c>
      <c r="AZ36" s="16" t="s">
        <v>34103</v>
      </c>
      <c r="BA36" s="33">
        <f>IF(D6L829C5=0,0,D6L829C19/D6L829C5)</f>
        <v>0.41565959799060204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229981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5771.8892136265276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543.75975346631503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2679.8421058520958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81.745611262749605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40.872805631374803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20.436402815687401</v>
      </c>
      <c r="R38" s="16" t="s">
        <v>34127</v>
      </c>
      <c r="S38" s="15">
        <f>D6L831C5-D6L831C7</f>
        <v>20.436402815687401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19.184556162141092</v>
      </c>
      <c r="X38" s="16" t="s">
        <v>34129</v>
      </c>
      <c r="Y38" s="33">
        <f>D6L831C7-D6L831C10</f>
        <v>1.2518466535463091</v>
      </c>
      <c r="Z38" s="16" t="s">
        <v>34130</v>
      </c>
      <c r="AA38" s="33">
        <f>CHOOSE(MIN(D6L831C9,RUN_YEARS),B7L808C7,B7L808C16,B7L808C25,B7L808C34,B7L808C43)</f>
        <v>229981</v>
      </c>
      <c r="AB38" s="16" t="s">
        <v>34131</v>
      </c>
      <c r="AC38" s="33">
        <f>IF(D6L831C12=0,0,D6L831C10/D6L831C12)</f>
        <v>8.3418004801010047E-5</v>
      </c>
      <c r="AD38" s="16" t="s">
        <v>34132</v>
      </c>
      <c r="AE38" s="33">
        <f>IF(D6L831C5=0,0,D6L831C10/D6L831C5)</f>
        <v>0.46937213792376986</v>
      </c>
      <c r="AF38" s="16" t="s">
        <v>34133</v>
      </c>
      <c r="AG38" s="33">
        <f>CHOOSE(MIN(D6L831C9,RUN_YEARS),B7L808C5,B7L808C14,B7L808C23,B7L808C32,B7L808C41)</f>
        <v>5771.8892136265276</v>
      </c>
      <c r="AH38" s="16" t="s">
        <v>34134</v>
      </c>
      <c r="AI38" s="33">
        <f>IF(D6L831C15=0,0,D6L831C11/D6L831C15)</f>
        <v>2.1688681248262614E-4</v>
      </c>
      <c r="AJ38" s="16" t="s">
        <v>34135</v>
      </c>
      <c r="AK38" s="33">
        <f>IF(D6L831C5=0,0,D6L831C11/D6L831C5)</f>
        <v>3.0627862076230118E-2</v>
      </c>
      <c r="AL38" s="16" t="s">
        <v>34136</v>
      </c>
      <c r="AM38" s="33">
        <f>D6L831C8*CHOOSE(MIN(D6L831C9,RUN_YEARS),B7L808C4,B7L808C13,B7L808C22,B7L808C31,B7L808C40)</f>
        <v>3.447228858202136</v>
      </c>
      <c r="AN38" s="16" t="s">
        <v>34137</v>
      </c>
      <c r="AO38" s="33">
        <f>D6L831C8-D6L831C18</f>
        <v>16.989173957485264</v>
      </c>
      <c r="AP38" s="16" t="s">
        <v>34138</v>
      </c>
      <c r="AQ38" s="33">
        <f>CHOOSE(MIN(D6L831C9,RUN_YEARS),B7L808C2,B7L808C11,B7L808C20,B7L808C29,B7L808C38)</f>
        <v>543.75975346631503</v>
      </c>
      <c r="AR38" s="16" t="s">
        <v>34139</v>
      </c>
      <c r="AS38" s="33">
        <f>IF(D6L831C20=0,0,D6L831C18/D6L831C20)</f>
        <v>6.3396175171608867E-3</v>
      </c>
      <c r="AT38" s="16" t="s">
        <v>34140</v>
      </c>
      <c r="AU38" s="33">
        <f>IF(D6L831C5=0,0,D6L831C18/D6L831C5)</f>
        <v>8.4340402009397963E-2</v>
      </c>
      <c r="AV38" s="16" t="s">
        <v>34141</v>
      </c>
      <c r="AW38" s="33">
        <f>CHOOSE(MIN(D6L831C9,RUN_YEARS),B7L808C1,B7L808C10,B7L808C19,B7L808C28,B7L808C37)</f>
        <v>2679.8421058520958</v>
      </c>
      <c r="AX38" s="16" t="s">
        <v>34142</v>
      </c>
      <c r="AY38" s="33">
        <f>IF(D6L831C23=0,0,D6L831C19/D6L831C23)</f>
        <v>6.3396175171608858E-3</v>
      </c>
      <c r="AZ38" s="16" t="s">
        <v>34143</v>
      </c>
      <c r="BA38" s="33">
        <f>IF(D6L831C5=0,0,D6L831C19/D6L831C5)</f>
        <v>0.41565959799060198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229981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5771.8892136265276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543.75975346631503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2679.8421058520958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2554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2554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1021.6</v>
      </c>
      <c r="R40" s="16" t="s">
        <v>34168</v>
      </c>
      <c r="S40" s="15">
        <f>D6L833C5-D6L833C7</f>
        <v>1532.4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959.02115220584665</v>
      </c>
      <c r="X40" s="16" t="s">
        <v>34170</v>
      </c>
      <c r="Y40" s="33">
        <f>D6L833C7-D6L833C10</f>
        <v>62.578847794153376</v>
      </c>
      <c r="Z40" s="16" t="s">
        <v>34171</v>
      </c>
      <c r="AA40" s="33">
        <f>CHOOSE(MIN(D6L833C9,RUN_YEARS),B7L808C7,B7L808C16,B7L808C25,B7L808C34,B7L808C43)</f>
        <v>229981</v>
      </c>
      <c r="AB40" s="16" t="s">
        <v>34172</v>
      </c>
      <c r="AC40" s="33">
        <f>IF(D6L833C12=0,0,D6L833C10/D6L833C12)</f>
        <v>4.1700016619018385E-3</v>
      </c>
      <c r="AD40" s="16" t="s">
        <v>34173</v>
      </c>
      <c r="AE40" s="33">
        <f>IF(D6L833C5=0,0,D6L833C10/D6L833C5)</f>
        <v>0.37549771033901591</v>
      </c>
      <c r="AF40" s="16" t="s">
        <v>34174</v>
      </c>
      <c r="AG40" s="33">
        <f>CHOOSE(MIN(D6L833C9,RUN_YEARS),B7L808C5,B7L808C14,B7L808C23,B7L808C32,B7L808C41)</f>
        <v>5771.8892136265276</v>
      </c>
      <c r="AH40" s="16" t="s">
        <v>34175</v>
      </c>
      <c r="AI40" s="33">
        <f>IF(D6L833C15=0,0,D6L833C11/D6L833C15)</f>
        <v>1.0842004320944778E-2</v>
      </c>
      <c r="AJ40" s="16" t="s">
        <v>34176</v>
      </c>
      <c r="AK40" s="33">
        <f>IF(D6L833C5=0,0,D6L833C11/D6L833C5)</f>
        <v>2.4502289660984094E-2</v>
      </c>
      <c r="AL40" s="16" t="s">
        <v>34177</v>
      </c>
      <c r="AM40" s="33">
        <f>D6L833C8*CHOOSE(MIN(D6L833C9,RUN_YEARS),B7L808C4,B7L808C13,B7L808C22,B7L808C31,B7L808C40)</f>
        <v>258.48646407840289</v>
      </c>
      <c r="AN40" s="16" t="s">
        <v>34178</v>
      </c>
      <c r="AO40" s="33">
        <f>D6L833C8-D6L833C18</f>
        <v>1273.9135359215973</v>
      </c>
      <c r="AP40" s="16" t="s">
        <v>34179</v>
      </c>
      <c r="AQ40" s="33">
        <f>CHOOSE(MIN(D6L833C9,RUN_YEARS),B7L808C2,B7L808C11,B7L808C20,B7L808C29,B7L808C38)</f>
        <v>543.75975346631503</v>
      </c>
      <c r="AR40" s="16" t="s">
        <v>34180</v>
      </c>
      <c r="AS40" s="33">
        <f>IF(D6L833C20=0,0,D6L833C18/D6L833C20)</f>
        <v>0.47536887831551455</v>
      </c>
      <c r="AT40" s="16" t="s">
        <v>34181</v>
      </c>
      <c r="AU40" s="33">
        <f>IF(D6L833C5=0,0,D6L833C18/D6L833C5)</f>
        <v>0.10120848241127756</v>
      </c>
      <c r="AV40" s="16" t="s">
        <v>34182</v>
      </c>
      <c r="AW40" s="33">
        <f>CHOOSE(MIN(D6L833C9,RUN_YEARS),B7L808C1,B7L808C10,B7L808C19,B7L808C28,B7L808C37)</f>
        <v>2679.8421058520958</v>
      </c>
      <c r="AX40" s="16" t="s">
        <v>34183</v>
      </c>
      <c r="AY40" s="33">
        <f>IF(D6L833C23=0,0,D6L833C19/D6L833C23)</f>
        <v>0.47536887831551461</v>
      </c>
      <c r="AZ40" s="16" t="s">
        <v>34184</v>
      </c>
      <c r="BA40" s="33">
        <f>IF(D6L833C5=0,0,D6L833C19/D6L833C5)</f>
        <v>0.49879151758872248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12008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12008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12008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229981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5771.8892136265276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2025.5190946577015</v>
      </c>
      <c r="AN41" s="16" t="s">
        <v>34197</v>
      </c>
      <c r="AO41" s="33">
        <f>D6L834C8-D6L834C18</f>
        <v>9982.4809053422978</v>
      </c>
      <c r="AP41" s="16" t="s">
        <v>34198</v>
      </c>
      <c r="AQ41" s="33">
        <f>CHOOSE(MIN(D6L834C9,RUN_YEARS),B7L808C2,B7L808C11,B7L808C20,B7L808C29,B7L808C38)</f>
        <v>543.75975346631503</v>
      </c>
      <c r="AR41" s="16" t="s">
        <v>34199</v>
      </c>
      <c r="AS41" s="33">
        <f>IF(D6L834C20=0,0,D6L834C18/D6L834C20)</f>
        <v>3.7250257705642773</v>
      </c>
      <c r="AT41" s="16" t="s">
        <v>34200</v>
      </c>
      <c r="AU41" s="33">
        <f>IF(D6L834C5=0,0,D6L834C18/D6L834C5)</f>
        <v>0.16868080401879593</v>
      </c>
      <c r="AV41" s="16" t="s">
        <v>34201</v>
      </c>
      <c r="AW41" s="33">
        <f>CHOOSE(MIN(D6L834C9,RUN_YEARS),B7L808C1,B7L808C10,B7L808C19,B7L808C28,B7L808C37)</f>
        <v>2679.8421058520958</v>
      </c>
      <c r="AX41" s="16" t="s">
        <v>34202</v>
      </c>
      <c r="AY41" s="33">
        <f>IF(D6L834C23=0,0,D6L834C19/D6L834C23)</f>
        <v>3.7250257705642769</v>
      </c>
      <c r="AZ41" s="16" t="s">
        <v>34203</v>
      </c>
      <c r="BA41" s="33">
        <f>IF(D6L834C5=0,0,D6L834C19/D6L834C5)</f>
        <v>0.83131919598120396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-712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-712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-712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-668.38592440344826</v>
      </c>
      <c r="X42" s="16" t="s">
        <v>34210</v>
      </c>
      <c r="Y42" s="33">
        <f>D6L835C7-D6L835C10</f>
        <v>-43.614075596551743</v>
      </c>
      <c r="Z42" s="16" t="s">
        <v>34211</v>
      </c>
      <c r="AA42" s="33">
        <f>CHOOSE(MIN(D6L835C9,RUN_YEARS),B7L808C7,B7L808C16,B7L808C25,B7L808C34,B7L808C43)</f>
        <v>229981</v>
      </c>
      <c r="AB42" s="16" t="s">
        <v>34212</v>
      </c>
      <c r="AC42" s="33">
        <f>IF(D6L835C12=0,0,D6L835C10/D6L835C12)</f>
        <v>-2.9062658411062141E-3</v>
      </c>
      <c r="AD42" s="16" t="s">
        <v>34213</v>
      </c>
      <c r="AE42" s="33">
        <f>IF(D6L835C5=0,0,D6L835C10/D6L835C5)</f>
        <v>0.93874427584753972</v>
      </c>
      <c r="AF42" s="16" t="s">
        <v>34214</v>
      </c>
      <c r="AG42" s="33">
        <f>CHOOSE(MIN(D6L835C9,RUN_YEARS),B7L808C5,B7L808C14,B7L808C23,B7L808C32,B7L808C41)</f>
        <v>5771.8892136265276</v>
      </c>
      <c r="AH42" s="16" t="s">
        <v>34215</v>
      </c>
      <c r="AI42" s="33">
        <f>IF(D6L835C15=0,0,D6L835C11/D6L835C15)</f>
        <v>-7.556291186876167E-3</v>
      </c>
      <c r="AJ42" s="16" t="s">
        <v>34216</v>
      </c>
      <c r="AK42" s="33">
        <f>IF(D6L835C5=0,0,D6L835C11/D6L835C5)</f>
        <v>6.1255724152460313E-2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543.75975346631503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2679.8421058520958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-937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-937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-937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229981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5771.8892136265276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-158.05391336561178</v>
      </c>
      <c r="AN43" s="16" t="s">
        <v>34238</v>
      </c>
      <c r="AO43" s="33">
        <f>D6L836C8-D6L836C18</f>
        <v>-778.94608663438817</v>
      </c>
      <c r="AP43" s="16" t="s">
        <v>34239</v>
      </c>
      <c r="AQ43" s="33">
        <f>CHOOSE(MIN(D6L836C9,RUN_YEARS),B7L808C2,B7L808C11,B7L808C20,B7L808C29,B7L808C38)</f>
        <v>543.75975346631503</v>
      </c>
      <c r="AR43" s="16" t="s">
        <v>34240</v>
      </c>
      <c r="AS43" s="33">
        <f>IF(D6L836C20=0,0,D6L836C18/D6L836C20)</f>
        <v>-0.29066864981834839</v>
      </c>
      <c r="AT43" s="16" t="s">
        <v>34241</v>
      </c>
      <c r="AU43" s="33">
        <f>IF(D6L836C5=0,0,D6L836C18/D6L836C5)</f>
        <v>0.16868080401879593</v>
      </c>
      <c r="AV43" s="16" t="s">
        <v>34242</v>
      </c>
      <c r="AW43" s="33">
        <f>CHOOSE(MIN(D6L836C9,RUN_YEARS),B7L808C1,B7L808C10,B7L808C19,B7L808C28,B7L808C37)</f>
        <v>2679.8421058520958</v>
      </c>
      <c r="AX43" s="16" t="s">
        <v>34243</v>
      </c>
      <c r="AY43" s="33">
        <f>IF(D6L836C23=0,0,D6L836C19/D6L836C23)</f>
        <v>-0.29066864981834839</v>
      </c>
      <c r="AZ43" s="16" t="s">
        <v>34244</v>
      </c>
      <c r="BA43" s="33">
        <f>IF(D6L836C5=0,0,D6L836C19/D6L836C5)</f>
        <v>0.83131919598120407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13283.215842633421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13098.10792131671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402.15396065835557</v>
      </c>
      <c r="R44" s="16" t="s">
        <v>34248</v>
      </c>
      <c r="S44" s="15">
        <f>SUM(D6L829C8:D6L836C8)</f>
        <v>12695.953960658355</v>
      </c>
      <c r="U44" s="21" t="str">
        <f>NULL_VALUE</f>
        <v>n/a</v>
      </c>
      <c r="V44" s="16" t="s">
        <v>34249</v>
      </c>
      <c r="W44" s="33">
        <f>SUM(D6L829C10:D6L836C10)</f>
        <v>377.51972857744806</v>
      </c>
      <c r="X44" s="16" t="s">
        <v>34250</v>
      </c>
      <c r="Y44" s="33">
        <f>SUM(D6L829C11:D6L836C11)</f>
        <v>24.634232080907509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1.6415257285490887E-3</v>
      </c>
      <c r="AD44" s="16" t="s">
        <v>34252</v>
      </c>
      <c r="AE44" s="33">
        <f>IF(D6L837C5=0,0,D6L837C10/D6L837C5)</f>
        <v>2.88224628202252E-2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4.2679668942276188E-3</v>
      </c>
      <c r="AJ44" s="16" t="s">
        <v>34254</v>
      </c>
      <c r="AK44" s="33">
        <f>IF(D6L837C5=0,0,D6L837C11/D6L837C5)</f>
        <v>1.8807473742689326E-3</v>
      </c>
      <c r="AL44" s="16" t="s">
        <v>34255</v>
      </c>
      <c r="AM44" s="33">
        <f>SUM(D6L829C18:D6L836C18)</f>
        <v>2141.5637218694683</v>
      </c>
      <c r="AN44" s="16" t="s">
        <v>34256</v>
      </c>
      <c r="AO44" s="33">
        <f>SUM(D6L829C19:D6L836C19)</f>
        <v>10554.390238788887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3.9384373488799111</v>
      </c>
      <c r="AT44" s="16" t="s">
        <v>34258</v>
      </c>
      <c r="AU44" s="33">
        <f>IF(D6L837C5=0,0,D6L837C18/D6L837C5)</f>
        <v>0.16350176183723059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3.9384373488799111</v>
      </c>
      <c r="AZ44" s="16" t="s">
        <v>34260</v>
      </c>
      <c r="BA44" s="33">
        <f>IF(D6L837C5=0,0,D6L837C19/D6L837C5)</f>
        <v>0.80579502796827529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1276.6126293772045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638.30631468860224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319.15315734430112</v>
      </c>
      <c r="R45" s="16" t="s">
        <v>34265</v>
      </c>
      <c r="S45" s="15">
        <f>D6L838C5-D6L838C7</f>
        <v>319.15315734430112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299.60319957563183</v>
      </c>
      <c r="X45" s="16" t="s">
        <v>34267</v>
      </c>
      <c r="Y45" s="33">
        <f>D6L838C7-D6L838C10</f>
        <v>19.549957768669287</v>
      </c>
      <c r="Z45" s="16" t="s">
        <v>34268</v>
      </c>
      <c r="AA45" s="33">
        <f>CHOOSE(MIN(D6L838C9,RUN_YEARS),B7L808C7,B7L808C16,B7L808C25,B7L808C34,B7L808C43)</f>
        <v>229981</v>
      </c>
      <c r="AB45" s="16" t="s">
        <v>34269</v>
      </c>
      <c r="AC45" s="33">
        <f>IF(D6L838C12=0,0,D6L838C10/D6L838C12)</f>
        <v>1.3027302236951392E-3</v>
      </c>
      <c r="AD45" s="16" t="s">
        <v>34270</v>
      </c>
      <c r="AE45" s="33">
        <f>IF(D6L838C5=0,0,D6L838C10/D6L838C5)</f>
        <v>0.46937213792376981</v>
      </c>
      <c r="AF45" s="16" t="s">
        <v>34271</v>
      </c>
      <c r="AG45" s="33">
        <f>CHOOSE(MIN(D6L838C9,RUN_YEARS),B7L808C5,B7L808C14,B7L808C23,B7L808C32,B7L808C41)</f>
        <v>5771.8892136265276</v>
      </c>
      <c r="AH45" s="16" t="s">
        <v>34272</v>
      </c>
      <c r="AI45" s="33">
        <f>IF(D6L838C15=0,0,D6L838C11/D6L838C15)</f>
        <v>3.3870985816073697E-3</v>
      </c>
      <c r="AJ45" s="16" t="s">
        <v>34273</v>
      </c>
      <c r="AK45" s="33">
        <f>IF(D6L838C5=0,0,D6L838C11/D6L838C5)</f>
        <v>3.0627862076230181E-2</v>
      </c>
      <c r="AL45" s="16" t="s">
        <v>34274</v>
      </c>
      <c r="AM45" s="33">
        <f>D6L838C8*CHOOSE(MIN(D6L838C9,RUN_YEARS),B7L808C4,B7L808C13,B7L808C22,B7L808C31,B7L808C40)</f>
        <v>53.835011185973997</v>
      </c>
      <c r="AN45" s="16" t="s">
        <v>34275</v>
      </c>
      <c r="AO45" s="33">
        <f>D6L838C8-D6L838C18</f>
        <v>265.31814615832712</v>
      </c>
      <c r="AP45" s="16" t="s">
        <v>34276</v>
      </c>
      <c r="AQ45" s="33">
        <f>CHOOSE(MIN(D6L838C9,RUN_YEARS),B7L808C2,B7L808C11,B7L808C20,B7L808C29,B7L808C38)</f>
        <v>543.75975346631503</v>
      </c>
      <c r="AR45" s="16" t="s">
        <v>34277</v>
      </c>
      <c r="AS45" s="33">
        <f>IF(D6L838C20=0,0,D6L838C18/D6L838C20)</f>
        <v>9.9005141227887838E-2</v>
      </c>
      <c r="AT45" s="16" t="s">
        <v>34278</v>
      </c>
      <c r="AU45" s="33">
        <f>IF(D6L838C5=0,0,D6L838C18/D6L838C5)</f>
        <v>8.4340402009397963E-2</v>
      </c>
      <c r="AV45" s="16" t="s">
        <v>34279</v>
      </c>
      <c r="AW45" s="33">
        <f>CHOOSE(MIN(D6L838C9,RUN_YEARS),B7L808C1,B7L808C10,B7L808C19,B7L808C28,B7L808C37)</f>
        <v>2679.8421058520958</v>
      </c>
      <c r="AX45" s="16" t="s">
        <v>34280</v>
      </c>
      <c r="AY45" s="33">
        <f>IF(D6L838C23=0,0,D6L838C19/D6L838C23)</f>
        <v>9.9005141227887852E-2</v>
      </c>
      <c r="AZ45" s="16" t="s">
        <v>34281</v>
      </c>
      <c r="BA45" s="33">
        <f>IF(D6L838C5=0,0,D6L838C19/D6L838C5)</f>
        <v>0.41565959799060204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9417.3453166760428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9417.3453166760428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3766.9381266704172</v>
      </c>
      <c r="R46" s="16" t="s">
        <v>34285</v>
      </c>
      <c r="S46" s="15">
        <f>D6L839C5-D6L839C7</f>
        <v>5650.407190005626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3536.1916038837085</v>
      </c>
      <c r="X46" s="16" t="s">
        <v>34287</v>
      </c>
      <c r="Y46" s="33">
        <f>D6L839C7-D6L839C10</f>
        <v>230.74652278670874</v>
      </c>
      <c r="Z46" s="16" t="s">
        <v>34288</v>
      </c>
      <c r="AA46" s="33">
        <f>CHOOSE(MIN(D6L839C9,RUN_YEARS),B7L808C7,B7L808C16,B7L808C25,B7L808C34,B7L808C43)</f>
        <v>229981</v>
      </c>
      <c r="AB46" s="16" t="s">
        <v>34289</v>
      </c>
      <c r="AC46" s="33">
        <f>IF(D6L839C12=0,0,D6L839C10/D6L839C12)</f>
        <v>1.5376016296492791E-2</v>
      </c>
      <c r="AD46" s="16" t="s">
        <v>34290</v>
      </c>
      <c r="AE46" s="33">
        <f>IF(D6L839C5=0,0,D6L839C10/D6L839C5)</f>
        <v>0.37549771033901586</v>
      </c>
      <c r="AF46" s="16" t="s">
        <v>34291</v>
      </c>
      <c r="AG46" s="33">
        <f>CHOOSE(MIN(D6L839C9,RUN_YEARS),B7L808C5,B7L808C14,B7L808C23,B7L808C32,B7L808C41)</f>
        <v>5771.8892136265276</v>
      </c>
      <c r="AH46" s="16" t="s">
        <v>34292</v>
      </c>
      <c r="AI46" s="33">
        <f>IF(D6L839C15=0,0,D6L839C11/D6L839C15)</f>
        <v>3.9977642370881319E-2</v>
      </c>
      <c r="AJ46" s="16" t="s">
        <v>34293</v>
      </c>
      <c r="AK46" s="33">
        <f>IF(D6L839C5=0,0,D6L839C11/D6L839C5)</f>
        <v>2.4502289660984132E-2</v>
      </c>
      <c r="AL46" s="16" t="s">
        <v>34294</v>
      </c>
      <c r="AM46" s="33">
        <f>D6L839C8*CHOOSE(MIN(D6L839C9,RUN_YEARS),B7L808C4,B7L808C13,B7L808C22,B7L808C31,B7L808C40)</f>
        <v>953.11522784373437</v>
      </c>
      <c r="AN46" s="16" t="s">
        <v>34295</v>
      </c>
      <c r="AO46" s="33">
        <f>D6L839C8-D6L839C18</f>
        <v>4697.2919621618912</v>
      </c>
      <c r="AP46" s="16" t="s">
        <v>34296</v>
      </c>
      <c r="AQ46" s="33">
        <f>CHOOSE(MIN(D6L839C9,RUN_YEARS),B7L808C2,B7L808C11,B7L808C20,B7L808C29,B7L808C38)</f>
        <v>543.75975346631503</v>
      </c>
      <c r="AR46" s="16" t="s">
        <v>34297</v>
      </c>
      <c r="AS46" s="33">
        <f>IF(D6L839C20=0,0,D6L839C18/D6L839C20)</f>
        <v>1.7528241503125115</v>
      </c>
      <c r="AT46" s="16" t="s">
        <v>34298</v>
      </c>
      <c r="AU46" s="33">
        <f>IF(D6L839C5=0,0,D6L839C18/D6L839C5)</f>
        <v>0.10120848241127756</v>
      </c>
      <c r="AV46" s="16" t="s">
        <v>34299</v>
      </c>
      <c r="AW46" s="33">
        <f>CHOOSE(MIN(D6L839C9,RUN_YEARS),B7L808C1,B7L808C10,B7L808C19,B7L808C28,B7L808C37)</f>
        <v>2679.8421058520958</v>
      </c>
      <c r="AX46" s="16" t="s">
        <v>34300</v>
      </c>
      <c r="AY46" s="33">
        <f>IF(D6L839C23=0,0,D6L839C19/D6L839C23)</f>
        <v>1.7528241503125115</v>
      </c>
      <c r="AZ46" s="16" t="s">
        <v>34301</v>
      </c>
      <c r="BA46" s="33">
        <f>IF(D6L839C5=0,0,D6L839C19/D6L839C5)</f>
        <v>0.49879151758872242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10693.957946053248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10055.651631364644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4086.0912840147184</v>
      </c>
      <c r="R47" s="16" t="s">
        <v>34305</v>
      </c>
      <c r="S47" s="15">
        <f>SUM(D6L838C8:D6L839C8)</f>
        <v>5969.5603473499268</v>
      </c>
      <c r="U47" s="21" t="str">
        <f>NULL_VALUE</f>
        <v>n/a</v>
      </c>
      <c r="V47" s="16" t="s">
        <v>34306</v>
      </c>
      <c r="W47" s="33">
        <f>SUM(D6L838C10:D6L839C10)</f>
        <v>3835.7948034593401</v>
      </c>
      <c r="X47" s="16" t="s">
        <v>34307</v>
      </c>
      <c r="Y47" s="33">
        <f>SUM(D6L838C11:D6L839C11)</f>
        <v>250.29648055537803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1.6678746520187932E-2</v>
      </c>
      <c r="AD47" s="16" t="s">
        <v>34309</v>
      </c>
      <c r="AE47" s="33">
        <f>IF(D6L840C5=0,0,D6L840C10/D6L840C5)</f>
        <v>0.38145661207027987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4.3364740952488691E-2</v>
      </c>
      <c r="AJ47" s="16" t="s">
        <v>34311</v>
      </c>
      <c r="AK47" s="33">
        <f>IF(D6L840C5=0,0,D6L840C11/D6L840C5)</f>
        <v>2.4891124884903207E-2</v>
      </c>
      <c r="AL47" s="16" t="s">
        <v>34312</v>
      </c>
      <c r="AM47" s="33">
        <f>SUM(D6L838C18:D6L839C18)</f>
        <v>1006.9502390297084</v>
      </c>
      <c r="AN47" s="16" t="s">
        <v>34313</v>
      </c>
      <c r="AO47" s="33">
        <f>SUM(D6L838C19:D6L839C19)</f>
        <v>4962.6101083202184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1.8518292915403993</v>
      </c>
      <c r="AT47" s="16" t="s">
        <v>34315</v>
      </c>
      <c r="AU47" s="33">
        <f>IF(D6L840C5=0,0,D6L840C18/D6L840C5)</f>
        <v>0.10013774103797747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1.8518292915403993</v>
      </c>
      <c r="AZ47" s="16" t="s">
        <v>34317</v>
      </c>
      <c r="BA47" s="33">
        <f>IF(D6L840C5=0,0,D6L840C19/D6L840C5)</f>
        <v>0.49351452200683948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52521.15691192216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42545.931407899414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14184.331172282102</v>
      </c>
      <c r="R48" s="16" t="s">
        <v>34322</v>
      </c>
      <c r="S48" s="15">
        <f>SUM(D6L828C8,D6L837C8,D6L840C8)</f>
        <v>28361.600235617312</v>
      </c>
      <c r="U48" s="21" t="str">
        <f>NULL_VALUE</f>
        <v>n/a</v>
      </c>
      <c r="V48" s="16" t="s">
        <v>34323</v>
      </c>
      <c r="W48" s="33">
        <f>SUM(D6L828C10,D6L837C10,D6L840C10)</f>
        <v>13349.352625929372</v>
      </c>
      <c r="X48" s="16" t="s">
        <v>34324</v>
      </c>
      <c r="Y48" s="33">
        <f>SUM(D6L828C11,D6L837C11,D6L840C11)</f>
        <v>834.97854635272483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5.5507660380133328E-2</v>
      </c>
      <c r="AD48" s="16" t="s">
        <v>34326</v>
      </c>
      <c r="AE48" s="33">
        <f>IF(D6L841C5=0,0,D6L841C10/D6L841C5)</f>
        <v>0.31376331846976152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0.1443199169883467</v>
      </c>
      <c r="AJ48" s="16" t="s">
        <v>34328</v>
      </c>
      <c r="AK48" s="33">
        <f>IF(D6L841C5=0,0,D6L841C11/D6L841C5)</f>
        <v>1.9625344156825677E-2</v>
      </c>
      <c r="AL48" s="16" t="s">
        <v>34329</v>
      </c>
      <c r="AM48" s="33">
        <f>SUM(D6L828C18,D6L837C18,D6L840C18)</f>
        <v>4842.1641902783822</v>
      </c>
      <c r="AN48" s="16" t="s">
        <v>34330</v>
      </c>
      <c r="AO48" s="33">
        <f>SUM(D6L828C19,D6L837C19,D6L840C19)</f>
        <v>23519.436045338927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8.7590644351406723</v>
      </c>
      <c r="AT48" s="16" t="s">
        <v>34332</v>
      </c>
      <c r="AU48" s="33">
        <f>IF(D6L841C5=0,0,D6L841C18/D6L841C5)</f>
        <v>0.11381027586058083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8.7590644351406723</v>
      </c>
      <c r="AZ48" s="16" t="s">
        <v>34334</v>
      </c>
      <c r="BA48" s="33">
        <f>IF(D6L841C5=0,0,D6L841C19/D6L841C5)</f>
        <v>0.55280106151283182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D1989-D435-4B67-AD8F-2A104EB6FA3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2828.6858458666666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2432.6698274453333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1216.3349137226667</v>
      </c>
      <c r="R8" s="16" t="s">
        <v>34344</v>
      </c>
      <c r="S8" s="15">
        <f>D6L901C5-D6L901C7</f>
        <v>1216.3349137226667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1185.299270628409</v>
      </c>
      <c r="X8" s="16" t="s">
        <v>34346</v>
      </c>
      <c r="Y8" s="33">
        <f>D6L901C7-D6L901C10</f>
        <v>31.035643094257694</v>
      </c>
      <c r="Z8" s="16" t="s">
        <v>34347</v>
      </c>
      <c r="AA8" s="33">
        <f>CHOOSE(MIN(D6L901C9,RUN_YEARS),B7L809C7,B7L809C16,B7L809C25,B7L809C34,B7L809C43)</f>
        <v>27124.333333333332</v>
      </c>
      <c r="AB8" s="16" t="s">
        <v>34348</v>
      </c>
      <c r="AC8" s="33">
        <f>IF(D6L901C12=0,0,D6L901C10/D6L901C12)</f>
        <v>4.3698742972303188E-2</v>
      </c>
      <c r="AD8" s="16" t="s">
        <v>34349</v>
      </c>
      <c r="AE8" s="33">
        <f>IF(D6L901C5=0,0,D6L901C10/D6L901C5)</f>
        <v>0.48724214739537847</v>
      </c>
      <c r="AF8" s="16" t="s">
        <v>34350</v>
      </c>
      <c r="AG8" s="33">
        <f>CHOOSE(MIN(D6L901C9,RUN_YEARS),B7L809C5,B7L809C14,B7L809C23,B7L809C32,B7L809C41)</f>
        <v>273.16085071484531</v>
      </c>
      <c r="AH8" s="16" t="s">
        <v>34351</v>
      </c>
      <c r="AI8" s="33">
        <f>IF(D6L901C15=0,0,D6L901C11/D6L901C15)</f>
        <v>0.11361673172798849</v>
      </c>
      <c r="AJ8" s="16" t="s">
        <v>34352</v>
      </c>
      <c r="AK8" s="33">
        <f>IF(D6L901C5=0,0,D6L901C11/D6L901C5)</f>
        <v>1.2757852604621546E-2</v>
      </c>
      <c r="AL8" s="16" t="s">
        <v>34353</v>
      </c>
      <c r="AM8" s="33">
        <f>D6L901C8*CHOOSE(MIN(D6L901C9,RUN_YEARS),B7L809C4,B7L809C13,B7L809C22,B7L809C31,B7L809C40)</f>
        <v>405.00489188953912</v>
      </c>
      <c r="AN8" s="16" t="s">
        <v>34354</v>
      </c>
      <c r="AO8" s="33">
        <f>D6L901C8-D6L901C18</f>
        <v>811.3300218331276</v>
      </c>
      <c r="AP8" s="16" t="s">
        <v>34355</v>
      </c>
      <c r="AQ8" s="33">
        <f>CHOOSE(MIN(D6L901C9,RUN_YEARS),B7L809C2,B7L809C11,B7L809C20,B7L809C29,B7L809C38)</f>
        <v>62.963332076365113</v>
      </c>
      <c r="AR8" s="16" t="s">
        <v>34356</v>
      </c>
      <c r="AS8" s="33">
        <f>IF(D6L901C20=0,0,D6L901C18/D6L901C20)</f>
        <v>6.4323929267010316</v>
      </c>
      <c r="AT8" s="16" t="s">
        <v>34357</v>
      </c>
      <c r="AU8" s="33">
        <f>IF(D6L901C5=0,0,D6L901C18/D6L901C5)</f>
        <v>0.16648576281099961</v>
      </c>
      <c r="AV8" s="16" t="s">
        <v>34358</v>
      </c>
      <c r="AW8" s="33">
        <f>CHOOSE(MIN(D6L901C9,RUN_YEARS),B7L809C1,B7L809C10,B7L809C19,B7L809C28,B7L809C37)</f>
        <v>126.13191250572946</v>
      </c>
      <c r="AX8" s="16" t="s">
        <v>34359</v>
      </c>
      <c r="AY8" s="33">
        <f>IF(D6L901C23=0,0,D6L901C19/D6L901C23)</f>
        <v>6.4323929267010316</v>
      </c>
      <c r="AZ8" s="16" t="s">
        <v>34360</v>
      </c>
      <c r="BA8" s="33">
        <f>IF(D6L901C5=0,0,D6L901C19/D6L901C5)</f>
        <v>0.33351423718900042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14.671329503342379</v>
      </c>
      <c r="J9" s="16" t="s">
        <v>34381</v>
      </c>
      <c r="K9" s="21">
        <f>_xlfn.SINGLE(IF(FLOW_THRU_100PCT="Y",1,INDEX(VariabilityMatrix,D6L902C1,_xlfn.SINGLE(D6L902C9))))</f>
        <v>0.65362177504185659</v>
      </c>
      <c r="L9" s="16" t="s">
        <v>34361</v>
      </c>
      <c r="M9" s="15">
        <f>IF(_xlfn.SINGLE(D6L902C2)&lt;&gt;0,_xlfn.SINGLE(D6L902C2)*_xlfn.SINGLE(D6L902C4),_xlfn.SINGLE(D6L902C3)*_xlfn.SINGLE(D6L902C4))</f>
        <v>9.5895004321986068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4.7947502160993034</v>
      </c>
      <c r="R9" s="16" t="s">
        <v>34363</v>
      </c>
      <c r="S9" s="15">
        <f>D6L902C5-D6L902C7</f>
        <v>4.7947502160993034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4.6647230907078363</v>
      </c>
      <c r="X9" s="16" t="s">
        <v>34365</v>
      </c>
      <c r="Y9" s="33">
        <f>D6L902C7-D6L902C10</f>
        <v>0.1300271253914671</v>
      </c>
      <c r="Z9" s="16" t="s">
        <v>34366</v>
      </c>
      <c r="AA9" s="33">
        <f>CHOOSE(MIN(D6L902C9,RUN_YEARS),B7L809C7,B7L809C16,B7L809C25,B7L809C34,B7L809C43)</f>
        <v>24279.200000000001</v>
      </c>
      <c r="AB9" s="16" t="s">
        <v>34367</v>
      </c>
      <c r="AC9" s="33">
        <f>IF(D6L902C12=0,0,D6L902C10/D6L902C12)</f>
        <v>1.9212836875629494E-4</v>
      </c>
      <c r="AD9" s="16" t="s">
        <v>34368</v>
      </c>
      <c r="AE9" s="33">
        <f>IF(D6L902C5=0,0,D6L902C10/D6L902C5)</f>
        <v>0.48644067787359646</v>
      </c>
      <c r="AF9" s="16" t="s">
        <v>34369</v>
      </c>
      <c r="AG9" s="33">
        <f>CHOOSE(MIN(D6L902C9,RUN_YEARS),B7L809C5,B7L809C14,B7L809C23,B7L809C32,B7L809C41)</f>
        <v>260.29697314667669</v>
      </c>
      <c r="AH9" s="16" t="s">
        <v>34370</v>
      </c>
      <c r="AI9" s="33">
        <f>IF(D6L902C15=0,0,D6L902C11/D6L902C15)</f>
        <v>4.9953375876636542E-4</v>
      </c>
      <c r="AJ9" s="16" t="s">
        <v>34371</v>
      </c>
      <c r="AK9" s="33">
        <f>IF(D6L902C5=0,0,D6L902C11/D6L902C5)</f>
        <v>1.3559322126403563E-2</v>
      </c>
      <c r="AL9" s="16" t="s">
        <v>34372</v>
      </c>
      <c r="AM9" s="33">
        <f>D6L902C8*CHOOSE(MIN(D6L902C9,RUN_YEARS),B7L809C4,B7L809C13,B7L809C22,B7L809C31,B7L809C40)</f>
        <v>1.5209198381270319</v>
      </c>
      <c r="AN9" s="16" t="s">
        <v>34373</v>
      </c>
      <c r="AO9" s="33">
        <f>D6L902C8-D6L902C18</f>
        <v>3.2738303779722715</v>
      </c>
      <c r="AP9" s="16" t="s">
        <v>34374</v>
      </c>
      <c r="AQ9" s="33">
        <f>CHOOSE(MIN(D6L902C9,RUN_YEARS),B7L809C2,B7L809C11,B7L809C20,B7L809C29,B7L809C38)</f>
        <v>55.711330407224516</v>
      </c>
      <c r="AR9" s="16" t="s">
        <v>34375</v>
      </c>
      <c r="AS9" s="33">
        <f>IF(D6L902C20=0,0,D6L902C18/D6L902C20)</f>
        <v>2.7300009298105051E-2</v>
      </c>
      <c r="AT9" s="16" t="s">
        <v>34376</v>
      </c>
      <c r="AU9" s="33">
        <f>IF(D6L902C5=0,0,D6L902C18/D6L902C5)</f>
        <v>0.15860261427386235</v>
      </c>
      <c r="AV9" s="16" t="s">
        <v>34377</v>
      </c>
      <c r="AW9" s="33">
        <f>CHOOSE(MIN(D6L902C9,RUN_YEARS),B7L809C1,B7L809C10,B7L809C19,B7L809C28,B7L809C37)</f>
        <v>119.92048582194124</v>
      </c>
      <c r="AX9" s="16" t="s">
        <v>34378</v>
      </c>
      <c r="AY9" s="33">
        <f>IF(D6L902C23=0,0,D6L902C19/D6L902C23)</f>
        <v>2.7300009298105058E-2</v>
      </c>
      <c r="AZ9" s="16" t="s">
        <v>34379</v>
      </c>
      <c r="BA9" s="33">
        <f>IF(D6L902C5=0,0,D6L902C19/D6L902C5)</f>
        <v>0.34139738572613765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1.2326192013288184</v>
      </c>
      <c r="J10" s="16" t="s">
        <v>34402</v>
      </c>
      <c r="K10" s="21">
        <f>_xlfn.SINGLE(IF(FLOW_THRU_100PCT="Y",1,INDEX(VariabilityMatrix,D6L903C1,_xlfn.SINGLE(D6L903C9))))</f>
        <v>0.65362177504185659</v>
      </c>
      <c r="L10" s="16" t="s">
        <v>34382</v>
      </c>
      <c r="M10" s="15">
        <f>IF(_xlfn.SINGLE(D6L903C2)&lt;&gt;0,_xlfn.SINGLE(D6L903C2)*_xlfn.SINGLE(D6L903C4),_xlfn.SINGLE(D6L903C3)*_xlfn.SINGLE(D6L903C4))</f>
        <v>0.80566675032321788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0.40283337516160894</v>
      </c>
      <c r="R10" s="16" t="s">
        <v>34384</v>
      </c>
      <c r="S10" s="15">
        <f>D6L903C5-D6L903C7</f>
        <v>0.40283337516160894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0.39190908016744364</v>
      </c>
      <c r="X10" s="16" t="s">
        <v>34386</v>
      </c>
      <c r="Y10" s="33">
        <f>D6L903C7-D6L903C10</f>
        <v>1.0924294994165307E-2</v>
      </c>
      <c r="Z10" s="16" t="s">
        <v>34387</v>
      </c>
      <c r="AA10" s="33">
        <f>CHOOSE(MIN(D6L903C9,RUN_YEARS),B7L809C7,B7L809C16,B7L809C25,B7L809C34,B7L809C43)</f>
        <v>24279.200000000001</v>
      </c>
      <c r="AB10" s="16" t="s">
        <v>34388</v>
      </c>
      <c r="AC10" s="33">
        <f>IF(D6L903C12=0,0,D6L903C10/D6L903C12)</f>
        <v>1.6141762503189712E-5</v>
      </c>
      <c r="AD10" s="16" t="s">
        <v>34389</v>
      </c>
      <c r="AE10" s="33">
        <f>IF(D6L903C5=0,0,D6L903C10/D6L903C5)</f>
        <v>0.48644067787359641</v>
      </c>
      <c r="AF10" s="16" t="s">
        <v>34390</v>
      </c>
      <c r="AG10" s="33">
        <f>CHOOSE(MIN(D6L903C9,RUN_YEARS),B7L809C5,B7L809C14,B7L809C23,B7L809C32,B7L809C41)</f>
        <v>260.29697314667669</v>
      </c>
      <c r="AH10" s="16" t="s">
        <v>34391</v>
      </c>
      <c r="AI10" s="33">
        <f>IF(D6L903C15=0,0,D6L903C11/D6L903C15)</f>
        <v>4.1968582508293305E-5</v>
      </c>
      <c r="AJ10" s="16" t="s">
        <v>34392</v>
      </c>
      <c r="AK10" s="33">
        <f>IF(D6L903C5=0,0,D6L903C11/D6L903C5)</f>
        <v>1.3559322126403617E-2</v>
      </c>
      <c r="AL10" s="16" t="s">
        <v>34393</v>
      </c>
      <c r="AM10" s="33">
        <f>D6L903C8*CHOOSE(MIN(D6L903C9,RUN_YEARS),B7L809C4,B7L809C13,B7L809C22,B7L809C31,B7L809C40)</f>
        <v>0.12778085283478949</v>
      </c>
      <c r="AN10" s="16" t="s">
        <v>34394</v>
      </c>
      <c r="AO10" s="33">
        <f>D6L903C8-D6L903C18</f>
        <v>0.27505252232681943</v>
      </c>
      <c r="AP10" s="16" t="s">
        <v>34395</v>
      </c>
      <c r="AQ10" s="33">
        <f>CHOOSE(MIN(D6L903C9,RUN_YEARS),B7L809C2,B7L809C11,B7L809C20,B7L809C29,B7L809C38)</f>
        <v>55.711330407224516</v>
      </c>
      <c r="AR10" s="16" t="s">
        <v>34396</v>
      </c>
      <c r="AS10" s="33">
        <f>IF(D6L903C20=0,0,D6L903C18/D6L903C20)</f>
        <v>2.293624149715498E-3</v>
      </c>
      <c r="AT10" s="16" t="s">
        <v>34397</v>
      </c>
      <c r="AU10" s="33">
        <f>IF(D6L903C5=0,0,D6L903C18/D6L903C5)</f>
        <v>0.15860261427386235</v>
      </c>
      <c r="AV10" s="16" t="s">
        <v>34398</v>
      </c>
      <c r="AW10" s="33">
        <f>CHOOSE(MIN(D6L903C9,RUN_YEARS),B7L809C1,B7L809C10,B7L809C19,B7L809C28,B7L809C37)</f>
        <v>119.92048582194124</v>
      </c>
      <c r="AX10" s="16" t="s">
        <v>34399</v>
      </c>
      <c r="AY10" s="33">
        <f>IF(D6L903C23=0,0,D6L903C19/D6L903C23)</f>
        <v>2.293624149715498E-3</v>
      </c>
      <c r="AZ10" s="16" t="s">
        <v>34400</v>
      </c>
      <c r="BA10" s="33">
        <f>IF(D6L903C5=0,0,D6L903C19/D6L903C5)</f>
        <v>0.34139738572613759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0.64356748554419152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29029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286.99015736645356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68.635243273895057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132.01496744480971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55.158097062439147</v>
      </c>
      <c r="J12" s="16" t="s">
        <v>34444</v>
      </c>
      <c r="K12" s="21">
        <f>_xlfn.SINGLE(IF(FLOW_THRU_100PCT="Y",1,INDEX(VariabilityMatrix,D6L905C1,_xlfn.SINGLE(D6L905C9))))</f>
        <v>0.33604378736922025</v>
      </c>
      <c r="L12" s="16" t="s">
        <v>34424</v>
      </c>
      <c r="M12" s="15">
        <f>IF(_xlfn.SINGLE(D6L905C2)&lt;&gt;0,_xlfn.SINGLE(D6L905C2)*_xlfn.SINGLE(D6L905C4),_xlfn.SINGLE(D6L905C3)*_xlfn.SINGLE(D6L905C4))</f>
        <v>18.535535840941112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9.2677679204705559</v>
      </c>
      <c r="R12" s="16" t="s">
        <v>34426</v>
      </c>
      <c r="S12" s="15">
        <f>D6L905C5-D6L905C7</f>
        <v>9.2677679204705559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9.0164386192177357</v>
      </c>
      <c r="X12" s="16" t="s">
        <v>34428</v>
      </c>
      <c r="Y12" s="33">
        <f>D6L905C7-D6L905C10</f>
        <v>0.25132930125282016</v>
      </c>
      <c r="Z12" s="16" t="s">
        <v>34429</v>
      </c>
      <c r="AA12" s="33">
        <f>CHOOSE(MIN(D6L905C9,RUN_YEARS),B7L809C7,B7L809C16,B7L809C25,B7L809C34,B7L809C43)</f>
        <v>24279.200000000001</v>
      </c>
      <c r="AB12" s="16" t="s">
        <v>34430</v>
      </c>
      <c r="AC12" s="33">
        <f>IF(D6L905C12=0,0,D6L905C10/D6L905C12)</f>
        <v>3.7136473274316021E-4</v>
      </c>
      <c r="AD12" s="16" t="s">
        <v>34431</v>
      </c>
      <c r="AE12" s="33">
        <f>IF(D6L905C5=0,0,D6L905C10/D6L905C5)</f>
        <v>0.48644067787359641</v>
      </c>
      <c r="AF12" s="16" t="s">
        <v>34432</v>
      </c>
      <c r="AG12" s="33">
        <f>CHOOSE(MIN(D6L905C9,RUN_YEARS),B7L809C5,B7L809C14,B7L809C23,B7L809C32,B7L809C41)</f>
        <v>260.29697314667669</v>
      </c>
      <c r="AH12" s="16" t="s">
        <v>34433</v>
      </c>
      <c r="AI12" s="33">
        <f>IF(D6L905C15=0,0,D6L905C11/D6L905C15)</f>
        <v>9.655483051322181E-4</v>
      </c>
      <c r="AJ12" s="16" t="s">
        <v>34434</v>
      </c>
      <c r="AK12" s="33">
        <f>IF(D6L905C5=0,0,D6L905C11/D6L905C5)</f>
        <v>1.3559322126403621E-2</v>
      </c>
      <c r="AL12" s="16" t="s">
        <v>34435</v>
      </c>
      <c r="AM12" s="33">
        <f>D6L905C8*CHOOSE(MIN(D6L905C9,RUN_YEARS),B7L809C4,B7L809C13,B7L809C22,B7L809C31,B7L809C40)</f>
        <v>2.9397844413401342</v>
      </c>
      <c r="AN12" s="16" t="s">
        <v>34436</v>
      </c>
      <c r="AO12" s="33">
        <f>D6L905C8-D6L905C18</f>
        <v>6.3279834791304221</v>
      </c>
      <c r="AP12" s="16" t="s">
        <v>34437</v>
      </c>
      <c r="AQ12" s="33">
        <f>CHOOSE(MIN(D6L905C9,RUN_YEARS),B7L809C2,B7L809C11,B7L809C20,B7L809C29,B7L809C38)</f>
        <v>55.711330407224516</v>
      </c>
      <c r="AR12" s="16" t="s">
        <v>34438</v>
      </c>
      <c r="AS12" s="33">
        <f>IF(D6L905C20=0,0,D6L905C18/D6L905C20)</f>
        <v>5.2768160800534564E-2</v>
      </c>
      <c r="AT12" s="16" t="s">
        <v>34439</v>
      </c>
      <c r="AU12" s="33">
        <f>IF(D6L905C5=0,0,D6L905C18/D6L905C5)</f>
        <v>0.15860261427386235</v>
      </c>
      <c r="AV12" s="16" t="s">
        <v>34440</v>
      </c>
      <c r="AW12" s="33">
        <f>CHOOSE(MIN(D6L905C9,RUN_YEARS),B7L809C1,B7L809C10,B7L809C19,B7L809C28,B7L809C37)</f>
        <v>119.92048582194124</v>
      </c>
      <c r="AX12" s="16" t="s">
        <v>34441</v>
      </c>
      <c r="AY12" s="33">
        <f>IF(D6L905C23=0,0,D6L905C19/D6L905C23)</f>
        <v>5.2768160800534578E-2</v>
      </c>
      <c r="AZ12" s="16" t="s">
        <v>34442</v>
      </c>
      <c r="BA12" s="33">
        <f>IF(D6L905C5=0,0,D6L905C19/D6L905C5)</f>
        <v>0.34139738572613765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6.4260006059386612</v>
      </c>
      <c r="J13" s="16" t="s">
        <v>34465</v>
      </c>
      <c r="K13" s="21">
        <f>_xlfn.SINGLE(IF(FLOW_THRU_100PCT="Y",1,INDEX(VariabilityMatrix,D6L906C1,_xlfn.SINGLE(D6L906C9))))</f>
        <v>0.65362177504185659</v>
      </c>
      <c r="L13" s="16" t="s">
        <v>34445</v>
      </c>
      <c r="M13" s="15">
        <f>IF(_xlfn.SINGLE(D6L906C2)&lt;&gt;0,_xlfn.SINGLE(D6L906C2)*_xlfn.SINGLE(D6L906C4),_xlfn.SINGLE(D6L906C3)*_xlfn.SINGLE(D6L906C4))</f>
        <v>4.2001739224736738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2.1000869612368369</v>
      </c>
      <c r="R13" s="16" t="s">
        <v>34447</v>
      </c>
      <c r="S13" s="15">
        <f>D6L906C5-D6L906C7</f>
        <v>2.1000869612368369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2.0431354500350962</v>
      </c>
      <c r="X13" s="16" t="s">
        <v>34449</v>
      </c>
      <c r="Y13" s="33">
        <f>D6L906C7-D6L906C10</f>
        <v>5.695151120174069E-2</v>
      </c>
      <c r="Z13" s="16" t="s">
        <v>34450</v>
      </c>
      <c r="AA13" s="33">
        <f>CHOOSE(MIN(D6L906C9,RUN_YEARS),B7L809C7,B7L809C16,B7L809C25,B7L809C34,B7L809C43)</f>
        <v>24279.200000000001</v>
      </c>
      <c r="AB13" s="16" t="s">
        <v>34451</v>
      </c>
      <c r="AC13" s="33">
        <f>IF(D6L906C12=0,0,D6L906C10/D6L906C12)</f>
        <v>8.4151679216576172E-5</v>
      </c>
      <c r="AD13" s="16" t="s">
        <v>34452</v>
      </c>
      <c r="AE13" s="33">
        <f>IF(D6L906C5=0,0,D6L906C10/D6L906C5)</f>
        <v>0.48644067787359641</v>
      </c>
      <c r="AF13" s="16" t="s">
        <v>34453</v>
      </c>
      <c r="AG13" s="33">
        <f>CHOOSE(MIN(D6L906C9,RUN_YEARS),B7L809C5,B7L809C14,B7L809C23,B7L809C32,B7L809C41)</f>
        <v>260.29697314667669</v>
      </c>
      <c r="AH13" s="16" t="s">
        <v>34454</v>
      </c>
      <c r="AI13" s="33">
        <f>IF(D6L906C15=0,0,D6L906C11/D6L906C15)</f>
        <v>2.1879436596309806E-4</v>
      </c>
      <c r="AJ13" s="16" t="s">
        <v>34455</v>
      </c>
      <c r="AK13" s="33">
        <f>IF(D6L906C5=0,0,D6L906C11/D6L906C5)</f>
        <v>1.3559322126403602E-2</v>
      </c>
      <c r="AL13" s="16" t="s">
        <v>34456</v>
      </c>
      <c r="AM13" s="33">
        <f>D6L906C8*CHOOSE(MIN(D6L906C9,RUN_YEARS),B7L809C4,B7L809C13,B7L809C22,B7L809C31,B7L809C40)</f>
        <v>0.6661585645092275</v>
      </c>
      <c r="AN13" s="16" t="s">
        <v>34457</v>
      </c>
      <c r="AO13" s="33">
        <f>D6L906C8-D6L906C18</f>
        <v>1.4339283967276093</v>
      </c>
      <c r="AP13" s="16" t="s">
        <v>34458</v>
      </c>
      <c r="AQ13" s="33">
        <f>CHOOSE(MIN(D6L906C9,RUN_YEARS),B7L809C2,B7L809C11,B7L809C20,B7L809C29,B7L809C38)</f>
        <v>55.711330407224516</v>
      </c>
      <c r="AR13" s="16" t="s">
        <v>34459</v>
      </c>
      <c r="AS13" s="33">
        <f>IF(D6L906C20=0,0,D6L906C18/D6L906C20)</f>
        <v>1.1957326447598919E-2</v>
      </c>
      <c r="AT13" s="16" t="s">
        <v>34460</v>
      </c>
      <c r="AU13" s="33">
        <f>IF(D6L906C5=0,0,D6L906C18/D6L906C5)</f>
        <v>0.15860261427386235</v>
      </c>
      <c r="AV13" s="16" t="s">
        <v>34461</v>
      </c>
      <c r="AW13" s="33">
        <f>CHOOSE(MIN(D6L906C9,RUN_YEARS),B7L809C1,B7L809C10,B7L809C19,B7L809C28,B7L809C37)</f>
        <v>119.92048582194124</v>
      </c>
      <c r="AX13" s="16" t="s">
        <v>34462</v>
      </c>
      <c r="AY13" s="33">
        <f>IF(D6L906C23=0,0,D6L906C19/D6L906C23)</f>
        <v>1.195732644759892E-2</v>
      </c>
      <c r="AZ13" s="16" t="s">
        <v>34463</v>
      </c>
      <c r="BA13" s="33">
        <f>IF(D6L906C5=0,0,D6L906C19/D6L906C5)</f>
        <v>0.34139738572613765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0.47803157528827633</v>
      </c>
      <c r="J14" s="16" t="s">
        <v>34486</v>
      </c>
      <c r="K14" s="21">
        <f>_xlfn.SINGLE(IF(FLOW_THRU_100PCT="Y",1,INDEX(VariabilityMatrix,D6L907C1,_xlfn.SINGLE(D6L907C9))))</f>
        <v>0.64356748554419152</v>
      </c>
      <c r="L14" s="16" t="s">
        <v>34466</v>
      </c>
      <c r="M14" s="15">
        <f>IF(_xlfn.SINGLE(D6L907C2)&lt;&gt;0,_xlfn.SINGLE(D6L907C2)*_xlfn.SINGLE(D6L907C4),_xlfn.SINGLE(D6L907C3)*_xlfn.SINGLE(D6L907C4))</f>
        <v>0.3076455789190049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0.15382278945950245</v>
      </c>
      <c r="R14" s="16" t="s">
        <v>34468</v>
      </c>
      <c r="S14" s="15">
        <f>D6L907C5-D6L907C7</f>
        <v>0.15382278945950245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0.14996794624475054</v>
      </c>
      <c r="X14" s="16" t="s">
        <v>34470</v>
      </c>
      <c r="Y14" s="33">
        <f>D6L907C7-D6L907C10</f>
        <v>3.8548432147519074E-3</v>
      </c>
      <c r="Z14" s="16" t="s">
        <v>34471</v>
      </c>
      <c r="AA14" s="33">
        <f>CHOOSE(MIN(D6L907C9,RUN_YEARS),B7L809C7,B7L809C16,B7L809C25,B7L809C34,B7L809C43)</f>
        <v>29029</v>
      </c>
      <c r="AB14" s="16" t="s">
        <v>34472</v>
      </c>
      <c r="AC14" s="33">
        <f>IF(D6L907C12=0,0,D6L907C10/D6L907C12)</f>
        <v>5.1661423488494456E-6</v>
      </c>
      <c r="AD14" s="16" t="s">
        <v>34473</v>
      </c>
      <c r="AE14" s="33">
        <f>IF(D6L907C5=0,0,D6L907C10/D6L907C5)</f>
        <v>0.48746985661781023</v>
      </c>
      <c r="AF14" s="16" t="s">
        <v>34474</v>
      </c>
      <c r="AG14" s="33">
        <f>CHOOSE(MIN(D6L907C9,RUN_YEARS),B7L809C5,B7L809C14,B7L809C23,B7L809C32,B7L809C41)</f>
        <v>286.99015736645356</v>
      </c>
      <c r="AH14" s="16" t="s">
        <v>34475</v>
      </c>
      <c r="AI14" s="33">
        <f>IF(D6L907C15=0,0,D6L907C11/D6L907C15)</f>
        <v>1.3431970107008633E-5</v>
      </c>
      <c r="AJ14" s="16" t="s">
        <v>34476</v>
      </c>
      <c r="AK14" s="33">
        <f>IF(D6L907C5=0,0,D6L907C11/D6L907C5)</f>
        <v>1.2530143382189761E-2</v>
      </c>
      <c r="AL14" s="16" t="s">
        <v>34477</v>
      </c>
      <c r="AM14" s="33">
        <f>D6L907C8*CHOOSE(MIN(D6L907C9,RUN_YEARS),B7L809C4,B7L809C13,B7L809C22,B7L809C31,B7L809C40)</f>
        <v>5.2617261341544638E-2</v>
      </c>
      <c r="AN14" s="16" t="s">
        <v>34478</v>
      </c>
      <c r="AO14" s="33">
        <f>D6L907C8-D6L907C18</f>
        <v>0.10120552811795781</v>
      </c>
      <c r="AP14" s="16" t="s">
        <v>34479</v>
      </c>
      <c r="AQ14" s="33">
        <f>CHOOSE(MIN(D6L907C9,RUN_YEARS),B7L809C2,B7L809C11,B7L809C20,B7L809C29,B7L809C38)</f>
        <v>68.635243273895057</v>
      </c>
      <c r="AR14" s="16" t="s">
        <v>34480</v>
      </c>
      <c r="AS14" s="33">
        <f>IF(D6L907C20=0,0,D6L907C18/D6L907C20)</f>
        <v>7.6662161932712571E-4</v>
      </c>
      <c r="AT14" s="16" t="s">
        <v>34481</v>
      </c>
      <c r="AU14" s="33">
        <f>IF(D6L907C5=0,0,D6L907C18/D6L907C5)</f>
        <v>0.17103207374677534</v>
      </c>
      <c r="AV14" s="16" t="s">
        <v>34482</v>
      </c>
      <c r="AW14" s="33">
        <f>CHOOSE(MIN(D6L907C9,RUN_YEARS),B7L809C1,B7L809C10,B7L809C19,B7L809C28,B7L809C37)</f>
        <v>132.01496744480971</v>
      </c>
      <c r="AX14" s="16" t="s">
        <v>34483</v>
      </c>
      <c r="AY14" s="33">
        <f>IF(D6L907C23=0,0,D6L907C19/D6L907C23)</f>
        <v>7.6662161932712582E-4</v>
      </c>
      <c r="AZ14" s="16" t="s">
        <v>34484</v>
      </c>
      <c r="BA14" s="33">
        <f>IF(D6L907C5=0,0,D6L907C19/D6L907C5)</f>
        <v>0.32896792625322469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2.4460238533386216E-2</v>
      </c>
      <c r="J15" s="16" t="s">
        <v>34507</v>
      </c>
      <c r="K15" s="21">
        <f>_xlfn.SINGLE(IF(FLOW_THRU_100PCT="Y",1,INDEX(VariabilityMatrix,D6L908C1,_xlfn.SINGLE(D6L908C9))))</f>
        <v>0.64356748554419152</v>
      </c>
      <c r="L15" s="16" t="s">
        <v>34487</v>
      </c>
      <c r="M15" s="15">
        <f>IF(_xlfn.SINGLE(D6L908C2)&lt;&gt;0,_xlfn.SINGLE(D6L908C2)*_xlfn.SINGLE(D6L908C4),_xlfn.SINGLE(D6L908C3)*_xlfn.SINGLE(D6L908C4))</f>
        <v>1.5741814208742509E-2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7.8709071043712546E-3</v>
      </c>
      <c r="R15" s="16" t="s">
        <v>34489</v>
      </c>
      <c r="S15" s="15">
        <f>D6L908C5-D6L908C7</f>
        <v>7.8709071043712546E-3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7.6736599152399197E-3</v>
      </c>
      <c r="X15" s="16" t="s">
        <v>34491</v>
      </c>
      <c r="Y15" s="33">
        <f>D6L908C7-D6L908C10</f>
        <v>1.9724718913133495E-4</v>
      </c>
      <c r="Z15" s="16" t="s">
        <v>34492</v>
      </c>
      <c r="AA15" s="33">
        <f>CHOOSE(MIN(D6L908C9,RUN_YEARS),B7L809C7,B7L809C16,B7L809C25,B7L809C34,B7L809C43)</f>
        <v>29029</v>
      </c>
      <c r="AB15" s="16" t="s">
        <v>34493</v>
      </c>
      <c r="AC15" s="33">
        <f>IF(D6L908C12=0,0,D6L908C10/D6L908C12)</f>
        <v>2.6434461797650348E-7</v>
      </c>
      <c r="AD15" s="16" t="s">
        <v>34494</v>
      </c>
      <c r="AE15" s="33">
        <f>IF(D6L908C5=0,0,D6L908C10/D6L908C5)</f>
        <v>0.48746985661781028</v>
      </c>
      <c r="AF15" s="16" t="s">
        <v>34495</v>
      </c>
      <c r="AG15" s="33">
        <f>CHOOSE(MIN(D6L908C9,RUN_YEARS),B7L809C5,B7L809C14,B7L809C23,B7L809C32,B7L809C41)</f>
        <v>286.99015736645356</v>
      </c>
      <c r="AH15" s="16" t="s">
        <v>34496</v>
      </c>
      <c r="AI15" s="33">
        <f>IF(D6L908C15=0,0,D6L908C11/D6L908C15)</f>
        <v>6.8729600673891013E-7</v>
      </c>
      <c r="AJ15" s="16" t="s">
        <v>34497</v>
      </c>
      <c r="AK15" s="33">
        <f>IF(D6L908C5=0,0,D6L908C11/D6L908C5)</f>
        <v>1.2530143382189713E-2</v>
      </c>
      <c r="AL15" s="16" t="s">
        <v>34498</v>
      </c>
      <c r="AM15" s="33">
        <f>D6L908C8*CHOOSE(MIN(D6L908C9,RUN_YEARS),B7L809C4,B7L809C13,B7L809C22,B7L809C31,B7L809C40)</f>
        <v>2.6923551286576848E-3</v>
      </c>
      <c r="AN15" s="16" t="s">
        <v>34499</v>
      </c>
      <c r="AO15" s="33">
        <f>D6L908C8-D6L908C18</f>
        <v>5.1785519757135698E-3</v>
      </c>
      <c r="AP15" s="16" t="s">
        <v>34500</v>
      </c>
      <c r="AQ15" s="33">
        <f>CHOOSE(MIN(D6L908C9,RUN_YEARS),B7L809C2,B7L809C11,B7L809C20,B7L809C29,B7L809C38)</f>
        <v>68.635243273895057</v>
      </c>
      <c r="AR15" s="16" t="s">
        <v>34501</v>
      </c>
      <c r="AS15" s="33">
        <f>IF(D6L908C20=0,0,D6L908C18/D6L908C20)</f>
        <v>3.9227006421665929E-5</v>
      </c>
      <c r="AT15" s="16" t="s">
        <v>34502</v>
      </c>
      <c r="AU15" s="33">
        <f>IF(D6L908C5=0,0,D6L908C18/D6L908C5)</f>
        <v>0.17103207374677534</v>
      </c>
      <c r="AV15" s="16" t="s">
        <v>34503</v>
      </c>
      <c r="AW15" s="33">
        <f>CHOOSE(MIN(D6L908C9,RUN_YEARS),B7L809C1,B7L809C10,B7L809C19,B7L809C28,B7L809C37)</f>
        <v>132.01496744480971</v>
      </c>
      <c r="AX15" s="16" t="s">
        <v>34504</v>
      </c>
      <c r="AY15" s="33">
        <f>IF(D6L908C23=0,0,D6L908C19/D6L908C23)</f>
        <v>3.9227006421665936E-5</v>
      </c>
      <c r="AZ15" s="16" t="s">
        <v>34505</v>
      </c>
      <c r="BA15" s="33">
        <f>IF(D6L908C5=0,0,D6L908C19/D6L908C5)</f>
        <v>0.32896792625322463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5.1940259601758389E-2</v>
      </c>
      <c r="J16" s="16" t="s">
        <v>34528</v>
      </c>
      <c r="K16" s="21">
        <f>_xlfn.SINGLE(IF(FLOW_THRU_100PCT="Y",1,INDEX(VariabilityMatrix,D6L909C1,_xlfn.SINGLE(D6L909C9))))</f>
        <v>0.64356748554419152</v>
      </c>
      <c r="L16" s="16" t="s">
        <v>34508</v>
      </c>
      <c r="M16" s="15">
        <f>IF(_xlfn.SINGLE(D6L909C2)&lt;&gt;0,_xlfn.SINGLE(D6L909C2)*_xlfn.SINGLE(D6L909C4),_xlfn.SINGLE(D6L909C3)*_xlfn.SINGLE(D6L909C4))</f>
        <v>3.3427062270416197E-2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1.6713531135208098E-2</v>
      </c>
      <c r="R16" s="16" t="s">
        <v>34510</v>
      </c>
      <c r="S16" s="15">
        <f>D6L909C5-D6L909C7</f>
        <v>1.6713531135208098E-2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1.6294685252114399E-2</v>
      </c>
      <c r="X16" s="16" t="s">
        <v>34512</v>
      </c>
      <c r="Y16" s="33">
        <f>D6L909C7-D6L909C10</f>
        <v>4.1884588309369988E-4</v>
      </c>
      <c r="Z16" s="16" t="s">
        <v>34513</v>
      </c>
      <c r="AA16" s="33">
        <f>CHOOSE(MIN(D6L909C9,RUN_YEARS),B7L809C7,B7L809C16,B7L809C25,B7L809C34,B7L809C43)</f>
        <v>29029</v>
      </c>
      <c r="AB16" s="16" t="s">
        <v>34514</v>
      </c>
      <c r="AC16" s="33">
        <f>IF(D6L909C12=0,0,D6L909C10/D6L909C12)</f>
        <v>5.6132437397479753E-7</v>
      </c>
      <c r="AD16" s="16" t="s">
        <v>34515</v>
      </c>
      <c r="AE16" s="33">
        <f>IF(D6L909C5=0,0,D6L909C10/D6L909C5)</f>
        <v>0.48746985661781028</v>
      </c>
      <c r="AF16" s="16" t="s">
        <v>34516</v>
      </c>
      <c r="AG16" s="33">
        <f>CHOOSE(MIN(D6L909C9,RUN_YEARS),B7L809C5,B7L809C14,B7L809C23,B7L809C32,B7L809C41)</f>
        <v>286.99015736645356</v>
      </c>
      <c r="AH16" s="16" t="s">
        <v>34517</v>
      </c>
      <c r="AI16" s="33">
        <f>IF(D6L909C15=0,0,D6L909C11/D6L909C15)</f>
        <v>1.4594433723344793E-6</v>
      </c>
      <c r="AJ16" s="16" t="s">
        <v>34518</v>
      </c>
      <c r="AK16" s="33">
        <f>IF(D6L909C5=0,0,D6L909C11/D6L909C5)</f>
        <v>1.253014338218974E-2</v>
      </c>
      <c r="AL16" s="16" t="s">
        <v>34519</v>
      </c>
      <c r="AM16" s="33">
        <f>D6L909C8*CHOOSE(MIN(D6L909C9,RUN_YEARS),B7L809C4,B7L809C13,B7L809C22,B7L809C31,B7L809C40)</f>
        <v>5.717099779371875E-3</v>
      </c>
      <c r="AN16" s="16" t="s">
        <v>34520</v>
      </c>
      <c r="AO16" s="33">
        <f>D6L909C8-D6L909C18</f>
        <v>1.0996431355836223E-2</v>
      </c>
      <c r="AP16" s="16" t="s">
        <v>34521</v>
      </c>
      <c r="AQ16" s="33">
        <f>CHOOSE(MIN(D6L909C9,RUN_YEARS),B7L809C2,B7L809C11,B7L809C20,B7L809C29,B7L809C38)</f>
        <v>68.635243273895057</v>
      </c>
      <c r="AR16" s="16" t="s">
        <v>34522</v>
      </c>
      <c r="AS16" s="33">
        <f>IF(D6L909C20=0,0,D6L909C18/D6L909C20)</f>
        <v>8.3296853142302975E-5</v>
      </c>
      <c r="AT16" s="16" t="s">
        <v>34523</v>
      </c>
      <c r="AU16" s="33">
        <f>IF(D6L909C5=0,0,D6L909C18/D6L909C5)</f>
        <v>0.17103207374677534</v>
      </c>
      <c r="AV16" s="16" t="s">
        <v>34524</v>
      </c>
      <c r="AW16" s="33">
        <f>CHOOSE(MIN(D6L909C9,RUN_YEARS),B7L809C1,B7L809C10,B7L809C19,B7L809C28,B7L809C37)</f>
        <v>132.01496744480971</v>
      </c>
      <c r="AX16" s="16" t="s">
        <v>34525</v>
      </c>
      <c r="AY16" s="33">
        <f>IF(D6L909C23=0,0,D6L909C19/D6L909C23)</f>
        <v>8.3296853142302975E-5</v>
      </c>
      <c r="AZ16" s="16" t="s">
        <v>34526</v>
      </c>
      <c r="BA16" s="33">
        <f>IF(D6L909C5=0,0,D6L909C19/D6L909C5)</f>
        <v>0.32896792625322463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0.64356748554419152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29029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286.99015736645356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68.635243273895057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132.01496744480971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0.64356748554419152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29029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286.99015736645356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68.635243273895057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132.01496744480971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0.64356748554419152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29029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286.99015736645356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68.635243273895057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132.01496744480971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4.7307848874807705E-2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4.0684750032334627E-2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2.0342375016167313E-2</v>
      </c>
      <c r="R20" s="16" t="s">
        <v>34594</v>
      </c>
      <c r="S20" s="15">
        <f>D6L913C5-D6L913C7</f>
        <v>2.0342375016167313E-2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1.9832589264793612E-2</v>
      </c>
      <c r="X20" s="16" t="s">
        <v>34596</v>
      </c>
      <c r="Y20" s="33">
        <f>D6L913C7-D6L913C10</f>
        <v>5.0978575137370155E-4</v>
      </c>
      <c r="Z20" s="16" t="s">
        <v>34597</v>
      </c>
      <c r="AA20" s="33">
        <f>CHOOSE(MIN(D6L913C9,RUN_YEARS),B7L809C7,B7L809C16,B7L809C25,B7L809C34,B7L809C43)</f>
        <v>29029</v>
      </c>
      <c r="AB20" s="16" t="s">
        <v>34598</v>
      </c>
      <c r="AC20" s="33">
        <f>IF(D6L913C12=0,0,D6L913C10/D6L913C12)</f>
        <v>6.8319918925190707E-7</v>
      </c>
      <c r="AD20" s="16" t="s">
        <v>34599</v>
      </c>
      <c r="AE20" s="33">
        <f>IF(D6L913C5=0,0,D6L913C10/D6L913C5)</f>
        <v>0.48746985661781028</v>
      </c>
      <c r="AF20" s="16" t="s">
        <v>34600</v>
      </c>
      <c r="AG20" s="33">
        <f>CHOOSE(MIN(D6L913C9,RUN_YEARS),B7L809C5,B7L809C14,B7L809C23,B7L809C32,B7L809C41)</f>
        <v>286.99015736645356</v>
      </c>
      <c r="AH20" s="16" t="s">
        <v>34601</v>
      </c>
      <c r="AI20" s="33">
        <f>IF(D6L913C15=0,0,D6L913C11/D6L913C15)</f>
        <v>1.7763178920549652E-6</v>
      </c>
      <c r="AJ20" s="16" t="s">
        <v>34602</v>
      </c>
      <c r="AK20" s="33">
        <f>IF(D6L913C5=0,0,D6L913C11/D6L913C5)</f>
        <v>1.253014338218974E-2</v>
      </c>
      <c r="AL20" s="16" t="s">
        <v>34603</v>
      </c>
      <c r="AM20" s="33">
        <f>D6L913C8*CHOOSE(MIN(D6L913C9,RUN_YEARS),B7L809C4,B7L809C13,B7L809C22,B7L809C31,B7L809C40)</f>
        <v>6.9583971678993765E-3</v>
      </c>
      <c r="AN20" s="16" t="s">
        <v>34604</v>
      </c>
      <c r="AO20" s="33">
        <f>D6L913C8-D6L913C18</f>
        <v>1.3383977848267937E-2</v>
      </c>
      <c r="AP20" s="16" t="s">
        <v>34605</v>
      </c>
      <c r="AQ20" s="33">
        <f>CHOOSE(MIN(D6L913C9,RUN_YEARS),B7L809C2,B7L809C11,B7L809C20,B7L809C29,B7L809C38)</f>
        <v>68.635243273895057</v>
      </c>
      <c r="AR20" s="16" t="s">
        <v>34606</v>
      </c>
      <c r="AS20" s="33">
        <f>IF(D6L913C20=0,0,D6L913C18/D6L913C20)</f>
        <v>1.0138227586855447E-4</v>
      </c>
      <c r="AT20" s="16" t="s">
        <v>34607</v>
      </c>
      <c r="AU20" s="33">
        <f>IF(D6L913C5=0,0,D6L913C18/D6L913C5)</f>
        <v>0.17103207374677534</v>
      </c>
      <c r="AV20" s="16" t="s">
        <v>34608</v>
      </c>
      <c r="AW20" s="33">
        <f>CHOOSE(MIN(D6L913C9,RUN_YEARS),B7L809C1,B7L809C10,B7L809C19,B7L809C28,B7L809C37)</f>
        <v>132.01496744480971</v>
      </c>
      <c r="AX20" s="16" t="s">
        <v>34609</v>
      </c>
      <c r="AY20" s="33">
        <f>IF(D6L913C23=0,0,D6L913C19/D6L913C23)</f>
        <v>1.0138227586855448E-4</v>
      </c>
      <c r="AZ20" s="16" t="s">
        <v>34610</v>
      </c>
      <c r="BA20" s="33">
        <f>IF(D6L913C5=0,0,D6L913C19/D6L913C5)</f>
        <v>0.32896792625322463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3.185637349979479</v>
      </c>
      <c r="J21" s="16" t="s">
        <v>34632</v>
      </c>
      <c r="K21" s="21">
        <f>_xlfn.SINGLE(IF(FLOW_THRU_100PCT="Y",1,INDEX(VariabilityMatrix,D6L914C1,_xlfn.SINGLE(D6L914C9))))</f>
        <v>0.65362177504185659</v>
      </c>
      <c r="L21" s="16" t="s">
        <v>34612</v>
      </c>
      <c r="M21" s="15">
        <f>IF(_xlfn.SINGLE(D6L914C2)&lt;&gt;0,_xlfn.SINGLE(D6L914C2)*_xlfn.SINGLE(D6L914C4),_xlfn.SINGLE(D6L914C3)*_xlfn.SINGLE(D6L914C4))</f>
        <v>2.0822019393332232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1.0411009696666116</v>
      </c>
      <c r="R21" s="16" t="s">
        <v>34614</v>
      </c>
      <c r="S21" s="15">
        <f>D6L914C5-D6L914C7</f>
        <v>1.0411009696666116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1.0128677228389702</v>
      </c>
      <c r="X21" s="16" t="s">
        <v>34616</v>
      </c>
      <c r="Y21" s="33">
        <f>D6L914C7-D6L914C10</f>
        <v>2.8233246827641389E-2</v>
      </c>
      <c r="Z21" s="16" t="s">
        <v>34617</v>
      </c>
      <c r="AA21" s="33">
        <f>CHOOSE(MIN(D6L914C9,RUN_YEARS),B7L809C7,B7L809C16,B7L809C25,B7L809C34,B7L809C43)</f>
        <v>24279.200000000001</v>
      </c>
      <c r="AB21" s="16" t="s">
        <v>34618</v>
      </c>
      <c r="AC21" s="33">
        <f>IF(D6L914C12=0,0,D6L914C10/D6L914C12)</f>
        <v>4.1717508107308731E-5</v>
      </c>
      <c r="AD21" s="16" t="s">
        <v>34619</v>
      </c>
      <c r="AE21" s="33">
        <f>IF(D6L914C5=0,0,D6L914C10/D6L914C5)</f>
        <v>0.48644067787359646</v>
      </c>
      <c r="AF21" s="16" t="s">
        <v>34620</v>
      </c>
      <c r="AG21" s="33">
        <f>CHOOSE(MIN(D6L914C9,RUN_YEARS),B7L809C5,B7L809C14,B7L809C23,B7L809C32,B7L809C41)</f>
        <v>260.29697314667669</v>
      </c>
      <c r="AH21" s="16" t="s">
        <v>34621</v>
      </c>
      <c r="AI21" s="33">
        <f>IF(D6L914C15=0,0,D6L914C11/D6L914C15)</f>
        <v>1.0846552107900243E-4</v>
      </c>
      <c r="AJ21" s="16" t="s">
        <v>34622</v>
      </c>
      <c r="AK21" s="33">
        <f>IF(D6L914C5=0,0,D6L914C11/D6L914C5)</f>
        <v>1.3559322126403567E-2</v>
      </c>
      <c r="AL21" s="16" t="s">
        <v>34623</v>
      </c>
      <c r="AM21" s="33">
        <f>D6L914C8*CHOOSE(MIN(D6L914C9,RUN_YEARS),B7L809C4,B7L809C13,B7L809C22,B7L809C31,B7L809C40)</f>
        <v>0.33024267102435534</v>
      </c>
      <c r="AN21" s="16" t="s">
        <v>34624</v>
      </c>
      <c r="AO21" s="33">
        <f>D6L914C8-D6L914C18</f>
        <v>0.71085829864225625</v>
      </c>
      <c r="AP21" s="16" t="s">
        <v>34625</v>
      </c>
      <c r="AQ21" s="33">
        <f>CHOOSE(MIN(D6L914C9,RUN_YEARS),B7L809C2,B7L809C11,B7L809C20,B7L809C29,B7L809C38)</f>
        <v>55.711330407224516</v>
      </c>
      <c r="AR21" s="16" t="s">
        <v>34626</v>
      </c>
      <c r="AS21" s="33">
        <f>IF(D6L914C20=0,0,D6L914C18/D6L914C20)</f>
        <v>5.9277469880979587E-3</v>
      </c>
      <c r="AT21" s="16" t="s">
        <v>34627</v>
      </c>
      <c r="AU21" s="33">
        <f>IF(D6L914C5=0,0,D6L914C18/D6L914C5)</f>
        <v>0.15860261427386235</v>
      </c>
      <c r="AV21" s="16" t="s">
        <v>34628</v>
      </c>
      <c r="AW21" s="33">
        <f>CHOOSE(MIN(D6L914C9,RUN_YEARS),B7L809C1,B7L809C10,B7L809C19,B7L809C28,B7L809C37)</f>
        <v>119.92048582194124</v>
      </c>
      <c r="AX21" s="16" t="s">
        <v>34629</v>
      </c>
      <c r="AY21" s="33">
        <f>IF(D6L914C23=0,0,D6L914C19/D6L914C23)</f>
        <v>5.9277469880979596E-3</v>
      </c>
      <c r="AZ21" s="16" t="s">
        <v>34630</v>
      </c>
      <c r="BA21" s="33">
        <f>IF(D6L914C5=0,0,D6L914C19/D6L914C5)</f>
        <v>0.34139738572613765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1.5530277798995935</v>
      </c>
      <c r="J22" s="16" t="s">
        <v>34653</v>
      </c>
      <c r="K22" s="21">
        <f>_xlfn.SINGLE(IF(FLOW_THRU_100PCT="Y",1,INDEX(VariabilityMatrix,D6L915C1,_xlfn.SINGLE(D6L915C9))))</f>
        <v>0.64614969447685033</v>
      </c>
      <c r="L22" s="16" t="s">
        <v>34633</v>
      </c>
      <c r="M22" s="15">
        <f>IF(_xlfn.SINGLE(D6L915C2)&lt;&gt;0,_xlfn.SINGLE(D6L915C2)*_xlfn.SINGLE(D6L915C4),_xlfn.SINGLE(D6L915C3)*_xlfn.SINGLE(D6L915C4))</f>
        <v>1.0034884254961836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0.50174421274809178</v>
      </c>
      <c r="R22" s="16" t="s">
        <v>34635</v>
      </c>
      <c r="S22" s="15">
        <f>D6L915C5-D6L915C7</f>
        <v>0.50174421274809178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0.48894185532516771</v>
      </c>
      <c r="X22" s="16" t="s">
        <v>34637</v>
      </c>
      <c r="Y22" s="33">
        <f>D6L915C7-D6L915C10</f>
        <v>1.2802357422924071E-2</v>
      </c>
      <c r="Z22" s="16" t="s">
        <v>34638</v>
      </c>
      <c r="AA22" s="33">
        <f>CHOOSE(MIN(D6L915C9,RUN_YEARS),B7L809C7,B7L809C16,B7L809C25,B7L809C34,B7L809C43)</f>
        <v>27124.333333333332</v>
      </c>
      <c r="AB22" s="16" t="s">
        <v>34639</v>
      </c>
      <c r="AC22" s="33">
        <f>IF(D6L915C12=0,0,D6L915C10/D6L915C12)</f>
        <v>1.8025949221185199E-5</v>
      </c>
      <c r="AD22" s="16" t="s">
        <v>34640</v>
      </c>
      <c r="AE22" s="33">
        <f>IF(D6L915C5=0,0,D6L915C10/D6L915C5)</f>
        <v>0.48724214739537847</v>
      </c>
      <c r="AF22" s="16" t="s">
        <v>34641</v>
      </c>
      <c r="AG22" s="33">
        <f>CHOOSE(MIN(D6L915C9,RUN_YEARS),B7L809C5,B7L809C14,B7L809C23,B7L809C32,B7L809C41)</f>
        <v>273.16085071484531</v>
      </c>
      <c r="AH22" s="16" t="s">
        <v>34642</v>
      </c>
      <c r="AI22" s="33">
        <f>IF(D6L915C15=0,0,D6L915C11/D6L915C15)</f>
        <v>4.686746797508165E-5</v>
      </c>
      <c r="AJ22" s="16" t="s">
        <v>34643</v>
      </c>
      <c r="AK22" s="33">
        <f>IF(D6L915C5=0,0,D6L915C11/D6L915C5)</f>
        <v>1.2757852604621558E-2</v>
      </c>
      <c r="AL22" s="16" t="s">
        <v>34644</v>
      </c>
      <c r="AM22" s="33">
        <f>D6L915C8*CHOOSE(MIN(D6L915C9,RUN_YEARS),B7L809C4,B7L809C13,B7L809C22,B7L809C31,B7L809C40)</f>
        <v>0.16706653599074106</v>
      </c>
      <c r="AN22" s="16" t="s">
        <v>34645</v>
      </c>
      <c r="AO22" s="33">
        <f>D6L915C8-D6L915C18</f>
        <v>0.33467767675735072</v>
      </c>
      <c r="AP22" s="16" t="s">
        <v>34646</v>
      </c>
      <c r="AQ22" s="33">
        <f>CHOOSE(MIN(D6L915C9,RUN_YEARS),B7L809C2,B7L809C11,B7L809C20,B7L809C29,B7L809C38)</f>
        <v>62.963332076365113</v>
      </c>
      <c r="AR22" s="16" t="s">
        <v>34647</v>
      </c>
      <c r="AS22" s="33">
        <f>IF(D6L915C20=0,0,D6L915C18/D6L915C20)</f>
        <v>2.6533941340352559E-3</v>
      </c>
      <c r="AT22" s="16" t="s">
        <v>34648</v>
      </c>
      <c r="AU22" s="33">
        <f>IF(D6L915C5=0,0,D6L915C18/D6L915C5)</f>
        <v>0.16648576281099961</v>
      </c>
      <c r="AV22" s="16" t="s">
        <v>34649</v>
      </c>
      <c r="AW22" s="33">
        <f>CHOOSE(MIN(D6L915C9,RUN_YEARS),B7L809C1,B7L809C10,B7L809C19,B7L809C28,B7L809C37)</f>
        <v>126.13191250572946</v>
      </c>
      <c r="AX22" s="16" t="s">
        <v>34650</v>
      </c>
      <c r="AY22" s="33">
        <f>IF(D6L915C23=0,0,D6L915C19/D6L915C23)</f>
        <v>2.6533941340352563E-3</v>
      </c>
      <c r="AZ22" s="16" t="s">
        <v>34651</v>
      </c>
      <c r="BA22" s="33">
        <f>IF(D6L915C5=0,0,D6L915C19/D6L915C5)</f>
        <v>0.33351423718900042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695.50921719866483</v>
      </c>
      <c r="J23" s="16" t="s">
        <v>34674</v>
      </c>
      <c r="K23" s="21">
        <f>_xlfn.SINGLE(IF(FLOW_THRU_100PCT="Y",1,INDEX(VariabilityMatrix,D6L916C1,_xlfn.SINGLE(D6L916C9))))</f>
        <v>0.32867600246799156</v>
      </c>
      <c r="L23" s="16" t="s">
        <v>34654</v>
      </c>
      <c r="M23" s="15">
        <f>IF(_xlfn.SINGLE(D6L916C2)&lt;&gt;0,_xlfn.SINGLE(D6L916C2)*_xlfn.SINGLE(D6L916C4),_xlfn.SINGLE(D6L916C3)*_xlfn.SINGLE(D6L916C4))</f>
        <v>228.59718918849924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114.29859459424962</v>
      </c>
      <c r="R23" s="16" t="s">
        <v>34656</v>
      </c>
      <c r="S23" s="15">
        <f>D6L916C5-D6L916C7</f>
        <v>114.29859459424962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111.38218534875196</v>
      </c>
      <c r="X23" s="16" t="s">
        <v>34658</v>
      </c>
      <c r="Y23" s="33">
        <f>D6L916C7-D6L916C10</f>
        <v>2.9164092454976611</v>
      </c>
      <c r="Z23" s="16" t="s">
        <v>34659</v>
      </c>
      <c r="AA23" s="33">
        <f>CHOOSE(MIN(D6L916C9,RUN_YEARS),B7L809C7,B7L809C16,B7L809C25,B7L809C34,B7L809C43)</f>
        <v>27124.333333333332</v>
      </c>
      <c r="AB23" s="16" t="s">
        <v>34660</v>
      </c>
      <c r="AC23" s="33">
        <f>IF(D6L916C12=0,0,D6L916C10/D6L916C12)</f>
        <v>4.1063566053390673E-3</v>
      </c>
      <c r="AD23" s="16" t="s">
        <v>34661</v>
      </c>
      <c r="AE23" s="33">
        <f>IF(D6L916C5=0,0,D6L916C10/D6L916C5)</f>
        <v>0.48724214739537847</v>
      </c>
      <c r="AF23" s="16" t="s">
        <v>34662</v>
      </c>
      <c r="AG23" s="33">
        <f>CHOOSE(MIN(D6L916C9,RUN_YEARS),B7L809C5,B7L809C14,B7L809C23,B7L809C32,B7L809C41)</f>
        <v>273.16085071484531</v>
      </c>
      <c r="AH23" s="16" t="s">
        <v>34663</v>
      </c>
      <c r="AI23" s="33">
        <f>IF(D6L916C15=0,0,D6L916C11/D6L916C15)</f>
        <v>1.06765271738816E-2</v>
      </c>
      <c r="AJ23" s="16" t="s">
        <v>34664</v>
      </c>
      <c r="AK23" s="33">
        <f>IF(D6L916C5=0,0,D6L916C11/D6L916C5)</f>
        <v>1.2757852604621554E-2</v>
      </c>
      <c r="AL23" s="16" t="s">
        <v>34665</v>
      </c>
      <c r="AM23" s="33">
        <f>D6L916C8*CHOOSE(MIN(D6L916C9,RUN_YEARS),B7L809C4,B7L809C13,B7L809C22,B7L809C31,B7L809C40)</f>
        <v>38.058177418497692</v>
      </c>
      <c r="AN23" s="16" t="s">
        <v>34666</v>
      </c>
      <c r="AO23" s="33">
        <f>D6L916C8-D6L916C18</f>
        <v>76.240417175751929</v>
      </c>
      <c r="AP23" s="16" t="s">
        <v>34667</v>
      </c>
      <c r="AQ23" s="33">
        <f>CHOOSE(MIN(D6L916C9,RUN_YEARS),B7L809C2,B7L809C11,B7L809C20,B7L809C29,B7L809C38)</f>
        <v>62.963332076365113</v>
      </c>
      <c r="AR23" s="16" t="s">
        <v>34668</v>
      </c>
      <c r="AS23" s="33">
        <f>IF(D6L916C20=0,0,D6L916C18/D6L916C20)</f>
        <v>0.60444986253806909</v>
      </c>
      <c r="AT23" s="16" t="s">
        <v>34669</v>
      </c>
      <c r="AU23" s="33">
        <f>IF(D6L916C5=0,0,D6L916C18/D6L916C5)</f>
        <v>0.16648576281099961</v>
      </c>
      <c r="AV23" s="16" t="s">
        <v>34670</v>
      </c>
      <c r="AW23" s="33">
        <f>CHOOSE(MIN(D6L916C9,RUN_YEARS),B7L809C1,B7L809C10,B7L809C19,B7L809C28,B7L809C37)</f>
        <v>126.13191250572946</v>
      </c>
      <c r="AX23" s="16" t="s">
        <v>34671</v>
      </c>
      <c r="AY23" s="33">
        <f>IF(D6L916C23=0,0,D6L916C19/D6L916C23)</f>
        <v>0.60444986253806909</v>
      </c>
      <c r="AZ23" s="16" t="s">
        <v>34672</v>
      </c>
      <c r="BA23" s="33">
        <f>IF(D6L916C5=0,0,D6L916C19/D6L916C5)</f>
        <v>0.33351423718900036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22.396540112144251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19.261024496444055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9.6305122482220273</v>
      </c>
      <c r="R24" s="16" t="s">
        <v>34677</v>
      </c>
      <c r="S24" s="15">
        <f>D6L917C5-D6L917C7</f>
        <v>9.6305122482220273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9.3847829366823898</v>
      </c>
      <c r="X24" s="16" t="s">
        <v>34679</v>
      </c>
      <c r="Y24" s="33">
        <f>D6L917C7-D6L917C10</f>
        <v>0.24572931153963751</v>
      </c>
      <c r="Z24" s="16" t="s">
        <v>34680</v>
      </c>
      <c r="AA24" s="33">
        <f>CHOOSE(MIN(D6L917C9,RUN_YEARS),B7L809C7,B7L809C16,B7L809C25,B7L809C34,B7L809C43)</f>
        <v>27124.333333333332</v>
      </c>
      <c r="AB24" s="16" t="s">
        <v>34681</v>
      </c>
      <c r="AC24" s="33">
        <f>IF(D6L917C12=0,0,D6L917C10/D6L917C12)</f>
        <v>3.4599128470189338E-4</v>
      </c>
      <c r="AD24" s="16" t="s">
        <v>34682</v>
      </c>
      <c r="AE24" s="33">
        <f>IF(D6L917C5=0,0,D6L917C10/D6L917C5)</f>
        <v>0.48724214739537847</v>
      </c>
      <c r="AF24" s="16" t="s">
        <v>34683</v>
      </c>
      <c r="AG24" s="33">
        <f>CHOOSE(MIN(D6L917C9,RUN_YEARS),B7L809C5,B7L809C14,B7L809C23,B7L809C32,B7L809C41)</f>
        <v>273.16085071484531</v>
      </c>
      <c r="AH24" s="16" t="s">
        <v>34684</v>
      </c>
      <c r="AI24" s="33">
        <f>IF(D6L917C15=0,0,D6L917C11/D6L917C15)</f>
        <v>8.9957734022492195E-4</v>
      </c>
      <c r="AJ24" s="16" t="s">
        <v>34685</v>
      </c>
      <c r="AK24" s="33">
        <f>IF(D6L917C5=0,0,D6L917C11/D6L917C5)</f>
        <v>1.2757852604621511E-2</v>
      </c>
      <c r="AL24" s="16" t="s">
        <v>34686</v>
      </c>
      <c r="AM24" s="33">
        <f>D6L917C8*CHOOSE(MIN(D6L917C9,RUN_YEARS),B7L809C4,B7L809C13,B7L809C22,B7L809C31,B7L809C40)</f>
        <v>3.2066863558118381</v>
      </c>
      <c r="AN24" s="16" t="s">
        <v>34687</v>
      </c>
      <c r="AO24" s="33">
        <f>D6L917C8-D6L917C18</f>
        <v>6.4238258924101892</v>
      </c>
      <c r="AP24" s="16" t="s">
        <v>34688</v>
      </c>
      <c r="AQ24" s="33">
        <f>CHOOSE(MIN(D6L917C9,RUN_YEARS),B7L809C2,B7L809C11,B7L809C20,B7L809C29,B7L809C38)</f>
        <v>62.963332076365113</v>
      </c>
      <c r="AR24" s="16" t="s">
        <v>34689</v>
      </c>
      <c r="AS24" s="33">
        <f>IF(D6L917C20=0,0,D6L917C18/D6L917C20)</f>
        <v>5.092942590653568E-2</v>
      </c>
      <c r="AT24" s="16" t="s">
        <v>34690</v>
      </c>
      <c r="AU24" s="33">
        <f>IF(D6L917C5=0,0,D6L917C18/D6L917C5)</f>
        <v>0.16648576281099961</v>
      </c>
      <c r="AV24" s="16" t="s">
        <v>34691</v>
      </c>
      <c r="AW24" s="33">
        <f>CHOOSE(MIN(D6L917C9,RUN_YEARS),B7L809C1,B7L809C10,B7L809C19,B7L809C28,B7L809C37)</f>
        <v>126.13191250572946</v>
      </c>
      <c r="AX24" s="16" t="s">
        <v>34692</v>
      </c>
      <c r="AY24" s="33">
        <f>IF(D6L917C23=0,0,D6L917C19/D6L917C23)</f>
        <v>5.0929425906535673E-2</v>
      </c>
      <c r="AZ24" s="16" t="s">
        <v>34693</v>
      </c>
      <c r="BA24" s="33">
        <f>IF(D6L917C5=0,0,D6L917C19/D6L917C5)</f>
        <v>0.33351423718900036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110.40185946527305</v>
      </c>
      <c r="J25" s="16" t="s">
        <v>34715</v>
      </c>
      <c r="K25" s="21">
        <f>_xlfn.SINGLE(IF(FLOW_THRU_100PCT="Y",1,INDEX(VariabilityMatrix,D6L918C1,_xlfn.SINGLE(D6L918C9))))</f>
        <v>0.3232149757142404</v>
      </c>
      <c r="L25" s="16" t="s">
        <v>34695</v>
      </c>
      <c r="M25" s="15">
        <f>IF(_xlfn.SINGLE(D6L918C2)&lt;&gt;0,_xlfn.SINGLE(D6L918C2)*_xlfn.SINGLE(D6L918C4),_xlfn.SINGLE(D6L918C3)*_xlfn.SINGLE(D6L918C4))</f>
        <v>35.683534325875208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17.841767162937604</v>
      </c>
      <c r="R25" s="16" t="s">
        <v>34697</v>
      </c>
      <c r="S25" s="15">
        <f>D6L918C5-D6L918C7</f>
        <v>17.841767162937604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17.394647361451099</v>
      </c>
      <c r="X25" s="16" t="s">
        <v>34699</v>
      </c>
      <c r="Y25" s="33">
        <f>D6L918C7-D6L918C10</f>
        <v>0.44711980148650454</v>
      </c>
      <c r="Z25" s="16" t="s">
        <v>34700</v>
      </c>
      <c r="AA25" s="33">
        <f>CHOOSE(MIN(D6L918C9,RUN_YEARS),B7L809C7,B7L809C16,B7L809C25,B7L809C34,B7L809C43)</f>
        <v>29029</v>
      </c>
      <c r="AB25" s="16" t="s">
        <v>34701</v>
      </c>
      <c r="AC25" s="33">
        <f>IF(D6L918C12=0,0,D6L918C10/D6L918C12)</f>
        <v>5.9921621004688762E-4</v>
      </c>
      <c r="AD25" s="16" t="s">
        <v>34702</v>
      </c>
      <c r="AE25" s="33">
        <f>IF(D6L918C5=0,0,D6L918C10/D6L918C5)</f>
        <v>0.48746985661781028</v>
      </c>
      <c r="AF25" s="16" t="s">
        <v>34703</v>
      </c>
      <c r="AG25" s="33">
        <f>CHOOSE(MIN(D6L918C9,RUN_YEARS),B7L809C5,B7L809C14,B7L809C23,B7L809C32,B7L809C41)</f>
        <v>286.99015736645356</v>
      </c>
      <c r="AH25" s="16" t="s">
        <v>34704</v>
      </c>
      <c r="AI25" s="33">
        <f>IF(D6L918C15=0,0,D6L918C11/D6L918C15)</f>
        <v>1.5579621461219095E-3</v>
      </c>
      <c r="AJ25" s="16" t="s">
        <v>34705</v>
      </c>
      <c r="AK25" s="33">
        <f>IF(D6L918C5=0,0,D6L918C11/D6L918C5)</f>
        <v>1.2530143382189709E-2</v>
      </c>
      <c r="AL25" s="16" t="s">
        <v>34706</v>
      </c>
      <c r="AM25" s="33">
        <f>D6L918C8*CHOOSE(MIN(D6L918C9,RUN_YEARS),B7L809C4,B7L809C13,B7L809C22,B7L809C31,B7L809C40)</f>
        <v>6.103028874368678</v>
      </c>
      <c r="AN25" s="16" t="s">
        <v>34707</v>
      </c>
      <c r="AO25" s="33">
        <f>D6L918C8-D6L918C18</f>
        <v>11.738738288568925</v>
      </c>
      <c r="AP25" s="16" t="s">
        <v>34708</v>
      </c>
      <c r="AQ25" s="33">
        <f>CHOOSE(MIN(D6L918C9,RUN_YEARS),B7L809C2,B7L809C11,B7L809C20,B7L809C29,B7L809C38)</f>
        <v>68.635243273895057</v>
      </c>
      <c r="AR25" s="16" t="s">
        <v>34709</v>
      </c>
      <c r="AS25" s="33">
        <f>IF(D6L918C20=0,0,D6L918C18/D6L918C20)</f>
        <v>8.891975293238194E-2</v>
      </c>
      <c r="AT25" s="16" t="s">
        <v>34710</v>
      </c>
      <c r="AU25" s="33">
        <f>IF(D6L918C5=0,0,D6L918C18/D6L918C5)</f>
        <v>0.17103207374677534</v>
      </c>
      <c r="AV25" s="16" t="s">
        <v>34711</v>
      </c>
      <c r="AW25" s="33">
        <f>CHOOSE(MIN(D6L918C9,RUN_YEARS),B7L809C1,B7L809C10,B7L809C19,B7L809C28,B7L809C37)</f>
        <v>132.01496744480971</v>
      </c>
      <c r="AX25" s="16" t="s">
        <v>34712</v>
      </c>
      <c r="AY25" s="33">
        <f>IF(D6L918C23=0,0,D6L918C19/D6L918C23)</f>
        <v>8.891975293238194E-2</v>
      </c>
      <c r="AZ25" s="16" t="s">
        <v>34713</v>
      </c>
      <c r="BA25" s="33">
        <f>IF(D6L918C5=0,0,D6L918C19/D6L918C5)</f>
        <v>0.32896792625322463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616.57215389103692</v>
      </c>
      <c r="J26" s="16" t="s">
        <v>34736</v>
      </c>
      <c r="K26" s="21">
        <f>_xlfn.SINGLE(IF(FLOW_THRU_100PCT="Y",1,INDEX(VariabilityMatrix,D6L919C1,_xlfn.SINGLE(D6L919C9))))</f>
        <v>0.32867600246799156</v>
      </c>
      <c r="L26" s="16" t="s">
        <v>34716</v>
      </c>
      <c r="M26" s="15">
        <f>IF(_xlfn.SINGLE(D6L919C2)&lt;&gt;0,_xlfn.SINGLE(D6L919C2)*_xlfn.SINGLE(D6L919C4),_xlfn.SINGLE(D6L919C3)*_xlfn.SINGLE(D6L919C4))</f>
        <v>202.65247077398533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101.32623538699266</v>
      </c>
      <c r="R26" s="16" t="s">
        <v>34718</v>
      </c>
      <c r="S26" s="15">
        <f>D6L919C5-D6L919C7</f>
        <v>101.32623538699266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98.740825034895792</v>
      </c>
      <c r="X26" s="16" t="s">
        <v>34720</v>
      </c>
      <c r="Y26" s="33">
        <f>D6L919C7-D6L919C10</f>
        <v>2.5854103520968721</v>
      </c>
      <c r="Z26" s="16" t="s">
        <v>34721</v>
      </c>
      <c r="AA26" s="33">
        <f>CHOOSE(MIN(D6L919C9,RUN_YEARS),B7L809C7,B7L809C16,B7L809C25,B7L809C34,B7L809C43)</f>
        <v>27124.333333333332</v>
      </c>
      <c r="AB26" s="16" t="s">
        <v>34722</v>
      </c>
      <c r="AC26" s="33">
        <f>IF(D6L919C12=0,0,D6L919C10/D6L919C12)</f>
        <v>3.640304217672783E-3</v>
      </c>
      <c r="AD26" s="16" t="s">
        <v>34723</v>
      </c>
      <c r="AE26" s="33">
        <f>IF(D6L919C5=0,0,D6L919C10/D6L919C5)</f>
        <v>0.48724214739537852</v>
      </c>
      <c r="AF26" s="16" t="s">
        <v>34724</v>
      </c>
      <c r="AG26" s="33">
        <f>CHOOSE(MIN(D6L919C9,RUN_YEARS),B7L809C5,B7L809C14,B7L809C23,B7L809C32,B7L809C41)</f>
        <v>273.16085071484531</v>
      </c>
      <c r="AH26" s="16" t="s">
        <v>34725</v>
      </c>
      <c r="AI26" s="33">
        <f>IF(D6L919C15=0,0,D6L919C11/D6L919C15)</f>
        <v>9.4647909659492224E-3</v>
      </c>
      <c r="AJ26" s="16" t="s">
        <v>34726</v>
      </c>
      <c r="AK26" s="33">
        <f>IF(D6L919C5=0,0,D6L919C11/D6L919C5)</f>
        <v>1.2757852604621504E-2</v>
      </c>
      <c r="AL26" s="16" t="s">
        <v>34727</v>
      </c>
      <c r="AM26" s="33">
        <f>D6L919C8*CHOOSE(MIN(D6L919C9,RUN_YEARS),B7L809C4,B7L809C13,B7L809C22,B7L809C31,B7L809C40)</f>
        <v>33.738751182340749</v>
      </c>
      <c r="AN26" s="16" t="s">
        <v>34728</v>
      </c>
      <c r="AO26" s="33">
        <f>D6L919C8-D6L919C18</f>
        <v>67.587484204651915</v>
      </c>
      <c r="AP26" s="16" t="s">
        <v>34729</v>
      </c>
      <c r="AQ26" s="33">
        <f>CHOOSE(MIN(D6L919C9,RUN_YEARS),B7L809C2,B7L809C11,B7L809C20,B7L809C29,B7L809C38)</f>
        <v>62.963332076365113</v>
      </c>
      <c r="AR26" s="16" t="s">
        <v>34730</v>
      </c>
      <c r="AS26" s="33">
        <f>IF(D6L919C20=0,0,D6L919C18/D6L919C20)</f>
        <v>0.53584761272514436</v>
      </c>
      <c r="AT26" s="16" t="s">
        <v>34731</v>
      </c>
      <c r="AU26" s="33">
        <f>IF(D6L919C5=0,0,D6L919C18/D6L919C5)</f>
        <v>0.16648576281099961</v>
      </c>
      <c r="AV26" s="16" t="s">
        <v>34732</v>
      </c>
      <c r="AW26" s="33">
        <f>CHOOSE(MIN(D6L919C9,RUN_YEARS),B7L809C1,B7L809C10,B7L809C19,B7L809C28,B7L809C37)</f>
        <v>126.13191250572946</v>
      </c>
      <c r="AX26" s="16" t="s">
        <v>34733</v>
      </c>
      <c r="AY26" s="33">
        <f>IF(D6L919C23=0,0,D6L919C19/D6L919C23)</f>
        <v>0.53584761272514436</v>
      </c>
      <c r="AZ26" s="16" t="s">
        <v>34734</v>
      </c>
      <c r="BA26" s="33">
        <f>IF(D6L919C5=0,0,D6L919C19/D6L919C5)</f>
        <v>0.33351423718900042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12.068179893752188</v>
      </c>
      <c r="J27" s="16" t="s">
        <v>34757</v>
      </c>
      <c r="K27" s="21">
        <f>_xlfn.SINGLE(IF(FLOW_THRU_100PCT="Y",1,INDEX(VariabilityMatrix,D6L920C1,_xlfn.SINGLE(D6L920C9))))</f>
        <v>0.3232149757142404</v>
      </c>
      <c r="L27" s="16" t="s">
        <v>34737</v>
      </c>
      <c r="M27" s="15">
        <f>IF(_xlfn.SINGLE(D6L920C2)&lt;&gt;0,_xlfn.SINGLE(D6L920C2)*_xlfn.SINGLE(D6L920C4),_xlfn.SINGLE(D6L920C3)*_xlfn.SINGLE(D6L920C4))</f>
        <v>3.9006164712741977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1.9503082356370989</v>
      </c>
      <c r="R27" s="16" t="s">
        <v>34739</v>
      </c>
      <c r="S27" s="15">
        <f>D6L920C5-D6L920C7</f>
        <v>1.9503082356370989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1.9014329519731024</v>
      </c>
      <c r="X27" s="16" t="s">
        <v>34741</v>
      </c>
      <c r="Y27" s="33">
        <f>D6L920C7-D6L920C10</f>
        <v>4.8875283663996516E-2</v>
      </c>
      <c r="Z27" s="16" t="s">
        <v>34742</v>
      </c>
      <c r="AA27" s="33">
        <f>CHOOSE(MIN(D6L920C9,RUN_YEARS),B7L809C7,B7L809C16,B7L809C25,B7L809C34,B7L809C43)</f>
        <v>29029</v>
      </c>
      <c r="AB27" s="16" t="s">
        <v>34743</v>
      </c>
      <c r="AC27" s="33">
        <f>IF(D6L920C12=0,0,D6L920C10/D6L920C12)</f>
        <v>6.550115236394993E-5</v>
      </c>
      <c r="AD27" s="16" t="s">
        <v>34744</v>
      </c>
      <c r="AE27" s="33">
        <f>IF(D6L920C5=0,0,D6L920C10/D6L920C5)</f>
        <v>0.48746985661781028</v>
      </c>
      <c r="AF27" s="16" t="s">
        <v>34745</v>
      </c>
      <c r="AG27" s="33">
        <f>CHOOSE(MIN(D6L920C9,RUN_YEARS),B7L809C5,B7L809C14,B7L809C23,B7L809C32,B7L809C41)</f>
        <v>286.99015736645356</v>
      </c>
      <c r="AH27" s="16" t="s">
        <v>34746</v>
      </c>
      <c r="AI27" s="33">
        <f>IF(D6L920C15=0,0,D6L920C11/D6L920C15)</f>
        <v>1.7030299614626985E-4</v>
      </c>
      <c r="AJ27" s="16" t="s">
        <v>34747</v>
      </c>
      <c r="AK27" s="33">
        <f>IF(D6L920C5=0,0,D6L920C11/D6L920C5)</f>
        <v>1.2530143382189697E-2</v>
      </c>
      <c r="AL27" s="16" t="s">
        <v>34748</v>
      </c>
      <c r="AM27" s="33">
        <f>D6L920C8*CHOOSE(MIN(D6L920C9,RUN_YEARS),B7L809C4,B7L809C13,B7L809C22,B7L809C31,B7L809C40)</f>
        <v>0.66713052397285522</v>
      </c>
      <c r="AN27" s="16" t="s">
        <v>34749</v>
      </c>
      <c r="AO27" s="33">
        <f>D6L920C8-D6L920C18</f>
        <v>1.2831777116642438</v>
      </c>
      <c r="AP27" s="16" t="s">
        <v>34750</v>
      </c>
      <c r="AQ27" s="33">
        <f>CHOOSE(MIN(D6L920C9,RUN_YEARS),B7L809C2,B7L809C11,B7L809C20,B7L809C29,B7L809C38)</f>
        <v>68.635243273895057</v>
      </c>
      <c r="AR27" s="16" t="s">
        <v>34751</v>
      </c>
      <c r="AS27" s="33">
        <f>IF(D6L920C20=0,0,D6L920C18/D6L920C20)</f>
        <v>9.7199411286503553E-3</v>
      </c>
      <c r="AT27" s="16" t="s">
        <v>34752</v>
      </c>
      <c r="AU27" s="33">
        <f>IF(D6L920C5=0,0,D6L920C18/D6L920C5)</f>
        <v>0.17103207374677534</v>
      </c>
      <c r="AV27" s="16" t="s">
        <v>34753</v>
      </c>
      <c r="AW27" s="33">
        <f>CHOOSE(MIN(D6L920C9,RUN_YEARS),B7L809C1,B7L809C10,B7L809C19,B7L809C28,B7L809C37)</f>
        <v>132.01496744480971</v>
      </c>
      <c r="AX27" s="16" t="s">
        <v>34754</v>
      </c>
      <c r="AY27" s="33">
        <f>IF(D6L920C23=0,0,D6L920C19/D6L920C23)</f>
        <v>9.719941128650357E-3</v>
      </c>
      <c r="AZ27" s="16" t="s">
        <v>34755</v>
      </c>
      <c r="BA27" s="33">
        <f>IF(D6L920C5=0,0,D6L920C19/D6L920C5)</f>
        <v>0.32896792625322469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0.3232149757142404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29029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286.99015736645356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68.635243273895057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132.01496744480971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0.3232149757142404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29029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286.99015736645356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68.635243273895057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132.01496744480971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0.3232149757142404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29029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286.99015736645356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68.635243273895057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132.01496744480971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0.3232149757142404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29029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286.99015736645356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68.635243273895057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132.01496744480971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0.3232149757142404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29029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286.99015736645356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68.635243273895057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132.01496744480971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14.393869622264756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12.378727875147689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6.1893639375738445</v>
      </c>
      <c r="R33" s="16" t="s">
        <v>34865</v>
      </c>
      <c r="S33" s="15">
        <f>D6L926C5-D6L926C7</f>
        <v>6.1893639375738445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6.0342567024091354</v>
      </c>
      <c r="X33" s="16" t="s">
        <v>34867</v>
      </c>
      <c r="Y33" s="33">
        <f>D6L926C7-D6L926C10</f>
        <v>0.15510723516470915</v>
      </c>
      <c r="Z33" s="16" t="s">
        <v>34868</v>
      </c>
      <c r="AA33" s="33">
        <f>CHOOSE(MIN(D6L926C9,RUN_YEARS),B7L809C7,B7L809C16,B7L809C25,B7L809C34,B7L809C43)</f>
        <v>29029</v>
      </c>
      <c r="AB33" s="16" t="s">
        <v>34869</v>
      </c>
      <c r="AC33" s="33">
        <f>IF(D6L926C12=0,0,D6L926C10/D6L926C12)</f>
        <v>2.0786994737707586E-4</v>
      </c>
      <c r="AD33" s="16" t="s">
        <v>34870</v>
      </c>
      <c r="AE33" s="33">
        <f>IF(D6L926C5=0,0,D6L926C10/D6L926C5)</f>
        <v>0.48746985661781028</v>
      </c>
      <c r="AF33" s="16" t="s">
        <v>34871</v>
      </c>
      <c r="AG33" s="33">
        <f>CHOOSE(MIN(D6L926C9,RUN_YEARS),B7L809C5,B7L809C14,B7L809C23,B7L809C32,B7L809C41)</f>
        <v>286.99015736645356</v>
      </c>
      <c r="AH33" s="16" t="s">
        <v>34872</v>
      </c>
      <c r="AI33" s="33">
        <f>IF(D6L926C15=0,0,D6L926C11/D6L926C15)</f>
        <v>5.4046186318039815E-4</v>
      </c>
      <c r="AJ33" s="16" t="s">
        <v>34873</v>
      </c>
      <c r="AK33" s="33">
        <f>IF(D6L926C5=0,0,D6L926C11/D6L926C5)</f>
        <v>1.2530143382189713E-2</v>
      </c>
      <c r="AL33" s="16" t="s">
        <v>34874</v>
      </c>
      <c r="AM33" s="33">
        <f>D6L926C8*CHOOSE(MIN(D6L926C9,RUN_YEARS),B7L809C4,B7L809C13,B7L809C22,B7L809C31,B7L809C40)</f>
        <v>2.1171594988335234</v>
      </c>
      <c r="AN33" s="16" t="s">
        <v>34875</v>
      </c>
      <c r="AO33" s="33">
        <f>D6L926C8-D6L926C18</f>
        <v>4.0722044387403216</v>
      </c>
      <c r="AP33" s="16" t="s">
        <v>34876</v>
      </c>
      <c r="AQ33" s="33">
        <f>CHOOSE(MIN(D6L926C9,RUN_YEARS),B7L809C2,B7L809C11,B7L809C20,B7L809C29,B7L809C38)</f>
        <v>68.635243273895057</v>
      </c>
      <c r="AR33" s="16" t="s">
        <v>34877</v>
      </c>
      <c r="AS33" s="33">
        <f>IF(D6L926C20=0,0,D6L926C18/D6L926C20)</f>
        <v>3.0846535946333135E-2</v>
      </c>
      <c r="AT33" s="16" t="s">
        <v>34878</v>
      </c>
      <c r="AU33" s="33">
        <f>IF(D6L926C5=0,0,D6L926C18/D6L926C5)</f>
        <v>0.17103207374677537</v>
      </c>
      <c r="AV33" s="16" t="s">
        <v>34879</v>
      </c>
      <c r="AW33" s="33">
        <f>CHOOSE(MIN(D6L926C9,RUN_YEARS),B7L809C1,B7L809C10,B7L809C19,B7L809C28,B7L809C37)</f>
        <v>132.01496744480971</v>
      </c>
      <c r="AX33" s="16" t="s">
        <v>34880</v>
      </c>
      <c r="AY33" s="33">
        <f>IF(D6L926C23=0,0,D6L926C19/D6L926C23)</f>
        <v>3.0846535946333135E-2</v>
      </c>
      <c r="AZ33" s="16" t="s">
        <v>34881</v>
      </c>
      <c r="BA33" s="33">
        <f>IF(D6L926C5=0,0,D6L926C19/D6L926C5)</f>
        <v>0.32896792625322469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-32.430060524008361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-27.889852050647189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-13.944926025323594</v>
      </c>
      <c r="R34" s="16" t="s">
        <v>34885</v>
      </c>
      <c r="S34" s="15">
        <f>D6L927C5-D6L927C7</f>
        <v>-13.944926025323594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-13.589111403696736</v>
      </c>
      <c r="X34" s="16" t="s">
        <v>34887</v>
      </c>
      <c r="Y34" s="33">
        <f>D6L927C7-D6L927C10</f>
        <v>-0.35581462162685895</v>
      </c>
      <c r="Z34" s="16" t="s">
        <v>34888</v>
      </c>
      <c r="AA34" s="33">
        <f>CHOOSE(MIN(D6L927C9,RUN_YEARS),B7L809C7,B7L809C16,B7L809C25,B7L809C34,B7L809C43)</f>
        <v>27124.333333333332</v>
      </c>
      <c r="AB34" s="16" t="s">
        <v>34889</v>
      </c>
      <c r="AC34" s="33">
        <f>IF(D6L927C12=0,0,D6L927C10/D6L927C12)</f>
        <v>-5.0099337877539487E-4</v>
      </c>
      <c r="AD34" s="16" t="s">
        <v>34890</v>
      </c>
      <c r="AE34" s="33">
        <f>IF(D6L927C5=0,0,D6L927C10/D6L927C5)</f>
        <v>0.48724214739537847</v>
      </c>
      <c r="AF34" s="16" t="s">
        <v>34891</v>
      </c>
      <c r="AG34" s="33">
        <f>CHOOSE(MIN(D6L927C9,RUN_YEARS),B7L809C5,B7L809C14,B7L809C23,B7L809C32,B7L809C41)</f>
        <v>273.16085071484531</v>
      </c>
      <c r="AH34" s="16" t="s">
        <v>34892</v>
      </c>
      <c r="AI34" s="33">
        <f>IF(D6L927C15=0,0,D6L927C11/D6L927C15)</f>
        <v>-1.3025827848160297E-3</v>
      </c>
      <c r="AJ34" s="16" t="s">
        <v>34893</v>
      </c>
      <c r="AK34" s="33">
        <f>IF(D6L927C5=0,0,D6L927C11/D6L927C5)</f>
        <v>1.2757852604621551E-2</v>
      </c>
      <c r="AL34" s="16" t="s">
        <v>34894</v>
      </c>
      <c r="AM34" s="33">
        <f>D6L927C8*CHOOSE(MIN(D6L927C9,RUN_YEARS),B7L809C4,B7L809C13,B7L809C22,B7L809C31,B7L809C40)</f>
        <v>-4.6432632933379194</v>
      </c>
      <c r="AN34" s="16" t="s">
        <v>34895</v>
      </c>
      <c r="AO34" s="33">
        <f>D6L927C8-D6L927C18</f>
        <v>-9.3016627319856759</v>
      </c>
      <c r="AP34" s="16" t="s">
        <v>34896</v>
      </c>
      <c r="AQ34" s="33">
        <f>CHOOSE(MIN(D6L927C9,RUN_YEARS),B7L809C2,B7L809C11,B7L809C20,B7L809C29,B7L809C38)</f>
        <v>62.963332076365113</v>
      </c>
      <c r="AR34" s="16" t="s">
        <v>34897</v>
      </c>
      <c r="AS34" s="33">
        <f>IF(D6L927C20=0,0,D6L927C18/D6L927C20)</f>
        <v>-7.374551409868739E-2</v>
      </c>
      <c r="AT34" s="16" t="s">
        <v>34898</v>
      </c>
      <c r="AU34" s="33">
        <f>IF(D6L927C5=0,0,D6L927C18/D6L927C5)</f>
        <v>0.16648576281099964</v>
      </c>
      <c r="AV34" s="16" t="s">
        <v>34899</v>
      </c>
      <c r="AW34" s="33">
        <f>CHOOSE(MIN(D6L927C9,RUN_YEARS),B7L809C1,B7L809C10,B7L809C19,B7L809C28,B7L809C37)</f>
        <v>126.13191250572946</v>
      </c>
      <c r="AX34" s="16" t="s">
        <v>34900</v>
      </c>
      <c r="AY34" s="33">
        <f>IF(D6L927C23=0,0,D6L927C19/D6L927C23)</f>
        <v>-7.374551409868739E-2</v>
      </c>
      <c r="AZ34" s="16" t="s">
        <v>34901</v>
      </c>
      <c r="BA34" s="33">
        <f>IF(D6L927C5=0,0,D6L927C19/D6L927C5)</f>
        <v>0.33351423718900042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4415.1822974798333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2999.5804550188623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1499.7902275094311</v>
      </c>
      <c r="R35" s="16" t="s">
        <v>34905</v>
      </c>
      <c r="S35" s="15">
        <f>SUM(D6L901C8:D6L927C8)-2*SUM(D6L909C8,D6L911C8,D6L922C8,D6L924C8,D6L927C8)</f>
        <v>1499.7902275094311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1461.5057076967341</v>
      </c>
      <c r="X35" s="16" t="s">
        <v>34907</v>
      </c>
      <c r="Y35" s="33">
        <f>SUM(D6L901C11:D6L927C11)-2*SUM(D6L909C11,D6L911C11,D6L922C11,D6L924C11,D6L927C11)</f>
        <v>38.284519812696857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5.3894058130910055E-2</v>
      </c>
      <c r="AD35" s="16" t="s">
        <v>34909</v>
      </c>
      <c r="AE35" s="33">
        <f>IF(D6L928C5=0,0,D6L928C10/D6L928C5)</f>
        <v>0.4872367084707997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0.14012455114036634</v>
      </c>
      <c r="AJ35" s="16" t="s">
        <v>34911</v>
      </c>
      <c r="AK35" s="33">
        <f>IF(D6L928C5=0,0,D6L928C11/D6L928C5)</f>
        <v>1.2763291529200244E-2</v>
      </c>
      <c r="AL35" s="16" t="s">
        <v>34912</v>
      </c>
      <c r="AM35" s="33">
        <f>SUM(D6L901C18:D6L927C18)-2*SUM(D6L909C18,D6L911C18,D6L922C18,D6L924C18,D6L927C18)</f>
        <v>499.34759285438736</v>
      </c>
      <c r="AN35" s="16" t="s">
        <v>34913</v>
      </c>
      <c r="AO35" s="33">
        <f>SUM(D6L901C19:D6L927C19)-2*SUM(D6L909C19,D6L911C19,D6L922C19,D6L924C19,D6L927C19)</f>
        <v>1000.4426346550437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7.9305757678433952</v>
      </c>
      <c r="AT35" s="16" t="s">
        <v>34915</v>
      </c>
      <c r="AU35" s="33">
        <f>IF(D6L928C5=0,0,D6L928C18/D6L928C5)</f>
        <v>0.16647247851574873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7.9305757678433952</v>
      </c>
      <c r="AZ35" s="16" t="s">
        <v>34917</v>
      </c>
      <c r="BA35" s="33">
        <f>IF(D6L928C5=0,0,D6L928C19/D6L928C5)</f>
        <v>0.33352752148425124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44.620565160750921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22.310282580375461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11.15514129018773</v>
      </c>
      <c r="R36" s="16" t="s">
        <v>34922</v>
      </c>
      <c r="S36" s="15">
        <f>D6L929C5-D6L929C7</f>
        <v>11.15514129018773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10.875590250558457</v>
      </c>
      <c r="X36" s="16" t="s">
        <v>34924</v>
      </c>
      <c r="Y36" s="33">
        <f>D6L929C7-D6L929C10</f>
        <v>0.27955103962927375</v>
      </c>
      <c r="Z36" s="16" t="s">
        <v>34925</v>
      </c>
      <c r="AA36" s="33">
        <f>CHOOSE(MIN(D6L929C9,RUN_YEARS),B7L809C7,B7L809C16,B7L809C25,B7L809C34,B7L809C43)</f>
        <v>29029</v>
      </c>
      <c r="AB36" s="16" t="s">
        <v>34926</v>
      </c>
      <c r="AC36" s="33">
        <f>IF(D6L929C12=0,0,D6L929C10/D6L929C12)</f>
        <v>3.7464570775977321E-4</v>
      </c>
      <c r="AD36" s="16" t="s">
        <v>34927</v>
      </c>
      <c r="AE36" s="33">
        <f>IF(D6L929C5=0,0,D6L929C10/D6L929C5)</f>
        <v>0.48746985661781028</v>
      </c>
      <c r="AF36" s="16" t="s">
        <v>34928</v>
      </c>
      <c r="AG36" s="33">
        <f>CHOOSE(MIN(D6L929C9,RUN_YEARS),B7L809C5,B7L809C14,B7L809C23,B7L809C32,B7L809C41)</f>
        <v>286.99015736645356</v>
      </c>
      <c r="AH36" s="16" t="s">
        <v>34929</v>
      </c>
      <c r="AI36" s="33">
        <f>IF(D6L929C15=0,0,D6L929C11/D6L929C15)</f>
        <v>9.7407884017541087E-4</v>
      </c>
      <c r="AJ36" s="16" t="s">
        <v>34930</v>
      </c>
      <c r="AK36" s="33">
        <f>IF(D6L929C5=0,0,D6L929C11/D6L929C5)</f>
        <v>1.2530143382189701E-2</v>
      </c>
      <c r="AL36" s="16" t="s">
        <v>34931</v>
      </c>
      <c r="AM36" s="33">
        <f>D6L929C8*CHOOSE(MIN(D6L929C9,RUN_YEARS),B7L809C4,B7L809C13,B7L809C22,B7L809C31,B7L809C40)</f>
        <v>3.815773895598173</v>
      </c>
      <c r="AN36" s="16" t="s">
        <v>34932</v>
      </c>
      <c r="AO36" s="33">
        <f>D6L929C8-D6L929C18</f>
        <v>7.3393673945895568</v>
      </c>
      <c r="AP36" s="16" t="s">
        <v>34933</v>
      </c>
      <c r="AQ36" s="33">
        <f>CHOOSE(MIN(D6L929C9,RUN_YEARS),B7L809C2,B7L809C11,B7L809C20,B7L809C29,B7L809C38)</f>
        <v>68.635243273895057</v>
      </c>
      <c r="AR36" s="16" t="s">
        <v>34934</v>
      </c>
      <c r="AS36" s="33">
        <f>IF(D6L929C20=0,0,D6L929C18/D6L929C20)</f>
        <v>5.5594964242655733E-2</v>
      </c>
      <c r="AT36" s="16" t="s">
        <v>34935</v>
      </c>
      <c r="AU36" s="33">
        <f>IF(D6L929C5=0,0,D6L929C18/D6L929C5)</f>
        <v>0.17103207374677534</v>
      </c>
      <c r="AV36" s="16" t="s">
        <v>34936</v>
      </c>
      <c r="AW36" s="33">
        <f>CHOOSE(MIN(D6L929C9,RUN_YEARS),B7L809C1,B7L809C10,B7L809C19,B7L809C28,B7L809C37)</f>
        <v>132.01496744480971</v>
      </c>
      <c r="AX36" s="16" t="s">
        <v>34937</v>
      </c>
      <c r="AY36" s="33">
        <f>IF(D6L929C23=0,0,D6L929C19/D6L929C23)</f>
        <v>5.5594964242655733E-2</v>
      </c>
      <c r="AZ36" s="16" t="s">
        <v>34938</v>
      </c>
      <c r="BA36" s="33">
        <f>IF(D6L929C5=0,0,D6L929C19/D6L929C5)</f>
        <v>0.32896792625322463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29029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286.99015736645356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68.635243273895057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132.01496744480971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35.111564430397927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17.555782215198963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8.7778911075994817</v>
      </c>
      <c r="R38" s="16" t="s">
        <v>34962</v>
      </c>
      <c r="S38" s="15">
        <f>D6L931C5-D6L931C7</f>
        <v>8.7778911075994817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8.5579146392565431</v>
      </c>
      <c r="X38" s="16" t="s">
        <v>34964</v>
      </c>
      <c r="Y38" s="33">
        <f>D6L931C7-D6L931C10</f>
        <v>0.2199764683429386</v>
      </c>
      <c r="Z38" s="16" t="s">
        <v>34965</v>
      </c>
      <c r="AA38" s="33">
        <f>CHOOSE(MIN(D6L931C9,RUN_YEARS),B7L809C7,B7L809C16,B7L809C25,B7L809C34,B7L809C43)</f>
        <v>29029</v>
      </c>
      <c r="AB38" s="16" t="s">
        <v>34966</v>
      </c>
      <c r="AC38" s="33">
        <f>IF(D6L931C12=0,0,D6L931C10/D6L931C12)</f>
        <v>2.9480569910284694E-4</v>
      </c>
      <c r="AD38" s="16" t="s">
        <v>34967</v>
      </c>
      <c r="AE38" s="33">
        <f>IF(D6L931C5=0,0,D6L931C10/D6L931C5)</f>
        <v>0.48746985661781034</v>
      </c>
      <c r="AF38" s="16" t="s">
        <v>34968</v>
      </c>
      <c r="AG38" s="33">
        <f>CHOOSE(MIN(D6L931C9,RUN_YEARS),B7L809C5,B7L809C14,B7L809C23,B7L809C32,B7L809C41)</f>
        <v>286.99015736645356</v>
      </c>
      <c r="AH38" s="16" t="s">
        <v>34969</v>
      </c>
      <c r="AI38" s="33">
        <f>IF(D6L931C15=0,0,D6L931C11/D6L931C15)</f>
        <v>7.6649481766740118E-4</v>
      </c>
      <c r="AJ38" s="16" t="s">
        <v>34970</v>
      </c>
      <c r="AK38" s="33">
        <f>IF(D6L931C5=0,0,D6L931C11/D6L931C5)</f>
        <v>1.2530143382189681E-2</v>
      </c>
      <c r="AL38" s="16" t="s">
        <v>34971</v>
      </c>
      <c r="AM38" s="33">
        <f>D6L931C8*CHOOSE(MIN(D6L931C9,RUN_YEARS),B7L809C4,B7L809C13,B7L809C22,B7L809C31,B7L809C40)</f>
        <v>3.0026018385122359</v>
      </c>
      <c r="AN38" s="16" t="s">
        <v>34972</v>
      </c>
      <c r="AO38" s="33">
        <f>D6L931C8-D6L931C18</f>
        <v>5.7752892690872457</v>
      </c>
      <c r="AP38" s="16" t="s">
        <v>34973</v>
      </c>
      <c r="AQ38" s="33">
        <f>CHOOSE(MIN(D6L931C9,RUN_YEARS),B7L809C2,B7L809C11,B7L809C20,B7L809C29,B7L809C38)</f>
        <v>68.635243273895057</v>
      </c>
      <c r="AR38" s="16" t="s">
        <v>34974</v>
      </c>
      <c r="AS38" s="33">
        <f>IF(D6L931C20=0,0,D6L931C18/D6L931C20)</f>
        <v>4.374723094562491E-2</v>
      </c>
      <c r="AT38" s="16" t="s">
        <v>34975</v>
      </c>
      <c r="AU38" s="33">
        <f>IF(D6L931C5=0,0,D6L931C18/D6L931C5)</f>
        <v>0.17103207374677534</v>
      </c>
      <c r="AV38" s="16" t="s">
        <v>34976</v>
      </c>
      <c r="AW38" s="33">
        <f>CHOOSE(MIN(D6L931C9,RUN_YEARS),B7L809C1,B7L809C10,B7L809C19,B7L809C28,B7L809C37)</f>
        <v>132.01496744480971</v>
      </c>
      <c r="AX38" s="16" t="s">
        <v>34977</v>
      </c>
      <c r="AY38" s="33">
        <f>IF(D6L931C23=0,0,D6L931C19/D6L931C23)</f>
        <v>4.3747230945624917E-2</v>
      </c>
      <c r="AZ38" s="16" t="s">
        <v>34978</v>
      </c>
      <c r="BA38" s="33">
        <f>IF(D6L931C5=0,0,D6L931C19/D6L931C5)</f>
        <v>0.32896792625322469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29029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286.99015736645356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68.635243273895057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132.01496744480971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1097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1097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438.8</v>
      </c>
      <c r="R40" s="16" t="s">
        <v>35003</v>
      </c>
      <c r="S40" s="15">
        <f>D6L933C5-D6L933C7</f>
        <v>658.2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427.80354616779033</v>
      </c>
      <c r="X40" s="16" t="s">
        <v>35005</v>
      </c>
      <c r="Y40" s="33">
        <f>D6L933C7-D6L933C10</f>
        <v>10.996453832209681</v>
      </c>
      <c r="Z40" s="16" t="s">
        <v>35006</v>
      </c>
      <c r="AA40" s="33">
        <f>CHOOSE(MIN(D6L933C9,RUN_YEARS),B7L809C7,B7L809C16,B7L809C25,B7L809C34,B7L809C43)</f>
        <v>29029</v>
      </c>
      <c r="AB40" s="16" t="s">
        <v>35007</v>
      </c>
      <c r="AC40" s="33">
        <f>IF(D6L933C12=0,0,D6L933C10/D6L933C12)</f>
        <v>1.4737109310268708E-2</v>
      </c>
      <c r="AD40" s="16" t="s">
        <v>35008</v>
      </c>
      <c r="AE40" s="33">
        <f>IF(D6L933C5=0,0,D6L933C10/D6L933C5)</f>
        <v>0.38997588529424826</v>
      </c>
      <c r="AF40" s="16" t="s">
        <v>35009</v>
      </c>
      <c r="AG40" s="33">
        <f>CHOOSE(MIN(D6L933C9,RUN_YEARS),B7L809C5,B7L809C14,B7L809C23,B7L809C32,B7L809C41)</f>
        <v>286.99015736645356</v>
      </c>
      <c r="AH40" s="16" t="s">
        <v>35010</v>
      </c>
      <c r="AI40" s="33">
        <f>IF(D6L933C15=0,0,D6L933C11/D6L933C15)</f>
        <v>3.8316484206698663E-2</v>
      </c>
      <c r="AJ40" s="16" t="s">
        <v>35011</v>
      </c>
      <c r="AK40" s="33">
        <f>IF(D6L933C5=0,0,D6L933C11/D6L933C5)</f>
        <v>1.0024114705751761E-2</v>
      </c>
      <c r="AL40" s="16" t="s">
        <v>35012</v>
      </c>
      <c r="AM40" s="33">
        <f>D6L933C8*CHOOSE(MIN(D6L933C9,RUN_YEARS),B7L809C4,B7L809C13,B7L809C22,B7L809C31,B7L809C40)</f>
        <v>225.14662188025508</v>
      </c>
      <c r="AN40" s="16" t="s">
        <v>35013</v>
      </c>
      <c r="AO40" s="33">
        <f>D6L933C8-D6L933C18</f>
        <v>433.05337811974493</v>
      </c>
      <c r="AP40" s="16" t="s">
        <v>35014</v>
      </c>
      <c r="AQ40" s="33">
        <f>CHOOSE(MIN(D6L933C9,RUN_YEARS),B7L809C2,B7L809C11,B7L809C20,B7L809C29,B7L809C38)</f>
        <v>68.635243273895057</v>
      </c>
      <c r="AR40" s="16" t="s">
        <v>35015</v>
      </c>
      <c r="AS40" s="33">
        <f>IF(D6L933C20=0,0,D6L933C18/D6L933C20)</f>
        <v>3.2803354536354949</v>
      </c>
      <c r="AT40" s="16" t="s">
        <v>35016</v>
      </c>
      <c r="AU40" s="33">
        <f>IF(D6L933C5=0,0,D6L933C18/D6L933C5)</f>
        <v>0.20523848849613044</v>
      </c>
      <c r="AV40" s="16" t="s">
        <v>35017</v>
      </c>
      <c r="AW40" s="33">
        <f>CHOOSE(MIN(D6L933C9,RUN_YEARS),B7L809C1,B7L809C10,B7L809C19,B7L809C28,B7L809C37)</f>
        <v>132.01496744480971</v>
      </c>
      <c r="AX40" s="16" t="s">
        <v>35018</v>
      </c>
      <c r="AY40" s="33">
        <f>IF(D6L933C23=0,0,D6L933C19/D6L933C23)</f>
        <v>3.2803354536354945</v>
      </c>
      <c r="AZ40" s="16" t="s">
        <v>35019</v>
      </c>
      <c r="BA40" s="33">
        <f>IF(D6L933C5=0,0,D6L933C19/D6L933C5)</f>
        <v>0.39476151150386957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29029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286.99015736645356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68.635243273895057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132.01496744480971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-972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-972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-972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-947.64140126502321</v>
      </c>
      <c r="X42" s="16" t="s">
        <v>35045</v>
      </c>
      <c r="Y42" s="33">
        <f>D6L935C7-D6L935C10</f>
        <v>-24.358598734976795</v>
      </c>
      <c r="Z42" s="16" t="s">
        <v>35046</v>
      </c>
      <c r="AA42" s="33">
        <f>CHOOSE(MIN(D6L935C9,RUN_YEARS),B7L809C7,B7L809C16,B7L809C25,B7L809C34,B7L809C43)</f>
        <v>29029</v>
      </c>
      <c r="AB42" s="16" t="s">
        <v>35047</v>
      </c>
      <c r="AC42" s="33">
        <f>IF(D6L935C12=0,0,D6L935C10/D6L935C12)</f>
        <v>-3.2644645053740165E-2</v>
      </c>
      <c r="AD42" s="16" t="s">
        <v>35048</v>
      </c>
      <c r="AE42" s="33">
        <f>IF(D6L935C5=0,0,D6L935C10/D6L935C5)</f>
        <v>0.97493971323562056</v>
      </c>
      <c r="AF42" s="16" t="s">
        <v>35049</v>
      </c>
      <c r="AG42" s="33">
        <f>CHOOSE(MIN(D6L935C9,RUN_YEARS),B7L809C5,B7L809C14,B7L809C23,B7L809C32,B7L809C41)</f>
        <v>286.99015736645356</v>
      </c>
      <c r="AH42" s="16" t="s">
        <v>35050</v>
      </c>
      <c r="AI42" s="33">
        <f>IF(D6L935C15=0,0,D6L935C11/D6L935C15)</f>
        <v>-8.4876077139724532E-2</v>
      </c>
      <c r="AJ42" s="16" t="s">
        <v>35051</v>
      </c>
      <c r="AK42" s="33">
        <f>IF(D6L935C5=0,0,D6L935C11/D6L935C5)</f>
        <v>2.5060286764379418E-2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68.635243273895057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132.01496744480971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-6336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-6336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-6336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29029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286.99015736645356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-2167.3184385191371</v>
      </c>
      <c r="AN43" s="16" t="s">
        <v>35073</v>
      </c>
      <c r="AO43" s="33">
        <f>D6L936C8-D6L936C18</f>
        <v>-4168.6815614808629</v>
      </c>
      <c r="AP43" s="16" t="s">
        <v>35074</v>
      </c>
      <c r="AQ43" s="33">
        <f>CHOOSE(MIN(D6L936C9,RUN_YEARS),B7L809C2,B7L809C11,B7L809C20,B7L809C29,B7L809C38)</f>
        <v>68.635243273895057</v>
      </c>
      <c r="AR43" s="16" t="s">
        <v>35075</v>
      </c>
      <c r="AS43" s="33">
        <f>IF(D6L936C20=0,0,D6L936C18/D6L936C20)</f>
        <v>-31.577340374102846</v>
      </c>
      <c r="AT43" s="16" t="s">
        <v>35076</v>
      </c>
      <c r="AU43" s="33">
        <f>IF(D6L936C5=0,0,D6L936C18/D6L936C5)</f>
        <v>0.34206414749355069</v>
      </c>
      <c r="AV43" s="16" t="s">
        <v>35077</v>
      </c>
      <c r="AW43" s="33">
        <f>CHOOSE(MIN(D6L936C9,RUN_YEARS),B7L809C1,B7L809C10,B7L809C19,B7L809C28,B7L809C37)</f>
        <v>132.01496744480971</v>
      </c>
      <c r="AX43" s="16" t="s">
        <v>35078</v>
      </c>
      <c r="AY43" s="33">
        <f>IF(D6L936C23=0,0,D6L936C19/D6L936C23)</f>
        <v>-31.57734037410285</v>
      </c>
      <c r="AZ43" s="16" t="s">
        <v>35079</v>
      </c>
      <c r="BA43" s="33">
        <f>IF(D6L936C5=0,0,D6L936C19/D6L936C5)</f>
        <v>0.65793585250644937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-6131.2678704088512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-6171.1339352044251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-513.26696760221284</v>
      </c>
      <c r="R44" s="16" t="s">
        <v>35083</v>
      </c>
      <c r="S44" s="15">
        <f>SUM(D6L929C8:D6L936C8)</f>
        <v>-5657.8669676022128</v>
      </c>
      <c r="U44" s="21" t="str">
        <f>NULL_VALUE</f>
        <v>n/a</v>
      </c>
      <c r="V44" s="16" t="s">
        <v>35084</v>
      </c>
      <c r="W44" s="33">
        <f>SUM(D6L929C10:D6L936C10)</f>
        <v>-500.40435020741791</v>
      </c>
      <c r="X44" s="16" t="s">
        <v>35085</v>
      </c>
      <c r="Y44" s="33">
        <f>SUM(D6L929C11:D6L936C11)</f>
        <v>-12.862617394794901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-1.7238084336608839E-2</v>
      </c>
      <c r="AD44" s="16" t="s">
        <v>35087</v>
      </c>
      <c r="AE44" s="33">
        <f>IF(D6L937C5=0,0,D6L937C10/D6L937C5)</f>
        <v>8.1087909525470625E-2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-4.4819019275183059E-2</v>
      </c>
      <c r="AJ44" s="16" t="s">
        <v>35089</v>
      </c>
      <c r="AK44" s="33">
        <f>IF(D6L937C5=0,0,D6L937C11/D6L937C5)</f>
        <v>2.084319920755182E-3</v>
      </c>
      <c r="AL44" s="16" t="s">
        <v>35090</v>
      </c>
      <c r="AM44" s="33">
        <f>SUM(D6L929C18:D6L936C18)</f>
        <v>-1935.3534409047716</v>
      </c>
      <c r="AN44" s="16" t="s">
        <v>35091</v>
      </c>
      <c r="AO44" s="33">
        <f>SUM(D6L929C19:D6L936C19)</f>
        <v>-3722.5135266974412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-28.19766272527907</v>
      </c>
      <c r="AT44" s="16" t="s">
        <v>35093</v>
      </c>
      <c r="AU44" s="33">
        <f>IF(D6L937C5=0,0,D6L937C18/D6L937C5)</f>
        <v>0.3136139097328895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-28.197662725279073</v>
      </c>
      <c r="AZ44" s="16" t="s">
        <v>35095</v>
      </c>
      <c r="BA44" s="33">
        <f>IF(D6L937C5=0,0,D6L937C19/D6L937C5)</f>
        <v>0.6032138608208848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273.14487209775842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136.57243604887921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68.286218024439606</v>
      </c>
      <c r="R45" s="16" t="s">
        <v>35100</v>
      </c>
      <c r="S45" s="15">
        <f>D6L938C5-D6L938C7</f>
        <v>68.286218024439606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66.574945818692214</v>
      </c>
      <c r="X45" s="16" t="s">
        <v>35102</v>
      </c>
      <c r="Y45" s="33">
        <f>D6L938C7-D6L938C10</f>
        <v>1.7112722057473917</v>
      </c>
      <c r="Z45" s="16" t="s">
        <v>35103</v>
      </c>
      <c r="AA45" s="33">
        <f>CHOOSE(MIN(D6L938C9,RUN_YEARS),B7L809C7,B7L809C16,B7L809C25,B7L809C34,B7L809C43)</f>
        <v>29029</v>
      </c>
      <c r="AB45" s="16" t="s">
        <v>35104</v>
      </c>
      <c r="AC45" s="33">
        <f>IF(D6L938C12=0,0,D6L938C10/D6L938C12)</f>
        <v>2.2933943924589965E-3</v>
      </c>
      <c r="AD45" s="16" t="s">
        <v>35105</v>
      </c>
      <c r="AE45" s="33">
        <f>IF(D6L938C5=0,0,D6L938C10/D6L938C5)</f>
        <v>0.48746985661781028</v>
      </c>
      <c r="AF45" s="16" t="s">
        <v>35106</v>
      </c>
      <c r="AG45" s="33">
        <f>CHOOSE(MIN(D6L938C9,RUN_YEARS),B7L809C5,B7L809C14,B7L809C23,B7L809C32,B7L809C41)</f>
        <v>286.99015736645356</v>
      </c>
      <c r="AH45" s="16" t="s">
        <v>35107</v>
      </c>
      <c r="AI45" s="33">
        <f>IF(D6L938C15=0,0,D6L938C11/D6L938C15)</f>
        <v>5.9628254203934004E-3</v>
      </c>
      <c r="AJ45" s="16" t="s">
        <v>35108</v>
      </c>
      <c r="AK45" s="33">
        <f>IF(D6L938C5=0,0,D6L938C11/D6L938C5)</f>
        <v>1.2530143382189713E-2</v>
      </c>
      <c r="AL45" s="16" t="s">
        <v>35109</v>
      </c>
      <c r="AM45" s="33">
        <f>D6L938C8*CHOOSE(MIN(D6L938C9,RUN_YEARS),B7L809C4,B7L809C13,B7L809C22,B7L809C31,B7L809C40)</f>
        <v>23.35826695408867</v>
      </c>
      <c r="AN45" s="16" t="s">
        <v>35110</v>
      </c>
      <c r="AO45" s="33">
        <f>D6L938C8-D6L938C18</f>
        <v>44.927951070350936</v>
      </c>
      <c r="AP45" s="16" t="s">
        <v>35111</v>
      </c>
      <c r="AQ45" s="33">
        <f>CHOOSE(MIN(D6L938C9,RUN_YEARS),B7L809C2,B7L809C11,B7L809C20,B7L809C29,B7L809C38)</f>
        <v>68.635243273895057</v>
      </c>
      <c r="AR45" s="16" t="s">
        <v>35112</v>
      </c>
      <c r="AS45" s="33">
        <f>IF(D6L938C20=0,0,D6L938C18/D6L938C20)</f>
        <v>0.34032467636015251</v>
      </c>
      <c r="AT45" s="16" t="s">
        <v>35113</v>
      </c>
      <c r="AU45" s="33">
        <f>IF(D6L938C5=0,0,D6L938C18/D6L938C5)</f>
        <v>0.17103207374677534</v>
      </c>
      <c r="AV45" s="16" t="s">
        <v>35114</v>
      </c>
      <c r="AW45" s="33">
        <f>CHOOSE(MIN(D6L938C9,RUN_YEARS),B7L809C1,B7L809C10,B7L809C19,B7L809C28,B7L809C37)</f>
        <v>132.01496744480971</v>
      </c>
      <c r="AX45" s="16" t="s">
        <v>35115</v>
      </c>
      <c r="AY45" s="33">
        <f>IF(D6L938C23=0,0,D6L938C19/D6L938C23)</f>
        <v>0.34032467636015251</v>
      </c>
      <c r="AZ45" s="16" t="s">
        <v>35116</v>
      </c>
      <c r="BA45" s="33">
        <f>IF(D6L938C5=0,0,D6L938C19/D6L938C5)</f>
        <v>0.32896792625322463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2934.4804479687464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2934.4804479687464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1173.7921791874985</v>
      </c>
      <c r="R46" s="16" t="s">
        <v>35120</v>
      </c>
      <c r="S46" s="15">
        <f>D6L939C5-D6L939C7</f>
        <v>1760.6882687812479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1144.3766105752738</v>
      </c>
      <c r="X46" s="16" t="s">
        <v>35122</v>
      </c>
      <c r="Y46" s="33">
        <f>D6L939C7-D6L939C10</f>
        <v>29.415568612224661</v>
      </c>
      <c r="Z46" s="16" t="s">
        <v>35123</v>
      </c>
      <c r="AA46" s="33">
        <f>CHOOSE(MIN(D6L939C9,RUN_YEARS),B7L809C7,B7L809C16,B7L809C25,B7L809C34,B7L809C43)</f>
        <v>29029</v>
      </c>
      <c r="AB46" s="16" t="s">
        <v>35124</v>
      </c>
      <c r="AC46" s="33">
        <f>IF(D6L939C12=0,0,D6L939C10/D6L939C12)</f>
        <v>3.9421840593037098E-2</v>
      </c>
      <c r="AD46" s="16" t="s">
        <v>35125</v>
      </c>
      <c r="AE46" s="33">
        <f>IF(D6L939C5=0,0,D6L939C10/D6L939C5)</f>
        <v>0.3899758852942482</v>
      </c>
      <c r="AF46" s="16" t="s">
        <v>35126</v>
      </c>
      <c r="AG46" s="33">
        <f>CHOOSE(MIN(D6L939C9,RUN_YEARS),B7L809C5,B7L809C14,B7L809C23,B7L809C32,B7L809C41)</f>
        <v>286.99015736645356</v>
      </c>
      <c r="AH46" s="16" t="s">
        <v>35127</v>
      </c>
      <c r="AI46" s="33">
        <f>IF(D6L939C15=0,0,D6L939C11/D6L939C15)</f>
        <v>0.10249678554189699</v>
      </c>
      <c r="AJ46" s="16" t="s">
        <v>35128</v>
      </c>
      <c r="AK46" s="33">
        <f>IF(D6L939C5=0,0,D6L939C11/D6L939C5)</f>
        <v>1.0024114705751807E-2</v>
      </c>
      <c r="AL46" s="16" t="s">
        <v>35129</v>
      </c>
      <c r="AM46" s="33">
        <f>D6L939C8*CHOOSE(MIN(D6L939C9,RUN_YEARS),B7L809C4,B7L809C13,B7L809C22,B7L809C31,B7L809C40)</f>
        <v>602.26833166255324</v>
      </c>
      <c r="AN46" s="16" t="s">
        <v>35130</v>
      </c>
      <c r="AO46" s="33">
        <f>D6L939C8-D6L939C18</f>
        <v>1158.4199371186946</v>
      </c>
      <c r="AP46" s="16" t="s">
        <v>35131</v>
      </c>
      <c r="AQ46" s="33">
        <f>CHOOSE(MIN(D6L939C9,RUN_YEARS),B7L809C2,B7L809C11,B7L809C20,B7L809C29,B7L809C38)</f>
        <v>68.635243273895057</v>
      </c>
      <c r="AR46" s="16" t="s">
        <v>35132</v>
      </c>
      <c r="AS46" s="33">
        <f>IF(D6L939C20=0,0,D6L939C18/D6L939C20)</f>
        <v>8.7749136294184567</v>
      </c>
      <c r="AT46" s="16" t="s">
        <v>35133</v>
      </c>
      <c r="AU46" s="33">
        <f>IF(D6L939C5=0,0,D6L939C18/D6L939C5)</f>
        <v>0.20523848849613044</v>
      </c>
      <c r="AV46" s="16" t="s">
        <v>35134</v>
      </c>
      <c r="AW46" s="33">
        <f>CHOOSE(MIN(D6L939C9,RUN_YEARS),B7L809C1,B7L809C10,B7L809C19,B7L809C28,B7L809C37)</f>
        <v>132.01496744480971</v>
      </c>
      <c r="AX46" s="16" t="s">
        <v>35135</v>
      </c>
      <c r="AY46" s="33">
        <f>IF(D6L939C23=0,0,D6L939C19/D6L939C23)</f>
        <v>8.7749136294184567</v>
      </c>
      <c r="AZ46" s="16" t="s">
        <v>35136</v>
      </c>
      <c r="BA46" s="33">
        <f>IF(D6L939C5=0,0,D6L939C19/D6L939C5)</f>
        <v>0.39476151150386957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3207.6253200665046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3071.0528840176257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1242.0783972119382</v>
      </c>
      <c r="R47" s="16" t="s">
        <v>35140</v>
      </c>
      <c r="S47" s="15">
        <f>SUM(D6L938C8:D6L939C8)</f>
        <v>1828.9744868056875</v>
      </c>
      <c r="U47" s="21" t="str">
        <f>NULL_VALUE</f>
        <v>n/a</v>
      </c>
      <c r="V47" s="16" t="s">
        <v>35141</v>
      </c>
      <c r="W47" s="33">
        <f>SUM(D6L938C10:D6L939C10)</f>
        <v>1210.951556393966</v>
      </c>
      <c r="X47" s="16" t="s">
        <v>35142</v>
      </c>
      <c r="Y47" s="33">
        <f>SUM(D6L938C11:D6L939C11)</f>
        <v>31.126840817972052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4.1715234985496091E-2</v>
      </c>
      <c r="AD47" s="16" t="s">
        <v>35144</v>
      </c>
      <c r="AE47" s="33">
        <f>IF(D6L940C5=0,0,D6L940C10/D6L940C5)</f>
        <v>0.39431152836735583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0.1084596109622904</v>
      </c>
      <c r="AJ47" s="16" t="s">
        <v>35146</v>
      </c>
      <c r="AK47" s="33">
        <f>IF(D6L940C5=0,0,D6L940C11/D6L940C5)</f>
        <v>1.0135560015902809E-2</v>
      </c>
      <c r="AL47" s="16" t="s">
        <v>35147</v>
      </c>
      <c r="AM47" s="33">
        <f>SUM(D6L938C18:D6L939C18)</f>
        <v>625.6265986166419</v>
      </c>
      <c r="AN47" s="16" t="s">
        <v>35148</v>
      </c>
      <c r="AO47" s="33">
        <f>SUM(D6L938C19:D6L939C19)</f>
        <v>1203.3478881890455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9.1152383057786093</v>
      </c>
      <c r="AT47" s="16" t="s">
        <v>35150</v>
      </c>
      <c r="AU47" s="33">
        <f>IF(D6L940C5=0,0,D6L940C18/D6L940C5)</f>
        <v>0.20371729899948257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9.1152383057786093</v>
      </c>
      <c r="AZ47" s="16" t="s">
        <v>35152</v>
      </c>
      <c r="BA47" s="33">
        <f>IF(D6L940C5=0,0,D6L940C19/D6L940C5)</f>
        <v>0.39183561261725869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1491.5397471374868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-100.50059616793715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2228.6016571191567</v>
      </c>
      <c r="R48" s="16" t="s">
        <v>35157</v>
      </c>
      <c r="S48" s="15">
        <f>SUM(D6L928C8,D6L937C8,D6L940C8)</f>
        <v>-2329.1022532870938</v>
      </c>
      <c r="U48" s="21" t="str">
        <f>NULL_VALUE</f>
        <v>n/a</v>
      </c>
      <c r="V48" s="16" t="s">
        <v>35158</v>
      </c>
      <c r="W48" s="33">
        <f>SUM(D6L928C10,D6L937C10,D6L940C10)</f>
        <v>2172.0529138832821</v>
      </c>
      <c r="X48" s="16" t="s">
        <v>35159</v>
      </c>
      <c r="Y48" s="33">
        <f>SUM(D6L928C11,D6L937C11,D6L940C11)</f>
        <v>56.548743235874007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7.8371208779797308E-2</v>
      </c>
      <c r="AD48" s="16" t="s">
        <v>35161</v>
      </c>
      <c r="AE48" s="33">
        <f>IF(D6L941C5=0,0,D6L941C10/D6L941C5)</f>
        <v>-21.612338599999621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0.20376514282747368</v>
      </c>
      <c r="AJ48" s="16" t="s">
        <v>35163</v>
      </c>
      <c r="AK48" s="33">
        <f>IF(D6L941C5=0,0,D6L941C11/D6L941C5)</f>
        <v>-0.5626707242749156</v>
      </c>
      <c r="AL48" s="16" t="s">
        <v>35164</v>
      </c>
      <c r="AM48" s="33">
        <f>SUM(D6L928C18,D6L937C18,D6L940C18)</f>
        <v>-810.3792494337423</v>
      </c>
      <c r="AN48" s="16" t="s">
        <v>35165</v>
      </c>
      <c r="AO48" s="33">
        <f>SUM(D6L928C19,D6L937C19,D6L940C19)</f>
        <v>-1518.7230038533521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-11.151848651657064</v>
      </c>
      <c r="AT48" s="16" t="s">
        <v>35167</v>
      </c>
      <c r="AU48" s="33">
        <f>IF(D6L941C5=0,0,D6L941C18/D6L941C5)</f>
        <v>8.0634272863376193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-11.151848651657071</v>
      </c>
      <c r="AZ48" s="16" t="s">
        <v>35169</v>
      </c>
      <c r="BA48" s="33">
        <f>IF(D6L941C5=0,0,D6L941C19/D6L941C5)</f>
        <v>15.11158203793693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8549C-A224-4A3C-B062-0039A6612CE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1940.9725434666664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1669.2363873813331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834.61819369066654</v>
      </c>
      <c r="R8" s="16" t="s">
        <v>35179</v>
      </c>
      <c r="S8" s="15">
        <f>D6L1001C5-D6L1001C7</f>
        <v>834.61819369066654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815.22615387975361</v>
      </c>
      <c r="X8" s="16" t="s">
        <v>35181</v>
      </c>
      <c r="Y8" s="33">
        <f>D6L1001C7-D6L1001C10</f>
        <v>19.392039810912934</v>
      </c>
      <c r="Z8" s="16" t="s">
        <v>35182</v>
      </c>
      <c r="AA8" s="33">
        <f>CHOOSE(MIN(D6L1001C9,RUN_YEARS),B7L810C7,B7L810C16,B7L810C25,B7L810C34,B7L810C43)</f>
        <v>36112</v>
      </c>
      <c r="AB8" s="16" t="s">
        <v>35183</v>
      </c>
      <c r="AC8" s="33">
        <f>IF(D6L1001C12=0,0,D6L1001C10/D6L1001C12)</f>
        <v>2.2574937801278068E-2</v>
      </c>
      <c r="AD8" s="16" t="s">
        <v>35184</v>
      </c>
      <c r="AE8" s="33">
        <f>IF(D6L1001C5=0,0,D6L1001C10/D6L1001C5)</f>
        <v>0.48838268806173413</v>
      </c>
      <c r="AF8" s="16" t="s">
        <v>35185</v>
      </c>
      <c r="AG8" s="33">
        <f>CHOOSE(MIN(D6L1001C9,RUN_YEARS),B7L810C5,B7L810C14,B7L810C23,B7L810C32,B7L810C41)</f>
        <v>330.38748172891519</v>
      </c>
      <c r="AH8" s="16" t="s">
        <v>35186</v>
      </c>
      <c r="AI8" s="33">
        <f>IF(D6L1001C15=0,0,D6L1001C11/D6L1001C15)</f>
        <v>5.8694838283322767E-2</v>
      </c>
      <c r="AJ8" s="16" t="s">
        <v>35187</v>
      </c>
      <c r="AK8" s="33">
        <f>IF(D6L1001C5=0,0,D6L1001C11/D6L1001C5)</f>
        <v>1.1617311938265859E-2</v>
      </c>
      <c r="AL8" s="16" t="s">
        <v>35188</v>
      </c>
      <c r="AM8" s="33">
        <f>D6L1001C8*CHOOSE(MIN(D6L1001C9,RUN_YEARS),B7L810C4,B7L810C13,B7L810C22,B7L810C31,B7L810C40)</f>
        <v>281.69037237506211</v>
      </c>
      <c r="AN8" s="16" t="s">
        <v>35189</v>
      </c>
      <c r="AO8" s="33">
        <f>D6L1001C8-D6L1001C18</f>
        <v>552.92782131560443</v>
      </c>
      <c r="AP8" s="16" t="s">
        <v>35190</v>
      </c>
      <c r="AQ8" s="33">
        <f>CHOOSE(MIN(D6L1001C9,RUN_YEARS),B7L810C2,B7L810C11,B7L810C20,B7L810C29,B7L810C38)</f>
        <v>83.826275838731405</v>
      </c>
      <c r="AR8" s="16" t="s">
        <v>35191</v>
      </c>
      <c r="AS8" s="33">
        <f>IF(D6L1001C20=0,0,D6L1001C18/D6L1001C20)</f>
        <v>3.3604066213914856</v>
      </c>
      <c r="AT8" s="16" t="s">
        <v>35192</v>
      </c>
      <c r="AU8" s="33">
        <f>IF(D6L1001C5=0,0,D6L1001C18/D6L1001C5)</f>
        <v>0.16875403298449101</v>
      </c>
      <c r="AV8" s="16" t="s">
        <v>35193</v>
      </c>
      <c r="AW8" s="33">
        <f>CHOOSE(MIN(D6L1001C9,RUN_YEARS),B7L810C1,B7L810C10,B7L810C19,B7L810C28,B7L810C37)</f>
        <v>164.5419390010149</v>
      </c>
      <c r="AX8" s="16" t="s">
        <v>35194</v>
      </c>
      <c r="AY8" s="33">
        <f>IF(D6L1001C23=0,0,D6L1001C19/D6L1001C23)</f>
        <v>3.360406621391486</v>
      </c>
      <c r="AZ8" s="16" t="s">
        <v>35195</v>
      </c>
      <c r="BA8" s="33">
        <f>IF(D6L1001C5=0,0,D6L1001C19/D6L1001C5)</f>
        <v>0.33124596701550896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10.067094507419641</v>
      </c>
      <c r="J9" s="16" t="s">
        <v>35216</v>
      </c>
      <c r="K9" s="21">
        <f>_xlfn.SINGLE(IF(FLOW_THRU_100PCT="Y",1,INDEX(VariabilityMatrix,D6L1002C1,_xlfn.SINGLE(D6L1002C9))))</f>
        <v>0.65362177504185659</v>
      </c>
      <c r="L9" s="16" t="s">
        <v>35196</v>
      </c>
      <c r="M9" s="15">
        <f>IF(_xlfn.SINGLE(D6L1002C2)&lt;&gt;0,_xlfn.SINGLE(D6L1002C2)*_xlfn.SINGLE(D6L1002C4),_xlfn.SINGLE(D6L1002C3)*_xlfn.SINGLE(D6L1002C4))</f>
        <v>6.5800721814537511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3.2900360907268755</v>
      </c>
      <c r="R9" s="16" t="s">
        <v>35198</v>
      </c>
      <c r="S9" s="15">
        <f>D6L1002C5-D6L1002C7</f>
        <v>3.2900360907268755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3.2089316566705679</v>
      </c>
      <c r="X9" s="16" t="s">
        <v>35200</v>
      </c>
      <c r="Y9" s="33">
        <f>D6L1002C7-D6L1002C10</f>
        <v>8.1104434056307628E-2</v>
      </c>
      <c r="Z9" s="16" t="s">
        <v>35201</v>
      </c>
      <c r="AA9" s="33">
        <f>CHOOSE(MIN(D6L1002C9,RUN_YEARS),B7L810C7,B7L810C16,B7L810C25,B7L810C34,B7L810C43)</f>
        <v>38115.800000000003</v>
      </c>
      <c r="AB9" s="16" t="s">
        <v>35202</v>
      </c>
      <c r="AC9" s="33">
        <f>IF(D6L1002C12=0,0,D6L1002C10/D6L1002C12)</f>
        <v>8.418901496677408E-5</v>
      </c>
      <c r="AD9" s="16" t="s">
        <v>35203</v>
      </c>
      <c r="AE9" s="33">
        <f>IF(D6L1002C5=0,0,D6L1002C10/D6L1002C5)</f>
        <v>0.48767423337924704</v>
      </c>
      <c r="AF9" s="16" t="s">
        <v>35204</v>
      </c>
      <c r="AG9" s="33">
        <f>CHOOSE(MIN(D6L1002C9,RUN_YEARS),B7L810C5,B7L810C14,B7L810C23,B7L810C32,B7L810C41)</f>
        <v>370.52355477600975</v>
      </c>
      <c r="AH9" s="16" t="s">
        <v>35205</v>
      </c>
      <c r="AI9" s="33">
        <f>IF(D6L1002C15=0,0,D6L1002C11/D6L1002C15)</f>
        <v>2.1889143891361287E-4</v>
      </c>
      <c r="AJ9" s="16" t="s">
        <v>35206</v>
      </c>
      <c r="AK9" s="33">
        <f>IF(D6L1002C5=0,0,D6L1002C11/D6L1002C5)</f>
        <v>1.2325766620752941E-2</v>
      </c>
      <c r="AL9" s="16" t="s">
        <v>35207</v>
      </c>
      <c r="AM9" s="33">
        <f>D6L1002C8*CHOOSE(MIN(D6L1002C9,RUN_YEARS),B7L810C4,B7L810C13,B7L810C22,B7L810C31,B7L810C40)</f>
        <v>1.0587892797367018</v>
      </c>
      <c r="AN9" s="16" t="s">
        <v>35208</v>
      </c>
      <c r="AO9" s="33">
        <f>D6L1002C8-D6L1002C18</f>
        <v>2.2312468109901737</v>
      </c>
      <c r="AP9" s="16" t="s">
        <v>35209</v>
      </c>
      <c r="AQ9" s="33">
        <f>CHOOSE(MIN(D6L1002C9,RUN_YEARS),B7L810C2,B7L810C11,B7L810C20,B7L810C29,B7L810C38)</f>
        <v>87.460951247804232</v>
      </c>
      <c r="AR9" s="16" t="s">
        <v>35210</v>
      </c>
      <c r="AS9" s="33">
        <f>IF(D6L1002C20=0,0,D6L1002C18/D6L1002C20)</f>
        <v>1.2105851407181938E-2</v>
      </c>
      <c r="AT9" s="16" t="s">
        <v>35211</v>
      </c>
      <c r="AU9" s="33">
        <f>IF(D6L1002C5=0,0,D6L1002C18/D6L1002C5)</f>
        <v>0.16090845974622439</v>
      </c>
      <c r="AV9" s="16" t="s">
        <v>35212</v>
      </c>
      <c r="AW9" s="33">
        <f>CHOOSE(MIN(D6L1002C9,RUN_YEARS),B7L810C1,B7L810C10,B7L810C19,B7L810C28,B7L810C37)</f>
        <v>184.31143221091085</v>
      </c>
      <c r="AX9" s="16" t="s">
        <v>35213</v>
      </c>
      <c r="AY9" s="33">
        <f>IF(D6L1002C23=0,0,D6L1002C19/D6L1002C23)</f>
        <v>1.210585140718194E-2</v>
      </c>
      <c r="AZ9" s="16" t="s">
        <v>35214</v>
      </c>
      <c r="BA9" s="33">
        <f>IF(D6L1002C5=0,0,D6L1002C19/D6L1002C5)</f>
        <v>0.33909154025377564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0.84579205917298605</v>
      </c>
      <c r="J10" s="16" t="s">
        <v>35237</v>
      </c>
      <c r="K10" s="21">
        <f>_xlfn.SINGLE(IF(FLOW_THRU_100PCT="Y",1,INDEX(VariabilityMatrix,D6L1003C1,_xlfn.SINGLE(D6L1003C9))))</f>
        <v>0.65362177504185659</v>
      </c>
      <c r="L10" s="16" t="s">
        <v>35217</v>
      </c>
      <c r="M10" s="15">
        <f>IF(_xlfn.SINGLE(D6L1003C2)&lt;&gt;0,_xlfn.SINGLE(D6L1003C2)*_xlfn.SINGLE(D6L1003C4),_xlfn.SINGLE(D6L1003C3)*_xlfn.SINGLE(D6L1003C4))</f>
        <v>0.55282810703295415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0.27641405351647708</v>
      </c>
      <c r="R10" s="16" t="s">
        <v>35219</v>
      </c>
      <c r="S10" s="15">
        <f>D6L1003C5-D6L1003C7</f>
        <v>0.27641405351647708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0.26960002328779625</v>
      </c>
      <c r="X10" s="16" t="s">
        <v>35221</v>
      </c>
      <c r="Y10" s="33">
        <f>D6L1003C7-D6L1003C10</f>
        <v>6.814030228680823E-3</v>
      </c>
      <c r="Z10" s="16" t="s">
        <v>35222</v>
      </c>
      <c r="AA10" s="33">
        <f>CHOOSE(MIN(D6L1003C9,RUN_YEARS),B7L810C7,B7L810C16,B7L810C25,B7L810C34,B7L810C43)</f>
        <v>38115.800000000003</v>
      </c>
      <c r="AB10" s="16" t="s">
        <v>35223</v>
      </c>
      <c r="AC10" s="33">
        <f>IF(D6L1003C12=0,0,D6L1003C10/D6L1003C12)</f>
        <v>7.0731828608555045E-6</v>
      </c>
      <c r="AD10" s="16" t="s">
        <v>35224</v>
      </c>
      <c r="AE10" s="33">
        <f>IF(D6L1003C5=0,0,D6L1003C10/D6L1003C5)</f>
        <v>0.48767423337924704</v>
      </c>
      <c r="AF10" s="16" t="s">
        <v>35225</v>
      </c>
      <c r="AG10" s="33">
        <f>CHOOSE(MIN(D6L1003C9,RUN_YEARS),B7L810C5,B7L810C14,B7L810C23,B7L810C32,B7L810C41)</f>
        <v>370.52355477600975</v>
      </c>
      <c r="AH10" s="16" t="s">
        <v>35226</v>
      </c>
      <c r="AI10" s="33">
        <f>IF(D6L1003C15=0,0,D6L1003C11/D6L1003C15)</f>
        <v>1.8390275438224341E-5</v>
      </c>
      <c r="AJ10" s="16" t="s">
        <v>35227</v>
      </c>
      <c r="AK10" s="33">
        <f>IF(D6L1003C5=0,0,D6L1003C11/D6L1003C5)</f>
        <v>1.2325766620752946E-2</v>
      </c>
      <c r="AL10" s="16" t="s">
        <v>35228</v>
      </c>
      <c r="AM10" s="33">
        <f>D6L1003C8*CHOOSE(MIN(D6L1003C9,RUN_YEARS),B7L810C4,B7L810C13,B7L810C22,B7L810C31,B7L810C40)</f>
        <v>8.8954719207093538E-2</v>
      </c>
      <c r="AN10" s="16" t="s">
        <v>35229</v>
      </c>
      <c r="AO10" s="33">
        <f>D6L1003C8-D6L1003C18</f>
        <v>0.18745933430938355</v>
      </c>
      <c r="AP10" s="16" t="s">
        <v>35230</v>
      </c>
      <c r="AQ10" s="33">
        <f>CHOOSE(MIN(D6L1003C9,RUN_YEARS),B7L810C2,B7L810C11,B7L810C20,B7L810C29,B7L810C38)</f>
        <v>87.460951247804232</v>
      </c>
      <c r="AR10" s="16" t="s">
        <v>35231</v>
      </c>
      <c r="AS10" s="33">
        <f>IF(D6L1003C20=0,0,D6L1003C18/D6L1003C20)</f>
        <v>1.0170792558047647E-3</v>
      </c>
      <c r="AT10" s="16" t="s">
        <v>35232</v>
      </c>
      <c r="AU10" s="33">
        <f>IF(D6L1003C5=0,0,D6L1003C18/D6L1003C5)</f>
        <v>0.16090845974622439</v>
      </c>
      <c r="AV10" s="16" t="s">
        <v>35233</v>
      </c>
      <c r="AW10" s="33">
        <f>CHOOSE(MIN(D6L1003C9,RUN_YEARS),B7L810C1,B7L810C10,B7L810C19,B7L810C28,B7L810C37)</f>
        <v>184.31143221091085</v>
      </c>
      <c r="AX10" s="16" t="s">
        <v>35234</v>
      </c>
      <c r="AY10" s="33">
        <f>IF(D6L1003C23=0,0,D6L1003C19/D6L1003C23)</f>
        <v>1.0170792558047647E-3</v>
      </c>
      <c r="AZ10" s="16" t="s">
        <v>35235</v>
      </c>
      <c r="BA10" s="33">
        <f>IF(D6L1003C5=0,0,D6L1003C19/D6L1003C5)</f>
        <v>0.33909154025377564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0.64356748554419152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40064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359.89792830954434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94.726045903246117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178.48297870900805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37.848088399248198</v>
      </c>
      <c r="J12" s="16" t="s">
        <v>35279</v>
      </c>
      <c r="K12" s="21">
        <f>_xlfn.SINGLE(IF(FLOW_THRU_100PCT="Y",1,INDEX(VariabilityMatrix,D6L1005C1,_xlfn.SINGLE(D6L1005C9))))</f>
        <v>0.33604378736922025</v>
      </c>
      <c r="L12" s="16" t="s">
        <v>35259</v>
      </c>
      <c r="M12" s="15">
        <f>IF(_xlfn.SINGLE(D6L1005C2)&lt;&gt;0,_xlfn.SINGLE(D6L1005C2)*_xlfn.SINGLE(D6L1005C4),_xlfn.SINGLE(D6L1005C3)*_xlfn.SINGLE(D6L1005C4))</f>
        <v>12.718614970368414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6.3593074851842069</v>
      </c>
      <c r="R12" s="16" t="s">
        <v>35261</v>
      </c>
      <c r="S12" s="15">
        <f>D6L1005C5-D6L1005C7</f>
        <v>6.3593074851842069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6.2025408053202318</v>
      </c>
      <c r="X12" s="16" t="s">
        <v>35263</v>
      </c>
      <c r="Y12" s="33">
        <f>D6L1005C7-D6L1005C10</f>
        <v>0.15676667986397508</v>
      </c>
      <c r="Z12" s="16" t="s">
        <v>35264</v>
      </c>
      <c r="AA12" s="33">
        <f>CHOOSE(MIN(D6L1005C9,RUN_YEARS),B7L810C7,B7L810C16,B7L810C25,B7L810C34,B7L810C43)</f>
        <v>38115.800000000003</v>
      </c>
      <c r="AB12" s="16" t="s">
        <v>35265</v>
      </c>
      <c r="AC12" s="33">
        <f>IF(D6L1005C12=0,0,D6L1005C10/D6L1005C12)</f>
        <v>1.6272886323572458E-4</v>
      </c>
      <c r="AD12" s="16" t="s">
        <v>35266</v>
      </c>
      <c r="AE12" s="33">
        <f>IF(D6L1005C5=0,0,D6L1005C10/D6L1005C5)</f>
        <v>0.48767423337924709</v>
      </c>
      <c r="AF12" s="16" t="s">
        <v>35267</v>
      </c>
      <c r="AG12" s="33">
        <f>CHOOSE(MIN(D6L1005C9,RUN_YEARS),B7L810C5,B7L810C14,B7L810C23,B7L810C32,B7L810C41)</f>
        <v>370.52355477600975</v>
      </c>
      <c r="AH12" s="16" t="s">
        <v>35268</v>
      </c>
      <c r="AI12" s="33">
        <f>IF(D6L1005C15=0,0,D6L1005C11/D6L1005C15)</f>
        <v>4.2309504441288284E-4</v>
      </c>
      <c r="AJ12" s="16" t="s">
        <v>35269</v>
      </c>
      <c r="AK12" s="33">
        <f>IF(D6L1005C5=0,0,D6L1005C11/D6L1005C5)</f>
        <v>1.2325766620752895E-2</v>
      </c>
      <c r="AL12" s="16" t="s">
        <v>35270</v>
      </c>
      <c r="AM12" s="33">
        <f>D6L1005C8*CHOOSE(MIN(D6L1005C9,RUN_YEARS),B7L810C4,B7L810C13,B7L810C22,B7L810C31,B7L810C40)</f>
        <v>2.0465327449872528</v>
      </c>
      <c r="AN12" s="16" t="s">
        <v>35271</v>
      </c>
      <c r="AO12" s="33">
        <f>D6L1005C8-D6L1005C18</f>
        <v>4.3127747401969536</v>
      </c>
      <c r="AP12" s="16" t="s">
        <v>35272</v>
      </c>
      <c r="AQ12" s="33">
        <f>CHOOSE(MIN(D6L1005C9,RUN_YEARS),B7L810C2,B7L810C11,B7L810C20,B7L810C29,B7L810C38)</f>
        <v>87.460951247804232</v>
      </c>
      <c r="AR12" s="16" t="s">
        <v>35273</v>
      </c>
      <c r="AS12" s="33">
        <f>IF(D6L1005C20=0,0,D6L1005C18/D6L1005C20)</f>
        <v>2.33993881359555E-2</v>
      </c>
      <c r="AT12" s="16" t="s">
        <v>35274</v>
      </c>
      <c r="AU12" s="33">
        <f>IF(D6L1005C5=0,0,D6L1005C18/D6L1005C5)</f>
        <v>0.16090845974622439</v>
      </c>
      <c r="AV12" s="16" t="s">
        <v>35275</v>
      </c>
      <c r="AW12" s="33">
        <f>CHOOSE(MIN(D6L1005C9,RUN_YEARS),B7L810C1,B7L810C10,B7L810C19,B7L810C28,B7L810C37)</f>
        <v>184.31143221091085</v>
      </c>
      <c r="AX12" s="16" t="s">
        <v>35276</v>
      </c>
      <c r="AY12" s="33">
        <f>IF(D6L1005C23=0,0,D6L1005C19/D6L1005C23)</f>
        <v>2.33993881359555E-2</v>
      </c>
      <c r="AZ12" s="16" t="s">
        <v>35277</v>
      </c>
      <c r="BA12" s="33">
        <f>IF(D6L1005C5=0,0,D6L1005C19/D6L1005C5)</f>
        <v>0.33909154025377558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4.4093587694273122</v>
      </c>
      <c r="J13" s="16" t="s">
        <v>35300</v>
      </c>
      <c r="K13" s="21">
        <f>_xlfn.SINGLE(IF(FLOW_THRU_100PCT="Y",1,INDEX(VariabilityMatrix,D6L1006C1,_xlfn.SINGLE(D6L1006C9))))</f>
        <v>0.65362177504185659</v>
      </c>
      <c r="L13" s="16" t="s">
        <v>35280</v>
      </c>
      <c r="M13" s="15">
        <f>IF(_xlfn.SINGLE(D6L1006C2)&lt;&gt;0,_xlfn.SINGLE(D6L1006C2)*_xlfn.SINGLE(D6L1006C4),_xlfn.SINGLE(D6L1006C3)*_xlfn.SINGLE(D6L1006C4))</f>
        <v>2.8820529056694562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1.4410264528347281</v>
      </c>
      <c r="R13" s="16" t="s">
        <v>35282</v>
      </c>
      <c r="S13" s="15">
        <f>D6L1006C5-D6L1006C7</f>
        <v>1.4410264528347281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1.4055029413307836</v>
      </c>
      <c r="X13" s="16" t="s">
        <v>35284</v>
      </c>
      <c r="Y13" s="33">
        <f>D6L1006C7-D6L1006C10</f>
        <v>3.5523511503944505E-2</v>
      </c>
      <c r="Z13" s="16" t="s">
        <v>35285</v>
      </c>
      <c r="AA13" s="33">
        <f>CHOOSE(MIN(D6L1006C9,RUN_YEARS),B7L810C7,B7L810C16,B7L810C25,B7L810C34,B7L810C43)</f>
        <v>38115.800000000003</v>
      </c>
      <c r="AB13" s="16" t="s">
        <v>35286</v>
      </c>
      <c r="AC13" s="33">
        <f>IF(D6L1006C12=0,0,D6L1006C10/D6L1006C12)</f>
        <v>3.6874549172017472E-5</v>
      </c>
      <c r="AD13" s="16" t="s">
        <v>35287</v>
      </c>
      <c r="AE13" s="33">
        <f>IF(D6L1006C5=0,0,D6L1006C10/D6L1006C5)</f>
        <v>0.48767423337924709</v>
      </c>
      <c r="AF13" s="16" t="s">
        <v>35288</v>
      </c>
      <c r="AG13" s="33">
        <f>CHOOSE(MIN(D6L1006C9,RUN_YEARS),B7L810C5,B7L810C14,B7L810C23,B7L810C32,B7L810C41)</f>
        <v>370.52355477600975</v>
      </c>
      <c r="AH13" s="16" t="s">
        <v>35289</v>
      </c>
      <c r="AI13" s="33">
        <f>IF(D6L1006C15=0,0,D6L1006C11/D6L1006C15)</f>
        <v>9.5873827847245258E-5</v>
      </c>
      <c r="AJ13" s="16" t="s">
        <v>35290</v>
      </c>
      <c r="AK13" s="33">
        <f>IF(D6L1006C5=0,0,D6L1006C11/D6L1006C5)</f>
        <v>1.2325766620752906E-2</v>
      </c>
      <c r="AL13" s="16" t="s">
        <v>35291</v>
      </c>
      <c r="AM13" s="33">
        <f>D6L1006C8*CHOOSE(MIN(D6L1006C9,RUN_YEARS),B7L810C4,B7L810C13,B7L810C22,B7L810C31,B7L810C40)</f>
        <v>0.46374669395840273</v>
      </c>
      <c r="AN13" s="16" t="s">
        <v>35292</v>
      </c>
      <c r="AO13" s="33">
        <f>D6L1006C8-D6L1006C18</f>
        <v>0.97727975887632534</v>
      </c>
      <c r="AP13" s="16" t="s">
        <v>35293</v>
      </c>
      <c r="AQ13" s="33">
        <f>CHOOSE(MIN(D6L1006C9,RUN_YEARS),B7L810C2,B7L810C11,B7L810C20,B7L810C29,B7L810C38)</f>
        <v>87.460951247804232</v>
      </c>
      <c r="AR13" s="16" t="s">
        <v>35294</v>
      </c>
      <c r="AS13" s="33">
        <f>IF(D6L1006C20=0,0,D6L1006C18/D6L1006C20)</f>
        <v>5.3023284945125197E-3</v>
      </c>
      <c r="AT13" s="16" t="s">
        <v>35295</v>
      </c>
      <c r="AU13" s="33">
        <f>IF(D6L1006C5=0,0,D6L1006C18/D6L1006C5)</f>
        <v>0.16090845974622439</v>
      </c>
      <c r="AV13" s="16" t="s">
        <v>35296</v>
      </c>
      <c r="AW13" s="33">
        <f>CHOOSE(MIN(D6L1006C9,RUN_YEARS),B7L810C1,B7L810C10,B7L810C19,B7L810C28,B7L810C37)</f>
        <v>184.31143221091085</v>
      </c>
      <c r="AX13" s="16" t="s">
        <v>35297</v>
      </c>
      <c r="AY13" s="33">
        <f>IF(D6L1006C23=0,0,D6L1006C19/D6L1006C23)</f>
        <v>5.3023284945125197E-3</v>
      </c>
      <c r="AZ13" s="16" t="s">
        <v>35298</v>
      </c>
      <c r="BA13" s="33">
        <f>IF(D6L1006C5=0,0,D6L1006C19/D6L1006C5)</f>
        <v>0.33909154025377558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0.32801315278628435</v>
      </c>
      <c r="J14" s="16" t="s">
        <v>35321</v>
      </c>
      <c r="K14" s="21">
        <f>_xlfn.SINGLE(IF(FLOW_THRU_100PCT="Y",1,INDEX(VariabilityMatrix,D6L1007C1,_xlfn.SINGLE(D6L1007C9))))</f>
        <v>0.64356748554419152</v>
      </c>
      <c r="L14" s="16" t="s">
        <v>35301</v>
      </c>
      <c r="M14" s="15">
        <f>IF(_xlfn.SINGLE(D6L1007C2)&lt;&gt;0,_xlfn.SINGLE(D6L1007C2)*_xlfn.SINGLE(D6L1007C4),_xlfn.SINGLE(D6L1007C3)*_xlfn.SINGLE(D6L1007C4))</f>
        <v>0.21109859996409172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0.10554929998204586</v>
      </c>
      <c r="R14" s="16" t="s">
        <v>35303</v>
      </c>
      <c r="S14" s="15">
        <f>D6L1007C5-D6L1007C7</f>
        <v>0.10554929998204586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0.10314035430554909</v>
      </c>
      <c r="X14" s="16" t="s">
        <v>35305</v>
      </c>
      <c r="Y14" s="33">
        <f>D6L1007C7-D6L1007C10</f>
        <v>2.4089456764967709E-3</v>
      </c>
      <c r="Z14" s="16" t="s">
        <v>35306</v>
      </c>
      <c r="AA14" s="33">
        <f>CHOOSE(MIN(D6L1007C9,RUN_YEARS),B7L810C7,B7L810C16,B7L810C25,B7L810C34,B7L810C43)</f>
        <v>40064</v>
      </c>
      <c r="AB14" s="16" t="s">
        <v>35307</v>
      </c>
      <c r="AC14" s="33">
        <f>IF(D6L1007C12=0,0,D6L1007C10/D6L1007C12)</f>
        <v>2.5743898339044801E-6</v>
      </c>
      <c r="AD14" s="16" t="s">
        <v>35308</v>
      </c>
      <c r="AE14" s="33">
        <f>IF(D6L1007C5=0,0,D6L1007C10/D6L1007C5)</f>
        <v>0.4885885284084947</v>
      </c>
      <c r="AF14" s="16" t="s">
        <v>35309</v>
      </c>
      <c r="AG14" s="33">
        <f>CHOOSE(MIN(D6L1007C9,RUN_YEARS),B7L810C5,B7L810C14,B7L810C23,B7L810C32,B7L810C41)</f>
        <v>359.89792830954434</v>
      </c>
      <c r="AH14" s="16" t="s">
        <v>35310</v>
      </c>
      <c r="AI14" s="33">
        <f>IF(D6L1007C15=0,0,D6L1007C11/D6L1007C15)</f>
        <v>6.693413568151642E-6</v>
      </c>
      <c r="AJ14" s="16" t="s">
        <v>35311</v>
      </c>
      <c r="AK14" s="33">
        <f>IF(D6L1007C5=0,0,D6L1007C11/D6L1007C5)</f>
        <v>1.1411471591505283E-2</v>
      </c>
      <c r="AL14" s="16" t="s">
        <v>35312</v>
      </c>
      <c r="AM14" s="33">
        <f>D6L1007C8*CHOOSE(MIN(D6L1007C9,RUN_YEARS),B7L810C4,B7L810C13,B7L810C22,B7L810C31,B7L810C40)</f>
        <v>3.6595671937794109E-2</v>
      </c>
      <c r="AN14" s="16" t="s">
        <v>35313</v>
      </c>
      <c r="AO14" s="33">
        <f>D6L1007C8-D6L1007C18</f>
        <v>6.8953628044251758E-2</v>
      </c>
      <c r="AP14" s="16" t="s">
        <v>35314</v>
      </c>
      <c r="AQ14" s="33">
        <f>CHOOSE(MIN(D6L1007C9,RUN_YEARS),B7L810C2,B7L810C11,B7L810C20,B7L810C29,B7L810C38)</f>
        <v>94.726045903246117</v>
      </c>
      <c r="AR14" s="16" t="s">
        <v>35315</v>
      </c>
      <c r="AS14" s="33">
        <f>IF(D6L1007C20=0,0,D6L1007C18/D6L1007C20)</f>
        <v>3.863316745552031E-4</v>
      </c>
      <c r="AT14" s="16" t="s">
        <v>35316</v>
      </c>
      <c r="AU14" s="33">
        <f>IF(D6L1007C5=0,0,D6L1007C18/D6L1007C5)</f>
        <v>0.17335819348882039</v>
      </c>
      <c r="AV14" s="16" t="s">
        <v>35317</v>
      </c>
      <c r="AW14" s="33">
        <f>CHOOSE(MIN(D6L1007C9,RUN_YEARS),B7L810C1,B7L810C10,B7L810C19,B7L810C28,B7L810C37)</f>
        <v>178.48297870900805</v>
      </c>
      <c r="AX14" s="16" t="s">
        <v>35318</v>
      </c>
      <c r="AY14" s="33">
        <f>IF(D6L1007C23=0,0,D6L1007C19/D6L1007C23)</f>
        <v>3.8633167455520321E-4</v>
      </c>
      <c r="AZ14" s="16" t="s">
        <v>35319</v>
      </c>
      <c r="BA14" s="33">
        <f>IF(D6L1007C5=0,0,D6L1007C19/D6L1007C5)</f>
        <v>0.32664180651117963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1.6783995815343671E-2</v>
      </c>
      <c r="J15" s="16" t="s">
        <v>35342</v>
      </c>
      <c r="K15" s="21">
        <f>_xlfn.SINGLE(IF(FLOW_THRU_100PCT="Y",1,INDEX(VariabilityMatrix,D6L1008C1,_xlfn.SINGLE(D6L1008C9))))</f>
        <v>0.64356748554419152</v>
      </c>
      <c r="L15" s="16" t="s">
        <v>35322</v>
      </c>
      <c r="M15" s="15">
        <f>IF(_xlfn.SINGLE(D6L1008C2)&lt;&gt;0,_xlfn.SINGLE(D6L1008C2)*_xlfn.SINGLE(D6L1008C4),_xlfn.SINGLE(D6L1008C3)*_xlfn.SINGLE(D6L1008C4))</f>
        <v>1.0801633984264959E-2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5.4008169921324796E-3</v>
      </c>
      <c r="R15" s="16" t="s">
        <v>35324</v>
      </c>
      <c r="S15" s="15">
        <f>D6L1008C5-D6L1008C7</f>
        <v>5.4008169921324796E-3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5.2775544527792016E-3</v>
      </c>
      <c r="X15" s="16" t="s">
        <v>35326</v>
      </c>
      <c r="Y15" s="33">
        <f>D6L1008C7-D6L1008C10</f>
        <v>1.2326253935327804E-4</v>
      </c>
      <c r="Z15" s="16" t="s">
        <v>35327</v>
      </c>
      <c r="AA15" s="33">
        <f>CHOOSE(MIN(D6L1008C9,RUN_YEARS),B7L810C7,B7L810C16,B7L810C25,B7L810C34,B7L810C43)</f>
        <v>40064</v>
      </c>
      <c r="AB15" s="16" t="s">
        <v>35328</v>
      </c>
      <c r="AC15" s="33">
        <f>IF(D6L1008C12=0,0,D6L1008C10/D6L1008C12)</f>
        <v>1.3172809636529556E-7</v>
      </c>
      <c r="AD15" s="16" t="s">
        <v>35329</v>
      </c>
      <c r="AE15" s="33">
        <f>IF(D6L1008C5=0,0,D6L1008C10/D6L1008C5)</f>
        <v>0.4885885284084947</v>
      </c>
      <c r="AF15" s="16" t="s">
        <v>35330</v>
      </c>
      <c r="AG15" s="33">
        <f>CHOOSE(MIN(D6L1008C9,RUN_YEARS),B7L810C5,B7L810C14,B7L810C23,B7L810C32,B7L810C41)</f>
        <v>359.89792830954434</v>
      </c>
      <c r="AH15" s="16" t="s">
        <v>35331</v>
      </c>
      <c r="AI15" s="33">
        <f>IF(D6L1008C15=0,0,D6L1008C11/D6L1008C15)</f>
        <v>3.4249305054976937E-7</v>
      </c>
      <c r="AJ15" s="16" t="s">
        <v>35332</v>
      </c>
      <c r="AK15" s="33">
        <f>IF(D6L1008C5=0,0,D6L1008C11/D6L1008C5)</f>
        <v>1.1411471591505323E-2</v>
      </c>
      <c r="AL15" s="16" t="s">
        <v>35333</v>
      </c>
      <c r="AM15" s="33">
        <f>D6L1008C8*CHOOSE(MIN(D6L1008C9,RUN_YEARS),B7L810C4,B7L810C13,B7L810C22,B7L810C31,B7L810C40)</f>
        <v>1.8725517542396231E-3</v>
      </c>
      <c r="AN15" s="16" t="s">
        <v>35334</v>
      </c>
      <c r="AO15" s="33">
        <f>D6L1008C8-D6L1008C18</f>
        <v>3.5282652378928565E-3</v>
      </c>
      <c r="AP15" s="16" t="s">
        <v>35335</v>
      </c>
      <c r="AQ15" s="33">
        <f>CHOOSE(MIN(D6L1008C9,RUN_YEARS),B7L810C2,B7L810C11,B7L810C20,B7L810C29,B7L810C38)</f>
        <v>94.726045903246117</v>
      </c>
      <c r="AR15" s="16" t="s">
        <v>35336</v>
      </c>
      <c r="AS15" s="33">
        <f>IF(D6L1008C20=0,0,D6L1008C18/D6L1008C20)</f>
        <v>1.9768076840790561E-5</v>
      </c>
      <c r="AT15" s="16" t="s">
        <v>35337</v>
      </c>
      <c r="AU15" s="33">
        <f>IF(D6L1008C5=0,0,D6L1008C18/D6L1008C5)</f>
        <v>0.17335819348882042</v>
      </c>
      <c r="AV15" s="16" t="s">
        <v>35338</v>
      </c>
      <c r="AW15" s="33">
        <f>CHOOSE(MIN(D6L1008C9,RUN_YEARS),B7L810C1,B7L810C10,B7L810C19,B7L810C28,B7L810C37)</f>
        <v>178.48297870900805</v>
      </c>
      <c r="AX15" s="16" t="s">
        <v>35339</v>
      </c>
      <c r="AY15" s="33">
        <f>IF(D6L1008C23=0,0,D6L1008C19/D6L1008C23)</f>
        <v>1.9768076840790561E-5</v>
      </c>
      <c r="AZ15" s="16" t="s">
        <v>35340</v>
      </c>
      <c r="BA15" s="33">
        <f>IF(D6L1008C5=0,0,D6L1008C19/D6L1008C5)</f>
        <v>0.32664180651117958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3.5640089879495206E-2</v>
      </c>
      <c r="J16" s="16" t="s">
        <v>35363</v>
      </c>
      <c r="K16" s="21">
        <f>_xlfn.SINGLE(IF(FLOW_THRU_100PCT="Y",1,INDEX(VariabilityMatrix,D6L1009C1,_xlfn.SINGLE(D6L1009C9))))</f>
        <v>0.64356748554419152</v>
      </c>
      <c r="L16" s="16" t="s">
        <v>35343</v>
      </c>
      <c r="M16" s="15">
        <f>IF(_xlfn.SINGLE(D6L1009C2)&lt;&gt;0,_xlfn.SINGLE(D6L1009C2)*_xlfn.SINGLE(D6L1009C4),_xlfn.SINGLE(D6L1009C3)*_xlfn.SINGLE(D6L1009C4))</f>
        <v>2.2936803028315716E-2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1.1468401514157858E-2</v>
      </c>
      <c r="R16" s="16" t="s">
        <v>35345</v>
      </c>
      <c r="S16" s="15">
        <f>D6L1009C5-D6L1009C7</f>
        <v>1.1468401514157858E-2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1.1206658838000282E-2</v>
      </c>
      <c r="X16" s="16" t="s">
        <v>35347</v>
      </c>
      <c r="Y16" s="33">
        <f>D6L1009C7-D6L1009C10</f>
        <v>2.6174267615757668E-4</v>
      </c>
      <c r="Z16" s="16" t="s">
        <v>35348</v>
      </c>
      <c r="AA16" s="33">
        <f>CHOOSE(MIN(D6L1009C9,RUN_YEARS),B7L810C7,B7L810C16,B7L810C25,B7L810C34,B7L810C43)</f>
        <v>40064</v>
      </c>
      <c r="AB16" s="16" t="s">
        <v>35349</v>
      </c>
      <c r="AC16" s="33">
        <f>IF(D6L1009C12=0,0,D6L1009C10/D6L1009C12)</f>
        <v>2.7971892067692397E-7</v>
      </c>
      <c r="AD16" s="16" t="s">
        <v>35350</v>
      </c>
      <c r="AE16" s="33">
        <f>IF(D6L1009C5=0,0,D6L1009C10/D6L1009C5)</f>
        <v>0.48858852840849476</v>
      </c>
      <c r="AF16" s="16" t="s">
        <v>35351</v>
      </c>
      <c r="AG16" s="33">
        <f>CHOOSE(MIN(D6L1009C9,RUN_YEARS),B7L810C5,B7L810C14,B7L810C23,B7L810C32,B7L810C41)</f>
        <v>359.89792830954434</v>
      </c>
      <c r="AH16" s="16" t="s">
        <v>35352</v>
      </c>
      <c r="AI16" s="33">
        <f>IF(D6L1009C15=0,0,D6L1009C11/D6L1009C15)</f>
        <v>7.2726919376000027E-7</v>
      </c>
      <c r="AJ16" s="16" t="s">
        <v>35353</v>
      </c>
      <c r="AK16" s="33">
        <f>IF(D6L1009C5=0,0,D6L1009C11/D6L1009C5)</f>
        <v>1.1411471591505263E-2</v>
      </c>
      <c r="AL16" s="16" t="s">
        <v>35354</v>
      </c>
      <c r="AM16" s="33">
        <f>D6L1009C8*CHOOSE(MIN(D6L1009C9,RUN_YEARS),B7L810C4,B7L810C13,B7L810C22,B7L810C31,B7L810C40)</f>
        <v>3.9762827373977178E-3</v>
      </c>
      <c r="AN16" s="16" t="s">
        <v>35355</v>
      </c>
      <c r="AO16" s="33">
        <f>D6L1009C8-D6L1009C18</f>
        <v>7.4921187767601405E-3</v>
      </c>
      <c r="AP16" s="16" t="s">
        <v>35356</v>
      </c>
      <c r="AQ16" s="33">
        <f>CHOOSE(MIN(D6L1009C9,RUN_YEARS),B7L810C2,B7L810C11,B7L810C20,B7L810C29,B7L810C38)</f>
        <v>94.726045903246117</v>
      </c>
      <c r="AR16" s="16" t="s">
        <v>35357</v>
      </c>
      <c r="AS16" s="33">
        <f>IF(D6L1009C20=0,0,D6L1009C18/D6L1009C20)</f>
        <v>4.1976656995258963E-5</v>
      </c>
      <c r="AT16" s="16" t="s">
        <v>35358</v>
      </c>
      <c r="AU16" s="33">
        <f>IF(D6L1009C5=0,0,D6L1009C18/D6L1009C5)</f>
        <v>0.17335819348882039</v>
      </c>
      <c r="AV16" s="16" t="s">
        <v>35359</v>
      </c>
      <c r="AW16" s="33">
        <f>CHOOSE(MIN(D6L1009C9,RUN_YEARS),B7L810C1,B7L810C10,B7L810C19,B7L810C28,B7L810C37)</f>
        <v>178.48297870900805</v>
      </c>
      <c r="AX16" s="16" t="s">
        <v>35360</v>
      </c>
      <c r="AY16" s="33">
        <f>IF(D6L1009C23=0,0,D6L1009C19/D6L1009C23)</f>
        <v>4.197665699525897E-5</v>
      </c>
      <c r="AZ16" s="16" t="s">
        <v>35361</v>
      </c>
      <c r="BA16" s="33">
        <f>IF(D6L1009C5=0,0,D6L1009C19/D6L1009C5)</f>
        <v>0.32664180651117958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0.64356748554419152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40064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359.89792830954434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94.726045903246117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178.48297870900805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0.64356748554419152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40064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359.89792830954434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94.726045903246117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178.48297870900805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0.64356748554419152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40064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359.89792830954434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94.726045903246117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178.48297870900805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3.2461447032248618E-2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2.7916844447733812E-2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1.3958422223866906E-2</v>
      </c>
      <c r="R20" s="16" t="s">
        <v>35429</v>
      </c>
      <c r="S20" s="15">
        <f>D6L1013C5-D6L1013C7</f>
        <v>1.3958422223866906E-2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1.363984994652712E-2</v>
      </c>
      <c r="X20" s="16" t="s">
        <v>35431</v>
      </c>
      <c r="Y20" s="33">
        <f>D6L1013C7-D6L1013C10</f>
        <v>3.1857227733978616E-4</v>
      </c>
      <c r="Z20" s="16" t="s">
        <v>35432</v>
      </c>
      <c r="AA20" s="33">
        <f>CHOOSE(MIN(D6L1013C9,RUN_YEARS),B7L810C7,B7L810C16,B7L810C25,B7L810C34,B7L810C43)</f>
        <v>40064</v>
      </c>
      <c r="AB20" s="16" t="s">
        <v>35433</v>
      </c>
      <c r="AC20" s="33">
        <f>IF(D6L1013C12=0,0,D6L1013C10/D6L1013C12)</f>
        <v>3.4045152622122403E-7</v>
      </c>
      <c r="AD20" s="16" t="s">
        <v>35434</v>
      </c>
      <c r="AE20" s="33">
        <f>IF(D6L1013C5=0,0,D6L1013C10/D6L1013C5)</f>
        <v>0.4885885284084947</v>
      </c>
      <c r="AF20" s="16" t="s">
        <v>35435</v>
      </c>
      <c r="AG20" s="33">
        <f>CHOOSE(MIN(D6L1013C9,RUN_YEARS),B7L810C5,B7L810C14,B7L810C23,B7L810C32,B7L810C41)</f>
        <v>359.89792830954434</v>
      </c>
      <c r="AH20" s="16" t="s">
        <v>35436</v>
      </c>
      <c r="AI20" s="33">
        <f>IF(D6L1013C15=0,0,D6L1013C11/D6L1013C15)</f>
        <v>8.8517396817518094E-7</v>
      </c>
      <c r="AJ20" s="16" t="s">
        <v>35437</v>
      </c>
      <c r="AK20" s="33">
        <f>IF(D6L1013C5=0,0,D6L1013C11/D6L1013C5)</f>
        <v>1.1411471591505275E-2</v>
      </c>
      <c r="AL20" s="16" t="s">
        <v>35438</v>
      </c>
      <c r="AM20" s="33">
        <f>D6L1013C8*CHOOSE(MIN(D6L1013C9,RUN_YEARS),B7L810C4,B7L810C13,B7L810C22,B7L810C31,B7L810C40)</f>
        <v>4.8396137213675399E-3</v>
      </c>
      <c r="AN20" s="16" t="s">
        <v>35439</v>
      </c>
      <c r="AO20" s="33">
        <f>D6L1013C8-D6L1013C18</f>
        <v>9.1188085024993659E-3</v>
      </c>
      <c r="AP20" s="16" t="s">
        <v>35440</v>
      </c>
      <c r="AQ20" s="33">
        <f>CHOOSE(MIN(D6L1013C9,RUN_YEARS),B7L810C2,B7L810C11,B7L810C20,B7L810C29,B7L810C38)</f>
        <v>94.726045903246117</v>
      </c>
      <c r="AR20" s="16" t="s">
        <v>35441</v>
      </c>
      <c r="AS20" s="33">
        <f>IF(D6L1013C20=0,0,D6L1013C18/D6L1013C20)</f>
        <v>5.1090633787361474E-5</v>
      </c>
      <c r="AT20" s="16" t="s">
        <v>35442</v>
      </c>
      <c r="AU20" s="33">
        <f>IF(D6L1013C5=0,0,D6L1013C18/D6L1013C5)</f>
        <v>0.17335819348882042</v>
      </c>
      <c r="AV20" s="16" t="s">
        <v>35443</v>
      </c>
      <c r="AW20" s="33">
        <f>CHOOSE(MIN(D6L1013C9,RUN_YEARS),B7L810C1,B7L810C10,B7L810C19,B7L810C28,B7L810C37)</f>
        <v>178.48297870900805</v>
      </c>
      <c r="AX20" s="16" t="s">
        <v>35444</v>
      </c>
      <c r="AY20" s="33">
        <f>IF(D6L1013C23=0,0,D6L1013C19/D6L1013C23)</f>
        <v>5.1090633787361474E-5</v>
      </c>
      <c r="AZ20" s="16" t="s">
        <v>35445</v>
      </c>
      <c r="BA20" s="33">
        <f>IF(D6L1013C5=0,0,D6L1013C19/D6L1013C5)</f>
        <v>0.32664180651117958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2.1859036197982711</v>
      </c>
      <c r="J21" s="16" t="s">
        <v>35467</v>
      </c>
      <c r="K21" s="21">
        <f>_xlfn.SINGLE(IF(FLOW_THRU_100PCT="Y",1,INDEX(VariabilityMatrix,D6L1014C1,_xlfn.SINGLE(D6L1014C9))))</f>
        <v>0.65362177504185659</v>
      </c>
      <c r="L21" s="16" t="s">
        <v>35447</v>
      </c>
      <c r="M21" s="15">
        <f>IF(_xlfn.SINGLE(D6L1014C2)&lt;&gt;0,_xlfn.SINGLE(D6L1014C2)*_xlfn.SINGLE(D6L1014C4),_xlfn.SINGLE(D6L1014C3)*_xlfn.SINGLE(D6L1014C4))</f>
        <v>1.4287542040429655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0.71437710202148275</v>
      </c>
      <c r="R21" s="16" t="s">
        <v>35449</v>
      </c>
      <c r="S21" s="15">
        <f>D6L1014C5-D6L1014C7</f>
        <v>0.71437710202148275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0.6967666111440296</v>
      </c>
      <c r="X21" s="16" t="s">
        <v>35451</v>
      </c>
      <c r="Y21" s="33">
        <f>D6L1014C7-D6L1014C10</f>
        <v>1.7610490877453144E-2</v>
      </c>
      <c r="Z21" s="16" t="s">
        <v>35452</v>
      </c>
      <c r="AA21" s="33">
        <f>CHOOSE(MIN(D6L1014C9,RUN_YEARS),B7L810C7,B7L810C16,B7L810C25,B7L810C34,B7L810C43)</f>
        <v>38115.800000000003</v>
      </c>
      <c r="AB21" s="16" t="s">
        <v>35453</v>
      </c>
      <c r="AC21" s="33">
        <f>IF(D6L1014C12=0,0,D6L1014C10/D6L1014C12)</f>
        <v>1.8280256773937045E-5</v>
      </c>
      <c r="AD21" s="16" t="s">
        <v>35454</v>
      </c>
      <c r="AE21" s="33">
        <f>IF(D6L1014C5=0,0,D6L1014C10/D6L1014C5)</f>
        <v>0.48767423337924709</v>
      </c>
      <c r="AF21" s="16" t="s">
        <v>35455</v>
      </c>
      <c r="AG21" s="33">
        <f>CHOOSE(MIN(D6L1014C9,RUN_YEARS),B7L810C5,B7L810C14,B7L810C23,B7L810C32,B7L810C41)</f>
        <v>370.52355477600975</v>
      </c>
      <c r="AH21" s="16" t="s">
        <v>35456</v>
      </c>
      <c r="AI21" s="33">
        <f>IF(D6L1014C15=0,0,D6L1014C11/D6L1014C15)</f>
        <v>4.7528667612236161E-5</v>
      </c>
      <c r="AJ21" s="16" t="s">
        <v>35457</v>
      </c>
      <c r="AK21" s="33">
        <f>IF(D6L1014C5=0,0,D6L1014C11/D6L1014C5)</f>
        <v>1.2325766620752887E-2</v>
      </c>
      <c r="AL21" s="16" t="s">
        <v>35458</v>
      </c>
      <c r="AM21" s="33">
        <f>D6L1014C8*CHOOSE(MIN(D6L1014C9,RUN_YEARS),B7L810C4,B7L810C13,B7L810C22,B7L810C31,B7L810C40)</f>
        <v>0.22989863832849639</v>
      </c>
      <c r="AN21" s="16" t="s">
        <v>35459</v>
      </c>
      <c r="AO21" s="33">
        <f>D6L1014C8-D6L1014C18</f>
        <v>0.48447846369298636</v>
      </c>
      <c r="AP21" s="16" t="s">
        <v>35460</v>
      </c>
      <c r="AQ21" s="33">
        <f>CHOOSE(MIN(D6L1014C9,RUN_YEARS),B7L810C2,B7L810C11,B7L810C20,B7L810C29,B7L810C38)</f>
        <v>87.460951247804232</v>
      </c>
      <c r="AR21" s="16" t="s">
        <v>35461</v>
      </c>
      <c r="AS21" s="33">
        <f>IF(D6L1014C20=0,0,D6L1014C18/D6L1014C20)</f>
        <v>2.6285860723961442E-3</v>
      </c>
      <c r="AT21" s="16" t="s">
        <v>35462</v>
      </c>
      <c r="AU21" s="33">
        <f>IF(D6L1014C5=0,0,D6L1014C18/D6L1014C5)</f>
        <v>0.16090845974622439</v>
      </c>
      <c r="AV21" s="16" t="s">
        <v>35463</v>
      </c>
      <c r="AW21" s="33">
        <f>CHOOSE(MIN(D6L1014C9,RUN_YEARS),B7L810C1,B7L810C10,B7L810C19,B7L810C28,B7L810C37)</f>
        <v>184.31143221091085</v>
      </c>
      <c r="AX21" s="16" t="s">
        <v>35464</v>
      </c>
      <c r="AY21" s="33">
        <f>IF(D6L1014C23=0,0,D6L1014C19/D6L1014C23)</f>
        <v>2.6285860723961442E-3</v>
      </c>
      <c r="AZ21" s="16" t="s">
        <v>35465</v>
      </c>
      <c r="BA21" s="33">
        <f>IF(D6L1014C5=0,0,D6L1014C19/D6L1014C5)</f>
        <v>0.33909154025377558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1.0656483060608457</v>
      </c>
      <c r="J22" s="16" t="s">
        <v>35488</v>
      </c>
      <c r="K22" s="21">
        <f>_xlfn.SINGLE(IF(FLOW_THRU_100PCT="Y",1,INDEX(VariabilityMatrix,D6L1015C1,_xlfn.SINGLE(D6L1015C9))))</f>
        <v>0.64614969447685033</v>
      </c>
      <c r="L22" s="16" t="s">
        <v>35468</v>
      </c>
      <c r="M22" s="15">
        <f>IF(_xlfn.SINGLE(D6L1015C2)&lt;&gt;0,_xlfn.SINGLE(D6L1015C2)*_xlfn.SINGLE(D6L1015C4),_xlfn.SINGLE(D6L1015C3)*_xlfn.SINGLE(D6L1015C4))</f>
        <v>0.6885683273809885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0.34428416369049425</v>
      </c>
      <c r="R22" s="16" t="s">
        <v>35470</v>
      </c>
      <c r="S22" s="15">
        <f>D6L1015C5-D6L1015C7</f>
        <v>0.34428416369049425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0.33628485064049934</v>
      </c>
      <c r="X22" s="16" t="s">
        <v>35472</v>
      </c>
      <c r="Y22" s="33">
        <f>D6L1015C7-D6L1015C10</f>
        <v>7.999313049994905E-3</v>
      </c>
      <c r="Z22" s="16" t="s">
        <v>35473</v>
      </c>
      <c r="AA22" s="33">
        <f>CHOOSE(MIN(D6L1015C9,RUN_YEARS),B7L810C7,B7L810C16,B7L810C25,B7L810C34,B7L810C43)</f>
        <v>36112</v>
      </c>
      <c r="AB22" s="16" t="s">
        <v>35474</v>
      </c>
      <c r="AC22" s="33">
        <f>IF(D6L1015C12=0,0,D6L1015C10/D6L1015C12)</f>
        <v>9.3122743309841426E-6</v>
      </c>
      <c r="AD22" s="16" t="s">
        <v>35475</v>
      </c>
      <c r="AE22" s="33">
        <f>IF(D6L1015C5=0,0,D6L1015C10/D6L1015C5)</f>
        <v>0.48838268806173413</v>
      </c>
      <c r="AF22" s="16" t="s">
        <v>35476</v>
      </c>
      <c r="AG22" s="33">
        <f>CHOOSE(MIN(D6L1015C9,RUN_YEARS),B7L810C5,B7L810C14,B7L810C23,B7L810C32,B7L810C41)</f>
        <v>330.38748172891519</v>
      </c>
      <c r="AH22" s="16" t="s">
        <v>35477</v>
      </c>
      <c r="AI22" s="33">
        <f>IF(D6L1015C15=0,0,D6L1015C11/D6L1015C15)</f>
        <v>2.4211913260558664E-5</v>
      </c>
      <c r="AJ22" s="16" t="s">
        <v>35478</v>
      </c>
      <c r="AK22" s="33">
        <f>IF(D6L1015C5=0,0,D6L1015C11/D6L1015C5)</f>
        <v>1.1617311938265849E-2</v>
      </c>
      <c r="AL22" s="16" t="s">
        <v>35479</v>
      </c>
      <c r="AM22" s="33">
        <f>D6L1015C8*CHOOSE(MIN(D6L1015C9,RUN_YEARS),B7L810C4,B7L810C13,B7L810C22,B7L810C31,B7L810C40)</f>
        <v>0.11619868223092714</v>
      </c>
      <c r="AN22" s="16" t="s">
        <v>35480</v>
      </c>
      <c r="AO22" s="33">
        <f>D6L1015C8-D6L1015C18</f>
        <v>0.22808548145956711</v>
      </c>
      <c r="AP22" s="16" t="s">
        <v>35481</v>
      </c>
      <c r="AQ22" s="33">
        <f>CHOOSE(MIN(D6L1015C9,RUN_YEARS),B7L810C2,B7L810C11,B7L810C20,B7L810C29,B7L810C38)</f>
        <v>83.826275838731405</v>
      </c>
      <c r="AR22" s="16" t="s">
        <v>35482</v>
      </c>
      <c r="AS22" s="33">
        <f>IF(D6L1015C20=0,0,D6L1015C18/D6L1015C20)</f>
        <v>1.3861844757898484E-3</v>
      </c>
      <c r="AT22" s="16" t="s">
        <v>35483</v>
      </c>
      <c r="AU22" s="33">
        <f>IF(D6L1015C5=0,0,D6L1015C18/D6L1015C5)</f>
        <v>0.16875403298449101</v>
      </c>
      <c r="AV22" s="16" t="s">
        <v>35484</v>
      </c>
      <c r="AW22" s="33">
        <f>CHOOSE(MIN(D6L1015C9,RUN_YEARS),B7L810C1,B7L810C10,B7L810C19,B7L810C28,B7L810C37)</f>
        <v>164.5419390010149</v>
      </c>
      <c r="AX22" s="16" t="s">
        <v>35485</v>
      </c>
      <c r="AY22" s="33">
        <f>IF(D6L1015C23=0,0,D6L1015C19/D6L1015C23)</f>
        <v>1.3861844757898489E-3</v>
      </c>
      <c r="AZ22" s="16" t="s">
        <v>35486</v>
      </c>
      <c r="BA22" s="33">
        <f>IF(D6L1015C5=0,0,D6L1015C19/D6L1015C5)</f>
        <v>0.33124596701550901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477.24079939212692</v>
      </c>
      <c r="J23" s="16" t="s">
        <v>35509</v>
      </c>
      <c r="K23" s="21">
        <f>_xlfn.SINGLE(IF(FLOW_THRU_100PCT="Y",1,INDEX(VariabilityMatrix,D6L1016C1,_xlfn.SINGLE(D6L1016C9))))</f>
        <v>0.32867600246799156</v>
      </c>
      <c r="L23" s="16" t="s">
        <v>35489</v>
      </c>
      <c r="M23" s="15">
        <f>IF(_xlfn.SINGLE(D6L1016C2)&lt;&gt;0,_xlfn.SINGLE(D6L1016C2)*_xlfn.SINGLE(D6L1016C4),_xlfn.SINGLE(D6L1016C3)*_xlfn.SINGLE(D6L1016C4))</f>
        <v>156.85759815883296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78.428799079416478</v>
      </c>
      <c r="R23" s="16" t="s">
        <v>35491</v>
      </c>
      <c r="S23" s="15">
        <f>D6L1016C5-D6L1016C7</f>
        <v>78.428799079416478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76.606535431718157</v>
      </c>
      <c r="X23" s="16" t="s">
        <v>35493</v>
      </c>
      <c r="Y23" s="33">
        <f>D6L1016C7-D6L1016C10</f>
        <v>1.8222636476983212</v>
      </c>
      <c r="Z23" s="16" t="s">
        <v>35494</v>
      </c>
      <c r="AA23" s="33">
        <f>CHOOSE(MIN(D6L1016C9,RUN_YEARS),B7L810C7,B7L810C16,B7L810C25,B7L810C34,B7L810C43)</f>
        <v>36112</v>
      </c>
      <c r="AB23" s="16" t="s">
        <v>35495</v>
      </c>
      <c r="AC23" s="33">
        <f>IF(D6L1016C12=0,0,D6L1016C10/D6L1016C12)</f>
        <v>2.1213595323360144E-3</v>
      </c>
      <c r="AD23" s="16" t="s">
        <v>35496</v>
      </c>
      <c r="AE23" s="33">
        <f>IF(D6L1016C5=0,0,D6L1016C10/D6L1016C5)</f>
        <v>0.48838268806173413</v>
      </c>
      <c r="AF23" s="16" t="s">
        <v>35497</v>
      </c>
      <c r="AG23" s="33">
        <f>CHOOSE(MIN(D6L1016C9,RUN_YEARS),B7L810C5,B7L810C14,B7L810C23,B7L810C32,B7L810C41)</f>
        <v>330.38748172891519</v>
      </c>
      <c r="AH23" s="16" t="s">
        <v>35498</v>
      </c>
      <c r="AI23" s="33">
        <f>IF(D6L1016C15=0,0,D6L1016C11/D6L1016C15)</f>
        <v>5.5155347840736254E-3</v>
      </c>
      <c r="AJ23" s="16" t="s">
        <v>35499</v>
      </c>
      <c r="AK23" s="33">
        <f>IF(D6L1016C5=0,0,D6L1016C11/D6L1016C5)</f>
        <v>1.1617311938265873E-2</v>
      </c>
      <c r="AL23" s="16" t="s">
        <v>35500</v>
      </c>
      <c r="AM23" s="33">
        <f>D6L1016C8*CHOOSE(MIN(D6L1016C9,RUN_YEARS),B7L810C4,B7L810C13,B7L810C22,B7L810C31,B7L810C40)</f>
        <v>26.470352293563735</v>
      </c>
      <c r="AN23" s="16" t="s">
        <v>35501</v>
      </c>
      <c r="AO23" s="33">
        <f>D6L1016C8-D6L1016C18</f>
        <v>51.958446785852743</v>
      </c>
      <c r="AP23" s="16" t="s">
        <v>35502</v>
      </c>
      <c r="AQ23" s="33">
        <f>CHOOSE(MIN(D6L1016C9,RUN_YEARS),B7L810C2,B7L810C11,B7L810C20,B7L810C29,B7L810C38)</f>
        <v>83.826275838731405</v>
      </c>
      <c r="AR23" s="16" t="s">
        <v>35503</v>
      </c>
      <c r="AS23" s="33">
        <f>IF(D6L1016C20=0,0,D6L1016C18/D6L1016C20)</f>
        <v>0.31577631272190282</v>
      </c>
      <c r="AT23" s="16" t="s">
        <v>35504</v>
      </c>
      <c r="AU23" s="33">
        <f>IF(D6L1016C5=0,0,D6L1016C18/D6L1016C5)</f>
        <v>0.16875403298449101</v>
      </c>
      <c r="AV23" s="16" t="s">
        <v>35505</v>
      </c>
      <c r="AW23" s="33">
        <f>CHOOSE(MIN(D6L1016C9,RUN_YEARS),B7L810C1,B7L810C10,B7L810C19,B7L810C28,B7L810C37)</f>
        <v>164.5419390010149</v>
      </c>
      <c r="AX23" s="16" t="s">
        <v>35506</v>
      </c>
      <c r="AY23" s="33">
        <f>IF(D6L1016C23=0,0,D6L1016C19/D6L1016C23)</f>
        <v>0.31577631272190287</v>
      </c>
      <c r="AZ23" s="16" t="s">
        <v>35507</v>
      </c>
      <c r="BA23" s="33">
        <f>IF(D6L1016C5=0,0,D6L1016C19/D6L1016C5)</f>
        <v>0.33124596701550896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15.367938256502628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13.216426900592259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6.6082134502961294</v>
      </c>
      <c r="R24" s="16" t="s">
        <v>35512</v>
      </c>
      <c r="S24" s="15">
        <f>D6L1017C5-D6L1017C7</f>
        <v>6.6082134502961294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6.4546740962826608</v>
      </c>
      <c r="X24" s="16" t="s">
        <v>35514</v>
      </c>
      <c r="Y24" s="33">
        <f>D6L1017C7-D6L1017C10</f>
        <v>0.15353935401346863</v>
      </c>
      <c r="Z24" s="16" t="s">
        <v>35515</v>
      </c>
      <c r="AA24" s="33">
        <f>CHOOSE(MIN(D6L1017C9,RUN_YEARS),B7L810C7,B7L810C16,B7L810C25,B7L810C34,B7L810C43)</f>
        <v>36112</v>
      </c>
      <c r="AB24" s="16" t="s">
        <v>35516</v>
      </c>
      <c r="AC24" s="33">
        <f>IF(D6L1017C12=0,0,D6L1017C10/D6L1017C12)</f>
        <v>1.7874042136360935E-4</v>
      </c>
      <c r="AD24" s="16" t="s">
        <v>35517</v>
      </c>
      <c r="AE24" s="33">
        <f>IF(D6L1017C5=0,0,D6L1017C10/D6L1017C5)</f>
        <v>0.48838268806173413</v>
      </c>
      <c r="AF24" s="16" t="s">
        <v>35518</v>
      </c>
      <c r="AG24" s="33">
        <f>CHOOSE(MIN(D6L1017C9,RUN_YEARS),B7L810C5,B7L810C14,B7L810C23,B7L810C32,B7L810C41)</f>
        <v>330.38748172891519</v>
      </c>
      <c r="AH24" s="16" t="s">
        <v>35519</v>
      </c>
      <c r="AI24" s="33">
        <f>IF(D6L1017C15=0,0,D6L1017C11/D6L1017C15)</f>
        <v>4.6472509554538311E-4</v>
      </c>
      <c r="AJ24" s="16" t="s">
        <v>35520</v>
      </c>
      <c r="AK24" s="33">
        <f>IF(D6L1017C5=0,0,D6L1017C11/D6L1017C5)</f>
        <v>1.1617311938265869E-2</v>
      </c>
      <c r="AL24" s="16" t="s">
        <v>35521</v>
      </c>
      <c r="AM24" s="33">
        <f>D6L1017C8*CHOOSE(MIN(D6L1017C9,RUN_YEARS),B7L810C4,B7L810C13,B7L810C22,B7L810C31,B7L810C40)</f>
        <v>2.2303253411196602</v>
      </c>
      <c r="AN24" s="16" t="s">
        <v>35522</v>
      </c>
      <c r="AO24" s="33">
        <f>D6L1017C8-D6L1017C18</f>
        <v>4.3778881091764692</v>
      </c>
      <c r="AP24" s="16" t="s">
        <v>35523</v>
      </c>
      <c r="AQ24" s="33">
        <f>CHOOSE(MIN(D6L1017C9,RUN_YEARS),B7L810C2,B7L810C11,B7L810C20,B7L810C29,B7L810C38)</f>
        <v>83.826275838731405</v>
      </c>
      <c r="AR24" s="16" t="s">
        <v>35524</v>
      </c>
      <c r="AS24" s="33">
        <f>IF(D6L1017C20=0,0,D6L1017C18/D6L1017C20)</f>
        <v>2.660651828801814E-2</v>
      </c>
      <c r="AT24" s="16" t="s">
        <v>35525</v>
      </c>
      <c r="AU24" s="33">
        <f>IF(D6L1017C5=0,0,D6L1017C18/D6L1017C5)</f>
        <v>0.16875403298449099</v>
      </c>
      <c r="AV24" s="16" t="s">
        <v>35526</v>
      </c>
      <c r="AW24" s="33">
        <f>CHOOSE(MIN(D6L1017C9,RUN_YEARS),B7L810C1,B7L810C10,B7L810C19,B7L810C28,B7L810C37)</f>
        <v>164.5419390010149</v>
      </c>
      <c r="AX24" s="16" t="s">
        <v>35527</v>
      </c>
      <c r="AY24" s="33">
        <f>IF(D6L1017C23=0,0,D6L1017C19/D6L1017C23)</f>
        <v>2.6606518288018147E-2</v>
      </c>
      <c r="AZ24" s="16" t="s">
        <v>35528</v>
      </c>
      <c r="BA24" s="33">
        <f>IF(D6L1017C5=0,0,D6L1017C19/D6L1017C5)</f>
        <v>0.33124596701550901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75.754958184162092</v>
      </c>
      <c r="J25" s="16" t="s">
        <v>35550</v>
      </c>
      <c r="K25" s="21">
        <f>_xlfn.SINGLE(IF(FLOW_THRU_100PCT="Y",1,INDEX(VariabilityMatrix,D6L1018C1,_xlfn.SINGLE(D6L1018C9))))</f>
        <v>0.3232149757142404</v>
      </c>
      <c r="L25" s="16" t="s">
        <v>35530</v>
      </c>
      <c r="M25" s="15">
        <f>IF(_xlfn.SINGLE(D6L1018C2)&lt;&gt;0,_xlfn.SINGLE(D6L1018C2)*_xlfn.SINGLE(D6L1018C4),_xlfn.SINGLE(D6L1018C3)*_xlfn.SINGLE(D6L1018C4))</f>
        <v>24.485136969727247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12.242568484863623</v>
      </c>
      <c r="R25" s="16" t="s">
        <v>35532</v>
      </c>
      <c r="S25" s="15">
        <f>D6L1018C5-D6L1018C7</f>
        <v>12.242568484863623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11.963157039919464</v>
      </c>
      <c r="X25" s="16" t="s">
        <v>35534</v>
      </c>
      <c r="Y25" s="33">
        <f>D6L1018C7-D6L1018C10</f>
        <v>0.27941144494415937</v>
      </c>
      <c r="Z25" s="16" t="s">
        <v>35535</v>
      </c>
      <c r="AA25" s="33">
        <f>CHOOSE(MIN(D6L1018C9,RUN_YEARS),B7L810C7,B7L810C16,B7L810C25,B7L810C34,B7L810C43)</f>
        <v>40064</v>
      </c>
      <c r="AB25" s="16" t="s">
        <v>35536</v>
      </c>
      <c r="AC25" s="33">
        <f>IF(D6L1018C12=0,0,D6L1018C10/D6L1018C12)</f>
        <v>2.9860116413537002E-4</v>
      </c>
      <c r="AD25" s="16" t="s">
        <v>35537</v>
      </c>
      <c r="AE25" s="33">
        <f>IF(D6L1018C5=0,0,D6L1018C10/D6L1018C5)</f>
        <v>0.48858852840849465</v>
      </c>
      <c r="AF25" s="16" t="s">
        <v>35538</v>
      </c>
      <c r="AG25" s="33">
        <f>CHOOSE(MIN(D6L1018C9,RUN_YEARS),B7L810C5,B7L810C14,B7L810C23,B7L810C32,B7L810C41)</f>
        <v>359.89792830954434</v>
      </c>
      <c r="AH25" s="16" t="s">
        <v>35539</v>
      </c>
      <c r="AI25" s="33">
        <f>IF(D6L1018C15=0,0,D6L1018C11/D6L1018C15)</f>
        <v>7.7636302675196454E-4</v>
      </c>
      <c r="AJ25" s="16" t="s">
        <v>35540</v>
      </c>
      <c r="AK25" s="33">
        <f>IF(D6L1018C5=0,0,D6L1018C11/D6L1018C5)</f>
        <v>1.141147159150533E-2</v>
      </c>
      <c r="AL25" s="16" t="s">
        <v>35541</v>
      </c>
      <c r="AM25" s="33">
        <f>D6L1018C8*CHOOSE(MIN(D6L1018C9,RUN_YEARS),B7L810C4,B7L810C13,B7L810C22,B7L810C31,B7L810C40)</f>
        <v>4.244699112398246</v>
      </c>
      <c r="AN25" s="16" t="s">
        <v>35542</v>
      </c>
      <c r="AO25" s="33">
        <f>D6L1018C8-D6L1018C18</f>
        <v>7.9978693724653773</v>
      </c>
      <c r="AP25" s="16" t="s">
        <v>35543</v>
      </c>
      <c r="AQ25" s="33">
        <f>CHOOSE(MIN(D6L1018C9,RUN_YEARS),B7L810C2,B7L810C11,B7L810C20,B7L810C29,B7L810C38)</f>
        <v>94.726045903246117</v>
      </c>
      <c r="AR25" s="16" t="s">
        <v>35544</v>
      </c>
      <c r="AS25" s="33">
        <f>IF(D6L1018C20=0,0,D6L1018C18/D6L1018C20)</f>
        <v>4.4810263871182941E-2</v>
      </c>
      <c r="AT25" s="16" t="s">
        <v>35545</v>
      </c>
      <c r="AU25" s="33">
        <f>IF(D6L1018C5=0,0,D6L1018C18/D6L1018C5)</f>
        <v>0.17335819348882042</v>
      </c>
      <c r="AV25" s="16" t="s">
        <v>35546</v>
      </c>
      <c r="AW25" s="33">
        <f>CHOOSE(MIN(D6L1018C9,RUN_YEARS),B7L810C1,B7L810C10,B7L810C19,B7L810C28,B7L810C37)</f>
        <v>178.48297870900805</v>
      </c>
      <c r="AX25" s="16" t="s">
        <v>35547</v>
      </c>
      <c r="AY25" s="33">
        <f>IF(D6L1018C23=0,0,D6L1018C19/D6L1018C23)</f>
        <v>4.4810263871182941E-2</v>
      </c>
      <c r="AZ25" s="16" t="s">
        <v>35548</v>
      </c>
      <c r="BA25" s="33">
        <f>IF(D6L1018C5=0,0,D6L1018C19/D6L1018C5)</f>
        <v>0.32664180651117958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423.07618695703582</v>
      </c>
      <c r="J26" s="16" t="s">
        <v>35571</v>
      </c>
      <c r="K26" s="21">
        <f>_xlfn.SINGLE(IF(FLOW_THRU_100PCT="Y",1,INDEX(VariabilityMatrix,D6L1019C1,_xlfn.SINGLE(D6L1019C9))))</f>
        <v>0.32867600246799156</v>
      </c>
      <c r="L26" s="16" t="s">
        <v>35551</v>
      </c>
      <c r="M26" s="15">
        <f>IF(_xlfn.SINGLE(D6L1019C2)&lt;&gt;0,_xlfn.SINGLE(D6L1019C2)*_xlfn.SINGLE(D6L1019C4),_xlfn.SINGLE(D6L1019C3)*_xlfn.SINGLE(D6L1019C4))</f>
        <v>139.05498986843915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69.527494934219575</v>
      </c>
      <c r="R26" s="16" t="s">
        <v>35553</v>
      </c>
      <c r="S26" s="15">
        <f>D6L1019C5-D6L1019C7</f>
        <v>69.527494934219575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67.912049740345523</v>
      </c>
      <c r="X26" s="16" t="s">
        <v>35555</v>
      </c>
      <c r="Y26" s="33">
        <f>D6L1019C7-D6L1019C10</f>
        <v>1.6154451938740522</v>
      </c>
      <c r="Z26" s="16" t="s">
        <v>35556</v>
      </c>
      <c r="AA26" s="33">
        <f>CHOOSE(MIN(D6L1019C9,RUN_YEARS),B7L810C7,B7L810C16,B7L810C25,B7L810C34,B7L810C43)</f>
        <v>36112</v>
      </c>
      <c r="AB26" s="16" t="s">
        <v>35557</v>
      </c>
      <c r="AC26" s="33">
        <f>IF(D6L1019C12=0,0,D6L1019C10/D6L1019C12)</f>
        <v>1.8805950858536088E-3</v>
      </c>
      <c r="AD26" s="16" t="s">
        <v>35558</v>
      </c>
      <c r="AE26" s="33">
        <f>IF(D6L1019C5=0,0,D6L1019C10/D6L1019C5)</f>
        <v>0.48838268806173418</v>
      </c>
      <c r="AF26" s="16" t="s">
        <v>35559</v>
      </c>
      <c r="AG26" s="33">
        <f>CHOOSE(MIN(D6L1019C9,RUN_YEARS),B7L810C5,B7L810C14,B7L810C23,B7L810C32,B7L810C41)</f>
        <v>330.38748172891519</v>
      </c>
      <c r="AH26" s="16" t="s">
        <v>35560</v>
      </c>
      <c r="AI26" s="33">
        <f>IF(D6L1019C15=0,0,D6L1019C11/D6L1019C15)</f>
        <v>4.8895472232193538E-3</v>
      </c>
      <c r="AJ26" s="16" t="s">
        <v>35561</v>
      </c>
      <c r="AK26" s="33">
        <f>IF(D6L1019C5=0,0,D6L1019C11/D6L1019C5)</f>
        <v>1.161731193826583E-2</v>
      </c>
      <c r="AL26" s="16" t="s">
        <v>35562</v>
      </c>
      <c r="AM26" s="33">
        <f>D6L1019C8*CHOOSE(MIN(D6L1019C9,RUN_YEARS),B7L810C4,B7L810C13,B7L810C22,B7L810C31,B7L810C40)</f>
        <v>23.466090346916644</v>
      </c>
      <c r="AN26" s="16" t="s">
        <v>35563</v>
      </c>
      <c r="AO26" s="33">
        <f>D6L1019C8-D6L1019C18</f>
        <v>46.061404587302931</v>
      </c>
      <c r="AP26" s="16" t="s">
        <v>35564</v>
      </c>
      <c r="AQ26" s="33">
        <f>CHOOSE(MIN(D6L1019C9,RUN_YEARS),B7L810C2,B7L810C11,B7L810C20,B7L810C29,B7L810C38)</f>
        <v>83.826275838731405</v>
      </c>
      <c r="AR26" s="16" t="s">
        <v>35565</v>
      </c>
      <c r="AS26" s="33">
        <f>IF(D6L1019C20=0,0,D6L1019C18/D6L1019C20)</f>
        <v>0.27993716900965182</v>
      </c>
      <c r="AT26" s="16" t="s">
        <v>35566</v>
      </c>
      <c r="AU26" s="33">
        <f>IF(D6L1019C5=0,0,D6L1019C18/D6L1019C5)</f>
        <v>0.16875403298449101</v>
      </c>
      <c r="AV26" s="16" t="s">
        <v>35567</v>
      </c>
      <c r="AW26" s="33">
        <f>CHOOSE(MIN(D6L1019C9,RUN_YEARS),B7L810C1,B7L810C10,B7L810C19,B7L810C28,B7L810C37)</f>
        <v>164.5419390010149</v>
      </c>
      <c r="AX26" s="16" t="s">
        <v>35568</v>
      </c>
      <c r="AY26" s="33">
        <f>IF(D6L1019C23=0,0,D6L1019C19/D6L1019C23)</f>
        <v>0.27993716900965182</v>
      </c>
      <c r="AZ26" s="16" t="s">
        <v>35569</v>
      </c>
      <c r="BA26" s="33">
        <f>IF(D6L1019C5=0,0,D6L1019C19/D6L1019C5)</f>
        <v>0.33124596701550901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8.2808792137936074</v>
      </c>
      <c r="J27" s="16" t="s">
        <v>35592</v>
      </c>
      <c r="K27" s="21">
        <f>_xlfn.SINGLE(IF(FLOW_THRU_100PCT="Y",1,INDEX(VariabilityMatrix,D6L1020C1,_xlfn.SINGLE(D6L1020C9))))</f>
        <v>0.3232149757142404</v>
      </c>
      <c r="L27" s="16" t="s">
        <v>35572</v>
      </c>
      <c r="M27" s="15">
        <f>IF(_xlfn.SINGLE(D6L1020C2)&lt;&gt;0,_xlfn.SINGLE(D6L1020C2)*_xlfn.SINGLE(D6L1020C4),_xlfn.SINGLE(D6L1020C3)*_xlfn.SINGLE(D6L1020C4))</f>
        <v>2.6765041739788589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1.3382520869894294</v>
      </c>
      <c r="R27" s="16" t="s">
        <v>35574</v>
      </c>
      <c r="S27" s="15">
        <f>D6L1020C5-D6L1020C7</f>
        <v>1.3382520869894294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1.3077092356435243</v>
      </c>
      <c r="X27" s="16" t="s">
        <v>35576</v>
      </c>
      <c r="Y27" s="33">
        <f>D6L1020C7-D6L1020C10</f>
        <v>3.0542851345905175E-2</v>
      </c>
      <c r="Z27" s="16" t="s">
        <v>35577</v>
      </c>
      <c r="AA27" s="33">
        <f>CHOOSE(MIN(D6L1020C9,RUN_YEARS),B7L810C7,B7L810C16,B7L810C25,B7L810C34,B7L810C43)</f>
        <v>40064</v>
      </c>
      <c r="AB27" s="16" t="s">
        <v>35578</v>
      </c>
      <c r="AC27" s="33">
        <f>IF(D6L1020C12=0,0,D6L1020C10/D6L1020C12)</f>
        <v>3.2640506081357931E-5</v>
      </c>
      <c r="AD27" s="16" t="s">
        <v>35579</v>
      </c>
      <c r="AE27" s="33">
        <f>IF(D6L1020C5=0,0,D6L1020C10/D6L1020C5)</f>
        <v>0.48858852840849465</v>
      </c>
      <c r="AF27" s="16" t="s">
        <v>35580</v>
      </c>
      <c r="AG27" s="33">
        <f>CHOOSE(MIN(D6L1020C9,RUN_YEARS),B7L810C5,B7L810C14,B7L810C23,B7L810C32,B7L810C41)</f>
        <v>359.89792830954434</v>
      </c>
      <c r="AH27" s="16" t="s">
        <v>35581</v>
      </c>
      <c r="AI27" s="33">
        <f>IF(D6L1020C15=0,0,D6L1020C11/D6L1020C15)</f>
        <v>8.4865315811530865E-5</v>
      </c>
      <c r="AJ27" s="16" t="s">
        <v>35582</v>
      </c>
      <c r="AK27" s="33">
        <f>IF(D6L1020C5=0,0,D6L1020C11/D6L1020C5)</f>
        <v>1.1411471591505325E-2</v>
      </c>
      <c r="AL27" s="16" t="s">
        <v>35583</v>
      </c>
      <c r="AM27" s="33">
        <f>D6L1020C8*CHOOSE(MIN(D6L1020C9,RUN_YEARS),B7L810C4,B7L810C13,B7L810C22,B7L810C31,B7L810C40)</f>
        <v>0.46399392846626247</v>
      </c>
      <c r="AN27" s="16" t="s">
        <v>35584</v>
      </c>
      <c r="AO27" s="33">
        <f>D6L1020C8-D6L1020C18</f>
        <v>0.87425815852316702</v>
      </c>
      <c r="AP27" s="16" t="s">
        <v>35585</v>
      </c>
      <c r="AQ27" s="33">
        <f>CHOOSE(MIN(D6L1020C9,RUN_YEARS),B7L810C2,B7L810C11,B7L810C20,B7L810C29,B7L810C38)</f>
        <v>94.726045903246117</v>
      </c>
      <c r="AR27" s="16" t="s">
        <v>35586</v>
      </c>
      <c r="AS27" s="33">
        <f>IF(D6L1020C20=0,0,D6L1020C18/D6L1020C20)</f>
        <v>4.8982718959914079E-3</v>
      </c>
      <c r="AT27" s="16" t="s">
        <v>35587</v>
      </c>
      <c r="AU27" s="33">
        <f>IF(D6L1020C5=0,0,D6L1020C18/D6L1020C5)</f>
        <v>0.17335819348882042</v>
      </c>
      <c r="AV27" s="16" t="s">
        <v>35588</v>
      </c>
      <c r="AW27" s="33">
        <f>CHOOSE(MIN(D6L1020C9,RUN_YEARS),B7L810C1,B7L810C10,B7L810C19,B7L810C28,B7L810C37)</f>
        <v>178.48297870900805</v>
      </c>
      <c r="AX27" s="16" t="s">
        <v>35589</v>
      </c>
      <c r="AY27" s="33">
        <f>IF(D6L1020C23=0,0,D6L1020C19/D6L1020C23)</f>
        <v>4.8982718959914079E-3</v>
      </c>
      <c r="AZ27" s="16" t="s">
        <v>35590</v>
      </c>
      <c r="BA27" s="33">
        <f>IF(D6L1020C5=0,0,D6L1020C19/D6L1020C5)</f>
        <v>0.32664180651117963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0.3232149757142404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40064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359.89792830954434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94.726045903246117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178.48297870900805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0.3232149757142404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40064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359.89792830954434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94.726045903246117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178.48297870900805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0.3232149757142404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40064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359.89792830954434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94.726045903246117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178.48297870900805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0.3232149757142404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40064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359.89792830954434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94.726045903246117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178.48297870900805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0.3232149757142404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40064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359.89792830954434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94.726045903246117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178.48297870900805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9.8767085683546423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8.4939693687849918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4.2469846843924959</v>
      </c>
      <c r="R33" s="16" t="s">
        <v>35700</v>
      </c>
      <c r="S33" s="15">
        <f>D6L1026C5-D6L1026C7</f>
        <v>4.2469846843924959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4.1500559942414901</v>
      </c>
      <c r="X33" s="16" t="s">
        <v>35702</v>
      </c>
      <c r="Y33" s="33">
        <f>D6L1026C7-D6L1026C10</f>
        <v>9.6928690151005803E-2</v>
      </c>
      <c r="Z33" s="16" t="s">
        <v>35703</v>
      </c>
      <c r="AA33" s="33">
        <f>CHOOSE(MIN(D6L1026C9,RUN_YEARS),B7L810C7,B7L810C16,B7L810C25,B7L810C34,B7L810C43)</f>
        <v>40064</v>
      </c>
      <c r="AB33" s="16" t="s">
        <v>35704</v>
      </c>
      <c r="AC33" s="33">
        <f>IF(D6L1026C12=0,0,D6L1026C10/D6L1026C12)</f>
        <v>1.0358566279556435E-4</v>
      </c>
      <c r="AD33" s="16" t="s">
        <v>35705</v>
      </c>
      <c r="AE33" s="33">
        <f>IF(D6L1026C5=0,0,D6L1026C10/D6L1026C5)</f>
        <v>0.48858852840849476</v>
      </c>
      <c r="AF33" s="16" t="s">
        <v>35706</v>
      </c>
      <c r="AG33" s="33">
        <f>CHOOSE(MIN(D6L1026C9,RUN_YEARS),B7L810C5,B7L810C14,B7L810C23,B7L810C32,B7L810C41)</f>
        <v>359.89792830954434</v>
      </c>
      <c r="AH33" s="16" t="s">
        <v>35707</v>
      </c>
      <c r="AI33" s="33">
        <f>IF(D6L1026C15=0,0,D6L1026C11/D6L1026C15)</f>
        <v>2.693227232684665E-4</v>
      </c>
      <c r="AJ33" s="16" t="s">
        <v>35708</v>
      </c>
      <c r="AK33" s="33">
        <f>IF(D6L1026C5=0,0,D6L1026C11/D6L1026C5)</f>
        <v>1.1411471591505261E-2</v>
      </c>
      <c r="AL33" s="16" t="s">
        <v>35709</v>
      </c>
      <c r="AM33" s="33">
        <f>D6L1026C8*CHOOSE(MIN(D6L1026C9,RUN_YEARS),B7L810C4,B7L810C13,B7L810C22,B7L810C31,B7L810C40)</f>
        <v>1.4724991853219425</v>
      </c>
      <c r="AN33" s="16" t="s">
        <v>35710</v>
      </c>
      <c r="AO33" s="33">
        <f>D6L1026C8-D6L1026C18</f>
        <v>2.7744854990705532</v>
      </c>
      <c r="AP33" s="16" t="s">
        <v>35711</v>
      </c>
      <c r="AQ33" s="33">
        <f>CHOOSE(MIN(D6L1026C9,RUN_YEARS),B7L810C2,B7L810C11,B7L810C20,B7L810C29,B7L810C38)</f>
        <v>94.726045903246117</v>
      </c>
      <c r="AR33" s="16" t="s">
        <v>35712</v>
      </c>
      <c r="AS33" s="33">
        <f>IF(D6L1026C20=0,0,D6L1026C18/D6L1026C20)</f>
        <v>1.5544818442289506E-2</v>
      </c>
      <c r="AT33" s="16" t="s">
        <v>35713</v>
      </c>
      <c r="AU33" s="33">
        <f>IF(D6L1026C5=0,0,D6L1026C18/D6L1026C5)</f>
        <v>0.17335819348882042</v>
      </c>
      <c r="AV33" s="16" t="s">
        <v>35714</v>
      </c>
      <c r="AW33" s="33">
        <f>CHOOSE(MIN(D6L1026C9,RUN_YEARS),B7L810C1,B7L810C10,B7L810C19,B7L810C28,B7L810C37)</f>
        <v>178.48297870900805</v>
      </c>
      <c r="AX33" s="16" t="s">
        <v>35715</v>
      </c>
      <c r="AY33" s="33">
        <f>IF(D6L1026C23=0,0,D6L1026C19/D6L1026C23)</f>
        <v>1.5544818442289504E-2</v>
      </c>
      <c r="AZ33" s="16" t="s">
        <v>35716</v>
      </c>
      <c r="BA33" s="33">
        <f>IF(D6L1026C5=0,0,D6L1026C19/D6L1026C5)</f>
        <v>0.32664180651117958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-22.252685695741082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-19.137309698337329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-9.5686548491686647</v>
      </c>
      <c r="R34" s="16" t="s">
        <v>35720</v>
      </c>
      <c r="S34" s="15">
        <f>D6L1027C5-D6L1027C7</f>
        <v>-9.5686548491686647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-9.3463307527438797</v>
      </c>
      <c r="X34" s="16" t="s">
        <v>35722</v>
      </c>
      <c r="Y34" s="33">
        <f>D6L1027C7-D6L1027C10</f>
        <v>-0.22232409642478501</v>
      </c>
      <c r="Z34" s="16" t="s">
        <v>35723</v>
      </c>
      <c r="AA34" s="33">
        <f>CHOOSE(MIN(D6L1027C9,RUN_YEARS),B7L810C7,B7L810C16,B7L810C25,B7L810C34,B7L810C43)</f>
        <v>36112</v>
      </c>
      <c r="AB34" s="16" t="s">
        <v>35724</v>
      </c>
      <c r="AC34" s="33">
        <f>IF(D6L1027C12=0,0,D6L1027C10/D6L1027C12)</f>
        <v>-2.5881509616592491E-4</v>
      </c>
      <c r="AD34" s="16" t="s">
        <v>35725</v>
      </c>
      <c r="AE34" s="33">
        <f>IF(D6L1027C5=0,0,D6L1027C10/D6L1027C5)</f>
        <v>0.48838268806173413</v>
      </c>
      <c r="AF34" s="16" t="s">
        <v>35726</v>
      </c>
      <c r="AG34" s="33">
        <f>CHOOSE(MIN(D6L1027C9,RUN_YEARS),B7L810C5,B7L810C14,B7L810C23,B7L810C32,B7L810C41)</f>
        <v>330.38748172891519</v>
      </c>
      <c r="AH34" s="16" t="s">
        <v>35727</v>
      </c>
      <c r="AI34" s="33">
        <f>IF(D6L1027C15=0,0,D6L1027C11/D6L1027C15)</f>
        <v>-6.7291925003140163E-4</v>
      </c>
      <c r="AJ34" s="16" t="s">
        <v>35728</v>
      </c>
      <c r="AK34" s="33">
        <f>IF(D6L1027C5=0,0,D6L1027C11/D6L1027C5)</f>
        <v>1.1617311938265845E-2</v>
      </c>
      <c r="AL34" s="16" t="s">
        <v>35729</v>
      </c>
      <c r="AM34" s="33">
        <f>D6L1027C8*CHOOSE(MIN(D6L1027C9,RUN_YEARS),B7L810C4,B7L810C13,B7L810C22,B7L810C31,B7L810C40)</f>
        <v>-3.2294981920676373</v>
      </c>
      <c r="AN34" s="16" t="s">
        <v>35730</v>
      </c>
      <c r="AO34" s="33">
        <f>D6L1027C8-D6L1027C18</f>
        <v>-6.3391566571010269</v>
      </c>
      <c r="AP34" s="16" t="s">
        <v>35731</v>
      </c>
      <c r="AQ34" s="33">
        <f>CHOOSE(MIN(D6L1027C9,RUN_YEARS),B7L810C2,B7L810C11,B7L810C20,B7L810C29,B7L810C38)</f>
        <v>83.826275838731405</v>
      </c>
      <c r="AR34" s="16" t="s">
        <v>35732</v>
      </c>
      <c r="AS34" s="33">
        <f>IF(D6L1027C20=0,0,D6L1027C18/D6L1027C20)</f>
        <v>-3.8526084569004172E-2</v>
      </c>
      <c r="AT34" s="16" t="s">
        <v>35733</v>
      </c>
      <c r="AU34" s="33">
        <f>IF(D6L1027C5=0,0,D6L1027C18/D6L1027C5)</f>
        <v>0.16875403298449101</v>
      </c>
      <c r="AV34" s="16" t="s">
        <v>35734</v>
      </c>
      <c r="AW34" s="33">
        <f>CHOOSE(MIN(D6L1027C9,RUN_YEARS),B7L810C1,B7L810C10,B7L810C19,B7L810C28,B7L810C37)</f>
        <v>164.5419390010149</v>
      </c>
      <c r="AX34" s="16" t="s">
        <v>35735</v>
      </c>
      <c r="AY34" s="33">
        <f>IF(D6L1027C23=0,0,D6L1027C19/D6L1027C23)</f>
        <v>-3.8526084569004179E-2</v>
      </c>
      <c r="AZ34" s="16" t="s">
        <v>35736</v>
      </c>
      <c r="BA34" s="33">
        <f>IF(D6L1027C5=0,0,D6L1027C19/D6L1027C5)</f>
        <v>0.33124596701550896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3029.586203901265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2058.2360934913422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1029.1180467456711</v>
      </c>
      <c r="R35" s="16" t="s">
        <v>35740</v>
      </c>
      <c r="S35" s="15">
        <f>SUM(D6L1001C8:D6L1027C8)-2*SUM(D6L1009C8,D6L1011C8,D6L1022C8,D6L1024C8,D6L1027C8)</f>
        <v>1029.1180467456711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1005.1971441589093</v>
      </c>
      <c r="X35" s="16" t="s">
        <v>35742</v>
      </c>
      <c r="Y35" s="33">
        <f>SUM(D6L1001C11:D6L1027C11)-2*SUM(D6L1009C11,D6L1011C11,D6L1022C11,D6L1024C11,D6L1027C11)</f>
        <v>23.920902586762022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2.7770500261885617E-2</v>
      </c>
      <c r="AD35" s="16" t="s">
        <v>35744</v>
      </c>
      <c r="AE35" s="33">
        <f>IF(D6L1028C5=0,0,D6L1028C10/D6L1028C5)</f>
        <v>0.48837795981597754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7.2203300680902346E-2</v>
      </c>
      <c r="AJ35" s="16" t="s">
        <v>35746</v>
      </c>
      <c r="AK35" s="33">
        <f>IF(D6L1028C5=0,0,D6L1028C11/D6L1028C5)</f>
        <v>1.1622040184022573E-2</v>
      </c>
      <c r="AL35" s="16" t="s">
        <v>35747</v>
      </c>
      <c r="AM35" s="33">
        <f>SUM(D6L1001C18:D6L1027C18)-2*SUM(D6L1009C18,D6L1011C18,D6L1022C18,D6L1024C18,D6L1027C18)</f>
        <v>347.31128308804108</v>
      </c>
      <c r="AN35" s="16" t="s">
        <v>35748</v>
      </c>
      <c r="AO35" s="33">
        <f>SUM(D6L1001C19:D6L1027C19)-2*SUM(D6L1009C19,D6L1011C19,D6L1022C19,D6L1024C19,D6L1027C19)</f>
        <v>681.8067636576302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4.1327606917593549</v>
      </c>
      <c r="AT35" s="16" t="s">
        <v>35750</v>
      </c>
      <c r="AU35" s="33">
        <f>IF(D6L1028C5=0,0,D6L1028C18/D6L1028C5)</f>
        <v>0.1687421983252195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4.1327606917593549</v>
      </c>
      <c r="AZ35" s="16" t="s">
        <v>35752</v>
      </c>
      <c r="BA35" s="33">
        <f>IF(D6L1028C5=0,0,D6L1028C19/D6L1028C5)</f>
        <v>0.33125780167478058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30.617501048246545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15.308750524123273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7.6543752620616363</v>
      </c>
      <c r="R36" s="16" t="s">
        <v>35757</v>
      </c>
      <c r="S36" s="15">
        <f>D6L1029C5-D6L1029C7</f>
        <v>7.6543752620616363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7.4796798903541619</v>
      </c>
      <c r="X36" s="16" t="s">
        <v>35759</v>
      </c>
      <c r="Y36" s="33">
        <f>D6L1029C7-D6L1029C10</f>
        <v>0.1746953717074744</v>
      </c>
      <c r="Z36" s="16" t="s">
        <v>35760</v>
      </c>
      <c r="AA36" s="33">
        <f>CHOOSE(MIN(D6L1029C9,RUN_YEARS),B7L810C7,B7L810C16,B7L810C25,B7L810C34,B7L810C43)</f>
        <v>40064</v>
      </c>
      <c r="AB36" s="16" t="s">
        <v>35761</v>
      </c>
      <c r="AC36" s="33">
        <f>IF(D6L1029C12=0,0,D6L1029C10/D6L1029C12)</f>
        <v>1.8669328799805716E-4</v>
      </c>
      <c r="AD36" s="16" t="s">
        <v>35762</v>
      </c>
      <c r="AE36" s="33">
        <f>IF(D6L1029C5=0,0,D6L1029C10/D6L1029C5)</f>
        <v>0.4885885284084947</v>
      </c>
      <c r="AF36" s="16" t="s">
        <v>35763</v>
      </c>
      <c r="AG36" s="33">
        <f>CHOOSE(MIN(D6L1029C9,RUN_YEARS),B7L810C5,B7L810C14,B7L810C23,B7L810C32,B7L810C41)</f>
        <v>359.89792830954434</v>
      </c>
      <c r="AH36" s="16" t="s">
        <v>35764</v>
      </c>
      <c r="AI36" s="33">
        <f>IF(D6L1029C15=0,0,D6L1029C11/D6L1029C15)</f>
        <v>4.854025487949483E-4</v>
      </c>
      <c r="AJ36" s="16" t="s">
        <v>35765</v>
      </c>
      <c r="AK36" s="33">
        <f>IF(D6L1029C5=0,0,D6L1029C11/D6L1029C5)</f>
        <v>1.1411471591505287E-2</v>
      </c>
      <c r="AL36" s="16" t="s">
        <v>35766</v>
      </c>
      <c r="AM36" s="33">
        <f>D6L1029C8*CHOOSE(MIN(D6L1029C9,RUN_YEARS),B7L810C4,B7L810C13,B7L810C22,B7L810C31,B7L810C40)</f>
        <v>2.6538973354330433</v>
      </c>
      <c r="AN36" s="16" t="s">
        <v>35767</v>
      </c>
      <c r="AO36" s="33">
        <f>D6L1029C8-D6L1029C18</f>
        <v>5.0004779266285926</v>
      </c>
      <c r="AP36" s="16" t="s">
        <v>35768</v>
      </c>
      <c r="AQ36" s="33">
        <f>CHOOSE(MIN(D6L1029C9,RUN_YEARS),B7L810C2,B7L810C11,B7L810C20,B7L810C29,B7L810C38)</f>
        <v>94.726045903246117</v>
      </c>
      <c r="AR36" s="16" t="s">
        <v>35769</v>
      </c>
      <c r="AS36" s="33">
        <f>IF(D6L1029C20=0,0,D6L1029C18/D6L1029C20)</f>
        <v>2.8016553526827814E-2</v>
      </c>
      <c r="AT36" s="16" t="s">
        <v>35770</v>
      </c>
      <c r="AU36" s="33">
        <f>IF(D6L1029C5=0,0,D6L1029C18/D6L1029C5)</f>
        <v>0.17335819348882042</v>
      </c>
      <c r="AV36" s="16" t="s">
        <v>35771</v>
      </c>
      <c r="AW36" s="33">
        <f>CHOOSE(MIN(D6L1029C9,RUN_YEARS),B7L810C1,B7L810C10,B7L810C19,B7L810C28,B7L810C37)</f>
        <v>178.48297870900805</v>
      </c>
      <c r="AX36" s="16" t="s">
        <v>35772</v>
      </c>
      <c r="AY36" s="33">
        <f>IF(D6L1029C23=0,0,D6L1029C19/D6L1029C23)</f>
        <v>2.801655352682781E-2</v>
      </c>
      <c r="AZ36" s="16" t="s">
        <v>35773</v>
      </c>
      <c r="BA36" s="33">
        <f>IF(D6L1029C5=0,0,D6L1029C19/D6L1029C5)</f>
        <v>0.32664180651117958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40064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359.89792830954434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94.726045903246117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178.48297870900805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67.694584111478235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33.847292055739118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16.923646027869559</v>
      </c>
      <c r="R38" s="16" t="s">
        <v>35797</v>
      </c>
      <c r="S38" s="15">
        <f>D6L1031C5-D6L1031C7</f>
        <v>16.923646027869559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16.537398616126108</v>
      </c>
      <c r="X38" s="16" t="s">
        <v>35799</v>
      </c>
      <c r="Y38" s="33">
        <f>D6L1031C7-D6L1031C10</f>
        <v>0.3862474117434509</v>
      </c>
      <c r="Z38" s="16" t="s">
        <v>35800</v>
      </c>
      <c r="AA38" s="33">
        <f>CHOOSE(MIN(D6L1031C9,RUN_YEARS),B7L810C7,B7L810C16,B7L810C25,B7L810C34,B7L810C43)</f>
        <v>40064</v>
      </c>
      <c r="AB38" s="16" t="s">
        <v>35801</v>
      </c>
      <c r="AC38" s="33">
        <f>IF(D6L1031C12=0,0,D6L1031C10/D6L1031C12)</f>
        <v>4.1277452616129463E-4</v>
      </c>
      <c r="AD38" s="16" t="s">
        <v>35802</v>
      </c>
      <c r="AE38" s="33">
        <f>IF(D6L1031C5=0,0,D6L1031C10/D6L1031C5)</f>
        <v>0.48858852840849465</v>
      </c>
      <c r="AF38" s="16" t="s">
        <v>35803</v>
      </c>
      <c r="AG38" s="33">
        <f>CHOOSE(MIN(D6L1031C9,RUN_YEARS),B7L810C5,B7L810C14,B7L810C23,B7L810C32,B7L810C41)</f>
        <v>359.89792830954434</v>
      </c>
      <c r="AH38" s="16" t="s">
        <v>35804</v>
      </c>
      <c r="AI38" s="33">
        <f>IF(D6L1031C15=0,0,D6L1031C11/D6L1031C15)</f>
        <v>1.0732137680193692E-3</v>
      </c>
      <c r="AJ38" s="16" t="s">
        <v>35805</v>
      </c>
      <c r="AK38" s="33">
        <f>IF(D6L1031C5=0,0,D6L1031C11/D6L1031C5)</f>
        <v>1.1411471591505327E-2</v>
      </c>
      <c r="AL38" s="16" t="s">
        <v>35806</v>
      </c>
      <c r="AM38" s="33">
        <f>D6L1031C8*CHOOSE(MIN(D6L1031C9,RUN_YEARS),B7L810C4,B7L810C13,B7L810C22,B7L810C31,B7L810C40)</f>
        <v>5.8677054052714359</v>
      </c>
      <c r="AN38" s="16" t="s">
        <v>35807</v>
      </c>
      <c r="AO38" s="33">
        <f>D6L1031C8-D6L1031C18</f>
        <v>11.055940622598122</v>
      </c>
      <c r="AP38" s="16" t="s">
        <v>35808</v>
      </c>
      <c r="AQ38" s="33">
        <f>CHOOSE(MIN(D6L1031C9,RUN_YEARS),B7L810C2,B7L810C11,B7L810C20,B7L810C29,B7L810C38)</f>
        <v>94.726045903246117</v>
      </c>
      <c r="AR38" s="16" t="s">
        <v>35809</v>
      </c>
      <c r="AS38" s="33">
        <f>IF(D6L1031C20=0,0,D6L1031C18/D6L1031C20)</f>
        <v>6.1943949515899287E-2</v>
      </c>
      <c r="AT38" s="16" t="s">
        <v>35810</v>
      </c>
      <c r="AU38" s="33">
        <f>IF(D6L1031C5=0,0,D6L1031C18/D6L1031C5)</f>
        <v>0.17335819348882042</v>
      </c>
      <c r="AV38" s="16" t="s">
        <v>35811</v>
      </c>
      <c r="AW38" s="33">
        <f>CHOOSE(MIN(D6L1031C9,RUN_YEARS),B7L810C1,B7L810C10,B7L810C19,B7L810C28,B7L810C37)</f>
        <v>178.48297870900805</v>
      </c>
      <c r="AX38" s="16" t="s">
        <v>35812</v>
      </c>
      <c r="AY38" s="33">
        <f>IF(D6L1031C23=0,0,D6L1031C19/D6L1031C23)</f>
        <v>6.1943949515899287E-2</v>
      </c>
      <c r="AZ38" s="16" t="s">
        <v>35813</v>
      </c>
      <c r="BA38" s="33">
        <f>IF(D6L1031C5=0,0,D6L1031C19/D6L1031C5)</f>
        <v>0.32664180651117958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40064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359.89792830954434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94.726045903246117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178.48297870900805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2115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2115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846</v>
      </c>
      <c r="R40" s="16" t="s">
        <v>35838</v>
      </c>
      <c r="S40" s="15">
        <f>D6L1033C5-D6L1033C7</f>
        <v>1269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826.69179006717309</v>
      </c>
      <c r="X40" s="16" t="s">
        <v>35840</v>
      </c>
      <c r="Y40" s="33">
        <f>D6L1033C7-D6L1033C10</f>
        <v>19.308209932826912</v>
      </c>
      <c r="Z40" s="16" t="s">
        <v>35841</v>
      </c>
      <c r="AA40" s="33">
        <f>CHOOSE(MIN(D6L1033C9,RUN_YEARS),B7L810C7,B7L810C16,B7L810C25,B7L810C34,B7L810C43)</f>
        <v>40064</v>
      </c>
      <c r="AB40" s="16" t="s">
        <v>35842</v>
      </c>
      <c r="AC40" s="33">
        <f>IF(D6L1033C12=0,0,D6L1033C10/D6L1033C12)</f>
        <v>2.0634279903833194E-2</v>
      </c>
      <c r="AD40" s="16" t="s">
        <v>35843</v>
      </c>
      <c r="AE40" s="33">
        <f>IF(D6L1033C5=0,0,D6L1033C10/D6L1033C5)</f>
        <v>0.3908708227267958</v>
      </c>
      <c r="AF40" s="16" t="s">
        <v>35844</v>
      </c>
      <c r="AG40" s="33">
        <f>CHOOSE(MIN(D6L1033C9,RUN_YEARS),B7L810C5,B7L810C14,B7L810C23,B7L810C32,B7L810C41)</f>
        <v>359.89792830954434</v>
      </c>
      <c r="AH40" s="16" t="s">
        <v>35845</v>
      </c>
      <c r="AI40" s="33">
        <f>IF(D6L1033C15=0,0,D6L1033C11/D6L1033C15)</f>
        <v>5.3649127749966177E-2</v>
      </c>
      <c r="AJ40" s="16" t="s">
        <v>35846</v>
      </c>
      <c r="AK40" s="33">
        <f>IF(D6L1033C5=0,0,D6L1033C11/D6L1033C5)</f>
        <v>9.1291772732042132E-3</v>
      </c>
      <c r="AL40" s="16" t="s">
        <v>35847</v>
      </c>
      <c r="AM40" s="33">
        <f>D6L1033C8*CHOOSE(MIN(D6L1033C9,RUN_YEARS),B7L810C4,B7L810C13,B7L810C22,B7L810C31,B7L810C40)</f>
        <v>439.98309507462625</v>
      </c>
      <c r="AN40" s="16" t="s">
        <v>35848</v>
      </c>
      <c r="AO40" s="33">
        <f>D6L1033C8-D6L1033C18</f>
        <v>829.01690492537375</v>
      </c>
      <c r="AP40" s="16" t="s">
        <v>35849</v>
      </c>
      <c r="AQ40" s="33">
        <f>CHOOSE(MIN(D6L1033C9,RUN_YEARS),B7L810C2,B7L810C11,B7L810C20,B7L810C29,B7L810C38)</f>
        <v>94.726045903246117</v>
      </c>
      <c r="AR40" s="16" t="s">
        <v>35850</v>
      </c>
      <c r="AS40" s="33">
        <f>IF(D6L1033C20=0,0,D6L1033C18/D6L1033C20)</f>
        <v>4.6447953240234288</v>
      </c>
      <c r="AT40" s="16" t="s">
        <v>35851</v>
      </c>
      <c r="AU40" s="33">
        <f>IF(D6L1033C5=0,0,D6L1033C18/D6L1033C5)</f>
        <v>0.20802983218658452</v>
      </c>
      <c r="AV40" s="16" t="s">
        <v>35852</v>
      </c>
      <c r="AW40" s="33">
        <f>CHOOSE(MIN(D6L1033C9,RUN_YEARS),B7L810C1,B7L810C10,B7L810C19,B7L810C28,B7L810C37)</f>
        <v>178.48297870900805</v>
      </c>
      <c r="AX40" s="16" t="s">
        <v>35853</v>
      </c>
      <c r="AY40" s="33">
        <f>IF(D6L1033C23=0,0,D6L1033C19/D6L1033C23)</f>
        <v>4.6447953240234288</v>
      </c>
      <c r="AZ40" s="16" t="s">
        <v>35854</v>
      </c>
      <c r="BA40" s="33">
        <f>IF(D6L1033C5=0,0,D6L1033C19/D6L1033C5)</f>
        <v>0.39197016781341548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4516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4516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4516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40064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359.89792830954434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1565.7712035910261</v>
      </c>
      <c r="AN41" s="16" t="s">
        <v>35867</v>
      </c>
      <c r="AO41" s="33">
        <f>D6L1034C8-D6L1034C18</f>
        <v>2950.2287964089737</v>
      </c>
      <c r="AP41" s="16" t="s">
        <v>35868</v>
      </c>
      <c r="AQ41" s="33">
        <f>CHOOSE(MIN(D6L1034C9,RUN_YEARS),B7L810C2,B7L810C11,B7L810C20,B7L810C29,B7L810C38)</f>
        <v>94.726045903246117</v>
      </c>
      <c r="AR41" s="16" t="s">
        <v>35869</v>
      </c>
      <c r="AS41" s="33">
        <f>IF(D6L1034C20=0,0,D6L1034C18/D6L1034C20)</f>
        <v>16.529468623553825</v>
      </c>
      <c r="AT41" s="16" t="s">
        <v>35870</v>
      </c>
      <c r="AU41" s="33">
        <f>IF(D6L1034C5=0,0,D6L1034C18/D6L1034C5)</f>
        <v>0.34671638697764084</v>
      </c>
      <c r="AV41" s="16" t="s">
        <v>35871</v>
      </c>
      <c r="AW41" s="33">
        <f>CHOOSE(MIN(D6L1034C9,RUN_YEARS),B7L810C1,B7L810C10,B7L810C19,B7L810C28,B7L810C37)</f>
        <v>178.48297870900805</v>
      </c>
      <c r="AX41" s="16" t="s">
        <v>35872</v>
      </c>
      <c r="AY41" s="33">
        <f>IF(D6L1034C23=0,0,D6L1034C19/D6L1034C23)</f>
        <v>16.529468623553825</v>
      </c>
      <c r="AZ41" s="16" t="s">
        <v>35873</v>
      </c>
      <c r="BA41" s="33">
        <f>IF(D6L1034C5=0,0,D6L1034C19/D6L1034C5)</f>
        <v>0.65328361302235916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7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7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7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6.8402393977189258</v>
      </c>
      <c r="X42" s="16" t="s">
        <v>35880</v>
      </c>
      <c r="Y42" s="33">
        <f>D6L1035C7-D6L1035C10</f>
        <v>0.15976060228107425</v>
      </c>
      <c r="Z42" s="16" t="s">
        <v>35881</v>
      </c>
      <c r="AA42" s="33">
        <f>CHOOSE(MIN(D6L1035C9,RUN_YEARS),B7L810C7,B7L810C16,B7L810C25,B7L810C34,B7L810C43)</f>
        <v>40064</v>
      </c>
      <c r="AB42" s="16" t="s">
        <v>35882</v>
      </c>
      <c r="AC42" s="33">
        <f>IF(D6L1035C12=0,0,D6L1035C10/D6L1035C12)</f>
        <v>1.7073281244306423E-4</v>
      </c>
      <c r="AD42" s="16" t="s">
        <v>35883</v>
      </c>
      <c r="AE42" s="33">
        <f>IF(D6L1035C5=0,0,D6L1035C10/D6L1035C5)</f>
        <v>0.97717705681698941</v>
      </c>
      <c r="AF42" s="16" t="s">
        <v>35884</v>
      </c>
      <c r="AG42" s="33">
        <f>CHOOSE(MIN(D6L1035C9,RUN_YEARS),B7L810C5,B7L810C14,B7L810C23,B7L810C32,B7L810C41)</f>
        <v>359.89792830954434</v>
      </c>
      <c r="AH42" s="16" t="s">
        <v>35885</v>
      </c>
      <c r="AI42" s="33">
        <f>IF(D6L1035C15=0,0,D6L1035C11/D6L1035C15)</f>
        <v>4.439053123519674E-4</v>
      </c>
      <c r="AJ42" s="16" t="s">
        <v>35886</v>
      </c>
      <c r="AK42" s="33">
        <f>IF(D6L1035C5=0,0,D6L1035C11/D6L1035C5)</f>
        <v>2.2822943183010608E-2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94.726045903246117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178.48297870900805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35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35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40064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359.89792830954434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12.13507354421743</v>
      </c>
      <c r="AN43" s="16" t="s">
        <v>35908</v>
      </c>
      <c r="AO43" s="33">
        <f>D6L1036C8-D6L1036C18</f>
        <v>22.86492645578257</v>
      </c>
      <c r="AP43" s="16" t="s">
        <v>35909</v>
      </c>
      <c r="AQ43" s="33">
        <f>CHOOSE(MIN(D6L1036C9,RUN_YEARS),B7L810C2,B7L810C11,B7L810C20,B7L810C29,B7L810C38)</f>
        <v>94.726045903246117</v>
      </c>
      <c r="AR43" s="16" t="s">
        <v>35910</v>
      </c>
      <c r="AS43" s="33">
        <f>IF(D6L1036C20=0,0,D6L1036C18/D6L1036C20)</f>
        <v>0.12810704203374312</v>
      </c>
      <c r="AT43" s="16" t="s">
        <v>35911</v>
      </c>
      <c r="AU43" s="33">
        <f>IF(D6L1036C5=0,0,D6L1036C18/D6L1036C5)</f>
        <v>0.34671638697764084</v>
      </c>
      <c r="AV43" s="16" t="s">
        <v>35912</v>
      </c>
      <c r="AW43" s="33">
        <f>CHOOSE(MIN(D6L1036C9,RUN_YEARS),B7L810C1,B7L810C10,B7L810C19,B7L810C28,B7L810C37)</f>
        <v>178.48297870900805</v>
      </c>
      <c r="AX43" s="16" t="s">
        <v>35913</v>
      </c>
      <c r="AY43" s="33">
        <f>IF(D6L1036C23=0,0,D6L1036C19/D6L1036C23)</f>
        <v>0.1281070420337431</v>
      </c>
      <c r="AZ43" s="16" t="s">
        <v>35914</v>
      </c>
      <c r="BA43" s="33">
        <f>IF(D6L1036C5=0,0,D6L1036C19/D6L1036C5)</f>
        <v>0.65328361302235916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6771.312085159725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6722.1560425798625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877.57802128993114</v>
      </c>
      <c r="R44" s="16" t="s">
        <v>35918</v>
      </c>
      <c r="S44" s="15">
        <f>SUM(D6L1029C8:D6L1036C8)</f>
        <v>5844.5780212899317</v>
      </c>
      <c r="U44" s="21" t="str">
        <f>NULL_VALUE</f>
        <v>n/a</v>
      </c>
      <c r="V44" s="16" t="s">
        <v>35919</v>
      </c>
      <c r="W44" s="33">
        <f>SUM(D6L1029C10:D6L1036C10)</f>
        <v>857.54910797137234</v>
      </c>
      <c r="X44" s="16" t="s">
        <v>35920</v>
      </c>
      <c r="Y44" s="33">
        <f>SUM(D6L1029C11:D6L1036C11)</f>
        <v>20.028913318558914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2.1404480530435609E-2</v>
      </c>
      <c r="AD44" s="16" t="s">
        <v>35922</v>
      </c>
      <c r="AE44" s="33">
        <f>IF(D6L1037C5=0,0,D6L1037C10/D6L1037C5)</f>
        <v>0.12757054470908383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5.5651649379132459E-2</v>
      </c>
      <c r="AJ44" s="16" t="s">
        <v>35924</v>
      </c>
      <c r="AK44" s="33">
        <f>IF(D6L1037C5=0,0,D6L1037C11/D6L1037C5)</f>
        <v>2.979537099658299E-3</v>
      </c>
      <c r="AL44" s="16" t="s">
        <v>35925</v>
      </c>
      <c r="AM44" s="33">
        <f>SUM(D6L1029C18:D6L1036C18)</f>
        <v>2026.4109749505742</v>
      </c>
      <c r="AN44" s="16" t="s">
        <v>35926</v>
      </c>
      <c r="AO44" s="33">
        <f>SUM(D6L1029C19:D6L1036C19)</f>
        <v>3818.1670463393566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21.392331492653724</v>
      </c>
      <c r="AT44" s="16" t="s">
        <v>35928</v>
      </c>
      <c r="AU44" s="33">
        <f>IF(D6L1037C5=0,0,D6L1037C18/D6L1037C5)</f>
        <v>0.30145253429327834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21.392331492653724</v>
      </c>
      <c r="AZ44" s="16" t="s">
        <v>35930</v>
      </c>
      <c r="BA44" s="33">
        <f>IF(D6L1037C5=0,0,D6L1037C19/D6L1037C5)</f>
        <v>0.56799738389797949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334.29399876332343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167.14699938166171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83.573499690830857</v>
      </c>
      <c r="R45" s="16" t="s">
        <v>35935</v>
      </c>
      <c r="S45" s="15">
        <f>D6L1038C5-D6L1038C7</f>
        <v>83.573499690830857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81.666106455781673</v>
      </c>
      <c r="X45" s="16" t="s">
        <v>35937</v>
      </c>
      <c r="Y45" s="33">
        <f>D6L1038C7-D6L1038C10</f>
        <v>1.9073932350491845</v>
      </c>
      <c r="Z45" s="16" t="s">
        <v>35938</v>
      </c>
      <c r="AA45" s="33">
        <f>CHOOSE(MIN(D6L1038C9,RUN_YEARS),B7L810C7,B7L810C16,B7L810C25,B7L810C34,B7L810C43)</f>
        <v>40064</v>
      </c>
      <c r="AB45" s="16" t="s">
        <v>35939</v>
      </c>
      <c r="AC45" s="33">
        <f>IF(D6L1038C12=0,0,D6L1038C10/D6L1038C12)</f>
        <v>2.0383912354178732E-3</v>
      </c>
      <c r="AD45" s="16" t="s">
        <v>35940</v>
      </c>
      <c r="AE45" s="33">
        <f>IF(D6L1038C5=0,0,D6L1038C10/D6L1038C5)</f>
        <v>0.4885885284084947</v>
      </c>
      <c r="AF45" s="16" t="s">
        <v>35941</v>
      </c>
      <c r="AG45" s="33">
        <f>CHOOSE(MIN(D6L1038C9,RUN_YEARS),B7L810C5,B7L810C14,B7L810C23,B7L810C32,B7L810C41)</f>
        <v>359.89792830954434</v>
      </c>
      <c r="AH45" s="16" t="s">
        <v>35942</v>
      </c>
      <c r="AI45" s="33">
        <f>IF(D6L1038C15=0,0,D6L1038C11/D6L1038C15)</f>
        <v>5.2998172120864674E-3</v>
      </c>
      <c r="AJ45" s="16" t="s">
        <v>35943</v>
      </c>
      <c r="AK45" s="33">
        <f>IF(D6L1038C5=0,0,D6L1038C11/D6L1038C5)</f>
        <v>1.1411471591505287E-2</v>
      </c>
      <c r="AL45" s="16" t="s">
        <v>35944</v>
      </c>
      <c r="AM45" s="33">
        <f>D6L1038C8*CHOOSE(MIN(D6L1038C9,RUN_YEARS),B7L810C4,B7L810C13,B7L810C22,B7L810C31,B7L810C40)</f>
        <v>28.976301859881858</v>
      </c>
      <c r="AN45" s="16" t="s">
        <v>35945</v>
      </c>
      <c r="AO45" s="33">
        <f>D6L1038C8-D6L1038C18</f>
        <v>54.597197830949</v>
      </c>
      <c r="AP45" s="16" t="s">
        <v>35946</v>
      </c>
      <c r="AQ45" s="33">
        <f>CHOOSE(MIN(D6L1038C9,RUN_YEARS),B7L810C2,B7L810C11,B7L810C20,B7L810C29,B7L810C38)</f>
        <v>94.726045903246117</v>
      </c>
      <c r="AR45" s="16" t="s">
        <v>35947</v>
      </c>
      <c r="AS45" s="33">
        <f>IF(D6L1038C20=0,0,D6L1038C18/D6L1038C20)</f>
        <v>0.30589582393715098</v>
      </c>
      <c r="AT45" s="16" t="s">
        <v>35948</v>
      </c>
      <c r="AU45" s="33">
        <f>IF(D6L1038C5=0,0,D6L1038C18/D6L1038C5)</f>
        <v>0.17335819348882042</v>
      </c>
      <c r="AV45" s="16" t="s">
        <v>35949</v>
      </c>
      <c r="AW45" s="33">
        <f>CHOOSE(MIN(D6L1038C9,RUN_YEARS),B7L810C1,B7L810C10,B7L810C19,B7L810C28,B7L810C37)</f>
        <v>178.48297870900805</v>
      </c>
      <c r="AX45" s="16" t="s">
        <v>35950</v>
      </c>
      <c r="AY45" s="33">
        <f>IF(D6L1038C23=0,0,D6L1038C19/D6L1038C23)</f>
        <v>0.30589582393715103</v>
      </c>
      <c r="AZ45" s="16" t="s">
        <v>35951</v>
      </c>
      <c r="BA45" s="33">
        <f>IF(D6L1038C5=0,0,D6L1038C19/D6L1038C5)</f>
        <v>0.32664180651117958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3079.7353816209361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3079.7353816209361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1231.8941526483745</v>
      </c>
      <c r="R46" s="16" t="s">
        <v>35955</v>
      </c>
      <c r="S46" s="15">
        <f>D6L1039C5-D6L1039C7</f>
        <v>1847.8412289725616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1203.7787023949977</v>
      </c>
      <c r="X46" s="16" t="s">
        <v>35957</v>
      </c>
      <c r="Y46" s="33">
        <f>D6L1039C7-D6L1039C10</f>
        <v>28.115450253376821</v>
      </c>
      <c r="Z46" s="16" t="s">
        <v>35958</v>
      </c>
      <c r="AA46" s="33">
        <f>CHOOSE(MIN(D6L1039C9,RUN_YEARS),B7L810C7,B7L810C16,B7L810C25,B7L810C34,B7L810C43)</f>
        <v>40064</v>
      </c>
      <c r="AB46" s="16" t="s">
        <v>35959</v>
      </c>
      <c r="AC46" s="33">
        <f>IF(D6L1039C12=0,0,D6L1039C10/D6L1039C12)</f>
        <v>3.0046393330546067E-2</v>
      </c>
      <c r="AD46" s="16" t="s">
        <v>35960</v>
      </c>
      <c r="AE46" s="33">
        <f>IF(D6L1039C5=0,0,D6L1039C10/D6L1039C5)</f>
        <v>0.3908708227267958</v>
      </c>
      <c r="AF46" s="16" t="s">
        <v>35961</v>
      </c>
      <c r="AG46" s="33">
        <f>CHOOSE(MIN(D6L1039C9,RUN_YEARS),B7L810C5,B7L810C14,B7L810C23,B7L810C32,B7L810C41)</f>
        <v>359.89792830954434</v>
      </c>
      <c r="AH46" s="16" t="s">
        <v>35962</v>
      </c>
      <c r="AI46" s="33">
        <f>IF(D6L1039C15=0,0,D6L1039C11/D6L1039C15)</f>
        <v>7.8120622659419769E-2</v>
      </c>
      <c r="AJ46" s="16" t="s">
        <v>35963</v>
      </c>
      <c r="AK46" s="33">
        <f>IF(D6L1039C5=0,0,D6L1039C11/D6L1039C5)</f>
        <v>9.129177273204234E-3</v>
      </c>
      <c r="AL46" s="16" t="s">
        <v>35964</v>
      </c>
      <c r="AM46" s="33">
        <f>D6L1039C8*CHOOSE(MIN(D6L1039C9,RUN_YEARS),B7L810C4,B7L810C13,B7L810C22,B7L810C31,B7L810C40)</f>
        <v>640.67683461769013</v>
      </c>
      <c r="AN46" s="16" t="s">
        <v>35965</v>
      </c>
      <c r="AO46" s="33">
        <f>D6L1039C8-D6L1039C18</f>
        <v>1207.1643943548715</v>
      </c>
      <c r="AP46" s="16" t="s">
        <v>35966</v>
      </c>
      <c r="AQ46" s="33">
        <f>CHOOSE(MIN(D6L1039C9,RUN_YEARS),B7L810C2,B7L810C11,B7L810C20,B7L810C29,B7L810C38)</f>
        <v>94.726045903246117</v>
      </c>
      <c r="AR46" s="16" t="s">
        <v>35967</v>
      </c>
      <c r="AS46" s="33">
        <f>IF(D6L1039C20=0,0,D6L1039C18/D6L1039C20)</f>
        <v>6.763470685476328</v>
      </c>
      <c r="AT46" s="16" t="s">
        <v>35968</v>
      </c>
      <c r="AU46" s="33">
        <f>IF(D6L1039C5=0,0,D6L1039C18/D6L1039C5)</f>
        <v>0.2080298321865845</v>
      </c>
      <c r="AV46" s="16" t="s">
        <v>35969</v>
      </c>
      <c r="AW46" s="33">
        <f>CHOOSE(MIN(D6L1039C9,RUN_YEARS),B7L810C1,B7L810C10,B7L810C19,B7L810C28,B7L810C37)</f>
        <v>178.48297870900805</v>
      </c>
      <c r="AX46" s="16" t="s">
        <v>35970</v>
      </c>
      <c r="AY46" s="33">
        <f>IF(D6L1039C23=0,0,D6L1039C19/D6L1039C23)</f>
        <v>6.763470685476328</v>
      </c>
      <c r="AZ46" s="16" t="s">
        <v>35971</v>
      </c>
      <c r="BA46" s="33">
        <f>IF(D6L1039C5=0,0,D6L1039C19/D6L1039C5)</f>
        <v>0.39197016781341548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3414.0293803842596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3246.8823810025979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1315.4676523392054</v>
      </c>
      <c r="R47" s="16" t="s">
        <v>35975</v>
      </c>
      <c r="S47" s="15">
        <f>SUM(D6L1038C8:D6L1039C8)</f>
        <v>1931.4147286633925</v>
      </c>
      <c r="U47" s="21" t="str">
        <f>NULL_VALUE</f>
        <v>n/a</v>
      </c>
      <c r="V47" s="16" t="s">
        <v>35976</v>
      </c>
      <c r="W47" s="33">
        <f>SUM(D6L1038C10:D6L1039C10)</f>
        <v>1285.4448088507793</v>
      </c>
      <c r="X47" s="16" t="s">
        <v>35977</v>
      </c>
      <c r="Y47" s="33">
        <f>SUM(D6L1038C11:D6L1039C11)</f>
        <v>30.022843488426005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3.2084784565963941E-2</v>
      </c>
      <c r="AD47" s="16" t="s">
        <v>35979</v>
      </c>
      <c r="AE47" s="33">
        <f>IF(D6L1040C5=0,0,D6L1040C10/D6L1040C5)</f>
        <v>0.39590125480734217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8.3420439871506241E-2</v>
      </c>
      <c r="AJ47" s="16" t="s">
        <v>35981</v>
      </c>
      <c r="AK47" s="33">
        <f>IF(D6L1040C5=0,0,D6L1040C11/D6L1040C5)</f>
        <v>9.246668023482672E-3</v>
      </c>
      <c r="AL47" s="16" t="s">
        <v>35982</v>
      </c>
      <c r="AM47" s="33">
        <f>SUM(D6L1038C18:D6L1039C18)</f>
        <v>669.65313647757193</v>
      </c>
      <c r="AN47" s="16" t="s">
        <v>35983</v>
      </c>
      <c r="AO47" s="33">
        <f>SUM(D6L1038C19:D6L1039C19)</f>
        <v>1261.7615921858205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7.069366509413479</v>
      </c>
      <c r="AT47" s="16" t="s">
        <v>35985</v>
      </c>
      <c r="AU47" s="33">
        <f>IF(D6L1040C5=0,0,D6L1040C18/D6L1040C5)</f>
        <v>0.20624496298224118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7.069366509413479</v>
      </c>
      <c r="AZ47" s="16" t="s">
        <v>35987</v>
      </c>
      <c r="BA47" s="33">
        <f>IF(D6L1040C5=0,0,D6L1040C19/D6L1040C5)</f>
        <v>0.38860711418693394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13214.927669445249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12027.274517073802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3222.1637203748078</v>
      </c>
      <c r="R48" s="16" t="s">
        <v>35992</v>
      </c>
      <c r="S48" s="15">
        <f>SUM(D6L1028C8,D6L1037C8,D6L1040C8)</f>
        <v>8805.1107966989948</v>
      </c>
      <c r="U48" s="21" t="str">
        <f>NULL_VALUE</f>
        <v>n/a</v>
      </c>
      <c r="V48" s="16" t="s">
        <v>35993</v>
      </c>
      <c r="W48" s="33">
        <f>SUM(D6L1028C10,D6L1037C10,D6L1040C10)</f>
        <v>3148.1910609810611</v>
      </c>
      <c r="X48" s="16" t="s">
        <v>35994</v>
      </c>
      <c r="Y48" s="33">
        <f>SUM(D6L1028C11,D6L1037C11,D6L1040C11)</f>
        <v>73.972659393746937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8.1259765358285163E-2</v>
      </c>
      <c r="AD48" s="16" t="s">
        <v>35996</v>
      </c>
      <c r="AE48" s="33">
        <f>IF(D6L1041C5=0,0,D6L1041C10/D6L1041C5)</f>
        <v>0.26175431985957581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0.21127538993154105</v>
      </c>
      <c r="AJ48" s="16" t="s">
        <v>35998</v>
      </c>
      <c r="AK48" s="33">
        <f>IF(D6L1041C5=0,0,D6L1041C11/D6L1041C5)</f>
        <v>6.1504091628353597E-3</v>
      </c>
      <c r="AL48" s="16" t="s">
        <v>35999</v>
      </c>
      <c r="AM48" s="33">
        <f>SUM(D6L1028C18,D6L1037C18,D6L1040C18)</f>
        <v>3043.375394516187</v>
      </c>
      <c r="AN48" s="16" t="s">
        <v>36000</v>
      </c>
      <c r="AO48" s="33">
        <f>SUM(D6L1028C19,D6L1037C19,D6L1040C19)</f>
        <v>5761.7354021828078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32.59445869382656</v>
      </c>
      <c r="AT48" s="16" t="s">
        <v>36002</v>
      </c>
      <c r="AU48" s="33">
        <f>IF(D6L1041C5=0,0,D6L1041C18/D6L1041C5)</f>
        <v>0.25303948872172505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32.59445869382656</v>
      </c>
      <c r="AZ48" s="16" t="s">
        <v>36004</v>
      </c>
      <c r="BA48" s="33">
        <f>IF(D6L1041C5=0,0,D6L1041C19/D6L1041C5)</f>
        <v>0.47905578225586393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EEC5D-D854-4FAE-B729-26626A4F202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39651.613105600001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34100.387270815998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17050.193635407999</v>
      </c>
      <c r="R8" s="16" t="s">
        <v>36013</v>
      </c>
      <c r="S8" s="15">
        <f>D6L1101C5-D6L1101C7</f>
        <v>17050.193635407999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16699.641750360406</v>
      </c>
      <c r="X8" s="16" t="s">
        <v>36015</v>
      </c>
      <c r="Y8" s="33">
        <f>D6L1101C7-D6L1101C10</f>
        <v>350.5518850475928</v>
      </c>
      <c r="Z8" s="16" t="s">
        <v>36016</v>
      </c>
      <c r="AA8" s="33">
        <f>CHOOSE(MIN(D6L1101C9,RUN_YEARS),B7L811C7,B7L811C16,B7L811C25,B7L811C34,B7L811C43)</f>
        <v>649824.66666666674</v>
      </c>
      <c r="AB8" s="16" t="s">
        <v>36017</v>
      </c>
      <c r="AC8" s="33">
        <f>IF(D6L1101C12=0,0,D6L1101C10/D6L1101C12)</f>
        <v>2.5698688595529467E-2</v>
      </c>
      <c r="AD8" s="16" t="s">
        <v>36018</v>
      </c>
      <c r="AE8" s="33">
        <f>IF(D6L1101C5=0,0,D6L1101C10/D6L1101C5)</f>
        <v>0.48972000281804412</v>
      </c>
      <c r="AF8" s="16" t="s">
        <v>36019</v>
      </c>
      <c r="AG8" s="33">
        <f>CHOOSE(MIN(D6L1101C9,RUN_YEARS),B7L811C5,B7L811C14,B7L811C23,B7L811C32,B7L811C41)</f>
        <v>5246.4797024188456</v>
      </c>
      <c r="AH8" s="16" t="s">
        <v>36020</v>
      </c>
      <c r="AI8" s="33">
        <f>IF(D6L1101C15=0,0,D6L1101C11/D6L1101C15)</f>
        <v>6.68165903483766E-2</v>
      </c>
      <c r="AJ8" s="16" t="s">
        <v>36021</v>
      </c>
      <c r="AK8" s="33">
        <f>IF(D6L1101C5=0,0,D6L1101C11/D6L1101C5)</f>
        <v>1.0279997181955885E-2</v>
      </c>
      <c r="AL8" s="16" t="s">
        <v>36022</v>
      </c>
      <c r="AM8" s="33">
        <f>D6L1101C8*CHOOSE(MIN(D6L1101C9,RUN_YEARS),B7L811C4,B7L811C13,B7L811C22,B7L811C31,B7L811C40)</f>
        <v>5593.1390092963447</v>
      </c>
      <c r="AN8" s="16" t="s">
        <v>36023</v>
      </c>
      <c r="AO8" s="33">
        <f>D6L1101C8-D6L1101C18</f>
        <v>11457.054626111654</v>
      </c>
      <c r="AP8" s="16" t="s">
        <v>36024</v>
      </c>
      <c r="AQ8" s="33">
        <f>CHOOSE(MIN(D6L1101C9,RUN_YEARS),B7L811C2,B7L811C11,B7L811C20,B7L811C29,B7L811C38)</f>
        <v>1508.4288257313829</v>
      </c>
      <c r="AR8" s="16" t="s">
        <v>36025</v>
      </c>
      <c r="AS8" s="33">
        <f>IF(D6L1101C20=0,0,D6L1101C18/D6L1101C20)</f>
        <v>3.7079237110073344</v>
      </c>
      <c r="AT8" s="16" t="s">
        <v>36026</v>
      </c>
      <c r="AU8" s="33">
        <f>IF(D6L1101C5=0,0,D6L1101C18/D6L1101C5)</f>
        <v>0.16401980906777264</v>
      </c>
      <c r="AV8" s="16" t="s">
        <v>36027</v>
      </c>
      <c r="AW8" s="33">
        <f>CHOOSE(MIN(D6L1101C9,RUN_YEARS),B7L811C1,B7L811C10,B7L811C19,B7L811C28,B7L811C37)</f>
        <v>3089.8841289803963</v>
      </c>
      <c r="AX8" s="16" t="s">
        <v>36028</v>
      </c>
      <c r="AY8" s="33">
        <f>IF(D6L1101C23=0,0,D6L1101C19/D6L1101C23)</f>
        <v>3.7079237110073335</v>
      </c>
      <c r="AZ8" s="16" t="s">
        <v>36029</v>
      </c>
      <c r="BA8" s="33">
        <f>IF(D6L1101C5=0,0,D6L1101C19/D6L1101C5)</f>
        <v>0.33598019093222736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205.65800265920649</v>
      </c>
      <c r="J9" s="16" t="s">
        <v>36050</v>
      </c>
      <c r="K9" s="21">
        <f>_xlfn.SINGLE(IF(FLOW_THRU_100PCT="Y",1,INDEX(VariabilityMatrix,D6L1102C1,_xlfn.SINGLE(D6L1102C9))))</f>
        <v>0.65362177504185659</v>
      </c>
      <c r="L9" s="16" t="s">
        <v>36030</v>
      </c>
      <c r="M9" s="15">
        <f>IF(_xlfn.SINGLE(D6L1102C2)&lt;&gt;0,_xlfn.SINGLE(D6L1102C2)*_xlfn.SINGLE(D6L1102C4),_xlfn.SINGLE(D6L1102C3)*_xlfn.SINGLE(D6L1102C4))</f>
        <v>134.42254874967341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67.211274374836705</v>
      </c>
      <c r="R9" s="16" t="s">
        <v>36032</v>
      </c>
      <c r="S9" s="15">
        <f>D6L1102C5-D6L1102C7</f>
        <v>67.211274374836705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65.955548085967905</v>
      </c>
      <c r="X9" s="16" t="s">
        <v>36034</v>
      </c>
      <c r="Y9" s="33">
        <f>D6L1102C7-D6L1102C10</f>
        <v>1.2557262888688001</v>
      </c>
      <c r="Z9" s="16" t="s">
        <v>36035</v>
      </c>
      <c r="AA9" s="33">
        <f>CHOOSE(MIN(D6L1102C9,RUN_YEARS),B7L811C7,B7L811C16,B7L811C25,B7L811C34,B7L811C43)</f>
        <v>645156.80000000005</v>
      </c>
      <c r="AB9" s="16" t="s">
        <v>36036</v>
      </c>
      <c r="AC9" s="33">
        <f>IF(D6L1102C12=0,0,D6L1102C10/D6L1102C12)</f>
        <v>1.0223181106665528E-4</v>
      </c>
      <c r="AD9" s="16" t="s">
        <v>36037</v>
      </c>
      <c r="AE9" s="33">
        <f>IF(D6L1102C5=0,0,D6L1102C10/D6L1102C5)</f>
        <v>0.4906583657239883</v>
      </c>
      <c r="AF9" s="16" t="s">
        <v>36038</v>
      </c>
      <c r="AG9" s="33">
        <f>CHOOSE(MIN(D6L1102C9,RUN_YEARS),B7L811C5,B7L811C14,B7L811C23,B7L811C32,B7L811C41)</f>
        <v>4724.2795028841592</v>
      </c>
      <c r="AH9" s="16" t="s">
        <v>36039</v>
      </c>
      <c r="AI9" s="33">
        <f>IF(D6L1102C15=0,0,D6L1102C11/D6L1102C15)</f>
        <v>2.6580270877330241E-4</v>
      </c>
      <c r="AJ9" s="16" t="s">
        <v>36040</v>
      </c>
      <c r="AK9" s="33">
        <f>IF(D6L1102C5=0,0,D6L1102C11/D6L1102C5)</f>
        <v>9.3416342760116802E-3</v>
      </c>
      <c r="AL9" s="16" t="s">
        <v>36041</v>
      </c>
      <c r="AM9" s="33">
        <f>D6L1102C8*CHOOSE(MIN(D6L1102C9,RUN_YEARS),B7L811C4,B7L811C13,B7L811C22,B7L811C31,B7L811C40)</f>
        <v>23.706734313647566</v>
      </c>
      <c r="AN9" s="16" t="s">
        <v>36042</v>
      </c>
      <c r="AO9" s="33">
        <f>D6L1102C8-D6L1102C18</f>
        <v>43.50454006118914</v>
      </c>
      <c r="AP9" s="16" t="s">
        <v>36043</v>
      </c>
      <c r="AQ9" s="33">
        <f>CHOOSE(MIN(D6L1102C9,RUN_YEARS),B7L811C2,B7L811C11,B7L811C20,B7L811C29,B7L811C38)</f>
        <v>1480.3841827270942</v>
      </c>
      <c r="AR9" s="16" t="s">
        <v>36044</v>
      </c>
      <c r="AS9" s="33">
        <f>IF(D6L1102C20=0,0,D6L1102C18/D6L1102C20)</f>
        <v>1.6013906788693279E-2</v>
      </c>
      <c r="AT9" s="16" t="s">
        <v>36045</v>
      </c>
      <c r="AU9" s="33">
        <f>IF(D6L1102C5=0,0,D6L1102C18/D6L1102C5)</f>
        <v>0.17635980372456048</v>
      </c>
      <c r="AV9" s="16" t="s">
        <v>36046</v>
      </c>
      <c r="AW9" s="33">
        <f>CHOOSE(MIN(D6L1102C9,RUN_YEARS),B7L811C1,B7L811C10,B7L811C19,B7L811C28,B7L811C37)</f>
        <v>2716.6724919309381</v>
      </c>
      <c r="AX9" s="16" t="s">
        <v>36047</v>
      </c>
      <c r="AY9" s="33">
        <f>IF(D6L1102C23=0,0,D6L1102C19/D6L1102C23)</f>
        <v>1.6013906788693279E-2</v>
      </c>
      <c r="AZ9" s="16" t="s">
        <v>36048</v>
      </c>
      <c r="BA9" s="33">
        <f>IF(D6L1102C5=0,0,D6L1102C19/D6L1102C5)</f>
        <v>0.3236401962754395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17.278461568661513</v>
      </c>
      <c r="J10" s="16" t="s">
        <v>36071</v>
      </c>
      <c r="K10" s="21">
        <f>_xlfn.SINGLE(IF(FLOW_THRU_100PCT="Y",1,INDEX(VariabilityMatrix,D6L1103C1,_xlfn.SINGLE(D6L1103C9))))</f>
        <v>0.65362177504185659</v>
      </c>
      <c r="L10" s="16" t="s">
        <v>36051</v>
      </c>
      <c r="M10" s="15">
        <f>IF(_xlfn.SINGLE(D6L1103C2)&lt;&gt;0,_xlfn.SINGLE(D6L1103C2)*_xlfn.SINGLE(D6L1103C4),_xlfn.SINGLE(D6L1103C3)*_xlfn.SINGLE(D6L1103C4))</f>
        <v>11.29357872050104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5.6467893602505201</v>
      </c>
      <c r="R10" s="16" t="s">
        <v>36053</v>
      </c>
      <c r="S10" s="15">
        <f>D6L1103C5-D6L1103C7</f>
        <v>5.6467893602505201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5.5412888781762515</v>
      </c>
      <c r="X10" s="16" t="s">
        <v>36055</v>
      </c>
      <c r="Y10" s="33">
        <f>D6L1103C7-D6L1103C10</f>
        <v>0.10550048207426865</v>
      </c>
      <c r="Z10" s="16" t="s">
        <v>36056</v>
      </c>
      <c r="AA10" s="33">
        <f>CHOOSE(MIN(D6L1103C9,RUN_YEARS),B7L811C7,B7L811C16,B7L811C25,B7L811C34,B7L811C43)</f>
        <v>645156.80000000005</v>
      </c>
      <c r="AB10" s="16" t="s">
        <v>36057</v>
      </c>
      <c r="AC10" s="33">
        <f>IF(D6L1103C12=0,0,D6L1103C10/D6L1103C12)</f>
        <v>8.589057541013675E-6</v>
      </c>
      <c r="AD10" s="16" t="s">
        <v>36058</v>
      </c>
      <c r="AE10" s="33">
        <f>IF(D6L1103C5=0,0,D6L1103C10/D6L1103C5)</f>
        <v>0.4906583657239883</v>
      </c>
      <c r="AF10" s="16" t="s">
        <v>36059</v>
      </c>
      <c r="AG10" s="33">
        <f>CHOOSE(MIN(D6L1103C9,RUN_YEARS),B7L811C5,B7L811C14,B7L811C23,B7L811C32,B7L811C41)</f>
        <v>4724.2795028841592</v>
      </c>
      <c r="AH10" s="16" t="s">
        <v>36060</v>
      </c>
      <c r="AI10" s="33">
        <f>IF(D6L1103C15=0,0,D6L1103C11/D6L1103C15)</f>
        <v>2.2331549606635448E-5</v>
      </c>
      <c r="AJ10" s="16" t="s">
        <v>36061</v>
      </c>
      <c r="AK10" s="33">
        <f>IF(D6L1103C5=0,0,D6L1103C11/D6L1103C5)</f>
        <v>9.3416342760116802E-3</v>
      </c>
      <c r="AL10" s="16" t="s">
        <v>36062</v>
      </c>
      <c r="AM10" s="33">
        <f>D6L1103C8*CHOOSE(MIN(D6L1103C9,RUN_YEARS),B7L811C4,B7L811C13,B7L811C22,B7L811C31,B7L811C40)</f>
        <v>1.9917333264954362</v>
      </c>
      <c r="AN10" s="16" t="s">
        <v>36063</v>
      </c>
      <c r="AO10" s="33">
        <f>D6L1103C8-D6L1103C18</f>
        <v>3.6550560337550841</v>
      </c>
      <c r="AP10" s="16" t="s">
        <v>36064</v>
      </c>
      <c r="AQ10" s="33">
        <f>CHOOSE(MIN(D6L1103C9,RUN_YEARS),B7L811C2,B7L811C11,B7L811C20,B7L811C29,B7L811C38)</f>
        <v>1480.3841827270942</v>
      </c>
      <c r="AR10" s="16" t="s">
        <v>36065</v>
      </c>
      <c r="AS10" s="33">
        <f>IF(D6L1103C20=0,0,D6L1103C18/D6L1103C20)</f>
        <v>1.3454165139932519E-3</v>
      </c>
      <c r="AT10" s="16" t="s">
        <v>36066</v>
      </c>
      <c r="AU10" s="33">
        <f>IF(D6L1103C5=0,0,D6L1103C18/D6L1103C5)</f>
        <v>0.17635980372456048</v>
      </c>
      <c r="AV10" s="16" t="s">
        <v>36067</v>
      </c>
      <c r="AW10" s="33">
        <f>CHOOSE(MIN(D6L1103C9,RUN_YEARS),B7L811C1,B7L811C10,B7L811C19,B7L811C28,B7L811C37)</f>
        <v>2716.6724919309381</v>
      </c>
      <c r="AX10" s="16" t="s">
        <v>36068</v>
      </c>
      <c r="AY10" s="33">
        <f>IF(D6L1103C23=0,0,D6L1103C19/D6L1103C23)</f>
        <v>1.3454165139932521E-3</v>
      </c>
      <c r="AZ10" s="16" t="s">
        <v>36069</v>
      </c>
      <c r="BA10" s="33">
        <f>IF(D6L1103C5=0,0,D6L1103C19/D6L1103C5)</f>
        <v>0.32364019627543955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0.64356748554419152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582665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4658.4945470178172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1377.6345730884311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2732.2389696177852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773.1885559355469</v>
      </c>
      <c r="J12" s="16" t="s">
        <v>36113</v>
      </c>
      <c r="K12" s="21">
        <f>_xlfn.SINGLE(IF(FLOW_THRU_100PCT="Y",1,INDEX(VariabilityMatrix,D6L1105C1,_xlfn.SINGLE(D6L1105C9))))</f>
        <v>0.33604378736922025</v>
      </c>
      <c r="L12" s="16" t="s">
        <v>36093</v>
      </c>
      <c r="M12" s="15">
        <f>IF(_xlfn.SINGLE(D6L1105C2)&lt;&gt;0,_xlfn.SINGLE(D6L1105C2)*_xlfn.SINGLE(D6L1105C4),_xlfn.SINGLE(D6L1105C3)*_xlfn.SINGLE(D6L1105C4))</f>
        <v>259.82521068711935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129.91260534355968</v>
      </c>
      <c r="R12" s="16" t="s">
        <v>36095</v>
      </c>
      <c r="S12" s="15">
        <f>D6L1105C5-D6L1105C7</f>
        <v>129.91260534355968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127.48541324963293</v>
      </c>
      <c r="X12" s="16" t="s">
        <v>36097</v>
      </c>
      <c r="Y12" s="33">
        <f>D6L1105C7-D6L1105C10</f>
        <v>2.4271920939267488</v>
      </c>
      <c r="Z12" s="16" t="s">
        <v>36098</v>
      </c>
      <c r="AA12" s="33">
        <f>CHOOSE(MIN(D6L1105C9,RUN_YEARS),B7L811C7,B7L811C16,B7L811C25,B7L811C34,B7L811C43)</f>
        <v>645156.80000000005</v>
      </c>
      <c r="AB12" s="16" t="s">
        <v>36099</v>
      </c>
      <c r="AC12" s="33">
        <f>IF(D6L1105C12=0,0,D6L1105C10/D6L1105C12)</f>
        <v>1.976037658591414E-4</v>
      </c>
      <c r="AD12" s="16" t="s">
        <v>36100</v>
      </c>
      <c r="AE12" s="33">
        <f>IF(D6L1105C5=0,0,D6L1105C10/D6L1105C5)</f>
        <v>0.4906583657239883</v>
      </c>
      <c r="AF12" s="16" t="s">
        <v>36101</v>
      </c>
      <c r="AG12" s="33">
        <f>CHOOSE(MIN(D6L1105C9,RUN_YEARS),B7L811C5,B7L811C14,B7L811C23,B7L811C32,B7L811C41)</f>
        <v>4724.2795028841592</v>
      </c>
      <c r="AH12" s="16" t="s">
        <v>36102</v>
      </c>
      <c r="AI12" s="33">
        <f>IF(D6L1105C15=0,0,D6L1105C11/D6L1105C15)</f>
        <v>5.1376979123376489E-4</v>
      </c>
      <c r="AJ12" s="16" t="s">
        <v>36103</v>
      </c>
      <c r="AK12" s="33">
        <f>IF(D6L1105C5=0,0,D6L1105C11/D6L1105C5)</f>
        <v>9.3416342760116733E-3</v>
      </c>
      <c r="AL12" s="16" t="s">
        <v>36104</v>
      </c>
      <c r="AM12" s="33">
        <f>D6L1105C8*CHOOSE(MIN(D6L1105C9,RUN_YEARS),B7L811C4,B7L811C13,B7L811C22,B7L811C31,B7L811C40)</f>
        <v>45.822723159472943</v>
      </c>
      <c r="AN12" s="16" t="s">
        <v>36105</v>
      </c>
      <c r="AO12" s="33">
        <f>D6L1105C8-D6L1105C18</f>
        <v>84.089882184086733</v>
      </c>
      <c r="AP12" s="16" t="s">
        <v>36106</v>
      </c>
      <c r="AQ12" s="33">
        <f>CHOOSE(MIN(D6L1105C9,RUN_YEARS),B7L811C2,B7L811C11,B7L811C20,B7L811C29,B7L811C38)</f>
        <v>1480.3841827270942</v>
      </c>
      <c r="AR12" s="16" t="s">
        <v>36107</v>
      </c>
      <c r="AS12" s="33">
        <f>IF(D6L1105C20=0,0,D6L1105C18/D6L1105C20)</f>
        <v>3.0953264493180734E-2</v>
      </c>
      <c r="AT12" s="16" t="s">
        <v>36108</v>
      </c>
      <c r="AU12" s="33">
        <f>IF(D6L1105C5=0,0,D6L1105C18/D6L1105C5)</f>
        <v>0.17635980372456048</v>
      </c>
      <c r="AV12" s="16" t="s">
        <v>36109</v>
      </c>
      <c r="AW12" s="33">
        <f>CHOOSE(MIN(D6L1105C9,RUN_YEARS),B7L811C1,B7L811C10,B7L811C19,B7L811C28,B7L811C37)</f>
        <v>2716.6724919309381</v>
      </c>
      <c r="AX12" s="16" t="s">
        <v>36110</v>
      </c>
      <c r="AY12" s="33">
        <f>IF(D6L1105C23=0,0,D6L1105C19/D6L1105C23)</f>
        <v>3.0953264493180734E-2</v>
      </c>
      <c r="AZ12" s="16" t="s">
        <v>36111</v>
      </c>
      <c r="BA12" s="33">
        <f>IF(D6L1105C5=0,0,D6L1105C19/D6L1105C5)</f>
        <v>0.3236401962754395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90.077620395828603</v>
      </c>
      <c r="J13" s="16" t="s">
        <v>36134</v>
      </c>
      <c r="K13" s="21">
        <f>_xlfn.SINGLE(IF(FLOW_THRU_100PCT="Y",1,INDEX(VariabilityMatrix,D6L1106C1,_xlfn.SINGLE(D6L1106C9))))</f>
        <v>0.65362177504185659</v>
      </c>
      <c r="L13" s="16" t="s">
        <v>36114</v>
      </c>
      <c r="M13" s="15">
        <f>IF(_xlfn.SINGLE(D6L1106C2)&lt;&gt;0,_xlfn.SINGLE(D6L1106C2)*_xlfn.SINGLE(D6L1106C4),_xlfn.SINGLE(D6L1106C3)*_xlfn.SINGLE(D6L1106C4))</f>
        <v>58.876694134668035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29.438347067334018</v>
      </c>
      <c r="R13" s="16" t="s">
        <v>36116</v>
      </c>
      <c r="S13" s="15">
        <f>D6L1106C5-D6L1106C7</f>
        <v>29.438347067334018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28.888342523347347</v>
      </c>
      <c r="X13" s="16" t="s">
        <v>36118</v>
      </c>
      <c r="Y13" s="33">
        <f>D6L1106C7-D6L1106C10</f>
        <v>0.55000454398667031</v>
      </c>
      <c r="Z13" s="16" t="s">
        <v>36119</v>
      </c>
      <c r="AA13" s="33">
        <f>CHOOSE(MIN(D6L1106C9,RUN_YEARS),B7L811C7,B7L811C16,B7L811C25,B7L811C34,B7L811C43)</f>
        <v>645156.80000000005</v>
      </c>
      <c r="AB13" s="16" t="s">
        <v>36120</v>
      </c>
      <c r="AC13" s="33">
        <f>IF(D6L1106C12=0,0,D6L1106C10/D6L1106C12)</f>
        <v>4.4777242560796611E-5</v>
      </c>
      <c r="AD13" s="16" t="s">
        <v>36121</v>
      </c>
      <c r="AE13" s="33">
        <f>IF(D6L1106C5=0,0,D6L1106C10/D6L1106C5)</f>
        <v>0.49065836572398835</v>
      </c>
      <c r="AF13" s="16" t="s">
        <v>36122</v>
      </c>
      <c r="AG13" s="33">
        <f>CHOOSE(MIN(D6L1106C9,RUN_YEARS),B7L811C5,B7L811C14,B7L811C23,B7L811C32,B7L811C41)</f>
        <v>4724.2795028841592</v>
      </c>
      <c r="AH13" s="16" t="s">
        <v>36123</v>
      </c>
      <c r="AI13" s="33">
        <f>IF(D6L1106C15=0,0,D6L1106C11/D6L1106C15)</f>
        <v>1.1642083065807053E-4</v>
      </c>
      <c r="AJ13" s="16" t="s">
        <v>36124</v>
      </c>
      <c r="AK13" s="33">
        <f>IF(D6L1106C5=0,0,D6L1106C11/D6L1106C5)</f>
        <v>9.3416342760116716E-3</v>
      </c>
      <c r="AL13" s="16" t="s">
        <v>36125</v>
      </c>
      <c r="AM13" s="33">
        <f>D6L1106C8*CHOOSE(MIN(D6L1106C9,RUN_YEARS),B7L811C4,B7L811C13,B7L811C22,B7L811C31,B7L811C40)</f>
        <v>10.383482221541035</v>
      </c>
      <c r="AN13" s="16" t="s">
        <v>36126</v>
      </c>
      <c r="AO13" s="33">
        <f>D6L1106C8-D6L1106C18</f>
        <v>19.054864845792984</v>
      </c>
      <c r="AP13" s="16" t="s">
        <v>36127</v>
      </c>
      <c r="AQ13" s="33">
        <f>CHOOSE(MIN(D6L1106C9,RUN_YEARS),B7L811C2,B7L811C11,B7L811C20,B7L811C29,B7L811C38)</f>
        <v>1480.3841827270942</v>
      </c>
      <c r="AR13" s="16" t="s">
        <v>36128</v>
      </c>
      <c r="AS13" s="33">
        <f>IF(D6L1106C20=0,0,D6L1106C18/D6L1106C20)</f>
        <v>7.01404563943197E-3</v>
      </c>
      <c r="AT13" s="16" t="s">
        <v>36129</v>
      </c>
      <c r="AU13" s="33">
        <f>IF(D6L1106C5=0,0,D6L1106C18/D6L1106C5)</f>
        <v>0.17635980372456048</v>
      </c>
      <c r="AV13" s="16" t="s">
        <v>36130</v>
      </c>
      <c r="AW13" s="33">
        <f>CHOOSE(MIN(D6L1106C9,RUN_YEARS),B7L811C1,B7L811C10,B7L811C19,B7L811C28,B7L811C37)</f>
        <v>2716.6724919309381</v>
      </c>
      <c r="AX13" s="16" t="s">
        <v>36131</v>
      </c>
      <c r="AY13" s="33">
        <f>IF(D6L1106C23=0,0,D6L1106C19/D6L1106C23)</f>
        <v>7.0140456394319718E-3</v>
      </c>
      <c r="AZ13" s="16" t="s">
        <v>36132</v>
      </c>
      <c r="BA13" s="33">
        <f>IF(D6L1106C5=0,0,D6L1106C19/D6L1106C5)</f>
        <v>0.32364019627543955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6.7008936687996856</v>
      </c>
      <c r="J14" s="16" t="s">
        <v>36155</v>
      </c>
      <c r="K14" s="21">
        <f>_xlfn.SINGLE(IF(FLOW_THRU_100PCT="Y",1,INDEX(VariabilityMatrix,D6L1107C1,_xlfn.SINGLE(D6L1107C9))))</f>
        <v>0.64356748554419152</v>
      </c>
      <c r="L14" s="16" t="s">
        <v>36135</v>
      </c>
      <c r="M14" s="15">
        <f>IF(_xlfn.SINGLE(D6L1107C2)&lt;&gt;0,_xlfn.SINGLE(D6L1107C2)*_xlfn.SINGLE(D6L1107C4),_xlfn.SINGLE(D6L1107C3)*_xlfn.SINGLE(D6L1107C4))</f>
        <v>4.312477289328406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2.156238644664203</v>
      </c>
      <c r="R14" s="16" t="s">
        <v>36137</v>
      </c>
      <c r="S14" s="15">
        <f>D6L1107C5-D6L1107C7</f>
        <v>2.156238644664203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2.1123288368724111</v>
      </c>
      <c r="X14" s="16" t="s">
        <v>36139</v>
      </c>
      <c r="Y14" s="33">
        <f>D6L1107C7-D6L1107C10</f>
        <v>4.3909807791791877E-2</v>
      </c>
      <c r="Z14" s="16" t="s">
        <v>36140</v>
      </c>
      <c r="AA14" s="33">
        <f>CHOOSE(MIN(D6L1107C9,RUN_YEARS),B7L811C7,B7L811C16,B7L811C25,B7L811C34,B7L811C43)</f>
        <v>582665</v>
      </c>
      <c r="AB14" s="16" t="s">
        <v>36141</v>
      </c>
      <c r="AC14" s="33">
        <f>IF(D6L1107C12=0,0,D6L1107C10/D6L1107C12)</f>
        <v>3.6252886939706542E-6</v>
      </c>
      <c r="AD14" s="16" t="s">
        <v>36142</v>
      </c>
      <c r="AE14" s="33">
        <f>IF(D6L1107C5=0,0,D6L1107C10/D6L1107C5)</f>
        <v>0.48981796196342864</v>
      </c>
      <c r="AF14" s="16" t="s">
        <v>36143</v>
      </c>
      <c r="AG14" s="33">
        <f>CHOOSE(MIN(D6L1107C9,RUN_YEARS),B7L811C5,B7L811C14,B7L811C23,B7L811C32,B7L811C41)</f>
        <v>4658.4945470178172</v>
      </c>
      <c r="AH14" s="16" t="s">
        <v>36144</v>
      </c>
      <c r="AI14" s="33">
        <f>IF(D6L1107C15=0,0,D6L1107C11/D6L1107C15)</f>
        <v>9.4257506043237051E-6</v>
      </c>
      <c r="AJ14" s="16" t="s">
        <v>36145</v>
      </c>
      <c r="AK14" s="33">
        <f>IF(D6L1107C5=0,0,D6L1107C11/D6L1107C5)</f>
        <v>1.0182038036571335E-2</v>
      </c>
      <c r="AL14" s="16" t="s">
        <v>36146</v>
      </c>
      <c r="AM14" s="33">
        <f>D6L1107C8*CHOOSE(MIN(D6L1107C9,RUN_YEARS),B7L811C4,B7L811C13,B7L811C22,B7L811C31,B7L811C40)</f>
        <v>0.72277379677301801</v>
      </c>
      <c r="AN14" s="16" t="s">
        <v>36147</v>
      </c>
      <c r="AO14" s="33">
        <f>D6L1107C8-D6L1107C18</f>
        <v>1.4334648478911851</v>
      </c>
      <c r="AP14" s="16" t="s">
        <v>36148</v>
      </c>
      <c r="AQ14" s="33">
        <f>CHOOSE(MIN(D6L1107C9,RUN_YEARS),B7L811C2,B7L811C11,B7L811C20,B7L811C29,B7L811C38)</f>
        <v>1377.6345730884311</v>
      </c>
      <c r="AR14" s="16" t="s">
        <v>36149</v>
      </c>
      <c r="AS14" s="33">
        <f>IF(D6L1107C20=0,0,D6L1107C18/D6L1107C20)</f>
        <v>5.2464841612727354E-4</v>
      </c>
      <c r="AT14" s="16" t="s">
        <v>36150</v>
      </c>
      <c r="AU14" s="33">
        <f>IF(D6L1107C5=0,0,D6L1107C18/D6L1107C5)</f>
        <v>0.16760060361629814</v>
      </c>
      <c r="AV14" s="16" t="s">
        <v>36151</v>
      </c>
      <c r="AW14" s="33">
        <f>CHOOSE(MIN(D6L1107C9,RUN_YEARS),B7L811C1,B7L811C10,B7L811C19,B7L811C28,B7L811C37)</f>
        <v>2732.2389696177852</v>
      </c>
      <c r="AX14" s="16" t="s">
        <v>36152</v>
      </c>
      <c r="AY14" s="33">
        <f>IF(D6L1107C23=0,0,D6L1107C19/D6L1107C23)</f>
        <v>5.2464841612727365E-4</v>
      </c>
      <c r="AZ14" s="16" t="s">
        <v>36153</v>
      </c>
      <c r="BA14" s="33">
        <f>IF(D6L1107C5=0,0,D6L1107C19/D6L1107C5)</f>
        <v>0.33239939638370192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0.34287579732961121</v>
      </c>
      <c r="J15" s="16" t="s">
        <v>36176</v>
      </c>
      <c r="K15" s="21">
        <f>_xlfn.SINGLE(IF(FLOW_THRU_100PCT="Y",1,INDEX(VariabilityMatrix,D6L1108C1,_xlfn.SINGLE(D6L1108C9))))</f>
        <v>0.64356748554419152</v>
      </c>
      <c r="L15" s="16" t="s">
        <v>36156</v>
      </c>
      <c r="M15" s="15">
        <f>IF(_xlfn.SINGLE(D6L1108C2)&lt;&gt;0,_xlfn.SINGLE(D6L1108C2)*_xlfn.SINGLE(D6L1108C4),_xlfn.SINGLE(D6L1108C3)*_xlfn.SINGLE(D6L1108C4))</f>
        <v>0.22066371474137769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0.11033185737068885</v>
      </c>
      <c r="R15" s="16" t="s">
        <v>36158</v>
      </c>
      <c r="S15" s="15">
        <f>D6L1108C5-D6L1108C7</f>
        <v>0.11033185737068885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0.10808505103390102</v>
      </c>
      <c r="X15" s="16" t="s">
        <v>36160</v>
      </c>
      <c r="Y15" s="33">
        <f>D6L1108C7-D6L1108C10</f>
        <v>2.2468063367878238E-3</v>
      </c>
      <c r="Z15" s="16" t="s">
        <v>36161</v>
      </c>
      <c r="AA15" s="33">
        <f>CHOOSE(MIN(D6L1108C9,RUN_YEARS),B7L811C7,B7L811C16,B7L811C25,B7L811C34,B7L811C43)</f>
        <v>582665</v>
      </c>
      <c r="AB15" s="16" t="s">
        <v>36162</v>
      </c>
      <c r="AC15" s="33">
        <f>IF(D6L1108C12=0,0,D6L1108C10/D6L1108C12)</f>
        <v>1.8550119027897852E-7</v>
      </c>
      <c r="AD15" s="16" t="s">
        <v>36163</v>
      </c>
      <c r="AE15" s="33">
        <f>IF(D6L1108C5=0,0,D6L1108C10/D6L1108C5)</f>
        <v>0.48981796196342869</v>
      </c>
      <c r="AF15" s="16" t="s">
        <v>36164</v>
      </c>
      <c r="AG15" s="33">
        <f>CHOOSE(MIN(D6L1108C9,RUN_YEARS),B7L811C5,B7L811C14,B7L811C23,B7L811C32,B7L811C41)</f>
        <v>4658.4945470178172</v>
      </c>
      <c r="AH15" s="16" t="s">
        <v>36165</v>
      </c>
      <c r="AI15" s="33">
        <f>IF(D6L1108C15=0,0,D6L1108C11/D6L1108C15)</f>
        <v>4.8230309472534208E-7</v>
      </c>
      <c r="AJ15" s="16" t="s">
        <v>36166</v>
      </c>
      <c r="AK15" s="33">
        <f>IF(D6L1108C5=0,0,D6L1108C11/D6L1108C5)</f>
        <v>1.0182038036571287E-2</v>
      </c>
      <c r="AL15" s="16" t="s">
        <v>36167</v>
      </c>
      <c r="AM15" s="33">
        <f>D6L1108C8*CHOOSE(MIN(D6L1108C9,RUN_YEARS),B7L811C4,B7L811C13,B7L811C22,B7L811C31,B7L811C40)</f>
        <v>3.6983371786869529E-2</v>
      </c>
      <c r="AN15" s="16" t="s">
        <v>36168</v>
      </c>
      <c r="AO15" s="33">
        <f>D6L1108C8-D6L1108C18</f>
        <v>7.3348485583819317E-2</v>
      </c>
      <c r="AP15" s="16" t="s">
        <v>36169</v>
      </c>
      <c r="AQ15" s="33">
        <f>CHOOSE(MIN(D6L1108C9,RUN_YEARS),B7L811C2,B7L811C11,B7L811C20,B7L811C29,B7L811C38)</f>
        <v>1377.6345730884311</v>
      </c>
      <c r="AR15" s="16" t="s">
        <v>36170</v>
      </c>
      <c r="AS15" s="33">
        <f>IF(D6L1108C20=0,0,D6L1108C18/D6L1108C20)</f>
        <v>2.6845560142962197E-5</v>
      </c>
      <c r="AT15" s="16" t="s">
        <v>36171</v>
      </c>
      <c r="AU15" s="33">
        <f>IF(D6L1108C5=0,0,D6L1108C18/D6L1108C5)</f>
        <v>0.16760060361629814</v>
      </c>
      <c r="AV15" s="16" t="s">
        <v>36172</v>
      </c>
      <c r="AW15" s="33">
        <f>CHOOSE(MIN(D6L1108C9,RUN_YEARS),B7L811C1,B7L811C10,B7L811C19,B7L811C28,B7L811C37)</f>
        <v>2732.2389696177852</v>
      </c>
      <c r="AX15" s="16" t="s">
        <v>36173</v>
      </c>
      <c r="AY15" s="33">
        <f>IF(D6L1108C23=0,0,D6L1108C19/D6L1108C23)</f>
        <v>2.6845560142962197E-5</v>
      </c>
      <c r="AZ15" s="16" t="s">
        <v>36174</v>
      </c>
      <c r="BA15" s="33">
        <f>IF(D6L1108C5=0,0,D6L1108C19/D6L1108C5)</f>
        <v>0.33239939638370186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0.72808194000855719</v>
      </c>
      <c r="J16" s="16" t="s">
        <v>36197</v>
      </c>
      <c r="K16" s="21">
        <f>_xlfn.SINGLE(IF(FLOW_THRU_100PCT="Y",1,INDEX(VariabilityMatrix,D6L1109C1,_xlfn.SINGLE(D6L1109C9))))</f>
        <v>0.64356748554419152</v>
      </c>
      <c r="L16" s="16" t="s">
        <v>36177</v>
      </c>
      <c r="M16" s="15">
        <f>IF(_xlfn.SINGLE(D6L1109C2)&lt;&gt;0,_xlfn.SINGLE(D6L1109C2)*_xlfn.SINGLE(D6L1109C4),_xlfn.SINGLE(D6L1109C3)*_xlfn.SINGLE(D6L1109C4))</f>
        <v>0.46856986340144408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0.23428493170072204</v>
      </c>
      <c r="R16" s="16" t="s">
        <v>36179</v>
      </c>
      <c r="S16" s="15">
        <f>D6L1109C5-D6L1109C7</f>
        <v>0.23428493170072204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0.22951393552877752</v>
      </c>
      <c r="X16" s="16" t="s">
        <v>36181</v>
      </c>
      <c r="Y16" s="33">
        <f>D6L1109C7-D6L1109C10</f>
        <v>4.7709961719445138E-3</v>
      </c>
      <c r="Z16" s="16" t="s">
        <v>36182</v>
      </c>
      <c r="AA16" s="33">
        <f>CHOOSE(MIN(D6L1109C9,RUN_YEARS),B7L811C7,B7L811C16,B7L811C25,B7L811C34,B7L811C43)</f>
        <v>582665</v>
      </c>
      <c r="AB16" s="16" t="s">
        <v>36183</v>
      </c>
      <c r="AC16" s="33">
        <f>IF(D6L1109C12=0,0,D6L1109C10/D6L1109C12)</f>
        <v>3.9390376207388043E-7</v>
      </c>
      <c r="AD16" s="16" t="s">
        <v>36184</v>
      </c>
      <c r="AE16" s="33">
        <f>IF(D6L1109C5=0,0,D6L1109C10/D6L1109C5)</f>
        <v>0.48981796196342869</v>
      </c>
      <c r="AF16" s="16" t="s">
        <v>36185</v>
      </c>
      <c r="AG16" s="33">
        <f>CHOOSE(MIN(D6L1109C9,RUN_YEARS),B7L811C5,B7L811C14,B7L811C23,B7L811C32,B7L811C41)</f>
        <v>4658.4945470178172</v>
      </c>
      <c r="AH16" s="16" t="s">
        <v>36186</v>
      </c>
      <c r="AI16" s="33">
        <f>IF(D6L1109C15=0,0,D6L1109C11/D6L1109C15)</f>
        <v>1.0241497813920843E-6</v>
      </c>
      <c r="AJ16" s="16" t="s">
        <v>36187</v>
      </c>
      <c r="AK16" s="33">
        <f>IF(D6L1109C5=0,0,D6L1109C11/D6L1109C5)</f>
        <v>1.0182038036571283E-2</v>
      </c>
      <c r="AL16" s="16" t="s">
        <v>36188</v>
      </c>
      <c r="AM16" s="33">
        <f>D6L1109C8*CHOOSE(MIN(D6L1109C9,RUN_YEARS),B7L811C4,B7L811C13,B7L811C22,B7L811C31,B7L811C40)</f>
        <v>7.8532591942488392E-2</v>
      </c>
      <c r="AN16" s="16" t="s">
        <v>36189</v>
      </c>
      <c r="AO16" s="33">
        <f>D6L1109C8-D6L1109C18</f>
        <v>0.15575233975823366</v>
      </c>
      <c r="AP16" s="16" t="s">
        <v>36190</v>
      </c>
      <c r="AQ16" s="33">
        <f>CHOOSE(MIN(D6L1109C9,RUN_YEARS),B7L811C2,B7L811C11,B7L811C20,B7L811C29,B7L811C38)</f>
        <v>1377.6345730884311</v>
      </c>
      <c r="AR16" s="16" t="s">
        <v>36191</v>
      </c>
      <c r="AS16" s="33">
        <f>IF(D6L1109C20=0,0,D6L1109C18/D6L1109C20)</f>
        <v>5.7005386970240723E-5</v>
      </c>
      <c r="AT16" s="16" t="s">
        <v>36192</v>
      </c>
      <c r="AU16" s="33">
        <f>IF(D6L1109C5=0,0,D6L1109C18/D6L1109C5)</f>
        <v>0.16760060361629814</v>
      </c>
      <c r="AV16" s="16" t="s">
        <v>36193</v>
      </c>
      <c r="AW16" s="33">
        <f>CHOOSE(MIN(D6L1109C9,RUN_YEARS),B7L811C1,B7L811C10,B7L811C19,B7L811C28,B7L811C37)</f>
        <v>2732.2389696177852</v>
      </c>
      <c r="AX16" s="16" t="s">
        <v>36194</v>
      </c>
      <c r="AY16" s="33">
        <f>IF(D6L1109C23=0,0,D6L1109C19/D6L1109C23)</f>
        <v>5.7005386970240737E-5</v>
      </c>
      <c r="AZ16" s="16" t="s">
        <v>36195</v>
      </c>
      <c r="BA16" s="33">
        <f>IF(D6L1109C5=0,0,D6L1109C19/D6L1109C5)</f>
        <v>0.33239939638370192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0.64356748554419152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582665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4658.4945470178172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1377.6345730884311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2732.2389696177852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0.64356748554419152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582665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4658.4945470178172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1377.6345730884311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2732.2389696177852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0.64356748554419152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582665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4658.4945470178172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1377.6345730884311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2732.2389696177852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0.66314628864957692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0.57030580823863619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0.2851529041193181</v>
      </c>
      <c r="R20" s="16" t="s">
        <v>36263</v>
      </c>
      <c r="S20" s="15">
        <f>D6L1113C5-D6L1113C7</f>
        <v>0.2851529041193181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0.27934602868735475</v>
      </c>
      <c r="X20" s="16" t="s">
        <v>36265</v>
      </c>
      <c r="Y20" s="33">
        <f>D6L1113C7-D6L1113C10</f>
        <v>5.8068754319633431E-3</v>
      </c>
      <c r="Z20" s="16" t="s">
        <v>36266</v>
      </c>
      <c r="AA20" s="33">
        <f>CHOOSE(MIN(D6L1113C9,RUN_YEARS),B7L811C7,B7L811C16,B7L811C25,B7L811C34,B7L811C43)</f>
        <v>582665</v>
      </c>
      <c r="AB20" s="16" t="s">
        <v>36267</v>
      </c>
      <c r="AC20" s="33">
        <f>IF(D6L1113C12=0,0,D6L1113C10/D6L1113C12)</f>
        <v>4.794281940520792E-7</v>
      </c>
      <c r="AD20" s="16" t="s">
        <v>36268</v>
      </c>
      <c r="AE20" s="33">
        <f>IF(D6L1113C5=0,0,D6L1113C10/D6L1113C5)</f>
        <v>0.48981796196342869</v>
      </c>
      <c r="AF20" s="16" t="s">
        <v>36269</v>
      </c>
      <c r="AG20" s="33">
        <f>CHOOSE(MIN(D6L1113C9,RUN_YEARS),B7L811C5,B7L811C14,B7L811C23,B7L811C32,B7L811C41)</f>
        <v>4658.4945470178172</v>
      </c>
      <c r="AH20" s="16" t="s">
        <v>36270</v>
      </c>
      <c r="AI20" s="33">
        <f>IF(D6L1113C15=0,0,D6L1113C11/D6L1113C15)</f>
        <v>1.2465133045354049E-6</v>
      </c>
      <c r="AJ20" s="16" t="s">
        <v>36271</v>
      </c>
      <c r="AK20" s="33">
        <f>IF(D6L1113C5=0,0,D6L1113C11/D6L1113C5)</f>
        <v>1.018203803657132E-2</v>
      </c>
      <c r="AL20" s="16" t="s">
        <v>36272</v>
      </c>
      <c r="AM20" s="33">
        <f>D6L1113C8*CHOOSE(MIN(D6L1113C9,RUN_YEARS),B7L811C4,B7L811C13,B7L811C22,B7L811C31,B7L811C40)</f>
        <v>9.5583597706676196E-2</v>
      </c>
      <c r="AN20" s="16" t="s">
        <v>36273</v>
      </c>
      <c r="AO20" s="33">
        <f>D6L1113C8-D6L1113C18</f>
        <v>0.18956930641264191</v>
      </c>
      <c r="AP20" s="16" t="s">
        <v>36274</v>
      </c>
      <c r="AQ20" s="33">
        <f>CHOOSE(MIN(D6L1113C9,RUN_YEARS),B7L811C2,B7L811C11,B7L811C20,B7L811C29,B7L811C38)</f>
        <v>1377.6345730884311</v>
      </c>
      <c r="AR20" s="16" t="s">
        <v>36275</v>
      </c>
      <c r="AS20" s="33">
        <f>IF(D6L1113C20=0,0,D6L1113C18/D6L1113C20)</f>
        <v>6.9382403413695862E-5</v>
      </c>
      <c r="AT20" s="16" t="s">
        <v>36276</v>
      </c>
      <c r="AU20" s="33">
        <f>IF(D6L1113C5=0,0,D6L1113C18/D6L1113C5)</f>
        <v>0.16760060361629814</v>
      </c>
      <c r="AV20" s="16" t="s">
        <v>36277</v>
      </c>
      <c r="AW20" s="33">
        <f>CHOOSE(MIN(D6L1113C9,RUN_YEARS),B7L811C1,B7L811C10,B7L811C19,B7L811C28,B7L811C37)</f>
        <v>2732.2389696177852</v>
      </c>
      <c r="AX20" s="16" t="s">
        <v>36278</v>
      </c>
      <c r="AY20" s="33">
        <f>IF(D6L1113C23=0,0,D6L1113C19/D6L1113C23)</f>
        <v>6.9382403413695875E-5</v>
      </c>
      <c r="AZ20" s="16" t="s">
        <v>36279</v>
      </c>
      <c r="BA20" s="33">
        <f>IF(D6L1113C5=0,0,D6L1113C19/D6L1113C5)</f>
        <v>0.33239939638370192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44.655245078102325</v>
      </c>
      <c r="J21" s="16" t="s">
        <v>36301</v>
      </c>
      <c r="K21" s="21">
        <f>_xlfn.SINGLE(IF(FLOW_THRU_100PCT="Y",1,INDEX(VariabilityMatrix,D6L1114C1,_xlfn.SINGLE(D6L1114C9))))</f>
        <v>0.65362177504185659</v>
      </c>
      <c r="L21" s="16" t="s">
        <v>36281</v>
      </c>
      <c r="M21" s="15">
        <f>IF(_xlfn.SINGLE(D6L1114C2)&lt;&gt;0,_xlfn.SINGLE(D6L1114C2)*_xlfn.SINGLE(D6L1114C4),_xlfn.SINGLE(D6L1114C3)*_xlfn.SINGLE(D6L1114C4))</f>
        <v>29.187640552878371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14.593820276439185</v>
      </c>
      <c r="R21" s="16" t="s">
        <v>36283</v>
      </c>
      <c r="S21" s="15">
        <f>D6L1114C5-D6L1114C7</f>
        <v>14.593820276439185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14.321160013014508</v>
      </c>
      <c r="X21" s="16" t="s">
        <v>36285</v>
      </c>
      <c r="Y21" s="33">
        <f>D6L1114C7-D6L1114C10</f>
        <v>0.27266026342467775</v>
      </c>
      <c r="Z21" s="16" t="s">
        <v>36286</v>
      </c>
      <c r="AA21" s="33">
        <f>CHOOSE(MIN(D6L1114C9,RUN_YEARS),B7L811C7,B7L811C16,B7L811C25,B7L811C34,B7L811C43)</f>
        <v>645156.80000000005</v>
      </c>
      <c r="AB21" s="16" t="s">
        <v>36287</v>
      </c>
      <c r="AC21" s="33">
        <f>IF(D6L1114C12=0,0,D6L1114C10/D6L1114C12)</f>
        <v>2.2197952517922011E-5</v>
      </c>
      <c r="AD21" s="16" t="s">
        <v>36288</v>
      </c>
      <c r="AE21" s="33">
        <f>IF(D6L1114C5=0,0,D6L1114C10/D6L1114C5)</f>
        <v>0.4906583657239883</v>
      </c>
      <c r="AF21" s="16" t="s">
        <v>36289</v>
      </c>
      <c r="AG21" s="33">
        <f>CHOOSE(MIN(D6L1114C9,RUN_YEARS),B7L811C5,B7L811C14,B7L811C23,B7L811C32,B7L811C41)</f>
        <v>4724.2795028841592</v>
      </c>
      <c r="AH21" s="16" t="s">
        <v>36290</v>
      </c>
      <c r="AI21" s="33">
        <f>IF(D6L1114C15=0,0,D6L1114C11/D6L1114C15)</f>
        <v>5.7714676546597089E-5</v>
      </c>
      <c r="AJ21" s="16" t="s">
        <v>36291</v>
      </c>
      <c r="AK21" s="33">
        <f>IF(D6L1114C5=0,0,D6L1114C11/D6L1114C5)</f>
        <v>9.3416342760117028E-3</v>
      </c>
      <c r="AL21" s="16" t="s">
        <v>36292</v>
      </c>
      <c r="AM21" s="33">
        <f>D6L1114C8*CHOOSE(MIN(D6L1114C9,RUN_YEARS),B7L811C4,B7L811C13,B7L811C22,B7L811C31,B7L811C40)</f>
        <v>5.147526559088651</v>
      </c>
      <c r="AN21" s="16" t="s">
        <v>36293</v>
      </c>
      <c r="AO21" s="33">
        <f>D6L1114C8-D6L1114C18</f>
        <v>9.4462937173505352</v>
      </c>
      <c r="AP21" s="16" t="s">
        <v>36294</v>
      </c>
      <c r="AQ21" s="33">
        <f>CHOOSE(MIN(D6L1114C9,RUN_YEARS),B7L811C2,B7L811C11,B7L811C20,B7L811C29,B7L811C38)</f>
        <v>1480.3841827270942</v>
      </c>
      <c r="AR21" s="16" t="s">
        <v>36295</v>
      </c>
      <c r="AS21" s="33">
        <f>IF(D6L1114C20=0,0,D6L1114C18/D6L1114C20)</f>
        <v>3.4771558755823232E-3</v>
      </c>
      <c r="AT21" s="16" t="s">
        <v>36296</v>
      </c>
      <c r="AU21" s="33">
        <f>IF(D6L1114C5=0,0,D6L1114C18/D6L1114C5)</f>
        <v>0.17635980372456048</v>
      </c>
      <c r="AV21" s="16" t="s">
        <v>36297</v>
      </c>
      <c r="AW21" s="33">
        <f>CHOOSE(MIN(D6L1114C9,RUN_YEARS),B7L811C1,B7L811C10,B7L811C19,B7L811C28,B7L811C37)</f>
        <v>2716.6724919309381</v>
      </c>
      <c r="AX21" s="16" t="s">
        <v>36298</v>
      </c>
      <c r="AY21" s="33">
        <f>IF(D6L1114C23=0,0,D6L1114C19/D6L1114C23)</f>
        <v>3.4771558755823241E-3</v>
      </c>
      <c r="AZ21" s="16" t="s">
        <v>36299</v>
      </c>
      <c r="BA21" s="33">
        <f>IF(D6L1114C5=0,0,D6L1114C19/D6L1114C5)</f>
        <v>0.32364019627543955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21.769846503389417</v>
      </c>
      <c r="J22" s="16" t="s">
        <v>36322</v>
      </c>
      <c r="K22" s="21">
        <f>_xlfn.SINGLE(IF(FLOW_THRU_100PCT="Y",1,INDEX(VariabilityMatrix,D6L1115C1,_xlfn.SINGLE(D6L1115C9))))</f>
        <v>0.64614969447685033</v>
      </c>
      <c r="L22" s="16" t="s">
        <v>36302</v>
      </c>
      <c r="M22" s="15">
        <f>IF(_xlfn.SINGLE(D6L1115C2)&lt;&gt;0,_xlfn.SINGLE(D6L1115C2)*_xlfn.SINGLE(D6L1115C4),_xlfn.SINGLE(D6L1115C3)*_xlfn.SINGLE(D6L1115C4))</f>
        <v>14.066579666973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7.0332898334865002</v>
      </c>
      <c r="R22" s="16" t="s">
        <v>36304</v>
      </c>
      <c r="S22" s="15">
        <f>D6L1115C5-D6L1115C7</f>
        <v>7.0332898334865002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6.8886854341502595</v>
      </c>
      <c r="X22" s="16" t="s">
        <v>36306</v>
      </c>
      <c r="Y22" s="33">
        <f>D6L1115C7-D6L1115C10</f>
        <v>0.1446043993362407</v>
      </c>
      <c r="Z22" s="16" t="s">
        <v>36307</v>
      </c>
      <c r="AA22" s="33">
        <f>CHOOSE(MIN(D6L1115C9,RUN_YEARS),B7L811C7,B7L811C16,B7L811C25,B7L811C34,B7L811C43)</f>
        <v>649824.66666666674</v>
      </c>
      <c r="AB22" s="16" t="s">
        <v>36308</v>
      </c>
      <c r="AC22" s="33">
        <f>IF(D6L1115C12=0,0,D6L1115C10/D6L1115C12)</f>
        <v>1.060083709885373E-5</v>
      </c>
      <c r="AD22" s="16" t="s">
        <v>36309</v>
      </c>
      <c r="AE22" s="33">
        <f>IF(D6L1115C5=0,0,D6L1115C10/D6L1115C5)</f>
        <v>0.48972000281804412</v>
      </c>
      <c r="AF22" s="16" t="s">
        <v>36310</v>
      </c>
      <c r="AG22" s="33">
        <f>CHOOSE(MIN(D6L1115C9,RUN_YEARS),B7L811C5,B7L811C14,B7L811C23,B7L811C32,B7L811C41)</f>
        <v>5246.4797024188456</v>
      </c>
      <c r="AH22" s="16" t="s">
        <v>36311</v>
      </c>
      <c r="AI22" s="33">
        <f>IF(D6L1115C15=0,0,D6L1115C11/D6L1115C15)</f>
        <v>2.756217645701975E-5</v>
      </c>
      <c r="AJ22" s="16" t="s">
        <v>36312</v>
      </c>
      <c r="AK22" s="33">
        <f>IF(D6L1115C5=0,0,D6L1115C11/D6L1115C5)</f>
        <v>1.0279997181955906E-2</v>
      </c>
      <c r="AL22" s="16" t="s">
        <v>36313</v>
      </c>
      <c r="AM22" s="33">
        <f>D6L1115C8*CHOOSE(MIN(D6L1115C9,RUN_YEARS),B7L811C4,B7L811C13,B7L811C22,B7L811C31,B7L811C40)</f>
        <v>2.3071977112135245</v>
      </c>
      <c r="AN22" s="16" t="s">
        <v>36314</v>
      </c>
      <c r="AO22" s="33">
        <f>D6L1115C8-D6L1115C18</f>
        <v>4.7260921222729753</v>
      </c>
      <c r="AP22" s="16" t="s">
        <v>36315</v>
      </c>
      <c r="AQ22" s="33">
        <f>CHOOSE(MIN(D6L1115C9,RUN_YEARS),B7L811C2,B7L811C11,B7L811C20,B7L811C29,B7L811C38)</f>
        <v>1508.4288257313829</v>
      </c>
      <c r="AR22" s="16" t="s">
        <v>36316</v>
      </c>
      <c r="AS22" s="33">
        <f>IF(D6L1115C20=0,0,D6L1115C18/D6L1115C20)</f>
        <v>1.5295370068885068E-3</v>
      </c>
      <c r="AT22" s="16" t="s">
        <v>36317</v>
      </c>
      <c r="AU22" s="33">
        <f>IF(D6L1115C5=0,0,D6L1115C18/D6L1115C5)</f>
        <v>0.16401980906777264</v>
      </c>
      <c r="AV22" s="16" t="s">
        <v>36318</v>
      </c>
      <c r="AW22" s="33">
        <f>CHOOSE(MIN(D6L1115C9,RUN_YEARS),B7L811C1,B7L811C10,B7L811C19,B7L811C28,B7L811C37)</f>
        <v>3089.8841289803963</v>
      </c>
      <c r="AX22" s="16" t="s">
        <v>36319</v>
      </c>
      <c r="AY22" s="33">
        <f>IF(D6L1115C23=0,0,D6L1115C19/D6L1115C23)</f>
        <v>1.5295370068885066E-3</v>
      </c>
      <c r="AZ22" s="16" t="s">
        <v>36320</v>
      </c>
      <c r="BA22" s="33">
        <f>IF(D6L1115C5=0,0,D6L1115C19/D6L1115C5)</f>
        <v>0.33598019093222731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9749.4256677664653</v>
      </c>
      <c r="J23" s="16" t="s">
        <v>36343</v>
      </c>
      <c r="K23" s="21">
        <f>_xlfn.SINGLE(IF(FLOW_THRU_100PCT="Y",1,INDEX(VariabilityMatrix,D6L1116C1,_xlfn.SINGLE(D6L1116C9))))</f>
        <v>0.32867600246799156</v>
      </c>
      <c r="L23" s="16" t="s">
        <v>36323</v>
      </c>
      <c r="M23" s="15">
        <f>IF(_xlfn.SINGLE(D6L1116C2)&lt;&gt;0,_xlfn.SINGLE(D6L1116C2)*_xlfn.SINGLE(D6L1116C4),_xlfn.SINGLE(D6L1116C3)*_xlfn.SINGLE(D6L1116C4))</f>
        <v>3204.4022548403109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1602.2011274201554</v>
      </c>
      <c r="R23" s="16" t="s">
        <v>36325</v>
      </c>
      <c r="S23" s="15">
        <f>D6L1116C5-D6L1116C7</f>
        <v>1602.2011274201554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1569.2598812705439</v>
      </c>
      <c r="X23" s="16" t="s">
        <v>36327</v>
      </c>
      <c r="Y23" s="33">
        <f>D6L1116C7-D6L1116C10</f>
        <v>32.941246149611516</v>
      </c>
      <c r="Z23" s="16" t="s">
        <v>36328</v>
      </c>
      <c r="AA23" s="33">
        <f>CHOOSE(MIN(D6L1116C9,RUN_YEARS),B7L811C7,B7L811C16,B7L811C25,B7L811C34,B7L811C43)</f>
        <v>649824.66666666674</v>
      </c>
      <c r="AB23" s="16" t="s">
        <v>36329</v>
      </c>
      <c r="AC23" s="33">
        <f>IF(D6L1116C12=0,0,D6L1116C10/D6L1116C12)</f>
        <v>2.4148973742720505E-3</v>
      </c>
      <c r="AD23" s="16" t="s">
        <v>36330</v>
      </c>
      <c r="AE23" s="33">
        <f>IF(D6L1116C5=0,0,D6L1116C10/D6L1116C5)</f>
        <v>0.48972000281804412</v>
      </c>
      <c r="AF23" s="16" t="s">
        <v>36331</v>
      </c>
      <c r="AG23" s="33">
        <f>CHOOSE(MIN(D6L1116C9,RUN_YEARS),B7L811C5,B7L811C14,B7L811C23,B7L811C32,B7L811C41)</f>
        <v>5246.4797024188456</v>
      </c>
      <c r="AH23" s="16" t="s">
        <v>36332</v>
      </c>
      <c r="AI23" s="33">
        <f>IF(D6L1116C15=0,0,D6L1116C11/D6L1116C15)</f>
        <v>6.2787331731073374E-3</v>
      </c>
      <c r="AJ23" s="16" t="s">
        <v>36333</v>
      </c>
      <c r="AK23" s="33">
        <f>IF(D6L1116C5=0,0,D6L1116C11/D6L1116C5)</f>
        <v>1.0279997181955896E-2</v>
      </c>
      <c r="AL23" s="16" t="s">
        <v>36334</v>
      </c>
      <c r="AM23" s="33">
        <f>D6L1116C8*CHOOSE(MIN(D6L1116C9,RUN_YEARS),B7L811C4,B7L811C13,B7L811C22,B7L811C31,B7L811C40)</f>
        <v>525.58544601524795</v>
      </c>
      <c r="AN23" s="16" t="s">
        <v>36335</v>
      </c>
      <c r="AO23" s="33">
        <f>D6L1116C8-D6L1116C18</f>
        <v>1076.6156814049075</v>
      </c>
      <c r="AP23" s="16" t="s">
        <v>36336</v>
      </c>
      <c r="AQ23" s="33">
        <f>CHOOSE(MIN(D6L1116C9,RUN_YEARS),B7L811C2,B7L811C11,B7L811C20,B7L811C29,B7L811C38)</f>
        <v>1508.4288257313829</v>
      </c>
      <c r="AR23" s="16" t="s">
        <v>36337</v>
      </c>
      <c r="AS23" s="33">
        <f>IF(D6L1116C20=0,0,D6L1116C18/D6L1116C20)</f>
        <v>0.3484323801359408</v>
      </c>
      <c r="AT23" s="16" t="s">
        <v>36338</v>
      </c>
      <c r="AU23" s="33">
        <f>IF(D6L1116C5=0,0,D6L1116C18/D6L1116C5)</f>
        <v>0.16401980906777264</v>
      </c>
      <c r="AV23" s="16" t="s">
        <v>36339</v>
      </c>
      <c r="AW23" s="33">
        <f>CHOOSE(MIN(D6L1116C9,RUN_YEARS),B7L811C1,B7L811C10,B7L811C19,B7L811C28,B7L811C37)</f>
        <v>3089.8841289803963</v>
      </c>
      <c r="AX23" s="16" t="s">
        <v>36340</v>
      </c>
      <c r="AY23" s="33">
        <f>IF(D6L1116C23=0,0,D6L1116C19/D6L1116C23)</f>
        <v>0.34843238013594069</v>
      </c>
      <c r="AZ23" s="16" t="s">
        <v>36341</v>
      </c>
      <c r="BA23" s="33">
        <f>IF(D6L1116C5=0,0,D6L1116C19/D6L1116C5)</f>
        <v>0.33598019093222736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313.94753317284943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269.99487852865053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134.99743926432527</v>
      </c>
      <c r="R24" s="16" t="s">
        <v>36346</v>
      </c>
      <c r="S24" s="15">
        <f>D6L1117C5-D6L1117C7</f>
        <v>134.99743926432527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132.22189267390823</v>
      </c>
      <c r="X24" s="16" t="s">
        <v>36348</v>
      </c>
      <c r="Y24" s="33">
        <f>D6L1117C7-D6L1117C10</f>
        <v>2.7755465904170364</v>
      </c>
      <c r="Z24" s="16" t="s">
        <v>36349</v>
      </c>
      <c r="AA24" s="33">
        <f>CHOOSE(MIN(D6L1117C9,RUN_YEARS),B7L811C7,B7L811C16,B7L811C25,B7L811C34,B7L811C43)</f>
        <v>649824.66666666674</v>
      </c>
      <c r="AB24" s="16" t="s">
        <v>36350</v>
      </c>
      <c r="AC24" s="33">
        <f>IF(D6L1117C12=0,0,D6L1117C10/D6L1117C12)</f>
        <v>2.0347318200792863E-4</v>
      </c>
      <c r="AD24" s="16" t="s">
        <v>36351</v>
      </c>
      <c r="AE24" s="33">
        <f>IF(D6L1117C5=0,0,D6L1117C10/D6L1117C5)</f>
        <v>0.48972000281804418</v>
      </c>
      <c r="AF24" s="16" t="s">
        <v>36352</v>
      </c>
      <c r="AG24" s="33">
        <f>CHOOSE(MIN(D6L1117C9,RUN_YEARS),B7L811C5,B7L811C14,B7L811C23,B7L811C32,B7L811C41)</f>
        <v>5246.4797024188456</v>
      </c>
      <c r="AH24" s="16" t="s">
        <v>36353</v>
      </c>
      <c r="AI24" s="33">
        <f>IF(D6L1117C15=0,0,D6L1117C11/D6L1117C15)</f>
        <v>5.2903027322061193E-4</v>
      </c>
      <c r="AJ24" s="16" t="s">
        <v>36354</v>
      </c>
      <c r="AK24" s="33">
        <f>IF(D6L1117C5=0,0,D6L1117C11/D6L1117C5)</f>
        <v>1.0279997181955838E-2</v>
      </c>
      <c r="AL24" s="16" t="s">
        <v>36355</v>
      </c>
      <c r="AM24" s="33">
        <f>D6L1117C8*CHOOSE(MIN(D6L1117C9,RUN_YEARS),B7L811C4,B7L811C13,B7L811C22,B7L811C31,B7L811C40)</f>
        <v>44.284508425545724</v>
      </c>
      <c r="AN24" s="16" t="s">
        <v>36356</v>
      </c>
      <c r="AO24" s="33">
        <f>D6L1117C8-D6L1117C18</f>
        <v>90.712930838779542</v>
      </c>
      <c r="AP24" s="16" t="s">
        <v>36357</v>
      </c>
      <c r="AQ24" s="33">
        <f>CHOOSE(MIN(D6L1117C9,RUN_YEARS),B7L811C2,B7L811C11,B7L811C20,B7L811C29,B7L811C38)</f>
        <v>1508.4288257313829</v>
      </c>
      <c r="AR24" s="16" t="s">
        <v>36358</v>
      </c>
      <c r="AS24" s="33">
        <f>IF(D6L1117C20=0,0,D6L1117C18/D6L1117C20)</f>
        <v>2.9358036435079234E-2</v>
      </c>
      <c r="AT24" s="16" t="s">
        <v>36359</v>
      </c>
      <c r="AU24" s="33">
        <f>IF(D6L1117C5=0,0,D6L1117C18/D6L1117C5)</f>
        <v>0.16401980906777264</v>
      </c>
      <c r="AV24" s="16" t="s">
        <v>36360</v>
      </c>
      <c r="AW24" s="33">
        <f>CHOOSE(MIN(D6L1117C9,RUN_YEARS),B7L811C1,B7L811C10,B7L811C19,B7L811C28,B7L811C37)</f>
        <v>3089.8841289803963</v>
      </c>
      <c r="AX24" s="16" t="s">
        <v>36361</v>
      </c>
      <c r="AY24" s="33">
        <f>IF(D6L1117C23=0,0,D6L1117C19/D6L1117C23)</f>
        <v>2.9358036435079234E-2</v>
      </c>
      <c r="AZ24" s="16" t="s">
        <v>36362</v>
      </c>
      <c r="BA24" s="33">
        <f>IF(D6L1117C5=0,0,D6L1117C19/D6L1117C5)</f>
        <v>0.33598019093222736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1547.5779412027978</v>
      </c>
      <c r="J25" s="16" t="s">
        <v>36384</v>
      </c>
      <c r="K25" s="21">
        <f>_xlfn.SINGLE(IF(FLOW_THRU_100PCT="Y",1,INDEX(VariabilityMatrix,D6L1118C1,_xlfn.SINGLE(D6L1118C9))))</f>
        <v>0.3232149757142404</v>
      </c>
      <c r="L25" s="16" t="s">
        <v>36364</v>
      </c>
      <c r="M25" s="15">
        <f>IF(_xlfn.SINGLE(D6L1118C2)&lt;&gt;0,_xlfn.SINGLE(D6L1118C2)*_xlfn.SINGLE(D6L1118C4),_xlfn.SINGLE(D6L1118C3)*_xlfn.SINGLE(D6L1118C4))</f>
        <v>500.20036668175646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250.10018334087823</v>
      </c>
      <c r="R25" s="16" t="s">
        <v>36366</v>
      </c>
      <c r="S25" s="15">
        <f>D6L1118C5-D6L1118C7</f>
        <v>250.10018334087823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245.00712418141768</v>
      </c>
      <c r="X25" s="16" t="s">
        <v>36368</v>
      </c>
      <c r="Y25" s="33">
        <f>D6L1118C7-D6L1118C10</f>
        <v>5.0930591594605517</v>
      </c>
      <c r="Z25" s="16" t="s">
        <v>36369</v>
      </c>
      <c r="AA25" s="33">
        <f>CHOOSE(MIN(D6L1118C9,RUN_YEARS),B7L811C7,B7L811C16,B7L811C25,B7L811C34,B7L811C43)</f>
        <v>582665</v>
      </c>
      <c r="AB25" s="16" t="s">
        <v>36370</v>
      </c>
      <c r="AC25" s="33">
        <f>IF(D6L1118C12=0,0,D6L1118C10/D6L1118C12)</f>
        <v>4.2049397884104536E-4</v>
      </c>
      <c r="AD25" s="16" t="s">
        <v>36371</v>
      </c>
      <c r="AE25" s="33">
        <f>IF(D6L1118C5=0,0,D6L1118C10/D6L1118C5)</f>
        <v>0.48981796196342869</v>
      </c>
      <c r="AF25" s="16" t="s">
        <v>36372</v>
      </c>
      <c r="AG25" s="33">
        <f>CHOOSE(MIN(D6L1118C9,RUN_YEARS),B7L811C5,B7L811C14,B7L811C23,B7L811C32,B7L811C41)</f>
        <v>4658.4945470178172</v>
      </c>
      <c r="AH25" s="16" t="s">
        <v>36373</v>
      </c>
      <c r="AI25" s="33">
        <f>IF(D6L1118C15=0,0,D6L1118C11/D6L1118C15)</f>
        <v>1.0932843449867136E-3</v>
      </c>
      <c r="AJ25" s="16" t="s">
        <v>36374</v>
      </c>
      <c r="AK25" s="33">
        <f>IF(D6L1118C5=0,0,D6L1118C11/D6L1118C5)</f>
        <v>1.0182038036571292E-2</v>
      </c>
      <c r="AL25" s="16" t="s">
        <v>36375</v>
      </c>
      <c r="AM25" s="33">
        <f>D6L1118C8*CHOOSE(MIN(D6L1118C9,RUN_YEARS),B7L811C4,B7L811C13,B7L811C22,B7L811C31,B7L811C40)</f>
        <v>83.833883384956053</v>
      </c>
      <c r="AN25" s="16" t="s">
        <v>36376</v>
      </c>
      <c r="AO25" s="33">
        <f>D6L1118C8-D6L1118C18</f>
        <v>166.26629995592219</v>
      </c>
      <c r="AP25" s="16" t="s">
        <v>36377</v>
      </c>
      <c r="AQ25" s="33">
        <f>CHOOSE(MIN(D6L1118C9,RUN_YEARS),B7L811C2,B7L811C11,B7L811C20,B7L811C29,B7L811C38)</f>
        <v>1377.6345730884311</v>
      </c>
      <c r="AR25" s="16" t="s">
        <v>36378</v>
      </c>
      <c r="AS25" s="33">
        <f>IF(D6L1118C20=0,0,D6L1118C18/D6L1118C20)</f>
        <v>6.0853498469491958E-2</v>
      </c>
      <c r="AT25" s="16" t="s">
        <v>36379</v>
      </c>
      <c r="AU25" s="33">
        <f>IF(D6L1118C5=0,0,D6L1118C18/D6L1118C5)</f>
        <v>0.16760060361629814</v>
      </c>
      <c r="AV25" s="16" t="s">
        <v>36380</v>
      </c>
      <c r="AW25" s="33">
        <f>CHOOSE(MIN(D6L1118C9,RUN_YEARS),B7L811C1,B7L811C10,B7L811C19,B7L811C28,B7L811C37)</f>
        <v>2732.2389696177852</v>
      </c>
      <c r="AX25" s="16" t="s">
        <v>36381</v>
      </c>
      <c r="AY25" s="33">
        <f>IF(D6L1118C23=0,0,D6L1118C19/D6L1118C23)</f>
        <v>6.0853498469491965E-2</v>
      </c>
      <c r="AZ25" s="16" t="s">
        <v>36382</v>
      </c>
      <c r="BA25" s="33">
        <f>IF(D6L1118C5=0,0,D6L1118C19/D6L1118C5)</f>
        <v>0.33239939638370186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8642.9111714536612</v>
      </c>
      <c r="J26" s="16" t="s">
        <v>36405</v>
      </c>
      <c r="K26" s="21">
        <f>_xlfn.SINGLE(IF(FLOW_THRU_100PCT="Y",1,INDEX(VariabilityMatrix,D6L1119C1,_xlfn.SINGLE(D6L1119C9))))</f>
        <v>0.32867600246799156</v>
      </c>
      <c r="L26" s="16" t="s">
        <v>36385</v>
      </c>
      <c r="M26" s="15">
        <f>IF(_xlfn.SINGLE(D6L1119C2)&lt;&gt;0,_xlfn.SINGLE(D6L1119C2)*_xlfn.SINGLE(D6L1119C4),_xlfn.SINGLE(D6L1119C3)*_xlfn.SINGLE(D6L1119C4))</f>
        <v>2840.7174935193352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1420.3587467596676</v>
      </c>
      <c r="R26" s="16" t="s">
        <v>36387</v>
      </c>
      <c r="S26" s="15">
        <f>D6L1119C5-D6L1119C7</f>
        <v>1420.3587467596676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1391.156178931556</v>
      </c>
      <c r="X26" s="16" t="s">
        <v>36389</v>
      </c>
      <c r="Y26" s="33">
        <f>D6L1119C7-D6L1119C10</f>
        <v>29.202567828111569</v>
      </c>
      <c r="Z26" s="16" t="s">
        <v>36390</v>
      </c>
      <c r="AA26" s="33">
        <f>CHOOSE(MIN(D6L1119C9,RUN_YEARS),B7L811C7,B7L811C16,B7L811C25,B7L811C34,B7L811C43)</f>
        <v>649824.66666666674</v>
      </c>
      <c r="AB26" s="16" t="s">
        <v>36391</v>
      </c>
      <c r="AC26" s="33">
        <f>IF(D6L1119C12=0,0,D6L1119C10/D6L1119C12)</f>
        <v>2.140817747143418E-3</v>
      </c>
      <c r="AD26" s="16" t="s">
        <v>36392</v>
      </c>
      <c r="AE26" s="33">
        <f>IF(D6L1119C5=0,0,D6L1119C10/D6L1119C5)</f>
        <v>0.48972000281804412</v>
      </c>
      <c r="AF26" s="16" t="s">
        <v>36393</v>
      </c>
      <c r="AG26" s="33">
        <f>CHOOSE(MIN(D6L1119C9,RUN_YEARS),B7L811C5,B7L811C14,B7L811C23,B7L811C32,B7L811C41)</f>
        <v>5246.4797024188456</v>
      </c>
      <c r="AH26" s="16" t="s">
        <v>36394</v>
      </c>
      <c r="AI26" s="33">
        <f>IF(D6L1119C15=0,0,D6L1119C11/D6L1119C15)</f>
        <v>5.5661261425728895E-3</v>
      </c>
      <c r="AJ26" s="16" t="s">
        <v>36395</v>
      </c>
      <c r="AK26" s="33">
        <f>IF(D6L1119C5=0,0,D6L1119C11/D6L1119C5)</f>
        <v>1.027999718195589E-2</v>
      </c>
      <c r="AL26" s="16" t="s">
        <v>36396</v>
      </c>
      <c r="AM26" s="33">
        <f>D6L1119C8*CHOOSE(MIN(D6L1119C9,RUN_YEARS),B7L811C4,B7L811C13,B7L811C22,B7L811C31,B7L811C40)</f>
        <v>465.93394090252303</v>
      </c>
      <c r="AN26" s="16" t="s">
        <v>36397</v>
      </c>
      <c r="AO26" s="33">
        <f>D6L1119C8-D6L1119C18</f>
        <v>954.42480585714452</v>
      </c>
      <c r="AP26" s="16" t="s">
        <v>36398</v>
      </c>
      <c r="AQ26" s="33">
        <f>CHOOSE(MIN(D6L1119C9,RUN_YEARS),B7L811C2,B7L811C11,B7L811C20,B7L811C29,B7L811C38)</f>
        <v>1508.4288257313829</v>
      </c>
      <c r="AR26" s="16" t="s">
        <v>36399</v>
      </c>
      <c r="AS26" s="33">
        <f>IF(D6L1119C20=0,0,D6L1119C18/D6L1119C20)</f>
        <v>0.30888692456311845</v>
      </c>
      <c r="AT26" s="16" t="s">
        <v>36400</v>
      </c>
      <c r="AU26" s="33">
        <f>IF(D6L1119C5=0,0,D6L1119C18/D6L1119C5)</f>
        <v>0.16401980906777264</v>
      </c>
      <c r="AV26" s="16" t="s">
        <v>36401</v>
      </c>
      <c r="AW26" s="33">
        <f>CHOOSE(MIN(D6L1119C9,RUN_YEARS),B7L811C1,B7L811C10,B7L811C19,B7L811C28,B7L811C37)</f>
        <v>3089.8841289803963</v>
      </c>
      <c r="AX26" s="16" t="s">
        <v>36402</v>
      </c>
      <c r="AY26" s="33">
        <f>IF(D6L1119C23=0,0,D6L1119C19/D6L1119C23)</f>
        <v>0.30888692456311839</v>
      </c>
      <c r="AZ26" s="16" t="s">
        <v>36403</v>
      </c>
      <c r="BA26" s="33">
        <f>IF(D6L1119C5=0,0,D6L1119C19/D6L1119C5)</f>
        <v>0.33598019093222736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169.16788434992523</v>
      </c>
      <c r="J27" s="16" t="s">
        <v>36426</v>
      </c>
      <c r="K27" s="21">
        <f>_xlfn.SINGLE(IF(FLOW_THRU_100PCT="Y",1,INDEX(VariabilityMatrix,D6L1120C1,_xlfn.SINGLE(D6L1120C9))))</f>
        <v>0.3232149757142404</v>
      </c>
      <c r="L27" s="16" t="s">
        <v>36406</v>
      </c>
      <c r="M27" s="15">
        <f>IF(_xlfn.SINGLE(D6L1120C2)&lt;&gt;0,_xlfn.SINGLE(D6L1120C2)*_xlfn.SINGLE(D6L1120C4),_xlfn.SINGLE(D6L1120C3)*_xlfn.SINGLE(D6L1120C4))</f>
        <v>54.677593631790515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27.338796815895257</v>
      </c>
      <c r="R27" s="16" t="s">
        <v>36408</v>
      </c>
      <c r="S27" s="15">
        <f>D6L1120C5-D6L1120C7</f>
        <v>27.338796815895257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26.782067477788178</v>
      </c>
      <c r="X27" s="16" t="s">
        <v>36410</v>
      </c>
      <c r="Y27" s="33">
        <f>D6L1120C7-D6L1120C10</f>
        <v>0.55672933810707903</v>
      </c>
      <c r="Z27" s="16" t="s">
        <v>36411</v>
      </c>
      <c r="AA27" s="33">
        <f>CHOOSE(MIN(D6L1120C9,RUN_YEARS),B7L811C7,B7L811C16,B7L811C25,B7L811C34,B7L811C43)</f>
        <v>582665</v>
      </c>
      <c r="AB27" s="16" t="s">
        <v>36412</v>
      </c>
      <c r="AC27" s="33">
        <f>IF(D6L1120C12=0,0,D6L1120C10/D6L1120C12)</f>
        <v>4.596477817920791E-5</v>
      </c>
      <c r="AD27" s="16" t="s">
        <v>36413</v>
      </c>
      <c r="AE27" s="33">
        <f>IF(D6L1120C5=0,0,D6L1120C10/D6L1120C5)</f>
        <v>0.48981796196342869</v>
      </c>
      <c r="AF27" s="16" t="s">
        <v>36414</v>
      </c>
      <c r="AG27" s="33">
        <f>CHOOSE(MIN(D6L1120C9,RUN_YEARS),B7L811C5,B7L811C14,B7L811C23,B7L811C32,B7L811C41)</f>
        <v>4658.4945470178172</v>
      </c>
      <c r="AH27" s="16" t="s">
        <v>36415</v>
      </c>
      <c r="AI27" s="33">
        <f>IF(D6L1120C15=0,0,D6L1120C11/D6L1120C15)</f>
        <v>1.1950842326594006E-4</v>
      </c>
      <c r="AJ27" s="16" t="s">
        <v>36416</v>
      </c>
      <c r="AK27" s="33">
        <f>IF(D6L1120C5=0,0,D6L1120C11/D6L1120C5)</f>
        <v>1.0182038036571287E-2</v>
      </c>
      <c r="AL27" s="16" t="s">
        <v>36417</v>
      </c>
      <c r="AM27" s="33">
        <f>D6L1120C8*CHOOSE(MIN(D6L1120C9,RUN_YEARS),B7L811C4,B7L811C13,B7L811C22,B7L811C31,B7L811C40)</f>
        <v>9.1639976969747501</v>
      </c>
      <c r="AN27" s="16" t="s">
        <v>36418</v>
      </c>
      <c r="AO27" s="33">
        <f>D6L1120C8-D6L1120C18</f>
        <v>18.174799118920507</v>
      </c>
      <c r="AP27" s="16" t="s">
        <v>36419</v>
      </c>
      <c r="AQ27" s="33">
        <f>CHOOSE(MIN(D6L1120C9,RUN_YEARS),B7L811C2,B7L811C11,B7L811C20,B7L811C29,B7L811C38)</f>
        <v>1377.6345730884311</v>
      </c>
      <c r="AR27" s="16" t="s">
        <v>36420</v>
      </c>
      <c r="AS27" s="33">
        <f>IF(D6L1120C20=0,0,D6L1120C18/D6L1120C20)</f>
        <v>6.6519800504357025E-3</v>
      </c>
      <c r="AT27" s="16" t="s">
        <v>36421</v>
      </c>
      <c r="AU27" s="33">
        <f>IF(D6L1120C5=0,0,D6L1120C18/D6L1120C5)</f>
        <v>0.16760060361629814</v>
      </c>
      <c r="AV27" s="16" t="s">
        <v>36422</v>
      </c>
      <c r="AW27" s="33">
        <f>CHOOSE(MIN(D6L1120C9,RUN_YEARS),B7L811C1,B7L811C10,B7L811C19,B7L811C28,B7L811C37)</f>
        <v>2732.2389696177852</v>
      </c>
      <c r="AX27" s="16" t="s">
        <v>36423</v>
      </c>
      <c r="AY27" s="33">
        <f>IF(D6L1120C23=0,0,D6L1120C19/D6L1120C23)</f>
        <v>6.6519800504357025E-3</v>
      </c>
      <c r="AZ27" s="16" t="s">
        <v>36424</v>
      </c>
      <c r="BA27" s="33">
        <f>IF(D6L1120C5=0,0,D6L1120C19/D6L1120C5)</f>
        <v>0.33239939638370186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0.3232149757142404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582665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4658.4945470178172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1377.6345730884311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2732.2389696177852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0.3232149757142404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582665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4658.4945470178172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1377.6345730884311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2732.2389696177852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0.3232149757142404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582665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4658.4945470178172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1377.6345730884311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2732.2389696177852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0.3232149757142404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582665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4658.4945470178172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1377.6345730884311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2732.2389696177852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0.3232149757142404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582665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4658.4945470178172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1377.6345730884311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2732.2389696177852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201.76865882383794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173.52104658850064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86.760523294250319</v>
      </c>
      <c r="R33" s="16" t="s">
        <v>36534</v>
      </c>
      <c r="S33" s="15">
        <f>D6L1126C5-D6L1126C7</f>
        <v>86.760523294250319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84.993725397740548</v>
      </c>
      <c r="X33" s="16" t="s">
        <v>36536</v>
      </c>
      <c r="Y33" s="33">
        <f>D6L1126C7-D6L1126C10</f>
        <v>1.7667978965097717</v>
      </c>
      <c r="Z33" s="16" t="s">
        <v>36537</v>
      </c>
      <c r="AA33" s="33">
        <f>CHOOSE(MIN(D6L1126C9,RUN_YEARS),B7L811C7,B7L811C16,B7L811C25,B7L811C34,B7L811C43)</f>
        <v>582665</v>
      </c>
      <c r="AB33" s="16" t="s">
        <v>36538</v>
      </c>
      <c r="AC33" s="33">
        <f>IF(D6L1126C12=0,0,D6L1126C10/D6L1126C12)</f>
        <v>1.4587065534696703E-4</v>
      </c>
      <c r="AD33" s="16" t="s">
        <v>36539</v>
      </c>
      <c r="AE33" s="33">
        <f>IF(D6L1126C5=0,0,D6L1126C10/D6L1126C5)</f>
        <v>0.48981796196342869</v>
      </c>
      <c r="AF33" s="16" t="s">
        <v>36540</v>
      </c>
      <c r="AG33" s="33">
        <f>CHOOSE(MIN(D6L1126C9,RUN_YEARS),B7L811C5,B7L811C14,B7L811C23,B7L811C32,B7L811C41)</f>
        <v>4658.4945470178172</v>
      </c>
      <c r="AH33" s="16" t="s">
        <v>36541</v>
      </c>
      <c r="AI33" s="33">
        <f>IF(D6L1126C15=0,0,D6L1126C11/D6L1126C15)</f>
        <v>3.7926370390211261E-4</v>
      </c>
      <c r="AJ33" s="16" t="s">
        <v>36542</v>
      </c>
      <c r="AK33" s="33">
        <f>IF(D6L1126C5=0,0,D6L1126C11/D6L1126C5)</f>
        <v>1.0182038036571287E-2</v>
      </c>
      <c r="AL33" s="16" t="s">
        <v>36543</v>
      </c>
      <c r="AM33" s="33">
        <f>D6L1126C8*CHOOSE(MIN(D6L1126C9,RUN_YEARS),B7L811C4,B7L811C13,B7L811C22,B7L811C31,B7L811C40)</f>
        <v>29.082232148364497</v>
      </c>
      <c r="AN33" s="16" t="s">
        <v>36544</v>
      </c>
      <c r="AO33" s="33">
        <f>D6L1126C8-D6L1126C18</f>
        <v>57.678291145885822</v>
      </c>
      <c r="AP33" s="16" t="s">
        <v>36545</v>
      </c>
      <c r="AQ33" s="33">
        <f>CHOOSE(MIN(D6L1126C9,RUN_YEARS),B7L811C2,B7L811C11,B7L811C20,B7L811C29,B7L811C38)</f>
        <v>1377.6345730884311</v>
      </c>
      <c r="AR33" s="16" t="s">
        <v>36546</v>
      </c>
      <c r="AS33" s="33">
        <f>IF(D6L1126C20=0,0,D6L1126C18/D6L1126C20)</f>
        <v>2.1110265898137918E-2</v>
      </c>
      <c r="AT33" s="16" t="s">
        <v>36547</v>
      </c>
      <c r="AU33" s="33">
        <f>IF(D6L1126C5=0,0,D6L1126C18/D6L1126C5)</f>
        <v>0.16760060361629814</v>
      </c>
      <c r="AV33" s="16" t="s">
        <v>36548</v>
      </c>
      <c r="AW33" s="33">
        <f>CHOOSE(MIN(D6L1126C9,RUN_YEARS),B7L811C1,B7L811C10,B7L811C19,B7L811C28,B7L811C37)</f>
        <v>2732.2389696177852</v>
      </c>
      <c r="AX33" s="16" t="s">
        <v>36549</v>
      </c>
      <c r="AY33" s="33">
        <f>IF(D6L1126C23=0,0,D6L1126C19/D6L1126C23)</f>
        <v>2.1110265898137921E-2</v>
      </c>
      <c r="AZ33" s="16" t="s">
        <v>36550</v>
      </c>
      <c r="BA33" s="33">
        <f>IF(D6L1126C5=0,0,D6L1126C19/D6L1126C5)</f>
        <v>0.33239939638370186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-454.59421192641827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-390.95102225671968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-195.47551112835984</v>
      </c>
      <c r="R34" s="16" t="s">
        <v>36554</v>
      </c>
      <c r="S34" s="15">
        <f>D6L1127C5-D6L1127C7</f>
        <v>-195.47551112835984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-191.45653572127799</v>
      </c>
      <c r="X34" s="16" t="s">
        <v>36556</v>
      </c>
      <c r="Y34" s="33">
        <f>D6L1127C7-D6L1127C10</f>
        <v>-4.0189754070818537</v>
      </c>
      <c r="Z34" s="16" t="s">
        <v>36557</v>
      </c>
      <c r="AA34" s="33">
        <f>CHOOSE(MIN(D6L1127C9,RUN_YEARS),B7L811C7,B7L811C16,B7L811C25,B7L811C34,B7L811C43)</f>
        <v>649824.66666666674</v>
      </c>
      <c r="AB34" s="16" t="s">
        <v>36558</v>
      </c>
      <c r="AC34" s="33">
        <f>IF(D6L1127C12=0,0,D6L1127C10/D6L1127C12)</f>
        <v>-2.9462799050607185E-4</v>
      </c>
      <c r="AD34" s="16" t="s">
        <v>36559</v>
      </c>
      <c r="AE34" s="33">
        <f>IF(D6L1127C5=0,0,D6L1127C10/D6L1127C5)</f>
        <v>0.48972000281804412</v>
      </c>
      <c r="AF34" s="16" t="s">
        <v>36560</v>
      </c>
      <c r="AG34" s="33">
        <f>CHOOSE(MIN(D6L1127C9,RUN_YEARS),B7L811C5,B7L811C14,B7L811C23,B7L811C32,B7L811C41)</f>
        <v>5246.4797024188456</v>
      </c>
      <c r="AH34" s="16" t="s">
        <v>36561</v>
      </c>
      <c r="AI34" s="33">
        <f>IF(D6L1127C15=0,0,D6L1127C11/D6L1127C15)</f>
        <v>-7.660327753157872E-4</v>
      </c>
      <c r="AJ34" s="16" t="s">
        <v>36562</v>
      </c>
      <c r="AK34" s="33">
        <f>IF(D6L1127C5=0,0,D6L1127C11/D6L1127C5)</f>
        <v>1.0279997181955892E-2</v>
      </c>
      <c r="AL34" s="16" t="s">
        <v>36563</v>
      </c>
      <c r="AM34" s="33">
        <f>D6L1127C8*CHOOSE(MIN(D6L1127C9,RUN_YEARS),B7L811C4,B7L811C13,B7L811C22,B7L811C31,B7L811C40)</f>
        <v>-64.123712025397694</v>
      </c>
      <c r="AN34" s="16" t="s">
        <v>36564</v>
      </c>
      <c r="AO34" s="33">
        <f>D6L1127C8-D6L1127C18</f>
        <v>-131.35179910296216</v>
      </c>
      <c r="AP34" s="16" t="s">
        <v>36565</v>
      </c>
      <c r="AQ34" s="33">
        <f>CHOOSE(MIN(D6L1127C9,RUN_YEARS),B7L811C2,B7L811C11,B7L811C20,B7L811C29,B7L811C38)</f>
        <v>1508.4288257313829</v>
      </c>
      <c r="AR34" s="16" t="s">
        <v>36566</v>
      </c>
      <c r="AS34" s="33">
        <f>IF(D6L1127C20=0,0,D6L1127C18/D6L1127C20)</f>
        <v>-4.2510266929105131E-2</v>
      </c>
      <c r="AT34" s="16" t="s">
        <v>36567</v>
      </c>
      <c r="AU34" s="33">
        <f>IF(D6L1127C5=0,0,D6L1127C18/D6L1127C5)</f>
        <v>0.16401980906777264</v>
      </c>
      <c r="AV34" s="16" t="s">
        <v>36568</v>
      </c>
      <c r="AW34" s="33">
        <f>CHOOSE(MIN(D6L1127C9,RUN_YEARS),B7L811C1,B7L811C10,B7L811C19,B7L811C28,B7L811C37)</f>
        <v>3089.8841289803963</v>
      </c>
      <c r="AX34" s="16" t="s">
        <v>36569</v>
      </c>
      <c r="AY34" s="33">
        <f>IF(D6L1127C23=0,0,D6L1127C19/D6L1127C23)</f>
        <v>-4.2510266929105131E-2</v>
      </c>
      <c r="AZ34" s="16" t="s">
        <v>36570</v>
      </c>
      <c r="BA34" s="33">
        <f>IF(D6L1127C5=0,0,D6L1127C19/D6L1127C5)</f>
        <v>0.33598019093222742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61890.612740251461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42047.15905632377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21023.579528161885</v>
      </c>
      <c r="R35" s="16" t="s">
        <v>36574</v>
      </c>
      <c r="S35" s="15">
        <f>SUM(D6L1101C8:D6L1127C8)-2*SUM(D6L1109C8,D6L1111C8,D6L1122C8,D6L1124C8,D6L1127C8)</f>
        <v>21023.579528161885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20591.869840179996</v>
      </c>
      <c r="X35" s="16" t="s">
        <v>36576</v>
      </c>
      <c r="Y35" s="33">
        <f>SUM(D6L1101C11:D6L1127C11)-2*SUM(D6L1109C11,D6L1111C11,D6L1122C11,D6L1124C11,D6L1127C11)</f>
        <v>431.70968798189818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3.1754731282786774E-2</v>
      </c>
      <c r="AD35" s="16" t="s">
        <v>36578</v>
      </c>
      <c r="AE35" s="33">
        <f>IF(D6L1128C5=0,0,D6L1128C10/D6L1128C5)</f>
        <v>0.48973272635605186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8.25623013352456E-2</v>
      </c>
      <c r="AJ35" s="16" t="s">
        <v>36580</v>
      </c>
      <c r="AK35" s="33">
        <f>IF(D6L1128C5=0,0,D6L1128C11/D6L1128C5)</f>
        <v>1.0267273643948372E-2</v>
      </c>
      <c r="AL35" s="16" t="s">
        <v>36581</v>
      </c>
      <c r="AM35" s="33">
        <f>SUM(D6L1101C18:D6L1127C18)-2*SUM(D6L1109C18,D6L1111C18,D6L1122C18,D6L1124C18,D6L1127C18)</f>
        <v>6905.2829353611387</v>
      </c>
      <c r="AN35" s="16" t="s">
        <v>36582</v>
      </c>
      <c r="AO35" s="33">
        <f>SUM(D6L1101C19:D6L1127C19)-2*SUM(D6L1109C19,D6L1111C19,D6L1122C19,D6L1124C19,D6L1127C19)</f>
        <v>14118.296592800754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4.5866242607991285</v>
      </c>
      <c r="AT35" s="16" t="s">
        <v>36584</v>
      </c>
      <c r="AU35" s="33">
        <f>IF(D6L1128C5=0,0,D6L1128C18/D6L1128C5)</f>
        <v>0.16422709858022155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4.5866242607991268</v>
      </c>
      <c r="AZ35" s="16" t="s">
        <v>36586</v>
      </c>
      <c r="BA35" s="33">
        <f>IF(D6L1128C5=0,0,D6L1128C19/D6L1128C5)</f>
        <v>0.33577290141977867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625.47680538389022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312.73840269194511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156.36920134597256</v>
      </c>
      <c r="R36" s="16" t="s">
        <v>36591</v>
      </c>
      <c r="S36" s="15">
        <f>D6L1129C5-D6L1129C7</f>
        <v>156.36920134597256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153.18488703426661</v>
      </c>
      <c r="X36" s="16" t="s">
        <v>36593</v>
      </c>
      <c r="Y36" s="33">
        <f>D6L1129C7-D6L1129C10</f>
        <v>3.1843143117059469</v>
      </c>
      <c r="Z36" s="16" t="s">
        <v>36594</v>
      </c>
      <c r="AA36" s="33">
        <f>CHOOSE(MIN(D6L1129C9,RUN_YEARS),B7L811C7,B7L811C16,B7L811C25,B7L811C34,B7L811C43)</f>
        <v>582665</v>
      </c>
      <c r="AB36" s="16" t="s">
        <v>36595</v>
      </c>
      <c r="AC36" s="33">
        <f>IF(D6L1129C12=0,0,D6L1129C10/D6L1129C12)</f>
        <v>2.6290387621406228E-4</v>
      </c>
      <c r="AD36" s="16" t="s">
        <v>36596</v>
      </c>
      <c r="AE36" s="33">
        <f>IF(D6L1129C5=0,0,D6L1129C10/D6L1129C5)</f>
        <v>0.48981796196342869</v>
      </c>
      <c r="AF36" s="16" t="s">
        <v>36597</v>
      </c>
      <c r="AG36" s="33">
        <f>CHOOSE(MIN(D6L1129C9,RUN_YEARS),B7L811C5,B7L811C14,B7L811C23,B7L811C32,B7L811C41)</f>
        <v>4658.4945470178172</v>
      </c>
      <c r="AH36" s="16" t="s">
        <v>36598</v>
      </c>
      <c r="AI36" s="33">
        <f>IF(D6L1129C15=0,0,D6L1129C11/D6L1129C15)</f>
        <v>6.8355007815656206E-4</v>
      </c>
      <c r="AJ36" s="16" t="s">
        <v>36599</v>
      </c>
      <c r="AK36" s="33">
        <f>IF(D6L1129C5=0,0,D6L1129C11/D6L1129C5)</f>
        <v>1.018203803657133E-2</v>
      </c>
      <c r="AL36" s="16" t="s">
        <v>36600</v>
      </c>
      <c r="AM36" s="33">
        <f>D6L1129C8*CHOOSE(MIN(D6L1129C9,RUN_YEARS),B7L811C4,B7L811C13,B7L811C22,B7L811C31,B7L811C40)</f>
        <v>52.415145065166918</v>
      </c>
      <c r="AN36" s="16" t="s">
        <v>36601</v>
      </c>
      <c r="AO36" s="33">
        <f>D6L1129C8-D6L1129C18</f>
        <v>103.95405628080564</v>
      </c>
      <c r="AP36" s="16" t="s">
        <v>36602</v>
      </c>
      <c r="AQ36" s="33">
        <f>CHOOSE(MIN(D6L1129C9,RUN_YEARS),B7L811C2,B7L811C11,B7L811C20,B7L811C29,B7L811C38)</f>
        <v>1377.6345730884311</v>
      </c>
      <c r="AR36" s="16" t="s">
        <v>36603</v>
      </c>
      <c r="AS36" s="33">
        <f>IF(D6L1129C20=0,0,D6L1129C18/D6L1129C20)</f>
        <v>3.8047205034685463E-2</v>
      </c>
      <c r="AT36" s="16" t="s">
        <v>36604</v>
      </c>
      <c r="AU36" s="33">
        <f>IF(D6L1129C5=0,0,D6L1129C18/D6L1129C5)</f>
        <v>0.16760060361629814</v>
      </c>
      <c r="AV36" s="16" t="s">
        <v>36605</v>
      </c>
      <c r="AW36" s="33">
        <f>CHOOSE(MIN(D6L1129C9,RUN_YEARS),B7L811C1,B7L811C10,B7L811C19,B7L811C28,B7L811C37)</f>
        <v>2732.2389696177852</v>
      </c>
      <c r="AX36" s="16" t="s">
        <v>36606</v>
      </c>
      <c r="AY36" s="33">
        <f>IF(D6L1129C23=0,0,D6L1129C19/D6L1129C23)</f>
        <v>3.804720503468547E-2</v>
      </c>
      <c r="AZ36" s="16" t="s">
        <v>36607</v>
      </c>
      <c r="BA36" s="33">
        <f>IF(D6L1129C5=0,0,D6L1129C19/D6L1129C5)</f>
        <v>0.33239939638370186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582665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4658.4945470178172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1377.6345730884311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2732.2389696177852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325.89421060192501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162.94710530096251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81.473552650481253</v>
      </c>
      <c r="R38" s="16" t="s">
        <v>36631</v>
      </c>
      <c r="S38" s="15">
        <f>D6L1131C5-D6L1131C7</f>
        <v>81.473552650481253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79.814419026357669</v>
      </c>
      <c r="X38" s="16" t="s">
        <v>36633</v>
      </c>
      <c r="Y38" s="33">
        <f>D6L1131C7-D6L1131C10</f>
        <v>1.6591336241235837</v>
      </c>
      <c r="Z38" s="16" t="s">
        <v>36634</v>
      </c>
      <c r="AA38" s="33">
        <f>CHOOSE(MIN(D6L1131C9,RUN_YEARS),B7L811C7,B7L811C16,B7L811C25,B7L811C34,B7L811C43)</f>
        <v>582665</v>
      </c>
      <c r="AB38" s="16" t="s">
        <v>36635</v>
      </c>
      <c r="AC38" s="33">
        <f>IF(D6L1131C12=0,0,D6L1131C10/D6L1131C12)</f>
        <v>1.3698166017584319E-4</v>
      </c>
      <c r="AD38" s="16" t="s">
        <v>36636</v>
      </c>
      <c r="AE38" s="33">
        <f>IF(D6L1131C5=0,0,D6L1131C10/D6L1131C5)</f>
        <v>0.48981796196342875</v>
      </c>
      <c r="AF38" s="16" t="s">
        <v>36637</v>
      </c>
      <c r="AG38" s="33">
        <f>CHOOSE(MIN(D6L1131C9,RUN_YEARS),B7L811C5,B7L811C14,B7L811C23,B7L811C32,B7L811C41)</f>
        <v>4658.4945470178172</v>
      </c>
      <c r="AH38" s="16" t="s">
        <v>36638</v>
      </c>
      <c r="AI38" s="33">
        <f>IF(D6L1131C15=0,0,D6L1131C11/D6L1131C15)</f>
        <v>3.5615231645719003E-4</v>
      </c>
      <c r="AJ38" s="16" t="s">
        <v>36639</v>
      </c>
      <c r="AK38" s="33">
        <f>IF(D6L1131C5=0,0,D6L1131C11/D6L1131C5)</f>
        <v>1.0182038036571266E-2</v>
      </c>
      <c r="AL38" s="16" t="s">
        <v>36640</v>
      </c>
      <c r="AM38" s="33">
        <f>D6L1131C8*CHOOSE(MIN(D6L1131C9,RUN_YEARS),B7L811C4,B7L811C13,B7L811C22,B7L811C31,B7L811C40)</f>
        <v>27.310033205969809</v>
      </c>
      <c r="AN38" s="16" t="s">
        <v>36641</v>
      </c>
      <c r="AO38" s="33">
        <f>D6L1131C8-D6L1131C18</f>
        <v>54.163519444511444</v>
      </c>
      <c r="AP38" s="16" t="s">
        <v>36642</v>
      </c>
      <c r="AQ38" s="33">
        <f>CHOOSE(MIN(D6L1131C9,RUN_YEARS),B7L811C2,B7L811C11,B7L811C20,B7L811C29,B7L811C38)</f>
        <v>1377.6345730884311</v>
      </c>
      <c r="AR38" s="16" t="s">
        <v>36643</v>
      </c>
      <c r="AS38" s="33">
        <f>IF(D6L1131C20=0,0,D6L1131C18/D6L1131C20)</f>
        <v>1.9823858764480038E-2</v>
      </c>
      <c r="AT38" s="16" t="s">
        <v>36644</v>
      </c>
      <c r="AU38" s="33">
        <f>IF(D6L1131C5=0,0,D6L1131C18/D6L1131C5)</f>
        <v>0.16760060361629814</v>
      </c>
      <c r="AV38" s="16" t="s">
        <v>36645</v>
      </c>
      <c r="AW38" s="33">
        <f>CHOOSE(MIN(D6L1131C9,RUN_YEARS),B7L811C1,B7L811C10,B7L811C19,B7L811C28,B7L811C37)</f>
        <v>2732.2389696177852</v>
      </c>
      <c r="AX38" s="16" t="s">
        <v>36646</v>
      </c>
      <c r="AY38" s="33">
        <f>IF(D6L1131C23=0,0,D6L1131C19/D6L1131C23)</f>
        <v>1.9823858764480038E-2</v>
      </c>
      <c r="AZ38" s="16" t="s">
        <v>36647</v>
      </c>
      <c r="BA38" s="33">
        <f>IF(D6L1131C5=0,0,D6L1131C19/D6L1131C5)</f>
        <v>0.33239939638370186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582665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4658.4945470178172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1377.6345730884311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2732.2389696177852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10182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10182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4072.8</v>
      </c>
      <c r="R40" s="16" t="s">
        <v>36672</v>
      </c>
      <c r="S40" s="15">
        <f>D6L1133C5-D6L1133C7</f>
        <v>6109.2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3989.861190969305</v>
      </c>
      <c r="X40" s="16" t="s">
        <v>36674</v>
      </c>
      <c r="Y40" s="33">
        <f>D6L1133C7-D6L1133C10</f>
        <v>82.938809030695211</v>
      </c>
      <c r="Z40" s="16" t="s">
        <v>36675</v>
      </c>
      <c r="AA40" s="33">
        <f>CHOOSE(MIN(D6L1133C9,RUN_YEARS),B7L811C7,B7L811C16,B7L811C25,B7L811C34,B7L811C43)</f>
        <v>582665</v>
      </c>
      <c r="AB40" s="16" t="s">
        <v>36676</v>
      </c>
      <c r="AC40" s="33">
        <f>IF(D6L1133C12=0,0,D6L1133C10/D6L1133C12)</f>
        <v>6.8476074433324553E-3</v>
      </c>
      <c r="AD40" s="16" t="s">
        <v>36677</v>
      </c>
      <c r="AE40" s="33">
        <f>IF(D6L1133C5=0,0,D6L1133C10/D6L1133C5)</f>
        <v>0.39185436957074299</v>
      </c>
      <c r="AF40" s="16" t="s">
        <v>36678</v>
      </c>
      <c r="AG40" s="33">
        <f>CHOOSE(MIN(D6L1133C9,RUN_YEARS),B7L811C5,B7L811C14,B7L811C23,B7L811C32,B7L811C41)</f>
        <v>4658.4945470178172</v>
      </c>
      <c r="AH40" s="16" t="s">
        <v>36679</v>
      </c>
      <c r="AI40" s="33">
        <f>IF(D6L1133C15=0,0,D6L1133C11/D6L1133C15)</f>
        <v>1.7803779352664334E-2</v>
      </c>
      <c r="AJ40" s="16" t="s">
        <v>36680</v>
      </c>
      <c r="AK40" s="33">
        <f>IF(D6L1133C5=0,0,D6L1133C11/D6L1133C5)</f>
        <v>8.1456304292570423E-3</v>
      </c>
      <c r="AL40" s="16" t="s">
        <v>36681</v>
      </c>
      <c r="AM40" s="33">
        <f>D6L1133C8*CHOOSE(MIN(D6L1133C9,RUN_YEARS),B7L811C4,B7L811C13,B7L811C22,B7L811C31,B7L811C40)</f>
        <v>2047.8112152253771</v>
      </c>
      <c r="AN40" s="16" t="s">
        <v>36682</v>
      </c>
      <c r="AO40" s="33">
        <f>D6L1133C8-D6L1133C18</f>
        <v>4061.3887847746228</v>
      </c>
      <c r="AP40" s="16" t="s">
        <v>36683</v>
      </c>
      <c r="AQ40" s="33">
        <f>CHOOSE(MIN(D6L1133C9,RUN_YEARS),B7L811C2,B7L811C11,B7L811C20,B7L811C29,B7L811C38)</f>
        <v>1377.6345730884311</v>
      </c>
      <c r="AR40" s="16" t="s">
        <v>36684</v>
      </c>
      <c r="AS40" s="33">
        <f>IF(D6L1133C20=0,0,D6L1133C18/D6L1133C20)</f>
        <v>1.4864690936396288</v>
      </c>
      <c r="AT40" s="16" t="s">
        <v>36685</v>
      </c>
      <c r="AU40" s="33">
        <f>IF(D6L1133C5=0,0,D6L1133C18/D6L1133C5)</f>
        <v>0.20112072433955774</v>
      </c>
      <c r="AV40" s="16" t="s">
        <v>36686</v>
      </c>
      <c r="AW40" s="33">
        <f>CHOOSE(MIN(D6L1133C9,RUN_YEARS),B7L811C1,B7L811C10,B7L811C19,B7L811C28,B7L811C37)</f>
        <v>2732.2389696177852</v>
      </c>
      <c r="AX40" s="16" t="s">
        <v>36687</v>
      </c>
      <c r="AY40" s="33">
        <f>IF(D6L1133C23=0,0,D6L1133C19/D6L1133C23)</f>
        <v>1.486469093639629</v>
      </c>
      <c r="AZ40" s="16" t="s">
        <v>36688</v>
      </c>
      <c r="BA40" s="33">
        <f>IF(D6L1133C5=0,0,D6L1133C19/D6L1133C5)</f>
        <v>0.39887927566044223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58949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58949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58949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582665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4658.4945470178172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19759.775965154317</v>
      </c>
      <c r="AN41" s="16" t="s">
        <v>36701</v>
      </c>
      <c r="AO41" s="33">
        <f>D6L1134C8-D6L1134C18</f>
        <v>39189.224034845683</v>
      </c>
      <c r="AP41" s="16" t="s">
        <v>36702</v>
      </c>
      <c r="AQ41" s="33">
        <f>CHOOSE(MIN(D6L1134C9,RUN_YEARS),B7L811C2,B7L811C11,B7L811C20,B7L811C29,B7L811C38)</f>
        <v>1377.6345730884311</v>
      </c>
      <c r="AR41" s="16" t="s">
        <v>36703</v>
      </c>
      <c r="AS41" s="33">
        <f>IF(D6L1134C20=0,0,D6L1134C18/D6L1134C20)</f>
        <v>14.343263700805748</v>
      </c>
      <c r="AT41" s="16" t="s">
        <v>36704</v>
      </c>
      <c r="AU41" s="33">
        <f>IF(D6L1134C5=0,0,D6L1134C18/D6L1134C5)</f>
        <v>0.33520120723259628</v>
      </c>
      <c r="AV41" s="16" t="s">
        <v>36705</v>
      </c>
      <c r="AW41" s="33">
        <f>CHOOSE(MIN(D6L1134C9,RUN_YEARS),B7L811C1,B7L811C10,B7L811C19,B7L811C28,B7L811C37)</f>
        <v>2732.2389696177852</v>
      </c>
      <c r="AX41" s="16" t="s">
        <v>36706</v>
      </c>
      <c r="AY41" s="33">
        <f>IF(D6L1134C23=0,0,D6L1134C19/D6L1134C23)</f>
        <v>14.34326370080575</v>
      </c>
      <c r="AZ41" s="16" t="s">
        <v>36707</v>
      </c>
      <c r="BA41" s="33">
        <f>IF(D6L1134C5=0,0,D6L1134C19/D6L1134C5)</f>
        <v>0.66479879276740372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-11899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-11899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-11899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-11656.687858805675</v>
      </c>
      <c r="X42" s="16" t="s">
        <v>36714</v>
      </c>
      <c r="Y42" s="33">
        <f>D6L1135C7-D6L1135C10</f>
        <v>-242.31214119432479</v>
      </c>
      <c r="Z42" s="16" t="s">
        <v>36715</v>
      </c>
      <c r="AA42" s="33">
        <f>CHOOSE(MIN(D6L1135C9,RUN_YEARS),B7L811C7,B7L811C16,B7L811C25,B7L811C34,B7L811C43)</f>
        <v>582665</v>
      </c>
      <c r="AB42" s="16" t="s">
        <v>36716</v>
      </c>
      <c r="AC42" s="33">
        <f>IF(D6L1135C12=0,0,D6L1135C10/D6L1135C12)</f>
        <v>-2.0005814419616203E-2</v>
      </c>
      <c r="AD42" s="16" t="s">
        <v>36717</v>
      </c>
      <c r="AE42" s="33">
        <f>IF(D6L1135C5=0,0,D6L1135C10/D6L1135C5)</f>
        <v>0.97963592392685728</v>
      </c>
      <c r="AF42" s="16" t="s">
        <v>36718</v>
      </c>
      <c r="AG42" s="33">
        <f>CHOOSE(MIN(D6L1135C9,RUN_YEARS),B7L811C5,B7L811C14,B7L811C23,B7L811C32,B7L811C41)</f>
        <v>4658.4945470178172</v>
      </c>
      <c r="AH42" s="16" t="s">
        <v>36719</v>
      </c>
      <c r="AI42" s="33">
        <f>IF(D6L1135C15=0,0,D6L1135C11/D6L1135C15)</f>
        <v>-5.201511749100219E-2</v>
      </c>
      <c r="AJ42" s="16" t="s">
        <v>36720</v>
      </c>
      <c r="AK42" s="33">
        <f>IF(D6L1135C5=0,0,D6L1135C11/D6L1135C5)</f>
        <v>2.0364076073142685E-2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1377.6345730884311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2732.2389696177852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-48895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-48895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-48895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582665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4658.4945470178172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-16389.663027637795</v>
      </c>
      <c r="AN43" s="16" t="s">
        <v>36742</v>
      </c>
      <c r="AO43" s="33">
        <f>D6L1136C8-D6L1136C18</f>
        <v>-32505.336972362205</v>
      </c>
      <c r="AP43" s="16" t="s">
        <v>36743</v>
      </c>
      <c r="AQ43" s="33">
        <f>CHOOSE(MIN(D6L1136C9,RUN_YEARS),B7L811C2,B7L811C11,B7L811C20,B7L811C29,B7L811C38)</f>
        <v>1377.6345730884311</v>
      </c>
      <c r="AR43" s="16" t="s">
        <v>36744</v>
      </c>
      <c r="AS43" s="33">
        <f>IF(D6L1136C20=0,0,D6L1136C18/D6L1136C20)</f>
        <v>-11.89695972197827</v>
      </c>
      <c r="AT43" s="16" t="s">
        <v>36745</v>
      </c>
      <c r="AU43" s="33">
        <f>IF(D6L1136C5=0,0,D6L1136C18/D6L1136C5)</f>
        <v>0.33520120723259628</v>
      </c>
      <c r="AV43" s="16" t="s">
        <v>36746</v>
      </c>
      <c r="AW43" s="33">
        <f>CHOOSE(MIN(D6L1136C9,RUN_YEARS),B7L811C1,B7L811C10,B7L811C19,B7L811C28,B7L811C37)</f>
        <v>2732.2389696177852</v>
      </c>
      <c r="AX43" s="16" t="s">
        <v>36747</v>
      </c>
      <c r="AY43" s="33">
        <f>IF(D6L1136C23=0,0,D6L1136C19/D6L1136C23)</f>
        <v>-11.896959721978272</v>
      </c>
      <c r="AZ43" s="16" t="s">
        <v>36748</v>
      </c>
      <c r="BA43" s="33">
        <f>IF(D6L1136C5=0,0,D6L1136C19/D6L1136C5)</f>
        <v>0.66479879276740372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9288.3710159858165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8812.6855079929082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-7588.3572460035457</v>
      </c>
      <c r="R44" s="16" t="s">
        <v>36752</v>
      </c>
      <c r="S44" s="15">
        <f>SUM(D6L1129C8:D6L1136C8)</f>
        <v>16401.042753996451</v>
      </c>
      <c r="U44" s="21" t="str">
        <f>NULL_VALUE</f>
        <v>n/a</v>
      </c>
      <c r="V44" s="16" t="s">
        <v>36753</v>
      </c>
      <c r="W44" s="33">
        <f>SUM(D6L1129C10:D6L1136C10)</f>
        <v>-7433.8273617757459</v>
      </c>
      <c r="X44" s="16" t="s">
        <v>36754</v>
      </c>
      <c r="Y44" s="33">
        <f>SUM(D6L1129C11:D6L1136C11)</f>
        <v>-154.52988422780004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-1.2758321439893843E-2</v>
      </c>
      <c r="AD44" s="16" t="s">
        <v>36756</v>
      </c>
      <c r="AE44" s="33">
        <f>IF(D6L1137C5=0,0,D6L1137C10/D6L1137C5)</f>
        <v>-0.84353712100964351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-3.3171635743724101E-2</v>
      </c>
      <c r="AJ44" s="16" t="s">
        <v>36758</v>
      </c>
      <c r="AK44" s="33">
        <f>IF(D6L1137C5=0,0,D6L1137C11/D6L1137C5)</f>
        <v>-1.7534936891557617E-2</v>
      </c>
      <c r="AL44" s="16" t="s">
        <v>36759</v>
      </c>
      <c r="AM44" s="33">
        <f>SUM(D6L1129C18:D6L1136C18)</f>
        <v>5497.6493310130354</v>
      </c>
      <c r="AN44" s="16" t="s">
        <v>36760</v>
      </c>
      <c r="AO44" s="33">
        <f>SUM(D6L1129C19:D6L1136C19)</f>
        <v>10903.393422983416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3.9906441362662726</v>
      </c>
      <c r="AT44" s="16" t="s">
        <v>36762</v>
      </c>
      <c r="AU44" s="33">
        <f>IF(D6L1137C5=0,0,D6L1137C18/D6L1137C5)</f>
        <v>0.62383360055533477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3.9906441362662726</v>
      </c>
      <c r="AZ44" s="16" t="s">
        <v>36764</v>
      </c>
      <c r="BA44" s="33">
        <f>IF(D6L1137C5=0,0,D6L1137C19/D6L1137C5)</f>
        <v>1.2372384573458661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3268.7305625424146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1634.3652812712073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817.18264063560366</v>
      </c>
      <c r="R45" s="16" t="s">
        <v>36769</v>
      </c>
      <c r="S45" s="15">
        <f>D6L1138C5-D6L1138C7</f>
        <v>817.18264063560366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800.54147117604862</v>
      </c>
      <c r="X45" s="16" t="s">
        <v>36771</v>
      </c>
      <c r="Y45" s="33">
        <f>D6L1138C7-D6L1138C10</f>
        <v>16.641169459555044</v>
      </c>
      <c r="Z45" s="16" t="s">
        <v>36772</v>
      </c>
      <c r="AA45" s="33">
        <f>CHOOSE(MIN(D6L1138C9,RUN_YEARS),B7L811C7,B7L811C16,B7L811C25,B7L811C34,B7L811C43)</f>
        <v>582665</v>
      </c>
      <c r="AB45" s="16" t="s">
        <v>36773</v>
      </c>
      <c r="AC45" s="33">
        <f>IF(D6L1138C12=0,0,D6L1138C10/D6L1138C12)</f>
        <v>1.3739309400359531E-3</v>
      </c>
      <c r="AD45" s="16" t="s">
        <v>36774</v>
      </c>
      <c r="AE45" s="33">
        <f>IF(D6L1138C5=0,0,D6L1138C10/D6L1138C5)</f>
        <v>0.48981796196342864</v>
      </c>
      <c r="AF45" s="16" t="s">
        <v>36775</v>
      </c>
      <c r="AG45" s="33">
        <f>CHOOSE(MIN(D6L1138C9,RUN_YEARS),B7L811C5,B7L811C14,B7L811C23,B7L811C32,B7L811C41)</f>
        <v>4658.4945470178172</v>
      </c>
      <c r="AH45" s="16" t="s">
        <v>36776</v>
      </c>
      <c r="AI45" s="33">
        <f>IF(D6L1138C15=0,0,D6L1138C11/D6L1138C15)</f>
        <v>3.5722204440934804E-3</v>
      </c>
      <c r="AJ45" s="16" t="s">
        <v>36777</v>
      </c>
      <c r="AK45" s="33">
        <f>IF(D6L1138C5=0,0,D6L1138C11/D6L1138C5)</f>
        <v>1.0182038036571337E-2</v>
      </c>
      <c r="AL45" s="16" t="s">
        <v>36778</v>
      </c>
      <c r="AM45" s="33">
        <f>D6L1138C8*CHOOSE(MIN(D6L1138C9,RUN_YEARS),B7L811C4,B7L811C13,B7L811C22,B7L811C31,B7L811C40)</f>
        <v>273.92060767057524</v>
      </c>
      <c r="AN45" s="16" t="s">
        <v>36779</v>
      </c>
      <c r="AO45" s="33">
        <f>D6L1138C8-D6L1138C18</f>
        <v>543.26203296502842</v>
      </c>
      <c r="AP45" s="16" t="s">
        <v>36780</v>
      </c>
      <c r="AQ45" s="33">
        <f>CHOOSE(MIN(D6L1138C9,RUN_YEARS),B7L811C2,B7L811C11,B7L811C20,B7L811C29,B7L811C38)</f>
        <v>1377.6345730884311</v>
      </c>
      <c r="AR45" s="16" t="s">
        <v>36781</v>
      </c>
      <c r="AS45" s="33">
        <f>IF(D6L1138C20=0,0,D6L1138C18/D6L1138C20)</f>
        <v>0.19883401086290256</v>
      </c>
      <c r="AT45" s="16" t="s">
        <v>36782</v>
      </c>
      <c r="AU45" s="33">
        <f>IF(D6L1138C5=0,0,D6L1138C18/D6L1138C5)</f>
        <v>0.16760060361629814</v>
      </c>
      <c r="AV45" s="16" t="s">
        <v>36783</v>
      </c>
      <c r="AW45" s="33">
        <f>CHOOSE(MIN(D6L1138C9,RUN_YEARS),B7L811C1,B7L811C10,B7L811C19,B7L811C28,B7L811C37)</f>
        <v>2732.2389696177852</v>
      </c>
      <c r="AX45" s="16" t="s">
        <v>36784</v>
      </c>
      <c r="AY45" s="33">
        <f>IF(D6L1138C23=0,0,D6L1138C19/D6L1138C23)</f>
        <v>0.19883401086290256</v>
      </c>
      <c r="AZ45" s="16" t="s">
        <v>36785</v>
      </c>
      <c r="BA45" s="33">
        <f>IF(D6L1138C5=0,0,D6L1138C19/D6L1138C5)</f>
        <v>0.33239939638370186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32353.906852713968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32353.906852713968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12941.562741085589</v>
      </c>
      <c r="R46" s="16" t="s">
        <v>36789</v>
      </c>
      <c r="S46" s="15">
        <f>D6L1139C5-D6L1139C7</f>
        <v>19412.344111628379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12678.019772920774</v>
      </c>
      <c r="X46" s="16" t="s">
        <v>36791</v>
      </c>
      <c r="Y46" s="33">
        <f>D6L1139C7-D6L1139C10</f>
        <v>263.54296816481474</v>
      </c>
      <c r="Z46" s="16" t="s">
        <v>36792</v>
      </c>
      <c r="AA46" s="33">
        <f>CHOOSE(MIN(D6L1139C9,RUN_YEARS),B7L811C7,B7L811C16,B7L811C25,B7L811C34,B7L811C43)</f>
        <v>582665</v>
      </c>
      <c r="AB46" s="16" t="s">
        <v>36793</v>
      </c>
      <c r="AC46" s="33">
        <f>IF(D6L1139C12=0,0,D6L1139C10/D6L1139C12)</f>
        <v>2.1758677409696437E-2</v>
      </c>
      <c r="AD46" s="16" t="s">
        <v>36794</v>
      </c>
      <c r="AE46" s="33">
        <f>IF(D6L1139C5=0,0,D6L1139C10/D6L1139C5)</f>
        <v>0.39185436957074299</v>
      </c>
      <c r="AF46" s="16" t="s">
        <v>36795</v>
      </c>
      <c r="AG46" s="33">
        <f>CHOOSE(MIN(D6L1139C9,RUN_YEARS),B7L811C5,B7L811C14,B7L811C23,B7L811C32,B7L811C41)</f>
        <v>4658.4945470178172</v>
      </c>
      <c r="AH46" s="16" t="s">
        <v>36796</v>
      </c>
      <c r="AI46" s="33">
        <f>IF(D6L1139C15=0,0,D6L1139C11/D6L1139C15)</f>
        <v>5.6572561265210548E-2</v>
      </c>
      <c r="AJ46" s="16" t="s">
        <v>36797</v>
      </c>
      <c r="AK46" s="33">
        <f>IF(D6L1139C5=0,0,D6L1139C11/D6L1139C5)</f>
        <v>8.1456304292570388E-3</v>
      </c>
      <c r="AL46" s="16" t="s">
        <v>36798</v>
      </c>
      <c r="AM46" s="33">
        <f>D6L1139C8*CHOOSE(MIN(D6L1139C9,RUN_YEARS),B7L811C4,B7L811C13,B7L811C22,B7L811C31,B7L811C40)</f>
        <v>6507.0411814324143</v>
      </c>
      <c r="AN46" s="16" t="s">
        <v>36799</v>
      </c>
      <c r="AO46" s="33">
        <f>D6L1139C8-D6L1139C18</f>
        <v>12905.302930195965</v>
      </c>
      <c r="AP46" s="16" t="s">
        <v>36800</v>
      </c>
      <c r="AQ46" s="33">
        <f>CHOOSE(MIN(D6L1139C9,RUN_YEARS),B7L811C2,B7L811C11,B7L811C20,B7L811C29,B7L811C38)</f>
        <v>1377.6345730884311</v>
      </c>
      <c r="AR46" s="16" t="s">
        <v>36801</v>
      </c>
      <c r="AS46" s="33">
        <f>IF(D6L1139C20=0,0,D6L1139C18/D6L1139C20)</f>
        <v>4.7233434094534177</v>
      </c>
      <c r="AT46" s="16" t="s">
        <v>36802</v>
      </c>
      <c r="AU46" s="33">
        <f>IF(D6L1139C5=0,0,D6L1139C18/D6L1139C5)</f>
        <v>0.20112072433955774</v>
      </c>
      <c r="AV46" s="16" t="s">
        <v>36803</v>
      </c>
      <c r="AW46" s="33">
        <f>CHOOSE(MIN(D6L1139C9,RUN_YEARS),B7L811C1,B7L811C10,B7L811C19,B7L811C28,B7L811C37)</f>
        <v>2732.2389696177852</v>
      </c>
      <c r="AX46" s="16" t="s">
        <v>36804</v>
      </c>
      <c r="AY46" s="33">
        <f>IF(D6L1139C23=0,0,D6L1139C19/D6L1139C23)</f>
        <v>4.7233434094534186</v>
      </c>
      <c r="AZ46" s="16" t="s">
        <v>36805</v>
      </c>
      <c r="BA46" s="33">
        <f>IF(D6L1139C5=0,0,D6L1139C19/D6L1139C5)</f>
        <v>0.39887927566044223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35622.63741525638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33988.272133985178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13758.745381721192</v>
      </c>
      <c r="R47" s="16" t="s">
        <v>36809</v>
      </c>
      <c r="S47" s="15">
        <f>SUM(D6L1138C8:D6L1139C8)</f>
        <v>20229.526752263984</v>
      </c>
      <c r="U47" s="21" t="str">
        <f>NULL_VALUE</f>
        <v>n/a</v>
      </c>
      <c r="V47" s="16" t="s">
        <v>36810</v>
      </c>
      <c r="W47" s="33">
        <f>SUM(D6L1138C10:D6L1139C10)</f>
        <v>13478.561244096822</v>
      </c>
      <c r="X47" s="16" t="s">
        <v>36811</v>
      </c>
      <c r="Y47" s="33">
        <f>SUM(D6L1138C11:D6L1139C11)</f>
        <v>280.18413762436978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2.3132608349732391E-2</v>
      </c>
      <c r="AD47" s="16" t="s">
        <v>36813</v>
      </c>
      <c r="AE47" s="33">
        <f>IF(D6L1140C5=0,0,D6L1140C10/D6L1140C5)</f>
        <v>0.39656506194145386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6.0144781709304027E-2</v>
      </c>
      <c r="AJ47" s="16" t="s">
        <v>36815</v>
      </c>
      <c r="AK47" s="33">
        <f>IF(D6L1140C5=0,0,D6L1140C11/D6L1140C5)</f>
        <v>8.2435534386642497E-3</v>
      </c>
      <c r="AL47" s="16" t="s">
        <v>36816</v>
      </c>
      <c r="AM47" s="33">
        <f>SUM(D6L1138C18:D6L1139C18)</f>
        <v>6780.9617891029893</v>
      </c>
      <c r="AN47" s="16" t="s">
        <v>36817</v>
      </c>
      <c r="AO47" s="33">
        <f>SUM(D6L1138C19:D6L1139C19)</f>
        <v>13448.564963160994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4.92217742031632</v>
      </c>
      <c r="AT47" s="16" t="s">
        <v>36819</v>
      </c>
      <c r="AU47" s="33">
        <f>IF(D6L1140C5=0,0,D6L1140C18/D6L1140C5)</f>
        <v>0.1995088706590249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4.9221774203163209</v>
      </c>
      <c r="AZ47" s="16" t="s">
        <v>36821</v>
      </c>
      <c r="BA47" s="33">
        <f>IF(D6L1140C5=0,0,D6L1140C19/D6L1140C5)</f>
        <v>0.39568251396085691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106801.62117149367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84848.116698301863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27193.967663879528</v>
      </c>
      <c r="R48" s="16" t="s">
        <v>36826</v>
      </c>
      <c r="S48" s="15">
        <f>SUM(D6L1128C8,D6L1137C8,D6L1140C8)</f>
        <v>57654.14903442232</v>
      </c>
      <c r="U48" s="21" t="str">
        <f>NULL_VALUE</f>
        <v>n/a</v>
      </c>
      <c r="V48" s="16" t="s">
        <v>36827</v>
      </c>
      <c r="W48" s="33">
        <f>SUM(D6L1128C10,D6L1137C10,D6L1140C10)</f>
        <v>26636.603722501073</v>
      </c>
      <c r="X48" s="16" t="s">
        <v>36828</v>
      </c>
      <c r="Y48" s="33">
        <f>SUM(D6L1128C11,D6L1137C11,D6L1140C11)</f>
        <v>557.36394137846787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4.2129018192625323E-2</v>
      </c>
      <c r="AD48" s="16" t="s">
        <v>36830</v>
      </c>
      <c r="AE48" s="33">
        <f>IF(D6L1141C5=0,0,D6L1141C10/D6L1141C5)</f>
        <v>0.31393276314209784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0.10953544730082553</v>
      </c>
      <c r="AJ48" s="16" t="s">
        <v>36832</v>
      </c>
      <c r="AK48" s="33">
        <f>IF(D6L1141C5=0,0,D6L1141C11/D6L1141C5)</f>
        <v>6.5689606683942206E-3</v>
      </c>
      <c r="AL48" s="16" t="s">
        <v>36833</v>
      </c>
      <c r="AM48" s="33">
        <f>SUM(D6L1128C18,D6L1137C18,D6L1140C18)</f>
        <v>19183.894055477162</v>
      </c>
      <c r="AN48" s="16" t="s">
        <v>36834</v>
      </c>
      <c r="AO48" s="33">
        <f>SUM(D6L1128C19,D6L1137C19,D6L1140C19)</f>
        <v>38470.254978945166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13.499445817381721</v>
      </c>
      <c r="AT48" s="16" t="s">
        <v>36836</v>
      </c>
      <c r="AU48" s="33">
        <f>IF(D6L1141C5=0,0,D6L1141C18/D6L1141C5)</f>
        <v>0.2260968752399086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13.499445817381719</v>
      </c>
      <c r="AZ48" s="16" t="s">
        <v>36838</v>
      </c>
      <c r="BA48" s="33">
        <f>IF(D6L1141C5=0,0,D6L1141C19/D6L1141C5)</f>
        <v>0.45340140094959941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C4D4B-57A2-466C-B841-0F1EBDD8BD2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10443.595778666666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8981.4923696533333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4490.7461848266666</v>
      </c>
      <c r="R8" s="16" t="s">
        <v>36847</v>
      </c>
      <c r="S8" s="15">
        <f>D6L1201C5-D6L1201C7</f>
        <v>4490.7461848266666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4353.3823615600732</v>
      </c>
      <c r="X8" s="16" t="s">
        <v>36849</v>
      </c>
      <c r="Y8" s="33">
        <f>D6L1201C7-D6L1201C10</f>
        <v>137.3638232665935</v>
      </c>
      <c r="Z8" s="16" t="s">
        <v>36850</v>
      </c>
      <c r="AA8" s="33">
        <f>CHOOSE(MIN(D6L1201C9,RUN_YEARS),B7L812C7,B7L812C16,B7L812C25,B7L812C34,B7L812C43)</f>
        <v>81938.333333333328</v>
      </c>
      <c r="AB8" s="16" t="s">
        <v>36851</v>
      </c>
      <c r="AC8" s="33">
        <f>IF(D6L1201C12=0,0,D6L1201C10/D6L1201C12)</f>
        <v>5.3129984275492627E-2</v>
      </c>
      <c r="AD8" s="16" t="s">
        <v>36852</v>
      </c>
      <c r="AE8" s="33">
        <f>IF(D6L1201C5=0,0,D6L1201C10/D6L1201C5)</f>
        <v>0.48470590213596149</v>
      </c>
      <c r="AF8" s="16" t="s">
        <v>36853</v>
      </c>
      <c r="AG8" s="33">
        <f>CHOOSE(MIN(D6L1201C9,RUN_YEARS),B7L812C5,B7L812C14,B7L812C23,B7L812C32,B7L812C41)</f>
        <v>994.39592234719953</v>
      </c>
      <c r="AH8" s="16" t="s">
        <v>36854</v>
      </c>
      <c r="AI8" s="33">
        <f>IF(D6L1201C15=0,0,D6L1201C11/D6L1201C15)</f>
        <v>0.13813795911628052</v>
      </c>
      <c r="AJ8" s="16" t="s">
        <v>36855</v>
      </c>
      <c r="AK8" s="33">
        <f>IF(D6L1201C5=0,0,D6L1201C11/D6L1201C5)</f>
        <v>1.5294097864038542E-2</v>
      </c>
      <c r="AL8" s="16" t="s">
        <v>36856</v>
      </c>
      <c r="AM8" s="33">
        <f>D6L1201C8*CHOOSE(MIN(D6L1201C9,RUN_YEARS),B7L812C4,B7L812C13,B7L812C22,B7L812C31,B7L812C40)</f>
        <v>1250.0494440568114</v>
      </c>
      <c r="AN8" s="16" t="s">
        <v>36857</v>
      </c>
      <c r="AO8" s="33">
        <f>D6L1201C8-D6L1201C18</f>
        <v>3240.6967407698553</v>
      </c>
      <c r="AP8" s="16" t="s">
        <v>36858</v>
      </c>
      <c r="AQ8" s="33">
        <f>CHOOSE(MIN(D6L1201C9,RUN_YEARS),B7L812C2,B7L812C11,B7L812C20,B7L812C29,B7L812C38)</f>
        <v>190.20229651544969</v>
      </c>
      <c r="AR8" s="16" t="s">
        <v>36859</v>
      </c>
      <c r="AS8" s="33">
        <f>IF(D6L1201C20=0,0,D6L1201C18/D6L1201C20)</f>
        <v>6.5722100466608868</v>
      </c>
      <c r="AT8" s="16" t="s">
        <v>36860</v>
      </c>
      <c r="AU8" s="33">
        <f>IF(D6L1201C5=0,0,D6L1201C18/D6L1201C5)</f>
        <v>0.13918059411601555</v>
      </c>
      <c r="AV8" s="16" t="s">
        <v>36861</v>
      </c>
      <c r="AW8" s="33">
        <f>CHOOSE(MIN(D6L1201C9,RUN_YEARS),B7L812C1,B7L812C10,B7L812C19,B7L812C28,B7L812C37)</f>
        <v>493.09086559343029</v>
      </c>
      <c r="AX8" s="16" t="s">
        <v>36862</v>
      </c>
      <c r="AY8" s="33">
        <f>IF(D6L1201C23=0,0,D6L1201C19/D6L1201C23)</f>
        <v>6.5722100466608859</v>
      </c>
      <c r="AZ8" s="16" t="s">
        <v>36863</v>
      </c>
      <c r="BA8" s="33">
        <f>IF(D6L1201C5=0,0,D6L1201C19/D6L1201C5)</f>
        <v>0.36081940588398442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54.167003059892458</v>
      </c>
      <c r="J9" s="16" t="s">
        <v>36884</v>
      </c>
      <c r="K9" s="21">
        <f>_xlfn.SINGLE(IF(FLOW_THRU_100PCT="Y",1,INDEX(VariabilityMatrix,D6L1202C1,_xlfn.SINGLE(D6L1202C9))))</f>
        <v>0.65362177504185659</v>
      </c>
      <c r="L9" s="16" t="s">
        <v>36864</v>
      </c>
      <c r="M9" s="15">
        <f>IF(_xlfn.SINGLE(D6L1202C2)&lt;&gt;0,_xlfn.SINGLE(D6L1202C2)*_xlfn.SINGLE(D6L1202C4),_xlfn.SINGLE(D6L1202C3)*_xlfn.SINGLE(D6L1202C4))</f>
        <v>35.404732688704584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17.702366344352292</v>
      </c>
      <c r="R9" s="16" t="s">
        <v>36866</v>
      </c>
      <c r="S9" s="15">
        <f>D6L1202C5-D6L1202C7</f>
        <v>17.702366344352292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17.202290496969624</v>
      </c>
      <c r="X9" s="16" t="s">
        <v>36868</v>
      </c>
      <c r="Y9" s="33">
        <f>D6L1202C7-D6L1202C10</f>
        <v>0.50007584738266786</v>
      </c>
      <c r="Z9" s="16" t="s">
        <v>36869</v>
      </c>
      <c r="AA9" s="33">
        <f>CHOOSE(MIN(D6L1202C9,RUN_YEARS),B7L812C7,B7L812C16,B7L812C25,B7L812C34,B7L812C43)</f>
        <v>80812.799999999988</v>
      </c>
      <c r="AB9" s="16" t="s">
        <v>36870</v>
      </c>
      <c r="AC9" s="33">
        <f>IF(D6L1202C12=0,0,D6L1202C10/D6L1202C12)</f>
        <v>2.1286591353064893E-4</v>
      </c>
      <c r="AD9" s="16" t="s">
        <v>36871</v>
      </c>
      <c r="AE9" s="33">
        <f>IF(D6L1202C5=0,0,D6L1202C10/D6L1202C5)</f>
        <v>0.48587545196910326</v>
      </c>
      <c r="AF9" s="16" t="s">
        <v>36872</v>
      </c>
      <c r="AG9" s="33">
        <f>CHOOSE(MIN(D6L1202C9,RUN_YEARS),B7L812C5,B7L812C14,B7L812C23,B7L812C32,B7L812C41)</f>
        <v>903.55877645133592</v>
      </c>
      <c r="AH9" s="16" t="s">
        <v>36873</v>
      </c>
      <c r="AI9" s="33">
        <f>IF(D6L1202C15=0,0,D6L1202C11/D6L1202C15)</f>
        <v>5.5345137517968772E-4</v>
      </c>
      <c r="AJ9" s="16" t="s">
        <v>36874</v>
      </c>
      <c r="AK9" s="33">
        <f>IF(D6L1202C5=0,0,D6L1202C11/D6L1202C5)</f>
        <v>1.4124548030896742E-2</v>
      </c>
      <c r="AL9" s="16" t="s">
        <v>36875</v>
      </c>
      <c r="AM9" s="33">
        <f>D6L1202C8*CHOOSE(MIN(D6L1202C9,RUN_YEARS),B7L812C4,B7L812C13,B7L812C22,B7L812C31,B7L812C40)</f>
        <v>5.1924816835412422</v>
      </c>
      <c r="AN9" s="16" t="s">
        <v>36876</v>
      </c>
      <c r="AO9" s="33">
        <f>D6L1202C8-D6L1202C18</f>
        <v>12.50988466081105</v>
      </c>
      <c r="AP9" s="16" t="s">
        <v>36877</v>
      </c>
      <c r="AQ9" s="33">
        <f>CHOOSE(MIN(D6L1202C9,RUN_YEARS),B7L812C2,B7L812C11,B7L812C20,B7L812C29,B7L812C38)</f>
        <v>185.4339764874029</v>
      </c>
      <c r="AR9" s="16" t="s">
        <v>36878</v>
      </c>
      <c r="AS9" s="33">
        <f>IF(D6L1202C20=0,0,D6L1202C18/D6L1202C20)</f>
        <v>2.8001781452893469E-2</v>
      </c>
      <c r="AT9" s="16" t="s">
        <v>36879</v>
      </c>
      <c r="AU9" s="33">
        <f>IF(D6L1202C5=0,0,D6L1202C18/D6L1202C5)</f>
        <v>0.14666066622211316</v>
      </c>
      <c r="AV9" s="16" t="s">
        <v>36880</v>
      </c>
      <c r="AW9" s="33">
        <f>CHOOSE(MIN(D6L1202C9,RUN_YEARS),B7L812C1,B7L812C10,B7L812C19,B7L812C28,B7L812C37)</f>
        <v>446.75317111006103</v>
      </c>
      <c r="AX9" s="16" t="s">
        <v>36881</v>
      </c>
      <c r="AY9" s="33">
        <f>IF(D6L1202C23=0,0,D6L1202C19/D6L1202C23)</f>
        <v>2.8001781452893469E-2</v>
      </c>
      <c r="AZ9" s="16" t="s">
        <v>36882</v>
      </c>
      <c r="BA9" s="33">
        <f>IF(D6L1202C5=0,0,D6L1202C19/D6L1202C5)</f>
        <v>0.35333933377788684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4.5508682791733071</v>
      </c>
      <c r="J10" s="16" t="s">
        <v>36905</v>
      </c>
      <c r="K10" s="21">
        <f>_xlfn.SINGLE(IF(FLOW_THRU_100PCT="Y",1,INDEX(VariabilityMatrix,D6L1203C1,_xlfn.SINGLE(D6L1203C9))))</f>
        <v>0.65362177504185659</v>
      </c>
      <c r="L10" s="16" t="s">
        <v>36885</v>
      </c>
      <c r="M10" s="15">
        <f>IF(_xlfn.SINGLE(D6L1203C2)&lt;&gt;0,_xlfn.SINGLE(D6L1203C2)*_xlfn.SINGLE(D6L1203C4),_xlfn.SINGLE(D6L1203C3)*_xlfn.SINGLE(D6L1203C4))</f>
        <v>2.9745466026149363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1.4872733013074682</v>
      </c>
      <c r="R10" s="16" t="s">
        <v>36887</v>
      </c>
      <c r="S10" s="15">
        <f>D6L1203C5-D6L1203C7</f>
        <v>1.4872733013074682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1.4452591749486927</v>
      </c>
      <c r="X10" s="16" t="s">
        <v>36889</v>
      </c>
      <c r="Y10" s="33">
        <f>D6L1203C7-D6L1203C10</f>
        <v>4.2014126358775439E-2</v>
      </c>
      <c r="Z10" s="16" t="s">
        <v>36890</v>
      </c>
      <c r="AA10" s="33">
        <f>CHOOSE(MIN(D6L1203C9,RUN_YEARS),B7L812C7,B7L812C16,B7L812C25,B7L812C34,B7L812C43)</f>
        <v>80812.799999999988</v>
      </c>
      <c r="AB10" s="16" t="s">
        <v>36891</v>
      </c>
      <c r="AC10" s="33">
        <f>IF(D6L1203C12=0,0,D6L1203C10/D6L1203C12)</f>
        <v>1.7884037862178924E-5</v>
      </c>
      <c r="AD10" s="16" t="s">
        <v>36892</v>
      </c>
      <c r="AE10" s="33">
        <f>IF(D6L1203C5=0,0,D6L1203C10/D6L1203C5)</f>
        <v>0.48587545196910326</v>
      </c>
      <c r="AF10" s="16" t="s">
        <v>36893</v>
      </c>
      <c r="AG10" s="33">
        <f>CHOOSE(MIN(D6L1203C9,RUN_YEARS),B7L812C5,B7L812C14,B7L812C23,B7L812C32,B7L812C41)</f>
        <v>903.55877645133592</v>
      </c>
      <c r="AH10" s="16" t="s">
        <v>36894</v>
      </c>
      <c r="AI10" s="33">
        <f>IF(D6L1203C15=0,0,D6L1203C11/D6L1203C15)</f>
        <v>4.6498498441665289E-5</v>
      </c>
      <c r="AJ10" s="16" t="s">
        <v>36895</v>
      </c>
      <c r="AK10" s="33">
        <f>IF(D6L1203C5=0,0,D6L1203C11/D6L1203C5)</f>
        <v>1.4124548030896758E-2</v>
      </c>
      <c r="AL10" s="16" t="s">
        <v>36896</v>
      </c>
      <c r="AM10" s="33">
        <f>D6L1203C8*CHOOSE(MIN(D6L1203C9,RUN_YEARS),B7L812C4,B7L812C13,B7L812C22,B7L812C31,B7L812C40)</f>
        <v>0.43624898644822985</v>
      </c>
      <c r="AN10" s="16" t="s">
        <v>36897</v>
      </c>
      <c r="AO10" s="33">
        <f>D6L1203C8-D6L1203C18</f>
        <v>1.0510243148592382</v>
      </c>
      <c r="AP10" s="16" t="s">
        <v>36898</v>
      </c>
      <c r="AQ10" s="33">
        <f>CHOOSE(MIN(D6L1203C9,RUN_YEARS),B7L812C2,B7L812C11,B7L812C20,B7L812C29,B7L812C38)</f>
        <v>185.4339764874029</v>
      </c>
      <c r="AR10" s="16" t="s">
        <v>36899</v>
      </c>
      <c r="AS10" s="33">
        <f>IF(D6L1203C20=0,0,D6L1203C18/D6L1203C20)</f>
        <v>2.3525838938036558E-3</v>
      </c>
      <c r="AT10" s="16" t="s">
        <v>36900</v>
      </c>
      <c r="AU10" s="33">
        <f>IF(D6L1203C5=0,0,D6L1203C18/D6L1203C5)</f>
        <v>0.14666066622211316</v>
      </c>
      <c r="AV10" s="16" t="s">
        <v>36901</v>
      </c>
      <c r="AW10" s="33">
        <f>CHOOSE(MIN(D6L1203C9,RUN_YEARS),B7L812C1,B7L812C10,B7L812C19,B7L812C28,B7L812C37)</f>
        <v>446.75317111006103</v>
      </c>
      <c r="AX10" s="16" t="s">
        <v>36902</v>
      </c>
      <c r="AY10" s="33">
        <f>IF(D6L1203C23=0,0,D6L1203C19/D6L1203C23)</f>
        <v>2.3525838938036558E-3</v>
      </c>
      <c r="AZ10" s="16" t="s">
        <v>36903</v>
      </c>
      <c r="BA10" s="33">
        <f>IF(D6L1203C5=0,0,D6L1203C19/D6L1203C5)</f>
        <v>0.35333933377788679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0.64356748554419152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72032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858.41559941318769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170.31016719505354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426.94169143330691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203.64540321163983</v>
      </c>
      <c r="J12" s="16" t="s">
        <v>36947</v>
      </c>
      <c r="K12" s="21">
        <f>_xlfn.SINGLE(IF(FLOW_THRU_100PCT="Y",1,INDEX(VariabilityMatrix,D6L1205C1,_xlfn.SINGLE(D6L1205C9))))</f>
        <v>0.33604378736922025</v>
      </c>
      <c r="L12" s="16" t="s">
        <v>36927</v>
      </c>
      <c r="M12" s="15">
        <f>IF(_xlfn.SINGLE(D6L1205C2)&lt;&gt;0,_xlfn.SINGLE(D6L1205C2)*_xlfn.SINGLE(D6L1205C4),_xlfn.SINGLE(D6L1205C3)*_xlfn.SINGLE(D6L1205C4))</f>
        <v>68.433772575571425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34.216886287785712</v>
      </c>
      <c r="R12" s="16" t="s">
        <v>36929</v>
      </c>
      <c r="S12" s="15">
        <f>D6L1205C5-D6L1205C7</f>
        <v>34.216886287785712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33.250290180106589</v>
      </c>
      <c r="X12" s="16" t="s">
        <v>36931</v>
      </c>
      <c r="Y12" s="33">
        <f>D6L1205C7-D6L1205C10</f>
        <v>0.96659610767912341</v>
      </c>
      <c r="Z12" s="16" t="s">
        <v>36932</v>
      </c>
      <c r="AA12" s="33">
        <f>CHOOSE(MIN(D6L1205C9,RUN_YEARS),B7L812C7,B7L812C16,B7L812C25,B7L812C34,B7L812C43)</f>
        <v>80812.799999999988</v>
      </c>
      <c r="AB12" s="16" t="s">
        <v>36933</v>
      </c>
      <c r="AC12" s="33">
        <f>IF(D6L1205C12=0,0,D6L1205C10/D6L1205C12)</f>
        <v>4.1144831239737508E-4</v>
      </c>
      <c r="AD12" s="16" t="s">
        <v>36934</v>
      </c>
      <c r="AE12" s="33">
        <f>IF(D6L1205C5=0,0,D6L1205C10/D6L1205C5)</f>
        <v>0.48587545196910326</v>
      </c>
      <c r="AF12" s="16" t="s">
        <v>36935</v>
      </c>
      <c r="AG12" s="33">
        <f>CHOOSE(MIN(D6L1205C9,RUN_YEARS),B7L812C5,B7L812C14,B7L812C23,B7L812C32,B7L812C41)</f>
        <v>903.55877645133592</v>
      </c>
      <c r="AH12" s="16" t="s">
        <v>36936</v>
      </c>
      <c r="AI12" s="33">
        <f>IF(D6L1205C15=0,0,D6L1205C11/D6L1205C15)</f>
        <v>1.0697656122331768E-3</v>
      </c>
      <c r="AJ12" s="16" t="s">
        <v>36937</v>
      </c>
      <c r="AK12" s="33">
        <f>IF(D6L1205C5=0,0,D6L1205C11/D6L1205C5)</f>
        <v>1.4124548030896751E-2</v>
      </c>
      <c r="AL12" s="16" t="s">
        <v>36938</v>
      </c>
      <c r="AM12" s="33">
        <f>D6L1205C8*CHOOSE(MIN(D6L1205C9,RUN_YEARS),B7L812C4,B7L812C13,B7L812C22,B7L812C31,B7L812C40)</f>
        <v>10.036542678025882</v>
      </c>
      <c r="AN12" s="16" t="s">
        <v>36939</v>
      </c>
      <c r="AO12" s="33">
        <f>D6L1205C8-D6L1205C18</f>
        <v>24.180343609759831</v>
      </c>
      <c r="AP12" s="16" t="s">
        <v>36940</v>
      </c>
      <c r="AQ12" s="33">
        <f>CHOOSE(MIN(D6L1205C9,RUN_YEARS),B7L812C2,B7L812C11,B7L812C20,B7L812C29,B7L812C38)</f>
        <v>185.4339764874029</v>
      </c>
      <c r="AR12" s="16" t="s">
        <v>36941</v>
      </c>
      <c r="AS12" s="33">
        <f>IF(D6L1205C20=0,0,D6L1205C18/D6L1205C20)</f>
        <v>5.4124615500049392E-2</v>
      </c>
      <c r="AT12" s="16" t="s">
        <v>36942</v>
      </c>
      <c r="AU12" s="33">
        <f>IF(D6L1205C5=0,0,D6L1205C18/D6L1205C5)</f>
        <v>0.14666066622211316</v>
      </c>
      <c r="AV12" s="16" t="s">
        <v>36943</v>
      </c>
      <c r="AW12" s="33">
        <f>CHOOSE(MIN(D6L1205C9,RUN_YEARS),B7L812C1,B7L812C10,B7L812C19,B7L812C28,B7L812C37)</f>
        <v>446.75317111006103</v>
      </c>
      <c r="AX12" s="16" t="s">
        <v>36944</v>
      </c>
      <c r="AY12" s="33">
        <f>IF(D6L1205C23=0,0,D6L1205C19/D6L1205C23)</f>
        <v>5.4124615500049399E-2</v>
      </c>
      <c r="AZ12" s="16" t="s">
        <v>36945</v>
      </c>
      <c r="BA12" s="33">
        <f>IF(D6L1205C5=0,0,D6L1205C19/D6L1205C5)</f>
        <v>0.35333933377788684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23.724993321529059</v>
      </c>
      <c r="J13" s="16" t="s">
        <v>36968</v>
      </c>
      <c r="K13" s="21">
        <f>_xlfn.SINGLE(IF(FLOW_THRU_100PCT="Y",1,INDEX(VariabilityMatrix,D6L1206C1,_xlfn.SINGLE(D6L1206C9))))</f>
        <v>0.65362177504185659</v>
      </c>
      <c r="L13" s="16" t="s">
        <v>36948</v>
      </c>
      <c r="M13" s="15">
        <f>IF(_xlfn.SINGLE(D6L1206C2)&lt;&gt;0,_xlfn.SINGLE(D6L1206C2)*_xlfn.SINGLE(D6L1206C4),_xlfn.SINGLE(D6L1206C3)*_xlfn.SINGLE(D6L1206C4))</f>
        <v>15.507172247674017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7.7535861238370085</v>
      </c>
      <c r="R13" s="16" t="s">
        <v>36950</v>
      </c>
      <c r="S13" s="15">
        <f>D6L1206C5-D6L1206C7</f>
        <v>7.7535861238370085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7.5345543246013476</v>
      </c>
      <c r="X13" s="16" t="s">
        <v>36952</v>
      </c>
      <c r="Y13" s="33">
        <f>D6L1206C7-D6L1206C10</f>
        <v>0.21903179923566096</v>
      </c>
      <c r="Z13" s="16" t="s">
        <v>36953</v>
      </c>
      <c r="AA13" s="33">
        <f>CHOOSE(MIN(D6L1206C9,RUN_YEARS),B7L812C7,B7L812C16,B7L812C25,B7L812C34,B7L812C43)</f>
        <v>80812.799999999988</v>
      </c>
      <c r="AB13" s="16" t="s">
        <v>36954</v>
      </c>
      <c r="AC13" s="33">
        <f>IF(D6L1206C12=0,0,D6L1206C10/D6L1206C12)</f>
        <v>9.3234664862513713E-5</v>
      </c>
      <c r="AD13" s="16" t="s">
        <v>36955</v>
      </c>
      <c r="AE13" s="33">
        <f>IF(D6L1206C5=0,0,D6L1206C10/D6L1206C5)</f>
        <v>0.48587545196910326</v>
      </c>
      <c r="AF13" s="16" t="s">
        <v>36956</v>
      </c>
      <c r="AG13" s="33">
        <f>CHOOSE(MIN(D6L1206C9,RUN_YEARS),B7L812C5,B7L812C14,B7L812C23,B7L812C32,B7L812C41)</f>
        <v>903.55877645133592</v>
      </c>
      <c r="AH13" s="16" t="s">
        <v>36957</v>
      </c>
      <c r="AI13" s="33">
        <f>IF(D6L1206C15=0,0,D6L1206C11/D6L1206C15)</f>
        <v>2.4241012864253622E-4</v>
      </c>
      <c r="AJ13" s="16" t="s">
        <v>36958</v>
      </c>
      <c r="AK13" s="33">
        <f>IF(D6L1206C5=0,0,D6L1206C11/D6L1206C5)</f>
        <v>1.4124548030896763E-2</v>
      </c>
      <c r="AL13" s="16" t="s">
        <v>36959</v>
      </c>
      <c r="AM13" s="33">
        <f>D6L1206C8*CHOOSE(MIN(D6L1206C9,RUN_YEARS),B7L812C4,B7L812C13,B7L812C22,B7L812C31,B7L812C40)</f>
        <v>2.2742922130649355</v>
      </c>
      <c r="AN13" s="16" t="s">
        <v>36960</v>
      </c>
      <c r="AO13" s="33">
        <f>D6L1206C8-D6L1206C18</f>
        <v>5.4792939107720731</v>
      </c>
      <c r="AP13" s="16" t="s">
        <v>36961</v>
      </c>
      <c r="AQ13" s="33">
        <f>CHOOSE(MIN(D6L1206C9,RUN_YEARS),B7L812C2,B7L812C11,B7L812C20,B7L812C29,B7L812C38)</f>
        <v>185.4339764874029</v>
      </c>
      <c r="AR13" s="16" t="s">
        <v>36962</v>
      </c>
      <c r="AS13" s="33">
        <f>IF(D6L1206C20=0,0,D6L1206C18/D6L1206C20)</f>
        <v>1.2264700655974096E-2</v>
      </c>
      <c r="AT13" s="16" t="s">
        <v>36963</v>
      </c>
      <c r="AU13" s="33">
        <f>IF(D6L1206C5=0,0,D6L1206C18/D6L1206C5)</f>
        <v>0.14666066622211316</v>
      </c>
      <c r="AV13" s="16" t="s">
        <v>36964</v>
      </c>
      <c r="AW13" s="33">
        <f>CHOOSE(MIN(D6L1206C9,RUN_YEARS),B7L812C1,B7L812C10,B7L812C19,B7L812C28,B7L812C37)</f>
        <v>446.75317111006103</v>
      </c>
      <c r="AX13" s="16" t="s">
        <v>36965</v>
      </c>
      <c r="AY13" s="33">
        <f>IF(D6L1206C23=0,0,D6L1206C19/D6L1206C23)</f>
        <v>1.2264700655974096E-2</v>
      </c>
      <c r="AZ13" s="16" t="s">
        <v>36966</v>
      </c>
      <c r="BA13" s="33">
        <f>IF(D6L1206C5=0,0,D6L1206C19/D6L1206C5)</f>
        <v>0.35333933377788684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1.7649073858961646</v>
      </c>
      <c r="J14" s="16" t="s">
        <v>36989</v>
      </c>
      <c r="K14" s="21">
        <f>_xlfn.SINGLE(IF(FLOW_THRU_100PCT="Y",1,INDEX(VariabilityMatrix,D6L1207C1,_xlfn.SINGLE(D6L1207C9))))</f>
        <v>0.64356748554419152</v>
      </c>
      <c r="L14" s="16" t="s">
        <v>36969</v>
      </c>
      <c r="M14" s="15">
        <f>IF(_xlfn.SINGLE(D6L1207C2)&lt;&gt;0,_xlfn.SINGLE(D6L1207C2)*_xlfn.SINGLE(D6L1207C4),_xlfn.SINGLE(D6L1207C3)*_xlfn.SINGLE(D6L1207C4))</f>
        <v>1.1358370085595668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0.56791850427978341</v>
      </c>
      <c r="R14" s="16" t="s">
        <v>36971</v>
      </c>
      <c r="S14" s="15">
        <f>D6L1207C5-D6L1207C7</f>
        <v>0.56791850427978341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0.55085063415277302</v>
      </c>
      <c r="X14" s="16" t="s">
        <v>36973</v>
      </c>
      <c r="Y14" s="33">
        <f>D6L1207C7-D6L1207C10</f>
        <v>1.7067870127010387E-2</v>
      </c>
      <c r="Z14" s="16" t="s">
        <v>36974</v>
      </c>
      <c r="AA14" s="33">
        <f>CHOOSE(MIN(D6L1207C9,RUN_YEARS),B7L812C7,B7L812C16,B7L812C25,B7L812C34,B7L812C43)</f>
        <v>72032</v>
      </c>
      <c r="AB14" s="16" t="s">
        <v>36975</v>
      </c>
      <c r="AC14" s="33">
        <f>IF(D6L1207C12=0,0,D6L1207C10/D6L1207C12)</f>
        <v>7.6473044501440061E-6</v>
      </c>
      <c r="AD14" s="16" t="s">
        <v>36976</v>
      </c>
      <c r="AE14" s="33">
        <f>IF(D6L1207C5=0,0,D6L1207C10/D6L1207C5)</f>
        <v>0.48497331043240499</v>
      </c>
      <c r="AF14" s="16" t="s">
        <v>36977</v>
      </c>
      <c r="AG14" s="33">
        <f>CHOOSE(MIN(D6L1207C9,RUN_YEARS),B7L812C5,B7L812C14,B7L812C23,B7L812C32,B7L812C41)</f>
        <v>858.41559941318769</v>
      </c>
      <c r="AH14" s="16" t="s">
        <v>36978</v>
      </c>
      <c r="AI14" s="33">
        <f>IF(D6L1207C15=0,0,D6L1207C11/D6L1207C15)</f>
        <v>1.9882991570374502E-5</v>
      </c>
      <c r="AJ14" s="16" t="s">
        <v>36979</v>
      </c>
      <c r="AK14" s="33">
        <f>IF(D6L1207C5=0,0,D6L1207C11/D6L1207C5)</f>
        <v>1.5026689567595028E-2</v>
      </c>
      <c r="AL14" s="16" t="s">
        <v>36980</v>
      </c>
      <c r="AM14" s="33">
        <f>D6L1207C8*CHOOSE(MIN(D6L1207C9,RUN_YEARS),B7L812C4,B7L812C13,B7L812C22,B7L812C31,B7L812C40)</f>
        <v>0.16194557458420575</v>
      </c>
      <c r="AN14" s="16" t="s">
        <v>36981</v>
      </c>
      <c r="AO14" s="33">
        <f>D6L1207C8-D6L1207C18</f>
        <v>0.40597292969557763</v>
      </c>
      <c r="AP14" s="16" t="s">
        <v>36982</v>
      </c>
      <c r="AQ14" s="33">
        <f>CHOOSE(MIN(D6L1207C9,RUN_YEARS),B7L812C2,B7L812C11,B7L812C20,B7L812C29,B7L812C38)</f>
        <v>170.31016719505354</v>
      </c>
      <c r="AR14" s="16" t="s">
        <v>36983</v>
      </c>
      <c r="AS14" s="33">
        <f>IF(D6L1207C20=0,0,D6L1207C18/D6L1207C20)</f>
        <v>9.5088612295666434E-4</v>
      </c>
      <c r="AT14" s="16" t="s">
        <v>36984</v>
      </c>
      <c r="AU14" s="33">
        <f>IF(D6L1207C5=0,0,D6L1207C18/D6L1207C5)</f>
        <v>0.14257818099234157</v>
      </c>
      <c r="AV14" s="16" t="s">
        <v>36985</v>
      </c>
      <c r="AW14" s="33">
        <f>CHOOSE(MIN(D6L1207C9,RUN_YEARS),B7L812C1,B7L812C10,B7L812C19,B7L812C28,B7L812C37)</f>
        <v>426.94169143330691</v>
      </c>
      <c r="AX14" s="16" t="s">
        <v>36986</v>
      </c>
      <c r="AY14" s="33">
        <f>IF(D6L1207C23=0,0,D6L1207C19/D6L1207C23)</f>
        <v>9.5088612295666413E-4</v>
      </c>
      <c r="AZ14" s="16" t="s">
        <v>36987</v>
      </c>
      <c r="BA14" s="33">
        <f>IF(D6L1207C5=0,0,D6L1207C19/D6L1207C5)</f>
        <v>0.3574218190076584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9.0307958469734259E-2</v>
      </c>
      <c r="J15" s="16" t="s">
        <v>37010</v>
      </c>
      <c r="K15" s="21">
        <f>_xlfn.SINGLE(IF(FLOW_THRU_100PCT="Y",1,INDEX(VariabilityMatrix,D6L1208C1,_xlfn.SINGLE(D6L1208C9))))</f>
        <v>0.64356748554419152</v>
      </c>
      <c r="L15" s="16" t="s">
        <v>36990</v>
      </c>
      <c r="M15" s="15">
        <f>IF(_xlfn.SINGLE(D6L1208C2)&lt;&gt;0,_xlfn.SINGLE(D6L1208C2)*_xlfn.SINGLE(D6L1208C4),_xlfn.SINGLE(D6L1208C3)*_xlfn.SINGLE(D6L1208C4))</f>
        <v>5.811926575699615E-2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2.9059632878498075E-2</v>
      </c>
      <c r="R15" s="16" t="s">
        <v>36992</v>
      </c>
      <c r="S15" s="15">
        <f>D6L1208C5-D6L1208C7</f>
        <v>2.9059632878498075E-2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2.8186292714071137E-2</v>
      </c>
      <c r="X15" s="16" t="s">
        <v>36994</v>
      </c>
      <c r="Y15" s="33">
        <f>D6L1208C7-D6L1208C10</f>
        <v>8.7334016442693757E-4</v>
      </c>
      <c r="Z15" s="16" t="s">
        <v>36995</v>
      </c>
      <c r="AA15" s="33">
        <f>CHOOSE(MIN(D6L1208C9,RUN_YEARS),B7L812C7,B7L812C16,B7L812C25,B7L812C34,B7L812C43)</f>
        <v>72032</v>
      </c>
      <c r="AB15" s="16" t="s">
        <v>36996</v>
      </c>
      <c r="AC15" s="33">
        <f>IF(D6L1208C12=0,0,D6L1208C10/D6L1208C12)</f>
        <v>3.9130237552853088E-7</v>
      </c>
      <c r="AD15" s="16" t="s">
        <v>36997</v>
      </c>
      <c r="AE15" s="33">
        <f>IF(D6L1208C5=0,0,D6L1208C10/D6L1208C5)</f>
        <v>0.48497331043240494</v>
      </c>
      <c r="AF15" s="16" t="s">
        <v>36998</v>
      </c>
      <c r="AG15" s="33">
        <f>CHOOSE(MIN(D6L1208C9,RUN_YEARS),B7L812C5,B7L812C14,B7L812C23,B7L812C32,B7L812C41)</f>
        <v>858.41559941318769</v>
      </c>
      <c r="AH15" s="16" t="s">
        <v>36999</v>
      </c>
      <c r="AI15" s="33">
        <f>IF(D6L1208C15=0,0,D6L1208C11/D6L1208C15)</f>
        <v>1.0173861763741855E-6</v>
      </c>
      <c r="AJ15" s="16" t="s">
        <v>37000</v>
      </c>
      <c r="AK15" s="33">
        <f>IF(D6L1208C5=0,0,D6L1208C11/D6L1208C5)</f>
        <v>1.5026689567595038E-2</v>
      </c>
      <c r="AL15" s="16" t="s">
        <v>37001</v>
      </c>
      <c r="AM15" s="33">
        <f>D6L1208C8*CHOOSE(MIN(D6L1208C9,RUN_YEARS),B7L812C4,B7L812C13,B7L812C22,B7L812C31,B7L812C40)</f>
        <v>8.2865391922429966E-3</v>
      </c>
      <c r="AN15" s="16" t="s">
        <v>37002</v>
      </c>
      <c r="AO15" s="33">
        <f>D6L1208C8-D6L1208C18</f>
        <v>2.077309368625508E-2</v>
      </c>
      <c r="AP15" s="16" t="s">
        <v>37003</v>
      </c>
      <c r="AQ15" s="33">
        <f>CHOOSE(MIN(D6L1208C9,RUN_YEARS),B7L812C2,B7L812C11,B7L812C20,B7L812C29,B7L812C38)</f>
        <v>170.31016719505354</v>
      </c>
      <c r="AR15" s="16" t="s">
        <v>37004</v>
      </c>
      <c r="AS15" s="33">
        <f>IF(D6L1208C20=0,0,D6L1208C18/D6L1208C20)</f>
        <v>4.865557546398598E-5</v>
      </c>
      <c r="AT15" s="16" t="s">
        <v>37005</v>
      </c>
      <c r="AU15" s="33">
        <f>IF(D6L1208C5=0,0,D6L1208C18/D6L1208C5)</f>
        <v>0.14257818099234157</v>
      </c>
      <c r="AV15" s="16" t="s">
        <v>37006</v>
      </c>
      <c r="AW15" s="33">
        <f>CHOOSE(MIN(D6L1208C9,RUN_YEARS),B7L812C1,B7L812C10,B7L812C19,B7L812C28,B7L812C37)</f>
        <v>426.94169143330691</v>
      </c>
      <c r="AX15" s="16" t="s">
        <v>37007</v>
      </c>
      <c r="AY15" s="33">
        <f>IF(D6L1208C23=0,0,D6L1208C19/D6L1208C23)</f>
        <v>4.865557546398598E-5</v>
      </c>
      <c r="AZ15" s="16" t="s">
        <v>37008</v>
      </c>
      <c r="BA15" s="33">
        <f>IF(D6L1208C5=0,0,D6L1208C19/D6L1208C5)</f>
        <v>0.35742181900765846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0.19176504761474436</v>
      </c>
      <c r="J16" s="16" t="s">
        <v>37031</v>
      </c>
      <c r="K16" s="21">
        <f>_xlfn.SINGLE(IF(FLOW_THRU_100PCT="Y",1,INDEX(VariabilityMatrix,D6L1209C1,_xlfn.SINGLE(D6L1209C9))))</f>
        <v>0.64356748554419152</v>
      </c>
      <c r="L16" s="16" t="s">
        <v>37011</v>
      </c>
      <c r="M16" s="15">
        <f>IF(_xlfn.SINGLE(D6L1209C2)&lt;&gt;0,_xlfn.SINGLE(D6L1209C2)*_xlfn.SINGLE(D6L1209C4),_xlfn.SINGLE(D6L1209C3)*_xlfn.SINGLE(D6L1209C4))</f>
        <v>0.1234137495086832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6.1706874754341598E-2</v>
      </c>
      <c r="R16" s="16" t="s">
        <v>37013</v>
      </c>
      <c r="S16" s="15">
        <f>D6L1209C5-D6L1209C7</f>
        <v>6.1706874754341598E-2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5.9852374652101685E-2</v>
      </c>
      <c r="X16" s="16" t="s">
        <v>37015</v>
      </c>
      <c r="Y16" s="33">
        <f>D6L1209C7-D6L1209C10</f>
        <v>1.854500102239913E-3</v>
      </c>
      <c r="Z16" s="16" t="s">
        <v>37016</v>
      </c>
      <c r="AA16" s="33">
        <f>CHOOSE(MIN(D6L1209C9,RUN_YEARS),B7L812C7,B7L812C16,B7L812C25,B7L812C34,B7L812C43)</f>
        <v>72032</v>
      </c>
      <c r="AB16" s="16" t="s">
        <v>37017</v>
      </c>
      <c r="AC16" s="33">
        <f>IF(D6L1209C12=0,0,D6L1209C10/D6L1209C12)</f>
        <v>8.3091368630749789E-7</v>
      </c>
      <c r="AD16" s="16" t="s">
        <v>37018</v>
      </c>
      <c r="AE16" s="33">
        <f>IF(D6L1209C5=0,0,D6L1209C10/D6L1209C5)</f>
        <v>0.48497331043240499</v>
      </c>
      <c r="AF16" s="16" t="s">
        <v>37019</v>
      </c>
      <c r="AG16" s="33">
        <f>CHOOSE(MIN(D6L1209C9,RUN_YEARS),B7L812C5,B7L812C14,B7L812C23,B7L812C32,B7L812C41)</f>
        <v>858.41559941318769</v>
      </c>
      <c r="AH16" s="16" t="s">
        <v>37020</v>
      </c>
      <c r="AI16" s="33">
        <f>IF(D6L1209C15=0,0,D6L1209C11/D6L1209C15)</f>
        <v>2.1603755843995006E-6</v>
      </c>
      <c r="AJ16" s="16" t="s">
        <v>37021</v>
      </c>
      <c r="AK16" s="33">
        <f>IF(D6L1209C5=0,0,D6L1209C11/D6L1209C5)</f>
        <v>1.5026689567595005E-2</v>
      </c>
      <c r="AL16" s="16" t="s">
        <v>37022</v>
      </c>
      <c r="AM16" s="33">
        <f>D6L1209C8*CHOOSE(MIN(D6L1209C9,RUN_YEARS),B7L812C4,B7L812C13,B7L812C22,B7L812C31,B7L812C40)</f>
        <v>1.7596107914392537E-2</v>
      </c>
      <c r="AN16" s="16" t="s">
        <v>37023</v>
      </c>
      <c r="AO16" s="33">
        <f>D6L1209C8-D6L1209C18</f>
        <v>4.4110766839949064E-2</v>
      </c>
      <c r="AP16" s="16" t="s">
        <v>37024</v>
      </c>
      <c r="AQ16" s="33">
        <f>CHOOSE(MIN(D6L1209C9,RUN_YEARS),B7L812C2,B7L812C11,B7L812C20,B7L812C29,B7L812C38)</f>
        <v>170.31016719505354</v>
      </c>
      <c r="AR16" s="16" t="s">
        <v>37025</v>
      </c>
      <c r="AS16" s="33">
        <f>IF(D6L1209C20=0,0,D6L1209C18/D6L1209C20)</f>
        <v>1.0331801209636529E-4</v>
      </c>
      <c r="AT16" s="16" t="s">
        <v>37026</v>
      </c>
      <c r="AU16" s="33">
        <f>IF(D6L1209C5=0,0,D6L1209C18/D6L1209C5)</f>
        <v>0.14257818099234157</v>
      </c>
      <c r="AV16" s="16" t="s">
        <v>37027</v>
      </c>
      <c r="AW16" s="33">
        <f>CHOOSE(MIN(D6L1209C9,RUN_YEARS),B7L812C1,B7L812C10,B7L812C19,B7L812C28,B7L812C37)</f>
        <v>426.94169143330691</v>
      </c>
      <c r="AX16" s="16" t="s">
        <v>37028</v>
      </c>
      <c r="AY16" s="33">
        <f>IF(D6L1209C23=0,0,D6L1209C19/D6L1209C23)</f>
        <v>1.0331801209636529E-4</v>
      </c>
      <c r="AZ16" s="16" t="s">
        <v>37029</v>
      </c>
      <c r="BA16" s="33">
        <f>IF(D6L1209C5=0,0,D6L1209C19/D6L1209C5)</f>
        <v>0.35742181900765846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0.64356748554419152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72032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858.41559941318769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170.31016719505354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426.94169143330691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0.64356748554419152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72032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858.41559941318769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170.31016719505354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426.94169143330691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0.64356748554419152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72032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858.41559941318769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170.31016719505354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426.94169143330691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0.17466204369378058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0.1502093575766513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7.5104678788325649E-2</v>
      </c>
      <c r="R20" s="16" t="s">
        <v>37097</v>
      </c>
      <c r="S20" s="15">
        <f>D6L1213C5-D6L1213C7</f>
        <v>7.5104678788325649E-2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7.2847529401873432E-2</v>
      </c>
      <c r="X20" s="16" t="s">
        <v>37099</v>
      </c>
      <c r="Y20" s="33">
        <f>D6L1213C7-D6L1213C10</f>
        <v>2.2571493864522174E-3</v>
      </c>
      <c r="Z20" s="16" t="s">
        <v>37100</v>
      </c>
      <c r="AA20" s="33">
        <f>CHOOSE(MIN(D6L1213C9,RUN_YEARS),B7L812C7,B7L812C16,B7L812C25,B7L812C34,B7L812C43)</f>
        <v>72032</v>
      </c>
      <c r="AB20" s="16" t="s">
        <v>37101</v>
      </c>
      <c r="AC20" s="33">
        <f>IF(D6L1213C12=0,0,D6L1213C10/D6L1213C12)</f>
        <v>1.0113217653525298E-6</v>
      </c>
      <c r="AD20" s="16" t="s">
        <v>37102</v>
      </c>
      <c r="AE20" s="33">
        <f>IF(D6L1213C5=0,0,D6L1213C10/D6L1213C5)</f>
        <v>0.48497331043240499</v>
      </c>
      <c r="AF20" s="16" t="s">
        <v>37103</v>
      </c>
      <c r="AG20" s="33">
        <f>CHOOSE(MIN(D6L1213C9,RUN_YEARS),B7L812C5,B7L812C14,B7L812C23,B7L812C32,B7L812C41)</f>
        <v>858.41559941318769</v>
      </c>
      <c r="AH20" s="16" t="s">
        <v>37104</v>
      </c>
      <c r="AI20" s="33">
        <f>IF(D6L1213C15=0,0,D6L1213C11/D6L1213C15)</f>
        <v>2.6294365899165894E-6</v>
      </c>
      <c r="AJ20" s="16" t="s">
        <v>37105</v>
      </c>
      <c r="AK20" s="33">
        <f>IF(D6L1213C5=0,0,D6L1213C11/D6L1213C5)</f>
        <v>1.5026689567595029E-2</v>
      </c>
      <c r="AL20" s="16" t="s">
        <v>37106</v>
      </c>
      <c r="AM20" s="33">
        <f>D6L1213C8*CHOOSE(MIN(D6L1213C9,RUN_YEARS),B7L812C4,B7L812C13,B7L812C22,B7L812C31,B7L812C40)</f>
        <v>2.1416576971307142E-2</v>
      </c>
      <c r="AN20" s="16" t="s">
        <v>37107</v>
      </c>
      <c r="AO20" s="33">
        <f>D6L1213C8-D6L1213C18</f>
        <v>5.368810181701851E-2</v>
      </c>
      <c r="AP20" s="16" t="s">
        <v>37108</v>
      </c>
      <c r="AQ20" s="33">
        <f>CHOOSE(MIN(D6L1213C9,RUN_YEARS),B7L812C2,B7L812C11,B7L812C20,B7L812C29,B7L812C38)</f>
        <v>170.31016719505354</v>
      </c>
      <c r="AR20" s="16" t="s">
        <v>37109</v>
      </c>
      <c r="AS20" s="33">
        <f>IF(D6L1213C20=0,0,D6L1213C18/D6L1213C20)</f>
        <v>1.2575043125158275E-4</v>
      </c>
      <c r="AT20" s="16" t="s">
        <v>37110</v>
      </c>
      <c r="AU20" s="33">
        <f>IF(D6L1213C5=0,0,D6L1213C18/D6L1213C5)</f>
        <v>0.14257818099234157</v>
      </c>
      <c r="AV20" s="16" t="s">
        <v>37111</v>
      </c>
      <c r="AW20" s="33">
        <f>CHOOSE(MIN(D6L1213C9,RUN_YEARS),B7L812C1,B7L812C10,B7L812C19,B7L812C28,B7L812C37)</f>
        <v>426.94169143330691</v>
      </c>
      <c r="AX20" s="16" t="s">
        <v>37112</v>
      </c>
      <c r="AY20" s="33">
        <f>IF(D6L1213C23=0,0,D6L1213C19/D6L1213C23)</f>
        <v>1.2575043125158272E-4</v>
      </c>
      <c r="AZ20" s="16" t="s">
        <v>37113</v>
      </c>
      <c r="BA20" s="33">
        <f>IF(D6L1213C5=0,0,D6L1213C19/D6L1213C5)</f>
        <v>0.35742181900765846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11.761471790592314</v>
      </c>
      <c r="J21" s="16" t="s">
        <v>37135</v>
      </c>
      <c r="K21" s="21">
        <f>_xlfn.SINGLE(IF(FLOW_THRU_100PCT="Y",1,INDEX(VariabilityMatrix,D6L1214C1,_xlfn.SINGLE(D6L1214C9))))</f>
        <v>0.65362177504185659</v>
      </c>
      <c r="L21" s="16" t="s">
        <v>37115</v>
      </c>
      <c r="M21" s="15">
        <f>IF(_xlfn.SINGLE(D6L1214C2)&lt;&gt;0,_xlfn.SINGLE(D6L1214C2)*_xlfn.SINGLE(D6L1214C4),_xlfn.SINGLE(D6L1214C3)*_xlfn.SINGLE(D6L1214C4))</f>
        <v>7.6875540688716715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3.8437770344358357</v>
      </c>
      <c r="R21" s="16" t="s">
        <v>37117</v>
      </c>
      <c r="S21" s="15">
        <f>D6L1214C5-D6L1214C7</f>
        <v>3.8437770344358357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3.7351938077499423</v>
      </c>
      <c r="X21" s="16" t="s">
        <v>37119</v>
      </c>
      <c r="Y21" s="33">
        <f>D6L1214C7-D6L1214C10</f>
        <v>0.10858322668589349</v>
      </c>
      <c r="Z21" s="16" t="s">
        <v>37120</v>
      </c>
      <c r="AA21" s="33">
        <f>CHOOSE(MIN(D6L1214C9,RUN_YEARS),B7L812C7,B7L812C16,B7L812C25,B7L812C34,B7L812C43)</f>
        <v>80812.799999999988</v>
      </c>
      <c r="AB21" s="16" t="s">
        <v>37121</v>
      </c>
      <c r="AC21" s="33">
        <f>IF(D6L1214C12=0,0,D6L1214C10/D6L1214C12)</f>
        <v>4.6220324103977869E-5</v>
      </c>
      <c r="AD21" s="16" t="s">
        <v>37122</v>
      </c>
      <c r="AE21" s="33">
        <f>IF(D6L1214C5=0,0,D6L1214C10/D6L1214C5)</f>
        <v>0.48587545196910326</v>
      </c>
      <c r="AF21" s="16" t="s">
        <v>37123</v>
      </c>
      <c r="AG21" s="33">
        <f>CHOOSE(MIN(D6L1214C9,RUN_YEARS),B7L812C5,B7L812C14,B7L812C23,B7L812C32,B7L812C41)</f>
        <v>903.55877645133592</v>
      </c>
      <c r="AH21" s="16" t="s">
        <v>37124</v>
      </c>
      <c r="AI21" s="33">
        <f>IF(D6L1214C15=0,0,D6L1214C11/D6L1214C15)</f>
        <v>1.2017284267034241E-4</v>
      </c>
      <c r="AJ21" s="16" t="s">
        <v>37125</v>
      </c>
      <c r="AK21" s="33">
        <f>IF(D6L1214C5=0,0,D6L1214C11/D6L1214C5)</f>
        <v>1.4124548030896727E-2</v>
      </c>
      <c r="AL21" s="16" t="s">
        <v>37126</v>
      </c>
      <c r="AM21" s="33">
        <f>D6L1214C8*CHOOSE(MIN(D6L1214C9,RUN_YEARS),B7L812C4,B7L812C13,B7L812C22,B7L812C31,B7L812C40)</f>
        <v>1.1274618013592361</v>
      </c>
      <c r="AN21" s="16" t="s">
        <v>37127</v>
      </c>
      <c r="AO21" s="33">
        <f>D6L1214C8-D6L1214C18</f>
        <v>2.7163152330765996</v>
      </c>
      <c r="AP21" s="16" t="s">
        <v>37128</v>
      </c>
      <c r="AQ21" s="33">
        <f>CHOOSE(MIN(D6L1214C9,RUN_YEARS),B7L812C2,B7L812C11,B7L812C20,B7L812C29,B7L812C38)</f>
        <v>185.4339764874029</v>
      </c>
      <c r="AR21" s="16" t="s">
        <v>37129</v>
      </c>
      <c r="AS21" s="33">
        <f>IF(D6L1214C20=0,0,D6L1214C18/D6L1214C20)</f>
        <v>6.0801252430448096E-3</v>
      </c>
      <c r="AT21" s="16" t="s">
        <v>37130</v>
      </c>
      <c r="AU21" s="33">
        <f>IF(D6L1214C5=0,0,D6L1214C18/D6L1214C5)</f>
        <v>0.14666066622211316</v>
      </c>
      <c r="AV21" s="16" t="s">
        <v>37131</v>
      </c>
      <c r="AW21" s="33">
        <f>CHOOSE(MIN(D6L1214C9,RUN_YEARS),B7L812C1,B7L812C10,B7L812C19,B7L812C28,B7L812C37)</f>
        <v>446.75317111006103</v>
      </c>
      <c r="AX21" s="16" t="s">
        <v>37132</v>
      </c>
      <c r="AY21" s="33">
        <f>IF(D6L1214C23=0,0,D6L1214C19/D6L1214C23)</f>
        <v>6.0801252430448104E-3</v>
      </c>
      <c r="AZ21" s="16" t="s">
        <v>37133</v>
      </c>
      <c r="BA21" s="33">
        <f>IF(D6L1214C5=0,0,D6L1214C19/D6L1214C5)</f>
        <v>0.35333933377788684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5.7338266778586515</v>
      </c>
      <c r="J22" s="16" t="s">
        <v>37156</v>
      </c>
      <c r="K22" s="21">
        <f>_xlfn.SINGLE(IF(FLOW_THRU_100PCT="Y",1,INDEX(VariabilityMatrix,D6L1215C1,_xlfn.SINGLE(D6L1215C9))))</f>
        <v>0.64614969447685033</v>
      </c>
      <c r="L22" s="16" t="s">
        <v>37136</v>
      </c>
      <c r="M22" s="15">
        <f>IF(_xlfn.SINGLE(D6L1215C2)&lt;&gt;0,_xlfn.SINGLE(D6L1215C2)*_xlfn.SINGLE(D6L1215C4),_xlfn.SINGLE(D6L1215C3)*_xlfn.SINGLE(D6L1215C4))</f>
        <v>3.7049103560815815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1.8524551780407907</v>
      </c>
      <c r="R22" s="16" t="s">
        <v>37138</v>
      </c>
      <c r="S22" s="15">
        <f>D6L1215C5-D6L1215C7</f>
        <v>1.8524551780407907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1.795791916477389</v>
      </c>
      <c r="X22" s="16" t="s">
        <v>37140</v>
      </c>
      <c r="Y22" s="33">
        <f>D6L1215C7-D6L1215C10</f>
        <v>5.6663261563401734E-2</v>
      </c>
      <c r="Z22" s="16" t="s">
        <v>37141</v>
      </c>
      <c r="AA22" s="33">
        <f>CHOOSE(MIN(D6L1215C9,RUN_YEARS),B7L812C7,B7L812C16,B7L812C25,B7L812C34,B7L812C43)</f>
        <v>81938.333333333328</v>
      </c>
      <c r="AB22" s="16" t="s">
        <v>37142</v>
      </c>
      <c r="AC22" s="33">
        <f>IF(D6L1215C12=0,0,D6L1215C10/D6L1215C12)</f>
        <v>2.1916383253390424E-5</v>
      </c>
      <c r="AD22" s="16" t="s">
        <v>37143</v>
      </c>
      <c r="AE22" s="33">
        <f>IF(D6L1215C5=0,0,D6L1215C10/D6L1215C5)</f>
        <v>0.48470590213596143</v>
      </c>
      <c r="AF22" s="16" t="s">
        <v>37144</v>
      </c>
      <c r="AG22" s="33">
        <f>CHOOSE(MIN(D6L1215C9,RUN_YEARS),B7L812C5,B7L812C14,B7L812C23,B7L812C32,B7L812C41)</f>
        <v>994.39592234719953</v>
      </c>
      <c r="AH22" s="16" t="s">
        <v>37145</v>
      </c>
      <c r="AI22" s="33">
        <f>IF(D6L1215C15=0,0,D6L1215C11/D6L1215C15)</f>
        <v>5.698259645881513E-5</v>
      </c>
      <c r="AJ22" s="16" t="s">
        <v>37146</v>
      </c>
      <c r="AK22" s="33">
        <f>IF(D6L1215C5=0,0,D6L1215C11/D6L1215C5)</f>
        <v>1.5294097864038582E-2</v>
      </c>
      <c r="AL22" s="16" t="s">
        <v>37147</v>
      </c>
      <c r="AM22" s="33">
        <f>D6L1215C8*CHOOSE(MIN(D6L1215C9,RUN_YEARS),B7L812C4,B7L812C13,B7L812C22,B7L812C31,B7L812C40)</f>
        <v>0.51565162450601321</v>
      </c>
      <c r="AN22" s="16" t="s">
        <v>37148</v>
      </c>
      <c r="AO22" s="33">
        <f>D6L1215C8-D6L1215C18</f>
        <v>1.3368035535347775</v>
      </c>
      <c r="AP22" s="16" t="s">
        <v>37149</v>
      </c>
      <c r="AQ22" s="33">
        <f>CHOOSE(MIN(D6L1215C9,RUN_YEARS),B7L812C2,B7L812C11,B7L812C20,B7L812C29,B7L812C38)</f>
        <v>190.20229651544969</v>
      </c>
      <c r="AR22" s="16" t="s">
        <v>37150</v>
      </c>
      <c r="AS22" s="33">
        <f>IF(D6L1215C20=0,0,D6L1215C18/D6L1215C20)</f>
        <v>2.7110693927090835E-3</v>
      </c>
      <c r="AT22" s="16" t="s">
        <v>37151</v>
      </c>
      <c r="AU22" s="33">
        <f>IF(D6L1215C5=0,0,D6L1215C18/D6L1215C5)</f>
        <v>0.13918059411601555</v>
      </c>
      <c r="AV22" s="16" t="s">
        <v>37152</v>
      </c>
      <c r="AW22" s="33">
        <f>CHOOSE(MIN(D6L1215C9,RUN_YEARS),B7L812C1,B7L812C10,B7L812C19,B7L812C28,B7L812C37)</f>
        <v>493.09086559343029</v>
      </c>
      <c r="AX22" s="16" t="s">
        <v>37153</v>
      </c>
      <c r="AY22" s="33">
        <f>IF(D6L1215C23=0,0,D6L1215C19/D6L1215C23)</f>
        <v>2.711069392709084E-3</v>
      </c>
      <c r="AZ22" s="16" t="s">
        <v>37154</v>
      </c>
      <c r="BA22" s="33">
        <f>IF(D6L1215C5=0,0,D6L1215C19/D6L1215C5)</f>
        <v>0.36081940588398448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2567.8415775203457</v>
      </c>
      <c r="J23" s="16" t="s">
        <v>37177</v>
      </c>
      <c r="K23" s="21">
        <f>_xlfn.SINGLE(IF(FLOW_THRU_100PCT="Y",1,INDEX(VariabilityMatrix,D6L1216C1,_xlfn.SINGLE(D6L1216C9))))</f>
        <v>0.32867600246799156</v>
      </c>
      <c r="L23" s="16" t="s">
        <v>37157</v>
      </c>
      <c r="M23" s="15">
        <f>IF(_xlfn.SINGLE(D6L1216C2)&lt;&gt;0,_xlfn.SINGLE(D6L1216C2)*_xlfn.SINGLE(D6L1216C4),_xlfn.SINGLE(D6L1216C3)*_xlfn.SINGLE(D6L1216C4))</f>
        <v>843.98790467048843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421.99395233524422</v>
      </c>
      <c r="R23" s="16" t="s">
        <v>37159</v>
      </c>
      <c r="S23" s="15">
        <f>D6L1216C5-D6L1216C7</f>
        <v>421.99395233524422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409.08591872514893</v>
      </c>
      <c r="X23" s="16" t="s">
        <v>37161</v>
      </c>
      <c r="Y23" s="33">
        <f>D6L1216C7-D6L1216C10</f>
        <v>12.908033610095288</v>
      </c>
      <c r="Z23" s="16" t="s">
        <v>37162</v>
      </c>
      <c r="AA23" s="33">
        <f>CHOOSE(MIN(D6L1216C9,RUN_YEARS),B7L812C7,B7L812C16,B7L812C25,B7L812C34,B7L812C43)</f>
        <v>81938.333333333328</v>
      </c>
      <c r="AB23" s="16" t="s">
        <v>37163</v>
      </c>
      <c r="AC23" s="33">
        <f>IF(D6L1216C12=0,0,D6L1216C10/D6L1216C12)</f>
        <v>4.9926072704084244E-3</v>
      </c>
      <c r="AD23" s="16" t="s">
        <v>37164</v>
      </c>
      <c r="AE23" s="33">
        <f>IF(D6L1216C5=0,0,D6L1216C10/D6L1216C5)</f>
        <v>0.48470590213596143</v>
      </c>
      <c r="AF23" s="16" t="s">
        <v>37165</v>
      </c>
      <c r="AG23" s="33">
        <f>CHOOSE(MIN(D6L1216C9,RUN_YEARS),B7L812C5,B7L812C14,B7L812C23,B7L812C32,B7L812C41)</f>
        <v>994.39592234719953</v>
      </c>
      <c r="AH23" s="16" t="s">
        <v>37166</v>
      </c>
      <c r="AI23" s="33">
        <f>IF(D6L1216C15=0,0,D6L1216C11/D6L1216C15)</f>
        <v>1.2980778903061881E-2</v>
      </c>
      <c r="AJ23" s="16" t="s">
        <v>37167</v>
      </c>
      <c r="AK23" s="33">
        <f>IF(D6L1216C5=0,0,D6L1216C11/D6L1216C5)</f>
        <v>1.5294097864038549E-2</v>
      </c>
      <c r="AL23" s="16" t="s">
        <v>37168</v>
      </c>
      <c r="AM23" s="33">
        <f>D6L1216C8*CHOOSE(MIN(D6L1216C9,RUN_YEARS),B7L812C4,B7L812C13,B7L812C22,B7L812C31,B7L812C40)</f>
        <v>117.46673799876967</v>
      </c>
      <c r="AN23" s="16" t="s">
        <v>37169</v>
      </c>
      <c r="AO23" s="33">
        <f>D6L1216C8-D6L1216C18</f>
        <v>304.52721433647457</v>
      </c>
      <c r="AP23" s="16" t="s">
        <v>37170</v>
      </c>
      <c r="AQ23" s="33">
        <f>CHOOSE(MIN(D6L1216C9,RUN_YEARS),B7L812C2,B7L812C11,B7L812C20,B7L812C29,B7L812C38)</f>
        <v>190.20229651544969</v>
      </c>
      <c r="AR23" s="16" t="s">
        <v>37171</v>
      </c>
      <c r="AS23" s="33">
        <f>IF(D6L1216C20=0,0,D6L1216C18/D6L1216C20)</f>
        <v>0.61758843163719701</v>
      </c>
      <c r="AT23" s="16" t="s">
        <v>37172</v>
      </c>
      <c r="AU23" s="33">
        <f>IF(D6L1216C5=0,0,D6L1216C18/D6L1216C5)</f>
        <v>0.13918059411601555</v>
      </c>
      <c r="AV23" s="16" t="s">
        <v>37173</v>
      </c>
      <c r="AW23" s="33">
        <f>CHOOSE(MIN(D6L1216C9,RUN_YEARS),B7L812C1,B7L812C10,B7L812C19,B7L812C28,B7L812C37)</f>
        <v>493.09086559343029</v>
      </c>
      <c r="AX23" s="16" t="s">
        <v>37174</v>
      </c>
      <c r="AY23" s="33">
        <f>IF(D6L1216C23=0,0,D6L1216C19/D6L1216C23)</f>
        <v>0.61758843163719712</v>
      </c>
      <c r="AZ23" s="16" t="s">
        <v>37175</v>
      </c>
      <c r="BA23" s="33">
        <f>IF(D6L1216C5=0,0,D6L1216C19/D6L1216C5)</f>
        <v>0.36081940588398448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82.688719962914377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71.112299168106361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35.55614958405318</v>
      </c>
      <c r="R24" s="16" t="s">
        <v>37180</v>
      </c>
      <c r="S24" s="15">
        <f>D6L1217C5-D6L1217C7</f>
        <v>35.55614958405318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34.468551121239372</v>
      </c>
      <c r="X24" s="16" t="s">
        <v>37182</v>
      </c>
      <c r="Y24" s="33">
        <f>D6L1217C7-D6L1217C10</f>
        <v>1.0875984628138085</v>
      </c>
      <c r="Z24" s="16" t="s">
        <v>37183</v>
      </c>
      <c r="AA24" s="33">
        <f>CHOOSE(MIN(D6L1217C9,RUN_YEARS),B7L812C7,B7L812C16,B7L812C25,B7L812C34,B7L812C43)</f>
        <v>81938.333333333328</v>
      </c>
      <c r="AB24" s="16" t="s">
        <v>37184</v>
      </c>
      <c r="AC24" s="33">
        <f>IF(D6L1217C12=0,0,D6L1217C10/D6L1217C12)</f>
        <v>4.2066453781794487E-4</v>
      </c>
      <c r="AD24" s="16" t="s">
        <v>37185</v>
      </c>
      <c r="AE24" s="33">
        <f>IF(D6L1217C5=0,0,D6L1217C10/D6L1217C5)</f>
        <v>0.48470590213596143</v>
      </c>
      <c r="AF24" s="16" t="s">
        <v>37186</v>
      </c>
      <c r="AG24" s="33">
        <f>CHOOSE(MIN(D6L1217C9,RUN_YEARS),B7L812C5,B7L812C14,B7L812C23,B7L812C32,B7L812C41)</f>
        <v>994.39592234719953</v>
      </c>
      <c r="AH24" s="16" t="s">
        <v>37187</v>
      </c>
      <c r="AI24" s="33">
        <f>IF(D6L1217C15=0,0,D6L1217C11/D6L1217C15)</f>
        <v>1.0937277983266575E-3</v>
      </c>
      <c r="AJ24" s="16" t="s">
        <v>37188</v>
      </c>
      <c r="AK24" s="33">
        <f>IF(D6L1217C5=0,0,D6L1217C11/D6L1217C5)</f>
        <v>1.5294097864038587E-2</v>
      </c>
      <c r="AL24" s="16" t="s">
        <v>37189</v>
      </c>
      <c r="AM24" s="33">
        <f>D6L1217C8*CHOOSE(MIN(D6L1217C9,RUN_YEARS),B7L812C4,B7L812C13,B7L812C22,B7L812C31,B7L812C40)</f>
        <v>9.897452047172882</v>
      </c>
      <c r="AN24" s="16" t="s">
        <v>37190</v>
      </c>
      <c r="AO24" s="33">
        <f>D6L1217C8-D6L1217C18</f>
        <v>25.658697536880297</v>
      </c>
      <c r="AP24" s="16" t="s">
        <v>37191</v>
      </c>
      <c r="AQ24" s="33">
        <f>CHOOSE(MIN(D6L1217C9,RUN_YEARS),B7L812C2,B7L812C11,B7L812C20,B7L812C29,B7L812C38)</f>
        <v>190.20229651544969</v>
      </c>
      <c r="AR24" s="16" t="s">
        <v>37192</v>
      </c>
      <c r="AS24" s="33">
        <f>IF(D6L1217C20=0,0,D6L1217C18/D6L1217C20)</f>
        <v>5.2036448710118151E-2</v>
      </c>
      <c r="AT24" s="16" t="s">
        <v>37193</v>
      </c>
      <c r="AU24" s="33">
        <f>IF(D6L1217C5=0,0,D6L1217C18/D6L1217C5)</f>
        <v>0.13918059411601555</v>
      </c>
      <c r="AV24" s="16" t="s">
        <v>37194</v>
      </c>
      <c r="AW24" s="33">
        <f>CHOOSE(MIN(D6L1217C9,RUN_YEARS),B7L812C1,B7L812C10,B7L812C19,B7L812C28,B7L812C37)</f>
        <v>493.09086559343029</v>
      </c>
      <c r="AX24" s="16" t="s">
        <v>37195</v>
      </c>
      <c r="AY24" s="33">
        <f>IF(D6L1217C23=0,0,D6L1217C19/D6L1217C23)</f>
        <v>5.2036448710118151E-2</v>
      </c>
      <c r="AZ24" s="16" t="s">
        <v>37196</v>
      </c>
      <c r="BA24" s="33">
        <f>IF(D6L1217C5=0,0,D6L1217C19/D6L1217C5)</f>
        <v>0.36081940588398442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407.60708551402138</v>
      </c>
      <c r="J25" s="16" t="s">
        <v>37218</v>
      </c>
      <c r="K25" s="21">
        <f>_xlfn.SINGLE(IF(FLOW_THRU_100PCT="Y",1,INDEX(VariabilityMatrix,D6L1218C1,_xlfn.SINGLE(D6L1218C9))))</f>
        <v>0.3232149757142404</v>
      </c>
      <c r="L25" s="16" t="s">
        <v>37198</v>
      </c>
      <c r="M25" s="15">
        <f>IF(_xlfn.SINGLE(D6L1218C2)&lt;&gt;0,_xlfn.SINGLE(D6L1218C2)*_xlfn.SINGLE(D6L1218C4),_xlfn.SINGLE(D6L1218C3)*_xlfn.SINGLE(D6L1218C4))</f>
        <v>131.74471424536674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65.872357122683368</v>
      </c>
      <c r="R25" s="16" t="s">
        <v>37200</v>
      </c>
      <c r="S25" s="15">
        <f>D6L1218C5-D6L1218C7</f>
        <v>65.872357122683368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63.892670199546728</v>
      </c>
      <c r="X25" s="16" t="s">
        <v>37202</v>
      </c>
      <c r="Y25" s="33">
        <f>D6L1218C7-D6L1218C10</f>
        <v>1.9796869231366401</v>
      </c>
      <c r="Z25" s="16" t="s">
        <v>37203</v>
      </c>
      <c r="AA25" s="33">
        <f>CHOOSE(MIN(D6L1218C9,RUN_YEARS),B7L812C7,B7L812C16,B7L812C25,B7L812C34,B7L812C43)</f>
        <v>72032</v>
      </c>
      <c r="AB25" s="16" t="s">
        <v>37204</v>
      </c>
      <c r="AC25" s="33">
        <f>IF(D6L1218C12=0,0,D6L1218C10/D6L1218C12)</f>
        <v>8.8700397322782551E-4</v>
      </c>
      <c r="AD25" s="16" t="s">
        <v>37205</v>
      </c>
      <c r="AE25" s="33">
        <f>IF(D6L1218C5=0,0,D6L1218C10/D6L1218C5)</f>
        <v>0.48497331043240499</v>
      </c>
      <c r="AF25" s="16" t="s">
        <v>37206</v>
      </c>
      <c r="AG25" s="33">
        <f>CHOOSE(MIN(D6L1218C9,RUN_YEARS),B7L812C5,B7L812C14,B7L812C23,B7L812C32,B7L812C41)</f>
        <v>858.41559941318769</v>
      </c>
      <c r="AH25" s="16" t="s">
        <v>37207</v>
      </c>
      <c r="AI25" s="33">
        <f>IF(D6L1218C15=0,0,D6L1218C11/D6L1218C15)</f>
        <v>2.3062103303923562E-3</v>
      </c>
      <c r="AJ25" s="16" t="s">
        <v>37208</v>
      </c>
      <c r="AK25" s="33">
        <f>IF(D6L1218C5=0,0,D6L1218C11/D6L1218C5)</f>
        <v>1.5026689567595026E-2</v>
      </c>
      <c r="AL25" s="16" t="s">
        <v>37209</v>
      </c>
      <c r="AM25" s="33">
        <f>D6L1218C8*CHOOSE(MIN(D6L1218C9,RUN_YEARS),B7L812C4,B7L812C13,B7L812C22,B7L812C31,B7L812C40)</f>
        <v>18.78392171246022</v>
      </c>
      <c r="AN25" s="16" t="s">
        <v>37210</v>
      </c>
      <c r="AO25" s="33">
        <f>D6L1218C8-D6L1218C18</f>
        <v>47.088435410223148</v>
      </c>
      <c r="AP25" s="16" t="s">
        <v>37211</v>
      </c>
      <c r="AQ25" s="33">
        <f>CHOOSE(MIN(D6L1218C9,RUN_YEARS),B7L812C2,B7L812C11,B7L812C20,B7L812C29,B7L812C38)</f>
        <v>170.31016719505354</v>
      </c>
      <c r="AR25" s="16" t="s">
        <v>37212</v>
      </c>
      <c r="AS25" s="33">
        <f>IF(D6L1218C20=0,0,D6L1218C18/D6L1218C20)</f>
        <v>0.11029242717463422</v>
      </c>
      <c r="AT25" s="16" t="s">
        <v>37213</v>
      </c>
      <c r="AU25" s="33">
        <f>IF(D6L1218C5=0,0,D6L1218C18/D6L1218C5)</f>
        <v>0.14257818099234157</v>
      </c>
      <c r="AV25" s="16" t="s">
        <v>37214</v>
      </c>
      <c r="AW25" s="33">
        <f>CHOOSE(MIN(D6L1218C9,RUN_YEARS),B7L812C1,B7L812C10,B7L812C19,B7L812C28,B7L812C37)</f>
        <v>426.94169143330691</v>
      </c>
      <c r="AX25" s="16" t="s">
        <v>37215</v>
      </c>
      <c r="AY25" s="33">
        <f>IF(D6L1218C23=0,0,D6L1218C19/D6L1218C23)</f>
        <v>0.11029242717463419</v>
      </c>
      <c r="AZ25" s="16" t="s">
        <v>37216</v>
      </c>
      <c r="BA25" s="33">
        <f>IF(D6L1218C5=0,0,D6L1218C19/D6L1218C5)</f>
        <v>0.3574218190076584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2276.4034942335438</v>
      </c>
      <c r="J26" s="16" t="s">
        <v>37239</v>
      </c>
      <c r="K26" s="21">
        <f>_xlfn.SINGLE(IF(FLOW_THRU_100PCT="Y",1,INDEX(VariabilityMatrix,D6L1219C1,_xlfn.SINGLE(D6L1219C9))))</f>
        <v>0.32867600246799156</v>
      </c>
      <c r="L26" s="16" t="s">
        <v>37219</v>
      </c>
      <c r="M26" s="15">
        <f>IF(_xlfn.SINGLE(D6L1219C2)&lt;&gt;0,_xlfn.SINGLE(D6L1219C2)*_xlfn.SINGLE(D6L1219C4),_xlfn.SINGLE(D6L1219C3)*_xlfn.SINGLE(D6L1219C4))</f>
        <v>748.19920048884887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374.09960024442444</v>
      </c>
      <c r="R26" s="16" t="s">
        <v>37221</v>
      </c>
      <c r="S26" s="15">
        <f>D6L1219C5-D6L1219C7</f>
        <v>374.09960024442444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362.65656845035255</v>
      </c>
      <c r="X26" s="16" t="s">
        <v>37223</v>
      </c>
      <c r="Y26" s="33">
        <f>D6L1219C7-D6L1219C10</f>
        <v>11.443031794071885</v>
      </c>
      <c r="Z26" s="16" t="s">
        <v>37224</v>
      </c>
      <c r="AA26" s="33">
        <f>CHOOSE(MIN(D6L1219C9,RUN_YEARS),B7L812C7,B7L812C16,B7L812C25,B7L812C34,B7L812C43)</f>
        <v>81938.333333333328</v>
      </c>
      <c r="AB26" s="16" t="s">
        <v>37225</v>
      </c>
      <c r="AC26" s="33">
        <f>IF(D6L1219C12=0,0,D6L1219C10/D6L1219C12)</f>
        <v>4.4259695516996834E-3</v>
      </c>
      <c r="AD26" s="16" t="s">
        <v>37226</v>
      </c>
      <c r="AE26" s="33">
        <f>IF(D6L1219C5=0,0,D6L1219C10/D6L1219C5)</f>
        <v>0.48470590213596143</v>
      </c>
      <c r="AF26" s="16" t="s">
        <v>37227</v>
      </c>
      <c r="AG26" s="33">
        <f>CHOOSE(MIN(D6L1219C9,RUN_YEARS),B7L812C5,B7L812C14,B7L812C23,B7L812C32,B7L812C41)</f>
        <v>994.39592234719953</v>
      </c>
      <c r="AH26" s="16" t="s">
        <v>37228</v>
      </c>
      <c r="AI26" s="33">
        <f>IF(D6L1219C15=0,0,D6L1219C11/D6L1219C15)</f>
        <v>1.150752083441919E-2</v>
      </c>
      <c r="AJ26" s="16" t="s">
        <v>37229</v>
      </c>
      <c r="AK26" s="33">
        <f>IF(D6L1219C5=0,0,D6L1219C11/D6L1219C5)</f>
        <v>1.529409786403859E-2</v>
      </c>
      <c r="AL26" s="16" t="s">
        <v>37230</v>
      </c>
      <c r="AM26" s="33">
        <f>D6L1219C8*CHOOSE(MIN(D6L1219C9,RUN_YEARS),B7L812C4,B7L812C13,B7L812C22,B7L812C31,B7L812C40)</f>
        <v>104.13480924116581</v>
      </c>
      <c r="AN26" s="16" t="s">
        <v>37231</v>
      </c>
      <c r="AO26" s="33">
        <f>D6L1219C8-D6L1219C18</f>
        <v>269.9647910032586</v>
      </c>
      <c r="AP26" s="16" t="s">
        <v>37232</v>
      </c>
      <c r="AQ26" s="33">
        <f>CHOOSE(MIN(D6L1219C9,RUN_YEARS),B7L812C2,B7L812C11,B7L812C20,B7L812C29,B7L812C38)</f>
        <v>190.20229651544969</v>
      </c>
      <c r="AR26" s="16" t="s">
        <v>37233</v>
      </c>
      <c r="AS26" s="33">
        <f>IF(D6L1219C20=0,0,D6L1219C18/D6L1219C20)</f>
        <v>0.54749501530181144</v>
      </c>
      <c r="AT26" s="16" t="s">
        <v>37234</v>
      </c>
      <c r="AU26" s="33">
        <f>IF(D6L1219C5=0,0,D6L1219C18/D6L1219C5)</f>
        <v>0.13918059411601555</v>
      </c>
      <c r="AV26" s="16" t="s">
        <v>37235</v>
      </c>
      <c r="AW26" s="33">
        <f>CHOOSE(MIN(D6L1219C9,RUN_YEARS),B7L812C1,B7L812C10,B7L812C19,B7L812C28,B7L812C37)</f>
        <v>493.09086559343029</v>
      </c>
      <c r="AX26" s="16" t="s">
        <v>37236</v>
      </c>
      <c r="AY26" s="33">
        <f>IF(D6L1219C23=0,0,D6L1219C19/D6L1219C23)</f>
        <v>0.54749501530181155</v>
      </c>
      <c r="AZ26" s="16" t="s">
        <v>37237</v>
      </c>
      <c r="BA26" s="33">
        <f>IF(D6L1219C5=0,0,D6L1219C19/D6L1219C5)</f>
        <v>0.36081940588398442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44.556094052913473</v>
      </c>
      <c r="J27" s="16" t="s">
        <v>37260</v>
      </c>
      <c r="K27" s="21">
        <f>_xlfn.SINGLE(IF(FLOW_THRU_100PCT="Y",1,INDEX(VariabilityMatrix,D6L1220C1,_xlfn.SINGLE(D6L1220C9))))</f>
        <v>0.3232149757142404</v>
      </c>
      <c r="L27" s="16" t="s">
        <v>37240</v>
      </c>
      <c r="M27" s="15">
        <f>IF(_xlfn.SINGLE(D6L1220C2)&lt;&gt;0,_xlfn.SINGLE(D6L1220C2)*_xlfn.SINGLE(D6L1220C4),_xlfn.SINGLE(D6L1220C3)*_xlfn.SINGLE(D6L1220C4))</f>
        <v>14.40119685723384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7.20059842861692</v>
      </c>
      <c r="R27" s="16" t="s">
        <v>37242</v>
      </c>
      <c r="S27" s="15">
        <f>D6L1220C5-D6L1220C7</f>
        <v>7.20059842861692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6.9841961140414419</v>
      </c>
      <c r="X27" s="16" t="s">
        <v>37244</v>
      </c>
      <c r="Y27" s="33">
        <f>D6L1220C7-D6L1220C10</f>
        <v>0.21640231457547809</v>
      </c>
      <c r="Z27" s="16" t="s">
        <v>37245</v>
      </c>
      <c r="AA27" s="33">
        <f>CHOOSE(MIN(D6L1220C9,RUN_YEARS),B7L812C7,B7L812C16,B7L812C25,B7L812C34,B7L812C43)</f>
        <v>72032</v>
      </c>
      <c r="AB27" s="16" t="s">
        <v>37246</v>
      </c>
      <c r="AC27" s="33">
        <f>IF(D6L1220C12=0,0,D6L1220C10/D6L1220C12)</f>
        <v>9.6959630636959162E-5</v>
      </c>
      <c r="AD27" s="16" t="s">
        <v>37247</v>
      </c>
      <c r="AE27" s="33">
        <f>IF(D6L1220C5=0,0,D6L1220C10/D6L1220C5)</f>
        <v>0.48497331043240499</v>
      </c>
      <c r="AF27" s="16" t="s">
        <v>37248</v>
      </c>
      <c r="AG27" s="33">
        <f>CHOOSE(MIN(D6L1220C9,RUN_YEARS),B7L812C5,B7L812C14,B7L812C23,B7L812C32,B7L812C41)</f>
        <v>858.41559941318769</v>
      </c>
      <c r="AH27" s="16" t="s">
        <v>37249</v>
      </c>
      <c r="AI27" s="33">
        <f>IF(D6L1220C15=0,0,D6L1220C11/D6L1220C15)</f>
        <v>2.5209503965609495E-4</v>
      </c>
      <c r="AJ27" s="16" t="s">
        <v>37250</v>
      </c>
      <c r="AK27" s="33">
        <f>IF(D6L1220C5=0,0,D6L1220C11/D6L1220C5)</f>
        <v>1.5026689567595031E-2</v>
      </c>
      <c r="AL27" s="16" t="s">
        <v>37251</v>
      </c>
      <c r="AM27" s="33">
        <f>D6L1220C8*CHOOSE(MIN(D6L1220C9,RUN_YEARS),B7L812C4,B7L812C13,B7L812C22,B7L812C31,B7L812C40)</f>
        <v>2.0532964520170269</v>
      </c>
      <c r="AN27" s="16" t="s">
        <v>37252</v>
      </c>
      <c r="AO27" s="33">
        <f>D6L1220C8-D6L1220C18</f>
        <v>5.1473019765998931</v>
      </c>
      <c r="AP27" s="16" t="s">
        <v>37253</v>
      </c>
      <c r="AQ27" s="33">
        <f>CHOOSE(MIN(D6L1220C9,RUN_YEARS),B7L812C2,B7L812C11,B7L812C20,B7L812C29,B7L812C38)</f>
        <v>170.31016719505354</v>
      </c>
      <c r="AR27" s="16" t="s">
        <v>37254</v>
      </c>
      <c r="AS27" s="33">
        <f>IF(D6L1220C20=0,0,D6L1220C18/D6L1220C20)</f>
        <v>1.2056217698767326E-2</v>
      </c>
      <c r="AT27" s="16" t="s">
        <v>37255</v>
      </c>
      <c r="AU27" s="33">
        <f>IF(D6L1220C5=0,0,D6L1220C18/D6L1220C5)</f>
        <v>0.14257818099234157</v>
      </c>
      <c r="AV27" s="16" t="s">
        <v>37256</v>
      </c>
      <c r="AW27" s="33">
        <f>CHOOSE(MIN(D6L1220C9,RUN_YEARS),B7L812C1,B7L812C10,B7L812C19,B7L812C28,B7L812C37)</f>
        <v>426.94169143330691</v>
      </c>
      <c r="AX27" s="16" t="s">
        <v>37257</v>
      </c>
      <c r="AY27" s="33">
        <f>IF(D6L1220C23=0,0,D6L1220C19/D6L1220C23)</f>
        <v>1.2056217698767326E-2</v>
      </c>
      <c r="AZ27" s="16" t="s">
        <v>37258</v>
      </c>
      <c r="BA27" s="33">
        <f>IF(D6L1220C5=0,0,D6L1220C19/D6L1220C5)</f>
        <v>0.35742181900765846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0.3232149757142404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72032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858.41559941318769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170.31016719505354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426.94169143330691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0.3232149757142404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72032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858.41559941318769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170.31016719505354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426.94169143330691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0.3232149757142404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72032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858.41559941318769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170.31016719505354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426.94169143330691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0.3232149757142404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72032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858.41559941318769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170.31016719505354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426.94169143330691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0.3232149757142404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72032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858.41559941318769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170.31016719505354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426.94169143330691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53.142612582948622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45.702646821335811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22.851323410667906</v>
      </c>
      <c r="R33" s="16" t="s">
        <v>37368</v>
      </c>
      <c r="S33" s="15">
        <f>D6L1226C5-D6L1226C7</f>
        <v>22.851323410667906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22.164563924466261</v>
      </c>
      <c r="X33" s="16" t="s">
        <v>37370</v>
      </c>
      <c r="Y33" s="33">
        <f>D6L1226C7-D6L1226C10</f>
        <v>0.68675948620164462</v>
      </c>
      <c r="Z33" s="16" t="s">
        <v>37371</v>
      </c>
      <c r="AA33" s="33">
        <f>CHOOSE(MIN(D6L1226C9,RUN_YEARS),B7L812C7,B7L812C16,B7L812C25,B7L812C34,B7L812C43)</f>
        <v>72032</v>
      </c>
      <c r="AB33" s="16" t="s">
        <v>37372</v>
      </c>
      <c r="AC33" s="33">
        <f>IF(D6L1226C12=0,0,D6L1226C10/D6L1226C12)</f>
        <v>3.0770440810287458E-4</v>
      </c>
      <c r="AD33" s="16" t="s">
        <v>37373</v>
      </c>
      <c r="AE33" s="33">
        <f>IF(D6L1226C5=0,0,D6L1226C10/D6L1226C5)</f>
        <v>0.48497331043240505</v>
      </c>
      <c r="AF33" s="16" t="s">
        <v>37374</v>
      </c>
      <c r="AG33" s="33">
        <f>CHOOSE(MIN(D6L1226C9,RUN_YEARS),B7L812C5,B7L812C14,B7L812C23,B7L812C32,B7L812C41)</f>
        <v>858.41559941318769</v>
      </c>
      <c r="AH33" s="16" t="s">
        <v>37375</v>
      </c>
      <c r="AI33" s="33">
        <f>IF(D6L1226C15=0,0,D6L1226C11/D6L1226C15)</f>
        <v>8.0003146106747466E-4</v>
      </c>
      <c r="AJ33" s="16" t="s">
        <v>37376</v>
      </c>
      <c r="AK33" s="33">
        <f>IF(D6L1226C5=0,0,D6L1226C11/D6L1226C5)</f>
        <v>1.5026689567594977E-2</v>
      </c>
      <c r="AL33" s="16" t="s">
        <v>37377</v>
      </c>
      <c r="AM33" s="33">
        <f>D6L1226C8*CHOOSE(MIN(D6L1226C9,RUN_YEARS),B7L812C4,B7L812C13,B7L812C22,B7L812C31,B7L812C40)</f>
        <v>6.5162002503214813</v>
      </c>
      <c r="AN33" s="16" t="s">
        <v>37378</v>
      </c>
      <c r="AO33" s="33">
        <f>D6L1226C8-D6L1226C18</f>
        <v>16.335123160346424</v>
      </c>
      <c r="AP33" s="16" t="s">
        <v>37379</v>
      </c>
      <c r="AQ33" s="33">
        <f>CHOOSE(MIN(D6L1226C9,RUN_YEARS),B7L812C2,B7L812C11,B7L812C20,B7L812C29,B7L812C38)</f>
        <v>170.31016719505354</v>
      </c>
      <c r="AR33" s="16" t="s">
        <v>37380</v>
      </c>
      <c r="AS33" s="33">
        <f>IF(D6L1226C20=0,0,D6L1226C18/D6L1226C20)</f>
        <v>3.8260782416228739E-2</v>
      </c>
      <c r="AT33" s="16" t="s">
        <v>37381</v>
      </c>
      <c r="AU33" s="33">
        <f>IF(D6L1226C5=0,0,D6L1226C18/D6L1226C5)</f>
        <v>0.14257818099234157</v>
      </c>
      <c r="AV33" s="16" t="s">
        <v>37382</v>
      </c>
      <c r="AW33" s="33">
        <f>CHOOSE(MIN(D6L1226C9,RUN_YEARS),B7L812C1,B7L812C10,B7L812C19,B7L812C28,B7L812C37)</f>
        <v>426.94169143330691</v>
      </c>
      <c r="AX33" s="16" t="s">
        <v>37383</v>
      </c>
      <c r="AY33" s="33">
        <f>IF(D6L1226C23=0,0,D6L1226C19/D6L1226C23)</f>
        <v>3.8260782416228732E-2</v>
      </c>
      <c r="AZ33" s="16" t="s">
        <v>37384</v>
      </c>
      <c r="BA33" s="33">
        <f>IF(D6L1226C5=0,0,D6L1226C19/D6L1226C5)</f>
        <v>0.3574218190076584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-119.73278817276007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-102.97019782857366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-51.48509891428683</v>
      </c>
      <c r="R34" s="16" t="s">
        <v>37388</v>
      </c>
      <c r="S34" s="15">
        <f>D6L1227C5-D6L1227C7</f>
        <v>-51.48509891428683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-49.910262631617215</v>
      </c>
      <c r="X34" s="16" t="s">
        <v>37390</v>
      </c>
      <c r="Y34" s="33">
        <f>D6L1227C7-D6L1227C10</f>
        <v>-1.5748362826696152</v>
      </c>
      <c r="Z34" s="16" t="s">
        <v>37391</v>
      </c>
      <c r="AA34" s="33">
        <f>CHOOSE(MIN(D6L1227C9,RUN_YEARS),B7L812C7,B7L812C16,B7L812C25,B7L812C34,B7L812C43)</f>
        <v>81938.333333333328</v>
      </c>
      <c r="AB34" s="16" t="s">
        <v>37392</v>
      </c>
      <c r="AC34" s="33">
        <f>IF(D6L1227C12=0,0,D6L1227C10/D6L1227C12)</f>
        <v>-6.0911981732136627E-4</v>
      </c>
      <c r="AD34" s="16" t="s">
        <v>37393</v>
      </c>
      <c r="AE34" s="33">
        <f>IF(D6L1227C5=0,0,D6L1227C10/D6L1227C5)</f>
        <v>0.48470590213596143</v>
      </c>
      <c r="AF34" s="16" t="s">
        <v>37394</v>
      </c>
      <c r="AG34" s="33">
        <f>CHOOSE(MIN(D6L1227C9,RUN_YEARS),B7L812C5,B7L812C14,B7L812C23,B7L812C32,B7L812C41)</f>
        <v>994.39592234719953</v>
      </c>
      <c r="AH34" s="16" t="s">
        <v>37395</v>
      </c>
      <c r="AI34" s="33">
        <f>IF(D6L1227C15=0,0,D6L1227C11/D6L1227C15)</f>
        <v>-1.5837115250355493E-3</v>
      </c>
      <c r="AJ34" s="16" t="s">
        <v>37396</v>
      </c>
      <c r="AK34" s="33">
        <f>IF(D6L1227C5=0,0,D6L1227C11/D6L1227C5)</f>
        <v>1.5294097864038549E-2</v>
      </c>
      <c r="AL34" s="16" t="s">
        <v>37397</v>
      </c>
      <c r="AM34" s="33">
        <f>D6L1227C8*CHOOSE(MIN(D6L1227C9,RUN_YEARS),B7L812C4,B7L812C13,B7L812C22,B7L812C31,B7L812C40)</f>
        <v>-14.331453310024536</v>
      </c>
      <c r="AN34" s="16" t="s">
        <v>37398</v>
      </c>
      <c r="AO34" s="33">
        <f>D6L1227C8-D6L1227C18</f>
        <v>-37.153645604262294</v>
      </c>
      <c r="AP34" s="16" t="s">
        <v>37399</v>
      </c>
      <c r="AQ34" s="33">
        <f>CHOOSE(MIN(D6L1227C9,RUN_YEARS),B7L812C2,B7L812C11,B7L812C20,B7L812C29,B7L812C38)</f>
        <v>190.20229651544969</v>
      </c>
      <c r="AR34" s="16" t="s">
        <v>37400</v>
      </c>
      <c r="AS34" s="33">
        <f>IF(D6L1227C20=0,0,D6L1227C18/D6L1227C20)</f>
        <v>-7.5348476714425086E-2</v>
      </c>
      <c r="AT34" s="16" t="s">
        <v>37401</v>
      </c>
      <c r="AU34" s="33">
        <f>IF(D6L1227C5=0,0,D6L1227C18/D6L1227C5)</f>
        <v>0.13918059411601555</v>
      </c>
      <c r="AV34" s="16" t="s">
        <v>37402</v>
      </c>
      <c r="AW34" s="33">
        <f>CHOOSE(MIN(D6L1227C9,RUN_YEARS),B7L812C1,B7L812C10,B7L812C19,B7L812C28,B7L812C37)</f>
        <v>493.09086559343029</v>
      </c>
      <c r="AX34" s="16" t="s">
        <v>37403</v>
      </c>
      <c r="AY34" s="33">
        <f>IF(D6L1227C23=0,0,D6L1227C19/D6L1227C23)</f>
        <v>-7.5348476714425086E-2</v>
      </c>
      <c r="AZ34" s="16" t="s">
        <v>37404</v>
      </c>
      <c r="BA34" s="33">
        <f>IF(D6L1227C5=0,0,D6L1227C19/D6L1227C5)</f>
        <v>0.36081940588398448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16300.989829387247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11074.543970155191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5537.2719850775957</v>
      </c>
      <c r="R35" s="16" t="s">
        <v>37408</v>
      </c>
      <c r="S35" s="15">
        <f>SUM(D6L1201C8:D6L1227C8)-2*SUM(D6L1209C8,D6L1211C8,D6L1222C8,D6L1224C8,D6L1227C8)</f>
        <v>5537.2719850775957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5368.1005047089557</v>
      </c>
      <c r="X35" s="16" t="s">
        <v>37410</v>
      </c>
      <c r="Y35" s="33">
        <f>SUM(D6L1201C11:D6L1227C11)-2*SUM(D6L1209C11,D6L1211C11,D6L1222C11,D6L1224C11,D6L1227C11)</f>
        <v>169.17148036863907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6.5681802115622523E-2</v>
      </c>
      <c r="AD35" s="16" t="s">
        <v>37412</v>
      </c>
      <c r="AE35" s="33">
        <f>IF(D6L1228C5=0,0,D6L1228C10/D6L1228C5)</f>
        <v>0.48472429376554549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0.17077268550061817</v>
      </c>
      <c r="AJ35" s="16" t="s">
        <v>37414</v>
      </c>
      <c r="AK35" s="33">
        <f>IF(D6L1228C5=0,0,D6L1228C11/D6L1228C5)</f>
        <v>1.5275706234454402E-2</v>
      </c>
      <c r="AL35" s="16" t="s">
        <v>37415</v>
      </c>
      <c r="AM35" s="33">
        <f>SUM(D6L1201C18:D6L1227C18)-2*SUM(D6L1209C18,D6L1211C18,D6L1222C18,D6L1224C18,D6L1227C18)</f>
        <v>1542.990046638522</v>
      </c>
      <c r="AN35" s="16" t="s">
        <v>37416</v>
      </c>
      <c r="AO35" s="33">
        <f>SUM(D6L1201C19:D6L1227C19)-2*SUM(D6L1209C19,D6L1211C19,D6L1222C19,D6L1224C19,D6L1227C19)</f>
        <v>3994.2819384390737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8.1318446965701181</v>
      </c>
      <c r="AT35" s="16" t="s">
        <v>37418</v>
      </c>
      <c r="AU35" s="33">
        <f>IF(D6L1228C5=0,0,D6L1228C18/D6L1228C5)</f>
        <v>0.1393276373994928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8.1318446965701181</v>
      </c>
      <c r="AZ35" s="16" t="s">
        <v>37420</v>
      </c>
      <c r="BA35" s="33">
        <f>IF(D6L1228C5=0,0,D6L1228C19/D6L1228C5)</f>
        <v>0.36067236260050717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164.74050896654595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82.370254483272973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41.185127241636486</v>
      </c>
      <c r="R36" s="16" t="s">
        <v>37425</v>
      </c>
      <c r="S36" s="15">
        <f>D6L1229C5-D6L1229C7</f>
        <v>41.185127241636486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39.94737499791254</v>
      </c>
      <c r="X36" s="16" t="s">
        <v>37427</v>
      </c>
      <c r="Y36" s="33">
        <f>D6L1229C7-D6L1229C10</f>
        <v>1.2377522437239463</v>
      </c>
      <c r="Z36" s="16" t="s">
        <v>37428</v>
      </c>
      <c r="AA36" s="33">
        <f>CHOOSE(MIN(D6L1229C9,RUN_YEARS),B7L812C7,B7L812C16,B7L812C25,B7L812C34,B7L812C43)</f>
        <v>72032</v>
      </c>
      <c r="AB36" s="16" t="s">
        <v>37429</v>
      </c>
      <c r="AC36" s="33">
        <f>IF(D6L1229C12=0,0,D6L1229C10/D6L1229C12)</f>
        <v>5.5457817356053618E-4</v>
      </c>
      <c r="AD36" s="16" t="s">
        <v>37430</v>
      </c>
      <c r="AE36" s="33">
        <f>IF(D6L1229C5=0,0,D6L1229C10/D6L1229C5)</f>
        <v>0.48497331043240494</v>
      </c>
      <c r="AF36" s="16" t="s">
        <v>37431</v>
      </c>
      <c r="AG36" s="33">
        <f>CHOOSE(MIN(D6L1229C9,RUN_YEARS),B7L812C5,B7L812C14,B7L812C23,B7L812C32,B7L812C41)</f>
        <v>858.41559941318769</v>
      </c>
      <c r="AH36" s="16" t="s">
        <v>37432</v>
      </c>
      <c r="AI36" s="33">
        <f>IF(D6L1229C15=0,0,D6L1229C11/D6L1229C15)</f>
        <v>1.4419032512574014E-3</v>
      </c>
      <c r="AJ36" s="16" t="s">
        <v>37433</v>
      </c>
      <c r="AK36" s="33">
        <f>IF(D6L1229C5=0,0,D6L1229C11/D6L1229C5)</f>
        <v>1.5026689567595038E-2</v>
      </c>
      <c r="AL36" s="16" t="s">
        <v>37434</v>
      </c>
      <c r="AM36" s="33">
        <f>D6L1229C8*CHOOSE(MIN(D6L1229C9,RUN_YEARS),B7L812C4,B7L812C13,B7L812C22,B7L812C31,B7L812C40)</f>
        <v>11.744201052101328</v>
      </c>
      <c r="AN36" s="16" t="s">
        <v>37435</v>
      </c>
      <c r="AO36" s="33">
        <f>D6L1229C8-D6L1229C18</f>
        <v>29.440926189535158</v>
      </c>
      <c r="AP36" s="16" t="s">
        <v>37436</v>
      </c>
      <c r="AQ36" s="33">
        <f>CHOOSE(MIN(D6L1229C9,RUN_YEARS),B7L812C2,B7L812C11,B7L812C20,B7L812C29,B7L812C38)</f>
        <v>170.31016719505354</v>
      </c>
      <c r="AR36" s="16" t="s">
        <v>37437</v>
      </c>
      <c r="AS36" s="33">
        <f>IF(D6L1229C20=0,0,D6L1229C18/D6L1229C20)</f>
        <v>6.8957721347609746E-2</v>
      </c>
      <c r="AT36" s="16" t="s">
        <v>37438</v>
      </c>
      <c r="AU36" s="33">
        <f>IF(D6L1229C5=0,0,D6L1229C18/D6L1229C5)</f>
        <v>0.14257818099234157</v>
      </c>
      <c r="AV36" s="16" t="s">
        <v>37439</v>
      </c>
      <c r="AW36" s="33">
        <f>CHOOSE(MIN(D6L1229C9,RUN_YEARS),B7L812C1,B7L812C10,B7L812C19,B7L812C28,B7L812C37)</f>
        <v>426.94169143330691</v>
      </c>
      <c r="AX36" s="16" t="s">
        <v>37440</v>
      </c>
      <c r="AY36" s="33">
        <f>IF(D6L1229C23=0,0,D6L1229C19/D6L1229C23)</f>
        <v>6.8957721347609746E-2</v>
      </c>
      <c r="AZ36" s="16" t="s">
        <v>37441</v>
      </c>
      <c r="BA36" s="33">
        <f>IF(D6L1229C5=0,0,D6L1229C19/D6L1229C5)</f>
        <v>0.35742181900765846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72032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858.41559941318769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170.31016719505354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426.94169143330691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82.16170090504238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41.08085045252119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20.540425226260595</v>
      </c>
      <c r="R38" s="16" t="s">
        <v>37465</v>
      </c>
      <c r="S38" s="15">
        <f>D6L1231C5-D6L1231C7</f>
        <v>20.540425226260595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19.923116039337764</v>
      </c>
      <c r="X38" s="16" t="s">
        <v>37467</v>
      </c>
      <c r="Y38" s="33">
        <f>D6L1231C7-D6L1231C10</f>
        <v>0.61730918692283154</v>
      </c>
      <c r="Z38" s="16" t="s">
        <v>37468</v>
      </c>
      <c r="AA38" s="33">
        <f>CHOOSE(MIN(D6L1231C9,RUN_YEARS),B7L812C7,B7L812C16,B7L812C25,B7L812C34,B7L812C43)</f>
        <v>72032</v>
      </c>
      <c r="AB38" s="16" t="s">
        <v>37469</v>
      </c>
      <c r="AC38" s="33">
        <f>IF(D6L1231C12=0,0,D6L1231C10/D6L1231C12)</f>
        <v>2.7658701742750113E-4</v>
      </c>
      <c r="AD38" s="16" t="s">
        <v>37470</v>
      </c>
      <c r="AE38" s="33">
        <f>IF(D6L1231C5=0,0,D6L1231C10/D6L1231C5)</f>
        <v>0.48497331043240499</v>
      </c>
      <c r="AF38" s="16" t="s">
        <v>37471</v>
      </c>
      <c r="AG38" s="33">
        <f>CHOOSE(MIN(D6L1231C9,RUN_YEARS),B7L812C5,B7L812C14,B7L812C23,B7L812C32,B7L812C41)</f>
        <v>858.41559941318769</v>
      </c>
      <c r="AH38" s="16" t="s">
        <v>37472</v>
      </c>
      <c r="AI38" s="33">
        <f>IF(D6L1231C15=0,0,D6L1231C11/D6L1231C15)</f>
        <v>7.1912624531150608E-4</v>
      </c>
      <c r="AJ38" s="16" t="s">
        <v>37473</v>
      </c>
      <c r="AK38" s="33">
        <f>IF(D6L1231C5=0,0,D6L1231C11/D6L1231C5)</f>
        <v>1.5026689567595026E-2</v>
      </c>
      <c r="AL38" s="16" t="s">
        <v>37474</v>
      </c>
      <c r="AM38" s="33">
        <f>D6L1231C8*CHOOSE(MIN(D6L1231C9,RUN_YEARS),B7L812C4,B7L812C13,B7L812C22,B7L812C31,B7L812C40)</f>
        <v>5.8572329311388831</v>
      </c>
      <c r="AN38" s="16" t="s">
        <v>37475</v>
      </c>
      <c r="AO38" s="33">
        <f>D6L1231C8-D6L1231C18</f>
        <v>14.683192295121712</v>
      </c>
      <c r="AP38" s="16" t="s">
        <v>37476</v>
      </c>
      <c r="AQ38" s="33">
        <f>CHOOSE(MIN(D6L1231C9,RUN_YEARS),B7L812C2,B7L812C11,B7L812C20,B7L812C29,B7L812C38)</f>
        <v>170.31016719505354</v>
      </c>
      <c r="AR38" s="16" t="s">
        <v>37477</v>
      </c>
      <c r="AS38" s="33">
        <f>IF(D6L1231C20=0,0,D6L1231C18/D6L1231C20)</f>
        <v>3.4391563507953624E-2</v>
      </c>
      <c r="AT38" s="16" t="s">
        <v>37478</v>
      </c>
      <c r="AU38" s="33">
        <f>IF(D6L1231C5=0,0,D6L1231C18/D6L1231C5)</f>
        <v>0.14257818099234157</v>
      </c>
      <c r="AV38" s="16" t="s">
        <v>37479</v>
      </c>
      <c r="AW38" s="33">
        <f>CHOOSE(MIN(D6L1231C9,RUN_YEARS),B7L812C1,B7L812C10,B7L812C19,B7L812C28,B7L812C37)</f>
        <v>426.94169143330691</v>
      </c>
      <c r="AX38" s="16" t="s">
        <v>37480</v>
      </c>
      <c r="AY38" s="33">
        <f>IF(D6L1231C23=0,0,D6L1231C19/D6L1231C23)</f>
        <v>3.4391563507953617E-2</v>
      </c>
      <c r="AZ38" s="16" t="s">
        <v>37481</v>
      </c>
      <c r="BA38" s="33">
        <f>IF(D6L1231C5=0,0,D6L1231C19/D6L1231C5)</f>
        <v>0.35742181900765846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72032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858.41559941318769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170.31016719505354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426.94169143330691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2567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2567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1026.8</v>
      </c>
      <c r="R40" s="16" t="s">
        <v>37506</v>
      </c>
      <c r="S40" s="15">
        <f>D6L1233C5-D6L1233C7</f>
        <v>1540.2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995.9411903039869</v>
      </c>
      <c r="X40" s="16" t="s">
        <v>37508</v>
      </c>
      <c r="Y40" s="33">
        <f>D6L1233C7-D6L1233C10</f>
        <v>30.858809696013054</v>
      </c>
      <c r="Z40" s="16" t="s">
        <v>37509</v>
      </c>
      <c r="AA40" s="33">
        <f>CHOOSE(MIN(D6L1233C9,RUN_YEARS),B7L812C7,B7L812C16,B7L812C25,B7L812C34,B7L812C43)</f>
        <v>72032</v>
      </c>
      <c r="AB40" s="16" t="s">
        <v>37510</v>
      </c>
      <c r="AC40" s="33">
        <f>IF(D6L1233C12=0,0,D6L1233C10/D6L1233C12)</f>
        <v>1.3826371478009591E-2</v>
      </c>
      <c r="AD40" s="16" t="s">
        <v>37511</v>
      </c>
      <c r="AE40" s="33">
        <f>IF(D6L1233C5=0,0,D6L1233C10/D6L1233C5)</f>
        <v>0.38797864834592399</v>
      </c>
      <c r="AF40" s="16" t="s">
        <v>37512</v>
      </c>
      <c r="AG40" s="33">
        <f>CHOOSE(MIN(D6L1233C9,RUN_YEARS),B7L812C5,B7L812C14,B7L812C23,B7L812C32,B7L812C41)</f>
        <v>858.41559941318769</v>
      </c>
      <c r="AH40" s="16" t="s">
        <v>37513</v>
      </c>
      <c r="AI40" s="33">
        <f>IF(D6L1233C15=0,0,D6L1233C11/D6L1233C15)</f>
        <v>3.5948565842824985E-2</v>
      </c>
      <c r="AJ40" s="16" t="s">
        <v>37514</v>
      </c>
      <c r="AK40" s="33">
        <f>IF(D6L1233C5=0,0,D6L1233C11/D6L1233C5)</f>
        <v>1.2021351654075986E-2</v>
      </c>
      <c r="AL40" s="16" t="s">
        <v>37515</v>
      </c>
      <c r="AM40" s="33">
        <f>D6L1233C8*CHOOSE(MIN(D6L1233C9,RUN_YEARS),B7L812C4,B7L812C13,B7L812C22,B7L812C31,B7L812C40)</f>
        <v>439.19782872880899</v>
      </c>
      <c r="AN40" s="16" t="s">
        <v>37516</v>
      </c>
      <c r="AO40" s="33">
        <f>D6L1233C8-D6L1233C18</f>
        <v>1101.0021712711909</v>
      </c>
      <c r="AP40" s="16" t="s">
        <v>37517</v>
      </c>
      <c r="AQ40" s="33">
        <f>CHOOSE(MIN(D6L1233C9,RUN_YEARS),B7L812C2,B7L812C11,B7L812C20,B7L812C29,B7L812C38)</f>
        <v>170.31016719505354</v>
      </c>
      <c r="AR40" s="16" t="s">
        <v>37518</v>
      </c>
      <c r="AS40" s="33">
        <f>IF(D6L1233C20=0,0,D6L1233C18/D6L1233C20)</f>
        <v>2.5788115645838259</v>
      </c>
      <c r="AT40" s="16" t="s">
        <v>37519</v>
      </c>
      <c r="AU40" s="33">
        <f>IF(D6L1233C5=0,0,D6L1233C18/D6L1233C5)</f>
        <v>0.17109381719080988</v>
      </c>
      <c r="AV40" s="16" t="s">
        <v>37520</v>
      </c>
      <c r="AW40" s="33">
        <f>CHOOSE(MIN(D6L1233C9,RUN_YEARS),B7L812C1,B7L812C10,B7L812C19,B7L812C28,B7L812C37)</f>
        <v>426.94169143330691</v>
      </c>
      <c r="AX40" s="16" t="s">
        <v>37521</v>
      </c>
      <c r="AY40" s="33">
        <f>IF(D6L1233C23=0,0,D6L1233C19/D6L1233C23)</f>
        <v>2.5788115645838254</v>
      </c>
      <c r="AZ40" s="16" t="s">
        <v>37522</v>
      </c>
      <c r="BA40" s="33">
        <f>IF(D6L1233C5=0,0,D6L1233C19/D6L1233C5)</f>
        <v>0.42890618280919007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72032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858.41559941318769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170.31016719505354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426.94169143330691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-261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-261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-261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-253.15606804571541</v>
      </c>
      <c r="X42" s="16" t="s">
        <v>37548</v>
      </c>
      <c r="Y42" s="33">
        <f>D6L1235C7-D6L1235C10</f>
        <v>-7.8439319542845851</v>
      </c>
      <c r="Z42" s="16" t="s">
        <v>37549</v>
      </c>
      <c r="AA42" s="33">
        <f>CHOOSE(MIN(D6L1235C9,RUN_YEARS),B7L812C7,B7L812C16,B7L812C25,B7L812C34,B7L812C43)</f>
        <v>72032</v>
      </c>
      <c r="AB42" s="16" t="s">
        <v>37550</v>
      </c>
      <c r="AC42" s="33">
        <f>IF(D6L1235C12=0,0,D6L1235C10/D6L1235C12)</f>
        <v>-3.5144945030780128E-3</v>
      </c>
      <c r="AD42" s="16" t="s">
        <v>37551</v>
      </c>
      <c r="AE42" s="33">
        <f>IF(D6L1235C5=0,0,D6L1235C10/D6L1235C5)</f>
        <v>0.96994662086480998</v>
      </c>
      <c r="AF42" s="16" t="s">
        <v>37552</v>
      </c>
      <c r="AG42" s="33">
        <f>CHOOSE(MIN(D6L1235C9,RUN_YEARS),B7L812C5,B7L812C14,B7L812C23,B7L812C32,B7L812C41)</f>
        <v>858.41559941318769</v>
      </c>
      <c r="AH42" s="16" t="s">
        <v>37553</v>
      </c>
      <c r="AI42" s="33">
        <f>IF(D6L1235C15=0,0,D6L1235C11/D6L1235C15)</f>
        <v>-9.1376857080028503E-3</v>
      </c>
      <c r="AJ42" s="16" t="s">
        <v>37554</v>
      </c>
      <c r="AK42" s="33">
        <f>IF(D6L1235C5=0,0,D6L1235C11/D6L1235C5)</f>
        <v>3.0053379135189982E-2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170.31016719505354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426.94169143330691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-9485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-9485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-9485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72032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858.41559941318769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-2704.7080934247197</v>
      </c>
      <c r="AN43" s="16" t="s">
        <v>37576</v>
      </c>
      <c r="AO43" s="33">
        <f>D6L1236C8-D6L1236C18</f>
        <v>-6780.2919065752803</v>
      </c>
      <c r="AP43" s="16" t="s">
        <v>37577</v>
      </c>
      <c r="AQ43" s="33">
        <f>CHOOSE(MIN(D6L1236C9,RUN_YEARS),B7L812C2,B7L812C11,B7L812C20,B7L812C29,B7L812C38)</f>
        <v>170.31016719505354</v>
      </c>
      <c r="AR43" s="16" t="s">
        <v>37578</v>
      </c>
      <c r="AS43" s="33">
        <f>IF(D6L1236C20=0,0,D6L1236C18/D6L1236C20)</f>
        <v>-15.8810723867534</v>
      </c>
      <c r="AT43" s="16" t="s">
        <v>37579</v>
      </c>
      <c r="AU43" s="33">
        <f>IF(D6L1236C5=0,0,D6L1236C18/D6L1236C5)</f>
        <v>0.28515636198468314</v>
      </c>
      <c r="AV43" s="16" t="s">
        <v>37580</v>
      </c>
      <c r="AW43" s="33">
        <f>CHOOSE(MIN(D6L1236C9,RUN_YEARS),B7L812C1,B7L812C10,B7L812C19,B7L812C28,B7L812C37)</f>
        <v>426.94169143330691</v>
      </c>
      <c r="AX43" s="16" t="s">
        <v>37581</v>
      </c>
      <c r="AY43" s="33">
        <f>IF(D6L1236C23=0,0,D6L1236C19/D6L1236C23)</f>
        <v>-15.881072386753399</v>
      </c>
      <c r="AZ43" s="16" t="s">
        <v>37582</v>
      </c>
      <c r="BA43" s="33">
        <f>IF(D6L1236C5=0,0,D6L1236C19/D6L1236C5)</f>
        <v>0.71484363801531681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-6932.0977901284114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-7055.5488950642057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827.52555246789711</v>
      </c>
      <c r="R44" s="16" t="s">
        <v>37586</v>
      </c>
      <c r="S44" s="15">
        <f>SUM(D6L1229C8:D6L1236C8)</f>
        <v>-7883.0744475321026</v>
      </c>
      <c r="U44" s="21" t="str">
        <f>NULL_VALUE</f>
        <v>n/a</v>
      </c>
      <c r="V44" s="16" t="s">
        <v>37587</v>
      </c>
      <c r="W44" s="33">
        <f>SUM(D6L1229C10:D6L1236C10)</f>
        <v>802.65561329552168</v>
      </c>
      <c r="X44" s="16" t="s">
        <v>37588</v>
      </c>
      <c r="Y44" s="33">
        <f>SUM(D6L1229C11:D6L1236C11)</f>
        <v>24.869939172375247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1.1143042165919615E-2</v>
      </c>
      <c r="AD44" s="16" t="s">
        <v>37590</v>
      </c>
      <c r="AE44" s="33">
        <f>IF(D6L1237C5=0,0,D6L1237C10/D6L1237C5)</f>
        <v>-0.11376232030041335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2.8971909631391041E-2</v>
      </c>
      <c r="AJ44" s="16" t="s">
        <v>37592</v>
      </c>
      <c r="AK44" s="33">
        <f>IF(D6L1237C5=0,0,D6L1237C11/D6L1237C5)</f>
        <v>-3.5248765960325655E-3</v>
      </c>
      <c r="AL44" s="16" t="s">
        <v>37593</v>
      </c>
      <c r="AM44" s="33">
        <f>SUM(D6L1229C18:D6L1236C18)</f>
        <v>-2247.9088307126704</v>
      </c>
      <c r="AN44" s="16" t="s">
        <v>37594</v>
      </c>
      <c r="AO44" s="33">
        <f>SUM(D6L1229C19:D6L1236C19)</f>
        <v>-5635.1656168194322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-13.198911537314011</v>
      </c>
      <c r="AT44" s="16" t="s">
        <v>37596</v>
      </c>
      <c r="AU44" s="33">
        <f>IF(D6L1237C5=0,0,D6L1237C18/D6L1237C5)</f>
        <v>0.31860155235905491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-13.198911537314011</v>
      </c>
      <c r="AZ44" s="16" t="s">
        <v>37598</v>
      </c>
      <c r="BA44" s="33">
        <f>IF(D6L1237C5=0,0,D6L1237C19/D6L1237C5)</f>
        <v>0.79868564453739099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848.55683520611319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424.2784176030566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212.1392088015283</v>
      </c>
      <c r="R45" s="16" t="s">
        <v>37603</v>
      </c>
      <c r="S45" s="15">
        <f>D6L1238C5-D6L1238C7</f>
        <v>212.1392088015283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205.76370872997674</v>
      </c>
      <c r="X45" s="16" t="s">
        <v>37605</v>
      </c>
      <c r="Y45" s="33">
        <f>D6L1238C7-D6L1238C10</f>
        <v>6.3755000715515564</v>
      </c>
      <c r="Z45" s="16" t="s">
        <v>37606</v>
      </c>
      <c r="AA45" s="33">
        <f>CHOOSE(MIN(D6L1238C9,RUN_YEARS),B7L812C7,B7L812C16,B7L812C25,B7L812C34,B7L812C43)</f>
        <v>72032</v>
      </c>
      <c r="AB45" s="16" t="s">
        <v>37607</v>
      </c>
      <c r="AC45" s="33">
        <f>IF(D6L1238C12=0,0,D6L1238C10/D6L1238C12)</f>
        <v>2.8565597058248658E-3</v>
      </c>
      <c r="AD45" s="16" t="s">
        <v>37608</v>
      </c>
      <c r="AE45" s="33">
        <f>IF(D6L1238C5=0,0,D6L1238C10/D6L1238C5)</f>
        <v>0.48497331043240505</v>
      </c>
      <c r="AF45" s="16" t="s">
        <v>37609</v>
      </c>
      <c r="AG45" s="33">
        <f>CHOOSE(MIN(D6L1238C9,RUN_YEARS),B7L812C5,B7L812C14,B7L812C23,B7L812C32,B7L812C41)</f>
        <v>858.41559941318769</v>
      </c>
      <c r="AH45" s="16" t="s">
        <v>37610</v>
      </c>
      <c r="AI45" s="33">
        <f>IF(D6L1238C15=0,0,D6L1238C11/D6L1238C15)</f>
        <v>7.4270552351446591E-3</v>
      </c>
      <c r="AJ45" s="16" t="s">
        <v>37611</v>
      </c>
      <c r="AK45" s="33">
        <f>IF(D6L1238C5=0,0,D6L1238C11/D6L1238C5)</f>
        <v>1.5026689567594979E-2</v>
      </c>
      <c r="AL45" s="16" t="s">
        <v>37612</v>
      </c>
      <c r="AM45" s="33">
        <f>D6L1238C8*CHOOSE(MIN(D6L1238C9,RUN_YEARS),B7L812C4,B7L812C13,B7L812C22,B7L812C31,B7L812C40)</f>
        <v>60.492845016152884</v>
      </c>
      <c r="AN45" s="16" t="s">
        <v>37613</v>
      </c>
      <c r="AO45" s="33">
        <f>D6L1238C8-D6L1238C18</f>
        <v>151.6463637853754</v>
      </c>
      <c r="AP45" s="16" t="s">
        <v>37614</v>
      </c>
      <c r="AQ45" s="33">
        <f>CHOOSE(MIN(D6L1238C9,RUN_YEARS),B7L812C2,B7L812C11,B7L812C20,B7L812C29,B7L812C38)</f>
        <v>170.31016719505354</v>
      </c>
      <c r="AR45" s="16" t="s">
        <v>37615</v>
      </c>
      <c r="AS45" s="33">
        <f>IF(D6L1238C20=0,0,D6L1238C18/D6L1238C20)</f>
        <v>0.35519221202379181</v>
      </c>
      <c r="AT45" s="16" t="s">
        <v>37616</v>
      </c>
      <c r="AU45" s="33">
        <f>IF(D6L1238C5=0,0,D6L1238C18/D6L1238C5)</f>
        <v>0.14257818099234157</v>
      </c>
      <c r="AV45" s="16" t="s">
        <v>37617</v>
      </c>
      <c r="AW45" s="33">
        <f>CHOOSE(MIN(D6L1238C9,RUN_YEARS),B7L812C1,B7L812C10,B7L812C19,B7L812C28,B7L812C37)</f>
        <v>426.94169143330691</v>
      </c>
      <c r="AX45" s="16" t="s">
        <v>37618</v>
      </c>
      <c r="AY45" s="33">
        <f>IF(D6L1238C23=0,0,D6L1238C19/D6L1238C23)</f>
        <v>0.3551922120237917</v>
      </c>
      <c r="AZ45" s="16" t="s">
        <v>37619</v>
      </c>
      <c r="BA45" s="33">
        <f>IF(D6L1238C5=0,0,D6L1238C19/D6L1238C5)</f>
        <v>0.3574218190076584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6926.9966651722962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6926.9966651722962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2770.7986660689185</v>
      </c>
      <c r="R46" s="16" t="s">
        <v>37623</v>
      </c>
      <c r="S46" s="15">
        <f>D6L1239C5-D6L1239C7</f>
        <v>4156.1979991033777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2687.5268032502704</v>
      </c>
      <c r="X46" s="16" t="s">
        <v>37625</v>
      </c>
      <c r="Y46" s="33">
        <f>D6L1239C7-D6L1239C10</f>
        <v>83.27186281864806</v>
      </c>
      <c r="Z46" s="16" t="s">
        <v>37626</v>
      </c>
      <c r="AA46" s="33">
        <f>CHOOSE(MIN(D6L1239C9,RUN_YEARS),B7L812C7,B7L812C16,B7L812C25,B7L812C34,B7L812C43)</f>
        <v>72032</v>
      </c>
      <c r="AB46" s="16" t="s">
        <v>37627</v>
      </c>
      <c r="AC46" s="33">
        <f>IF(D6L1239C12=0,0,D6L1239C10/D6L1239C12)</f>
        <v>3.7310178854540625E-2</v>
      </c>
      <c r="AD46" s="16" t="s">
        <v>37628</v>
      </c>
      <c r="AE46" s="33">
        <f>IF(D6L1239C5=0,0,D6L1239C10/D6L1239C5)</f>
        <v>0.38797864834592399</v>
      </c>
      <c r="AF46" s="16" t="s">
        <v>37629</v>
      </c>
      <c r="AG46" s="33">
        <f>CHOOSE(MIN(D6L1239C9,RUN_YEARS),B7L812C5,B7L812C14,B7L812C23,B7L812C32,B7L812C41)</f>
        <v>858.41559941318769</v>
      </c>
      <c r="AH46" s="16" t="s">
        <v>37630</v>
      </c>
      <c r="AI46" s="33">
        <f>IF(D6L1239C15=0,0,D6L1239C11/D6L1239C15)</f>
        <v>9.7006465021806043E-2</v>
      </c>
      <c r="AJ46" s="16" t="s">
        <v>37631</v>
      </c>
      <c r="AK46" s="33">
        <f>IF(D6L1239C5=0,0,D6L1239C11/D6L1239C5)</f>
        <v>1.202135165407602E-2</v>
      </c>
      <c r="AL46" s="16" t="s">
        <v>37632</v>
      </c>
      <c r="AM46" s="33">
        <f>D6L1239C8*CHOOSE(MIN(D6L1239C9,RUN_YEARS),B7L812C4,B7L812C13,B7L812C22,B7L812C31,B7L812C40)</f>
        <v>1185.1663011123385</v>
      </c>
      <c r="AN46" s="16" t="s">
        <v>37633</v>
      </c>
      <c r="AO46" s="33">
        <f>D6L1239C8-D6L1239C18</f>
        <v>2971.0316979910394</v>
      </c>
      <c r="AP46" s="16" t="s">
        <v>37634</v>
      </c>
      <c r="AQ46" s="33">
        <f>CHOOSE(MIN(D6L1239C9,RUN_YEARS),B7L812C2,B7L812C11,B7L812C20,B7L812C29,B7L812C38)</f>
        <v>170.31016719505354</v>
      </c>
      <c r="AR46" s="16" t="s">
        <v>37635</v>
      </c>
      <c r="AS46" s="33">
        <f>IF(D6L1239C20=0,0,D6L1239C18/D6L1239C20)</f>
        <v>6.9588699290922911</v>
      </c>
      <c r="AT46" s="16" t="s">
        <v>37636</v>
      </c>
      <c r="AU46" s="33">
        <f>IF(D6L1239C5=0,0,D6L1239C18/D6L1239C5)</f>
        <v>0.17109381719080988</v>
      </c>
      <c r="AV46" s="16" t="s">
        <v>37637</v>
      </c>
      <c r="AW46" s="33">
        <f>CHOOSE(MIN(D6L1239C9,RUN_YEARS),B7L812C1,B7L812C10,B7L812C19,B7L812C28,B7L812C37)</f>
        <v>426.94169143330691</v>
      </c>
      <c r="AX46" s="16" t="s">
        <v>37638</v>
      </c>
      <c r="AY46" s="33">
        <f>IF(D6L1239C23=0,0,D6L1239C19/D6L1239C23)</f>
        <v>6.9588699290922911</v>
      </c>
      <c r="AZ46" s="16" t="s">
        <v>37639</v>
      </c>
      <c r="BA46" s="33">
        <f>IF(D6L1239C5=0,0,D6L1239C19/D6L1239C5)</f>
        <v>0.42890618280919018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7775.5535003784098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7351.2750827753525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2982.9378748704466</v>
      </c>
      <c r="R47" s="16" t="s">
        <v>37643</v>
      </c>
      <c r="S47" s="15">
        <f>SUM(D6L1238C8:D6L1239C8)</f>
        <v>4368.3372079049059</v>
      </c>
      <c r="U47" s="21" t="str">
        <f>NULL_VALUE</f>
        <v>n/a</v>
      </c>
      <c r="V47" s="16" t="s">
        <v>37644</v>
      </c>
      <c r="W47" s="33">
        <f>SUM(D6L1238C10:D6L1239C10)</f>
        <v>2893.2905119802472</v>
      </c>
      <c r="X47" s="16" t="s">
        <v>37645</v>
      </c>
      <c r="Y47" s="33">
        <f>SUM(D6L1238C11:D6L1239C11)</f>
        <v>89.647362890199616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4.0166738560365491E-2</v>
      </c>
      <c r="AD47" s="16" t="s">
        <v>37647</v>
      </c>
      <c r="AE47" s="33">
        <f>IF(D6L1240C5=0,0,D6L1240C10/D6L1240C5)</f>
        <v>0.3935766896765252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0.1044335202569507</v>
      </c>
      <c r="AJ47" s="16" t="s">
        <v>37649</v>
      </c>
      <c r="AK47" s="33">
        <f>IF(D6L1240C5=0,0,D6L1240C11/D6L1240C5)</f>
        <v>1.2194804558497726E-2</v>
      </c>
      <c r="AL47" s="16" t="s">
        <v>37650</v>
      </c>
      <c r="AM47" s="33">
        <f>SUM(D6L1238C18:D6L1239C18)</f>
        <v>1245.6591461284913</v>
      </c>
      <c r="AN47" s="16" t="s">
        <v>37651</v>
      </c>
      <c r="AO47" s="33">
        <f>SUM(D6L1238C19:D6L1239C19)</f>
        <v>3122.6780617764148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7.3140621411160831</v>
      </c>
      <c r="AT47" s="16" t="s">
        <v>37653</v>
      </c>
      <c r="AU47" s="33">
        <f>IF(D6L1240C5=0,0,D6L1240C18/D6L1240C5)</f>
        <v>0.16944803889153517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7.3140621411160831</v>
      </c>
      <c r="AZ47" s="16" t="s">
        <v>37655</v>
      </c>
      <c r="BA47" s="33">
        <f>IF(D6L1240C5=0,0,D6L1240C19/D6L1240C5)</f>
        <v>0.42478046687344195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17144.445539637243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11370.270157866338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9347.7354124159392</v>
      </c>
      <c r="R48" s="16" t="s">
        <v>37660</v>
      </c>
      <c r="S48" s="15">
        <f>SUM(D6L1228C8,D6L1237C8,D6L1240C8)</f>
        <v>2022.534745450399</v>
      </c>
      <c r="U48" s="21" t="str">
        <f>NULL_VALUE</f>
        <v>n/a</v>
      </c>
      <c r="V48" s="16" t="s">
        <v>37661</v>
      </c>
      <c r="W48" s="33">
        <f>SUM(D6L1228C10,D6L1237C10,D6L1240C10)</f>
        <v>9064.0466299847249</v>
      </c>
      <c r="X48" s="16" t="s">
        <v>37662</v>
      </c>
      <c r="Y48" s="33">
        <f>SUM(D6L1228C11,D6L1237C11,D6L1240C11)</f>
        <v>283.68878243121389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0.11699158284190764</v>
      </c>
      <c r="AD48" s="16" t="s">
        <v>37664</v>
      </c>
      <c r="AE48" s="33">
        <f>IF(D6L1241C5=0,0,D6L1241C10/D6L1241C5)</f>
        <v>0.79717073597533739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0.30417811538895989</v>
      </c>
      <c r="AJ48" s="16" t="s">
        <v>37666</v>
      </c>
      <c r="AK48" s="33">
        <f>IF(D6L1241C5=0,0,D6L1241C11/D6L1241C5)</f>
        <v>2.4950047667508444E-2</v>
      </c>
      <c r="AL48" s="16" t="s">
        <v>37667</v>
      </c>
      <c r="AM48" s="33">
        <f>SUM(D6L1228C18,D6L1237C18,D6L1240C18)</f>
        <v>540.740362054343</v>
      </c>
      <c r="AN48" s="16" t="s">
        <v>37668</v>
      </c>
      <c r="AO48" s="33">
        <f>SUM(D6L1228C19,D6L1237C19,D6L1240C19)</f>
        <v>1481.7943833960562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2.2469953003721903</v>
      </c>
      <c r="AT48" s="16" t="s">
        <v>37670</v>
      </c>
      <c r="AU48" s="33">
        <f>IF(D6L1241C5=0,0,D6L1241C18/D6L1241C5)</f>
        <v>4.7557389098643404E-2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2.2469953003721903</v>
      </c>
      <c r="AZ48" s="16" t="s">
        <v>37672</v>
      </c>
      <c r="BA48" s="33">
        <f>IF(D6L1241C5=0,0,D6L1241C19/D6L1241C5)</f>
        <v>0.13032182725851071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CDBD7-71E9-4C17-9A21-4E0EB435918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80.32241066666667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69.077273173333339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34.538636586666669</v>
      </c>
      <c r="R8" s="16" t="s">
        <v>37681</v>
      </c>
      <c r="S8" s="15">
        <f>D6L1301C5-D6L1301C7</f>
        <v>34.538636586666669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33.563471380202621</v>
      </c>
      <c r="X8" s="16" t="s">
        <v>37683</v>
      </c>
      <c r="Y8" s="33">
        <f>D6L1301C7-D6L1301C10</f>
        <v>0.97516520646404814</v>
      </c>
      <c r="Z8" s="16" t="s">
        <v>37684</v>
      </c>
      <c r="AA8" s="33">
        <f>CHOOSE(MIN(D6L1301C9,RUN_YEARS),B7L813C7,B7L813C16,B7L813C25,B7L813C34,B7L813C43)</f>
        <v>538.66666666666663</v>
      </c>
      <c r="AB8" s="16" t="s">
        <v>37685</v>
      </c>
      <c r="AC8" s="33">
        <f>IF(D6L1301C12=0,0,D6L1301C10/D6L1301C12)</f>
        <v>6.2308424591960315E-2</v>
      </c>
      <c r="AD8" s="16" t="s">
        <v>37686</v>
      </c>
      <c r="AE8" s="33">
        <f>IF(D6L1301C5=0,0,D6L1301C10/D6L1301C5)</f>
        <v>0.48588298058585638</v>
      </c>
      <c r="AF8" s="16" t="s">
        <v>37687</v>
      </c>
      <c r="AG8" s="33">
        <f>CHOOSE(MIN(D6L1301C9,RUN_YEARS),B7L813C5,B7L813C14,B7L813C23,B7L813C32,B7L813C41)</f>
        <v>6.0194675664469184</v>
      </c>
      <c r="AH8" s="16" t="s">
        <v>37688</v>
      </c>
      <c r="AI8" s="33">
        <f>IF(D6L1301C15=0,0,D6L1301C11/D6L1301C15)</f>
        <v>0.16200190393909775</v>
      </c>
      <c r="AJ8" s="16" t="s">
        <v>37689</v>
      </c>
      <c r="AK8" s="33">
        <f>IF(D6L1301C5=0,0,D6L1301C11/D6L1301C5)</f>
        <v>1.4117019414143608E-2</v>
      </c>
      <c r="AL8" s="16" t="s">
        <v>37690</v>
      </c>
      <c r="AM8" s="33">
        <f>D6L1301C8*CHOOSE(MIN(D6L1301C9,RUN_YEARS),B7L813C4,B7L813C13,B7L813C22,B7L813C31,B7L813C40)</f>
        <v>11.083272695987839</v>
      </c>
      <c r="AN8" s="16" t="s">
        <v>37691</v>
      </c>
      <c r="AO8" s="33">
        <f>D6L1301C8-D6L1301C18</f>
        <v>23.455363890678832</v>
      </c>
      <c r="AP8" s="16" t="s">
        <v>37692</v>
      </c>
      <c r="AQ8" s="33">
        <f>CHOOSE(MIN(D6L1301C9,RUN_YEARS),B7L813C2,B7L813C11,B7L813C20,B7L813C29,B7L813C38)</f>
        <v>1.2503993294508746</v>
      </c>
      <c r="AR8" s="16" t="s">
        <v>37693</v>
      </c>
      <c r="AS8" s="33">
        <f>IF(D6L1301C20=0,0,D6L1301C18/D6L1301C20)</f>
        <v>8.8637864999937008</v>
      </c>
      <c r="AT8" s="16" t="s">
        <v>37694</v>
      </c>
      <c r="AU8" s="33">
        <f>IF(D6L1301C5=0,0,D6L1301C18/D6L1301C5)</f>
        <v>0.16044745524590912</v>
      </c>
      <c r="AV8" s="16" t="s">
        <v>37695</v>
      </c>
      <c r="AW8" s="33">
        <f>CHOOSE(MIN(D6L1301C9,RUN_YEARS),B7L813C1,B7L813C10,B7L813C19,B7L813C28,B7L813C37)</f>
        <v>2.6462013599600458</v>
      </c>
      <c r="AX8" s="16" t="s">
        <v>37696</v>
      </c>
      <c r="AY8" s="33">
        <f>IF(D6L1301C23=0,0,D6L1301C19/D6L1301C23)</f>
        <v>8.8637864999937026</v>
      </c>
      <c r="AZ8" s="16" t="s">
        <v>37697</v>
      </c>
      <c r="BA8" s="33">
        <f>IF(D6L1301C5=0,0,D6L1301C19/D6L1301C5)</f>
        <v>0.33955254475409091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0.41660213173385974</v>
      </c>
      <c r="J9" s="16" t="s">
        <v>37718</v>
      </c>
      <c r="K9" s="21">
        <f>_xlfn.SINGLE(IF(FLOW_THRU_100PCT="Y",1,INDEX(VariabilityMatrix,D6L1302C1,_xlfn.SINGLE(D6L1302C9))))</f>
        <v>0.65362177504185659</v>
      </c>
      <c r="L9" s="16" t="s">
        <v>37698</v>
      </c>
      <c r="M9" s="15">
        <f>IF(_xlfn.SINGLE(D6L1302C2)&lt;&gt;0,_xlfn.SINGLE(D6L1302C2)*_xlfn.SINGLE(D6L1302C4),_xlfn.SINGLE(D6L1302C3)*_xlfn.SINGLE(D6L1302C4))</f>
        <v>0.2723002248301068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0.1361501124150534</v>
      </c>
      <c r="R9" s="16" t="s">
        <v>37700</v>
      </c>
      <c r="S9" s="15">
        <f>D6L1302C5-D6L1302C7</f>
        <v>0.1361501124150534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0.13215778570933129</v>
      </c>
      <c r="X9" s="16" t="s">
        <v>37702</v>
      </c>
      <c r="Y9" s="33">
        <f>D6L1302C7-D6L1302C10</f>
        <v>3.9923267057221101E-3</v>
      </c>
      <c r="Z9" s="16" t="s">
        <v>37703</v>
      </c>
      <c r="AA9" s="33">
        <f>CHOOSE(MIN(D6L1302C9,RUN_YEARS),B7L813C7,B7L813C16,B7L813C25,B7L813C34,B7L813C43)</f>
        <v>538.4</v>
      </c>
      <c r="AB9" s="16" t="s">
        <v>37704</v>
      </c>
      <c r="AC9" s="33">
        <f>IF(D6L1302C12=0,0,D6L1302C10/D6L1302C12)</f>
        <v>2.4546394076770302E-4</v>
      </c>
      <c r="AD9" s="16" t="s">
        <v>37705</v>
      </c>
      <c r="AE9" s="33">
        <f>IF(D6L1302C5=0,0,D6L1302C10/D6L1302C5)</f>
        <v>0.48533851116644139</v>
      </c>
      <c r="AF9" s="16" t="s">
        <v>37706</v>
      </c>
      <c r="AG9" s="33">
        <f>CHOOSE(MIN(D6L1302C9,RUN_YEARS),B7L813C5,B7L813C14,B7L813C23,B7L813C32,B7L813C41)</f>
        <v>6.2555431426268839</v>
      </c>
      <c r="AH9" s="16" t="s">
        <v>37707</v>
      </c>
      <c r="AI9" s="33">
        <f>IF(D6L1302C15=0,0,D6L1302C11/D6L1302C15)</f>
        <v>6.3820624599602975E-4</v>
      </c>
      <c r="AJ9" s="16" t="s">
        <v>37708</v>
      </c>
      <c r="AK9" s="33">
        <f>IF(D6L1302C5=0,0,D6L1302C11/D6L1302C5)</f>
        <v>1.4661488833558611E-2</v>
      </c>
      <c r="AL9" s="16" t="s">
        <v>37709</v>
      </c>
      <c r="AM9" s="33">
        <f>D6L1302C8*CHOOSE(MIN(D6L1302C9,RUN_YEARS),B7L813C4,B7L813C13,B7L813C22,B7L813C31,B7L813C40)</f>
        <v>4.2224759217492337E-2</v>
      </c>
      <c r="AN9" s="16" t="s">
        <v>37710</v>
      </c>
      <c r="AO9" s="33">
        <f>D6L1302C8-D6L1302C18</f>
        <v>9.3925353197561068E-2</v>
      </c>
      <c r="AP9" s="16" t="s">
        <v>37711</v>
      </c>
      <c r="AQ9" s="33">
        <f>CHOOSE(MIN(D6L1302C9,RUN_YEARS),B7L813C2,B7L813C11,B7L813C20,B7L813C29,B7L813C38)</f>
        <v>1.235418806684309</v>
      </c>
      <c r="AR9" s="16" t="s">
        <v>37712</v>
      </c>
      <c r="AS9" s="33">
        <f>IF(D6L1302C20=0,0,D6L1302C18/D6L1302C20)</f>
        <v>3.4178498003294665E-2</v>
      </c>
      <c r="AT9" s="16" t="s">
        <v>37713</v>
      </c>
      <c r="AU9" s="33">
        <f>IF(D6L1302C5=0,0,D6L1302C18/D6L1302C5)</f>
        <v>0.15506692748357867</v>
      </c>
      <c r="AV9" s="16" t="s">
        <v>37714</v>
      </c>
      <c r="AW9" s="33">
        <f>CHOOSE(MIN(D6L1302C9,RUN_YEARS),B7L813C1,B7L813C10,B7L813C19,B7L813C28,B7L813C37)</f>
        <v>2.7480831132048884</v>
      </c>
      <c r="AX9" s="16" t="s">
        <v>37715</v>
      </c>
      <c r="AY9" s="33">
        <f>IF(D6L1302C23=0,0,D6L1302C19/D6L1302C23)</f>
        <v>3.4178498003294665E-2</v>
      </c>
      <c r="AZ9" s="16" t="s">
        <v>37716</v>
      </c>
      <c r="BA9" s="33">
        <f>IF(D6L1302C5=0,0,D6L1302C19/D6L1302C5)</f>
        <v>0.34493307251642136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3.500103973349427E-2</v>
      </c>
      <c r="J10" s="16" t="s">
        <v>37739</v>
      </c>
      <c r="K10" s="21">
        <f>_xlfn.SINGLE(IF(FLOW_THRU_100PCT="Y",1,INDEX(VariabilityMatrix,D6L1303C1,_xlfn.SINGLE(D6L1303C9))))</f>
        <v>0.65362177504185659</v>
      </c>
      <c r="L10" s="16" t="s">
        <v>37719</v>
      </c>
      <c r="M10" s="15">
        <f>IF(_xlfn.SINGLE(D6L1303C2)&lt;&gt;0,_xlfn.SINGLE(D6L1303C2)*_xlfn.SINGLE(D6L1303C4),_xlfn.SINGLE(D6L1303C3)*_xlfn.SINGLE(D6L1303C4))</f>
        <v>2.2877441718917077E-2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1.1438720859458539E-2</v>
      </c>
      <c r="R10" s="16" t="s">
        <v>37721</v>
      </c>
      <c r="S10" s="15">
        <f>D6L1303C5-D6L1303C7</f>
        <v>1.1438720859458539E-2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1.1103303503156248E-2</v>
      </c>
      <c r="X10" s="16" t="s">
        <v>37723</v>
      </c>
      <c r="Y10" s="33">
        <f>D6L1303C7-D6L1303C10</f>
        <v>3.354173563022908E-4</v>
      </c>
      <c r="Z10" s="16" t="s">
        <v>37724</v>
      </c>
      <c r="AA10" s="33">
        <f>CHOOSE(MIN(D6L1303C9,RUN_YEARS),B7L813C7,B7L813C16,B7L813C25,B7L813C34,B7L813C43)</f>
        <v>538.4</v>
      </c>
      <c r="AB10" s="16" t="s">
        <v>37725</v>
      </c>
      <c r="AC10" s="33">
        <f>IF(D6L1303C12=0,0,D6L1303C10/D6L1303C12)</f>
        <v>2.0622777680453654E-5</v>
      </c>
      <c r="AD10" s="16" t="s">
        <v>37726</v>
      </c>
      <c r="AE10" s="33">
        <f>IF(D6L1303C5=0,0,D6L1303C10/D6L1303C5)</f>
        <v>0.48533851116644139</v>
      </c>
      <c r="AF10" s="16" t="s">
        <v>37727</v>
      </c>
      <c r="AG10" s="33">
        <f>CHOOSE(MIN(D6L1303C9,RUN_YEARS),B7L813C5,B7L813C14,B7L813C23,B7L813C32,B7L813C41)</f>
        <v>6.2555431426268839</v>
      </c>
      <c r="AH10" s="16" t="s">
        <v>37728</v>
      </c>
      <c r="AI10" s="33">
        <f>IF(D6L1303C15=0,0,D6L1303C11/D6L1303C15)</f>
        <v>5.3619221969179693E-5</v>
      </c>
      <c r="AJ10" s="16" t="s">
        <v>37729</v>
      </c>
      <c r="AK10" s="33">
        <f>IF(D6L1303C5=0,0,D6L1303C11/D6L1303C5)</f>
        <v>1.4661488833558618E-2</v>
      </c>
      <c r="AL10" s="16" t="s">
        <v>37730</v>
      </c>
      <c r="AM10" s="33">
        <f>D6L1303C8*CHOOSE(MIN(D6L1303C9,RUN_YEARS),B7L813C4,B7L813C13,B7L813C22,B7L813C31,B7L813C40)</f>
        <v>3.5475345960371118E-3</v>
      </c>
      <c r="AN10" s="16" t="s">
        <v>37731</v>
      </c>
      <c r="AO10" s="33">
        <f>D6L1303C8-D6L1303C18</f>
        <v>7.8911862634214267E-3</v>
      </c>
      <c r="AP10" s="16" t="s">
        <v>37732</v>
      </c>
      <c r="AQ10" s="33">
        <f>CHOOSE(MIN(D6L1303C9,RUN_YEARS),B7L813C2,B7L813C11,B7L813C20,B7L813C29,B7L813C38)</f>
        <v>1.235418806684309</v>
      </c>
      <c r="AR10" s="16" t="s">
        <v>37733</v>
      </c>
      <c r="AS10" s="33">
        <f>IF(D6L1303C20=0,0,D6L1303C18/D6L1303C20)</f>
        <v>2.871523872587141E-3</v>
      </c>
      <c r="AT10" s="16" t="s">
        <v>37734</v>
      </c>
      <c r="AU10" s="33">
        <f>IF(D6L1303C5=0,0,D6L1303C18/D6L1303C5)</f>
        <v>0.15506692748357867</v>
      </c>
      <c r="AV10" s="16" t="s">
        <v>37735</v>
      </c>
      <c r="AW10" s="33">
        <f>CHOOSE(MIN(D6L1303C9,RUN_YEARS),B7L813C1,B7L813C10,B7L813C19,B7L813C28,B7L813C37)</f>
        <v>2.7480831132048884</v>
      </c>
      <c r="AX10" s="16" t="s">
        <v>37736</v>
      </c>
      <c r="AY10" s="33">
        <f>IF(D6L1303C23=0,0,D6L1303C19/D6L1303C23)</f>
        <v>2.8715238725871405E-3</v>
      </c>
      <c r="AZ10" s="16" t="s">
        <v>37737</v>
      </c>
      <c r="BA10" s="33">
        <f>IF(D6L1303C5=0,0,D6L1303C19/D6L1303C5)</f>
        <v>0.3449330725164213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0.64356748554419152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566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7.0522145651335766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1.3382323777265703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2.9101191300242868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1.5662507486700703</v>
      </c>
      <c r="J12" s="16" t="s">
        <v>37781</v>
      </c>
      <c r="K12" s="21">
        <f>_xlfn.SINGLE(IF(FLOW_THRU_100PCT="Y",1,INDEX(VariabilityMatrix,D6L1305C1,_xlfn.SINGLE(D6L1305C9))))</f>
        <v>0.33604378736922025</v>
      </c>
      <c r="L12" s="16" t="s">
        <v>37761</v>
      </c>
      <c r="M12" s="15">
        <f>IF(_xlfn.SINGLE(D6L1305C2)&lt;&gt;0,_xlfn.SINGLE(D6L1305C2)*_xlfn.SINGLE(D6L1305C4),_xlfn.SINGLE(D6L1305C3)*_xlfn.SINGLE(D6L1305C4))</f>
        <v>0.52632883355296711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0.26316441677648356</v>
      </c>
      <c r="R12" s="16" t="s">
        <v>37763</v>
      </c>
      <c r="S12" s="15">
        <f>D6L1305C5-D6L1305C7</f>
        <v>0.26316441677648356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0.25544765246056678</v>
      </c>
      <c r="X12" s="16" t="s">
        <v>37765</v>
      </c>
      <c r="Y12" s="33">
        <f>D6L1305C7-D6L1305C10</f>
        <v>7.7167643159167798E-3</v>
      </c>
      <c r="Z12" s="16" t="s">
        <v>37766</v>
      </c>
      <c r="AA12" s="33">
        <f>CHOOSE(MIN(D6L1305C9,RUN_YEARS),B7L813C7,B7L813C16,B7L813C25,B7L813C34,B7L813C43)</f>
        <v>538.4</v>
      </c>
      <c r="AB12" s="16" t="s">
        <v>37767</v>
      </c>
      <c r="AC12" s="33">
        <f>IF(D6L1305C12=0,0,D6L1305C10/D6L1305C12)</f>
        <v>4.7445700679897248E-4</v>
      </c>
      <c r="AD12" s="16" t="s">
        <v>37768</v>
      </c>
      <c r="AE12" s="33">
        <f>IF(D6L1305C5=0,0,D6L1305C10/D6L1305C5)</f>
        <v>0.48533851116644133</v>
      </c>
      <c r="AF12" s="16" t="s">
        <v>37769</v>
      </c>
      <c r="AG12" s="33">
        <f>CHOOSE(MIN(D6L1305C9,RUN_YEARS),B7L813C5,B7L813C14,B7L813C23,B7L813C32,B7L813C41)</f>
        <v>6.2555431426268839</v>
      </c>
      <c r="AH12" s="16" t="s">
        <v>37770</v>
      </c>
      <c r="AI12" s="33">
        <f>IF(D6L1305C15=0,0,D6L1305C11/D6L1305C15)</f>
        <v>1.2335882176773361E-3</v>
      </c>
      <c r="AJ12" s="16" t="s">
        <v>37771</v>
      </c>
      <c r="AK12" s="33">
        <f>IF(D6L1305C5=0,0,D6L1305C11/D6L1305C5)</f>
        <v>1.4661488833558656E-2</v>
      </c>
      <c r="AL12" s="16" t="s">
        <v>37772</v>
      </c>
      <c r="AM12" s="33">
        <f>D6L1305C8*CHOOSE(MIN(D6L1305C9,RUN_YEARS),B7L813C4,B7L813C13,B7L813C22,B7L813C31,B7L813C40)</f>
        <v>8.1616195065074504E-2</v>
      </c>
      <c r="AN12" s="16" t="s">
        <v>37773</v>
      </c>
      <c r="AO12" s="33">
        <f>D6L1305C8-D6L1305C18</f>
        <v>0.18154822171140905</v>
      </c>
      <c r="AP12" s="16" t="s">
        <v>37774</v>
      </c>
      <c r="AQ12" s="33">
        <f>CHOOSE(MIN(D6L1305C9,RUN_YEARS),B7L813C2,B7L813C11,B7L813C20,B7L813C29,B7L813C38)</f>
        <v>1.235418806684309</v>
      </c>
      <c r="AR12" s="16" t="s">
        <v>37775</v>
      </c>
      <c r="AS12" s="33">
        <f>IF(D6L1305C20=0,0,D6L1305C18/D6L1305C20)</f>
        <v>6.6063584772617256E-2</v>
      </c>
      <c r="AT12" s="16" t="s">
        <v>37776</v>
      </c>
      <c r="AU12" s="33">
        <f>IF(D6L1305C5=0,0,D6L1305C18/D6L1305C5)</f>
        <v>0.15506692748357867</v>
      </c>
      <c r="AV12" s="16" t="s">
        <v>37777</v>
      </c>
      <c r="AW12" s="33">
        <f>CHOOSE(MIN(D6L1305C9,RUN_YEARS),B7L813C1,B7L813C10,B7L813C19,B7L813C28,B7L813C37)</f>
        <v>2.7480831132048884</v>
      </c>
      <c r="AX12" s="16" t="s">
        <v>37778</v>
      </c>
      <c r="AY12" s="33">
        <f>IF(D6L1305C23=0,0,D6L1305C19/D6L1305C23)</f>
        <v>6.6063584772617243E-2</v>
      </c>
      <c r="AZ12" s="16" t="s">
        <v>37779</v>
      </c>
      <c r="BA12" s="33">
        <f>IF(D6L1305C5=0,0,D6L1305C19/D6L1305C5)</f>
        <v>0.3449330725164213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0.18247054913102692</v>
      </c>
      <c r="J13" s="16" t="s">
        <v>37802</v>
      </c>
      <c r="K13" s="21">
        <f>_xlfn.SINGLE(IF(FLOW_THRU_100PCT="Y",1,INDEX(VariabilityMatrix,D6L1306C1,_xlfn.SINGLE(D6L1306C9))))</f>
        <v>0.65362177504185659</v>
      </c>
      <c r="L13" s="16" t="s">
        <v>37782</v>
      </c>
      <c r="M13" s="15">
        <f>IF(_xlfn.SINGLE(D6L1306C2)&lt;&gt;0,_xlfn.SINGLE(D6L1306C2)*_xlfn.SINGLE(D6L1306C4),_xlfn.SINGLE(D6L1306C3)*_xlfn.SINGLE(D6L1306C4))</f>
        <v>0.11926672421588412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5.963336210794206E-2</v>
      </c>
      <c r="R13" s="16" t="s">
        <v>37784</v>
      </c>
      <c r="S13" s="15">
        <f>D6L1306C5-D6L1306C7</f>
        <v>5.963336210794206E-2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5.7884734362635762E-2</v>
      </c>
      <c r="X13" s="16" t="s">
        <v>37786</v>
      </c>
      <c r="Y13" s="33">
        <f>D6L1306C7-D6L1306C10</f>
        <v>1.7486277453062984E-3</v>
      </c>
      <c r="Z13" s="16" t="s">
        <v>37787</v>
      </c>
      <c r="AA13" s="33">
        <f>CHOOSE(MIN(D6L1306C9,RUN_YEARS),B7L813C7,B7L813C16,B7L813C25,B7L813C34,B7L813C43)</f>
        <v>538.4</v>
      </c>
      <c r="AB13" s="16" t="s">
        <v>37788</v>
      </c>
      <c r="AC13" s="33">
        <f>IF(D6L1306C12=0,0,D6L1306C10/D6L1306C12)</f>
        <v>1.075125081029639E-4</v>
      </c>
      <c r="AD13" s="16" t="s">
        <v>37789</v>
      </c>
      <c r="AE13" s="33">
        <f>IF(D6L1306C5=0,0,D6L1306C10/D6L1306C5)</f>
        <v>0.48533851116644139</v>
      </c>
      <c r="AF13" s="16" t="s">
        <v>37790</v>
      </c>
      <c r="AG13" s="33">
        <f>CHOOSE(MIN(D6L1306C9,RUN_YEARS),B7L813C5,B7L813C14,B7L813C23,B7L813C32,B7L813C41)</f>
        <v>6.2555431426268839</v>
      </c>
      <c r="AH13" s="16" t="s">
        <v>37791</v>
      </c>
      <c r="AI13" s="33">
        <f>IF(D6L1306C15=0,0,D6L1306C11/D6L1306C15)</f>
        <v>2.7953252106770681E-4</v>
      </c>
      <c r="AJ13" s="16" t="s">
        <v>37792</v>
      </c>
      <c r="AK13" s="33">
        <f>IF(D6L1306C5=0,0,D6L1306C11/D6L1306C5)</f>
        <v>1.4661488833558603E-2</v>
      </c>
      <c r="AL13" s="16" t="s">
        <v>37793</v>
      </c>
      <c r="AM13" s="33">
        <f>D6L1306C8*CHOOSE(MIN(D6L1306C9,RUN_YEARS),B7L813C4,B7L813C13,B7L813C22,B7L813C31,B7L813C40)</f>
        <v>1.8494324475188478E-2</v>
      </c>
      <c r="AN13" s="16" t="s">
        <v>37794</v>
      </c>
      <c r="AO13" s="33">
        <f>D6L1306C8-D6L1306C18</f>
        <v>4.1139037632753582E-2</v>
      </c>
      <c r="AP13" s="16" t="s">
        <v>37795</v>
      </c>
      <c r="AQ13" s="33">
        <f>CHOOSE(MIN(D6L1306C9,RUN_YEARS),B7L813C2,B7L813C11,B7L813C20,B7L813C29,B7L813C38)</f>
        <v>1.235418806684309</v>
      </c>
      <c r="AR13" s="16" t="s">
        <v>37796</v>
      </c>
      <c r="AS13" s="33">
        <f>IF(D6L1306C20=0,0,D6L1306C18/D6L1306C20)</f>
        <v>1.4970084942145776E-2</v>
      </c>
      <c r="AT13" s="16" t="s">
        <v>37797</v>
      </c>
      <c r="AU13" s="33">
        <f>IF(D6L1306C5=0,0,D6L1306C18/D6L1306C5)</f>
        <v>0.15506692748357867</v>
      </c>
      <c r="AV13" s="16" t="s">
        <v>37798</v>
      </c>
      <c r="AW13" s="33">
        <f>CHOOSE(MIN(D6L1306C9,RUN_YEARS),B7L813C1,B7L813C10,B7L813C19,B7L813C28,B7L813C37)</f>
        <v>2.7480831132048884</v>
      </c>
      <c r="AX13" s="16" t="s">
        <v>37799</v>
      </c>
      <c r="AY13" s="33">
        <f>IF(D6L1306C23=0,0,D6L1306C19/D6L1306C23)</f>
        <v>1.4970084942145774E-2</v>
      </c>
      <c r="AZ13" s="16" t="s">
        <v>37800</v>
      </c>
      <c r="BA13" s="33">
        <f>IF(D6L1306C5=0,0,D6L1306C19/D6L1306C5)</f>
        <v>0.34493307251642136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1.3574023625863043E-2</v>
      </c>
      <c r="J14" s="16" t="s">
        <v>37823</v>
      </c>
      <c r="K14" s="21">
        <f>_xlfn.SINGLE(IF(FLOW_THRU_100PCT="Y",1,INDEX(VariabilityMatrix,D6L1307C1,_xlfn.SINGLE(D6L1307C9))))</f>
        <v>0.64356748554419152</v>
      </c>
      <c r="L14" s="16" t="s">
        <v>37803</v>
      </c>
      <c r="M14" s="15">
        <f>IF(_xlfn.SINGLE(D6L1307C2)&lt;&gt;0,_xlfn.SINGLE(D6L1307C2)*_xlfn.SINGLE(D6L1307C4),_xlfn.SINGLE(D6L1307C3)*_xlfn.SINGLE(D6L1307C4))</f>
        <v>8.7358002536141281E-3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4.3679001268070641E-3</v>
      </c>
      <c r="R14" s="16" t="s">
        <v>37805</v>
      </c>
      <c r="S14" s="15">
        <f>D6L1307C5-D6L1307C7</f>
        <v>4.3679001268070641E-3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4.2308406399554433E-3</v>
      </c>
      <c r="X14" s="16" t="s">
        <v>37807</v>
      </c>
      <c r="Y14" s="33">
        <f>D6L1307C7-D6L1307C10</f>
        <v>1.3705948685162079E-4</v>
      </c>
      <c r="Z14" s="16" t="s">
        <v>37808</v>
      </c>
      <c r="AA14" s="33">
        <f>CHOOSE(MIN(D6L1307C9,RUN_YEARS),B7L813C7,B7L813C16,B7L813C25,B7L813C34,B7L813C43)</f>
        <v>566</v>
      </c>
      <c r="AB14" s="16" t="s">
        <v>37809</v>
      </c>
      <c r="AC14" s="33">
        <f>IF(D6L1307C12=0,0,D6L1307C10/D6L1307C12)</f>
        <v>7.4749834628188047E-6</v>
      </c>
      <c r="AD14" s="16" t="s">
        <v>37810</v>
      </c>
      <c r="AE14" s="33">
        <f>IF(D6L1307C5=0,0,D6L1307C10/D6L1307C5)</f>
        <v>0.48431059744126848</v>
      </c>
      <c r="AF14" s="16" t="s">
        <v>37811</v>
      </c>
      <c r="AG14" s="33">
        <f>CHOOSE(MIN(D6L1307C9,RUN_YEARS),B7L813C5,B7L813C14,B7L813C23,B7L813C32,B7L813C41)</f>
        <v>7.0522145651335766</v>
      </c>
      <c r="AH14" s="16" t="s">
        <v>37812</v>
      </c>
      <c r="AI14" s="33">
        <f>IF(D6L1307C15=0,0,D6L1307C11/D6L1307C15)</f>
        <v>1.9434957003328889E-5</v>
      </c>
      <c r="AJ14" s="16" t="s">
        <v>37813</v>
      </c>
      <c r="AK14" s="33">
        <f>IF(D6L1307C5=0,0,D6L1307C11/D6L1307C5)</f>
        <v>1.56894025587315E-2</v>
      </c>
      <c r="AL14" s="16" t="s">
        <v>37814</v>
      </c>
      <c r="AM14" s="33">
        <f>D6L1307C8*CHOOSE(MIN(D6L1307C9,RUN_YEARS),B7L813C4,B7L813C13,B7L813C22,B7L813C31,B7L813C40)</f>
        <v>1.37589023923865E-3</v>
      </c>
      <c r="AN14" s="16" t="s">
        <v>37815</v>
      </c>
      <c r="AO14" s="33">
        <f>D6L1307C8-D6L1307C18</f>
        <v>2.9920098875684141E-3</v>
      </c>
      <c r="AP14" s="16" t="s">
        <v>37816</v>
      </c>
      <c r="AQ14" s="33">
        <f>CHOOSE(MIN(D6L1307C9,RUN_YEARS),B7L813C2,B7L813C11,B7L813C20,B7L813C29,B7L813C38)</f>
        <v>1.3382323777265703</v>
      </c>
      <c r="AR14" s="16" t="s">
        <v>37817</v>
      </c>
      <c r="AS14" s="33">
        <f>IF(D6L1307C20=0,0,D6L1307C18/D6L1307C20)</f>
        <v>1.0281400017955432E-3</v>
      </c>
      <c r="AT14" s="16" t="s">
        <v>37818</v>
      </c>
      <c r="AU14" s="33">
        <f>IF(D6L1307C5=0,0,D6L1307C18/D6L1307C5)</f>
        <v>0.15750019452075087</v>
      </c>
      <c r="AV14" s="16" t="s">
        <v>37819</v>
      </c>
      <c r="AW14" s="33">
        <f>CHOOSE(MIN(D6L1307C9,RUN_YEARS),B7L813C1,B7L813C10,B7L813C19,B7L813C28,B7L813C37)</f>
        <v>2.9101191300242868</v>
      </c>
      <c r="AX14" s="16" t="s">
        <v>37820</v>
      </c>
      <c r="AY14" s="33">
        <f>IF(D6L1307C23=0,0,D6L1307C19/D6L1307C23)</f>
        <v>1.028140001795543E-3</v>
      </c>
      <c r="AZ14" s="16" t="s">
        <v>37821</v>
      </c>
      <c r="BA14" s="33">
        <f>IF(D6L1307C5=0,0,D6L1307C19/D6L1307C5)</f>
        <v>0.34249980547924913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6.9456469595382598E-4</v>
      </c>
      <c r="J15" s="16" t="s">
        <v>37844</v>
      </c>
      <c r="K15" s="21">
        <f>_xlfn.SINGLE(IF(FLOW_THRU_100PCT="Y",1,INDEX(VariabilityMatrix,D6L1308C1,_xlfn.SINGLE(D6L1308C9))))</f>
        <v>0.64356748554419152</v>
      </c>
      <c r="L15" s="16" t="s">
        <v>37824</v>
      </c>
      <c r="M15" s="15">
        <f>IF(_xlfn.SINGLE(D6L1308C2)&lt;&gt;0,_xlfn.SINGLE(D6L1308C2)*_xlfn.SINGLE(D6L1308C4),_xlfn.SINGLE(D6L1308C3)*_xlfn.SINGLE(D6L1308C4))</f>
        <v>4.469992549227697E-4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2.2349962746138485E-4</v>
      </c>
      <c r="R15" s="16" t="s">
        <v>37826</v>
      </c>
      <c r="S15" s="15">
        <f>D6L1308C5-D6L1308C7</f>
        <v>2.2349962746138485E-4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2.1648647620744847E-4</v>
      </c>
      <c r="X15" s="16" t="s">
        <v>37828</v>
      </c>
      <c r="Y15" s="33">
        <f>D6L1308C7-D6L1308C10</f>
        <v>7.013151253936373E-6</v>
      </c>
      <c r="Z15" s="16" t="s">
        <v>37829</v>
      </c>
      <c r="AA15" s="33">
        <f>CHOOSE(MIN(D6L1308C9,RUN_YEARS),B7L813C7,B7L813C16,B7L813C25,B7L813C34,B7L813C43)</f>
        <v>566</v>
      </c>
      <c r="AB15" s="16" t="s">
        <v>37830</v>
      </c>
      <c r="AC15" s="33">
        <f>IF(D6L1308C12=0,0,D6L1308C10/D6L1308C12)</f>
        <v>3.8248494029584536E-7</v>
      </c>
      <c r="AD15" s="16" t="s">
        <v>37831</v>
      </c>
      <c r="AE15" s="33">
        <f>IF(D6L1308C5=0,0,D6L1308C10/D6L1308C5)</f>
        <v>0.48431059744126853</v>
      </c>
      <c r="AF15" s="16" t="s">
        <v>37832</v>
      </c>
      <c r="AG15" s="33">
        <f>CHOOSE(MIN(D6L1308C9,RUN_YEARS),B7L813C5,B7L813C14,B7L813C23,B7L813C32,B7L813C41)</f>
        <v>7.0522145651335766</v>
      </c>
      <c r="AH15" s="16" t="s">
        <v>37833</v>
      </c>
      <c r="AI15" s="33">
        <f>IF(D6L1308C15=0,0,D6L1308C11/D6L1308C15)</f>
        <v>9.944608447691972E-7</v>
      </c>
      <c r="AJ15" s="16" t="s">
        <v>37834</v>
      </c>
      <c r="AK15" s="33">
        <f>IF(D6L1308C5=0,0,D6L1308C11/D6L1308C5)</f>
        <v>1.568940255873149E-2</v>
      </c>
      <c r="AL15" s="16" t="s">
        <v>37835</v>
      </c>
      <c r="AM15" s="33">
        <f>D6L1308C8*CHOOSE(MIN(D6L1308C9,RUN_YEARS),B7L813C4,B7L813C13,B7L813C22,B7L813C31,B7L813C40)</f>
        <v>7.0402469600966926E-5</v>
      </c>
      <c r="AN15" s="16" t="s">
        <v>37836</v>
      </c>
      <c r="AO15" s="33">
        <f>D6L1308C8-D6L1308C18</f>
        <v>1.5309715786041792E-4</v>
      </c>
      <c r="AP15" s="16" t="s">
        <v>37837</v>
      </c>
      <c r="AQ15" s="33">
        <f>CHOOSE(MIN(D6L1308C9,RUN_YEARS),B7L813C2,B7L813C11,B7L813C20,B7L813C29,B7L813C38)</f>
        <v>1.3382323777265703</v>
      </c>
      <c r="AR15" s="16" t="s">
        <v>37838</v>
      </c>
      <c r="AS15" s="33">
        <f>IF(D6L1308C20=0,0,D6L1308C18/D6L1308C20)</f>
        <v>5.260855347153442E-5</v>
      </c>
      <c r="AT15" s="16" t="s">
        <v>37839</v>
      </c>
      <c r="AU15" s="33">
        <f>IF(D6L1308C5=0,0,D6L1308C18/D6L1308C5)</f>
        <v>0.15750019452075084</v>
      </c>
      <c r="AV15" s="16" t="s">
        <v>37840</v>
      </c>
      <c r="AW15" s="33">
        <f>CHOOSE(MIN(D6L1308C9,RUN_YEARS),B7L813C1,B7L813C10,B7L813C19,B7L813C28,B7L813C37)</f>
        <v>2.9101191300242868</v>
      </c>
      <c r="AX15" s="16" t="s">
        <v>37841</v>
      </c>
      <c r="AY15" s="33">
        <f>IF(D6L1308C23=0,0,D6L1308C19/D6L1308C23)</f>
        <v>5.260855347153442E-5</v>
      </c>
      <c r="AZ15" s="16" t="s">
        <v>37842</v>
      </c>
      <c r="BA15" s="33">
        <f>IF(D6L1308C5=0,0,D6L1308C19/D6L1308C5)</f>
        <v>0.34249980547924913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1.474878119803186E-3</v>
      </c>
      <c r="J16" s="16" t="s">
        <v>37865</v>
      </c>
      <c r="K16" s="21">
        <f>_xlfn.SINGLE(IF(FLOW_THRU_100PCT="Y",1,INDEX(VariabilityMatrix,D6L1309C1,_xlfn.SINGLE(D6L1309C9))))</f>
        <v>0.64356748554419152</v>
      </c>
      <c r="L16" s="16" t="s">
        <v>37845</v>
      </c>
      <c r="M16" s="15">
        <f>IF(_xlfn.SINGLE(D6L1309C2)&lt;&gt;0,_xlfn.SINGLE(D6L1309C2)*_xlfn.SINGLE(D6L1309C4),_xlfn.SINGLE(D6L1309C3)*_xlfn.SINGLE(D6L1309C4))</f>
        <v>9.4918360304588128E-4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4.7459180152294064E-4</v>
      </c>
      <c r="R16" s="16" t="s">
        <v>37847</v>
      </c>
      <c r="S16" s="15">
        <f>D6L1309C5-D6L1309C7</f>
        <v>4.7459180152294064E-4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4.5969967787260662E-4</v>
      </c>
      <c r="X16" s="16" t="s">
        <v>37849</v>
      </c>
      <c r="Y16" s="33">
        <f>D6L1309C7-D6L1309C10</f>
        <v>1.4892123650334023E-5</v>
      </c>
      <c r="Z16" s="16" t="s">
        <v>37850</v>
      </c>
      <c r="AA16" s="33">
        <f>CHOOSE(MIN(D6L1309C9,RUN_YEARS),B7L813C7,B7L813C16,B7L813C25,B7L813C34,B7L813C43)</f>
        <v>566</v>
      </c>
      <c r="AB16" s="16" t="s">
        <v>37851</v>
      </c>
      <c r="AC16" s="33">
        <f>IF(D6L1309C12=0,0,D6L1309C10/D6L1309C12)</f>
        <v>8.1219024359117776E-7</v>
      </c>
      <c r="AD16" s="16" t="s">
        <v>37852</v>
      </c>
      <c r="AE16" s="33">
        <f>IF(D6L1309C5=0,0,D6L1309C10/D6L1309C5)</f>
        <v>0.48431059744126853</v>
      </c>
      <c r="AF16" s="16" t="s">
        <v>37853</v>
      </c>
      <c r="AG16" s="33">
        <f>CHOOSE(MIN(D6L1309C9,RUN_YEARS),B7L813C5,B7L813C14,B7L813C23,B7L813C32,B7L813C41)</f>
        <v>7.0522145651335766</v>
      </c>
      <c r="AH16" s="16" t="s">
        <v>37854</v>
      </c>
      <c r="AI16" s="33">
        <f>IF(D6L1309C15=0,0,D6L1309C11/D6L1309C15)</f>
        <v>2.1116946333370602E-6</v>
      </c>
      <c r="AJ16" s="16" t="s">
        <v>37855</v>
      </c>
      <c r="AK16" s="33">
        <f>IF(D6L1309C5=0,0,D6L1309C11/D6L1309C5)</f>
        <v>1.568940255873149E-2</v>
      </c>
      <c r="AL16" s="16" t="s">
        <v>37856</v>
      </c>
      <c r="AM16" s="33">
        <f>D6L1309C8*CHOOSE(MIN(D6L1309C9,RUN_YEARS),B7L813C4,B7L813C13,B7L813C22,B7L813C31,B7L813C40)</f>
        <v>1.4949660211563347E-4</v>
      </c>
      <c r="AN16" s="16" t="s">
        <v>37857</v>
      </c>
      <c r="AO16" s="33">
        <f>D6L1309C8-D6L1309C18</f>
        <v>3.2509519940730714E-4</v>
      </c>
      <c r="AP16" s="16" t="s">
        <v>37858</v>
      </c>
      <c r="AQ16" s="33">
        <f>CHOOSE(MIN(D6L1309C9,RUN_YEARS),B7L813C2,B7L813C11,B7L813C20,B7L813C29,B7L813C38)</f>
        <v>1.3382323777265703</v>
      </c>
      <c r="AR16" s="16" t="s">
        <v>37859</v>
      </c>
      <c r="AS16" s="33">
        <f>IF(D6L1309C20=0,0,D6L1309C18/D6L1309C20)</f>
        <v>1.1171199008770272E-4</v>
      </c>
      <c r="AT16" s="16" t="s">
        <v>37860</v>
      </c>
      <c r="AU16" s="33">
        <f>IF(D6L1309C5=0,0,D6L1309C18/D6L1309C5)</f>
        <v>0.15750019452075087</v>
      </c>
      <c r="AV16" s="16" t="s">
        <v>37861</v>
      </c>
      <c r="AW16" s="33">
        <f>CHOOSE(MIN(D6L1309C9,RUN_YEARS),B7L813C1,B7L813C10,B7L813C19,B7L813C28,B7L813C37)</f>
        <v>2.9101191300242868</v>
      </c>
      <c r="AX16" s="16" t="s">
        <v>37862</v>
      </c>
      <c r="AY16" s="33">
        <f>IF(D6L1309C23=0,0,D6L1309C19/D6L1309C23)</f>
        <v>1.117119900877027E-4</v>
      </c>
      <c r="AZ16" s="16" t="s">
        <v>37863</v>
      </c>
      <c r="BA16" s="33">
        <f>IF(D6L1309C5=0,0,D6L1309C19/D6L1309C5)</f>
        <v>0.34249980547924913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0.64356748554419152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566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7.0522145651335766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1.3382323777265703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2.9101191300242868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0.64356748554419152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566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7.0522145651335766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1.3382323777265703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2.9101191300242868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0.64356748554419152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566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7.0522145651335766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1.3382323777265703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2.9101191300242868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1.3433377448511549E-3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1.1552704605719932E-3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5.7763523028599661E-4</v>
      </c>
      <c r="R20" s="16" t="s">
        <v>37931</v>
      </c>
      <c r="S20" s="15">
        <f>D6L1313C5-D6L1313C7</f>
        <v>5.7763523028599661E-4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5.5950972696587153E-4</v>
      </c>
      <c r="X20" s="16" t="s">
        <v>37933</v>
      </c>
      <c r="Y20" s="33">
        <f>D6L1313C7-D6L1313C10</f>
        <v>1.8125503320125073E-5</v>
      </c>
      <c r="Z20" s="16" t="s">
        <v>37934</v>
      </c>
      <c r="AA20" s="33">
        <f>CHOOSE(MIN(D6L1313C9,RUN_YEARS),B7L813C7,B7L813C16,B7L813C25,B7L813C34,B7L813C43)</f>
        <v>566</v>
      </c>
      <c r="AB20" s="16" t="s">
        <v>37935</v>
      </c>
      <c r="AC20" s="33">
        <f>IF(D6L1313C12=0,0,D6L1313C10/D6L1313C12)</f>
        <v>9.8853308651214057E-7</v>
      </c>
      <c r="AD20" s="16" t="s">
        <v>37936</v>
      </c>
      <c r="AE20" s="33">
        <f>IF(D6L1313C5=0,0,D6L1313C10/D6L1313C5)</f>
        <v>0.48431059744126859</v>
      </c>
      <c r="AF20" s="16" t="s">
        <v>37937</v>
      </c>
      <c r="AG20" s="33">
        <f>CHOOSE(MIN(D6L1313C9,RUN_YEARS),B7L813C5,B7L813C14,B7L813C23,B7L813C32,B7L813C41)</f>
        <v>7.0522145651335766</v>
      </c>
      <c r="AH20" s="16" t="s">
        <v>37938</v>
      </c>
      <c r="AI20" s="33">
        <f>IF(D6L1313C15=0,0,D6L1313C11/D6L1313C15)</f>
        <v>2.5701860249315538E-6</v>
      </c>
      <c r="AJ20" s="16" t="s">
        <v>37939</v>
      </c>
      <c r="AK20" s="33">
        <f>IF(D6L1313C5=0,0,D6L1313C11/D6L1313C5)</f>
        <v>1.5689402558731434E-2</v>
      </c>
      <c r="AL20" s="16" t="s">
        <v>37940</v>
      </c>
      <c r="AM20" s="33">
        <f>D6L1313C8*CHOOSE(MIN(D6L1313C9,RUN_YEARS),B7L813C4,B7L813C13,B7L813C22,B7L813C31,B7L813C40)</f>
        <v>1.8195532226416639E-4</v>
      </c>
      <c r="AN20" s="16" t="s">
        <v>37941</v>
      </c>
      <c r="AO20" s="33">
        <f>D6L1313C8-D6L1313C18</f>
        <v>3.9567990802183022E-4</v>
      </c>
      <c r="AP20" s="16" t="s">
        <v>37942</v>
      </c>
      <c r="AQ20" s="33">
        <f>CHOOSE(MIN(D6L1313C9,RUN_YEARS),B7L813C2,B7L813C11,B7L813C20,B7L813C29,B7L813C38)</f>
        <v>1.3382323777265703</v>
      </c>
      <c r="AR20" s="16" t="s">
        <v>37943</v>
      </c>
      <c r="AS20" s="33">
        <f>IF(D6L1313C20=0,0,D6L1313C18/D6L1313C20)</f>
        <v>1.3596691074929573E-4</v>
      </c>
      <c r="AT20" s="16" t="s">
        <v>37944</v>
      </c>
      <c r="AU20" s="33">
        <f>IF(D6L1313C5=0,0,D6L1313C18/D6L1313C5)</f>
        <v>0.15750019452075087</v>
      </c>
      <c r="AV20" s="16" t="s">
        <v>37945</v>
      </c>
      <c r="AW20" s="33">
        <f>CHOOSE(MIN(D6L1313C9,RUN_YEARS),B7L813C1,B7L813C10,B7L813C19,B7L813C28,B7L813C37)</f>
        <v>2.9101191300242868</v>
      </c>
      <c r="AX20" s="16" t="s">
        <v>37946</v>
      </c>
      <c r="AY20" s="33">
        <f>IF(D6L1313C23=0,0,D6L1313C19/D6L1313C23)</f>
        <v>1.359669107492957E-4</v>
      </c>
      <c r="AZ20" s="16" t="s">
        <v>37947</v>
      </c>
      <c r="BA20" s="33">
        <f>IF(D6L1313C5=0,0,D6L1313C19/D6L1313C5)</f>
        <v>0.34249980547924913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9.0458285367396918E-2</v>
      </c>
      <c r="J21" s="16" t="s">
        <v>37969</v>
      </c>
      <c r="K21" s="21">
        <f>_xlfn.SINGLE(IF(FLOW_THRU_100PCT="Y",1,INDEX(VariabilityMatrix,D6L1314C1,_xlfn.SINGLE(D6L1314C9))))</f>
        <v>0.65362177504185659</v>
      </c>
      <c r="L21" s="16" t="s">
        <v>37949</v>
      </c>
      <c r="M21" s="15">
        <f>IF(_xlfn.SINGLE(D6L1314C2)&lt;&gt;0,_xlfn.SINGLE(D6L1314C2)*_xlfn.SINGLE(D6L1314C4),_xlfn.SINGLE(D6L1314C3)*_xlfn.SINGLE(D6L1314C4))</f>
        <v>5.9125505049080776E-2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2.9562752524540388E-2</v>
      </c>
      <c r="R21" s="16" t="s">
        <v>37951</v>
      </c>
      <c r="S21" s="15">
        <f>D6L1314C5-D6L1314C7</f>
        <v>2.9562752524540388E-2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2.8695884592484778E-2</v>
      </c>
      <c r="X21" s="16" t="s">
        <v>37953</v>
      </c>
      <c r="Y21" s="33">
        <f>D6L1314C7-D6L1314C10</f>
        <v>8.6686793205561011E-4</v>
      </c>
      <c r="Z21" s="16" t="s">
        <v>37954</v>
      </c>
      <c r="AA21" s="33">
        <f>CHOOSE(MIN(D6L1314C9,RUN_YEARS),B7L813C7,B7L813C16,B7L813C25,B7L813C34,B7L813C43)</f>
        <v>538.4</v>
      </c>
      <c r="AB21" s="16" t="s">
        <v>37955</v>
      </c>
      <c r="AC21" s="33">
        <f>IF(D6L1314C12=0,0,D6L1314C10/D6L1314C12)</f>
        <v>5.3298448351569057E-5</v>
      </c>
      <c r="AD21" s="16" t="s">
        <v>37956</v>
      </c>
      <c r="AE21" s="33">
        <f>IF(D6L1314C5=0,0,D6L1314C10/D6L1314C5)</f>
        <v>0.48533851116644139</v>
      </c>
      <c r="AF21" s="16" t="s">
        <v>37957</v>
      </c>
      <c r="AG21" s="33">
        <f>CHOOSE(MIN(D6L1314C9,RUN_YEARS),B7L813C5,B7L813C14,B7L813C23,B7L813C32,B7L813C41)</f>
        <v>6.2555431426268839</v>
      </c>
      <c r="AH21" s="16" t="s">
        <v>37958</v>
      </c>
      <c r="AI21" s="33">
        <f>IF(D6L1314C15=0,0,D6L1314C11/D6L1314C15)</f>
        <v>1.385759657140798E-4</v>
      </c>
      <c r="AJ21" s="16" t="s">
        <v>37959</v>
      </c>
      <c r="AK21" s="33">
        <f>IF(D6L1314C5=0,0,D6L1314C11/D6L1314C5)</f>
        <v>1.4661488833558594E-2</v>
      </c>
      <c r="AL21" s="16" t="s">
        <v>37960</v>
      </c>
      <c r="AM21" s="33">
        <f>D6L1314C8*CHOOSE(MIN(D6L1314C9,RUN_YEARS),B7L813C4,B7L813C13,B7L813C22,B7L813C31,B7L813C40)</f>
        <v>9.1684104038757732E-3</v>
      </c>
      <c r="AN21" s="16" t="s">
        <v>37961</v>
      </c>
      <c r="AO21" s="33">
        <f>D6L1314C8-D6L1314C18</f>
        <v>2.0394342120664613E-2</v>
      </c>
      <c r="AP21" s="16" t="s">
        <v>37962</v>
      </c>
      <c r="AQ21" s="33">
        <f>CHOOSE(MIN(D6L1314C9,RUN_YEARS),B7L813C2,B7L813C11,B7L813C20,B7L813C29,B7L813C38)</f>
        <v>1.235418806684309</v>
      </c>
      <c r="AR21" s="16" t="s">
        <v>37963</v>
      </c>
      <c r="AS21" s="33">
        <f>IF(D6L1314C20=0,0,D6L1314C18/D6L1314C20)</f>
        <v>7.4212974209794504E-3</v>
      </c>
      <c r="AT21" s="16" t="s">
        <v>37964</v>
      </c>
      <c r="AU21" s="33">
        <f>IF(D6L1314C5=0,0,D6L1314C18/D6L1314C5)</f>
        <v>0.15506692748357867</v>
      </c>
      <c r="AV21" s="16" t="s">
        <v>37965</v>
      </c>
      <c r="AW21" s="33">
        <f>CHOOSE(MIN(D6L1314C9,RUN_YEARS),B7L813C1,B7L813C10,B7L813C19,B7L813C28,B7L813C37)</f>
        <v>2.7480831132048884</v>
      </c>
      <c r="AX21" s="16" t="s">
        <v>37966</v>
      </c>
      <c r="AY21" s="33">
        <f>IF(D6L1314C23=0,0,D6L1314C19/D6L1314C23)</f>
        <v>7.4212974209794487E-3</v>
      </c>
      <c r="AZ21" s="16" t="s">
        <v>37967</v>
      </c>
      <c r="BA21" s="33">
        <f>IF(D6L1314C5=0,0,D6L1314C19/D6L1314C5)</f>
        <v>0.3449330725164213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4.4099253827042578E-2</v>
      </c>
      <c r="J22" s="16" t="s">
        <v>37990</v>
      </c>
      <c r="K22" s="21">
        <f>_xlfn.SINGLE(IF(FLOW_THRU_100PCT="Y",1,INDEX(VariabilityMatrix,D6L1315C1,_xlfn.SINGLE(D6L1315C9))))</f>
        <v>0.64614969447685033</v>
      </c>
      <c r="L22" s="16" t="s">
        <v>37970</v>
      </c>
      <c r="M22" s="15">
        <f>IF(_xlfn.SINGLE(D6L1315C2)&lt;&gt;0,_xlfn.SINGLE(D6L1315C2)*_xlfn.SINGLE(D6L1315C4),_xlfn.SINGLE(D6L1315C3)*_xlfn.SINGLE(D6L1315C4))</f>
        <v>2.8494719387000635E-2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1.4247359693500317E-2</v>
      </c>
      <c r="R22" s="16" t="s">
        <v>37972</v>
      </c>
      <c r="S22" s="15">
        <f>D6L1315C5-D6L1315C7</f>
        <v>1.4247359693500317E-2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1.3845099186713457E-2</v>
      </c>
      <c r="X22" s="16" t="s">
        <v>37974</v>
      </c>
      <c r="Y22" s="33">
        <f>D6L1315C7-D6L1315C10</f>
        <v>4.0226050678686051E-4</v>
      </c>
      <c r="Z22" s="16" t="s">
        <v>37975</v>
      </c>
      <c r="AA22" s="33">
        <f>CHOOSE(MIN(D6L1315C9,RUN_YEARS),B7L813C7,B7L813C16,B7L813C25,B7L813C34,B7L813C43)</f>
        <v>538.66666666666663</v>
      </c>
      <c r="AB22" s="16" t="s">
        <v>37976</v>
      </c>
      <c r="AC22" s="33">
        <f>IF(D6L1315C12=0,0,D6L1315C10/D6L1315C12)</f>
        <v>2.5702535618898747E-5</v>
      </c>
      <c r="AD22" s="16" t="s">
        <v>37977</v>
      </c>
      <c r="AE22" s="33">
        <f>IF(D6L1315C5=0,0,D6L1315C10/D6L1315C5)</f>
        <v>0.48588298058585644</v>
      </c>
      <c r="AF22" s="16" t="s">
        <v>37978</v>
      </c>
      <c r="AG22" s="33">
        <f>CHOOSE(MIN(D6L1315C9,RUN_YEARS),B7L813C5,B7L813C14,B7L813C23,B7L813C32,B7L813C41)</f>
        <v>6.0194675664469184</v>
      </c>
      <c r="AH22" s="16" t="s">
        <v>37979</v>
      </c>
      <c r="AI22" s="33">
        <f>IF(D6L1315C15=0,0,D6L1315C11/D6L1315C15)</f>
        <v>6.6826592609136839E-5</v>
      </c>
      <c r="AJ22" s="16" t="s">
        <v>37980</v>
      </c>
      <c r="AK22" s="33">
        <f>IF(D6L1315C5=0,0,D6L1315C11/D6L1315C5)</f>
        <v>1.4117019414143549E-2</v>
      </c>
      <c r="AL22" s="16" t="s">
        <v>37981</v>
      </c>
      <c r="AM22" s="33">
        <f>D6L1315C8*CHOOSE(MIN(D6L1315C9,RUN_YEARS),B7L813C4,B7L813C13,B7L813C22,B7L813C31,B7L813C40)</f>
        <v>4.5719052135905231E-3</v>
      </c>
      <c r="AN22" s="16" t="s">
        <v>37982</v>
      </c>
      <c r="AO22" s="33">
        <f>D6L1315C8-D6L1315C18</f>
        <v>9.6754544799097942E-3</v>
      </c>
      <c r="AP22" s="16" t="s">
        <v>37983</v>
      </c>
      <c r="AQ22" s="33">
        <f>CHOOSE(MIN(D6L1315C9,RUN_YEARS),B7L813C2,B7L813C11,B7L813C20,B7L813C29,B7L813C38)</f>
        <v>1.2503993294508746</v>
      </c>
      <c r="AR22" s="16" t="s">
        <v>37984</v>
      </c>
      <c r="AS22" s="33">
        <f>IF(D6L1315C20=0,0,D6L1315C18/D6L1315C20)</f>
        <v>3.6563560983340587E-3</v>
      </c>
      <c r="AT22" s="16" t="s">
        <v>37985</v>
      </c>
      <c r="AU22" s="33">
        <f>IF(D6L1315C5=0,0,D6L1315C18/D6L1315C5)</f>
        <v>0.16044745524590912</v>
      </c>
      <c r="AV22" s="16" t="s">
        <v>37986</v>
      </c>
      <c r="AW22" s="33">
        <f>CHOOSE(MIN(D6L1315C9,RUN_YEARS),B7L813C1,B7L813C10,B7L813C19,B7L813C28,B7L813C37)</f>
        <v>2.6462013599600458</v>
      </c>
      <c r="AX22" s="16" t="s">
        <v>37987</v>
      </c>
      <c r="AY22" s="33">
        <f>IF(D6L1315C23=0,0,D6L1315C19/D6L1315C23)</f>
        <v>3.6563560983340591E-3</v>
      </c>
      <c r="AZ22" s="16" t="s">
        <v>37988</v>
      </c>
      <c r="BA22" s="33">
        <f>IF(D6L1315C5=0,0,D6L1315C19/D6L1315C5)</f>
        <v>0.33955254475409091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19.749445505910128</v>
      </c>
      <c r="J23" s="16" t="s">
        <v>38011</v>
      </c>
      <c r="K23" s="21">
        <f>_xlfn.SINGLE(IF(FLOW_THRU_100PCT="Y",1,INDEX(VariabilityMatrix,D6L1316C1,_xlfn.SINGLE(D6L1316C9))))</f>
        <v>0.32867600246799156</v>
      </c>
      <c r="L23" s="16" t="s">
        <v>37991</v>
      </c>
      <c r="M23" s="15">
        <f>IF(_xlfn.SINGLE(D6L1316C2)&lt;&gt;0,_xlfn.SINGLE(D6L1316C2)*_xlfn.SINGLE(D6L1316C4),_xlfn.SINGLE(D6L1316C3)*_xlfn.SINGLE(D6L1316C4))</f>
        <v>6.491168799841982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3.245584399920991</v>
      </c>
      <c r="R23" s="16" t="s">
        <v>37993</v>
      </c>
      <c r="S23" s="15">
        <f>D6L1316C5-D6L1316C7</f>
        <v>3.245584399920991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3.1539484439531389</v>
      </c>
      <c r="X23" s="16" t="s">
        <v>37995</v>
      </c>
      <c r="Y23" s="33">
        <f>D6L1316C7-D6L1316C10</f>
        <v>9.1635955967852123E-2</v>
      </c>
      <c r="Z23" s="16" t="s">
        <v>37996</v>
      </c>
      <c r="AA23" s="33">
        <f>CHOOSE(MIN(D6L1316C9,RUN_YEARS),B7L813C7,B7L813C16,B7L813C25,B7L813C34,B7L813C43)</f>
        <v>538.66666666666663</v>
      </c>
      <c r="AB23" s="16" t="s">
        <v>37997</v>
      </c>
      <c r="AC23" s="33">
        <f>IF(D6L1316C12=0,0,D6L1316C10/D6L1316C12)</f>
        <v>5.8551023093189464E-3</v>
      </c>
      <c r="AD23" s="16" t="s">
        <v>37998</v>
      </c>
      <c r="AE23" s="33">
        <f>IF(D6L1316C5=0,0,D6L1316C10/D6L1316C5)</f>
        <v>0.48588298058585644</v>
      </c>
      <c r="AF23" s="16" t="s">
        <v>37999</v>
      </c>
      <c r="AG23" s="33">
        <f>CHOOSE(MIN(D6L1316C9,RUN_YEARS),B7L813C5,B7L813C14,B7L813C23,B7L813C32,B7L813C41)</f>
        <v>6.0194675664469184</v>
      </c>
      <c r="AH23" s="16" t="s">
        <v>38000</v>
      </c>
      <c r="AI23" s="33">
        <f>IF(D6L1316C15=0,0,D6L1316C11/D6L1316C15)</f>
        <v>1.5223266004229279E-2</v>
      </c>
      <c r="AJ23" s="16" t="s">
        <v>38001</v>
      </c>
      <c r="AK23" s="33">
        <f>IF(D6L1316C5=0,0,D6L1316C11/D6L1316C5)</f>
        <v>1.4117019414143546E-2</v>
      </c>
      <c r="AL23" s="16" t="s">
        <v>38002</v>
      </c>
      <c r="AM23" s="33">
        <f>D6L1316C8*CHOOSE(MIN(D6L1316C9,RUN_YEARS),B7L813C4,B7L813C13,B7L813C22,B7L813C31,B7L813C40)</f>
        <v>1.041491515506288</v>
      </c>
      <c r="AN23" s="16" t="s">
        <v>38003</v>
      </c>
      <c r="AO23" s="33">
        <f>D6L1316C8-D6L1316C18</f>
        <v>2.204092884414703</v>
      </c>
      <c r="AP23" s="16" t="s">
        <v>38004</v>
      </c>
      <c r="AQ23" s="33">
        <f>CHOOSE(MIN(D6L1316C9,RUN_YEARS),B7L813C2,B7L813C11,B7L813C20,B7L813C29,B7L813C38)</f>
        <v>1.2503993294508746</v>
      </c>
      <c r="AR23" s="16" t="s">
        <v>38005</v>
      </c>
      <c r="AS23" s="33">
        <f>IF(D6L1316C20=0,0,D6L1316C18/D6L1316C20)</f>
        <v>0.83292712254066026</v>
      </c>
      <c r="AT23" s="16" t="s">
        <v>38006</v>
      </c>
      <c r="AU23" s="33">
        <f>IF(D6L1316C5=0,0,D6L1316C18/D6L1316C5)</f>
        <v>0.16044745524590912</v>
      </c>
      <c r="AV23" s="16" t="s">
        <v>38007</v>
      </c>
      <c r="AW23" s="33">
        <f>CHOOSE(MIN(D6L1316C9,RUN_YEARS),B7L813C1,B7L813C10,B7L813C19,B7L813C28,B7L813C37)</f>
        <v>2.6462013599600458</v>
      </c>
      <c r="AX23" s="16" t="s">
        <v>38008</v>
      </c>
      <c r="AY23" s="33">
        <f>IF(D6L1316C23=0,0,D6L1316C19/D6L1316C23)</f>
        <v>0.83292712254066026</v>
      </c>
      <c r="AZ23" s="16" t="s">
        <v>38009</v>
      </c>
      <c r="BA23" s="33">
        <f>IF(D6L1316C5=0,0,D6L1316C19/D6L1316C5)</f>
        <v>0.33955254475409086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0.63596461057306064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0.54692956509283219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0.2734647825464161</v>
      </c>
      <c r="R24" s="16" t="s">
        <v>38014</v>
      </c>
      <c r="S24" s="15">
        <f>D6L1317C5-D6L1317C7</f>
        <v>0.2734647825464161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0.2657437672578315</v>
      </c>
      <c r="X24" s="16" t="s">
        <v>38016</v>
      </c>
      <c r="Y24" s="33">
        <f>D6L1317C7-D6L1317C10</f>
        <v>7.7210152885845984E-3</v>
      </c>
      <c r="Z24" s="16" t="s">
        <v>38017</v>
      </c>
      <c r="AA24" s="33">
        <f>CHOOSE(MIN(D6L1317C9,RUN_YEARS),B7L813C7,B7L813C16,B7L813C25,B7L813C34,B7L813C43)</f>
        <v>538.66666666666663</v>
      </c>
      <c r="AB24" s="16" t="s">
        <v>38018</v>
      </c>
      <c r="AC24" s="33">
        <f>IF(D6L1317C12=0,0,D6L1317C10/D6L1317C12)</f>
        <v>4.93336201592509E-4</v>
      </c>
      <c r="AD24" s="16" t="s">
        <v>38019</v>
      </c>
      <c r="AE24" s="33">
        <f>IF(D6L1317C5=0,0,D6L1317C10/D6L1317C5)</f>
        <v>0.48588298058585644</v>
      </c>
      <c r="AF24" s="16" t="s">
        <v>38020</v>
      </c>
      <c r="AG24" s="33">
        <f>CHOOSE(MIN(D6L1317C9,RUN_YEARS),B7L813C5,B7L813C14,B7L813C23,B7L813C32,B7L813C41)</f>
        <v>6.0194675664469184</v>
      </c>
      <c r="AH24" s="16" t="s">
        <v>38021</v>
      </c>
      <c r="AI24" s="33">
        <f>IF(D6L1317C15=0,0,D6L1317C11/D6L1317C15)</f>
        <v>1.282674124140525E-3</v>
      </c>
      <c r="AJ24" s="16" t="s">
        <v>38022</v>
      </c>
      <c r="AK24" s="33">
        <f>IF(D6L1317C5=0,0,D6L1317C11/D6L1317C5)</f>
        <v>1.4117019414143546E-2</v>
      </c>
      <c r="AL24" s="16" t="s">
        <v>38023</v>
      </c>
      <c r="AM24" s="33">
        <f>D6L1317C8*CHOOSE(MIN(D6L1317C9,RUN_YEARS),B7L813C4,B7L813C13,B7L813C22,B7L813C31,B7L813C40)</f>
        <v>8.7753456917896724E-2</v>
      </c>
      <c r="AN24" s="16" t="s">
        <v>38024</v>
      </c>
      <c r="AO24" s="33">
        <f>D6L1317C8-D6L1317C18</f>
        <v>0.18571132562851939</v>
      </c>
      <c r="AP24" s="16" t="s">
        <v>38025</v>
      </c>
      <c r="AQ24" s="33">
        <f>CHOOSE(MIN(D6L1317C9,RUN_YEARS),B7L813C2,B7L813C11,B7L813C20,B7L813C29,B7L813C38)</f>
        <v>1.2503993294508746</v>
      </c>
      <c r="AR24" s="16" t="s">
        <v>38026</v>
      </c>
      <c r="AS24" s="33">
        <f>IF(D6L1317C20=0,0,D6L1317C18/D6L1317C20)</f>
        <v>7.0180345471261993E-2</v>
      </c>
      <c r="AT24" s="16" t="s">
        <v>38027</v>
      </c>
      <c r="AU24" s="33">
        <f>IF(D6L1317C5=0,0,D6L1317C18/D6L1317C5)</f>
        <v>0.16044745524590912</v>
      </c>
      <c r="AV24" s="16" t="s">
        <v>38028</v>
      </c>
      <c r="AW24" s="33">
        <f>CHOOSE(MIN(D6L1317C9,RUN_YEARS),B7L813C1,B7L813C10,B7L813C19,B7L813C28,B7L813C37)</f>
        <v>2.6462013599600458</v>
      </c>
      <c r="AX24" s="16" t="s">
        <v>38029</v>
      </c>
      <c r="AY24" s="33">
        <f>IF(D6L1317C23=0,0,D6L1317C19/D6L1317C23)</f>
        <v>7.0180345471262021E-2</v>
      </c>
      <c r="AZ24" s="16" t="s">
        <v>38030</v>
      </c>
      <c r="BA24" s="33">
        <f>IF(D6L1317C5=0,0,D6L1317C19/D6L1317C5)</f>
        <v>0.33955254475409091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3.1349340214965942</v>
      </c>
      <c r="J25" s="16" t="s">
        <v>38052</v>
      </c>
      <c r="K25" s="21">
        <f>_xlfn.SINGLE(IF(FLOW_THRU_100PCT="Y",1,INDEX(VariabilityMatrix,D6L1318C1,_xlfn.SINGLE(D6L1318C9))))</f>
        <v>0.3232149757142404</v>
      </c>
      <c r="L25" s="16" t="s">
        <v>38032</v>
      </c>
      <c r="M25" s="15">
        <f>IF(_xlfn.SINGLE(D6L1318C2)&lt;&gt;0,_xlfn.SINGLE(D6L1318C2)*_xlfn.SINGLE(D6L1318C4),_xlfn.SINGLE(D6L1318C3)*_xlfn.SINGLE(D6L1318C4))</f>
        <v>1.0132576236237676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0.50662881181188379</v>
      </c>
      <c r="R25" s="16" t="s">
        <v>38034</v>
      </c>
      <c r="S25" s="15">
        <f>D6L1318C5-D6L1318C7</f>
        <v>0.50662881181188379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0.49073140505914686</v>
      </c>
      <c r="X25" s="16" t="s">
        <v>38036</v>
      </c>
      <c r="Y25" s="33">
        <f>D6L1318C7-D6L1318C10</f>
        <v>1.5897406752736931E-2</v>
      </c>
      <c r="Z25" s="16" t="s">
        <v>38037</v>
      </c>
      <c r="AA25" s="33">
        <f>CHOOSE(MIN(D6L1318C9,RUN_YEARS),B7L813C7,B7L813C16,B7L813C25,B7L813C34,B7L813C43)</f>
        <v>566</v>
      </c>
      <c r="AB25" s="16" t="s">
        <v>38038</v>
      </c>
      <c r="AC25" s="33">
        <f>IF(D6L1318C12=0,0,D6L1318C10/D6L1318C12)</f>
        <v>8.6701661671227366E-4</v>
      </c>
      <c r="AD25" s="16" t="s">
        <v>38039</v>
      </c>
      <c r="AE25" s="33">
        <f>IF(D6L1318C5=0,0,D6L1318C10/D6L1318C5)</f>
        <v>0.48431059744126853</v>
      </c>
      <c r="AF25" s="16" t="s">
        <v>38040</v>
      </c>
      <c r="AG25" s="33">
        <f>CHOOSE(MIN(D6L1318C9,RUN_YEARS),B7L813C5,B7L813C14,B7L813C23,B7L813C32,B7L813C41)</f>
        <v>7.0522145651335766</v>
      </c>
      <c r="AH25" s="16" t="s">
        <v>38041</v>
      </c>
      <c r="AI25" s="33">
        <f>IF(D6L1318C15=0,0,D6L1318C11/D6L1318C15)</f>
        <v>2.2542432034519098E-3</v>
      </c>
      <c r="AJ25" s="16" t="s">
        <v>38042</v>
      </c>
      <c r="AK25" s="33">
        <f>IF(D6L1318C5=0,0,D6L1318C11/D6L1318C5)</f>
        <v>1.5689402558731493E-2</v>
      </c>
      <c r="AL25" s="16" t="s">
        <v>38043</v>
      </c>
      <c r="AM25" s="33">
        <f>D6L1318C8*CHOOSE(MIN(D6L1318C9,RUN_YEARS),B7L813C4,B7L813C13,B7L813C22,B7L813C31,B7L813C40)</f>
        <v>0.15958827282037716</v>
      </c>
      <c r="AN25" s="16" t="s">
        <v>38044</v>
      </c>
      <c r="AO25" s="33">
        <f>D6L1318C8-D6L1318C18</f>
        <v>0.34704053899150666</v>
      </c>
      <c r="AP25" s="16" t="s">
        <v>38045</v>
      </c>
      <c r="AQ25" s="33">
        <f>CHOOSE(MIN(D6L1318C9,RUN_YEARS),B7L813C2,B7L813C11,B7L813C20,B7L813C29,B7L813C38)</f>
        <v>1.3382323777265703</v>
      </c>
      <c r="AR25" s="16" t="s">
        <v>38046</v>
      </c>
      <c r="AS25" s="33">
        <f>IF(D6L1318C20=0,0,D6L1318C18/D6L1318C20)</f>
        <v>0.11925303518025064</v>
      </c>
      <c r="AT25" s="16" t="s">
        <v>38047</v>
      </c>
      <c r="AU25" s="33">
        <f>IF(D6L1318C5=0,0,D6L1318C18/D6L1318C5)</f>
        <v>0.15750019452075087</v>
      </c>
      <c r="AV25" s="16" t="s">
        <v>38048</v>
      </c>
      <c r="AW25" s="33">
        <f>CHOOSE(MIN(D6L1318C9,RUN_YEARS),B7L813C1,B7L813C10,B7L813C19,B7L813C28,B7L813C37)</f>
        <v>2.9101191300242868</v>
      </c>
      <c r="AX25" s="16" t="s">
        <v>38049</v>
      </c>
      <c r="AY25" s="33">
        <f>IF(D6L1318C23=0,0,D6L1318C19/D6L1318C23)</f>
        <v>0.11925303518025064</v>
      </c>
      <c r="AZ25" s="16" t="s">
        <v>38050</v>
      </c>
      <c r="BA25" s="33">
        <f>IF(D6L1318C5=0,0,D6L1318C19/D6L1318C5)</f>
        <v>0.34249980547924919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17.507975239750774</v>
      </c>
      <c r="J26" s="16" t="s">
        <v>38073</v>
      </c>
      <c r="K26" s="21">
        <f>_xlfn.SINGLE(IF(FLOW_THRU_100PCT="Y",1,INDEX(VariabilityMatrix,D6L1319C1,_xlfn.SINGLE(D6L1319C9))))</f>
        <v>0.32867600246799156</v>
      </c>
      <c r="L26" s="16" t="s">
        <v>38053</v>
      </c>
      <c r="M26" s="15">
        <f>IF(_xlfn.SINGLE(D6L1319C2)&lt;&gt;0,_xlfn.SINGLE(D6L1319C2)*_xlfn.SINGLE(D6L1319C4),_xlfn.SINGLE(D6L1319C3)*_xlfn.SINGLE(D6L1319C4))</f>
        <v>5.7544513131098602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2.8772256565549301</v>
      </c>
      <c r="R26" s="16" t="s">
        <v>38055</v>
      </c>
      <c r="S26" s="15">
        <f>D6L1319C5-D6L1319C7</f>
        <v>2.8772256565549301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2.7959899556500143</v>
      </c>
      <c r="X26" s="16" t="s">
        <v>38057</v>
      </c>
      <c r="Y26" s="33">
        <f>D6L1319C7-D6L1319C10</f>
        <v>8.1235700904915831E-2</v>
      </c>
      <c r="Z26" s="16" t="s">
        <v>38058</v>
      </c>
      <c r="AA26" s="33">
        <f>CHOOSE(MIN(D6L1319C9,RUN_YEARS),B7L813C7,B7L813C16,B7L813C25,B7L813C34,B7L813C43)</f>
        <v>538.66666666666663</v>
      </c>
      <c r="AB26" s="16" t="s">
        <v>38059</v>
      </c>
      <c r="AC26" s="33">
        <f>IF(D6L1319C12=0,0,D6L1319C10/D6L1319C12)</f>
        <v>5.1905754127166111E-3</v>
      </c>
      <c r="AD26" s="16" t="s">
        <v>38060</v>
      </c>
      <c r="AE26" s="33">
        <f>IF(D6L1319C5=0,0,D6L1319C10/D6L1319C5)</f>
        <v>0.48588298058585644</v>
      </c>
      <c r="AF26" s="16" t="s">
        <v>38061</v>
      </c>
      <c r="AG26" s="33">
        <f>CHOOSE(MIN(D6L1319C9,RUN_YEARS),B7L813C5,B7L813C14,B7L813C23,B7L813C32,B7L813C41)</f>
        <v>6.0194675664469184</v>
      </c>
      <c r="AH26" s="16" t="s">
        <v>38062</v>
      </c>
      <c r="AI26" s="33">
        <f>IF(D6L1319C15=0,0,D6L1319C11/D6L1319C15)</f>
        <v>1.3495496073063225E-2</v>
      </c>
      <c r="AJ26" s="16" t="s">
        <v>38063</v>
      </c>
      <c r="AK26" s="33">
        <f>IF(D6L1319C5=0,0,D6L1319C11/D6L1319C5)</f>
        <v>1.4117019414143566E-2</v>
      </c>
      <c r="AL26" s="16" t="s">
        <v>38064</v>
      </c>
      <c r="AM26" s="33">
        <f>D6L1319C8*CHOOSE(MIN(D6L1319C9,RUN_YEARS),B7L813C4,B7L813C13,B7L813C22,B7L813C31,B7L813C40)</f>
        <v>0.9232870695249572</v>
      </c>
      <c r="AN26" s="16" t="s">
        <v>38065</v>
      </c>
      <c r="AO26" s="33">
        <f>D6L1319C8-D6L1319C18</f>
        <v>1.953938587029973</v>
      </c>
      <c r="AP26" s="16" t="s">
        <v>38066</v>
      </c>
      <c r="AQ26" s="33">
        <f>CHOOSE(MIN(D6L1319C9,RUN_YEARS),B7L813C2,B7L813C11,B7L813C20,B7L813C29,B7L813C38)</f>
        <v>1.2503993294508746</v>
      </c>
      <c r="AR26" s="16" t="s">
        <v>38067</v>
      </c>
      <c r="AS26" s="33">
        <f>IF(D6L1319C20=0,0,D6L1319C18/D6L1319C20)</f>
        <v>0.7383937657183709</v>
      </c>
      <c r="AT26" s="16" t="s">
        <v>38068</v>
      </c>
      <c r="AU26" s="33">
        <f>IF(D6L1319C5=0,0,D6L1319C18/D6L1319C5)</f>
        <v>0.16044745524590912</v>
      </c>
      <c r="AV26" s="16" t="s">
        <v>38069</v>
      </c>
      <c r="AW26" s="33">
        <f>CHOOSE(MIN(D6L1319C9,RUN_YEARS),B7L813C1,B7L813C10,B7L813C19,B7L813C28,B7L813C37)</f>
        <v>2.6462013599600458</v>
      </c>
      <c r="AX26" s="16" t="s">
        <v>38070</v>
      </c>
      <c r="AY26" s="33">
        <f>IF(D6L1319C23=0,0,D6L1319C19/D6L1319C23)</f>
        <v>0.73839376571837112</v>
      </c>
      <c r="AZ26" s="16" t="s">
        <v>38071</v>
      </c>
      <c r="BA26" s="33">
        <f>IF(D6L1319C5=0,0,D6L1319C19/D6L1319C5)</f>
        <v>0.33955254475409091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0.34268397207897799</v>
      </c>
      <c r="J27" s="16" t="s">
        <v>38094</v>
      </c>
      <c r="K27" s="21">
        <f>_xlfn.SINGLE(IF(FLOW_THRU_100PCT="Y",1,INDEX(VariabilityMatrix,D6L1320C1,_xlfn.SINGLE(D6L1320C9))))</f>
        <v>0.3232149757142404</v>
      </c>
      <c r="L27" s="16" t="s">
        <v>38074</v>
      </c>
      <c r="M27" s="15">
        <f>IF(_xlfn.SINGLE(D6L1320C2)&lt;&gt;0,_xlfn.SINGLE(D6L1320C2)*_xlfn.SINGLE(D6L1320C4),_xlfn.SINGLE(D6L1320C3)*_xlfn.SINGLE(D6L1320C4))</f>
        <v>0.11076059171316631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5.5380295856583155E-2</v>
      </c>
      <c r="R27" s="16" t="s">
        <v>38076</v>
      </c>
      <c r="S27" s="15">
        <f>D6L1320C5-D6L1320C7</f>
        <v>5.5380295856583155E-2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5.3642528345551992E-2</v>
      </c>
      <c r="X27" s="16" t="s">
        <v>38078</v>
      </c>
      <c r="Y27" s="33">
        <f>D6L1320C7-D6L1320C10</f>
        <v>1.737767511031163E-3</v>
      </c>
      <c r="Z27" s="16" t="s">
        <v>38079</v>
      </c>
      <c r="AA27" s="33">
        <f>CHOOSE(MIN(D6L1320C9,RUN_YEARS),B7L813C7,B7L813C16,B7L813C25,B7L813C34,B7L813C43)</f>
        <v>566</v>
      </c>
      <c r="AB27" s="16" t="s">
        <v>38080</v>
      </c>
      <c r="AC27" s="33">
        <f>IF(D6L1320C12=0,0,D6L1320C10/D6L1320C12)</f>
        <v>9.4774785062812702E-5</v>
      </c>
      <c r="AD27" s="16" t="s">
        <v>38081</v>
      </c>
      <c r="AE27" s="33">
        <f>IF(D6L1320C5=0,0,D6L1320C10/D6L1320C5)</f>
        <v>0.48431059744126853</v>
      </c>
      <c r="AF27" s="16" t="s">
        <v>38082</v>
      </c>
      <c r="AG27" s="33">
        <f>CHOOSE(MIN(D6L1320C9,RUN_YEARS),B7L813C5,B7L813C14,B7L813C23,B7L813C32,B7L813C41)</f>
        <v>7.0522145651335766</v>
      </c>
      <c r="AH27" s="16" t="s">
        <v>38083</v>
      </c>
      <c r="AI27" s="33">
        <f>IF(D6L1320C15=0,0,D6L1320C11/D6L1320C15)</f>
        <v>2.4641444116331245E-4</v>
      </c>
      <c r="AJ27" s="16" t="s">
        <v>38084</v>
      </c>
      <c r="AK27" s="33">
        <f>IF(D6L1320C5=0,0,D6L1320C11/D6L1320C5)</f>
        <v>1.5689402558731469E-2</v>
      </c>
      <c r="AL27" s="16" t="s">
        <v>38085</v>
      </c>
      <c r="AM27" s="33">
        <f>D6L1320C8*CHOOSE(MIN(D6L1320C9,RUN_YEARS),B7L813C4,B7L813C13,B7L813C22,B7L813C31,B7L813C40)</f>
        <v>1.7444814740057161E-2</v>
      </c>
      <c r="AN27" s="16" t="s">
        <v>38086</v>
      </c>
      <c r="AO27" s="33">
        <f>D6L1320C8-D6L1320C18</f>
        <v>3.793548111652599E-2</v>
      </c>
      <c r="AP27" s="16" t="s">
        <v>38087</v>
      </c>
      <c r="AQ27" s="33">
        <f>CHOOSE(MIN(D6L1320C9,RUN_YEARS),B7L813C2,B7L813C11,B7L813C20,B7L813C29,B7L813C38)</f>
        <v>1.3382323777265703</v>
      </c>
      <c r="AR27" s="16" t="s">
        <v>38088</v>
      </c>
      <c r="AS27" s="33">
        <f>IF(D6L1320C20=0,0,D6L1320C18/D6L1320C20)</f>
        <v>1.3035714148310281E-2</v>
      </c>
      <c r="AT27" s="16" t="s">
        <v>38089</v>
      </c>
      <c r="AU27" s="33">
        <f>IF(D6L1320C5=0,0,D6L1320C18/D6L1320C5)</f>
        <v>0.15750019452075087</v>
      </c>
      <c r="AV27" s="16" t="s">
        <v>38090</v>
      </c>
      <c r="AW27" s="33">
        <f>CHOOSE(MIN(D6L1320C9,RUN_YEARS),B7L813C1,B7L813C10,B7L813C19,B7L813C28,B7L813C37)</f>
        <v>2.9101191300242868</v>
      </c>
      <c r="AX27" s="16" t="s">
        <v>38091</v>
      </c>
      <c r="AY27" s="33">
        <f>IF(D6L1320C23=0,0,D6L1320C19/D6L1320C23)</f>
        <v>1.3035714148310278E-2</v>
      </c>
      <c r="AZ27" s="16" t="s">
        <v>38092</v>
      </c>
      <c r="BA27" s="33">
        <f>IF(D6L1320C5=0,0,D6L1320C19/D6L1320C5)</f>
        <v>0.34249980547924908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0.3232149757142404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566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7.0522145651335766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1.3382323777265703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2.9101191300242868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0.3232149757142404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566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7.0522145651335766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1.3382323777265703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2.9101191300242868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0.3232149757142404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566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7.0522145651335766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1.3382323777265703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2.9101191300242868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0.3232149757142404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566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7.0522145651335766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1.3382323777265703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2.9101191300242868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0.3232149757142404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566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7.0522145651335766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1.3382323777265703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2.9101191300242868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0.40872347439055434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0.35150218797587673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0.17575109398793837</v>
      </c>
      <c r="R33" s="16" t="s">
        <v>38202</v>
      </c>
      <c r="S33" s="15">
        <f>D6L1326C5-D6L1326C7</f>
        <v>0.17575109398793837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0.17023623466050994</v>
      </c>
      <c r="X33" s="16" t="s">
        <v>38204</v>
      </c>
      <c r="Y33" s="33">
        <f>D6L1326C7-D6L1326C10</f>
        <v>5.5148593274284285E-3</v>
      </c>
      <c r="Z33" s="16" t="s">
        <v>38205</v>
      </c>
      <c r="AA33" s="33">
        <f>CHOOSE(MIN(D6L1326C9,RUN_YEARS),B7L813C7,B7L813C16,B7L813C25,B7L813C34,B7L813C43)</f>
        <v>566</v>
      </c>
      <c r="AB33" s="16" t="s">
        <v>38206</v>
      </c>
      <c r="AC33" s="33">
        <f>IF(D6L1326C12=0,0,D6L1326C10/D6L1326C12)</f>
        <v>3.0077073261574195E-4</v>
      </c>
      <c r="AD33" s="16" t="s">
        <v>38207</v>
      </c>
      <c r="AE33" s="33">
        <f>IF(D6L1326C5=0,0,D6L1326C10/D6L1326C5)</f>
        <v>0.48431059744126853</v>
      </c>
      <c r="AF33" s="16" t="s">
        <v>38208</v>
      </c>
      <c r="AG33" s="33">
        <f>CHOOSE(MIN(D6L1326C9,RUN_YEARS),B7L813C5,B7L813C14,B7L813C23,B7L813C32,B7L813C41)</f>
        <v>7.0522145651335766</v>
      </c>
      <c r="AH33" s="16" t="s">
        <v>38209</v>
      </c>
      <c r="AI33" s="33">
        <f>IF(D6L1326C15=0,0,D6L1326C11/D6L1326C15)</f>
        <v>7.8200390480092708E-4</v>
      </c>
      <c r="AJ33" s="16" t="s">
        <v>38210</v>
      </c>
      <c r="AK33" s="33">
        <f>IF(D6L1326C5=0,0,D6L1326C11/D6L1326C5)</f>
        <v>1.5689402558731465E-2</v>
      </c>
      <c r="AL33" s="16" t="s">
        <v>38211</v>
      </c>
      <c r="AM33" s="33">
        <f>D6L1326C8*CHOOSE(MIN(D6L1326C9,RUN_YEARS),B7L813C4,B7L813C13,B7L813C22,B7L813C31,B7L813C40)</f>
        <v>5.536166298067012E-2</v>
      </c>
      <c r="AN33" s="16" t="s">
        <v>38212</v>
      </c>
      <c r="AO33" s="33">
        <f>D6L1326C8-D6L1326C18</f>
        <v>0.12038943100726825</v>
      </c>
      <c r="AP33" s="16" t="s">
        <v>38213</v>
      </c>
      <c r="AQ33" s="33">
        <f>CHOOSE(MIN(D6L1326C9,RUN_YEARS),B7L813C2,B7L813C11,B7L813C20,B7L813C29,B7L813C38)</f>
        <v>1.3382323777265703</v>
      </c>
      <c r="AR33" s="16" t="s">
        <v>38214</v>
      </c>
      <c r="AS33" s="33">
        <f>IF(D6L1326C20=0,0,D6L1326C18/D6L1326C20)</f>
        <v>4.136924491000598E-2</v>
      </c>
      <c r="AT33" s="16" t="s">
        <v>38215</v>
      </c>
      <c r="AU33" s="33">
        <f>IF(D6L1326C5=0,0,D6L1326C18/D6L1326C5)</f>
        <v>0.15750019452075087</v>
      </c>
      <c r="AV33" s="16" t="s">
        <v>38216</v>
      </c>
      <c r="AW33" s="33">
        <f>CHOOSE(MIN(D6L1326C9,RUN_YEARS),B7L813C1,B7L813C10,B7L813C19,B7L813C28,B7L813C37)</f>
        <v>2.9101191300242868</v>
      </c>
      <c r="AX33" s="16" t="s">
        <v>38217</v>
      </c>
      <c r="AY33" s="33">
        <f>IF(D6L1326C23=0,0,D6L1326C19/D6L1326C23)</f>
        <v>4.136924491000598E-2</v>
      </c>
      <c r="AZ33" s="16" t="s">
        <v>38218</v>
      </c>
      <c r="BA33" s="33">
        <f>IF(D6L1326C5=0,0,D6L1326C19/D6L1326C5)</f>
        <v>0.34249980547924913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-0.92087307721376366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-0.79195084640383673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-0.39597542320191836</v>
      </c>
      <c r="R34" s="16" t="s">
        <v>38222</v>
      </c>
      <c r="S34" s="15">
        <f>D6L1327C5-D6L1327C7</f>
        <v>-0.39597542320191836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-0.38479543772818797</v>
      </c>
      <c r="X34" s="16" t="s">
        <v>38224</v>
      </c>
      <c r="Y34" s="33">
        <f>D6L1327C7-D6L1327C10</f>
        <v>-1.1179985473730392E-2</v>
      </c>
      <c r="Z34" s="16" t="s">
        <v>38225</v>
      </c>
      <c r="AA34" s="33">
        <f>CHOOSE(MIN(D6L1327C9,RUN_YEARS),B7L813C7,B7L813C16,B7L813C25,B7L813C34,B7L813C43)</f>
        <v>538.66666666666663</v>
      </c>
      <c r="AB34" s="16" t="s">
        <v>38226</v>
      </c>
      <c r="AC34" s="33">
        <f>IF(D6L1327C12=0,0,D6L1327C10/D6L1327C12)</f>
        <v>-7.143479660795569E-4</v>
      </c>
      <c r="AD34" s="16" t="s">
        <v>38227</v>
      </c>
      <c r="AE34" s="33">
        <f>IF(D6L1327C5=0,0,D6L1327C10/D6L1327C5)</f>
        <v>0.48588298058585644</v>
      </c>
      <c r="AF34" s="16" t="s">
        <v>38228</v>
      </c>
      <c r="AG34" s="33">
        <f>CHOOSE(MIN(D6L1327C9,RUN_YEARS),B7L813C5,B7L813C14,B7L813C23,B7L813C32,B7L813C41)</f>
        <v>6.0194675664469184</v>
      </c>
      <c r="AH34" s="16" t="s">
        <v>38229</v>
      </c>
      <c r="AI34" s="33">
        <f>IF(D6L1327C15=0,0,D6L1327C11/D6L1327C15)</f>
        <v>-1.8573047118068528E-3</v>
      </c>
      <c r="AJ34" s="16" t="s">
        <v>38230</v>
      </c>
      <c r="AK34" s="33">
        <f>IF(D6L1327C5=0,0,D6L1327C11/D6L1327C5)</f>
        <v>1.4117019414143565E-2</v>
      </c>
      <c r="AL34" s="16" t="s">
        <v>38231</v>
      </c>
      <c r="AM34" s="33">
        <f>D6L1327C8*CHOOSE(MIN(D6L1327C9,RUN_YEARS),B7L813C4,B7L813C13,B7L813C22,B7L813C31,B7L813C40)</f>
        <v>-0.12706649798533945</v>
      </c>
      <c r="AN34" s="16" t="s">
        <v>38232</v>
      </c>
      <c r="AO34" s="33">
        <f>D6L1327C8-D6L1327C18</f>
        <v>-0.26890892521657894</v>
      </c>
      <c r="AP34" s="16" t="s">
        <v>38233</v>
      </c>
      <c r="AQ34" s="33">
        <f>CHOOSE(MIN(D6L1327C9,RUN_YEARS),B7L813C2,B7L813C11,B7L813C20,B7L813C29,B7L813C38)</f>
        <v>1.2503993294508746</v>
      </c>
      <c r="AR34" s="16" t="s">
        <v>38234</v>
      </c>
      <c r="AS34" s="33">
        <f>IF(D6L1327C20=0,0,D6L1327C18/D6L1327C20)</f>
        <v>-0.10162073426666181</v>
      </c>
      <c r="AT34" s="16" t="s">
        <v>38235</v>
      </c>
      <c r="AU34" s="33">
        <f>IF(D6L1327C5=0,0,D6L1327C18/D6L1327C5)</f>
        <v>0.16044745524590914</v>
      </c>
      <c r="AV34" s="16" t="s">
        <v>38236</v>
      </c>
      <c r="AW34" s="33">
        <f>CHOOSE(MIN(D6L1327C9,RUN_YEARS),B7L813C1,B7L813C10,B7L813C19,B7L813C28,B7L813C37)</f>
        <v>2.6462013599600458</v>
      </c>
      <c r="AX34" s="16" t="s">
        <v>38237</v>
      </c>
      <c r="AY34" s="33">
        <f>IF(D6L1327C23=0,0,D6L1327C19/D6L1327C23)</f>
        <v>-0.10162073426666182</v>
      </c>
      <c r="AZ34" s="16" t="s">
        <v>38238</v>
      </c>
      <c r="BA34" s="33">
        <f>IF(D6L1327C5=0,0,D6L1327C19/D6L1327C5)</f>
        <v>0.33955254475409091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125.37202962449027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85.175076436214681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42.587538218107341</v>
      </c>
      <c r="R35" s="16" t="s">
        <v>38242</v>
      </c>
      <c r="S35" s="15">
        <f>SUM(D6L1301C8:D6L1327C8)-2*SUM(D6L1309C8,D6L1311C8,D6L1322C8,D6L1324C8,D6L1327C8)</f>
        <v>42.587538218107341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41.382240749837145</v>
      </c>
      <c r="X35" s="16" t="s">
        <v>38244</v>
      </c>
      <c r="Y35" s="33">
        <f>SUM(D6L1301C11:D6L1327C11)-2*SUM(D6L1309C11,D6L1311C11,D6L1322C11,D6L1324C11,D6L1327C11)</f>
        <v>1.2052974682701931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7.6759439644625366E-2</v>
      </c>
      <c r="AD35" s="16" t="s">
        <v>38246</v>
      </c>
      <c r="AE35" s="33">
        <f>IF(D6L1328C5=0,0,D6L1328C10/D6L1328C5)</f>
        <v>0.48584917655844068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0.1995745430760269</v>
      </c>
      <c r="AJ35" s="16" t="s">
        <v>38248</v>
      </c>
      <c r="AK35" s="33">
        <f>IF(D6L1328C5=0,0,D6L1328C11/D6L1328C5)</f>
        <v>1.4150823441559315E-2</v>
      </c>
      <c r="AL35" s="16" t="s">
        <v>38249</v>
      </c>
      <c r="AM35" s="33">
        <f>SUM(D6L1301C18:D6L1327C18)-2*SUM(D6L1309C18,D6L1311C18,D6L1322C18,D6L1324C18,D6L1327C18)</f>
        <v>13.65636786686367</v>
      </c>
      <c r="AN35" s="16" t="s">
        <v>38250</v>
      </c>
      <c r="AO35" s="33">
        <f>SUM(D6L1301C19:D6L1327C19)-2*SUM(D6L1309C19,D6L1311C19,D6L1322C19,D6L1324C19,D6L1327C19)</f>
        <v>28.931170351243672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10.910832810815108</v>
      </c>
      <c r="AT35" s="16" t="s">
        <v>38252</v>
      </c>
      <c r="AU35" s="33">
        <f>IF(D6L1328C5=0,0,D6L1328C18/D6L1328C5)</f>
        <v>0.16033291002785957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10.91083281081511</v>
      </c>
      <c r="AZ35" s="16" t="s">
        <v>38254</v>
      </c>
      <c r="BA35" s="33">
        <f>IF(D6L1328C5=0,0,D6L1328C19/D6L1328C5)</f>
        <v>0.33966708997214046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1.2670305414995642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0.63351527074978209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0.31675763537489104</v>
      </c>
      <c r="R36" s="16" t="s">
        <v>38259</v>
      </c>
      <c r="S36" s="15">
        <f>D6L1329C5-D6L1329C7</f>
        <v>0.31675763537489104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0.30681815926499395</v>
      </c>
      <c r="X36" s="16" t="s">
        <v>38261</v>
      </c>
      <c r="Y36" s="33">
        <f>D6L1329C7-D6L1329C10</f>
        <v>9.9394761098970941E-3</v>
      </c>
      <c r="Z36" s="16" t="s">
        <v>38262</v>
      </c>
      <c r="AA36" s="33">
        <f>CHOOSE(MIN(D6L1329C9,RUN_YEARS),B7L813C7,B7L813C16,B7L813C25,B7L813C34,B7L813C43)</f>
        <v>566</v>
      </c>
      <c r="AB36" s="16" t="s">
        <v>38263</v>
      </c>
      <c r="AC36" s="33">
        <f>IF(D6L1329C12=0,0,D6L1329C10/D6L1329C12)</f>
        <v>5.4208155347172074E-4</v>
      </c>
      <c r="AD36" s="16" t="s">
        <v>38264</v>
      </c>
      <c r="AE36" s="33">
        <f>IF(D6L1329C5=0,0,D6L1329C10/D6L1329C5)</f>
        <v>0.48431059744126853</v>
      </c>
      <c r="AF36" s="16" t="s">
        <v>38265</v>
      </c>
      <c r="AG36" s="33">
        <f>CHOOSE(MIN(D6L1329C9,RUN_YEARS),B7L813C5,B7L813C14,B7L813C23,B7L813C32,B7L813C41)</f>
        <v>7.0522145651335766</v>
      </c>
      <c r="AH36" s="16" t="s">
        <v>38266</v>
      </c>
      <c r="AI36" s="33">
        <f>IF(D6L1329C15=0,0,D6L1329C11/D6L1329C15)</f>
        <v>1.4094120390264714E-3</v>
      </c>
      <c r="AJ36" s="16" t="s">
        <v>38267</v>
      </c>
      <c r="AK36" s="33">
        <f>IF(D6L1329C5=0,0,D6L1329C11/D6L1329C5)</f>
        <v>1.5689402558731476E-2</v>
      </c>
      <c r="AL36" s="16" t="s">
        <v>38268</v>
      </c>
      <c r="AM36" s="33">
        <f>D6L1329C8*CHOOSE(MIN(D6L1329C9,RUN_YEARS),B7L813C4,B7L813C13,B7L813C22,B7L813C31,B7L813C40)</f>
        <v>9.9778778374956828E-2</v>
      </c>
      <c r="AN36" s="16" t="s">
        <v>38269</v>
      </c>
      <c r="AO36" s="33">
        <f>D6L1329C8-D6L1329C18</f>
        <v>0.21697885699993422</v>
      </c>
      <c r="AP36" s="16" t="s">
        <v>38270</v>
      </c>
      <c r="AQ36" s="33">
        <f>CHOOSE(MIN(D6L1329C9,RUN_YEARS),B7L813C2,B7L813C11,B7L813C20,B7L813C29,B7L813C38)</f>
        <v>1.3382323777265703</v>
      </c>
      <c r="AR36" s="16" t="s">
        <v>38271</v>
      </c>
      <c r="AS36" s="33">
        <f>IF(D6L1329C20=0,0,D6L1329C18/D6L1329C20)</f>
        <v>7.456012874569963E-2</v>
      </c>
      <c r="AT36" s="16" t="s">
        <v>38272</v>
      </c>
      <c r="AU36" s="33">
        <f>IF(D6L1329C5=0,0,D6L1329C18/D6L1329C5)</f>
        <v>0.15750019452075087</v>
      </c>
      <c r="AV36" s="16" t="s">
        <v>38273</v>
      </c>
      <c r="AW36" s="33">
        <f>CHOOSE(MIN(D6L1329C9,RUN_YEARS),B7L813C1,B7L813C10,B7L813C19,B7L813C28,B7L813C37)</f>
        <v>2.9101191300242868</v>
      </c>
      <c r="AX36" s="16" t="s">
        <v>38274</v>
      </c>
      <c r="AY36" s="33">
        <f>IF(D6L1329C23=0,0,D6L1329C19/D6L1329C23)</f>
        <v>7.456012874569963E-2</v>
      </c>
      <c r="AZ36" s="16" t="s">
        <v>38275</v>
      </c>
      <c r="BA36" s="33">
        <f>IF(D6L1329C5=0,0,D6L1329C19/D6L1329C5)</f>
        <v>0.34249980547924913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566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7.0522145651335766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1.3382323777265703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2.9101191300242868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-0.22404826892687832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-0.11202413446343916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-5.601206723171958E-2</v>
      </c>
      <c r="R38" s="16" t="s">
        <v>38299</v>
      </c>
      <c r="S38" s="15">
        <f>D6L1331C5-D6L1331C7</f>
        <v>-5.601206723171958E-2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-5.4254475489829222E-2</v>
      </c>
      <c r="X38" s="16" t="s">
        <v>38301</v>
      </c>
      <c r="Y38" s="33">
        <f>D6L1331C7-D6L1331C10</f>
        <v>-1.7575917418903575E-3</v>
      </c>
      <c r="Z38" s="16" t="s">
        <v>38302</v>
      </c>
      <c r="AA38" s="33">
        <f>CHOOSE(MIN(D6L1331C9,RUN_YEARS),B7L813C7,B7L813C16,B7L813C25,B7L813C34,B7L813C43)</f>
        <v>566</v>
      </c>
      <c r="AB38" s="16" t="s">
        <v>38303</v>
      </c>
      <c r="AC38" s="33">
        <f>IF(D6L1331C12=0,0,D6L1331C10/D6L1331C12)</f>
        <v>-9.5855963762949149E-5</v>
      </c>
      <c r="AD38" s="16" t="s">
        <v>38304</v>
      </c>
      <c r="AE38" s="33">
        <f>IF(D6L1331C5=0,0,D6L1331C10/D6L1331C5)</f>
        <v>0.48431059744126853</v>
      </c>
      <c r="AF38" s="16" t="s">
        <v>38305</v>
      </c>
      <c r="AG38" s="33">
        <f>CHOOSE(MIN(D6L1331C9,RUN_YEARS),B7L813C5,B7L813C14,B7L813C23,B7L813C32,B7L813C41)</f>
        <v>7.0522145651335766</v>
      </c>
      <c r="AH38" s="16" t="s">
        <v>38306</v>
      </c>
      <c r="AI38" s="33">
        <f>IF(D6L1331C15=0,0,D6L1331C11/D6L1331C15)</f>
        <v>-2.4922550578366679E-4</v>
      </c>
      <c r="AJ38" s="16" t="s">
        <v>38307</v>
      </c>
      <c r="AK38" s="33">
        <f>IF(D6L1331C5=0,0,D6L1331C11/D6L1331C5)</f>
        <v>1.5689402558731441E-2</v>
      </c>
      <c r="AL38" s="16" t="s">
        <v>38308</v>
      </c>
      <c r="AM38" s="33">
        <f>D6L1331C8*CHOOSE(MIN(D6L1331C9,RUN_YEARS),B7L813C4,B7L813C13,B7L813C22,B7L813C31,B7L813C40)</f>
        <v>-1.764382296901042E-2</v>
      </c>
      <c r="AN38" s="16" t="s">
        <v>38309</v>
      </c>
      <c r="AO38" s="33">
        <f>D6L1331C8-D6L1331C18</f>
        <v>-3.8368244262709156E-2</v>
      </c>
      <c r="AP38" s="16" t="s">
        <v>38310</v>
      </c>
      <c r="AQ38" s="33">
        <f>CHOOSE(MIN(D6L1331C9,RUN_YEARS),B7L813C2,B7L813C11,B7L813C20,B7L813C29,B7L813C38)</f>
        <v>1.3382323777265703</v>
      </c>
      <c r="AR38" s="16" t="s">
        <v>38311</v>
      </c>
      <c r="AS38" s="33">
        <f>IF(D6L1331C20=0,0,D6L1331C18/D6L1331C20)</f>
        <v>-1.318442391820192E-2</v>
      </c>
      <c r="AT38" s="16" t="s">
        <v>38312</v>
      </c>
      <c r="AU38" s="33">
        <f>IF(D6L1331C5=0,0,D6L1331C18/D6L1331C5)</f>
        <v>0.1575001945207509</v>
      </c>
      <c r="AV38" s="16" t="s">
        <v>38313</v>
      </c>
      <c r="AW38" s="33">
        <f>CHOOSE(MIN(D6L1331C9,RUN_YEARS),B7L813C1,B7L813C10,B7L813C19,B7L813C28,B7L813C37)</f>
        <v>2.9101191300242868</v>
      </c>
      <c r="AX38" s="16" t="s">
        <v>38314</v>
      </c>
      <c r="AY38" s="33">
        <f>IF(D6L1331C23=0,0,D6L1331C19/D6L1331C23)</f>
        <v>-1.3184423918201914E-2</v>
      </c>
      <c r="AZ38" s="16" t="s">
        <v>38315</v>
      </c>
      <c r="BA38" s="33">
        <f>IF(D6L1331C5=0,0,D6L1331C19/D6L1331C5)</f>
        <v>0.34249980547924908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566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7.0522145651335766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1.3382323777265703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2.9101191300242868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-7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-2.8000000000000003</v>
      </c>
      <c r="R40" s="16" t="s">
        <v>38340</v>
      </c>
      <c r="S40" s="15">
        <f>D6L1333C5-D6L1333C7</f>
        <v>-4.1999999999999993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-2.7121393456711038</v>
      </c>
      <c r="X40" s="16" t="s">
        <v>38342</v>
      </c>
      <c r="Y40" s="33">
        <f>D6L1333C7-D6L1333C10</f>
        <v>-8.7860654328896448E-2</v>
      </c>
      <c r="Z40" s="16" t="s">
        <v>38343</v>
      </c>
      <c r="AA40" s="33">
        <f>CHOOSE(MIN(D6L1333C9,RUN_YEARS),B7L813C7,B7L813C16,B7L813C25,B7L813C34,B7L813C43)</f>
        <v>566</v>
      </c>
      <c r="AB40" s="16" t="s">
        <v>38344</v>
      </c>
      <c r="AC40" s="33">
        <f>IF(D6L1333C12=0,0,D6L1333C10/D6L1333C12)</f>
        <v>-4.791765628394176E-3</v>
      </c>
      <c r="AD40" s="16" t="s">
        <v>38345</v>
      </c>
      <c r="AE40" s="33">
        <f>IF(D6L1333C5=0,0,D6L1333C10/D6L1333C5)</f>
        <v>0.38744847795301485</v>
      </c>
      <c r="AF40" s="16" t="s">
        <v>38346</v>
      </c>
      <c r="AG40" s="33">
        <f>CHOOSE(MIN(D6L1333C9,RUN_YEARS),B7L813C5,B7L813C14,B7L813C23,B7L813C32,B7L813C41)</f>
        <v>7.0522145651335766</v>
      </c>
      <c r="AH40" s="16" t="s">
        <v>38347</v>
      </c>
      <c r="AI40" s="33">
        <f>IF(D6L1333C15=0,0,D6L1333C11/D6L1333C15)</f>
        <v>-1.2458590633824863E-2</v>
      </c>
      <c r="AJ40" s="16" t="s">
        <v>38348</v>
      </c>
      <c r="AK40" s="33">
        <f>IF(D6L1333C5=0,0,D6L1333C11/D6L1333C5)</f>
        <v>1.2551522046985206E-2</v>
      </c>
      <c r="AL40" s="16" t="s">
        <v>38349</v>
      </c>
      <c r="AM40" s="33">
        <f>D6L1333C8*CHOOSE(MIN(D6L1333C9,RUN_YEARS),B7L813C4,B7L813C13,B7L813C22,B7L813C31,B7L813C40)</f>
        <v>-1.3230016339743071</v>
      </c>
      <c r="AN40" s="16" t="s">
        <v>38350</v>
      </c>
      <c r="AO40" s="33">
        <f>D6L1333C8-D6L1333C18</f>
        <v>-2.8769983660256919</v>
      </c>
      <c r="AP40" s="16" t="s">
        <v>38351</v>
      </c>
      <c r="AQ40" s="33">
        <f>CHOOSE(MIN(D6L1333C9,RUN_YEARS),B7L813C2,B7L813C11,B7L813C20,B7L813C29,B7L813C38)</f>
        <v>1.3382323777265703</v>
      </c>
      <c r="AR40" s="16" t="s">
        <v>38352</v>
      </c>
      <c r="AS40" s="33">
        <f>IF(D6L1333C20=0,0,D6L1333C18/D6L1333C20)</f>
        <v>-0.98861876008549598</v>
      </c>
      <c r="AT40" s="16" t="s">
        <v>38353</v>
      </c>
      <c r="AU40" s="33">
        <f>IF(D6L1333C5=0,0,D6L1333C18/D6L1333C5)</f>
        <v>0.18900023342490102</v>
      </c>
      <c r="AV40" s="16" t="s">
        <v>38354</v>
      </c>
      <c r="AW40" s="33">
        <f>CHOOSE(MIN(D6L1333C9,RUN_YEARS),B7L813C1,B7L813C10,B7L813C19,B7L813C28,B7L813C37)</f>
        <v>2.9101191300242868</v>
      </c>
      <c r="AX40" s="16" t="s">
        <v>38355</v>
      </c>
      <c r="AY40" s="33">
        <f>IF(D6L1333C23=0,0,D6L1333C19/D6L1333C23)</f>
        <v>-0.98861876008549576</v>
      </c>
      <c r="AZ40" s="16" t="s">
        <v>38356</v>
      </c>
      <c r="BA40" s="33">
        <f>IF(D6L1333C5=0,0,D6L1333C19/D6L1333C5)</f>
        <v>0.41099976657509885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566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7.0522145651335766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1.3382323777265703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2.9101191300242868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14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14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13.560696728355518</v>
      </c>
      <c r="X42" s="16" t="s">
        <v>38382</v>
      </c>
      <c r="Y42" s="33">
        <f>D6L1335C7-D6L1335C10</f>
        <v>0.4393032716444818</v>
      </c>
      <c r="Z42" s="16" t="s">
        <v>38383</v>
      </c>
      <c r="AA42" s="33">
        <f>CHOOSE(MIN(D6L1335C9,RUN_YEARS),B7L813C7,B7L813C16,B7L813C25,B7L813C34,B7L813C43)</f>
        <v>566</v>
      </c>
      <c r="AB42" s="16" t="s">
        <v>38384</v>
      </c>
      <c r="AC42" s="33">
        <f>IF(D6L1335C12=0,0,D6L1335C10/D6L1335C12)</f>
        <v>2.3958828141970881E-2</v>
      </c>
      <c r="AD42" s="16" t="s">
        <v>38385</v>
      </c>
      <c r="AE42" s="33">
        <f>IF(D6L1335C5=0,0,D6L1335C10/D6L1335C5)</f>
        <v>0.96862119488253706</v>
      </c>
      <c r="AF42" s="16" t="s">
        <v>38386</v>
      </c>
      <c r="AG42" s="33">
        <f>CHOOSE(MIN(D6L1335C9,RUN_YEARS),B7L813C5,B7L813C14,B7L813C23,B7L813C32,B7L813C41)</f>
        <v>7.0522145651335766</v>
      </c>
      <c r="AH42" s="16" t="s">
        <v>38387</v>
      </c>
      <c r="AI42" s="33">
        <f>IF(D6L1335C15=0,0,D6L1335C11/D6L1335C15)</f>
        <v>6.2292953169124247E-2</v>
      </c>
      <c r="AJ42" s="16" t="s">
        <v>38388</v>
      </c>
      <c r="AK42" s="33">
        <f>IF(D6L1335C5=0,0,D6L1335C11/D6L1335C5)</f>
        <v>3.1378805117462986E-2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1.3382323777265703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2.9101191300242868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45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566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7.0522145651335766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14.175017506867578</v>
      </c>
      <c r="AN43" s="16" t="s">
        <v>38410</v>
      </c>
      <c r="AO43" s="33">
        <f>D6L1336C8-D6L1336C18</f>
        <v>30.824982493132424</v>
      </c>
      <c r="AP43" s="16" t="s">
        <v>38411</v>
      </c>
      <c r="AQ43" s="33">
        <f>CHOOSE(MIN(D6L1336C9,RUN_YEARS),B7L813C2,B7L813C11,B7L813C20,B7L813C29,B7L813C38)</f>
        <v>1.3382323777265703</v>
      </c>
      <c r="AR43" s="16" t="s">
        <v>38412</v>
      </c>
      <c r="AS43" s="33">
        <f>IF(D6L1336C20=0,0,D6L1336C18/D6L1336C20)</f>
        <v>10.592343858058888</v>
      </c>
      <c r="AT43" s="16" t="s">
        <v>38413</v>
      </c>
      <c r="AU43" s="33">
        <f>IF(D6L1336C5=0,0,D6L1336C18/D6L1336C5)</f>
        <v>0.31500038904150174</v>
      </c>
      <c r="AV43" s="16" t="s">
        <v>38414</v>
      </c>
      <c r="AW43" s="33">
        <f>CHOOSE(MIN(D6L1336C9,RUN_YEARS),B7L813C1,B7L813C10,B7L813C19,B7L813C28,B7L813C37)</f>
        <v>2.9101191300242868</v>
      </c>
      <c r="AX43" s="16" t="s">
        <v>38415</v>
      </c>
      <c r="AY43" s="33">
        <f>IF(D6L1336C23=0,0,D6L1336C19/D6L1336C23)</f>
        <v>10.592343858058886</v>
      </c>
      <c r="AZ43" s="16" t="s">
        <v>38416</v>
      </c>
      <c r="BA43" s="33">
        <f>IF(D6L1336C5=0,0,D6L1336C19/D6L1336C5)</f>
        <v>0.68499961095849826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53.042982272572686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52.521491136286343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11.460745568143171</v>
      </c>
      <c r="R44" s="16" t="s">
        <v>38420</v>
      </c>
      <c r="S44" s="15">
        <f>SUM(D6L1329C8:D6L1336C8)</f>
        <v>41.060745568143176</v>
      </c>
      <c r="U44" s="21" t="str">
        <f>NULL_VALUE</f>
        <v>n/a</v>
      </c>
      <c r="V44" s="16" t="s">
        <v>38421</v>
      </c>
      <c r="W44" s="33">
        <f>SUM(D6L1329C10:D6L1336C10)</f>
        <v>11.10112106645958</v>
      </c>
      <c r="X44" s="16" t="s">
        <v>38422</v>
      </c>
      <c r="Y44" s="33">
        <f>SUM(D6L1329C11:D6L1336C11)</f>
        <v>0.35962450168359206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1.9613288103285477E-2</v>
      </c>
      <c r="AD44" s="16" t="s">
        <v>38424</v>
      </c>
      <c r="AE44" s="33">
        <f>IF(D6L1337C5=0,0,D6L1337C10/D6L1337C5)</f>
        <v>0.21136340241471124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5.0994549068542186E-2</v>
      </c>
      <c r="AJ44" s="16" t="s">
        <v>38426</v>
      </c>
      <c r="AK44" s="33">
        <f>IF(D6L1337C5=0,0,D6L1337C11/D6L1337C5)</f>
        <v>6.8471875779462146E-3</v>
      </c>
      <c r="AL44" s="16" t="s">
        <v>38427</v>
      </c>
      <c r="AM44" s="33">
        <f>SUM(D6L1329C18:D6L1336C18)</f>
        <v>12.934150828299217</v>
      </c>
      <c r="AN44" s="16" t="s">
        <v>38428</v>
      </c>
      <c r="AO44" s="33">
        <f>SUM(D6L1329C19:D6L1336C19)</f>
        <v>28.126594739843956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9.6651008028008896</v>
      </c>
      <c r="AT44" s="16" t="s">
        <v>38430</v>
      </c>
      <c r="AU44" s="33">
        <f>IF(D6L1337C5=0,0,D6L1337C18/D6L1337C5)</f>
        <v>0.24626396830083899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9.6651008028008878</v>
      </c>
      <c r="AZ44" s="16" t="s">
        <v>38432</v>
      </c>
      <c r="BA44" s="33">
        <f>IF(D6L1337C5=0,0,D6L1337C19/D6L1337C5)</f>
        <v>0.53552544170650351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3.6430905681083257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1.8215452840541628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0.91077264202708141</v>
      </c>
      <c r="R45" s="16" t="s">
        <v>38437</v>
      </c>
      <c r="S45" s="15">
        <f>D6L1338C5-D6L1338C7</f>
        <v>0.91077264202708141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0.88219368478659677</v>
      </c>
      <c r="X45" s="16" t="s">
        <v>38439</v>
      </c>
      <c r="Y45" s="33">
        <f>D6L1338C7-D6L1338C10</f>
        <v>2.8578957240484648E-2</v>
      </c>
      <c r="Z45" s="16" t="s">
        <v>38440</v>
      </c>
      <c r="AA45" s="33">
        <f>CHOOSE(MIN(D6L1338C9,RUN_YEARS),B7L813C7,B7L813C16,B7L813C25,B7L813C34,B7L813C43)</f>
        <v>566</v>
      </c>
      <c r="AB45" s="16" t="s">
        <v>38441</v>
      </c>
      <c r="AC45" s="33">
        <f>IF(D6L1338C12=0,0,D6L1338C10/D6L1338C12)</f>
        <v>1.5586460861954005E-3</v>
      </c>
      <c r="AD45" s="16" t="s">
        <v>38442</v>
      </c>
      <c r="AE45" s="33">
        <f>IF(D6L1338C5=0,0,D6L1338C10/D6L1338C5)</f>
        <v>0.48431059744126853</v>
      </c>
      <c r="AF45" s="16" t="s">
        <v>38443</v>
      </c>
      <c r="AG45" s="33">
        <f>CHOOSE(MIN(D6L1338C9,RUN_YEARS),B7L813C5,B7L813C14,B7L813C23,B7L813C32,B7L813C41)</f>
        <v>7.0522145651335766</v>
      </c>
      <c r="AH45" s="16" t="s">
        <v>38444</v>
      </c>
      <c r="AI45" s="33">
        <f>IF(D6L1338C15=0,0,D6L1338C11/D6L1338C15)</f>
        <v>4.0524798241080365E-3</v>
      </c>
      <c r="AJ45" s="16" t="s">
        <v>38445</v>
      </c>
      <c r="AK45" s="33">
        <f>IF(D6L1338C5=0,0,D6L1338C11/D6L1338C5)</f>
        <v>1.5689402558731483E-2</v>
      </c>
      <c r="AL45" s="16" t="s">
        <v>38446</v>
      </c>
      <c r="AM45" s="33">
        <f>D6L1338C8*CHOOSE(MIN(D6L1338C9,RUN_YEARS),B7L813C4,B7L813C13,B7L813C22,B7L813C31,B7L813C40)</f>
        <v>0.28689373656688705</v>
      </c>
      <c r="AN45" s="16" t="s">
        <v>38447</v>
      </c>
      <c r="AO45" s="33">
        <f>D6L1338C8-D6L1338C18</f>
        <v>0.62387890546019431</v>
      </c>
      <c r="AP45" s="16" t="s">
        <v>38448</v>
      </c>
      <c r="AQ45" s="33">
        <f>CHOOSE(MIN(D6L1338C9,RUN_YEARS),B7L813C2,B7L813C11,B7L813C20,B7L813C29,B7L813C38)</f>
        <v>1.3382323777265703</v>
      </c>
      <c r="AR45" s="16" t="s">
        <v>38449</v>
      </c>
      <c r="AS45" s="33">
        <f>IF(D6L1338C20=0,0,D6L1338C18/D6L1338C20)</f>
        <v>0.2143826000191916</v>
      </c>
      <c r="AT45" s="16" t="s">
        <v>38450</v>
      </c>
      <c r="AU45" s="33">
        <f>IF(D6L1338C5=0,0,D6L1338C18/D6L1338C5)</f>
        <v>0.15750019452075087</v>
      </c>
      <c r="AV45" s="16" t="s">
        <v>38451</v>
      </c>
      <c r="AW45" s="33">
        <f>CHOOSE(MIN(D6L1338C9,RUN_YEARS),B7L813C1,B7L813C10,B7L813C19,B7L813C28,B7L813C37)</f>
        <v>2.9101191300242868</v>
      </c>
      <c r="AX45" s="16" t="s">
        <v>38452</v>
      </c>
      <c r="AY45" s="33">
        <f>IF(D6L1338C23=0,0,D6L1338C19/D6L1338C23)</f>
        <v>0.21438260001919154</v>
      </c>
      <c r="AZ45" s="16" t="s">
        <v>38453</v>
      </c>
      <c r="BA45" s="33">
        <f>IF(D6L1338C5=0,0,D6L1338C19/D6L1338C5)</f>
        <v>0.34249980547924908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56.915027586423875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56.915027586423875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22.766011034569551</v>
      </c>
      <c r="R46" s="16" t="s">
        <v>38457</v>
      </c>
      <c r="S46" s="15">
        <f>D6L1339C5-D6L1339C7</f>
        <v>34.149016551854324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22.051640811013783</v>
      </c>
      <c r="X46" s="16" t="s">
        <v>38459</v>
      </c>
      <c r="Y46" s="33">
        <f>D6L1339C7-D6L1339C10</f>
        <v>0.71437022355576829</v>
      </c>
      <c r="Z46" s="16" t="s">
        <v>38460</v>
      </c>
      <c r="AA46" s="33">
        <f>CHOOSE(MIN(D6L1339C9,RUN_YEARS),B7L813C7,B7L813C16,B7L813C25,B7L813C34,B7L813C43)</f>
        <v>566</v>
      </c>
      <c r="AB46" s="16" t="s">
        <v>38461</v>
      </c>
      <c r="AC46" s="33">
        <f>IF(D6L1339C12=0,0,D6L1339C10/D6L1339C12)</f>
        <v>3.8960496132533183E-2</v>
      </c>
      <c r="AD46" s="16" t="s">
        <v>38462</v>
      </c>
      <c r="AE46" s="33">
        <f>IF(D6L1339C5=0,0,D6L1339C10/D6L1339C5)</f>
        <v>0.38744847795301485</v>
      </c>
      <c r="AF46" s="16" t="s">
        <v>38463</v>
      </c>
      <c r="AG46" s="33">
        <f>CHOOSE(MIN(D6L1339C9,RUN_YEARS),B7L813C5,B7L813C14,B7L813C23,B7L813C32,B7L813C41)</f>
        <v>7.0522145651335766</v>
      </c>
      <c r="AH46" s="16" t="s">
        <v>38464</v>
      </c>
      <c r="AI46" s="33">
        <f>IF(D6L1339C15=0,0,D6L1339C11/D6L1339C15)</f>
        <v>0.10129728994458599</v>
      </c>
      <c r="AJ46" s="16" t="s">
        <v>38465</v>
      </c>
      <c r="AK46" s="33">
        <f>IF(D6L1339C5=0,0,D6L1339C11/D6L1339C5)</f>
        <v>1.2551522046985168E-2</v>
      </c>
      <c r="AL46" s="16" t="s">
        <v>38466</v>
      </c>
      <c r="AM46" s="33">
        <f>D6L1339C8*CHOOSE(MIN(D6L1339C9,RUN_YEARS),B7L813C4,B7L813C13,B7L813C22,B7L813C31,B7L813C40)</f>
        <v>10.756953499218794</v>
      </c>
      <c r="AN46" s="16" t="s">
        <v>38467</v>
      </c>
      <c r="AO46" s="33">
        <f>D6L1339C8-D6L1339C18</f>
        <v>23.392063052635528</v>
      </c>
      <c r="AP46" s="16" t="s">
        <v>38468</v>
      </c>
      <c r="AQ46" s="33">
        <f>CHOOSE(MIN(D6L1339C9,RUN_YEARS),B7L813C2,B7L813C11,B7L813C20,B7L813C29,B7L813C38)</f>
        <v>1.3382323777265703</v>
      </c>
      <c r="AR46" s="16" t="s">
        <v>38469</v>
      </c>
      <c r="AS46" s="33">
        <f>IF(D6L1339C20=0,0,D6L1339C18/D6L1339C20)</f>
        <v>8.0381805718174544</v>
      </c>
      <c r="AT46" s="16" t="s">
        <v>38470</v>
      </c>
      <c r="AU46" s="33">
        <f>IF(D6L1339C5=0,0,D6L1339C18/D6L1339C5)</f>
        <v>0.18900023342490102</v>
      </c>
      <c r="AV46" s="16" t="s">
        <v>38471</v>
      </c>
      <c r="AW46" s="33">
        <f>CHOOSE(MIN(D6L1339C9,RUN_YEARS),B7L813C1,B7L813C10,B7L813C19,B7L813C28,B7L813C37)</f>
        <v>2.9101191300242868</v>
      </c>
      <c r="AX46" s="16" t="s">
        <v>38472</v>
      </c>
      <c r="AY46" s="33">
        <f>IF(D6L1339C23=0,0,D6L1339C19/D6L1339C23)</f>
        <v>8.0381805718174526</v>
      </c>
      <c r="AZ46" s="16" t="s">
        <v>38473</v>
      </c>
      <c r="BA46" s="33">
        <f>IF(D6L1339C5=0,0,D6L1339C19/D6L1339C5)</f>
        <v>0.4109997665750989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60.558118154532202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58.736572870478035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23.676783676596632</v>
      </c>
      <c r="R47" s="16" t="s">
        <v>38477</v>
      </c>
      <c r="S47" s="15">
        <f>SUM(D6L1338C8:D6L1339C8)</f>
        <v>35.059789193881407</v>
      </c>
      <c r="U47" s="21" t="str">
        <f>NULL_VALUE</f>
        <v>n/a</v>
      </c>
      <c r="V47" s="16" t="s">
        <v>38478</v>
      </c>
      <c r="W47" s="33">
        <f>SUM(D6L1338C10:D6L1339C10)</f>
        <v>22.933834495800379</v>
      </c>
      <c r="X47" s="16" t="s">
        <v>38479</v>
      </c>
      <c r="Y47" s="33">
        <f>SUM(D6L1338C11:D6L1339C11)</f>
        <v>0.74294918079625294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4.0519142218728585E-2</v>
      </c>
      <c r="AD47" s="16" t="s">
        <v>38481</v>
      </c>
      <c r="AE47" s="33">
        <f>IF(D6L1340C5=0,0,D6L1340C10/D6L1340C5)</f>
        <v>0.3904523770287473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0.10534976976869403</v>
      </c>
      <c r="AJ47" s="16" t="s">
        <v>38483</v>
      </c>
      <c r="AK47" s="33">
        <f>IF(D6L1340C5=0,0,D6L1340C11/D6L1340C5)</f>
        <v>1.2648834354611645E-2</v>
      </c>
      <c r="AL47" s="16" t="s">
        <v>38484</v>
      </c>
      <c r="AM47" s="33">
        <f>SUM(D6L1338C18:D6L1339C18)</f>
        <v>11.04384723578568</v>
      </c>
      <c r="AN47" s="16" t="s">
        <v>38485</v>
      </c>
      <c r="AO47" s="33">
        <f>SUM(D6L1338C19:D6L1339C19)</f>
        <v>24.015941958095723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8.2525631718366466</v>
      </c>
      <c r="AT47" s="16" t="s">
        <v>38487</v>
      </c>
      <c r="AU47" s="33">
        <f>IF(D6L1340C5=0,0,D6L1340C18/D6L1340C5)</f>
        <v>0.18802335063264303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8.2525631718366448</v>
      </c>
      <c r="AZ47" s="16" t="s">
        <v>38489</v>
      </c>
      <c r="BA47" s="33">
        <f>IF(D6L1340C5=0,0,D6L1340C19/D6L1340C5)</f>
        <v>0.40887543798399806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238.97313005159515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196.43314044297904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77.725067462847136</v>
      </c>
      <c r="R48" s="16" t="s">
        <v>38494</v>
      </c>
      <c r="S48" s="15">
        <f>SUM(D6L1328C8,D6L1337C8,D6L1340C8)</f>
        <v>118.70807298013193</v>
      </c>
      <c r="U48" s="21" t="str">
        <f>NULL_VALUE</f>
        <v>n/a</v>
      </c>
      <c r="V48" s="16" t="s">
        <v>38495</v>
      </c>
      <c r="W48" s="33">
        <f>SUM(D6L1328C10,D6L1337C10,D6L1340C10)</f>
        <v>75.417196312097104</v>
      </c>
      <c r="X48" s="16" t="s">
        <v>38496</v>
      </c>
      <c r="Y48" s="33">
        <f>SUM(D6L1328C11,D6L1337C11,D6L1340C11)</f>
        <v>2.3078711507500382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0.13689186996663943</v>
      </c>
      <c r="AD48" s="16" t="s">
        <v>38498</v>
      </c>
      <c r="AE48" s="33">
        <f>IF(D6L1341C5=0,0,D6L1341C10/D6L1341C5)</f>
        <v>0.38393315986305959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0.35591886191326311</v>
      </c>
      <c r="AJ48" s="16" t="s">
        <v>38500</v>
      </c>
      <c r="AK48" s="33">
        <f>IF(D6L1341C5=0,0,D6L1341C11/D6L1341C5)</f>
        <v>1.1748888937709425E-2</v>
      </c>
      <c r="AL48" s="16" t="s">
        <v>38501</v>
      </c>
      <c r="AM48" s="33">
        <f>SUM(D6L1328C18,D6L1337C18,D6L1340C18)</f>
        <v>37.634365930948562</v>
      </c>
      <c r="AN48" s="16" t="s">
        <v>38502</v>
      </c>
      <c r="AO48" s="33">
        <f>SUM(D6L1328C19,D6L1337C19,D6L1340C19)</f>
        <v>81.073707049183355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28.828496785452643</v>
      </c>
      <c r="AT48" s="16" t="s">
        <v>38504</v>
      </c>
      <c r="AU48" s="33">
        <f>IF(D6L1341C5=0,0,D6L1341C18/D6L1341C5)</f>
        <v>0.19158867921206571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28.828496785452643</v>
      </c>
      <c r="AZ48" s="16" t="s">
        <v>38506</v>
      </c>
      <c r="BA48" s="33">
        <f>IF(D6L1341C5=0,0,D6L1341C19/D6L1341C5)</f>
        <v>0.41272927198716541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D2DF9-C303-439B-A45A-9C7FD674927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17045.257254933331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14658.921239242663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7329.4606196213317</v>
      </c>
      <c r="R8" s="16" t="s">
        <v>38515</v>
      </c>
      <c r="S8" s="15">
        <f>D6L1401C5-D6L1401C7</f>
        <v>7329.4606196213317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7108.9239723699638</v>
      </c>
      <c r="X8" s="16" t="s">
        <v>38517</v>
      </c>
      <c r="Y8" s="33">
        <f>D6L1401C7-D6L1401C10</f>
        <v>220.53664725136787</v>
      </c>
      <c r="Z8" s="16" t="s">
        <v>38518</v>
      </c>
      <c r="AA8" s="33">
        <f>CHOOSE(MIN(D6L1401C9,RUN_YEARS),B7L814C7,B7L814C16,B7L814C25,B7L814C34,B7L814C43)</f>
        <v>156923</v>
      </c>
      <c r="AB8" s="16" t="s">
        <v>38519</v>
      </c>
      <c r="AC8" s="33">
        <f>IF(D6L1401C12=0,0,D6L1401C10/D6L1401C12)</f>
        <v>4.5301988697450113E-2</v>
      </c>
      <c r="AD8" s="16" t="s">
        <v>38520</v>
      </c>
      <c r="AE8" s="33">
        <f>IF(D6L1401C5=0,0,D6L1401C10/D6L1401C5)</f>
        <v>0.48495546543623003</v>
      </c>
      <c r="AF8" s="16" t="s">
        <v>38521</v>
      </c>
      <c r="AG8" s="33">
        <f>CHOOSE(MIN(D6L1401C9,RUN_YEARS),B7L814C5,B7L814C14,B7L814C23,B7L814C32,B7L814C41)</f>
        <v>1872.3634401760125</v>
      </c>
      <c r="AH8" s="16" t="s">
        <v>38522</v>
      </c>
      <c r="AI8" s="33">
        <f>IF(D6L1401C15=0,0,D6L1401C11/D6L1401C15)</f>
        <v>0.11778517061336992</v>
      </c>
      <c r="AJ8" s="16" t="s">
        <v>38523</v>
      </c>
      <c r="AK8" s="33">
        <f>IF(D6L1401C5=0,0,D6L1401C11/D6L1401C5)</f>
        <v>1.5044534563769963E-2</v>
      </c>
      <c r="AL8" s="16" t="s">
        <v>38524</v>
      </c>
      <c r="AM8" s="33">
        <f>D6L1401C8*CHOOSE(MIN(D6L1401C9,RUN_YEARS),B7L814C4,B7L814C13,B7L814C22,B7L814C31,B7L814C40)</f>
        <v>2123.0025543747533</v>
      </c>
      <c r="AN8" s="16" t="s">
        <v>38525</v>
      </c>
      <c r="AO8" s="33">
        <f>D6L1401C8-D6L1401C18</f>
        <v>5206.4580652465784</v>
      </c>
      <c r="AP8" s="16" t="s">
        <v>38526</v>
      </c>
      <c r="AQ8" s="33">
        <f>CHOOSE(MIN(D6L1401C9,RUN_YEARS),B7L814C2,B7L814C11,B7L814C20,B7L814C29,B7L814C38)</f>
        <v>364.26314475634825</v>
      </c>
      <c r="AR8" s="16" t="s">
        <v>38527</v>
      </c>
      <c r="AS8" s="33">
        <f>IF(D6L1401C20=0,0,D6L1401C18/D6L1401C20)</f>
        <v>5.8282112394181604</v>
      </c>
      <c r="AT8" s="16" t="s">
        <v>38528</v>
      </c>
      <c r="AU8" s="33">
        <f>IF(D6L1401C5=0,0,D6L1401C18/D6L1401C5)</f>
        <v>0.14482665673183165</v>
      </c>
      <c r="AV8" s="16" t="s">
        <v>38529</v>
      </c>
      <c r="AW8" s="33">
        <f>CHOOSE(MIN(D6L1401C9,RUN_YEARS),B7L814C1,B7L814C10,B7L814C19,B7L814C28,B7L814C37)</f>
        <v>893.32006877745675</v>
      </c>
      <c r="AX8" s="16" t="s">
        <v>38530</v>
      </c>
      <c r="AY8" s="33">
        <f>IF(D6L1401C23=0,0,D6L1401C19/D6L1401C23)</f>
        <v>5.8282112394181613</v>
      </c>
      <c r="AZ8" s="16" t="s">
        <v>38531</v>
      </c>
      <c r="BA8" s="33">
        <f>IF(D6L1401C5=0,0,D6L1401C19/D6L1401C5)</f>
        <v>0.35517334326816835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88.407337994702075</v>
      </c>
      <c r="J9" s="16" t="s">
        <v>38552</v>
      </c>
      <c r="K9" s="21">
        <f>_xlfn.SINGLE(IF(FLOW_THRU_100PCT="Y",1,INDEX(VariabilityMatrix,D6L1402C1,_xlfn.SINGLE(D6L1402C9))))</f>
        <v>0.65362177504185659</v>
      </c>
      <c r="L9" s="16" t="s">
        <v>38532</v>
      </c>
      <c r="M9" s="15">
        <f>IF(_xlfn.SINGLE(D6L1402C2)&lt;&gt;0,_xlfn.SINGLE(D6L1402C2)*_xlfn.SINGLE(D6L1402C4),_xlfn.SINGLE(D6L1402C3)*_xlfn.SINGLE(D6L1402C4))</f>
        <v>57.784961186822542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28.892480593411271</v>
      </c>
      <c r="R9" s="16" t="s">
        <v>38534</v>
      </c>
      <c r="S9" s="15">
        <f>D6L1402C5-D6L1402C7</f>
        <v>28.892480593411271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27.982651472340702</v>
      </c>
      <c r="X9" s="16" t="s">
        <v>38536</v>
      </c>
      <c r="Y9" s="33">
        <f>D6L1402C7-D6L1402C10</f>
        <v>0.9098291210705689</v>
      </c>
      <c r="Z9" s="16" t="s">
        <v>38537</v>
      </c>
      <c r="AA9" s="33">
        <f>CHOOSE(MIN(D6L1402C9,RUN_YEARS),B7L814C7,B7L814C16,B7L814C25,B7L814C34,B7L814C43)</f>
        <v>156668</v>
      </c>
      <c r="AB9" s="16" t="s">
        <v>38538</v>
      </c>
      <c r="AC9" s="33">
        <f>IF(D6L1402C12=0,0,D6L1402C10/D6L1402C12)</f>
        <v>1.7861114887750339E-4</v>
      </c>
      <c r="AD9" s="16" t="s">
        <v>38539</v>
      </c>
      <c r="AE9" s="33">
        <f>IF(D6L1402C5=0,0,D6L1402C10/D6L1402C5)</f>
        <v>0.48425491507852653</v>
      </c>
      <c r="AF9" s="16" t="s">
        <v>38540</v>
      </c>
      <c r="AG9" s="33">
        <f>CHOOSE(MIN(D6L1402C9,RUN_YEARS),B7L814C5,B7L814C14,B7L814C23,B7L814C32,B7L814C41)</f>
        <v>1959.1961617963143</v>
      </c>
      <c r="AH9" s="16" t="s">
        <v>38541</v>
      </c>
      <c r="AI9" s="33">
        <f>IF(D6L1402C15=0,0,D6L1402C11/D6L1402C15)</f>
        <v>4.6438898708150815E-4</v>
      </c>
      <c r="AJ9" s="16" t="s">
        <v>38542</v>
      </c>
      <c r="AK9" s="33">
        <f>IF(D6L1402C5=0,0,D6L1402C11/D6L1402C5)</f>
        <v>1.5745084921473463E-2</v>
      </c>
      <c r="AL9" s="16" t="s">
        <v>38543</v>
      </c>
      <c r="AM9" s="33">
        <f>D6L1402C8*CHOOSE(MIN(D6L1402C9,RUN_YEARS),B7L814C4,B7L814C13,B7L814C22,B7L814C31,B7L814C40)</f>
        <v>8.0566334871164837</v>
      </c>
      <c r="AN9" s="16" t="s">
        <v>38544</v>
      </c>
      <c r="AO9" s="33">
        <f>D6L1402C8-D6L1402C18</f>
        <v>20.835847106294786</v>
      </c>
      <c r="AP9" s="16" t="s">
        <v>38545</v>
      </c>
      <c r="AQ9" s="33">
        <f>CHOOSE(MIN(D6L1402C9,RUN_YEARS),B7L814C2,B7L814C11,B7L814C20,B7L814C29,B7L814C38)</f>
        <v>359.49218723183009</v>
      </c>
      <c r="AR9" s="16" t="s">
        <v>38546</v>
      </c>
      <c r="AS9" s="33">
        <f>IF(D6L1402C20=0,0,D6L1402C18/D6L1402C20)</f>
        <v>2.2411150431819828E-2</v>
      </c>
      <c r="AT9" s="16" t="s">
        <v>38547</v>
      </c>
      <c r="AU9" s="33">
        <f>IF(D6L1402C5=0,0,D6L1402C18/D6L1402C5)</f>
        <v>0.13942439904162715</v>
      </c>
      <c r="AV9" s="16" t="s">
        <v>38548</v>
      </c>
      <c r="AW9" s="33">
        <f>CHOOSE(MIN(D6L1402C9,RUN_YEARS),B7L814C1,B7L814C10,B7L814C19,B7L814C28,B7L814C37)</f>
        <v>929.70894866296612</v>
      </c>
      <c r="AX9" s="16" t="s">
        <v>38549</v>
      </c>
      <c r="AY9" s="33">
        <f>IF(D6L1402C23=0,0,D6L1402C19/D6L1402C23)</f>
        <v>2.2411150431819821E-2</v>
      </c>
      <c r="AZ9" s="16" t="s">
        <v>38550</v>
      </c>
      <c r="BA9" s="33">
        <f>IF(D6L1402C5=0,0,D6L1402C19/D6L1402C5)</f>
        <v>0.36057560095837282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7.4275874129751331</v>
      </c>
      <c r="J10" s="16" t="s">
        <v>38573</v>
      </c>
      <c r="K10" s="21">
        <f>_xlfn.SINGLE(IF(FLOW_THRU_100PCT="Y",1,INDEX(VariabilityMatrix,D6L1403C1,_xlfn.SINGLE(D6L1403C9))))</f>
        <v>0.65362177504185659</v>
      </c>
      <c r="L10" s="16" t="s">
        <v>38553</v>
      </c>
      <c r="M10" s="15">
        <f>IF(_xlfn.SINGLE(D6L1403C2)&lt;&gt;0,_xlfn.SINGLE(D6L1403C2)*_xlfn.SINGLE(D6L1403C4),_xlfn.SINGLE(D6L1403C3)*_xlfn.SINGLE(D6L1403C4))</f>
        <v>4.8548328691473577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2.4274164345736788</v>
      </c>
      <c r="R10" s="16" t="s">
        <v>38555</v>
      </c>
      <c r="S10" s="15">
        <f>D6L1403C5-D6L1403C7</f>
        <v>2.4274164345736788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2.3509766787693929</v>
      </c>
      <c r="X10" s="16" t="s">
        <v>38557</v>
      </c>
      <c r="Y10" s="33">
        <f>D6L1403C7-D6L1403C10</f>
        <v>7.6439755804285969E-2</v>
      </c>
      <c r="Z10" s="16" t="s">
        <v>38558</v>
      </c>
      <c r="AA10" s="33">
        <f>CHOOSE(MIN(D6L1403C9,RUN_YEARS),B7L814C7,B7L814C16,B7L814C25,B7L814C34,B7L814C43)</f>
        <v>156668</v>
      </c>
      <c r="AB10" s="16" t="s">
        <v>38559</v>
      </c>
      <c r="AC10" s="33">
        <f>IF(D6L1403C12=0,0,D6L1403C10/D6L1403C12)</f>
        <v>1.5006106408260736E-5</v>
      </c>
      <c r="AD10" s="16" t="s">
        <v>38560</v>
      </c>
      <c r="AE10" s="33">
        <f>IF(D6L1403C5=0,0,D6L1403C10/D6L1403C5)</f>
        <v>0.48425491507852653</v>
      </c>
      <c r="AF10" s="16" t="s">
        <v>38561</v>
      </c>
      <c r="AG10" s="33">
        <f>CHOOSE(MIN(D6L1403C9,RUN_YEARS),B7L814C5,B7L814C14,B7L814C23,B7L814C32,B7L814C41)</f>
        <v>1959.1961617963143</v>
      </c>
      <c r="AH10" s="16" t="s">
        <v>38562</v>
      </c>
      <c r="AI10" s="33">
        <f>IF(D6L1403C15=0,0,D6L1403C11/D6L1403C15)</f>
        <v>3.9015876661477933E-5</v>
      </c>
      <c r="AJ10" s="16" t="s">
        <v>38563</v>
      </c>
      <c r="AK10" s="33">
        <f>IF(D6L1403C5=0,0,D6L1403C11/D6L1403C5)</f>
        <v>1.5745084921473494E-2</v>
      </c>
      <c r="AL10" s="16" t="s">
        <v>38564</v>
      </c>
      <c r="AM10" s="33">
        <f>D6L1403C8*CHOOSE(MIN(D6L1403C9,RUN_YEARS),B7L814C4,B7L814C13,B7L814C22,B7L814C31,B7L814C40)</f>
        <v>0.67688215522840889</v>
      </c>
      <c r="AN10" s="16" t="s">
        <v>38565</v>
      </c>
      <c r="AO10" s="33">
        <f>D6L1403C8-D6L1403C18</f>
        <v>1.7505342793452701</v>
      </c>
      <c r="AP10" s="16" t="s">
        <v>38566</v>
      </c>
      <c r="AQ10" s="33">
        <f>CHOOSE(MIN(D6L1403C9,RUN_YEARS),B7L814C2,B7L814C11,B7L814C20,B7L814C29,B7L814C38)</f>
        <v>359.49218723183009</v>
      </c>
      <c r="AR10" s="16" t="s">
        <v>38567</v>
      </c>
      <c r="AS10" s="33">
        <f>IF(D6L1403C20=0,0,D6L1403C18/D6L1403C20)</f>
        <v>1.8828841885008747E-3</v>
      </c>
      <c r="AT10" s="16" t="s">
        <v>38568</v>
      </c>
      <c r="AU10" s="33">
        <f>IF(D6L1403C5=0,0,D6L1403C18/D6L1403C5)</f>
        <v>0.13942439904162715</v>
      </c>
      <c r="AV10" s="16" t="s">
        <v>38569</v>
      </c>
      <c r="AW10" s="33">
        <f>CHOOSE(MIN(D6L1403C9,RUN_YEARS),B7L814C1,B7L814C10,B7L814C19,B7L814C28,B7L814C37)</f>
        <v>929.70894866296612</v>
      </c>
      <c r="AX10" s="16" t="s">
        <v>38570</v>
      </c>
      <c r="AY10" s="33">
        <f>IF(D6L1403C23=0,0,D6L1403C19/D6L1403C23)</f>
        <v>1.8828841885008744E-3</v>
      </c>
      <c r="AZ10" s="16" t="s">
        <v>38571</v>
      </c>
      <c r="BA10" s="33">
        <f>IF(D6L1403C5=0,0,D6L1403C19/D6L1403C5)</f>
        <v>0.36057560095837288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0.64356748554419152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162498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1958.999135453729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384.20509702440313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937.96236517522334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332.37482186142148</v>
      </c>
      <c r="J12" s="16" t="s">
        <v>38615</v>
      </c>
      <c r="K12" s="21">
        <f>_xlfn.SINGLE(IF(FLOW_THRU_100PCT="Y",1,INDEX(VariabilityMatrix,D6L1405C1,_xlfn.SINGLE(D6L1405C9))))</f>
        <v>0.33604378736922025</v>
      </c>
      <c r="L12" s="16" t="s">
        <v>38595</v>
      </c>
      <c r="M12" s="15">
        <f>IF(_xlfn.SINGLE(D6L1405C2)&lt;&gt;0,_xlfn.SINGLE(D6L1405C2)*_xlfn.SINGLE(D6L1405C4),_xlfn.SINGLE(D6L1405C3)*_xlfn.SINGLE(D6L1405C4))</f>
        <v>111.69249396448198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55.846246982240991</v>
      </c>
      <c r="R12" s="16" t="s">
        <v>38597</v>
      </c>
      <c r="S12" s="15">
        <f>D6L1405C5-D6L1405C7</f>
        <v>55.846246982240991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54.087639179679059</v>
      </c>
      <c r="X12" s="16" t="s">
        <v>38599</v>
      </c>
      <c r="Y12" s="33">
        <f>D6L1405C7-D6L1405C10</f>
        <v>1.7586078025619329</v>
      </c>
      <c r="Z12" s="16" t="s">
        <v>38600</v>
      </c>
      <c r="AA12" s="33">
        <f>CHOOSE(MIN(D6L1405C9,RUN_YEARS),B7L814C7,B7L814C16,B7L814C25,B7L814C34,B7L814C43)</f>
        <v>156668</v>
      </c>
      <c r="AB12" s="16" t="s">
        <v>38601</v>
      </c>
      <c r="AC12" s="33">
        <f>IF(D6L1405C12=0,0,D6L1405C10/D6L1405C12)</f>
        <v>3.4523731189316936E-4</v>
      </c>
      <c r="AD12" s="16" t="s">
        <v>38602</v>
      </c>
      <c r="AE12" s="33">
        <f>IF(D6L1405C5=0,0,D6L1405C10/D6L1405C5)</f>
        <v>0.48425491507852653</v>
      </c>
      <c r="AF12" s="16" t="s">
        <v>38603</v>
      </c>
      <c r="AG12" s="33">
        <f>CHOOSE(MIN(D6L1405C9,RUN_YEARS),B7L814C5,B7L814C14,B7L814C23,B7L814C32,B7L814C41)</f>
        <v>1959.1961617963143</v>
      </c>
      <c r="AH12" s="16" t="s">
        <v>38604</v>
      </c>
      <c r="AI12" s="33">
        <f>IF(D6L1405C15=0,0,D6L1405C11/D6L1405C15)</f>
        <v>8.9761701092223997E-4</v>
      </c>
      <c r="AJ12" s="16" t="s">
        <v>38605</v>
      </c>
      <c r="AK12" s="33">
        <f>IF(D6L1405C5=0,0,D6L1405C11/D6L1405C5)</f>
        <v>1.574508492147348E-2</v>
      </c>
      <c r="AL12" s="16" t="s">
        <v>38606</v>
      </c>
      <c r="AM12" s="33">
        <f>D6L1405C8*CHOOSE(MIN(D6L1405C9,RUN_YEARS),B7L814C4,B7L814C13,B7L814C22,B7L814C31,B7L814C40)</f>
        <v>15.572658848458468</v>
      </c>
      <c r="AN12" s="16" t="s">
        <v>38607</v>
      </c>
      <c r="AO12" s="33">
        <f>D6L1405C8-D6L1405C18</f>
        <v>40.273588133782525</v>
      </c>
      <c r="AP12" s="16" t="s">
        <v>38608</v>
      </c>
      <c r="AQ12" s="33">
        <f>CHOOSE(MIN(D6L1405C9,RUN_YEARS),B7L814C2,B7L814C11,B7L814C20,B7L814C29,B7L814C38)</f>
        <v>359.49218723183009</v>
      </c>
      <c r="AR12" s="16" t="s">
        <v>38609</v>
      </c>
      <c r="AS12" s="33">
        <f>IF(D6L1405C20=0,0,D6L1405C18/D6L1405C20)</f>
        <v>4.3318490363786231E-2</v>
      </c>
      <c r="AT12" s="16" t="s">
        <v>38610</v>
      </c>
      <c r="AU12" s="33">
        <f>IF(D6L1405C5=0,0,D6L1405C18/D6L1405C5)</f>
        <v>0.13942439904162715</v>
      </c>
      <c r="AV12" s="16" t="s">
        <v>38611</v>
      </c>
      <c r="AW12" s="33">
        <f>CHOOSE(MIN(D6L1405C9,RUN_YEARS),B7L814C1,B7L814C10,B7L814C19,B7L814C28,B7L814C37)</f>
        <v>929.70894866296612</v>
      </c>
      <c r="AX12" s="16" t="s">
        <v>38612</v>
      </c>
      <c r="AY12" s="33">
        <f>IF(D6L1405C23=0,0,D6L1405C19/D6L1405C23)</f>
        <v>4.3318490363786231E-2</v>
      </c>
      <c r="AZ12" s="16" t="s">
        <v>38613</v>
      </c>
      <c r="BA12" s="33">
        <f>IF(D6L1405C5=0,0,D6L1405C19/D6L1405C5)</f>
        <v>0.36057560095837288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38.722162663850973</v>
      </c>
      <c r="J13" s="16" t="s">
        <v>38636</v>
      </c>
      <c r="K13" s="21">
        <f>_xlfn.SINGLE(IF(FLOW_THRU_100PCT="Y",1,INDEX(VariabilityMatrix,D6L1406C1,_xlfn.SINGLE(D6L1406C9))))</f>
        <v>0.65362177504185659</v>
      </c>
      <c r="L13" s="16" t="s">
        <v>38616</v>
      </c>
      <c r="M13" s="15">
        <f>IF(_xlfn.SINGLE(D6L1406C2)&lt;&gt;0,_xlfn.SINGLE(D6L1406C2)*_xlfn.SINGLE(D6L1406C4),_xlfn.SINGLE(D6L1406C3)*_xlfn.SINGLE(D6L1406C4))</f>
        <v>25.30964869380578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12.65482434690289</v>
      </c>
      <c r="R13" s="16" t="s">
        <v>38618</v>
      </c>
      <c r="S13" s="15">
        <f>D6L1406C5-D6L1406C7</f>
        <v>12.65482434690289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12.256321778886258</v>
      </c>
      <c r="X13" s="16" t="s">
        <v>38620</v>
      </c>
      <c r="Y13" s="33">
        <f>D6L1406C7-D6L1406C10</f>
        <v>0.39850256801663164</v>
      </c>
      <c r="Z13" s="16" t="s">
        <v>38621</v>
      </c>
      <c r="AA13" s="33">
        <f>CHOOSE(MIN(D6L1406C9,RUN_YEARS),B7L814C7,B7L814C16,B7L814C25,B7L814C34,B7L814C43)</f>
        <v>156668</v>
      </c>
      <c r="AB13" s="16" t="s">
        <v>38622</v>
      </c>
      <c r="AC13" s="33">
        <f>IF(D6L1406C12=0,0,D6L1406C10/D6L1406C12)</f>
        <v>7.823117534459021E-5</v>
      </c>
      <c r="AD13" s="16" t="s">
        <v>38623</v>
      </c>
      <c r="AE13" s="33">
        <f>IF(D6L1406C5=0,0,D6L1406C10/D6L1406C5)</f>
        <v>0.48425491507852653</v>
      </c>
      <c r="AF13" s="16" t="s">
        <v>38624</v>
      </c>
      <c r="AG13" s="33">
        <f>CHOOSE(MIN(D6L1406C9,RUN_YEARS),B7L814C5,B7L814C14,B7L814C23,B7L814C32,B7L814C41)</f>
        <v>1959.1961617963143</v>
      </c>
      <c r="AH13" s="16" t="s">
        <v>38625</v>
      </c>
      <c r="AI13" s="33">
        <f>IF(D6L1406C15=0,0,D6L1406C11/D6L1406C15)</f>
        <v>2.0340105589593409E-4</v>
      </c>
      <c r="AJ13" s="16" t="s">
        <v>38626</v>
      </c>
      <c r="AK13" s="33">
        <f>IF(D6L1406C5=0,0,D6L1406C11/D6L1406C5)</f>
        <v>1.5745084921473453E-2</v>
      </c>
      <c r="AL13" s="16" t="s">
        <v>38627</v>
      </c>
      <c r="AM13" s="33">
        <f>D6L1406C8*CHOOSE(MIN(D6L1406C9,RUN_YEARS),B7L814C4,B7L814C13,B7L814C22,B7L814C31,B7L814C40)</f>
        <v>3.5287825590885746</v>
      </c>
      <c r="AN13" s="16" t="s">
        <v>38628</v>
      </c>
      <c r="AO13" s="33">
        <f>D6L1406C8-D6L1406C18</f>
        <v>9.1260417878143159</v>
      </c>
      <c r="AP13" s="16" t="s">
        <v>38629</v>
      </c>
      <c r="AQ13" s="33">
        <f>CHOOSE(MIN(D6L1406C9,RUN_YEARS),B7L814C2,B7L814C11,B7L814C20,B7L814C29,B7L814C38)</f>
        <v>359.49218723183009</v>
      </c>
      <c r="AR13" s="16" t="s">
        <v>38630</v>
      </c>
      <c r="AS13" s="33">
        <f>IF(D6L1406C20=0,0,D6L1406C18/D6L1406C20)</f>
        <v>9.8160201651696141E-3</v>
      </c>
      <c r="AT13" s="16" t="s">
        <v>38631</v>
      </c>
      <c r="AU13" s="33">
        <f>IF(D6L1406C5=0,0,D6L1406C18/D6L1406C5)</f>
        <v>0.13942439904162715</v>
      </c>
      <c r="AV13" s="16" t="s">
        <v>38632</v>
      </c>
      <c r="AW13" s="33">
        <f>CHOOSE(MIN(D6L1406C9,RUN_YEARS),B7L814C1,B7L814C10,B7L814C19,B7L814C28,B7L814C37)</f>
        <v>929.70894866296612</v>
      </c>
      <c r="AX13" s="16" t="s">
        <v>38633</v>
      </c>
      <c r="AY13" s="33">
        <f>IF(D6L1406C23=0,0,D6L1406C19/D6L1406C23)</f>
        <v>9.8160201651696123E-3</v>
      </c>
      <c r="AZ13" s="16" t="s">
        <v>38634</v>
      </c>
      <c r="BA13" s="33">
        <f>IF(D6L1406C5=0,0,D6L1406C19/D6L1406C5)</f>
        <v>0.36057560095837288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2.8805500577860119</v>
      </c>
      <c r="J14" s="16" t="s">
        <v>38657</v>
      </c>
      <c r="K14" s="21">
        <f>_xlfn.SINGLE(IF(FLOW_THRU_100PCT="Y",1,INDEX(VariabilityMatrix,D6L1407C1,_xlfn.SINGLE(D6L1407C9))))</f>
        <v>0.64356748554419152</v>
      </c>
      <c r="L14" s="16" t="s">
        <v>38637</v>
      </c>
      <c r="M14" s="15">
        <f>IF(_xlfn.SINGLE(D6L1407C2)&lt;&gt;0,_xlfn.SINGLE(D6L1407C2)*_xlfn.SINGLE(D6L1407C4),_xlfn.SINGLE(D6L1407C3)*_xlfn.SINGLE(D6L1407C4))</f>
        <v>1.8538283576735193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0.92691417883675964</v>
      </c>
      <c r="R14" s="16" t="s">
        <v>38639</v>
      </c>
      <c r="S14" s="15">
        <f>D6L1407C5-D6L1407C7</f>
        <v>0.92691417883675964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0.89874362439140631</v>
      </c>
      <c r="X14" s="16" t="s">
        <v>38641</v>
      </c>
      <c r="Y14" s="33">
        <f>D6L1407C7-D6L1407C10</f>
        <v>2.8170554445353324E-2</v>
      </c>
      <c r="Z14" s="16" t="s">
        <v>38642</v>
      </c>
      <c r="AA14" s="33">
        <f>CHOOSE(MIN(D6L1407C9,RUN_YEARS),B7L814C7,B7L814C16,B7L814C25,B7L814C34,B7L814C43)</f>
        <v>162498</v>
      </c>
      <c r="AB14" s="16" t="s">
        <v>38643</v>
      </c>
      <c r="AC14" s="33">
        <f>IF(D6L1407C12=0,0,D6L1407C10/D6L1407C12)</f>
        <v>5.53079806761564E-6</v>
      </c>
      <c r="AD14" s="16" t="s">
        <v>38644</v>
      </c>
      <c r="AE14" s="33">
        <f>IF(D6L1407C5=0,0,D6L1407C10/D6L1407C5)</f>
        <v>0.48480411936264356</v>
      </c>
      <c r="AF14" s="16" t="s">
        <v>38645</v>
      </c>
      <c r="AG14" s="33">
        <f>CHOOSE(MIN(D6L1407C9,RUN_YEARS),B7L814C5,B7L814C14,B7L814C23,B7L814C32,B7L814C41)</f>
        <v>1958.999135453729</v>
      </c>
      <c r="AH14" s="16" t="s">
        <v>38646</v>
      </c>
      <c r="AI14" s="33">
        <f>IF(D6L1407C15=0,0,D6L1407C11/D6L1407C15)</f>
        <v>1.4380074975800675E-5</v>
      </c>
      <c r="AJ14" s="16" t="s">
        <v>38647</v>
      </c>
      <c r="AK14" s="33">
        <f>IF(D6L1407C5=0,0,D6L1407C11/D6L1407C5)</f>
        <v>1.5195880637356442E-2</v>
      </c>
      <c r="AL14" s="16" t="s">
        <v>38648</v>
      </c>
      <c r="AM14" s="33">
        <f>D6L1407C8*CHOOSE(MIN(D6L1407C9,RUN_YEARS),B7L814C4,B7L814C13,B7L814C22,B7L814C31,B7L814C40)</f>
        <v>0.26934950541045977</v>
      </c>
      <c r="AN14" s="16" t="s">
        <v>38649</v>
      </c>
      <c r="AO14" s="33">
        <f>D6L1407C8-D6L1407C18</f>
        <v>0.65756467342629987</v>
      </c>
      <c r="AP14" s="16" t="s">
        <v>38650</v>
      </c>
      <c r="AQ14" s="33">
        <f>CHOOSE(MIN(D6L1407C9,RUN_YEARS),B7L814C2,B7L814C11,B7L814C20,B7L814C29,B7L814C38)</f>
        <v>384.20509702440313</v>
      </c>
      <c r="AR14" s="16" t="s">
        <v>38651</v>
      </c>
      <c r="AS14" s="33">
        <f>IF(D6L1407C20=0,0,D6L1407C18/D6L1407C20)</f>
        <v>7.0105656457064591E-4</v>
      </c>
      <c r="AT14" s="16" t="s">
        <v>38652</v>
      </c>
      <c r="AU14" s="33">
        <f>IF(D6L1407C5=0,0,D6L1407C18/D6L1407C5)</f>
        <v>0.14529365908960562</v>
      </c>
      <c r="AV14" s="16" t="s">
        <v>38653</v>
      </c>
      <c r="AW14" s="33">
        <f>CHOOSE(MIN(D6L1407C9,RUN_YEARS),B7L814C1,B7L814C10,B7L814C19,B7L814C28,B7L814C37)</f>
        <v>937.96236517522334</v>
      </c>
      <c r="AX14" s="16" t="s">
        <v>38654</v>
      </c>
      <c r="AY14" s="33">
        <f>IF(D6L1407C23=0,0,D6L1407C19/D6L1407C23)</f>
        <v>7.0105656457064612E-4</v>
      </c>
      <c r="AZ14" s="16" t="s">
        <v>38655</v>
      </c>
      <c r="BA14" s="33">
        <f>IF(D6L1407C5=0,0,D6L1407C19/D6L1407C5)</f>
        <v>0.35470634091039438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0.14739390693661841</v>
      </c>
      <c r="J15" s="16" t="s">
        <v>38678</v>
      </c>
      <c r="K15" s="21">
        <f>_xlfn.SINGLE(IF(FLOW_THRU_100PCT="Y",1,INDEX(VariabilityMatrix,D6L1408C1,_xlfn.SINGLE(D6L1408C9))))</f>
        <v>0.64356748554419152</v>
      </c>
      <c r="L15" s="16" t="s">
        <v>38658</v>
      </c>
      <c r="M15" s="15">
        <f>IF(_xlfn.SINGLE(D6L1408C2)&lt;&gt;0,_xlfn.SINGLE(D6L1408C2)*_xlfn.SINGLE(D6L1408C4),_xlfn.SINGLE(D6L1408C3)*_xlfn.SINGLE(D6L1408C4))</f>
        <v>9.4857926071734086E-2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4.7428963035867043E-2</v>
      </c>
      <c r="R15" s="16" t="s">
        <v>38660</v>
      </c>
      <c r="S15" s="15">
        <f>D6L1408C5-D6L1408C7</f>
        <v>4.7428963035867043E-2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4.5987513313773792E-2</v>
      </c>
      <c r="X15" s="16" t="s">
        <v>38662</v>
      </c>
      <c r="Y15" s="33">
        <f>D6L1408C7-D6L1408C10</f>
        <v>1.4414497220932507E-3</v>
      </c>
      <c r="Z15" s="16" t="s">
        <v>38663</v>
      </c>
      <c r="AA15" s="33">
        <f>CHOOSE(MIN(D6L1408C9,RUN_YEARS),B7L814C7,B7L814C16,B7L814C25,B7L814C34,B7L814C43)</f>
        <v>162498</v>
      </c>
      <c r="AB15" s="16" t="s">
        <v>38664</v>
      </c>
      <c r="AC15" s="33">
        <f>IF(D6L1408C12=0,0,D6L1408C10/D6L1408C12)</f>
        <v>2.8300356505171628E-7</v>
      </c>
      <c r="AD15" s="16" t="s">
        <v>38665</v>
      </c>
      <c r="AE15" s="33">
        <f>IF(D6L1408C5=0,0,D6L1408C10/D6L1408C5)</f>
        <v>0.48480411936264356</v>
      </c>
      <c r="AF15" s="16" t="s">
        <v>38666</v>
      </c>
      <c r="AG15" s="33">
        <f>CHOOSE(MIN(D6L1408C9,RUN_YEARS),B7L814C5,B7L814C14,B7L814C23,B7L814C32,B7L814C41)</f>
        <v>1958.999135453729</v>
      </c>
      <c r="AH15" s="16" t="s">
        <v>38667</v>
      </c>
      <c r="AI15" s="33">
        <f>IF(D6L1408C15=0,0,D6L1408C11/D6L1408C15)</f>
        <v>7.3580926913446168E-7</v>
      </c>
      <c r="AJ15" s="16" t="s">
        <v>38668</v>
      </c>
      <c r="AK15" s="33">
        <f>IF(D6L1408C5=0,0,D6L1408C11/D6L1408C5)</f>
        <v>1.519588063735642E-2</v>
      </c>
      <c r="AL15" s="16" t="s">
        <v>38669</v>
      </c>
      <c r="AM15" s="33">
        <f>D6L1408C8*CHOOSE(MIN(D6L1408C9,RUN_YEARS),B7L814C4,B7L814C13,B7L814C22,B7L814C31,B7L814C40)</f>
        <v>1.3782255172613545E-2</v>
      </c>
      <c r="AN15" s="16" t="s">
        <v>38670</v>
      </c>
      <c r="AO15" s="33">
        <f>D6L1408C8-D6L1408C18</f>
        <v>3.3646707863253494E-2</v>
      </c>
      <c r="AP15" s="16" t="s">
        <v>38671</v>
      </c>
      <c r="AQ15" s="33">
        <f>CHOOSE(MIN(D6L1408C9,RUN_YEARS),B7L814C2,B7L814C11,B7L814C20,B7L814C29,B7L814C38)</f>
        <v>384.20509702440313</v>
      </c>
      <c r="AR15" s="16" t="s">
        <v>38672</v>
      </c>
      <c r="AS15" s="33">
        <f>IF(D6L1408C20=0,0,D6L1408C18/D6L1408C20)</f>
        <v>3.5872129962237727E-5</v>
      </c>
      <c r="AT15" s="16" t="s">
        <v>38673</v>
      </c>
      <c r="AU15" s="33">
        <f>IF(D6L1408C5=0,0,D6L1408C18/D6L1408C5)</f>
        <v>0.14529365908960562</v>
      </c>
      <c r="AV15" s="16" t="s">
        <v>38674</v>
      </c>
      <c r="AW15" s="33">
        <f>CHOOSE(MIN(D6L1408C9,RUN_YEARS),B7L814C1,B7L814C10,B7L814C19,B7L814C28,B7L814C37)</f>
        <v>937.96236517522334</v>
      </c>
      <c r="AX15" s="16" t="s">
        <v>38675</v>
      </c>
      <c r="AY15" s="33">
        <f>IF(D6L1408C23=0,0,D6L1408C19/D6L1408C23)</f>
        <v>3.5872129962237727E-5</v>
      </c>
      <c r="AZ15" s="16" t="s">
        <v>38676</v>
      </c>
      <c r="BA15" s="33">
        <f>IF(D6L1408C5=0,0,D6L1408C19/D6L1408C5)</f>
        <v>0.35470634091039432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0.3129845925073873</v>
      </c>
      <c r="J16" s="16" t="s">
        <v>38699</v>
      </c>
      <c r="K16" s="21">
        <f>_xlfn.SINGLE(IF(FLOW_THRU_100PCT="Y",1,INDEX(VariabilityMatrix,D6L1409C1,_xlfn.SINGLE(D6L1409C9))))</f>
        <v>0.64356748554419152</v>
      </c>
      <c r="L16" s="16" t="s">
        <v>38679</v>
      </c>
      <c r="M16" s="15">
        <f>IF(_xlfn.SINGLE(D6L1409C2)&lt;&gt;0,_xlfn.SINGLE(D6L1409C2)*_xlfn.SINGLE(D6L1409C4),_xlfn.SINGLE(D6L1409C3)*_xlfn.SINGLE(D6L1409C4))</f>
        <v>0.20142670721405265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0.10071335360702632</v>
      </c>
      <c r="R16" s="16" t="s">
        <v>38681</v>
      </c>
      <c r="S16" s="15">
        <f>D6L1409C5-D6L1409C7</f>
        <v>0.10071335360702632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9.7652497407025834E-2</v>
      </c>
      <c r="X16" s="16" t="s">
        <v>38683</v>
      </c>
      <c r="Y16" s="33">
        <f>D6L1409C7-D6L1409C10</f>
        <v>3.0608562000004891E-3</v>
      </c>
      <c r="Z16" s="16" t="s">
        <v>38684</v>
      </c>
      <c r="AA16" s="33">
        <f>CHOOSE(MIN(D6L1409C9,RUN_YEARS),B7L814C7,B7L814C16,B7L814C25,B7L814C34,B7L814C43)</f>
        <v>162498</v>
      </c>
      <c r="AB16" s="16" t="s">
        <v>38685</v>
      </c>
      <c r="AC16" s="33">
        <f>IF(D6L1409C12=0,0,D6L1409C10/D6L1409C12)</f>
        <v>6.0094584183821236E-7</v>
      </c>
      <c r="AD16" s="16" t="s">
        <v>38686</v>
      </c>
      <c r="AE16" s="33">
        <f>IF(D6L1409C5=0,0,D6L1409C10/D6L1409C5)</f>
        <v>0.48480411936264356</v>
      </c>
      <c r="AF16" s="16" t="s">
        <v>38687</v>
      </c>
      <c r="AG16" s="33">
        <f>CHOOSE(MIN(D6L1409C9,RUN_YEARS),B7L814C5,B7L814C14,B7L814C23,B7L814C32,B7L814C41)</f>
        <v>1958.999135453729</v>
      </c>
      <c r="AH16" s="16" t="s">
        <v>38688</v>
      </c>
      <c r="AI16" s="33">
        <f>IF(D6L1409C15=0,0,D6L1409C11/D6L1409C15)</f>
        <v>1.562459188779354E-6</v>
      </c>
      <c r="AJ16" s="16" t="s">
        <v>38689</v>
      </c>
      <c r="AK16" s="33">
        <f>IF(D6L1409C5=0,0,D6L1409C11/D6L1409C5)</f>
        <v>1.5195880637356449E-2</v>
      </c>
      <c r="AL16" s="16" t="s">
        <v>38690</v>
      </c>
      <c r="AM16" s="33">
        <f>D6L1409C8*CHOOSE(MIN(D6L1409C9,RUN_YEARS),B7L814C4,B7L814C13,B7L814C22,B7L814C31,B7L814C40)</f>
        <v>2.926602332950037E-2</v>
      </c>
      <c r="AN16" s="16" t="s">
        <v>38691</v>
      </c>
      <c r="AO16" s="33">
        <f>D6L1409C8-D6L1409C18</f>
        <v>7.144733027752595E-2</v>
      </c>
      <c r="AP16" s="16" t="s">
        <v>38692</v>
      </c>
      <c r="AQ16" s="33">
        <f>CHOOSE(MIN(D6L1409C9,RUN_YEARS),B7L814C2,B7L814C11,B7L814C20,B7L814C29,B7L814C38)</f>
        <v>384.20509702440313</v>
      </c>
      <c r="AR16" s="16" t="s">
        <v>38693</v>
      </c>
      <c r="AS16" s="33">
        <f>IF(D6L1409C20=0,0,D6L1409C18/D6L1409C20)</f>
        <v>7.617291794450482E-5</v>
      </c>
      <c r="AT16" s="16" t="s">
        <v>38694</v>
      </c>
      <c r="AU16" s="33">
        <f>IF(D6L1409C5=0,0,D6L1409C18/D6L1409C5)</f>
        <v>0.14529365908960562</v>
      </c>
      <c r="AV16" s="16" t="s">
        <v>38695</v>
      </c>
      <c r="AW16" s="33">
        <f>CHOOSE(MIN(D6L1409C9,RUN_YEARS),B7L814C1,B7L814C10,B7L814C19,B7L814C28,B7L814C37)</f>
        <v>937.96236517522334</v>
      </c>
      <c r="AX16" s="16" t="s">
        <v>38696</v>
      </c>
      <c r="AY16" s="33">
        <f>IF(D6L1409C23=0,0,D6L1409C19/D6L1409C23)</f>
        <v>7.617291794450482E-5</v>
      </c>
      <c r="AZ16" s="16" t="s">
        <v>38697</v>
      </c>
      <c r="BA16" s="33">
        <f>IF(D6L1409C5=0,0,D6L1409C19/D6L1409C5)</f>
        <v>0.35470634091039438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0.64356748554419152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162498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1958.999135453729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384.20509702440313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937.96236517522334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0.64356748554419152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162498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1958.999135453729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384.20509702440313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937.96236517522334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0.64356748554419152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162498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1958.999135453729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384.20509702440313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937.96236517522334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0.28507034650981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0.24516049799843659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0.12258024899921829</v>
      </c>
      <c r="R20" s="16" t="s">
        <v>38765</v>
      </c>
      <c r="S20" s="15">
        <f>D6L1413C5-D6L1413C7</f>
        <v>0.12258024899921829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0.11885481933463919</v>
      </c>
      <c r="X20" s="16" t="s">
        <v>38767</v>
      </c>
      <c r="Y20" s="33">
        <f>D6L1413C7-D6L1413C10</f>
        <v>3.7254296645791024E-3</v>
      </c>
      <c r="Z20" s="16" t="s">
        <v>38768</v>
      </c>
      <c r="AA20" s="33">
        <f>CHOOSE(MIN(D6L1413C9,RUN_YEARS),B7L814C7,B7L814C16,B7L814C25,B7L814C34,B7L814C43)</f>
        <v>162498</v>
      </c>
      <c r="AB20" s="16" t="s">
        <v>38769</v>
      </c>
      <c r="AC20" s="33">
        <f>IF(D6L1413C12=0,0,D6L1413C10/D6L1413C12)</f>
        <v>7.3142327496116379E-7</v>
      </c>
      <c r="AD20" s="16" t="s">
        <v>38770</v>
      </c>
      <c r="AE20" s="33">
        <f>IF(D6L1413C5=0,0,D6L1413C10/D6L1413C5)</f>
        <v>0.48480411936264356</v>
      </c>
      <c r="AF20" s="16" t="s">
        <v>38771</v>
      </c>
      <c r="AG20" s="33">
        <f>CHOOSE(MIN(D6L1413C9,RUN_YEARS),B7L814C5,B7L814C14,B7L814C23,B7L814C32,B7L814C41)</f>
        <v>1958.999135453729</v>
      </c>
      <c r="AH20" s="16" t="s">
        <v>38772</v>
      </c>
      <c r="AI20" s="33">
        <f>IF(D6L1413C15=0,0,D6L1413C11/D6L1413C15)</f>
        <v>1.9017005148990256E-6</v>
      </c>
      <c r="AJ20" s="16" t="s">
        <v>38773</v>
      </c>
      <c r="AK20" s="33">
        <f>IF(D6L1413C5=0,0,D6L1413C11/D6L1413C5)</f>
        <v>1.519588063735643E-2</v>
      </c>
      <c r="AL20" s="16" t="s">
        <v>38774</v>
      </c>
      <c r="AM20" s="33">
        <f>D6L1413C8*CHOOSE(MIN(D6L1413C9,RUN_YEARS),B7L814C4,B7L814C13,B7L814C22,B7L814C31,B7L814C40)</f>
        <v>3.5620265818422786E-2</v>
      </c>
      <c r="AN20" s="16" t="s">
        <v>38775</v>
      </c>
      <c r="AO20" s="33">
        <f>D6L1413C8-D6L1413C18</f>
        <v>8.6959983180795508E-2</v>
      </c>
      <c r="AP20" s="16" t="s">
        <v>38776</v>
      </c>
      <c r="AQ20" s="33">
        <f>CHOOSE(MIN(D6L1413C9,RUN_YEARS),B7L814C2,B7L814C11,B7L814C20,B7L814C29,B7L814C38)</f>
        <v>384.20509702440313</v>
      </c>
      <c r="AR20" s="16" t="s">
        <v>38777</v>
      </c>
      <c r="AS20" s="33">
        <f>IF(D6L1413C20=0,0,D6L1413C18/D6L1413C20)</f>
        <v>9.2711591007758887E-5</v>
      </c>
      <c r="AT20" s="16" t="s">
        <v>38778</v>
      </c>
      <c r="AU20" s="33">
        <f>IF(D6L1413C5=0,0,D6L1413C18/D6L1413C5)</f>
        <v>0.14529365908960562</v>
      </c>
      <c r="AV20" s="16" t="s">
        <v>38779</v>
      </c>
      <c r="AW20" s="33">
        <f>CHOOSE(MIN(D6L1413C9,RUN_YEARS),B7L814C1,B7L814C10,B7L814C19,B7L814C28,B7L814C37)</f>
        <v>937.96236517522334</v>
      </c>
      <c r="AX20" s="16" t="s">
        <v>38780</v>
      </c>
      <c r="AY20" s="33">
        <f>IF(D6L1413C23=0,0,D6L1413C19/D6L1413C23)</f>
        <v>9.27115910077589E-5</v>
      </c>
      <c r="AZ20" s="16" t="s">
        <v>38781</v>
      </c>
      <c r="BA20" s="33">
        <f>IF(D6L1413C5=0,0,D6L1413C19/D6L1413C5)</f>
        <v>0.35470634091039438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19.196196081890317</v>
      </c>
      <c r="J21" s="16" t="s">
        <v>38803</v>
      </c>
      <c r="K21" s="21">
        <f>_xlfn.SINGLE(IF(FLOW_THRU_100PCT="Y",1,INDEX(VariabilityMatrix,D6L1414C1,_xlfn.SINGLE(D6L1414C9))))</f>
        <v>0.65362177504185659</v>
      </c>
      <c r="L21" s="16" t="s">
        <v>38783</v>
      </c>
      <c r="M21" s="15">
        <f>IF(_xlfn.SINGLE(D6L1414C2)&lt;&gt;0,_xlfn.SINGLE(D6L1414C2)*_xlfn.SINGLE(D6L1414C4),_xlfn.SINGLE(D6L1414C3)*_xlfn.SINGLE(D6L1414C4))</f>
        <v>12.547051757096682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6.273525878548341</v>
      </c>
      <c r="R21" s="16" t="s">
        <v>38785</v>
      </c>
      <c r="S21" s="15">
        <f>D6L1414C5-D6L1414C7</f>
        <v>6.273525878548341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6.0759714831187308</v>
      </c>
      <c r="X21" s="16" t="s">
        <v>38787</v>
      </c>
      <c r="Y21" s="33">
        <f>D6L1414C7-D6L1414C10</f>
        <v>0.19755439542961017</v>
      </c>
      <c r="Z21" s="16" t="s">
        <v>38788</v>
      </c>
      <c r="AA21" s="33">
        <f>CHOOSE(MIN(D6L1414C9,RUN_YEARS),B7L814C7,B7L814C16,B7L814C25,B7L814C34,B7L814C43)</f>
        <v>156668</v>
      </c>
      <c r="AB21" s="16" t="s">
        <v>38789</v>
      </c>
      <c r="AC21" s="33">
        <f>IF(D6L1414C12=0,0,D6L1414C10/D6L1414C12)</f>
        <v>3.8782466637212007E-5</v>
      </c>
      <c r="AD21" s="16" t="s">
        <v>38790</v>
      </c>
      <c r="AE21" s="33">
        <f>IF(D6L1414C5=0,0,D6L1414C10/D6L1414C5)</f>
        <v>0.48425491507852653</v>
      </c>
      <c r="AF21" s="16" t="s">
        <v>38791</v>
      </c>
      <c r="AG21" s="33">
        <f>CHOOSE(MIN(D6L1414C9,RUN_YEARS),B7L814C5,B7L814C14,B7L814C23,B7L814C32,B7L814C41)</f>
        <v>1959.1961617963143</v>
      </c>
      <c r="AH21" s="16" t="s">
        <v>38792</v>
      </c>
      <c r="AI21" s="33">
        <f>IF(D6L1414C15=0,0,D6L1414C11/D6L1414C15)</f>
        <v>1.0083441325675112E-4</v>
      </c>
      <c r="AJ21" s="16" t="s">
        <v>38793</v>
      </c>
      <c r="AK21" s="33">
        <f>IF(D6L1414C5=0,0,D6L1414C11/D6L1414C5)</f>
        <v>1.574508492147347E-2</v>
      </c>
      <c r="AL21" s="16" t="s">
        <v>38794</v>
      </c>
      <c r="AM21" s="33">
        <f>D6L1414C8*CHOOSE(MIN(D6L1414C9,RUN_YEARS),B7L814C4,B7L814C13,B7L814C22,B7L814C31,B7L814C40)</f>
        <v>1.7493651509773969</v>
      </c>
      <c r="AN21" s="16" t="s">
        <v>38795</v>
      </c>
      <c r="AO21" s="33">
        <f>D6L1414C8-D6L1414C18</f>
        <v>4.5241607275709441</v>
      </c>
      <c r="AP21" s="16" t="s">
        <v>38796</v>
      </c>
      <c r="AQ21" s="33">
        <f>CHOOSE(MIN(D6L1414C9,RUN_YEARS),B7L814C2,B7L814C11,B7L814C20,B7L814C29,B7L814C38)</f>
        <v>359.49218723183009</v>
      </c>
      <c r="AR21" s="16" t="s">
        <v>38797</v>
      </c>
      <c r="AS21" s="33">
        <f>IF(D6L1414C20=0,0,D6L1414C18/D6L1414C20)</f>
        <v>4.8662118763912457E-3</v>
      </c>
      <c r="AT21" s="16" t="s">
        <v>38798</v>
      </c>
      <c r="AU21" s="33">
        <f>IF(D6L1414C5=0,0,D6L1414C18/D6L1414C5)</f>
        <v>0.13942439904162715</v>
      </c>
      <c r="AV21" s="16" t="s">
        <v>38799</v>
      </c>
      <c r="AW21" s="33">
        <f>CHOOSE(MIN(D6L1414C9,RUN_YEARS),B7L814C1,B7L814C10,B7L814C19,B7L814C28,B7L814C37)</f>
        <v>929.70894866296612</v>
      </c>
      <c r="AX21" s="16" t="s">
        <v>38800</v>
      </c>
      <c r="AY21" s="33">
        <f>IF(D6L1414C23=0,0,D6L1414C19/D6L1414C23)</f>
        <v>4.8662118763912448E-3</v>
      </c>
      <c r="AZ21" s="16" t="s">
        <v>38801</v>
      </c>
      <c r="BA21" s="33">
        <f>IF(D6L1414C5=0,0,D6L1414C19/D6L1414C5)</f>
        <v>0.36057560095837288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9.3583237852756334</v>
      </c>
      <c r="J22" s="16" t="s">
        <v>38824</v>
      </c>
      <c r="K22" s="21">
        <f>_xlfn.SINGLE(IF(FLOW_THRU_100PCT="Y",1,INDEX(VariabilityMatrix,D6L1415C1,_xlfn.SINGLE(D6L1415C9))))</f>
        <v>0.64614969447685033</v>
      </c>
      <c r="L22" s="16" t="s">
        <v>38804</v>
      </c>
      <c r="M22" s="15">
        <f>IF(_xlfn.SINGLE(D6L1415C2)&lt;&gt;0,_xlfn.SINGLE(D6L1415C2)*_xlfn.SINGLE(D6L1415C4),_xlfn.SINGLE(D6L1415C3)*_xlfn.SINGLE(D6L1415C4))</f>
        <v>6.0468780546712919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3.023439027335646</v>
      </c>
      <c r="R22" s="16" t="s">
        <v>38806</v>
      </c>
      <c r="S22" s="15">
        <f>D6L1415C5-D6L1415C7</f>
        <v>3.023439027335646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2.9324665614392416</v>
      </c>
      <c r="X22" s="16" t="s">
        <v>38808</v>
      </c>
      <c r="Y22" s="33">
        <f>D6L1415C7-D6L1415C10</f>
        <v>9.0972465896404398E-2</v>
      </c>
      <c r="Z22" s="16" t="s">
        <v>38809</v>
      </c>
      <c r="AA22" s="33">
        <f>CHOOSE(MIN(D6L1415C9,RUN_YEARS),B7L814C7,B7L814C16,B7L814C25,B7L814C34,B7L814C43)</f>
        <v>156923</v>
      </c>
      <c r="AB22" s="16" t="s">
        <v>38810</v>
      </c>
      <c r="AC22" s="33">
        <f>IF(D6L1415C12=0,0,D6L1415C10/D6L1415C12)</f>
        <v>1.8687296071571674E-5</v>
      </c>
      <c r="AD22" s="16" t="s">
        <v>38811</v>
      </c>
      <c r="AE22" s="33">
        <f>IF(D6L1415C5=0,0,D6L1415C10/D6L1415C5)</f>
        <v>0.48495546543623003</v>
      </c>
      <c r="AF22" s="16" t="s">
        <v>38812</v>
      </c>
      <c r="AG22" s="33">
        <f>CHOOSE(MIN(D6L1415C9,RUN_YEARS),B7L814C5,B7L814C14,B7L814C23,B7L814C32,B7L814C41)</f>
        <v>1872.3634401760125</v>
      </c>
      <c r="AH22" s="16" t="s">
        <v>38813</v>
      </c>
      <c r="AI22" s="33">
        <f>IF(D6L1415C15=0,0,D6L1415C11/D6L1415C15)</f>
        <v>4.8586969786086232E-5</v>
      </c>
      <c r="AJ22" s="16" t="s">
        <v>38814</v>
      </c>
      <c r="AK22" s="33">
        <f>IF(D6L1415C5=0,0,D6L1415C11/D6L1415C5)</f>
        <v>1.5044534563769975E-2</v>
      </c>
      <c r="AL22" s="16" t="s">
        <v>38815</v>
      </c>
      <c r="AM22" s="33">
        <f>D6L1415C8*CHOOSE(MIN(D6L1415C9,RUN_YEARS),B7L814C4,B7L814C13,B7L814C22,B7L814C31,B7L814C40)</f>
        <v>0.87574913232312512</v>
      </c>
      <c r="AN22" s="16" t="s">
        <v>38816</v>
      </c>
      <c r="AO22" s="33">
        <f>D6L1415C8-D6L1415C18</f>
        <v>2.1476898950125207</v>
      </c>
      <c r="AP22" s="16" t="s">
        <v>38817</v>
      </c>
      <c r="AQ22" s="33">
        <f>CHOOSE(MIN(D6L1415C9,RUN_YEARS),B7L814C2,B7L814C11,B7L814C20,B7L814C29,B7L814C38)</f>
        <v>364.26314475634825</v>
      </c>
      <c r="AR22" s="16" t="s">
        <v>38818</v>
      </c>
      <c r="AS22" s="33">
        <f>IF(D6L1415C20=0,0,D6L1415C18/D6L1415C20)</f>
        <v>2.4041661774728937E-3</v>
      </c>
      <c r="AT22" s="16" t="s">
        <v>38819</v>
      </c>
      <c r="AU22" s="33">
        <f>IF(D6L1415C5=0,0,D6L1415C18/D6L1415C5)</f>
        <v>0.14482665673183165</v>
      </c>
      <c r="AV22" s="16" t="s">
        <v>38820</v>
      </c>
      <c r="AW22" s="33">
        <f>CHOOSE(MIN(D6L1415C9,RUN_YEARS),B7L814C1,B7L814C10,B7L814C19,B7L814C28,B7L814C37)</f>
        <v>893.32006877745675</v>
      </c>
      <c r="AX22" s="16" t="s">
        <v>38821</v>
      </c>
      <c r="AY22" s="33">
        <f>IF(D6L1415C23=0,0,D6L1415C19/D6L1415C23)</f>
        <v>2.4041661774728937E-3</v>
      </c>
      <c r="AZ22" s="16" t="s">
        <v>38822</v>
      </c>
      <c r="BA22" s="33">
        <f>IF(D6L1415C5=0,0,D6L1415C19/D6L1415C5)</f>
        <v>0.35517334326816835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4191.0392939716185</v>
      </c>
      <c r="J23" s="16" t="s">
        <v>38845</v>
      </c>
      <c r="K23" s="21">
        <f>_xlfn.SINGLE(IF(FLOW_THRU_100PCT="Y",1,INDEX(VariabilityMatrix,D6L1416C1,_xlfn.SINGLE(D6L1416C9))))</f>
        <v>0.32867600246799156</v>
      </c>
      <c r="L23" s="16" t="s">
        <v>38825</v>
      </c>
      <c r="M23" s="15">
        <f>IF(_xlfn.SINGLE(D6L1416C2)&lt;&gt;0,_xlfn.SINGLE(D6L1416C2)*_xlfn.SINGLE(D6L1416C4),_xlfn.SINGLE(D6L1416C3)*_xlfn.SINGLE(D6L1416C4))</f>
        <v>1377.4940413288653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688.74702066443263</v>
      </c>
      <c r="R23" s="16" t="s">
        <v>38827</v>
      </c>
      <c r="S23" s="15">
        <f>D6L1416C5-D6L1416C7</f>
        <v>688.74702066443263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668.02326394827332</v>
      </c>
      <c r="X23" s="16" t="s">
        <v>38829</v>
      </c>
      <c r="Y23" s="33">
        <f>D6L1416C7-D6L1416C10</f>
        <v>20.723756716159301</v>
      </c>
      <c r="Z23" s="16" t="s">
        <v>38830</v>
      </c>
      <c r="AA23" s="33">
        <f>CHOOSE(MIN(D6L1416C9,RUN_YEARS),B7L814C7,B7L814C16,B7L814C25,B7L814C34,B7L814C43)</f>
        <v>156923</v>
      </c>
      <c r="AB23" s="16" t="s">
        <v>38831</v>
      </c>
      <c r="AC23" s="33">
        <f>IF(D6L1416C12=0,0,D6L1416C10/D6L1416C12)</f>
        <v>4.2570130825199193E-3</v>
      </c>
      <c r="AD23" s="16" t="s">
        <v>38832</v>
      </c>
      <c r="AE23" s="33">
        <f>IF(D6L1416C5=0,0,D6L1416C10/D6L1416C5)</f>
        <v>0.48495546543623003</v>
      </c>
      <c r="AF23" s="16" t="s">
        <v>38833</v>
      </c>
      <c r="AG23" s="33">
        <f>CHOOSE(MIN(D6L1416C9,RUN_YEARS),B7L814C5,B7L814C14,B7L814C23,B7L814C32,B7L814C41)</f>
        <v>1872.3634401760125</v>
      </c>
      <c r="AH23" s="16" t="s">
        <v>38834</v>
      </c>
      <c r="AI23" s="33">
        <f>IF(D6L1416C15=0,0,D6L1416C11/D6L1416C15)</f>
        <v>1.1068234014551764E-2</v>
      </c>
      <c r="AJ23" s="16" t="s">
        <v>38835</v>
      </c>
      <c r="AK23" s="33">
        <f>IF(D6L1416C5=0,0,D6L1416C11/D6L1416C5)</f>
        <v>1.5044534563769975E-2</v>
      </c>
      <c r="AL23" s="16" t="s">
        <v>38836</v>
      </c>
      <c r="AM23" s="33">
        <f>D6L1416C8*CHOOSE(MIN(D6L1416C9,RUN_YEARS),B7L814C4,B7L814C13,B7L814C22,B7L814C31,B7L814C40)</f>
        <v>199.49785667367908</v>
      </c>
      <c r="AN23" s="16" t="s">
        <v>38837</v>
      </c>
      <c r="AO23" s="33">
        <f>D6L1416C8-D6L1416C18</f>
        <v>489.24916399075357</v>
      </c>
      <c r="AP23" s="16" t="s">
        <v>38838</v>
      </c>
      <c r="AQ23" s="33">
        <f>CHOOSE(MIN(D6L1416C9,RUN_YEARS),B7L814C2,B7L814C11,B7L814C20,B7L814C29,B7L814C38)</f>
        <v>364.26314475634825</v>
      </c>
      <c r="AR23" s="16" t="s">
        <v>38839</v>
      </c>
      <c r="AS23" s="33">
        <f>IF(D6L1416C20=0,0,D6L1416C18/D6L1416C20)</f>
        <v>0.54767510670650221</v>
      </c>
      <c r="AT23" s="16" t="s">
        <v>38840</v>
      </c>
      <c r="AU23" s="33">
        <f>IF(D6L1416C5=0,0,D6L1416C18/D6L1416C5)</f>
        <v>0.14482665673183165</v>
      </c>
      <c r="AV23" s="16" t="s">
        <v>38841</v>
      </c>
      <c r="AW23" s="33">
        <f>CHOOSE(MIN(D6L1416C9,RUN_YEARS),B7L814C1,B7L814C10,B7L814C19,B7L814C28,B7L814C37)</f>
        <v>893.32006877745675</v>
      </c>
      <c r="AX23" s="16" t="s">
        <v>38842</v>
      </c>
      <c r="AY23" s="33">
        <f>IF(D6L1416C23=0,0,D6L1416C19/D6L1416C23)</f>
        <v>0.54767510670650221</v>
      </c>
      <c r="AZ23" s="16" t="s">
        <v>38843</v>
      </c>
      <c r="BA23" s="33">
        <f>IF(D6L1416C5=0,0,D6L1416C19/D6L1416C5)</f>
        <v>0.35517334326816835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134.95835473909554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116.06418507562216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58.032092537811081</v>
      </c>
      <c r="R24" s="16" t="s">
        <v>38848</v>
      </c>
      <c r="S24" s="15">
        <f>D6L1417C5-D6L1417C7</f>
        <v>58.032092537811081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56.285960893825091</v>
      </c>
      <c r="X24" s="16" t="s">
        <v>38850</v>
      </c>
      <c r="Y24" s="33">
        <f>D6L1417C7-D6L1417C10</f>
        <v>1.74613164398599</v>
      </c>
      <c r="Z24" s="16" t="s">
        <v>38851</v>
      </c>
      <c r="AA24" s="33">
        <f>CHOOSE(MIN(D6L1417C9,RUN_YEARS),B7L814C7,B7L814C16,B7L814C25,B7L814C34,B7L814C43)</f>
        <v>156923</v>
      </c>
      <c r="AB24" s="16" t="s">
        <v>38852</v>
      </c>
      <c r="AC24" s="33">
        <f>IF(D6L1417C12=0,0,D6L1417C10/D6L1417C12)</f>
        <v>3.5868522073771909E-4</v>
      </c>
      <c r="AD24" s="16" t="s">
        <v>38853</v>
      </c>
      <c r="AE24" s="33">
        <f>IF(D6L1417C5=0,0,D6L1417C10/D6L1417C5)</f>
        <v>0.48495546543623003</v>
      </c>
      <c r="AF24" s="16" t="s">
        <v>38854</v>
      </c>
      <c r="AG24" s="33">
        <f>CHOOSE(MIN(D6L1417C9,RUN_YEARS),B7L814C5,B7L814C14,B7L814C23,B7L814C32,B7L814C41)</f>
        <v>1872.3634401760125</v>
      </c>
      <c r="AH24" s="16" t="s">
        <v>38855</v>
      </c>
      <c r="AI24" s="33">
        <f>IF(D6L1417C15=0,0,D6L1417C11/D6L1417C15)</f>
        <v>9.3258157391806578E-4</v>
      </c>
      <c r="AJ24" s="16" t="s">
        <v>38856</v>
      </c>
      <c r="AK24" s="33">
        <f>IF(D6L1417C5=0,0,D6L1417C11/D6L1417C5)</f>
        <v>1.5044534563769949E-2</v>
      </c>
      <c r="AL24" s="16" t="s">
        <v>38857</v>
      </c>
      <c r="AM24" s="33">
        <f>D6L1417C8*CHOOSE(MIN(D6L1417C9,RUN_YEARS),B7L814C4,B7L814C13,B7L814C22,B7L814C31,B7L814C40)</f>
        <v>16.809187890806911</v>
      </c>
      <c r="AN24" s="16" t="s">
        <v>38858</v>
      </c>
      <c r="AO24" s="33">
        <f>D6L1417C8-D6L1417C18</f>
        <v>41.222904647004171</v>
      </c>
      <c r="AP24" s="16" t="s">
        <v>38859</v>
      </c>
      <c r="AQ24" s="33">
        <f>CHOOSE(MIN(D6L1417C9,RUN_YEARS),B7L814C2,B7L814C11,B7L814C20,B7L814C29,B7L814C38)</f>
        <v>364.26314475634825</v>
      </c>
      <c r="AR24" s="16" t="s">
        <v>38860</v>
      </c>
      <c r="AS24" s="33">
        <f>IF(D6L1417C20=0,0,D6L1417C18/D6L1417C20)</f>
        <v>4.614572770476244E-2</v>
      </c>
      <c r="AT24" s="16" t="s">
        <v>38861</v>
      </c>
      <c r="AU24" s="33">
        <f>IF(D6L1417C5=0,0,D6L1417C18/D6L1417C5)</f>
        <v>0.14482665673183168</v>
      </c>
      <c r="AV24" s="16" t="s">
        <v>38862</v>
      </c>
      <c r="AW24" s="33">
        <f>CHOOSE(MIN(D6L1417C9,RUN_YEARS),B7L814C1,B7L814C10,B7L814C19,B7L814C28,B7L814C37)</f>
        <v>893.32006877745675</v>
      </c>
      <c r="AX24" s="16" t="s">
        <v>38863</v>
      </c>
      <c r="AY24" s="33">
        <f>IF(D6L1417C23=0,0,D6L1417C19/D6L1417C23)</f>
        <v>4.6145727704762433E-2</v>
      </c>
      <c r="AZ24" s="16" t="s">
        <v>38864</v>
      </c>
      <c r="BA24" s="33">
        <f>IF(D6L1417C5=0,0,D6L1417C19/D6L1417C5)</f>
        <v>0.35517334326816835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665.26585083965438</v>
      </c>
      <c r="J25" s="16" t="s">
        <v>38886</v>
      </c>
      <c r="K25" s="21">
        <f>_xlfn.SINGLE(IF(FLOW_THRU_100PCT="Y",1,INDEX(VariabilityMatrix,D6L1418C1,_xlfn.SINGLE(D6L1418C9))))</f>
        <v>0.3232149757142404</v>
      </c>
      <c r="L25" s="16" t="s">
        <v>38866</v>
      </c>
      <c r="M25" s="15">
        <f>IF(_xlfn.SINGLE(D6L1418C2)&lt;&gt;0,_xlfn.SINGLE(D6L1418C2)*_xlfn.SINGLE(D6L1418C4),_xlfn.SINGLE(D6L1418C3)*_xlfn.SINGLE(D6L1418C4))</f>
        <v>215.02388582265237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107.51194291132619</v>
      </c>
      <c r="R25" s="16" t="s">
        <v>38868</v>
      </c>
      <c r="S25" s="15">
        <f>D6L1418C5-D6L1418C7</f>
        <v>107.51194291132619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104.2444656081846</v>
      </c>
      <c r="X25" s="16" t="s">
        <v>38870</v>
      </c>
      <c r="Y25" s="33">
        <f>D6L1418C7-D6L1418C10</f>
        <v>3.2674773031415896</v>
      </c>
      <c r="Z25" s="16" t="s">
        <v>38871</v>
      </c>
      <c r="AA25" s="33">
        <f>CHOOSE(MIN(D6L1418C9,RUN_YEARS),B7L814C7,B7L814C16,B7L814C25,B7L814C34,B7L814C43)</f>
        <v>162498</v>
      </c>
      <c r="AB25" s="16" t="s">
        <v>38872</v>
      </c>
      <c r="AC25" s="33">
        <f>IF(D6L1418C12=0,0,D6L1418C10/D6L1418C12)</f>
        <v>6.4151229927866555E-4</v>
      </c>
      <c r="AD25" s="16" t="s">
        <v>38873</v>
      </c>
      <c r="AE25" s="33">
        <f>IF(D6L1418C5=0,0,D6L1418C10/D6L1418C5)</f>
        <v>0.48480411936264356</v>
      </c>
      <c r="AF25" s="16" t="s">
        <v>38874</v>
      </c>
      <c r="AG25" s="33">
        <f>CHOOSE(MIN(D6L1418C9,RUN_YEARS),B7L814C5,B7L814C14,B7L814C23,B7L814C32,B7L814C41)</f>
        <v>1958.999135453729</v>
      </c>
      <c r="AH25" s="16" t="s">
        <v>38875</v>
      </c>
      <c r="AI25" s="33">
        <f>IF(D6L1418C15=0,0,D6L1418C11/D6L1418C15)</f>
        <v>1.6679319781245337E-3</v>
      </c>
      <c r="AJ25" s="16" t="s">
        <v>38876</v>
      </c>
      <c r="AK25" s="33">
        <f>IF(D6L1418C5=0,0,D6L1418C11/D6L1418C5)</f>
        <v>1.5195880637356461E-2</v>
      </c>
      <c r="AL25" s="16" t="s">
        <v>38877</v>
      </c>
      <c r="AM25" s="33">
        <f>D6L1418C8*CHOOSE(MIN(D6L1418C9,RUN_YEARS),B7L814C4,B7L814C13,B7L814C22,B7L814C31,B7L814C40)</f>
        <v>31.241607162838736</v>
      </c>
      <c r="AN25" s="16" t="s">
        <v>38878</v>
      </c>
      <c r="AO25" s="33">
        <f>D6L1418C8-D6L1418C18</f>
        <v>76.270335748487454</v>
      </c>
      <c r="AP25" s="16" t="s">
        <v>38879</v>
      </c>
      <c r="AQ25" s="33">
        <f>CHOOSE(MIN(D6L1418C9,RUN_YEARS),B7L814C2,B7L814C11,B7L814C20,B7L814C29,B7L814C38)</f>
        <v>384.20509702440313</v>
      </c>
      <c r="AR25" s="16" t="s">
        <v>38880</v>
      </c>
      <c r="AS25" s="33">
        <f>IF(D6L1418C20=0,0,D6L1418C18/D6L1418C20)</f>
        <v>8.1314921131445575E-2</v>
      </c>
      <c r="AT25" s="16" t="s">
        <v>38881</v>
      </c>
      <c r="AU25" s="33">
        <f>IF(D6L1418C5=0,0,D6L1418C18/D6L1418C5)</f>
        <v>0.14529365908960562</v>
      </c>
      <c r="AV25" s="16" t="s">
        <v>38882</v>
      </c>
      <c r="AW25" s="33">
        <f>CHOOSE(MIN(D6L1418C9,RUN_YEARS),B7L814C1,B7L814C10,B7L814C19,B7L814C28,B7L814C37)</f>
        <v>937.96236517522334</v>
      </c>
      <c r="AX25" s="16" t="s">
        <v>38883</v>
      </c>
      <c r="AY25" s="33">
        <f>IF(D6L1418C23=0,0,D6L1418C19/D6L1418C23)</f>
        <v>8.1314921131445589E-2</v>
      </c>
      <c r="AZ25" s="16" t="s">
        <v>38884</v>
      </c>
      <c r="BA25" s="33">
        <f>IF(D6L1418C5=0,0,D6L1418C19/D6L1418C5)</f>
        <v>0.35470634091039438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3715.3758147649924</v>
      </c>
      <c r="J26" s="16" t="s">
        <v>38907</v>
      </c>
      <c r="K26" s="21">
        <f>_xlfn.SINGLE(IF(FLOW_THRU_100PCT="Y",1,INDEX(VariabilityMatrix,D6L1419C1,_xlfn.SINGLE(D6L1419C9))))</f>
        <v>0.32867600246799156</v>
      </c>
      <c r="L26" s="16" t="s">
        <v>38887</v>
      </c>
      <c r="M26" s="15">
        <f>IF(_xlfn.SINGLE(D6L1419C2)&lt;&gt;0,_xlfn.SINGLE(D6L1419C2)*_xlfn.SINGLE(D6L1419C4),_xlfn.SINGLE(D6L1419C3)*_xlfn.SINGLE(D6L1419C4))</f>
        <v>1221.1548704632148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610.57743523160741</v>
      </c>
      <c r="R26" s="16" t="s">
        <v>38889</v>
      </c>
      <c r="S26" s="15">
        <f>D6L1419C5-D6L1419C7</f>
        <v>610.57743523160741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592.20572857520756</v>
      </c>
      <c r="X26" s="16" t="s">
        <v>38891</v>
      </c>
      <c r="Y26" s="33">
        <f>D6L1419C7-D6L1419C10</f>
        <v>18.371706656399851</v>
      </c>
      <c r="Z26" s="16" t="s">
        <v>38892</v>
      </c>
      <c r="AA26" s="33">
        <f>CHOOSE(MIN(D6L1419C9,RUN_YEARS),B7L814C7,B7L814C16,B7L814C25,B7L814C34,B7L814C43)</f>
        <v>156923</v>
      </c>
      <c r="AB26" s="16" t="s">
        <v>38893</v>
      </c>
      <c r="AC26" s="33">
        <f>IF(D6L1419C12=0,0,D6L1419C10/D6L1419C12)</f>
        <v>3.7738618849703837E-3</v>
      </c>
      <c r="AD26" s="16" t="s">
        <v>38894</v>
      </c>
      <c r="AE26" s="33">
        <f>IF(D6L1419C5=0,0,D6L1419C10/D6L1419C5)</f>
        <v>0.48495546543623003</v>
      </c>
      <c r="AF26" s="16" t="s">
        <v>38895</v>
      </c>
      <c r="AG26" s="33">
        <f>CHOOSE(MIN(D6L1419C9,RUN_YEARS),B7L814C5,B7L814C14,B7L814C23,B7L814C32,B7L814C41)</f>
        <v>1872.3634401760125</v>
      </c>
      <c r="AH26" s="16" t="s">
        <v>38896</v>
      </c>
      <c r="AI26" s="33">
        <f>IF(D6L1419C15=0,0,D6L1419C11/D6L1419C15)</f>
        <v>9.8120409009229588E-3</v>
      </c>
      <c r="AJ26" s="16" t="s">
        <v>38897</v>
      </c>
      <c r="AK26" s="33">
        <f>IF(D6L1419C5=0,0,D6L1419C11/D6L1419C5)</f>
        <v>1.5044534563769951E-2</v>
      </c>
      <c r="AL26" s="16" t="s">
        <v>38898</v>
      </c>
      <c r="AM26" s="33">
        <f>D6L1419C8*CHOOSE(MIN(D6L1419C9,RUN_YEARS),B7L814C4,B7L814C13,B7L814C22,B7L814C31,B7L814C40)</f>
        <v>176.85577724098036</v>
      </c>
      <c r="AN26" s="16" t="s">
        <v>38899</v>
      </c>
      <c r="AO26" s="33">
        <f>D6L1419C8-D6L1419C18</f>
        <v>433.72165799062702</v>
      </c>
      <c r="AP26" s="16" t="s">
        <v>38900</v>
      </c>
      <c r="AQ26" s="33">
        <f>CHOOSE(MIN(D6L1419C9,RUN_YEARS),B7L814C2,B7L814C11,B7L814C20,B7L814C29,B7L814C38)</f>
        <v>364.26314475634825</v>
      </c>
      <c r="AR26" s="16" t="s">
        <v>38901</v>
      </c>
      <c r="AS26" s="33">
        <f>IF(D6L1419C20=0,0,D6L1419C18/D6L1419C20)</f>
        <v>0.48551652778179716</v>
      </c>
      <c r="AT26" s="16" t="s">
        <v>38902</v>
      </c>
      <c r="AU26" s="33">
        <f>IF(D6L1419C5=0,0,D6L1419C18/D6L1419C5)</f>
        <v>0.14482665673183165</v>
      </c>
      <c r="AV26" s="16" t="s">
        <v>38903</v>
      </c>
      <c r="AW26" s="33">
        <f>CHOOSE(MIN(D6L1419C9,RUN_YEARS),B7L814C1,B7L814C10,B7L814C19,B7L814C28,B7L814C37)</f>
        <v>893.32006877745675</v>
      </c>
      <c r="AX26" s="16" t="s">
        <v>38904</v>
      </c>
      <c r="AY26" s="33">
        <f>IF(D6L1419C23=0,0,D6L1419C19/D6L1419C23)</f>
        <v>0.48551652778179716</v>
      </c>
      <c r="AZ26" s="16" t="s">
        <v>38905</v>
      </c>
      <c r="BA26" s="33">
        <f>IF(D6L1419C5=0,0,D6L1419C19/D6L1419C5)</f>
        <v>0.35517334326816835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72.721129915646415</v>
      </c>
      <c r="J27" s="16" t="s">
        <v>38928</v>
      </c>
      <c r="K27" s="21">
        <f>_xlfn.SINGLE(IF(FLOW_THRU_100PCT="Y",1,INDEX(VariabilityMatrix,D6L1420C1,_xlfn.SINGLE(D6L1420C9))))</f>
        <v>0.3232149757142404</v>
      </c>
      <c r="L27" s="16" t="s">
        <v>38908</v>
      </c>
      <c r="M27" s="15">
        <f>IF(_xlfn.SINGLE(D6L1420C2)&lt;&gt;0,_xlfn.SINGLE(D6L1420C2)*_xlfn.SINGLE(D6L1420C4),_xlfn.SINGLE(D6L1420C3)*_xlfn.SINGLE(D6L1420C4))</f>
        <v>23.504558239597777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11.752279119798889</v>
      </c>
      <c r="R27" s="16" t="s">
        <v>38910</v>
      </c>
      <c r="S27" s="15">
        <f>D6L1420C5-D6L1420C7</f>
        <v>11.752279119798889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11.395106658356168</v>
      </c>
      <c r="X27" s="16" t="s">
        <v>38912</v>
      </c>
      <c r="Y27" s="33">
        <f>D6L1420C7-D6L1420C10</f>
        <v>0.35717246144272075</v>
      </c>
      <c r="Z27" s="16" t="s">
        <v>38913</v>
      </c>
      <c r="AA27" s="33">
        <f>CHOOSE(MIN(D6L1420C9,RUN_YEARS),B7L814C7,B7L814C16,B7L814C25,B7L814C34,B7L814C43)</f>
        <v>162498</v>
      </c>
      <c r="AB27" s="16" t="s">
        <v>38914</v>
      </c>
      <c r="AC27" s="33">
        <f>IF(D6L1420C12=0,0,D6L1420C10/D6L1420C12)</f>
        <v>7.0124596354146927E-5</v>
      </c>
      <c r="AD27" s="16" t="s">
        <v>38915</v>
      </c>
      <c r="AE27" s="33">
        <f>IF(D6L1420C5=0,0,D6L1420C10/D6L1420C5)</f>
        <v>0.48480411936264356</v>
      </c>
      <c r="AF27" s="16" t="s">
        <v>38916</v>
      </c>
      <c r="AG27" s="33">
        <f>CHOOSE(MIN(D6L1420C9,RUN_YEARS),B7L814C5,B7L814C14,B7L814C23,B7L814C32,B7L814C41)</f>
        <v>1958.999135453729</v>
      </c>
      <c r="AH27" s="16" t="s">
        <v>38917</v>
      </c>
      <c r="AI27" s="33">
        <f>IF(D6L1420C15=0,0,D6L1420C11/D6L1420C15)</f>
        <v>1.8232395052078217E-4</v>
      </c>
      <c r="AJ27" s="16" t="s">
        <v>38918</v>
      </c>
      <c r="AK27" s="33">
        <f>IF(D6L1420C5=0,0,D6L1420C11/D6L1420C5)</f>
        <v>1.5195880637356444E-2</v>
      </c>
      <c r="AL27" s="16" t="s">
        <v>38919</v>
      </c>
      <c r="AM27" s="33">
        <f>D6L1420C8*CHOOSE(MIN(D6L1420C9,RUN_YEARS),B7L814C4,B7L814C13,B7L814C22,B7L814C31,B7L814C40)</f>
        <v>3.4150632719159004</v>
      </c>
      <c r="AN27" s="16" t="s">
        <v>38920</v>
      </c>
      <c r="AO27" s="33">
        <f>D6L1420C8-D6L1420C18</f>
        <v>8.3372158478829874</v>
      </c>
      <c r="AP27" s="16" t="s">
        <v>38921</v>
      </c>
      <c r="AQ27" s="33">
        <f>CHOOSE(MIN(D6L1420C9,RUN_YEARS),B7L814C2,B7L814C11,B7L814C20,B7L814C29,B7L814C38)</f>
        <v>384.20509702440313</v>
      </c>
      <c r="AR27" s="16" t="s">
        <v>38922</v>
      </c>
      <c r="AS27" s="33">
        <f>IF(D6L1420C20=0,0,D6L1420C18/D6L1420C20)</f>
        <v>8.8886464504633819E-3</v>
      </c>
      <c r="AT27" s="16" t="s">
        <v>38923</v>
      </c>
      <c r="AU27" s="33">
        <f>IF(D6L1420C5=0,0,D6L1420C18/D6L1420C5)</f>
        <v>0.14529365908960562</v>
      </c>
      <c r="AV27" s="16" t="s">
        <v>38924</v>
      </c>
      <c r="AW27" s="33">
        <f>CHOOSE(MIN(D6L1420C9,RUN_YEARS),B7L814C1,B7L814C10,B7L814C19,B7L814C28,B7L814C37)</f>
        <v>937.96236517522334</v>
      </c>
      <c r="AX27" s="16" t="s">
        <v>38925</v>
      </c>
      <c r="AY27" s="33">
        <f>IF(D6L1420C23=0,0,D6L1420C19/D6L1420C23)</f>
        <v>8.8886464504633819E-3</v>
      </c>
      <c r="AZ27" s="16" t="s">
        <v>38926</v>
      </c>
      <c r="BA27" s="33">
        <f>IF(D6L1420C5=0,0,D6L1420C19/D6L1420C5)</f>
        <v>0.35470634091039432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0.3232149757142404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162498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1958.999135453729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384.20509702440313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937.96236517522334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0.3232149757142404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162498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1958.999135453729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384.20509702440313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937.96236517522334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0.3232149757142404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162498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1958.999135453729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384.20509702440313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937.96236517522334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0.3232149757142404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162498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1958.999135453729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384.20509702440313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937.96236517522334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0.3232149757142404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162498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1958.999135453729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384.20509702440313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937.96236517522334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86.735404344734548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74.592447736471712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37.296223868235856</v>
      </c>
      <c r="R33" s="16" t="s">
        <v>39036</v>
      </c>
      <c r="S33" s="15">
        <f>D6L1426C5-D6L1426C7</f>
        <v>37.296223868235856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36.162725935984184</v>
      </c>
      <c r="X33" s="16" t="s">
        <v>39038</v>
      </c>
      <c r="Y33" s="33">
        <f>D6L1426C7-D6L1426C10</f>
        <v>1.1334979322516716</v>
      </c>
      <c r="Z33" s="16" t="s">
        <v>39039</v>
      </c>
      <c r="AA33" s="33">
        <f>CHOOSE(MIN(D6L1426C9,RUN_YEARS),B7L814C7,B7L814C16,B7L814C25,B7L814C34,B7L814C43)</f>
        <v>162498</v>
      </c>
      <c r="AB33" s="16" t="s">
        <v>39040</v>
      </c>
      <c r="AC33" s="33">
        <f>IF(D6L1426C12=0,0,D6L1426C10/D6L1426C12)</f>
        <v>2.2254259089948299E-4</v>
      </c>
      <c r="AD33" s="16" t="s">
        <v>39041</v>
      </c>
      <c r="AE33" s="33">
        <f>IF(D6L1426C5=0,0,D6L1426C10/D6L1426C5)</f>
        <v>0.48480411936264356</v>
      </c>
      <c r="AF33" s="16" t="s">
        <v>39042</v>
      </c>
      <c r="AG33" s="33">
        <f>CHOOSE(MIN(D6L1426C9,RUN_YEARS),B7L814C5,B7L814C14,B7L814C23,B7L814C32,B7L814C41)</f>
        <v>1958.999135453729</v>
      </c>
      <c r="AH33" s="16" t="s">
        <v>39043</v>
      </c>
      <c r="AI33" s="33">
        <f>IF(D6L1426C15=0,0,D6L1426C11/D6L1426C15)</f>
        <v>5.7861073633865543E-4</v>
      </c>
      <c r="AJ33" s="16" t="s">
        <v>39044</v>
      </c>
      <c r="AK33" s="33">
        <f>IF(D6L1426C5=0,0,D6L1426C11/D6L1426C5)</f>
        <v>1.5195880637356425E-2</v>
      </c>
      <c r="AL33" s="16" t="s">
        <v>39045</v>
      </c>
      <c r="AM33" s="33">
        <f>D6L1426C8*CHOOSE(MIN(D6L1426C9,RUN_YEARS),B7L814C4,B7L814C13,B7L814C22,B7L814C31,B7L814C40)</f>
        <v>10.837809672082145</v>
      </c>
      <c r="AN33" s="16" t="s">
        <v>39046</v>
      </c>
      <c r="AO33" s="33">
        <f>D6L1426C8-D6L1426C18</f>
        <v>26.458414196153711</v>
      </c>
      <c r="AP33" s="16" t="s">
        <v>39047</v>
      </c>
      <c r="AQ33" s="33">
        <f>CHOOSE(MIN(D6L1426C9,RUN_YEARS),B7L814C2,B7L814C11,B7L814C20,B7L814C29,B7L814C38)</f>
        <v>384.20509702440313</v>
      </c>
      <c r="AR33" s="16" t="s">
        <v>39048</v>
      </c>
      <c r="AS33" s="33">
        <f>IF(D6L1426C20=0,0,D6L1426C18/D6L1426C20)</f>
        <v>2.8208396390414808E-2</v>
      </c>
      <c r="AT33" s="16" t="s">
        <v>39049</v>
      </c>
      <c r="AU33" s="33">
        <f>IF(D6L1426C5=0,0,D6L1426C18/D6L1426C5)</f>
        <v>0.14529365908960562</v>
      </c>
      <c r="AV33" s="16" t="s">
        <v>39050</v>
      </c>
      <c r="AW33" s="33">
        <f>CHOOSE(MIN(D6L1426C9,RUN_YEARS),B7L814C1,B7L814C10,B7L814C19,B7L814C28,B7L814C37)</f>
        <v>937.96236517522334</v>
      </c>
      <c r="AX33" s="16" t="s">
        <v>39051</v>
      </c>
      <c r="AY33" s="33">
        <f>IF(D6L1426C23=0,0,D6L1426C19/D6L1426C23)</f>
        <v>2.8208396390414815E-2</v>
      </c>
      <c r="AZ33" s="16" t="s">
        <v>39052</v>
      </c>
      <c r="BA33" s="33">
        <f>IF(D6L1426C5=0,0,D6L1426C19/D6L1426C5)</f>
        <v>0.35470634091039438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-195.41891696192141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-168.06026858725241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-84.030134293626205</v>
      </c>
      <c r="R34" s="16" t="s">
        <v>39056</v>
      </c>
      <c r="S34" s="15">
        <f>D6L1427C5-D6L1427C7</f>
        <v>-84.030134293626205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-81.501745774068823</v>
      </c>
      <c r="X34" s="16" t="s">
        <v>39058</v>
      </c>
      <c r="Y34" s="33">
        <f>D6L1427C7-D6L1427C10</f>
        <v>-2.5283885195573816</v>
      </c>
      <c r="Z34" s="16" t="s">
        <v>39059</v>
      </c>
      <c r="AA34" s="33">
        <f>CHOOSE(MIN(D6L1427C9,RUN_YEARS),B7L814C7,B7L814C16,B7L814C25,B7L814C34,B7L814C43)</f>
        <v>156923</v>
      </c>
      <c r="AB34" s="16" t="s">
        <v>39060</v>
      </c>
      <c r="AC34" s="33">
        <f>IF(D6L1427C12=0,0,D6L1427C10/D6L1427C12)</f>
        <v>-5.1937412472402914E-4</v>
      </c>
      <c r="AD34" s="16" t="s">
        <v>39061</v>
      </c>
      <c r="AE34" s="33">
        <f>IF(D6L1427C5=0,0,D6L1427C10/D6L1427C5)</f>
        <v>0.48495546543623003</v>
      </c>
      <c r="AF34" s="16" t="s">
        <v>39062</v>
      </c>
      <c r="AG34" s="33">
        <f>CHOOSE(MIN(D6L1427C9,RUN_YEARS),B7L814C5,B7L814C14,B7L814C23,B7L814C32,B7L814C41)</f>
        <v>1872.3634401760125</v>
      </c>
      <c r="AH34" s="16" t="s">
        <v>39063</v>
      </c>
      <c r="AI34" s="33">
        <f>IF(D6L1427C15=0,0,D6L1427C11/D6L1427C15)</f>
        <v>-1.3503727242824711E-3</v>
      </c>
      <c r="AJ34" s="16" t="s">
        <v>39064</v>
      </c>
      <c r="AK34" s="33">
        <f>IF(D6L1427C5=0,0,D6L1427C11/D6L1427C5)</f>
        <v>1.504453456376996E-2</v>
      </c>
      <c r="AL34" s="16" t="s">
        <v>39065</v>
      </c>
      <c r="AM34" s="33">
        <f>D6L1427C8*CHOOSE(MIN(D6L1427C9,RUN_YEARS),B7L814C4,B7L814C13,B7L814C22,B7L814C31,B7L814C40)</f>
        <v>-24.339606828945435</v>
      </c>
      <c r="AN34" s="16" t="s">
        <v>39066</v>
      </c>
      <c r="AO34" s="33">
        <f>D6L1427C8-D6L1427C18</f>
        <v>-59.69052746468077</v>
      </c>
      <c r="AP34" s="16" t="s">
        <v>39067</v>
      </c>
      <c r="AQ34" s="33">
        <f>CHOOSE(MIN(D6L1427C9,RUN_YEARS),B7L814C2,B7L814C11,B7L814C20,B7L814C29,B7L814C38)</f>
        <v>364.26314475634825</v>
      </c>
      <c r="AR34" s="16" t="s">
        <v>39068</v>
      </c>
      <c r="AS34" s="33">
        <f>IF(D6L1427C20=0,0,D6L1427C18/D6L1427C20)</f>
        <v>-6.6818746775016008E-2</v>
      </c>
      <c r="AT34" s="16" t="s">
        <v>39069</v>
      </c>
      <c r="AU34" s="33">
        <f>IF(D6L1427C5=0,0,D6L1427C18/D6L1427C5)</f>
        <v>0.14482665673183165</v>
      </c>
      <c r="AV34" s="16" t="s">
        <v>39070</v>
      </c>
      <c r="AW34" s="33">
        <f>CHOOSE(MIN(D6L1427C9,RUN_YEARS),B7L814C1,B7L814C10,B7L814C19,B7L814C28,B7L814C37)</f>
        <v>893.32006877745675</v>
      </c>
      <c r="AX34" s="16" t="s">
        <v>39071</v>
      </c>
      <c r="AY34" s="33">
        <f>IF(D6L1427C23=0,0,D6L1427C19/D6L1427C23)</f>
        <v>-6.6818746775016008E-2</v>
      </c>
      <c r="AZ34" s="16" t="s">
        <v>39072</v>
      </c>
      <c r="BA34" s="33">
        <f>IF(D6L1427C5=0,0,D6L1427C19/D6L1427C5)</f>
        <v>0.35517334326816835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26605.258479989832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18075.043783096895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9037.5218915484475</v>
      </c>
      <c r="R35" s="16" t="s">
        <v>39076</v>
      </c>
      <c r="S35" s="15">
        <f>SUM(D6L1401C8:D6L1427C8)-2*SUM(D6L1409C8,D6L1411C8,D6L1422C8,D6L1424C8,D6L1427C8)</f>
        <v>9037.5218915484475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8765.3949303777299</v>
      </c>
      <c r="X35" s="16" t="s">
        <v>39078</v>
      </c>
      <c r="Y35" s="33">
        <f>SUM(D6L1401C11:D6L1427C11)-2*SUM(D6L1409C11,D6L1411C11,D6L1422C11,D6L1424C11,D6L1427C11)</f>
        <v>272.12696117071778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5.582560228123256E-2</v>
      </c>
      <c r="AD35" s="16" t="s">
        <v>39080</v>
      </c>
      <c r="AE35" s="33">
        <f>IF(D6L1428C5=0,0,D6L1428C10/D6L1428C5)</f>
        <v>0.48494460293229275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0.14514656593120423</v>
      </c>
      <c r="AJ35" s="16" t="s">
        <v>39082</v>
      </c>
      <c r="AK35" s="33">
        <f>IF(D6L1428C5=0,0,D6L1428C11/D6L1428C5)</f>
        <v>1.5055397067707284E-2</v>
      </c>
      <c r="AL35" s="16" t="s">
        <v>39083</v>
      </c>
      <c r="AM35" s="33">
        <f>SUM(D6L1401C18:D6L1427C18)-2*SUM(D6L1409C18,D6L1411C18,D6L1422C18,D6L1424C18,D6L1427C18)</f>
        <v>2616.7490204522664</v>
      </c>
      <c r="AN35" s="16" t="s">
        <v>39084</v>
      </c>
      <c r="AO35" s="33">
        <f>SUM(D6L1401C19:D6L1427C19)-2*SUM(D6L1409C19,D6L1411C19,D6L1422C19,D6L1424C19,D6L1427C19)</f>
        <v>6420.7728710961819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7.1782317029293008</v>
      </c>
      <c r="AT35" s="16" t="s">
        <v>39086</v>
      </c>
      <c r="AU35" s="33">
        <f>IF(D6L1428C5=0,0,D6L1428C18/D6L1428C5)</f>
        <v>0.1447713793589453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7.1782317029293026</v>
      </c>
      <c r="AZ35" s="16" t="s">
        <v>39088</v>
      </c>
      <c r="BA35" s="33">
        <f>IF(D6L1428C5=0,0,D6L1428C19/D6L1428C5)</f>
        <v>0.35522862064105476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268.87715832313933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134.43857916156966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67.219289580784832</v>
      </c>
      <c r="R36" s="16" t="s">
        <v>39093</v>
      </c>
      <c r="S36" s="15">
        <f>D6L1429C5-D6L1429C7</f>
        <v>67.219289580784832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65.176376978789818</v>
      </c>
      <c r="X36" s="16" t="s">
        <v>39095</v>
      </c>
      <c r="Y36" s="33">
        <f>D6L1429C7-D6L1429C10</f>
        <v>2.0429126019950132</v>
      </c>
      <c r="Z36" s="16" t="s">
        <v>39096</v>
      </c>
      <c r="AA36" s="33">
        <f>CHOOSE(MIN(D6L1429C9,RUN_YEARS),B7L814C7,B7L814C16,B7L814C25,B7L814C34,B7L814C43)</f>
        <v>162498</v>
      </c>
      <c r="AB36" s="16" t="s">
        <v>39097</v>
      </c>
      <c r="AC36" s="33">
        <f>IF(D6L1429C12=0,0,D6L1429C10/D6L1429C12)</f>
        <v>4.0109033328896245E-4</v>
      </c>
      <c r="AD36" s="16" t="s">
        <v>39098</v>
      </c>
      <c r="AE36" s="33">
        <f>IF(D6L1429C5=0,0,D6L1429C10/D6L1429C5)</f>
        <v>0.4848041193626435</v>
      </c>
      <c r="AF36" s="16" t="s">
        <v>39099</v>
      </c>
      <c r="AG36" s="33">
        <f>CHOOSE(MIN(D6L1429C9,RUN_YEARS),B7L814C5,B7L814C14,B7L814C23,B7L814C32,B7L814C41)</f>
        <v>1958.999135453729</v>
      </c>
      <c r="AH36" s="16" t="s">
        <v>39100</v>
      </c>
      <c r="AI36" s="33">
        <f>IF(D6L1429C15=0,0,D6L1429C11/D6L1429C15)</f>
        <v>1.0428348665513061E-3</v>
      </c>
      <c r="AJ36" s="16" t="s">
        <v>39101</v>
      </c>
      <c r="AK36" s="33">
        <f>IF(D6L1429C5=0,0,D6L1429C11/D6L1429C5)</f>
        <v>1.5195880637356484E-2</v>
      </c>
      <c r="AL36" s="16" t="s">
        <v>39102</v>
      </c>
      <c r="AM36" s="33">
        <f>D6L1429C8*CHOOSE(MIN(D6L1429C9,RUN_YEARS),B7L814C4,B7L814C13,B7L814C22,B7L814C31,B7L814C40)</f>
        <v>19.533073089192062</v>
      </c>
      <c r="AN36" s="16" t="s">
        <v>39103</v>
      </c>
      <c r="AO36" s="33">
        <f>D6L1429C8-D6L1429C18</f>
        <v>47.686216491592774</v>
      </c>
      <c r="AP36" s="16" t="s">
        <v>39104</v>
      </c>
      <c r="AQ36" s="33">
        <f>CHOOSE(MIN(D6L1429C9,RUN_YEARS),B7L814C2,B7L814C11,B7L814C20,B7L814C29,B7L814C38)</f>
        <v>384.20509702440313</v>
      </c>
      <c r="AR36" s="16" t="s">
        <v>39105</v>
      </c>
      <c r="AS36" s="33">
        <f>IF(D6L1429C20=0,0,D6L1429C18/D6L1429C20)</f>
        <v>5.0840223725484308E-2</v>
      </c>
      <c r="AT36" s="16" t="s">
        <v>39106</v>
      </c>
      <c r="AU36" s="33">
        <f>IF(D6L1429C5=0,0,D6L1429C18/D6L1429C5)</f>
        <v>0.14529365908960562</v>
      </c>
      <c r="AV36" s="16" t="s">
        <v>39107</v>
      </c>
      <c r="AW36" s="33">
        <f>CHOOSE(MIN(D6L1429C9,RUN_YEARS),B7L814C1,B7L814C10,B7L814C19,B7L814C28,B7L814C37)</f>
        <v>937.96236517522334</v>
      </c>
      <c r="AX36" s="16" t="s">
        <v>39108</v>
      </c>
      <c r="AY36" s="33">
        <f>IF(D6L1429C23=0,0,D6L1429C19/D6L1429C23)</f>
        <v>5.0840223725484315E-2</v>
      </c>
      <c r="AZ36" s="16" t="s">
        <v>39109</v>
      </c>
      <c r="BA36" s="33">
        <f>IF(D6L1429C5=0,0,D6L1429C19/D6L1429C5)</f>
        <v>0.35470634091039438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162498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1958.999135453729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384.20509702440313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937.96236517522334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30.246516305128573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15.123258152564286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7.5616290762821432</v>
      </c>
      <c r="R38" s="16" t="s">
        <v>39133</v>
      </c>
      <c r="S38" s="15">
        <f>D6L1431C5-D6L1431C7</f>
        <v>7.5616290762821432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7.3318178505478491</v>
      </c>
      <c r="X38" s="16" t="s">
        <v>39135</v>
      </c>
      <c r="Y38" s="33">
        <f>D6L1431C7-D6L1431C10</f>
        <v>0.22981122573429413</v>
      </c>
      <c r="Z38" s="16" t="s">
        <v>39136</v>
      </c>
      <c r="AA38" s="33">
        <f>CHOOSE(MIN(D6L1431C9,RUN_YEARS),B7L814C7,B7L814C16,B7L814C25,B7L814C34,B7L814C43)</f>
        <v>162498</v>
      </c>
      <c r="AB38" s="16" t="s">
        <v>39137</v>
      </c>
      <c r="AC38" s="33">
        <f>IF(D6L1431C12=0,0,D6L1431C10/D6L1431C12)</f>
        <v>4.5119434396410105E-5</v>
      </c>
      <c r="AD38" s="16" t="s">
        <v>39138</v>
      </c>
      <c r="AE38" s="33">
        <f>IF(D6L1431C5=0,0,D6L1431C10/D6L1431C5)</f>
        <v>0.48480411936264362</v>
      </c>
      <c r="AF38" s="16" t="s">
        <v>39139</v>
      </c>
      <c r="AG38" s="33">
        <f>CHOOSE(MIN(D6L1431C9,RUN_YEARS),B7L814C5,B7L814C14,B7L814C23,B7L814C32,B7L814C41)</f>
        <v>1958.999135453729</v>
      </c>
      <c r="AH38" s="16" t="s">
        <v>39140</v>
      </c>
      <c r="AI38" s="33">
        <f>IF(D6L1431C15=0,0,D6L1431C11/D6L1431C15)</f>
        <v>1.1731052943066611E-4</v>
      </c>
      <c r="AJ38" s="16" t="s">
        <v>39141</v>
      </c>
      <c r="AK38" s="33">
        <f>IF(D6L1431C5=0,0,D6L1431C11/D6L1431C5)</f>
        <v>1.5195880637356411E-2</v>
      </c>
      <c r="AL38" s="16" t="s">
        <v>39142</v>
      </c>
      <c r="AM38" s="33">
        <f>D6L1431C8*CHOOSE(MIN(D6L1431C9,RUN_YEARS),B7L814C4,B7L814C13,B7L814C22,B7L814C31,B7L814C40)</f>
        <v>2.1973135143427744</v>
      </c>
      <c r="AN38" s="16" t="s">
        <v>39143</v>
      </c>
      <c r="AO38" s="33">
        <f>D6L1431C8-D6L1431C18</f>
        <v>5.3643155619393692</v>
      </c>
      <c r="AP38" s="16" t="s">
        <v>39144</v>
      </c>
      <c r="AQ38" s="33">
        <f>CHOOSE(MIN(D6L1431C9,RUN_YEARS),B7L814C2,B7L814C11,B7L814C20,B7L814C29,B7L814C38)</f>
        <v>384.20509702440313</v>
      </c>
      <c r="AR38" s="16" t="s">
        <v>39145</v>
      </c>
      <c r="AS38" s="33">
        <f>IF(D6L1431C20=0,0,D6L1431C18/D6L1431C20)</f>
        <v>5.7191159913300427E-3</v>
      </c>
      <c r="AT38" s="16" t="s">
        <v>39146</v>
      </c>
      <c r="AU38" s="33">
        <f>IF(D6L1431C5=0,0,D6L1431C18/D6L1431C5)</f>
        <v>0.14529365908960562</v>
      </c>
      <c r="AV38" s="16" t="s">
        <v>39147</v>
      </c>
      <c r="AW38" s="33">
        <f>CHOOSE(MIN(D6L1431C9,RUN_YEARS),B7L814C1,B7L814C10,B7L814C19,B7L814C28,B7L814C37)</f>
        <v>937.96236517522334</v>
      </c>
      <c r="AX38" s="16" t="s">
        <v>39148</v>
      </c>
      <c r="AY38" s="33">
        <f>IF(D6L1431C23=0,0,D6L1431C19/D6L1431C23)</f>
        <v>5.7191159913300427E-3</v>
      </c>
      <c r="AZ38" s="16" t="s">
        <v>39149</v>
      </c>
      <c r="BA38" s="33">
        <f>IF(D6L1431C5=0,0,D6L1431C19/D6L1431C5)</f>
        <v>0.35470634091039438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162498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1958.999135453729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384.20509702440313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937.96236517522334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945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945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378</v>
      </c>
      <c r="R40" s="16" t="s">
        <v>39174</v>
      </c>
      <c r="S40" s="15">
        <f>D6L1433C5-D6L1433C7</f>
        <v>567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366.51191423815851</v>
      </c>
      <c r="X40" s="16" t="s">
        <v>39176</v>
      </c>
      <c r="Y40" s="33">
        <f>D6L1433C7-D6L1433C10</f>
        <v>11.488085761841489</v>
      </c>
      <c r="Z40" s="16" t="s">
        <v>39177</v>
      </c>
      <c r="AA40" s="33">
        <f>CHOOSE(MIN(D6L1433C9,RUN_YEARS),B7L814C7,B7L814C16,B7L814C25,B7L814C34,B7L814C43)</f>
        <v>162498</v>
      </c>
      <c r="AB40" s="16" t="s">
        <v>39178</v>
      </c>
      <c r="AC40" s="33">
        <f>IF(D6L1433C12=0,0,D6L1433C10/D6L1433C12)</f>
        <v>2.2554856935972042E-3</v>
      </c>
      <c r="AD40" s="16" t="s">
        <v>39179</v>
      </c>
      <c r="AE40" s="33">
        <f>IF(D6L1433C5=0,0,D6L1433C10/D6L1433C5)</f>
        <v>0.38784329549011481</v>
      </c>
      <c r="AF40" s="16" t="s">
        <v>39180</v>
      </c>
      <c r="AG40" s="33">
        <f>CHOOSE(MIN(D6L1433C9,RUN_YEARS),B7L814C5,B7L814C14,B7L814C23,B7L814C32,B7L814C41)</f>
        <v>1958.999135453729</v>
      </c>
      <c r="AH40" s="16" t="s">
        <v>39181</v>
      </c>
      <c r="AI40" s="33">
        <f>IF(D6L1433C15=0,0,D6L1433C11/D6L1433C15)</f>
        <v>5.8642628033527457E-3</v>
      </c>
      <c r="AJ40" s="16" t="s">
        <v>39182</v>
      </c>
      <c r="AK40" s="33">
        <f>IF(D6L1433C5=0,0,D6L1433C11/D6L1433C5)</f>
        <v>1.2156704509885173E-2</v>
      </c>
      <c r="AL40" s="16" t="s">
        <v>39183</v>
      </c>
      <c r="AM40" s="33">
        <f>D6L1433C8*CHOOSE(MIN(D6L1433C9,RUN_YEARS),B7L814C4,B7L814C13,B7L814C22,B7L814C31,B7L814C40)</f>
        <v>164.76300940761277</v>
      </c>
      <c r="AN40" s="16" t="s">
        <v>39184</v>
      </c>
      <c r="AO40" s="33">
        <f>D6L1433C8-D6L1433C18</f>
        <v>402.2369905923872</v>
      </c>
      <c r="AP40" s="16" t="s">
        <v>39185</v>
      </c>
      <c r="AQ40" s="33">
        <f>CHOOSE(MIN(D6L1433C9,RUN_YEARS),B7L814C2,B7L814C11,B7L814C20,B7L814C29,B7L814C38)</f>
        <v>384.20509702440313</v>
      </c>
      <c r="AR40" s="16" t="s">
        <v>39186</v>
      </c>
      <c r="AS40" s="33">
        <f>IF(D6L1433C20=0,0,D6L1433C18/D6L1433C20)</f>
        <v>0.42884128993517151</v>
      </c>
      <c r="AT40" s="16" t="s">
        <v>39187</v>
      </c>
      <c r="AU40" s="33">
        <f>IF(D6L1433C5=0,0,D6L1433C18/D6L1433C5)</f>
        <v>0.17435239090752674</v>
      </c>
      <c r="AV40" s="16" t="s">
        <v>39188</v>
      </c>
      <c r="AW40" s="33">
        <f>CHOOSE(MIN(D6L1433C9,RUN_YEARS),B7L814C1,B7L814C10,B7L814C19,B7L814C28,B7L814C37)</f>
        <v>937.96236517522334</v>
      </c>
      <c r="AX40" s="16" t="s">
        <v>39189</v>
      </c>
      <c r="AY40" s="33">
        <f>IF(D6L1433C23=0,0,D6L1433C19/D6L1433C23)</f>
        <v>0.42884128993517157</v>
      </c>
      <c r="AZ40" s="16" t="s">
        <v>39190</v>
      </c>
      <c r="BA40" s="33">
        <f>IF(D6L1433C5=0,0,D6L1433C19/D6L1433C5)</f>
        <v>0.42564760909247323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11910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11910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11910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162498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1958.999135453729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3460.8949595144059</v>
      </c>
      <c r="AN41" s="16" t="s">
        <v>39203</v>
      </c>
      <c r="AO41" s="33">
        <f>D6L1434C8-D6L1434C18</f>
        <v>8449.1050404855941</v>
      </c>
      <c r="AP41" s="16" t="s">
        <v>39204</v>
      </c>
      <c r="AQ41" s="33">
        <f>CHOOSE(MIN(D6L1434C9,RUN_YEARS),B7L814C2,B7L814C11,B7L814C20,B7L814C29,B7L814C38)</f>
        <v>384.20509702440313</v>
      </c>
      <c r="AR41" s="16" t="s">
        <v>39205</v>
      </c>
      <c r="AS41" s="33">
        <f>IF(D6L1434C20=0,0,D6L1434C18/D6L1434C20)</f>
        <v>9.0079360901726506</v>
      </c>
      <c r="AT41" s="16" t="s">
        <v>39206</v>
      </c>
      <c r="AU41" s="33">
        <f>IF(D6L1434C5=0,0,D6L1434C18/D6L1434C5)</f>
        <v>0.29058731817921124</v>
      </c>
      <c r="AV41" s="16" t="s">
        <v>39207</v>
      </c>
      <c r="AW41" s="33">
        <f>CHOOSE(MIN(D6L1434C9,RUN_YEARS),B7L814C1,B7L814C10,B7L814C19,B7L814C28,B7L814C37)</f>
        <v>937.96236517522334</v>
      </c>
      <c r="AX41" s="16" t="s">
        <v>39208</v>
      </c>
      <c r="AY41" s="33">
        <f>IF(D6L1434C23=0,0,D6L1434C19/D6L1434C23)</f>
        <v>9.0079360901726524</v>
      </c>
      <c r="AZ41" s="16" t="s">
        <v>39209</v>
      </c>
      <c r="BA41" s="33">
        <f>IF(D6L1434C5=0,0,D6L1434C19/D6L1434C5)</f>
        <v>0.70941268182078876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5067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5067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5067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4913.0049456210299</v>
      </c>
      <c r="X42" s="16" t="s">
        <v>39216</v>
      </c>
      <c r="Y42" s="33">
        <f>D6L1435C7-D6L1435C10</f>
        <v>153.99505437897005</v>
      </c>
      <c r="Z42" s="16" t="s">
        <v>39217</v>
      </c>
      <c r="AA42" s="33">
        <f>CHOOSE(MIN(D6L1435C9,RUN_YEARS),B7L814C7,B7L814C16,B7L814C25,B7L814C34,B7L814C43)</f>
        <v>162498</v>
      </c>
      <c r="AB42" s="16" t="s">
        <v>39218</v>
      </c>
      <c r="AC42" s="33">
        <f>IF(D6L1435C12=0,0,D6L1435C10/D6L1435C12)</f>
        <v>3.0234248702267288E-2</v>
      </c>
      <c r="AD42" s="16" t="s">
        <v>39219</v>
      </c>
      <c r="AE42" s="33">
        <f>IF(D6L1435C5=0,0,D6L1435C10/D6L1435C5)</f>
        <v>0.96960823872528712</v>
      </c>
      <c r="AF42" s="16" t="s">
        <v>39220</v>
      </c>
      <c r="AG42" s="33">
        <f>CHOOSE(MIN(D6L1435C9,RUN_YEARS),B7L814C5,B7L814C14,B7L814C23,B7L814C32,B7L814C41)</f>
        <v>1958.999135453729</v>
      </c>
      <c r="AH42" s="16" t="s">
        <v>39221</v>
      </c>
      <c r="AI42" s="33">
        <f>IF(D6L1435C15=0,0,D6L1435C11/D6L1435C15)</f>
        <v>7.8609046625894935E-2</v>
      </c>
      <c r="AJ42" s="16" t="s">
        <v>39222</v>
      </c>
      <c r="AK42" s="33">
        <f>IF(D6L1435C5=0,0,D6L1435C11/D6L1435C5)</f>
        <v>3.039176127471286E-2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384.20509702440313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937.96236517522334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8911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8911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8911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162498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1958.999135453729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2589.4235922949515</v>
      </c>
      <c r="AN43" s="16" t="s">
        <v>39244</v>
      </c>
      <c r="AO43" s="33">
        <f>D6L1436C8-D6L1436C18</f>
        <v>6321.576407705048</v>
      </c>
      <c r="AP43" s="16" t="s">
        <v>39245</v>
      </c>
      <c r="AQ43" s="33">
        <f>CHOOSE(MIN(D6L1436C9,RUN_YEARS),B7L814C2,B7L814C11,B7L814C20,B7L814C29,B7L814C38)</f>
        <v>384.20509702440313</v>
      </c>
      <c r="AR43" s="16" t="s">
        <v>39246</v>
      </c>
      <c r="AS43" s="33">
        <f>IF(D6L1436C20=0,0,D6L1436C18/D6L1436C20)</f>
        <v>6.7396908899688075</v>
      </c>
      <c r="AT43" s="16" t="s">
        <v>39247</v>
      </c>
      <c r="AU43" s="33">
        <f>IF(D6L1436C5=0,0,D6L1436C18/D6L1436C5)</f>
        <v>0.29058731817921124</v>
      </c>
      <c r="AV43" s="16" t="s">
        <v>39248</v>
      </c>
      <c r="AW43" s="33">
        <f>CHOOSE(MIN(D6L1436C9,RUN_YEARS),B7L814C1,B7L814C10,B7L814C19,B7L814C28,B7L814C37)</f>
        <v>937.96236517522334</v>
      </c>
      <c r="AX43" s="16" t="s">
        <v>39249</v>
      </c>
      <c r="AY43" s="33">
        <f>IF(D6L1436C23=0,0,D6L1436C19/D6L1436C23)</f>
        <v>6.7396908899688066</v>
      </c>
      <c r="AZ43" s="16" t="s">
        <v>39250</v>
      </c>
      <c r="BA43" s="33">
        <f>IF(D6L1436C5=0,0,D6L1436C19/D6L1436C5)</f>
        <v>0.70941268182078865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27132.123674628267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26982.561837314133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5519.7809186570666</v>
      </c>
      <c r="R44" s="16" t="s">
        <v>39254</v>
      </c>
      <c r="S44" s="15">
        <f>SUM(D6L1429C8:D6L1436C8)</f>
        <v>21462.780918657067</v>
      </c>
      <c r="U44" s="21" t="str">
        <f>NULL_VALUE</f>
        <v>n/a</v>
      </c>
      <c r="V44" s="16" t="s">
        <v>39255</v>
      </c>
      <c r="W44" s="33">
        <f>SUM(D6L1429C10:D6L1436C10)</f>
        <v>5352.0250546885263</v>
      </c>
      <c r="X44" s="16" t="s">
        <v>39256</v>
      </c>
      <c r="Y44" s="33">
        <f>SUM(D6L1429C11:D6L1436C11)</f>
        <v>167.75586396854084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3.2935944163549863E-2</v>
      </c>
      <c r="AD44" s="16" t="s">
        <v>39258</v>
      </c>
      <c r="AE44" s="33">
        <f>IF(D6L1437C5=0,0,D6L1437C10/D6L1437C5)</f>
        <v>0.1983512568953783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8.563345482522966E-2</v>
      </c>
      <c r="AJ44" s="16" t="s">
        <v>39260</v>
      </c>
      <c r="AK44" s="33">
        <f>IF(D6L1437C5=0,0,D6L1437C11/D6L1437C5)</f>
        <v>6.2171955717174182E-3</v>
      </c>
      <c r="AL44" s="16" t="s">
        <v>39261</v>
      </c>
      <c r="AM44" s="33">
        <f>SUM(D6L1429C18:D6L1436C18)</f>
        <v>6236.8119478205044</v>
      </c>
      <c r="AN44" s="16" t="s">
        <v>39262</v>
      </c>
      <c r="AO44" s="33">
        <f>SUM(D6L1429C19:D6L1436C19)</f>
        <v>15225.968970836562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16.233027609793446</v>
      </c>
      <c r="AT44" s="16" t="s">
        <v>39264</v>
      </c>
      <c r="AU44" s="33">
        <f>IF(D6L1437C5=0,0,D6L1437C18/D6L1437C5)</f>
        <v>0.23114232019272643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16.233027609793446</v>
      </c>
      <c r="AZ44" s="16" t="s">
        <v>39266</v>
      </c>
      <c r="BA44" s="33">
        <f>IF(D6L1437C5=0,0,D6L1437C19/D6L1437C5)</f>
        <v>0.56428922734017783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1035.1366243825028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517.56831219125138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258.78415609562569</v>
      </c>
      <c r="R45" s="16" t="s">
        <v>39271</v>
      </c>
      <c r="S45" s="15">
        <f>D6L1438C5-D6L1438C7</f>
        <v>258.78415609562569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250.91924980188941</v>
      </c>
      <c r="X45" s="16" t="s">
        <v>39273</v>
      </c>
      <c r="Y45" s="33">
        <f>D6L1438C7-D6L1438C10</f>
        <v>7.8649062937362828</v>
      </c>
      <c r="Z45" s="16" t="s">
        <v>39274</v>
      </c>
      <c r="AA45" s="33">
        <f>CHOOSE(MIN(D6L1438C9,RUN_YEARS),B7L814C7,B7L814C16,B7L814C25,B7L814C34,B7L814C43)</f>
        <v>162498</v>
      </c>
      <c r="AB45" s="16" t="s">
        <v>39275</v>
      </c>
      <c r="AC45" s="33">
        <f>IF(D6L1438C12=0,0,D6L1438C10/D6L1438C12)</f>
        <v>1.5441374650881205E-3</v>
      </c>
      <c r="AD45" s="16" t="s">
        <v>39276</v>
      </c>
      <c r="AE45" s="33">
        <f>IF(D6L1438C5=0,0,D6L1438C10/D6L1438C5)</f>
        <v>0.48480411936264356</v>
      </c>
      <c r="AF45" s="16" t="s">
        <v>39277</v>
      </c>
      <c r="AG45" s="33">
        <f>CHOOSE(MIN(D6L1438C9,RUN_YEARS),B7L814C5,B7L814C14,B7L814C23,B7L814C32,B7L814C41)</f>
        <v>1958.999135453729</v>
      </c>
      <c r="AH45" s="16" t="s">
        <v>39278</v>
      </c>
      <c r="AI45" s="33">
        <f>IF(D6L1438C15=0,0,D6L1438C11/D6L1438C15)</f>
        <v>4.0147574092291114E-3</v>
      </c>
      <c r="AJ45" s="16" t="s">
        <v>39279</v>
      </c>
      <c r="AK45" s="33">
        <f>IF(D6L1438C5=0,0,D6L1438C11/D6L1438C5)</f>
        <v>1.5195880637356426E-2</v>
      </c>
      <c r="AL45" s="16" t="s">
        <v>39280</v>
      </c>
      <c r="AM45" s="33">
        <f>D6L1438C8*CHOOSE(MIN(D6L1438C9,RUN_YEARS),B7L814C4,B7L814C13,B7L814C22,B7L814C31,B7L814C40)</f>
        <v>75.199393907098255</v>
      </c>
      <c r="AN45" s="16" t="s">
        <v>39281</v>
      </c>
      <c r="AO45" s="33">
        <f>D6L1438C8-D6L1438C18</f>
        <v>183.58476218852744</v>
      </c>
      <c r="AP45" s="16" t="s">
        <v>39282</v>
      </c>
      <c r="AQ45" s="33">
        <f>CHOOSE(MIN(D6L1438C9,RUN_YEARS),B7L814C2,B7L814C11,B7L814C20,B7L814C29,B7L814C38)</f>
        <v>384.20509702440313</v>
      </c>
      <c r="AR45" s="16" t="s">
        <v>39283</v>
      </c>
      <c r="AS45" s="33">
        <f>IF(D6L1438C20=0,0,D6L1438C18/D6L1438C20)</f>
        <v>0.19572721572280938</v>
      </c>
      <c r="AT45" s="16" t="s">
        <v>39284</v>
      </c>
      <c r="AU45" s="33">
        <f>IF(D6L1438C5=0,0,D6L1438C18/D6L1438C5)</f>
        <v>0.14529365908960562</v>
      </c>
      <c r="AV45" s="16" t="s">
        <v>39285</v>
      </c>
      <c r="AW45" s="33">
        <f>CHOOSE(MIN(D6L1438C9,RUN_YEARS),B7L814C1,B7L814C10,B7L814C19,B7L814C28,B7L814C37)</f>
        <v>937.96236517522334</v>
      </c>
      <c r="AX45" s="16" t="s">
        <v>39286</v>
      </c>
      <c r="AY45" s="33">
        <f>IF(D6L1438C23=0,0,D6L1438C19/D6L1438C23)</f>
        <v>0.19572721572280938</v>
      </c>
      <c r="AZ45" s="16" t="s">
        <v>39287</v>
      </c>
      <c r="BA45" s="33">
        <f>IF(D6L1438C5=0,0,D6L1438C19/D6L1438C5)</f>
        <v>0.35470634091039438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3178.4853867495176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3178.4853867495176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1271.3941546998071</v>
      </c>
      <c r="R46" s="16" t="s">
        <v>39291</v>
      </c>
      <c r="S46" s="15">
        <f>D6L1439C5-D6L1439C7</f>
        <v>1907.0912320497105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1232.7542470641051</v>
      </c>
      <c r="X46" s="16" t="s">
        <v>39293</v>
      </c>
      <c r="Y46" s="33">
        <f>D6L1439C7-D6L1439C10</f>
        <v>38.639907635702002</v>
      </c>
      <c r="Z46" s="16" t="s">
        <v>39294</v>
      </c>
      <c r="AA46" s="33">
        <f>CHOOSE(MIN(D6L1439C9,RUN_YEARS),B7L814C7,B7L814C16,B7L814C25,B7L814C34,B7L814C43)</f>
        <v>162498</v>
      </c>
      <c r="AB46" s="16" t="s">
        <v>39295</v>
      </c>
      <c r="AC46" s="33">
        <f>IF(D6L1439C12=0,0,D6L1439C10/D6L1439C12)</f>
        <v>7.5862733514511262E-3</v>
      </c>
      <c r="AD46" s="16" t="s">
        <v>39296</v>
      </c>
      <c r="AE46" s="33">
        <f>IF(D6L1439C5=0,0,D6L1439C10/D6L1439C5)</f>
        <v>0.38784329549011487</v>
      </c>
      <c r="AF46" s="16" t="s">
        <v>39297</v>
      </c>
      <c r="AG46" s="33">
        <f>CHOOSE(MIN(D6L1439C9,RUN_YEARS),B7L814C5,B7L814C14,B7L814C23,B7L814C32,B7L814C41)</f>
        <v>1958.999135453729</v>
      </c>
      <c r="AH46" s="16" t="s">
        <v>39298</v>
      </c>
      <c r="AI46" s="33">
        <f>IF(D6L1439C15=0,0,D6L1439C11/D6L1439C15)</f>
        <v>1.9724310713772987E-2</v>
      </c>
      <c r="AJ46" s="16" t="s">
        <v>39299</v>
      </c>
      <c r="AK46" s="33">
        <f>IF(D6L1439C5=0,0,D6L1439C11/D6L1439C5)</f>
        <v>1.215670450988518E-2</v>
      </c>
      <c r="AL46" s="16" t="s">
        <v>39300</v>
      </c>
      <c r="AM46" s="33">
        <f>D6L1439C8*CHOOSE(MIN(D6L1439C9,RUN_YEARS),B7L814C4,B7L814C13,B7L814C22,B7L814C31,B7L814C40)</f>
        <v>554.17652664441323</v>
      </c>
      <c r="AN46" s="16" t="s">
        <v>39301</v>
      </c>
      <c r="AO46" s="33">
        <f>D6L1439C8-D6L1439C18</f>
        <v>1352.9147054052974</v>
      </c>
      <c r="AP46" s="16" t="s">
        <v>39302</v>
      </c>
      <c r="AQ46" s="33">
        <f>CHOOSE(MIN(D6L1439C9,RUN_YEARS),B7L814C2,B7L814C11,B7L814C20,B7L814C29,B7L814C38)</f>
        <v>384.20509702440313</v>
      </c>
      <c r="AR46" s="16" t="s">
        <v>39303</v>
      </c>
      <c r="AS46" s="33">
        <f>IF(D6L1439C20=0,0,D6L1439C18/D6L1439C20)</f>
        <v>1.442397643697096</v>
      </c>
      <c r="AT46" s="16" t="s">
        <v>39304</v>
      </c>
      <c r="AU46" s="33">
        <f>IF(D6L1439C5=0,0,D6L1439C18/D6L1439C5)</f>
        <v>0.17435239090752674</v>
      </c>
      <c r="AV46" s="16" t="s">
        <v>39305</v>
      </c>
      <c r="AW46" s="33">
        <f>CHOOSE(MIN(D6L1439C9,RUN_YEARS),B7L814C1,B7L814C10,B7L814C19,B7L814C28,B7L814C37)</f>
        <v>937.96236517522334</v>
      </c>
      <c r="AX46" s="16" t="s">
        <v>39306</v>
      </c>
      <c r="AY46" s="33">
        <f>IF(D6L1439C23=0,0,D6L1439C19/D6L1439C23)</f>
        <v>1.4423976436970962</v>
      </c>
      <c r="AZ46" s="16" t="s">
        <v>39307</v>
      </c>
      <c r="BA46" s="33">
        <f>IF(D6L1439C5=0,0,D6L1439C19/D6L1439C5)</f>
        <v>0.42564760909247323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4213.6220111320199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3696.0536989407692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1530.1783107954329</v>
      </c>
      <c r="R47" s="16" t="s">
        <v>39311</v>
      </c>
      <c r="S47" s="15">
        <f>SUM(D6L1438C8:D6L1439C8)</f>
        <v>2165.8753881453363</v>
      </c>
      <c r="U47" s="21" t="str">
        <f>NULL_VALUE</f>
        <v>n/a</v>
      </c>
      <c r="V47" s="16" t="s">
        <v>39312</v>
      </c>
      <c r="W47" s="33">
        <f>SUM(D6L1438C10:D6L1439C10)</f>
        <v>1483.6734968659946</v>
      </c>
      <c r="X47" s="16" t="s">
        <v>39313</v>
      </c>
      <c r="Y47" s="33">
        <f>SUM(D6L1438C11:D6L1439C11)</f>
        <v>46.504813929438285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9.1304108165392462E-3</v>
      </c>
      <c r="AD47" s="16" t="s">
        <v>39315</v>
      </c>
      <c r="AE47" s="33">
        <f>IF(D6L1440C5=0,0,D6L1440C10/D6L1440C5)</f>
        <v>0.40142097970362067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2.3739068123002097E-2</v>
      </c>
      <c r="AJ47" s="16" t="s">
        <v>39317</v>
      </c>
      <c r="AK47" s="33">
        <f>IF(D6L1440C5=0,0,D6L1440C11/D6L1440C5)</f>
        <v>1.2582288494013449E-2</v>
      </c>
      <c r="AL47" s="16" t="s">
        <v>39318</v>
      </c>
      <c r="AM47" s="33">
        <f>SUM(D6L1438C18:D6L1439C18)</f>
        <v>629.37592055151151</v>
      </c>
      <c r="AN47" s="16" t="s">
        <v>39319</v>
      </c>
      <c r="AO47" s="33">
        <f>SUM(D6L1438C19:D6L1439C19)</f>
        <v>1536.4994675938249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1.6381248594199054</v>
      </c>
      <c r="AT47" s="16" t="s">
        <v>39321</v>
      </c>
      <c r="AU47" s="33">
        <f>IF(D6L1440C5=0,0,D6L1440C18/D6L1440C5)</f>
        <v>0.17028321875623201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1.6381248594199056</v>
      </c>
      <c r="AZ47" s="16" t="s">
        <v>39323</v>
      </c>
      <c r="BA47" s="33">
        <f>IF(D6L1440C5=0,0,D6L1440C19/D6L1440C5)</f>
        <v>0.41571351304613391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57951.004165750121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48753.659319351798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16087.481121000947</v>
      </c>
      <c r="R48" s="16" t="s">
        <v>39328</v>
      </c>
      <c r="S48" s="15">
        <f>SUM(D6L1428C8,D6L1437C8,D6L1440C8)</f>
        <v>32666.178198350852</v>
      </c>
      <c r="U48" s="21" t="str">
        <f>NULL_VALUE</f>
        <v>n/a</v>
      </c>
      <c r="V48" s="16" t="s">
        <v>39329</v>
      </c>
      <c r="W48" s="33">
        <f>SUM(D6L1428C10,D6L1437C10,D6L1440C10)</f>
        <v>15601.09348193225</v>
      </c>
      <c r="X48" s="16" t="s">
        <v>39330</v>
      </c>
      <c r="Y48" s="33">
        <f>SUM(D6L1428C11,D6L1437C11,D6L1440C11)</f>
        <v>486.3876390686969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9.7891957261321674E-2</v>
      </c>
      <c r="AD48" s="16" t="s">
        <v>39332</v>
      </c>
      <c r="AE48" s="33">
        <f>IF(D6L1441C5=0,0,D6L1441C10/D6L1441C5)</f>
        <v>0.31999841037039256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0.25451908887943597</v>
      </c>
      <c r="AJ48" s="16" t="s">
        <v>39334</v>
      </c>
      <c r="AK48" s="33">
        <f>IF(D6L1441C5=0,0,D6L1441C11/D6L1441C5)</f>
        <v>9.9764334792329119E-3</v>
      </c>
      <c r="AL48" s="16" t="s">
        <v>39335</v>
      </c>
      <c r="AM48" s="33">
        <f>SUM(D6L1428C18,D6L1437C18,D6L1440C18)</f>
        <v>9482.9368888242807</v>
      </c>
      <c r="AN48" s="16" t="s">
        <v>39336</v>
      </c>
      <c r="AO48" s="33">
        <f>SUM(D6L1428C19,D6L1437C19,D6L1440C19)</f>
        <v>23183.241309526569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25.049384172142652</v>
      </c>
      <c r="AT48" s="16" t="s">
        <v>39338</v>
      </c>
      <c r="AU48" s="33">
        <f>IF(D6L1441C5=0,0,D6L1441C18/D6L1441C5)</f>
        <v>0.19450718204982445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25.049384172142656</v>
      </c>
      <c r="AZ48" s="16" t="s">
        <v>39340</v>
      </c>
      <c r="BA48" s="33">
        <f>IF(D6L1441C5=0,0,D6L1441C19/D6L1441C5)</f>
        <v>0.47551797410055008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1D972-AE3E-401B-B92C-E30662FBFA4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33324.342041600001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28658.934155776002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14329.467077888001</v>
      </c>
      <c r="R8" s="16" t="s">
        <v>39349</v>
      </c>
      <c r="S8" s="15">
        <f>D6L1501C5-D6L1501C7</f>
        <v>14329.467077888001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3683.9450532673791</v>
      </c>
      <c r="X8" s="16" t="s">
        <v>39351</v>
      </c>
      <c r="Y8" s="33">
        <f>D6L1501C7-D6L1501C10</f>
        <v>10645.522024620623</v>
      </c>
      <c r="Z8" s="16" t="s">
        <v>39352</v>
      </c>
      <c r="AA8" s="33">
        <f>CHOOSE(MIN(D6L1501C9,RUN_YEARS),B7L815C7,B7L815C16,B7L815C25,B7L815C34,B7L815C43)</f>
        <v>1152.6666666666665</v>
      </c>
      <c r="AB8" s="16" t="s">
        <v>39353</v>
      </c>
      <c r="AC8" s="33">
        <f>IF(D6L1501C12=0,0,D6L1501C10/D6L1501C12)</f>
        <v>3.1960194215737823</v>
      </c>
      <c r="AD8" s="16" t="s">
        <v>39354</v>
      </c>
      <c r="AE8" s="33">
        <f>IF(D6L1501C5=0,0,D6L1501C10/D6L1501C5)</f>
        <v>0.12854438456235842</v>
      </c>
      <c r="AF8" s="16" t="s">
        <v>39355</v>
      </c>
      <c r="AG8" s="33">
        <f>CHOOSE(MIN(D6L1501C9,RUN_YEARS),B7L815C5,B7L815C14,B7L815C23,B7L815C32,B7L815C41)</f>
        <v>1281.1034627301576</v>
      </c>
      <c r="AH8" s="16" t="s">
        <v>39356</v>
      </c>
      <c r="AI8" s="33">
        <f>IF(D6L1501C15=0,0,D6L1501C11/D6L1501C15)</f>
        <v>8.3096504960918356</v>
      </c>
      <c r="AJ8" s="16" t="s">
        <v>39357</v>
      </c>
      <c r="AK8" s="33">
        <f>IF(D6L1501C5=0,0,D6L1501C11/D6L1501C5)</f>
        <v>0.37145561543764161</v>
      </c>
      <c r="AL8" s="16" t="s">
        <v>39358</v>
      </c>
      <c r="AM8" s="33">
        <f>D6L1501C8*CHOOSE(MIN(D6L1501C9,RUN_YEARS),B7L815C4,B7L815C13,B7L815C22,B7L815C31,B7L815C40)</f>
        <v>63.609372447250983</v>
      </c>
      <c r="AN8" s="16" t="s">
        <v>39359</v>
      </c>
      <c r="AO8" s="33">
        <f>D6L1501C8-D6L1501C18</f>
        <v>14265.857705440751</v>
      </c>
      <c r="AP8" s="16" t="s">
        <v>39360</v>
      </c>
      <c r="AQ8" s="33">
        <f>CHOOSE(MIN(D6L1501C9,RUN_YEARS),B7L815C2,B7L815C11,B7L815C20,B7L815C29,B7L815C38)</f>
        <v>2.6756688621541609</v>
      </c>
      <c r="AR8" s="16" t="s">
        <v>39361</v>
      </c>
      <c r="AS8" s="33">
        <f>IF(D6L1501C20=0,0,D6L1501C18/D6L1501C20)</f>
        <v>23.773260341356124</v>
      </c>
      <c r="AT8" s="16" t="s">
        <v>39362</v>
      </c>
      <c r="AU8" s="33">
        <f>IF(D6L1501C5=0,0,D6L1501C18/D6L1501C5)</f>
        <v>2.2195302903276664E-3</v>
      </c>
      <c r="AV8" s="16" t="s">
        <v>39363</v>
      </c>
      <c r="AW8" s="33">
        <f>CHOOSE(MIN(D6L1501C9,RUN_YEARS),B7L815C1,B7L815C10,B7L815C19,B7L815C28,B7L815C37)</f>
        <v>600.0799848485135</v>
      </c>
      <c r="AX8" s="16" t="s">
        <v>39364</v>
      </c>
      <c r="AY8" s="33">
        <f>IF(D6L1501C23=0,0,D6L1501C19/D6L1501C23)</f>
        <v>23.773260341356124</v>
      </c>
      <c r="AZ8" s="16" t="s">
        <v>39365</v>
      </c>
      <c r="BA8" s="33">
        <f>IF(D6L1501C5=0,0,D6L1501C19/D6L1501C5)</f>
        <v>0.49778046970967238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172.84082758387882</v>
      </c>
      <c r="J9" s="16" t="s">
        <v>39386</v>
      </c>
      <c r="K9" s="21">
        <f>_xlfn.SINGLE(IF(FLOW_THRU_100PCT="Y",1,INDEX(VariabilityMatrix,D6L1502C1,_xlfn.SINGLE(D6L1502C9))))</f>
        <v>0.65362177504185659</v>
      </c>
      <c r="L9" s="16" t="s">
        <v>39366</v>
      </c>
      <c r="M9" s="15">
        <f>IF(_xlfn.SINGLE(D6L1502C2)&lt;&gt;0,_xlfn.SINGLE(D6L1502C2)*_xlfn.SINGLE(D6L1502C4),_xlfn.SINGLE(D6L1502C3)*_xlfn.SINGLE(D6L1502C4))</f>
        <v>112.97252852507836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56.48626426253918</v>
      </c>
      <c r="R9" s="16" t="s">
        <v>39368</v>
      </c>
      <c r="S9" s="15">
        <f>D6L1502C5-D6L1502C7</f>
        <v>56.48626426253918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7.7452226124289423</v>
      </c>
      <c r="X9" s="16" t="s">
        <v>39370</v>
      </c>
      <c r="Y9" s="33">
        <f>D6L1502C7-D6L1502C10</f>
        <v>48.74104165011024</v>
      </c>
      <c r="Z9" s="16" t="s">
        <v>39371</v>
      </c>
      <c r="AA9" s="33">
        <f>CHOOSE(MIN(D6L1502C9,RUN_YEARS),B7L815C7,B7L815C16,B7L815C25,B7L815C34,B7L815C43)</f>
        <v>1260.2</v>
      </c>
      <c r="AB9" s="16" t="s">
        <v>39372</v>
      </c>
      <c r="AC9" s="33">
        <f>IF(D6L1502C12=0,0,D6L1502C10/D6L1502C12)</f>
        <v>6.1460265135922405E-3</v>
      </c>
      <c r="AD9" s="16" t="s">
        <v>39373</v>
      </c>
      <c r="AE9" s="33">
        <f>IF(D6L1502C5=0,0,D6L1502C10/D6L1502C5)</f>
        <v>6.8558460304883842E-2</v>
      </c>
      <c r="AF9" s="16" t="s">
        <v>39374</v>
      </c>
      <c r="AG9" s="33">
        <f>CHOOSE(MIN(D6L1502C9,RUN_YEARS),B7L815C5,B7L815C14,B7L815C23,B7L815C32,B7L815C41)</f>
        <v>3050.1909549776105</v>
      </c>
      <c r="AH9" s="16" t="s">
        <v>39375</v>
      </c>
      <c r="AI9" s="33">
        <f>IF(D6L1502C15=0,0,D6L1502C11/D6L1502C15)</f>
        <v>1.5979668935339825E-2</v>
      </c>
      <c r="AJ9" s="16" t="s">
        <v>39376</v>
      </c>
      <c r="AK9" s="33">
        <f>IF(D6L1502C5=0,0,D6L1502C11/D6L1502C5)</f>
        <v>0.43144153969511617</v>
      </c>
      <c r="AL9" s="16" t="s">
        <v>39377</v>
      </c>
      <c r="AM9" s="33">
        <f>D6L1502C8*CHOOSE(MIN(D6L1502C9,RUN_YEARS),B7L815C4,B7L815C13,B7L815C22,B7L815C31,B7L815C40)</f>
        <v>0.11665172494530235</v>
      </c>
      <c r="AN9" s="16" t="s">
        <v>39378</v>
      </c>
      <c r="AO9" s="33">
        <f>D6L1502C8-D6L1502C18</f>
        <v>56.369612537593881</v>
      </c>
      <c r="AP9" s="16" t="s">
        <v>39379</v>
      </c>
      <c r="AQ9" s="33">
        <f>CHOOSE(MIN(D6L1502C9,RUN_YEARS),B7L815C2,B7L815C11,B7L815C20,B7L815C29,B7L815C38)</f>
        <v>2.891669353981364</v>
      </c>
      <c r="AR9" s="16" t="s">
        <v>39380</v>
      </c>
      <c r="AS9" s="33">
        <f>IF(D6L1502C20=0,0,D6L1502C18/D6L1502C20)</f>
        <v>4.0340616669983953E-2</v>
      </c>
      <c r="AT9" s="16" t="s">
        <v>39381</v>
      </c>
      <c r="AU9" s="33">
        <f>IF(D6L1502C5=0,0,D6L1502C18/D6L1502C5)</f>
        <v>1.0325671777755001E-3</v>
      </c>
      <c r="AV9" s="16" t="s">
        <v>39382</v>
      </c>
      <c r="AW9" s="33">
        <f>CHOOSE(MIN(D6L1502C9,RUN_YEARS),B7L815C1,B7L815C10,B7L815C19,B7L815C28,B7L815C37)</f>
        <v>1397.3413693384746</v>
      </c>
      <c r="AX9" s="16" t="s">
        <v>39383</v>
      </c>
      <c r="AY9" s="33">
        <f>IF(D6L1502C23=0,0,D6L1502C19/D6L1502C23)</f>
        <v>4.034061666998396E-2</v>
      </c>
      <c r="AZ9" s="16" t="s">
        <v>39384</v>
      </c>
      <c r="BA9" s="33">
        <f>IF(D6L1502C5=0,0,D6L1502C19/D6L1502C5)</f>
        <v>0.4989674328222245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14.521309933426075</v>
      </c>
      <c r="J10" s="16" t="s">
        <v>39407</v>
      </c>
      <c r="K10" s="21">
        <f>_xlfn.SINGLE(IF(FLOW_THRU_100PCT="Y",1,INDEX(VariabilityMatrix,D6L1503C1,_xlfn.SINGLE(D6L1503C9))))</f>
        <v>0.65362177504185659</v>
      </c>
      <c r="L10" s="16" t="s">
        <v>39387</v>
      </c>
      <c r="M10" s="15">
        <f>IF(_xlfn.SINGLE(D6L1503C2)&lt;&gt;0,_xlfn.SINGLE(D6L1503C2)*_xlfn.SINGLE(D6L1503C4),_xlfn.SINGLE(D6L1503C3)*_xlfn.SINGLE(D6L1503C4))</f>
        <v>9.4914443746188955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4.7457221873094477</v>
      </c>
      <c r="R10" s="16" t="s">
        <v>39389</v>
      </c>
      <c r="S10" s="15">
        <f>D6L1503C5-D6L1503C7</f>
        <v>4.7457221873094477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0.65071881239332263</v>
      </c>
      <c r="X10" s="16" t="s">
        <v>39391</v>
      </c>
      <c r="Y10" s="33">
        <f>D6L1503C7-D6L1503C10</f>
        <v>4.095003374916125</v>
      </c>
      <c r="Z10" s="16" t="s">
        <v>39392</v>
      </c>
      <c r="AA10" s="33">
        <f>CHOOSE(MIN(D6L1503C9,RUN_YEARS),B7L815C7,B7L815C16,B7L815C25,B7L815C34,B7L815C43)</f>
        <v>1260.2</v>
      </c>
      <c r="AB10" s="16" t="s">
        <v>39393</v>
      </c>
      <c r="AC10" s="33">
        <f>IF(D6L1503C12=0,0,D6L1503C10/D6L1503C12)</f>
        <v>5.1636153975029569E-4</v>
      </c>
      <c r="AD10" s="16" t="s">
        <v>39394</v>
      </c>
      <c r="AE10" s="33">
        <f>IF(D6L1503C5=0,0,D6L1503C10/D6L1503C5)</f>
        <v>6.8558460304883842E-2</v>
      </c>
      <c r="AF10" s="16" t="s">
        <v>39395</v>
      </c>
      <c r="AG10" s="33">
        <f>CHOOSE(MIN(D6L1503C9,RUN_YEARS),B7L815C5,B7L815C14,B7L815C23,B7L815C32,B7L815C41)</f>
        <v>3050.1909549776105</v>
      </c>
      <c r="AH10" s="16" t="s">
        <v>39396</v>
      </c>
      <c r="AI10" s="33">
        <f>IF(D6L1503C15=0,0,D6L1503C11/D6L1503C15)</f>
        <v>1.3425400033507686E-3</v>
      </c>
      <c r="AJ10" s="16" t="s">
        <v>39397</v>
      </c>
      <c r="AK10" s="33">
        <f>IF(D6L1503C5=0,0,D6L1503C11/D6L1503C5)</f>
        <v>0.43144153969511612</v>
      </c>
      <c r="AL10" s="16" t="s">
        <v>39398</v>
      </c>
      <c r="AM10" s="33">
        <f>D6L1503C8*CHOOSE(MIN(D6L1503C9,RUN_YEARS),B7L815C4,B7L815C13,B7L815C22,B7L815C31,B7L815C40)</f>
        <v>9.8005539309133794E-3</v>
      </c>
      <c r="AN10" s="16" t="s">
        <v>39399</v>
      </c>
      <c r="AO10" s="33">
        <f>D6L1503C8-D6L1503C18</f>
        <v>4.7359216333785348</v>
      </c>
      <c r="AP10" s="16" t="s">
        <v>39400</v>
      </c>
      <c r="AQ10" s="33">
        <f>CHOOSE(MIN(D6L1503C9,RUN_YEARS),B7L815C2,B7L815C11,B7L815C20,B7L815C29,B7L815C38)</f>
        <v>2.891669353981364</v>
      </c>
      <c r="AR10" s="16" t="s">
        <v>39401</v>
      </c>
      <c r="AS10" s="33">
        <f>IF(D6L1503C20=0,0,D6L1503C18/D6L1503C20)</f>
        <v>3.3892374027547759E-3</v>
      </c>
      <c r="AT10" s="16" t="s">
        <v>39402</v>
      </c>
      <c r="AU10" s="33">
        <f>IF(D6L1503C5=0,0,D6L1503C18/D6L1503C5)</f>
        <v>1.0325671777755001E-3</v>
      </c>
      <c r="AV10" s="16" t="s">
        <v>39403</v>
      </c>
      <c r="AW10" s="33">
        <f>CHOOSE(MIN(D6L1503C9,RUN_YEARS),B7L815C1,B7L815C10,B7L815C19,B7L815C28,B7L815C37)</f>
        <v>1397.3413693384746</v>
      </c>
      <c r="AX10" s="16" t="s">
        <v>39404</v>
      </c>
      <c r="AY10" s="33">
        <f>IF(D6L1503C23=0,0,D6L1503C19/D6L1503C23)</f>
        <v>3.3892374027547768E-3</v>
      </c>
      <c r="AZ10" s="16" t="s">
        <v>39405</v>
      </c>
      <c r="BA10" s="33">
        <f>IF(D6L1503C5=0,0,D6L1503C19/D6L1503C5)</f>
        <v>0.49896743282222455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0.64356748554419152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1227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1142.7852731991998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2.9010797305132532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542.07499964349086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649.80962645900547</v>
      </c>
      <c r="J12" s="16" t="s">
        <v>39449</v>
      </c>
      <c r="K12" s="21">
        <f>_xlfn.SINGLE(IF(FLOW_THRU_100PCT="Y",1,INDEX(VariabilityMatrix,D6L1505C1,_xlfn.SINGLE(D6L1505C9))))</f>
        <v>0.33604378736922025</v>
      </c>
      <c r="L12" s="16" t="s">
        <v>39429</v>
      </c>
      <c r="M12" s="15">
        <f>IF(_xlfn.SINGLE(D6L1505C2)&lt;&gt;0,_xlfn.SINGLE(D6L1505C2)*_xlfn.SINGLE(D6L1505C4),_xlfn.SINGLE(D6L1505C3)*_xlfn.SINGLE(D6L1505C4))</f>
        <v>218.36448794426246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109.18224397213123</v>
      </c>
      <c r="R12" s="16" t="s">
        <v>39431</v>
      </c>
      <c r="S12" s="15">
        <f>D6L1505C5-D6L1505C7</f>
        <v>109.18224397213123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14.970733078723004</v>
      </c>
      <c r="X12" s="16" t="s">
        <v>39433</v>
      </c>
      <c r="Y12" s="33">
        <f>D6L1505C7-D6L1505C10</f>
        <v>94.211510893408231</v>
      </c>
      <c r="Z12" s="16" t="s">
        <v>39434</v>
      </c>
      <c r="AA12" s="33">
        <f>CHOOSE(MIN(D6L1505C9,RUN_YEARS),B7L815C7,B7L815C16,B7L815C25,B7L815C34,B7L815C43)</f>
        <v>1260.2</v>
      </c>
      <c r="AB12" s="16" t="s">
        <v>39435</v>
      </c>
      <c r="AC12" s="33">
        <f>IF(D6L1505C12=0,0,D6L1505C10/D6L1505C12)</f>
        <v>1.1879648530965722E-2</v>
      </c>
      <c r="AD12" s="16" t="s">
        <v>39436</v>
      </c>
      <c r="AE12" s="33">
        <f>IF(D6L1505C5=0,0,D6L1505C10/D6L1505C5)</f>
        <v>6.8558460304883842E-2</v>
      </c>
      <c r="AF12" s="16" t="s">
        <v>39437</v>
      </c>
      <c r="AG12" s="33">
        <f>CHOOSE(MIN(D6L1505C9,RUN_YEARS),B7L815C5,B7L815C14,B7L815C23,B7L815C32,B7L815C41)</f>
        <v>3050.1909549776105</v>
      </c>
      <c r="AH12" s="16" t="s">
        <v>39438</v>
      </c>
      <c r="AI12" s="33">
        <f>IF(D6L1505C15=0,0,D6L1505C11/D6L1505C15)</f>
        <v>3.0887086180510878E-2</v>
      </c>
      <c r="AJ12" s="16" t="s">
        <v>39439</v>
      </c>
      <c r="AK12" s="33">
        <f>IF(D6L1505C5=0,0,D6L1505C11/D6L1505C5)</f>
        <v>0.43144153969511617</v>
      </c>
      <c r="AL12" s="16" t="s">
        <v>39440</v>
      </c>
      <c r="AM12" s="33">
        <f>D6L1505C8*CHOOSE(MIN(D6L1505C9,RUN_YEARS),B7L815C4,B7L815C13,B7L815C22,B7L815C31,B7L815C40)</f>
        <v>0.22547600304299931</v>
      </c>
      <c r="AN12" s="16" t="s">
        <v>39441</v>
      </c>
      <c r="AO12" s="33">
        <f>D6L1505C8-D6L1505C18</f>
        <v>108.95676796908823</v>
      </c>
      <c r="AP12" s="16" t="s">
        <v>39442</v>
      </c>
      <c r="AQ12" s="33">
        <f>CHOOSE(MIN(D6L1505C9,RUN_YEARS),B7L815C2,B7L815C11,B7L815C20,B7L815C29,B7L815C38)</f>
        <v>2.891669353981364</v>
      </c>
      <c r="AR12" s="16" t="s">
        <v>39443</v>
      </c>
      <c r="AS12" s="33">
        <f>IF(D6L1505C20=0,0,D6L1505C18/D6L1505C20)</f>
        <v>7.7974337810287703E-2</v>
      </c>
      <c r="AT12" s="16" t="s">
        <v>39444</v>
      </c>
      <c r="AU12" s="33">
        <f>IF(D6L1505C5=0,0,D6L1505C18/D6L1505C5)</f>
        <v>1.0325671777755001E-3</v>
      </c>
      <c r="AV12" s="16" t="s">
        <v>39445</v>
      </c>
      <c r="AW12" s="33">
        <f>CHOOSE(MIN(D6L1505C9,RUN_YEARS),B7L815C1,B7L815C10,B7L815C19,B7L815C28,B7L815C37)</f>
        <v>1397.3413693384746</v>
      </c>
      <c r="AX12" s="16" t="s">
        <v>39446</v>
      </c>
      <c r="AY12" s="33">
        <f>IF(D6L1505C23=0,0,D6L1505C19/D6L1505C23)</f>
        <v>7.7974337810287717E-2</v>
      </c>
      <c r="AZ12" s="16" t="s">
        <v>39447</v>
      </c>
      <c r="BA12" s="33">
        <f>IF(D6L1505C5=0,0,D6L1505C19/D6L1505C5)</f>
        <v>0.4989674328222245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75.70379102534055</v>
      </c>
      <c r="J13" s="16" t="s">
        <v>39470</v>
      </c>
      <c r="K13" s="21">
        <f>_xlfn.SINGLE(IF(FLOW_THRU_100PCT="Y",1,INDEX(VariabilityMatrix,D6L1506C1,_xlfn.SINGLE(D6L1506C9))))</f>
        <v>0.65362177504185659</v>
      </c>
      <c r="L13" s="16" t="s">
        <v>39450</v>
      </c>
      <c r="M13" s="15">
        <f>IF(_xlfn.SINGLE(D6L1506C2)&lt;&gt;0,_xlfn.SINGLE(D6L1506C2)*_xlfn.SINGLE(D6L1506C4),_xlfn.SINGLE(D6L1506C3)*_xlfn.SINGLE(D6L1506C4))</f>
        <v>49.48164626738086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24.74082313369043</v>
      </c>
      <c r="R13" s="16" t="s">
        <v>39452</v>
      </c>
      <c r="S13" s="15">
        <f>D6L1506C5-D6L1506C7</f>
        <v>24.74082313369043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3.3923854814425343</v>
      </c>
      <c r="X13" s="16" t="s">
        <v>39454</v>
      </c>
      <c r="Y13" s="33">
        <f>D6L1506C7-D6L1506C10</f>
        <v>21.348437652247895</v>
      </c>
      <c r="Z13" s="16" t="s">
        <v>39455</v>
      </c>
      <c r="AA13" s="33">
        <f>CHOOSE(MIN(D6L1506C9,RUN_YEARS),B7L815C7,B7L815C16,B7L815C25,B7L815C34,B7L815C43)</f>
        <v>1260.2</v>
      </c>
      <c r="AB13" s="16" t="s">
        <v>39456</v>
      </c>
      <c r="AC13" s="33">
        <f>IF(D6L1506C12=0,0,D6L1506C10/D6L1506C12)</f>
        <v>2.6919421373135487E-3</v>
      </c>
      <c r="AD13" s="16" t="s">
        <v>39457</v>
      </c>
      <c r="AE13" s="33">
        <f>IF(D6L1506C5=0,0,D6L1506C10/D6L1506C5)</f>
        <v>6.8558460304883842E-2</v>
      </c>
      <c r="AF13" s="16" t="s">
        <v>39458</v>
      </c>
      <c r="AG13" s="33">
        <f>CHOOSE(MIN(D6L1506C9,RUN_YEARS),B7L815C5,B7L815C14,B7L815C23,B7L815C32,B7L815C41)</f>
        <v>3050.1909549776105</v>
      </c>
      <c r="AH13" s="16" t="s">
        <v>39459</v>
      </c>
      <c r="AI13" s="33">
        <f>IF(D6L1506C15=0,0,D6L1506C11/D6L1506C15)</f>
        <v>6.9990495570152267E-3</v>
      </c>
      <c r="AJ13" s="16" t="s">
        <v>39460</v>
      </c>
      <c r="AK13" s="33">
        <f>IF(D6L1506C5=0,0,D6L1506C11/D6L1506C5)</f>
        <v>0.43144153969511617</v>
      </c>
      <c r="AL13" s="16" t="s">
        <v>39461</v>
      </c>
      <c r="AM13" s="33">
        <f>D6L1506C8*CHOOSE(MIN(D6L1506C9,RUN_YEARS),B7L815C4,B7L815C13,B7L815C22,B7L815C31,B7L815C40)</f>
        <v>5.1093123837995066E-2</v>
      </c>
      <c r="AN13" s="16" t="s">
        <v>39462</v>
      </c>
      <c r="AO13" s="33">
        <f>D6L1506C8-D6L1506C18</f>
        <v>24.689730009852436</v>
      </c>
      <c r="AP13" s="16" t="s">
        <v>39463</v>
      </c>
      <c r="AQ13" s="33">
        <f>CHOOSE(MIN(D6L1506C9,RUN_YEARS),B7L815C2,B7L815C11,B7L815C20,B7L815C29,B7L815C38)</f>
        <v>2.891669353981364</v>
      </c>
      <c r="AR13" s="16" t="s">
        <v>39464</v>
      </c>
      <c r="AS13" s="33">
        <f>IF(D6L1506C20=0,0,D6L1506C18/D6L1506C20)</f>
        <v>1.766907539675933E-2</v>
      </c>
      <c r="AT13" s="16" t="s">
        <v>39465</v>
      </c>
      <c r="AU13" s="33">
        <f>IF(D6L1506C5=0,0,D6L1506C18/D6L1506C5)</f>
        <v>1.0325671777755001E-3</v>
      </c>
      <c r="AV13" s="16" t="s">
        <v>39466</v>
      </c>
      <c r="AW13" s="33">
        <f>CHOOSE(MIN(D6L1506C9,RUN_YEARS),B7L815C1,B7L815C10,B7L815C19,B7L815C28,B7L815C37)</f>
        <v>1397.3413693384746</v>
      </c>
      <c r="AX13" s="16" t="s">
        <v>39467</v>
      </c>
      <c r="AY13" s="33">
        <f>IF(D6L1506C23=0,0,D6L1506C19/D6L1506C23)</f>
        <v>1.7669075396759333E-2</v>
      </c>
      <c r="AZ13" s="16" t="s">
        <v>39468</v>
      </c>
      <c r="BA13" s="33">
        <f>IF(D6L1506C5=0,0,D6L1506C19/D6L1506C5)</f>
        <v>0.4989674328222245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5.6316213922690466</v>
      </c>
      <c r="J14" s="16" t="s">
        <v>39491</v>
      </c>
      <c r="K14" s="21">
        <f>_xlfn.SINGLE(IF(FLOW_THRU_100PCT="Y",1,INDEX(VariabilityMatrix,D6L1507C1,_xlfn.SINGLE(D6L1507C9))))</f>
        <v>0.64356748554419152</v>
      </c>
      <c r="L14" s="16" t="s">
        <v>39471</v>
      </c>
      <c r="M14" s="15">
        <f>IF(_xlfn.SINGLE(D6L1507C2)&lt;&gt;0,_xlfn.SINGLE(D6L1507C2)*_xlfn.SINGLE(D6L1507C4),_xlfn.SINGLE(D6L1507C3)*_xlfn.SINGLE(D6L1507C4))</f>
        <v>3.6243284189594696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1.8121642094797348</v>
      </c>
      <c r="R14" s="16" t="s">
        <v>39473</v>
      </c>
      <c r="S14" s="15">
        <f>D6L1507C5-D6L1507C7</f>
        <v>1.8121642094797348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0.5296325553545258</v>
      </c>
      <c r="X14" s="16" t="s">
        <v>39475</v>
      </c>
      <c r="Y14" s="33">
        <f>D6L1507C7-D6L1507C10</f>
        <v>1.282531654125209</v>
      </c>
      <c r="Z14" s="16" t="s">
        <v>39476</v>
      </c>
      <c r="AA14" s="33">
        <f>CHOOSE(MIN(D6L1507C9,RUN_YEARS),B7L815C7,B7L815C16,B7L815C25,B7L815C34,B7L815C43)</f>
        <v>1227</v>
      </c>
      <c r="AB14" s="16" t="s">
        <v>39477</v>
      </c>
      <c r="AC14" s="33">
        <f>IF(D6L1507C12=0,0,D6L1507C10/D6L1507C12)</f>
        <v>4.3164837437206668E-4</v>
      </c>
      <c r="AD14" s="16" t="s">
        <v>39478</v>
      </c>
      <c r="AE14" s="33">
        <f>IF(D6L1507C5=0,0,D6L1507C10/D6L1507C5)</f>
        <v>0.14613260558395566</v>
      </c>
      <c r="AF14" s="16" t="s">
        <v>39479</v>
      </c>
      <c r="AG14" s="33">
        <f>CHOOSE(MIN(D6L1507C9,RUN_YEARS),B7L815C5,B7L815C14,B7L815C23,B7L815C32,B7L815C41)</f>
        <v>1142.7852731991998</v>
      </c>
      <c r="AH14" s="16" t="s">
        <v>39480</v>
      </c>
      <c r="AI14" s="33">
        <f>IF(D6L1507C15=0,0,D6L1507C11/D6L1507C15)</f>
        <v>1.1222857733673734E-3</v>
      </c>
      <c r="AJ14" s="16" t="s">
        <v>39481</v>
      </c>
      <c r="AK14" s="33">
        <f>IF(D6L1507C5=0,0,D6L1507C11/D6L1507C5)</f>
        <v>0.35386739441604431</v>
      </c>
      <c r="AL14" s="16" t="s">
        <v>39482</v>
      </c>
      <c r="AM14" s="33">
        <f>D6L1507C8*CHOOSE(MIN(D6L1507C9,RUN_YEARS),B7L815C4,B7L815C13,B7L815C22,B7L815C31,B7L815C40)</f>
        <v>9.6467222240690636E-3</v>
      </c>
      <c r="AN14" s="16" t="s">
        <v>39483</v>
      </c>
      <c r="AO14" s="33">
        <f>D6L1507C8-D6L1507C18</f>
        <v>1.8025174872556657</v>
      </c>
      <c r="AP14" s="16" t="s">
        <v>39484</v>
      </c>
      <c r="AQ14" s="33">
        <f>CHOOSE(MIN(D6L1507C9,RUN_YEARS),B7L815C2,B7L815C11,B7L815C20,B7L815C29,B7L815C38)</f>
        <v>2.9010797305132532</v>
      </c>
      <c r="AR14" s="16" t="s">
        <v>39485</v>
      </c>
      <c r="AS14" s="33">
        <f>IF(D6L1507C20=0,0,D6L1507C18/D6L1507C20)</f>
        <v>3.3252178913270973E-3</v>
      </c>
      <c r="AT14" s="16" t="s">
        <v>39486</v>
      </c>
      <c r="AU14" s="33">
        <f>IF(D6L1507C5=0,0,D6L1507C18/D6L1507C5)</f>
        <v>2.6616578601446387E-3</v>
      </c>
      <c r="AV14" s="16" t="s">
        <v>39487</v>
      </c>
      <c r="AW14" s="33">
        <f>CHOOSE(MIN(D6L1507C9,RUN_YEARS),B7L815C1,B7L815C10,B7L815C19,B7L815C28,B7L815C37)</f>
        <v>542.07499964349086</v>
      </c>
      <c r="AX14" s="16" t="s">
        <v>39488</v>
      </c>
      <c r="AY14" s="33">
        <f>IF(D6L1507C23=0,0,D6L1507C19/D6L1507C23)</f>
        <v>3.3252178913270973E-3</v>
      </c>
      <c r="AZ14" s="16" t="s">
        <v>39489</v>
      </c>
      <c r="BA14" s="33">
        <f>IF(D6L1507C5=0,0,D6L1507C19/D6L1507C5)</f>
        <v>0.49733834213985539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0.28816256018559239</v>
      </c>
      <c r="J15" s="16" t="s">
        <v>39512</v>
      </c>
      <c r="K15" s="21">
        <f>_xlfn.SINGLE(IF(FLOW_THRU_100PCT="Y",1,INDEX(VariabilityMatrix,D6L1508C1,_xlfn.SINGLE(D6L1508C9))))</f>
        <v>0.64356748554419152</v>
      </c>
      <c r="L15" s="16" t="s">
        <v>39492</v>
      </c>
      <c r="M15" s="15">
        <f>IF(_xlfn.SINGLE(D6L1508C2)&lt;&gt;0,_xlfn.SINGLE(D6L1508C2)*_xlfn.SINGLE(D6L1508C4),_xlfn.SINGLE(D6L1508C3)*_xlfn.SINGLE(D6L1508C4))</f>
        <v>0.18545205428661846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9.2726027143309228E-2</v>
      </c>
      <c r="R15" s="16" t="s">
        <v>39494</v>
      </c>
      <c r="S15" s="15">
        <f>D6L1508C5-D6L1508C7</f>
        <v>9.2726027143309228E-2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2.710059190380075E-2</v>
      </c>
      <c r="X15" s="16" t="s">
        <v>39496</v>
      </c>
      <c r="Y15" s="33">
        <f>D6L1508C7-D6L1508C10</f>
        <v>6.5625435239508478E-2</v>
      </c>
      <c r="Z15" s="16" t="s">
        <v>39497</v>
      </c>
      <c r="AA15" s="33">
        <f>CHOOSE(MIN(D6L1508C9,RUN_YEARS),B7L815C7,B7L815C16,B7L815C25,B7L815C34,B7L815C43)</f>
        <v>1227</v>
      </c>
      <c r="AB15" s="16" t="s">
        <v>39498</v>
      </c>
      <c r="AC15" s="33">
        <f>IF(D6L1508C12=0,0,D6L1508C10/D6L1508C12)</f>
        <v>2.2086871967237776E-5</v>
      </c>
      <c r="AD15" s="16" t="s">
        <v>39499</v>
      </c>
      <c r="AE15" s="33">
        <f>IF(D6L1508C5=0,0,D6L1508C10/D6L1508C5)</f>
        <v>0.14613260558395566</v>
      </c>
      <c r="AF15" s="16" t="s">
        <v>39500</v>
      </c>
      <c r="AG15" s="33">
        <f>CHOOSE(MIN(D6L1508C9,RUN_YEARS),B7L815C5,B7L815C14,B7L815C23,B7L815C32,B7L815C41)</f>
        <v>1142.7852731991998</v>
      </c>
      <c r="AH15" s="16" t="s">
        <v>39501</v>
      </c>
      <c r="AI15" s="33">
        <f>IF(D6L1508C15=0,0,D6L1508C11/D6L1508C15)</f>
        <v>5.7425867114818214E-5</v>
      </c>
      <c r="AJ15" s="16" t="s">
        <v>39502</v>
      </c>
      <c r="AK15" s="33">
        <f>IF(D6L1508C5=0,0,D6L1508C11/D6L1508C5)</f>
        <v>0.35386739441604431</v>
      </c>
      <c r="AL15" s="16" t="s">
        <v>39503</v>
      </c>
      <c r="AM15" s="33">
        <f>D6L1508C8*CHOOSE(MIN(D6L1508C9,RUN_YEARS),B7L815C4,B7L815C13,B7L815C22,B7L815C31,B7L815C40)</f>
        <v>4.9360991797194824E-4</v>
      </c>
      <c r="AN15" s="16" t="s">
        <v>39504</v>
      </c>
      <c r="AO15" s="33">
        <f>D6L1508C8-D6L1508C18</f>
        <v>9.2232417225337274E-2</v>
      </c>
      <c r="AP15" s="16" t="s">
        <v>39505</v>
      </c>
      <c r="AQ15" s="33">
        <f>CHOOSE(MIN(D6L1508C9,RUN_YEARS),B7L815C2,B7L815C11,B7L815C20,B7L815C29,B7L815C38)</f>
        <v>2.9010797305132532</v>
      </c>
      <c r="AR15" s="16" t="s">
        <v>39506</v>
      </c>
      <c r="AS15" s="33">
        <f>IF(D6L1508C20=0,0,D6L1508C18/D6L1508C20)</f>
        <v>1.70146967275739E-4</v>
      </c>
      <c r="AT15" s="16" t="s">
        <v>39507</v>
      </c>
      <c r="AU15" s="33">
        <f>IF(D6L1508C5=0,0,D6L1508C18/D6L1508C5)</f>
        <v>2.6616578601446387E-3</v>
      </c>
      <c r="AV15" s="16" t="s">
        <v>39508</v>
      </c>
      <c r="AW15" s="33">
        <f>CHOOSE(MIN(D6L1508C9,RUN_YEARS),B7L815C1,B7L815C10,B7L815C19,B7L815C28,B7L815C37)</f>
        <v>542.07499964349086</v>
      </c>
      <c r="AX15" s="16" t="s">
        <v>39509</v>
      </c>
      <c r="AY15" s="33">
        <f>IF(D6L1508C23=0,0,D6L1508C19/D6L1508C23)</f>
        <v>1.70146967275739E-4</v>
      </c>
      <c r="AZ15" s="16" t="s">
        <v>39510</v>
      </c>
      <c r="BA15" s="33">
        <f>IF(D6L1508C5=0,0,D6L1508C19/D6L1508C5)</f>
        <v>0.49733834213985534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0.61190074508545556</v>
      </c>
      <c r="J16" s="16" t="s">
        <v>39533</v>
      </c>
      <c r="K16" s="21">
        <f>_xlfn.SINGLE(IF(FLOW_THRU_100PCT="Y",1,INDEX(VariabilityMatrix,D6L1509C1,_xlfn.SINGLE(D6L1509C9))))</f>
        <v>0.64356748554419152</v>
      </c>
      <c r="L16" s="16" t="s">
        <v>39513</v>
      </c>
      <c r="M16" s="15">
        <f>IF(_xlfn.SINGLE(D6L1509C2)&lt;&gt;0,_xlfn.SINGLE(D6L1509C2)*_xlfn.SINGLE(D6L1509C4),_xlfn.SINGLE(D6L1509C3)*_xlfn.SINGLE(D6L1509C4))</f>
        <v>0.39379942391726391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0.19689971195863196</v>
      </c>
      <c r="R16" s="16" t="s">
        <v>39515</v>
      </c>
      <c r="S16" s="15">
        <f>D6L1509C5-D6L1509C7</f>
        <v>0.19689971195863196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5.7546935894490482E-2</v>
      </c>
      <c r="X16" s="16" t="s">
        <v>39517</v>
      </c>
      <c r="Y16" s="33">
        <f>D6L1509C7-D6L1509C10</f>
        <v>0.13935277606414148</v>
      </c>
      <c r="Z16" s="16" t="s">
        <v>39518</v>
      </c>
      <c r="AA16" s="33">
        <f>CHOOSE(MIN(D6L1509C9,RUN_YEARS),B7L815C7,B7L815C16,B7L815C25,B7L815C34,B7L815C43)</f>
        <v>1227</v>
      </c>
      <c r="AB16" s="16" t="s">
        <v>39519</v>
      </c>
      <c r="AC16" s="33">
        <f>IF(D6L1509C12=0,0,D6L1509C10/D6L1509C12)</f>
        <v>4.6900518251418486E-5</v>
      </c>
      <c r="AD16" s="16" t="s">
        <v>39520</v>
      </c>
      <c r="AE16" s="33">
        <f>IF(D6L1509C5=0,0,D6L1509C10/D6L1509C5)</f>
        <v>0.14613260558395566</v>
      </c>
      <c r="AF16" s="16" t="s">
        <v>39521</v>
      </c>
      <c r="AG16" s="33">
        <f>CHOOSE(MIN(D6L1509C9,RUN_YEARS),B7L815C5,B7L815C14,B7L815C23,B7L815C32,B7L815C41)</f>
        <v>1142.7852731991998</v>
      </c>
      <c r="AH16" s="16" t="s">
        <v>39522</v>
      </c>
      <c r="AI16" s="33">
        <f>IF(D6L1509C15=0,0,D6L1509C11/D6L1509C15)</f>
        <v>1.2194134745368808E-4</v>
      </c>
      <c r="AJ16" s="16" t="s">
        <v>39523</v>
      </c>
      <c r="AK16" s="33">
        <f>IF(D6L1509C5=0,0,D6L1509C11/D6L1509C5)</f>
        <v>0.35386739441604437</v>
      </c>
      <c r="AL16" s="16" t="s">
        <v>39524</v>
      </c>
      <c r="AM16" s="33">
        <f>D6L1509C8*CHOOSE(MIN(D6L1509C9,RUN_YEARS),B7L815C4,B7L815C13,B7L815C22,B7L815C31,B7L815C40)</f>
        <v>1.0481593319898162E-3</v>
      </c>
      <c r="AN16" s="16" t="s">
        <v>39525</v>
      </c>
      <c r="AO16" s="33">
        <f>D6L1509C8-D6L1509C18</f>
        <v>0.19585155262664214</v>
      </c>
      <c r="AP16" s="16" t="s">
        <v>39526</v>
      </c>
      <c r="AQ16" s="33">
        <f>CHOOSE(MIN(D6L1509C9,RUN_YEARS),B7L815C2,B7L815C11,B7L815C20,B7L815C29,B7L815C38)</f>
        <v>2.9010797305132532</v>
      </c>
      <c r="AR16" s="16" t="s">
        <v>39527</v>
      </c>
      <c r="AS16" s="33">
        <f>IF(D6L1509C20=0,0,D6L1509C18/D6L1509C20)</f>
        <v>3.6129973298058165E-4</v>
      </c>
      <c r="AT16" s="16" t="s">
        <v>39528</v>
      </c>
      <c r="AU16" s="33">
        <f>IF(D6L1509C5=0,0,D6L1509C18/D6L1509C5)</f>
        <v>2.6616578601446387E-3</v>
      </c>
      <c r="AV16" s="16" t="s">
        <v>39529</v>
      </c>
      <c r="AW16" s="33">
        <f>CHOOSE(MIN(D6L1509C9,RUN_YEARS),B7L815C1,B7L815C10,B7L815C19,B7L815C28,B7L815C37)</f>
        <v>542.07499964349086</v>
      </c>
      <c r="AX16" s="16" t="s">
        <v>39530</v>
      </c>
      <c r="AY16" s="33">
        <f>IF(D6L1509C23=0,0,D6L1509C19/D6L1509C23)</f>
        <v>3.6129973298058165E-4</v>
      </c>
      <c r="AZ16" s="16" t="s">
        <v>39531</v>
      </c>
      <c r="BA16" s="33">
        <f>IF(D6L1509C5=0,0,D6L1509C19/D6L1509C5)</f>
        <v>0.49733834213985534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0.64356748554419152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1227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1142.7852731991998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2.9010797305132532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542.07499964349086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0.64356748554419152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1227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1142.7852731991998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2.9010797305132532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542.07499964349086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0.64356748554419152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1227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1142.7852731991998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2.9010797305132532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542.07499964349086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0.55732697904931083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0.47930120198240733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0.23965060099120367</v>
      </c>
      <c r="R20" s="16" t="s">
        <v>39599</v>
      </c>
      <c r="S20" s="15">
        <f>D6L1513C5-D6L1513C7</f>
        <v>0.23965060099120367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7.0041533505211001E-2</v>
      </c>
      <c r="X20" s="16" t="s">
        <v>39601</v>
      </c>
      <c r="Y20" s="33">
        <f>D6L1513C7-D6L1513C10</f>
        <v>0.16960906748599267</v>
      </c>
      <c r="Z20" s="16" t="s">
        <v>39602</v>
      </c>
      <c r="AA20" s="33">
        <f>CHOOSE(MIN(D6L1513C9,RUN_YEARS),B7L815C7,B7L815C16,B7L815C25,B7L815C34,B7L815C43)</f>
        <v>1227</v>
      </c>
      <c r="AB20" s="16" t="s">
        <v>39603</v>
      </c>
      <c r="AC20" s="33">
        <f>IF(D6L1513C12=0,0,D6L1513C10/D6L1513C12)</f>
        <v>5.7083564388925022E-5</v>
      </c>
      <c r="AD20" s="16" t="s">
        <v>39604</v>
      </c>
      <c r="AE20" s="33">
        <f>IF(D6L1513C5=0,0,D6L1513C10/D6L1513C5)</f>
        <v>0.14613260558395566</v>
      </c>
      <c r="AF20" s="16" t="s">
        <v>39605</v>
      </c>
      <c r="AG20" s="33">
        <f>CHOOSE(MIN(D6L1513C9,RUN_YEARS),B7L815C5,B7L815C14,B7L815C23,B7L815C32,B7L815C41)</f>
        <v>1142.7852731991998</v>
      </c>
      <c r="AH20" s="16" t="s">
        <v>39606</v>
      </c>
      <c r="AI20" s="33">
        <f>IF(D6L1513C15=0,0,D6L1513C11/D6L1513C15)</f>
        <v>1.4841726741120505E-4</v>
      </c>
      <c r="AJ20" s="16" t="s">
        <v>39607</v>
      </c>
      <c r="AK20" s="33">
        <f>IF(D6L1513C5=0,0,D6L1513C11/D6L1513C5)</f>
        <v>0.35386739441604431</v>
      </c>
      <c r="AL20" s="16" t="s">
        <v>39608</v>
      </c>
      <c r="AM20" s="33">
        <f>D6L1513C8*CHOOSE(MIN(D6L1513C9,RUN_YEARS),B7L815C4,B7L815C13,B7L815C22,B7L815C31,B7L815C40)</f>
        <v>1.2757358116332477E-3</v>
      </c>
      <c r="AN20" s="16" t="s">
        <v>39609</v>
      </c>
      <c r="AO20" s="33">
        <f>D6L1513C8-D6L1513C18</f>
        <v>0.23837486517957041</v>
      </c>
      <c r="AP20" s="16" t="s">
        <v>39610</v>
      </c>
      <c r="AQ20" s="33">
        <f>CHOOSE(MIN(D6L1513C9,RUN_YEARS),B7L815C2,B7L815C11,B7L815C20,B7L815C29,B7L815C38)</f>
        <v>2.9010797305132532</v>
      </c>
      <c r="AR20" s="16" t="s">
        <v>39611</v>
      </c>
      <c r="AS20" s="33">
        <f>IF(D6L1513C20=0,0,D6L1513C18/D6L1513C20)</f>
        <v>4.3974517425880846E-4</v>
      </c>
      <c r="AT20" s="16" t="s">
        <v>39612</v>
      </c>
      <c r="AU20" s="33">
        <f>IF(D6L1513C5=0,0,D6L1513C18/D6L1513C5)</f>
        <v>2.6616578601446391E-3</v>
      </c>
      <c r="AV20" s="16" t="s">
        <v>39613</v>
      </c>
      <c r="AW20" s="33">
        <f>CHOOSE(MIN(D6L1513C9,RUN_YEARS),B7L815C1,B7L815C10,B7L815C19,B7L815C28,B7L815C37)</f>
        <v>542.07499964349086</v>
      </c>
      <c r="AX20" s="16" t="s">
        <v>39614</v>
      </c>
      <c r="AY20" s="33">
        <f>IF(D6L1513C23=0,0,D6L1513C19/D6L1513C23)</f>
        <v>4.3974517425880846E-4</v>
      </c>
      <c r="AZ20" s="16" t="s">
        <v>39615</v>
      </c>
      <c r="BA20" s="33">
        <f>IF(D6L1513C5=0,0,D6L1513C19/D6L1513C5)</f>
        <v>0.49733834213985534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37.529536490004524</v>
      </c>
      <c r="J21" s="16" t="s">
        <v>39637</v>
      </c>
      <c r="K21" s="21">
        <f>_xlfn.SINGLE(IF(FLOW_THRU_100PCT="Y",1,INDEX(VariabilityMatrix,D6L1514C1,_xlfn.SINGLE(D6L1514C9))))</f>
        <v>0.65362177504185659</v>
      </c>
      <c r="L21" s="16" t="s">
        <v>39617</v>
      </c>
      <c r="M21" s="15">
        <f>IF(_xlfn.SINGLE(D6L1514C2)&lt;&gt;0,_xlfn.SINGLE(D6L1514C2)*_xlfn.SINGLE(D6L1514C4),_xlfn.SINGLE(D6L1514C3)*_xlfn.SINGLE(D6L1514C4))</f>
        <v>24.530122257094884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12.265061128547442</v>
      </c>
      <c r="R21" s="16" t="s">
        <v>39619</v>
      </c>
      <c r="S21" s="15">
        <f>D6L1514C5-D6L1514C7</f>
        <v>12.265061128547442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1.6817474130369874</v>
      </c>
      <c r="X21" s="16" t="s">
        <v>39621</v>
      </c>
      <c r="Y21" s="33">
        <f>D6L1514C7-D6L1514C10</f>
        <v>10.583313715510455</v>
      </c>
      <c r="Z21" s="16" t="s">
        <v>39622</v>
      </c>
      <c r="AA21" s="33">
        <f>CHOOSE(MIN(D6L1514C9,RUN_YEARS),B7L815C7,B7L815C16,B7L815C25,B7L815C34,B7L815C43)</f>
        <v>1260.2</v>
      </c>
      <c r="AB21" s="16" t="s">
        <v>39623</v>
      </c>
      <c r="AC21" s="33">
        <f>IF(D6L1514C12=0,0,D6L1514C10/D6L1514C12)</f>
        <v>1.3345083423559653E-3</v>
      </c>
      <c r="AD21" s="16" t="s">
        <v>39624</v>
      </c>
      <c r="AE21" s="33">
        <f>IF(D6L1514C5=0,0,D6L1514C10/D6L1514C5)</f>
        <v>6.8558460304883842E-2</v>
      </c>
      <c r="AF21" s="16" t="s">
        <v>39625</v>
      </c>
      <c r="AG21" s="33">
        <f>CHOOSE(MIN(D6L1514C9,RUN_YEARS),B7L815C5,B7L815C14,B7L815C23,B7L815C32,B7L815C41)</f>
        <v>3050.1909549776105</v>
      </c>
      <c r="AH21" s="16" t="s">
        <v>39626</v>
      </c>
      <c r="AI21" s="33">
        <f>IF(D6L1514C15=0,0,D6L1514C11/D6L1514C15)</f>
        <v>3.4697216901255091E-3</v>
      </c>
      <c r="AJ21" s="16" t="s">
        <v>39627</v>
      </c>
      <c r="AK21" s="33">
        <f>IF(D6L1514C5=0,0,D6L1514C11/D6L1514C5)</f>
        <v>0.43144153969511617</v>
      </c>
      <c r="AL21" s="16" t="s">
        <v>39628</v>
      </c>
      <c r="AM21" s="33">
        <f>D6L1514C8*CHOOSE(MIN(D6L1514C9,RUN_YEARS),B7L815C4,B7L815C13,B7L815C22,B7L815C31,B7L815C40)</f>
        <v>2.5328999109496445E-2</v>
      </c>
      <c r="AN21" s="16" t="s">
        <v>39629</v>
      </c>
      <c r="AO21" s="33">
        <f>D6L1514C8-D6L1514C18</f>
        <v>12.239732129437947</v>
      </c>
      <c r="AP21" s="16" t="s">
        <v>39630</v>
      </c>
      <c r="AQ21" s="33">
        <f>CHOOSE(MIN(D6L1514C9,RUN_YEARS),B7L815C2,B7L815C11,B7L815C20,B7L815C29,B7L815C38)</f>
        <v>2.891669353981364</v>
      </c>
      <c r="AR21" s="16" t="s">
        <v>39631</v>
      </c>
      <c r="AS21" s="33">
        <f>IF(D6L1514C20=0,0,D6L1514C18/D6L1514C20)</f>
        <v>8.7592999091069945E-3</v>
      </c>
      <c r="AT21" s="16" t="s">
        <v>39632</v>
      </c>
      <c r="AU21" s="33">
        <f>IF(D6L1514C5=0,0,D6L1514C18/D6L1514C5)</f>
        <v>1.0325671777755001E-3</v>
      </c>
      <c r="AV21" s="16" t="s">
        <v>39633</v>
      </c>
      <c r="AW21" s="33">
        <f>CHOOSE(MIN(D6L1514C9,RUN_YEARS),B7L815C1,B7L815C10,B7L815C19,B7L815C28,B7L815C37)</f>
        <v>1397.3413693384746</v>
      </c>
      <c r="AX21" s="16" t="s">
        <v>39634</v>
      </c>
      <c r="AY21" s="33">
        <f>IF(D6L1514C23=0,0,D6L1514C19/D6L1514C23)</f>
        <v>8.7592999091069962E-3</v>
      </c>
      <c r="AZ21" s="16" t="s">
        <v>39635</v>
      </c>
      <c r="BA21" s="33">
        <f>IF(D6L1514C5=0,0,D6L1514C19/D6L1514C5)</f>
        <v>0.49896743282222455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18.295997419828076</v>
      </c>
      <c r="J22" s="16" t="s">
        <v>39658</v>
      </c>
      <c r="K22" s="21">
        <f>_xlfn.SINGLE(IF(FLOW_THRU_100PCT="Y",1,INDEX(VariabilityMatrix,D6L1515C1,_xlfn.SINGLE(D6L1515C9))))</f>
        <v>0.64614969447685033</v>
      </c>
      <c r="L22" s="16" t="s">
        <v>39638</v>
      </c>
      <c r="M22" s="15">
        <f>IF(_xlfn.SINGLE(D6L1515C2)&lt;&gt;0,_xlfn.SINGLE(D6L1515C2)*_xlfn.SINGLE(D6L1515C4),_xlfn.SINGLE(D6L1515C3)*_xlfn.SINGLE(D6L1515C4))</f>
        <v>11.821953142971154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5.9109765714855769</v>
      </c>
      <c r="R22" s="16" t="s">
        <v>39640</v>
      </c>
      <c r="S22" s="15">
        <f>D6L1515C5-D6L1515C7</f>
        <v>5.9109765714855769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1.5196456910882659</v>
      </c>
      <c r="X22" s="16" t="s">
        <v>39642</v>
      </c>
      <c r="Y22" s="33">
        <f>D6L1515C7-D6L1515C10</f>
        <v>4.3913308803973106</v>
      </c>
      <c r="Z22" s="16" t="s">
        <v>39643</v>
      </c>
      <c r="AA22" s="33">
        <f>CHOOSE(MIN(D6L1515C9,RUN_YEARS),B7L815C7,B7L815C16,B7L815C25,B7L815C34,B7L815C43)</f>
        <v>1152.6666666666665</v>
      </c>
      <c r="AB22" s="16" t="s">
        <v>39644</v>
      </c>
      <c r="AC22" s="33">
        <f>IF(D6L1515C12=0,0,D6L1515C10/D6L1515C12)</f>
        <v>1.31837393674517E-3</v>
      </c>
      <c r="AD22" s="16" t="s">
        <v>39645</v>
      </c>
      <c r="AE22" s="33">
        <f>IF(D6L1515C5=0,0,D6L1515C10/D6L1515C5)</f>
        <v>0.12854438456235842</v>
      </c>
      <c r="AF22" s="16" t="s">
        <v>39646</v>
      </c>
      <c r="AG22" s="33">
        <f>CHOOSE(MIN(D6L1515C9,RUN_YEARS),B7L815C5,B7L815C14,B7L815C23,B7L815C32,B7L815C41)</f>
        <v>1281.1034627301576</v>
      </c>
      <c r="AH22" s="16" t="s">
        <v>39647</v>
      </c>
      <c r="AI22" s="33">
        <f>IF(D6L1515C15=0,0,D6L1515C11/D6L1515C15)</f>
        <v>3.4277722355374424E-3</v>
      </c>
      <c r="AJ22" s="16" t="s">
        <v>39648</v>
      </c>
      <c r="AK22" s="33">
        <f>IF(D6L1515C5=0,0,D6L1515C11/D6L1515C5)</f>
        <v>0.37145561543764155</v>
      </c>
      <c r="AL22" s="16" t="s">
        <v>39649</v>
      </c>
      <c r="AM22" s="33">
        <f>D6L1515C8*CHOOSE(MIN(D6L1515C9,RUN_YEARS),B7L815C4,B7L815C13,B7L815C22,B7L815C31,B7L815C40)</f>
        <v>2.6239183091658833E-2</v>
      </c>
      <c r="AN22" s="16" t="s">
        <v>39650</v>
      </c>
      <c r="AO22" s="33">
        <f>D6L1515C8-D6L1515C18</f>
        <v>5.8847373883939182</v>
      </c>
      <c r="AP22" s="16" t="s">
        <v>39651</v>
      </c>
      <c r="AQ22" s="33">
        <f>CHOOSE(MIN(D6L1515C9,RUN_YEARS),B7L815C2,B7L815C11,B7L815C20,B7L815C29,B7L815C38)</f>
        <v>2.6756688621541609</v>
      </c>
      <c r="AR22" s="16" t="s">
        <v>39652</v>
      </c>
      <c r="AS22" s="33">
        <f>IF(D6L1515C20=0,0,D6L1515C18/D6L1515C20)</f>
        <v>9.8065883498505355E-3</v>
      </c>
      <c r="AT22" s="16" t="s">
        <v>39653</v>
      </c>
      <c r="AU22" s="33">
        <f>IF(D6L1515C5=0,0,D6L1515C18/D6L1515C5)</f>
        <v>2.2195302903276664E-3</v>
      </c>
      <c r="AV22" s="16" t="s">
        <v>39654</v>
      </c>
      <c r="AW22" s="33">
        <f>CHOOSE(MIN(D6L1515C9,RUN_YEARS),B7L815C1,B7L815C10,B7L815C19,B7L815C28,B7L815C37)</f>
        <v>600.0799848485135</v>
      </c>
      <c r="AX22" s="16" t="s">
        <v>39655</v>
      </c>
      <c r="AY22" s="33">
        <f>IF(D6L1515C23=0,0,D6L1515C19/D6L1515C23)</f>
        <v>9.8065883498505355E-3</v>
      </c>
      <c r="AZ22" s="16" t="s">
        <v>39656</v>
      </c>
      <c r="BA22" s="33">
        <f>IF(D6L1515C5=0,0,D6L1515C19/D6L1515C5)</f>
        <v>0.49778046970967232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8193.6942841783039</v>
      </c>
      <c r="J23" s="16" t="s">
        <v>39679</v>
      </c>
      <c r="K23" s="21">
        <f>_xlfn.SINGLE(IF(FLOW_THRU_100PCT="Y",1,INDEX(VariabilityMatrix,D6L1516C1,_xlfn.SINGLE(D6L1516C9))))</f>
        <v>0.32867600246799156</v>
      </c>
      <c r="L23" s="16" t="s">
        <v>39659</v>
      </c>
      <c r="M23" s="15">
        <f>IF(_xlfn.SINGLE(D6L1516C2)&lt;&gt;0,_xlfn.SINGLE(D6L1516C2)*_xlfn.SINGLE(D6L1516C4),_xlfn.SINGLE(D6L1516C3)*_xlfn.SINGLE(D6L1516C4))</f>
        <v>2693.0706827685567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1346.5353413842784</v>
      </c>
      <c r="R23" s="16" t="s">
        <v>39661</v>
      </c>
      <c r="S23" s="15">
        <f>D6L1516C5-D6L1516C7</f>
        <v>1346.5353413842784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346.17911349941454</v>
      </c>
      <c r="X23" s="16" t="s">
        <v>39663</v>
      </c>
      <c r="Y23" s="33">
        <f>D6L1516C7-D6L1516C10</f>
        <v>1000.3562278848638</v>
      </c>
      <c r="Z23" s="16" t="s">
        <v>39664</v>
      </c>
      <c r="AA23" s="33">
        <f>CHOOSE(MIN(D6L1516C9,RUN_YEARS),B7L815C7,B7L815C16,B7L815C25,B7L815C34,B7L815C43)</f>
        <v>1152.6666666666665</v>
      </c>
      <c r="AB23" s="16" t="s">
        <v>39665</v>
      </c>
      <c r="AC23" s="33">
        <f>IF(D6L1516C12=0,0,D6L1516C10/D6L1516C12)</f>
        <v>0.30032890124298545</v>
      </c>
      <c r="AD23" s="16" t="s">
        <v>39666</v>
      </c>
      <c r="AE23" s="33">
        <f>IF(D6L1516C5=0,0,D6L1516C10/D6L1516C5)</f>
        <v>0.12854438456235842</v>
      </c>
      <c r="AF23" s="16" t="s">
        <v>39667</v>
      </c>
      <c r="AG23" s="33">
        <f>CHOOSE(MIN(D6L1516C9,RUN_YEARS),B7L815C5,B7L815C14,B7L815C23,B7L815C32,B7L815C41)</f>
        <v>1281.1034627301576</v>
      </c>
      <c r="AH23" s="16" t="s">
        <v>39668</v>
      </c>
      <c r="AI23" s="33">
        <f>IF(D6L1516C15=0,0,D6L1516C11/D6L1516C15)</f>
        <v>0.78085514323176219</v>
      </c>
      <c r="AJ23" s="16" t="s">
        <v>39669</v>
      </c>
      <c r="AK23" s="33">
        <f>IF(D6L1516C5=0,0,D6L1516C11/D6L1516C5)</f>
        <v>0.37145561543764155</v>
      </c>
      <c r="AL23" s="16" t="s">
        <v>39670</v>
      </c>
      <c r="AM23" s="33">
        <f>D6L1516C8*CHOOSE(MIN(D6L1516C9,RUN_YEARS),B7L815C4,B7L815C13,B7L815C22,B7L815C31,B7L815C40)</f>
        <v>5.9773519543982214</v>
      </c>
      <c r="AN23" s="16" t="s">
        <v>39671</v>
      </c>
      <c r="AO23" s="33">
        <f>D6L1516C8-D6L1516C18</f>
        <v>1340.5579894298801</v>
      </c>
      <c r="AP23" s="16" t="s">
        <v>39672</v>
      </c>
      <c r="AQ23" s="33">
        <f>CHOOSE(MIN(D6L1516C9,RUN_YEARS),B7L815C2,B7L815C11,B7L815C20,B7L815C29,B7L815C38)</f>
        <v>2.6756688621541609</v>
      </c>
      <c r="AR23" s="16" t="s">
        <v>39673</v>
      </c>
      <c r="AS23" s="33">
        <f>IF(D6L1516C20=0,0,D6L1516C18/D6L1516C20)</f>
        <v>2.2339655100616227</v>
      </c>
      <c r="AT23" s="16" t="s">
        <v>39674</v>
      </c>
      <c r="AU23" s="33">
        <f>IF(D6L1516C5=0,0,D6L1516C18/D6L1516C5)</f>
        <v>2.2195302903276664E-3</v>
      </c>
      <c r="AV23" s="16" t="s">
        <v>39675</v>
      </c>
      <c r="AW23" s="33">
        <f>CHOOSE(MIN(D6L1516C9,RUN_YEARS),B7L815C1,B7L815C10,B7L815C19,B7L815C28,B7L815C37)</f>
        <v>600.0799848485135</v>
      </c>
      <c r="AX23" s="16" t="s">
        <v>39676</v>
      </c>
      <c r="AY23" s="33">
        <f>IF(D6L1516C23=0,0,D6L1516C19/D6L1516C23)</f>
        <v>2.2339655100616223</v>
      </c>
      <c r="AZ23" s="16" t="s">
        <v>39677</v>
      </c>
      <c r="BA23" s="33">
        <f>IF(D6L1516C5=0,0,D6L1516C19/D6L1516C5)</f>
        <v>0.49778046970967232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263.85042521992722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226.9113656891374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113.4556828445687</v>
      </c>
      <c r="R24" s="16" t="s">
        <v>39682</v>
      </c>
      <c r="S24" s="15">
        <f>D6L1517C5-D6L1517C7</f>
        <v>113.4556828445687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29.168181852714419</v>
      </c>
      <c r="X24" s="16" t="s">
        <v>39684</v>
      </c>
      <c r="Y24" s="33">
        <f>D6L1517C7-D6L1517C10</f>
        <v>84.287500991854273</v>
      </c>
      <c r="Z24" s="16" t="s">
        <v>39685</v>
      </c>
      <c r="AA24" s="33">
        <f>CHOOSE(MIN(D6L1517C9,RUN_YEARS),B7L815C7,B7L815C16,B7L815C25,B7L815C34,B7L815C43)</f>
        <v>1152.6666666666665</v>
      </c>
      <c r="AB24" s="16" t="s">
        <v>39686</v>
      </c>
      <c r="AC24" s="33">
        <f>IF(D6L1517C12=0,0,D6L1517C10/D6L1517C12)</f>
        <v>2.5304958229653923E-2</v>
      </c>
      <c r="AD24" s="16" t="s">
        <v>39687</v>
      </c>
      <c r="AE24" s="33">
        <f>IF(D6L1517C5=0,0,D6L1517C10/D6L1517C5)</f>
        <v>0.12854438456235842</v>
      </c>
      <c r="AF24" s="16" t="s">
        <v>39688</v>
      </c>
      <c r="AG24" s="33">
        <f>CHOOSE(MIN(D6L1517C9,RUN_YEARS),B7L815C5,B7L815C14,B7L815C23,B7L815C32,B7L815C41)</f>
        <v>1281.1034627301576</v>
      </c>
      <c r="AH24" s="16" t="s">
        <v>39689</v>
      </c>
      <c r="AI24" s="33">
        <f>IF(D6L1517C15=0,0,D6L1517C11/D6L1517C15)</f>
        <v>6.5792891397100206E-2</v>
      </c>
      <c r="AJ24" s="16" t="s">
        <v>39690</v>
      </c>
      <c r="AK24" s="33">
        <f>IF(D6L1517C5=0,0,D6L1517C11/D6L1517C5)</f>
        <v>0.37145561543764155</v>
      </c>
      <c r="AL24" s="16" t="s">
        <v>39691</v>
      </c>
      <c r="AM24" s="33">
        <f>D6L1517C8*CHOOSE(MIN(D6L1517C9,RUN_YEARS),B7L815C4,B7L815C13,B7L815C22,B7L815C31,B7L815C40)</f>
        <v>0.50363664936665842</v>
      </c>
      <c r="AN24" s="16" t="s">
        <v>39692</v>
      </c>
      <c r="AO24" s="33">
        <f>D6L1517C8-D6L1517C18</f>
        <v>112.95204619520204</v>
      </c>
      <c r="AP24" s="16" t="s">
        <v>39693</v>
      </c>
      <c r="AQ24" s="33">
        <f>CHOOSE(MIN(D6L1517C9,RUN_YEARS),B7L815C2,B7L815C11,B7L815C20,B7L815C29,B7L815C38)</f>
        <v>2.6756688621541609</v>
      </c>
      <c r="AR24" s="16" t="s">
        <v>39694</v>
      </c>
      <c r="AS24" s="33">
        <f>IF(D6L1517C20=0,0,D6L1517C18/D6L1517C20)</f>
        <v>0.18822831796950551</v>
      </c>
      <c r="AT24" s="16" t="s">
        <v>39695</v>
      </c>
      <c r="AU24" s="33">
        <f>IF(D6L1517C5=0,0,D6L1517C18/D6L1517C5)</f>
        <v>2.2195302903276664E-3</v>
      </c>
      <c r="AV24" s="16" t="s">
        <v>39696</v>
      </c>
      <c r="AW24" s="33">
        <f>CHOOSE(MIN(D6L1517C9,RUN_YEARS),B7L815C1,B7L815C10,B7L815C19,B7L815C28,B7L815C37)</f>
        <v>600.0799848485135</v>
      </c>
      <c r="AX24" s="16" t="s">
        <v>39697</v>
      </c>
      <c r="AY24" s="33">
        <f>IF(D6L1517C23=0,0,D6L1517C19/D6L1517C23)</f>
        <v>0.18822831796950551</v>
      </c>
      <c r="AZ24" s="16" t="s">
        <v>39698</v>
      </c>
      <c r="BA24" s="33">
        <f>IF(D6L1517C5=0,0,D6L1517C19/D6L1517C5)</f>
        <v>0.49778046970967232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1300.6284640004633</v>
      </c>
      <c r="J25" s="16" t="s">
        <v>39720</v>
      </c>
      <c r="K25" s="21">
        <f>_xlfn.SINGLE(IF(FLOW_THRU_100PCT="Y",1,INDEX(VariabilityMatrix,D6L1518C1,_xlfn.SINGLE(D6L1518C9))))</f>
        <v>0.3232149757142404</v>
      </c>
      <c r="L25" s="16" t="s">
        <v>39700</v>
      </c>
      <c r="M25" s="15">
        <f>IF(_xlfn.SINGLE(D6L1518C2)&lt;&gt;0,_xlfn.SINGLE(D6L1518C2)*_xlfn.SINGLE(D6L1518C4),_xlfn.SINGLE(D6L1518C3)*_xlfn.SINGLE(D6L1518C4))</f>
        <v>420.38259740515952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210.19129870257976</v>
      </c>
      <c r="R25" s="16" t="s">
        <v>39702</v>
      </c>
      <c r="S25" s="15">
        <f>D6L1518C5-D6L1518C7</f>
        <v>210.19129870257976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61.431604300966995</v>
      </c>
      <c r="X25" s="16" t="s">
        <v>39704</v>
      </c>
      <c r="Y25" s="33">
        <f>D6L1518C7-D6L1518C10</f>
        <v>148.75969440161276</v>
      </c>
      <c r="Z25" s="16" t="s">
        <v>39705</v>
      </c>
      <c r="AA25" s="33">
        <f>CHOOSE(MIN(D6L1518C9,RUN_YEARS),B7L815C7,B7L815C16,B7L815C25,B7L815C34,B7L815C43)</f>
        <v>1227</v>
      </c>
      <c r="AB25" s="16" t="s">
        <v>39706</v>
      </c>
      <c r="AC25" s="33">
        <f>IF(D6L1518C12=0,0,D6L1518C10/D6L1518C12)</f>
        <v>5.0066507172752239E-2</v>
      </c>
      <c r="AD25" s="16" t="s">
        <v>39707</v>
      </c>
      <c r="AE25" s="33">
        <f>IF(D6L1518C5=0,0,D6L1518C10/D6L1518C5)</f>
        <v>0.14613260558395566</v>
      </c>
      <c r="AF25" s="16" t="s">
        <v>39708</v>
      </c>
      <c r="AG25" s="33">
        <f>CHOOSE(MIN(D6L1518C9,RUN_YEARS),B7L815C5,B7L815C14,B7L815C23,B7L815C32,B7L815C41)</f>
        <v>1142.7852731991998</v>
      </c>
      <c r="AH25" s="16" t="s">
        <v>39709</v>
      </c>
      <c r="AI25" s="33">
        <f>IF(D6L1518C15=0,0,D6L1518C11/D6L1518C15)</f>
        <v>0.13017291864915584</v>
      </c>
      <c r="AJ25" s="16" t="s">
        <v>39710</v>
      </c>
      <c r="AK25" s="33">
        <f>IF(D6L1518C5=0,0,D6L1518C11/D6L1518C5)</f>
        <v>0.35386739441604437</v>
      </c>
      <c r="AL25" s="16" t="s">
        <v>39711</v>
      </c>
      <c r="AM25" s="33">
        <f>D6L1518C8*CHOOSE(MIN(D6L1518C9,RUN_YEARS),B7L815C4,B7L815C13,B7L815C22,B7L815C31,B7L815C40)</f>
        <v>1.118914644651462</v>
      </c>
      <c r="AN25" s="16" t="s">
        <v>39712</v>
      </c>
      <c r="AO25" s="33">
        <f>D6L1518C8-D6L1518C18</f>
        <v>209.0723840579283</v>
      </c>
      <c r="AP25" s="16" t="s">
        <v>39713</v>
      </c>
      <c r="AQ25" s="33">
        <f>CHOOSE(MIN(D6L1518C9,RUN_YEARS),B7L815C2,B7L815C11,B7L815C20,B7L815C29,B7L815C38)</f>
        <v>2.9010797305132532</v>
      </c>
      <c r="AR25" s="16" t="s">
        <v>39714</v>
      </c>
      <c r="AS25" s="33">
        <f>IF(D6L1518C20=0,0,D6L1518C18/D6L1518C20)</f>
        <v>0.38568903601057042</v>
      </c>
      <c r="AT25" s="16" t="s">
        <v>39715</v>
      </c>
      <c r="AU25" s="33">
        <f>IF(D6L1518C5=0,0,D6L1518C18/D6L1518C5)</f>
        <v>2.6616578601446387E-3</v>
      </c>
      <c r="AV25" s="16" t="s">
        <v>39716</v>
      </c>
      <c r="AW25" s="33">
        <f>CHOOSE(MIN(D6L1518C9,RUN_YEARS),B7L815C1,B7L815C10,B7L815C19,B7L815C28,B7L815C37)</f>
        <v>542.07499964349086</v>
      </c>
      <c r="AX25" s="16" t="s">
        <v>39717</v>
      </c>
      <c r="AY25" s="33">
        <f>IF(D6L1518C23=0,0,D6L1518C19/D6L1518C23)</f>
        <v>0.38568903601057042</v>
      </c>
      <c r="AZ25" s="16" t="s">
        <v>39718</v>
      </c>
      <c r="BA25" s="33">
        <f>IF(D6L1518C5=0,0,D6L1518C19/D6L1518C5)</f>
        <v>0.49733834213985539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7263.74806860028</v>
      </c>
      <c r="J26" s="16" t="s">
        <v>39741</v>
      </c>
      <c r="K26" s="21">
        <f>_xlfn.SINGLE(IF(FLOW_THRU_100PCT="Y",1,INDEX(VariabilityMatrix,D6L1519C1,_xlfn.SINGLE(D6L1519C9))))</f>
        <v>0.32867600246799156</v>
      </c>
      <c r="L26" s="16" t="s">
        <v>39721</v>
      </c>
      <c r="M26" s="15">
        <f>IF(_xlfn.SINGLE(D6L1519C2)&lt;&gt;0,_xlfn.SINGLE(D6L1519C2)*_xlfn.SINGLE(D6L1519C4),_xlfn.SINGLE(D6L1519C3)*_xlfn.SINGLE(D6L1519C4))</f>
        <v>2387.4196781221344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1193.7098390610672</v>
      </c>
      <c r="R26" s="16" t="s">
        <v>39723</v>
      </c>
      <c r="S26" s="15">
        <f>D6L1519C5-D6L1519C7</f>
        <v>1193.7098390610672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306.88939321627362</v>
      </c>
      <c r="X26" s="16" t="s">
        <v>39725</v>
      </c>
      <c r="Y26" s="33">
        <f>D6L1519C7-D6L1519C10</f>
        <v>886.82044584479354</v>
      </c>
      <c r="Z26" s="16" t="s">
        <v>39726</v>
      </c>
      <c r="AA26" s="33">
        <f>CHOOSE(MIN(D6L1519C9,RUN_YEARS),B7L815C7,B7L815C16,B7L815C25,B7L815C34,B7L815C43)</f>
        <v>1152.6666666666665</v>
      </c>
      <c r="AB26" s="16" t="s">
        <v>39727</v>
      </c>
      <c r="AC26" s="33">
        <f>IF(D6L1519C12=0,0,D6L1519C10/D6L1519C12)</f>
        <v>0.26624296693141153</v>
      </c>
      <c r="AD26" s="16" t="s">
        <v>39728</v>
      </c>
      <c r="AE26" s="33">
        <f>IF(D6L1519C5=0,0,D6L1519C10/D6L1519C5)</f>
        <v>0.12854438456235842</v>
      </c>
      <c r="AF26" s="16" t="s">
        <v>39729</v>
      </c>
      <c r="AG26" s="33">
        <f>CHOOSE(MIN(D6L1519C9,RUN_YEARS),B7L815C5,B7L815C14,B7L815C23,B7L815C32,B7L815C41)</f>
        <v>1281.1034627301576</v>
      </c>
      <c r="AH26" s="16" t="s">
        <v>39730</v>
      </c>
      <c r="AI26" s="33">
        <f>IF(D6L1519C15=0,0,D6L1519C11/D6L1519C15)</f>
        <v>0.69223171402166994</v>
      </c>
      <c r="AJ26" s="16" t="s">
        <v>39731</v>
      </c>
      <c r="AK26" s="33">
        <f>IF(D6L1519C5=0,0,D6L1519C11/D6L1519C5)</f>
        <v>0.37145561543764155</v>
      </c>
      <c r="AL26" s="16" t="s">
        <v>39732</v>
      </c>
      <c r="AM26" s="33">
        <f>D6L1519C8*CHOOSE(MIN(D6L1519C9,RUN_YEARS),B7L815C4,B7L815C13,B7L815C22,B7L815C31,B7L815C40)</f>
        <v>5.2989502913164044</v>
      </c>
      <c r="AN26" s="16" t="s">
        <v>39733</v>
      </c>
      <c r="AO26" s="33">
        <f>D6L1519C8-D6L1519C18</f>
        <v>1188.4108887697507</v>
      </c>
      <c r="AP26" s="16" t="s">
        <v>39734</v>
      </c>
      <c r="AQ26" s="33">
        <f>CHOOSE(MIN(D6L1519C9,RUN_YEARS),B7L815C2,B7L815C11,B7L815C20,B7L815C29,B7L815C38)</f>
        <v>2.6756688621541609</v>
      </c>
      <c r="AR26" s="16" t="s">
        <v>39735</v>
      </c>
      <c r="AS26" s="33">
        <f>IF(D6L1519C20=0,0,D6L1519C18/D6L1519C20)</f>
        <v>1.9804208085189807</v>
      </c>
      <c r="AT26" s="16" t="s">
        <v>39736</v>
      </c>
      <c r="AU26" s="33">
        <f>IF(D6L1519C5=0,0,D6L1519C18/D6L1519C5)</f>
        <v>2.2195302903276664E-3</v>
      </c>
      <c r="AV26" s="16" t="s">
        <v>39737</v>
      </c>
      <c r="AW26" s="33">
        <f>CHOOSE(MIN(D6L1519C9,RUN_YEARS),B7L815C1,B7L815C10,B7L815C19,B7L815C28,B7L815C37)</f>
        <v>600.0799848485135</v>
      </c>
      <c r="AX26" s="16" t="s">
        <v>39738</v>
      </c>
      <c r="AY26" s="33">
        <f>IF(D6L1519C23=0,0,D6L1519C19/D6L1519C23)</f>
        <v>1.9804208085189805</v>
      </c>
      <c r="AZ26" s="16" t="s">
        <v>39739</v>
      </c>
      <c r="BA26" s="33">
        <f>IF(D6L1519C5=0,0,D6L1519C19/D6L1519C5)</f>
        <v>0.49778046970967232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142.17349557802905</v>
      </c>
      <c r="J27" s="16" t="s">
        <v>39762</v>
      </c>
      <c r="K27" s="21">
        <f>_xlfn.SINGLE(IF(FLOW_THRU_100PCT="Y",1,INDEX(VariabilityMatrix,D6L1520C1,_xlfn.SINGLE(D6L1520C9))))</f>
        <v>0.3232149757142404</v>
      </c>
      <c r="L27" s="16" t="s">
        <v>39742</v>
      </c>
      <c r="M27" s="15">
        <f>IF(_xlfn.SINGLE(D6L1520C2)&lt;&gt;0,_xlfn.SINGLE(D6L1520C2)*_xlfn.SINGLE(D6L1520C4),_xlfn.SINGLE(D6L1520C3)*_xlfn.SINGLE(D6L1520C4))</f>
        <v>45.952602920461324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22.976301460230662</v>
      </c>
      <c r="R27" s="16" t="s">
        <v>39744</v>
      </c>
      <c r="S27" s="15">
        <f>D6L1520C5-D6L1520C7</f>
        <v>22.976301460230662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6.7151735981319041</v>
      </c>
      <c r="X27" s="16" t="s">
        <v>39746</v>
      </c>
      <c r="Y27" s="33">
        <f>D6L1520C7-D6L1520C10</f>
        <v>16.261127862098757</v>
      </c>
      <c r="Z27" s="16" t="s">
        <v>39747</v>
      </c>
      <c r="AA27" s="33">
        <f>CHOOSE(MIN(D6L1520C9,RUN_YEARS),B7L815C7,B7L815C16,B7L815C25,B7L815C34,B7L815C43)</f>
        <v>1227</v>
      </c>
      <c r="AB27" s="16" t="s">
        <v>39748</v>
      </c>
      <c r="AC27" s="33">
        <f>IF(D6L1520C12=0,0,D6L1520C10/D6L1520C12)</f>
        <v>5.4728391182819105E-3</v>
      </c>
      <c r="AD27" s="16" t="s">
        <v>39749</v>
      </c>
      <c r="AE27" s="33">
        <f>IF(D6L1520C5=0,0,D6L1520C10/D6L1520C5)</f>
        <v>0.14613260558395566</v>
      </c>
      <c r="AF27" s="16" t="s">
        <v>39750</v>
      </c>
      <c r="AG27" s="33">
        <f>CHOOSE(MIN(D6L1520C9,RUN_YEARS),B7L815C5,B7L815C14,B7L815C23,B7L815C32,B7L815C41)</f>
        <v>1142.7852731991998</v>
      </c>
      <c r="AH27" s="16" t="s">
        <v>39751</v>
      </c>
      <c r="AI27" s="33">
        <f>IF(D6L1520C15=0,0,D6L1520C11/D6L1520C15)</f>
        <v>1.4229381707532967E-2</v>
      </c>
      <c r="AJ27" s="16" t="s">
        <v>39752</v>
      </c>
      <c r="AK27" s="33">
        <f>IF(D6L1520C5=0,0,D6L1520C11/D6L1520C5)</f>
        <v>0.35386739441604431</v>
      </c>
      <c r="AL27" s="16" t="s">
        <v>39753</v>
      </c>
      <c r="AM27" s="33">
        <f>D6L1520C8*CHOOSE(MIN(D6L1520C9,RUN_YEARS),B7L815C4,B7L815C13,B7L815C22,B7L815C31,B7L815C40)</f>
        <v>0.12231010675735136</v>
      </c>
      <c r="AN27" s="16" t="s">
        <v>39754</v>
      </c>
      <c r="AO27" s="33">
        <f>D6L1520C8-D6L1520C18</f>
        <v>22.853991353473312</v>
      </c>
      <c r="AP27" s="16" t="s">
        <v>39755</v>
      </c>
      <c r="AQ27" s="33">
        <f>CHOOSE(MIN(D6L1520C9,RUN_YEARS),B7L815C2,B7L815C11,B7L815C20,B7L815C29,B7L815C38)</f>
        <v>2.9010797305132532</v>
      </c>
      <c r="AR27" s="16" t="s">
        <v>39756</v>
      </c>
      <c r="AS27" s="33">
        <f>IF(D6L1520C20=0,0,D6L1520C18/D6L1520C20)</f>
        <v>4.2160201758988713E-2</v>
      </c>
      <c r="AT27" s="16" t="s">
        <v>39757</v>
      </c>
      <c r="AU27" s="33">
        <f>IF(D6L1520C5=0,0,D6L1520C18/D6L1520C5)</f>
        <v>2.6616578601446387E-3</v>
      </c>
      <c r="AV27" s="16" t="s">
        <v>39758</v>
      </c>
      <c r="AW27" s="33">
        <f>CHOOSE(MIN(D6L1520C9,RUN_YEARS),B7L815C1,B7L815C10,B7L815C19,B7L815C28,B7L815C37)</f>
        <v>542.07499964349086</v>
      </c>
      <c r="AX27" s="16" t="s">
        <v>39759</v>
      </c>
      <c r="AY27" s="33">
        <f>IF(D6L1520C23=0,0,D6L1520C19/D6L1520C23)</f>
        <v>4.216020175898872E-2</v>
      </c>
      <c r="AZ27" s="16" t="s">
        <v>39760</v>
      </c>
      <c r="BA27" s="33">
        <f>IF(D6L1520C5=0,0,D6L1520C19/D6L1520C5)</f>
        <v>0.49733834213985539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0.3232149757142404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1227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1142.7852731991998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2.9010797305132532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542.07499964349086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0.3232149757142404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1227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1142.7852731991998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2.9010797305132532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542.07499964349086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0.3232149757142404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1227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1142.7852731991998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2.9010797305132532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542.07499964349086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0.3232149757142404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1227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1142.7852731991998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2.9010797305132532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542.07499964349086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0.3232149757142404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1227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1142.7852731991998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2.9010797305132532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542.07499964349086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169.57211253962492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145.83201678407744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72.916008392038719</v>
      </c>
      <c r="R33" s="16" t="s">
        <v>39870</v>
      </c>
      <c r="S33" s="15">
        <f>D6L1526C5-D6L1526C7</f>
        <v>72.916008392038719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21.31081259022039</v>
      </c>
      <c r="X33" s="16" t="s">
        <v>39872</v>
      </c>
      <c r="Y33" s="33">
        <f>D6L1526C7-D6L1526C10</f>
        <v>51.605195801818326</v>
      </c>
      <c r="Z33" s="16" t="s">
        <v>39873</v>
      </c>
      <c r="AA33" s="33">
        <f>CHOOSE(MIN(D6L1526C9,RUN_YEARS),B7L815C7,B7L815C16,B7L815C25,B7L815C34,B7L815C43)</f>
        <v>1227</v>
      </c>
      <c r="AB33" s="16" t="s">
        <v>39874</v>
      </c>
      <c r="AC33" s="33">
        <f>IF(D6L1526C12=0,0,D6L1526C10/D6L1526C12)</f>
        <v>1.736822541990252E-2</v>
      </c>
      <c r="AD33" s="16" t="s">
        <v>39875</v>
      </c>
      <c r="AE33" s="33">
        <f>IF(D6L1526C5=0,0,D6L1526C10/D6L1526C5)</f>
        <v>0.14613260558395566</v>
      </c>
      <c r="AF33" s="16" t="s">
        <v>39876</v>
      </c>
      <c r="AG33" s="33">
        <f>CHOOSE(MIN(D6L1526C9,RUN_YEARS),B7L815C5,B7L815C14,B7L815C23,B7L815C32,B7L815C41)</f>
        <v>1142.7852731991998</v>
      </c>
      <c r="AH33" s="16" t="s">
        <v>39877</v>
      </c>
      <c r="AI33" s="33">
        <f>IF(D6L1526C15=0,0,D6L1526C11/D6L1526C15)</f>
        <v>4.5157386091746549E-2</v>
      </c>
      <c r="AJ33" s="16" t="s">
        <v>39878</v>
      </c>
      <c r="AK33" s="33">
        <f>IF(D6L1526C5=0,0,D6L1526C11/D6L1526C5)</f>
        <v>0.35386739441604431</v>
      </c>
      <c r="AL33" s="16" t="s">
        <v>39879</v>
      </c>
      <c r="AM33" s="33">
        <f>D6L1526C8*CHOOSE(MIN(D6L1526C9,RUN_YEARS),B7L815C4,B7L815C13,B7L815C22,B7L815C31,B7L815C40)</f>
        <v>0.38815493373408461</v>
      </c>
      <c r="AN33" s="16" t="s">
        <v>39880</v>
      </c>
      <c r="AO33" s="33">
        <f>D6L1526C8-D6L1526C18</f>
        <v>72.527853458304634</v>
      </c>
      <c r="AP33" s="16" t="s">
        <v>39881</v>
      </c>
      <c r="AQ33" s="33">
        <f>CHOOSE(MIN(D6L1526C9,RUN_YEARS),B7L815C2,B7L815C11,B7L815C20,B7L815C29,B7L815C38)</f>
        <v>2.9010797305132532</v>
      </c>
      <c r="AR33" s="16" t="s">
        <v>39882</v>
      </c>
      <c r="AS33" s="33">
        <f>IF(D6L1526C20=0,0,D6L1526C18/D6L1526C20)</f>
        <v>0.13379671356547412</v>
      </c>
      <c r="AT33" s="16" t="s">
        <v>39883</v>
      </c>
      <c r="AU33" s="33">
        <f>IF(D6L1526C5=0,0,D6L1526C18/D6L1526C5)</f>
        <v>2.6616578601446387E-3</v>
      </c>
      <c r="AV33" s="16" t="s">
        <v>39884</v>
      </c>
      <c r="AW33" s="33">
        <f>CHOOSE(MIN(D6L1526C9,RUN_YEARS),B7L815C1,B7L815C10,B7L815C19,B7L815C28,B7L815C37)</f>
        <v>542.07499964349086</v>
      </c>
      <c r="AX33" s="16" t="s">
        <v>39885</v>
      </c>
      <c r="AY33" s="33">
        <f>IF(D6L1526C23=0,0,D6L1526C19/D6L1526C23)</f>
        <v>0.13379671356547412</v>
      </c>
      <c r="AZ33" s="16" t="s">
        <v>39886</v>
      </c>
      <c r="BA33" s="33">
        <f>IF(D6L1526C5=0,0,D6L1526C19/D6L1526C5)</f>
        <v>0.49733834213985534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-382.05388940981214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-328.56634489243845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-164.28317244621923</v>
      </c>
      <c r="R34" s="16" t="s">
        <v>39890</v>
      </c>
      <c r="S34" s="15">
        <f>D6L1527C5-D6L1527C7</f>
        <v>-164.28317244621923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-42.235358592102095</v>
      </c>
      <c r="X34" s="16" t="s">
        <v>39892</v>
      </c>
      <c r="Y34" s="33">
        <f>D6L1527C7-D6L1527C10</f>
        <v>-122.04781385411712</v>
      </c>
      <c r="Z34" s="16" t="s">
        <v>39893</v>
      </c>
      <c r="AA34" s="33">
        <f>CHOOSE(MIN(D6L1527C9,RUN_YEARS),B7L815C7,B7L815C16,B7L815C25,B7L815C34,B7L815C43)</f>
        <v>1152.6666666666665</v>
      </c>
      <c r="AB34" s="16" t="s">
        <v>39894</v>
      </c>
      <c r="AC34" s="33">
        <f>IF(D6L1527C12=0,0,D6L1527C10/D6L1527C12)</f>
        <v>-3.6641433133691816E-2</v>
      </c>
      <c r="AD34" s="16" t="s">
        <v>39895</v>
      </c>
      <c r="AE34" s="33">
        <f>IF(D6L1527C5=0,0,D6L1527C10/D6L1527C5)</f>
        <v>0.12854438456235842</v>
      </c>
      <c r="AF34" s="16" t="s">
        <v>39896</v>
      </c>
      <c r="AG34" s="33">
        <f>CHOOSE(MIN(D6L1527C9,RUN_YEARS),B7L815C5,B7L815C14,B7L815C23,B7L815C32,B7L815C41)</f>
        <v>1281.1034627301576</v>
      </c>
      <c r="AH34" s="16" t="s">
        <v>39897</v>
      </c>
      <c r="AI34" s="33">
        <f>IF(D6L1527C15=0,0,D6L1527C11/D6L1527C15)</f>
        <v>-9.5267726147598736E-2</v>
      </c>
      <c r="AJ34" s="16" t="s">
        <v>39898</v>
      </c>
      <c r="AK34" s="33">
        <f>IF(D6L1527C5=0,0,D6L1527C11/D6L1527C5)</f>
        <v>0.37145561543764155</v>
      </c>
      <c r="AL34" s="16" t="s">
        <v>39899</v>
      </c>
      <c r="AM34" s="33">
        <f>D6L1527C8*CHOOSE(MIN(D6L1527C9,RUN_YEARS),B7L815C4,B7L815C13,B7L815C22,B7L815C31,B7L815C40)</f>
        <v>-0.72926295487101411</v>
      </c>
      <c r="AN34" s="16" t="s">
        <v>39900</v>
      </c>
      <c r="AO34" s="33">
        <f>D6L1527C8-D6L1527C18</f>
        <v>-163.55390949134821</v>
      </c>
      <c r="AP34" s="16" t="s">
        <v>39901</v>
      </c>
      <c r="AQ34" s="33">
        <f>CHOOSE(MIN(D6L1527C9,RUN_YEARS),B7L815C2,B7L815C11,B7L815C20,B7L815C29,B7L815C38)</f>
        <v>2.6756688621541609</v>
      </c>
      <c r="AR34" s="16" t="s">
        <v>39902</v>
      </c>
      <c r="AS34" s="33">
        <f>IF(D6L1527C20=0,0,D6L1527C18/D6L1527C20)</f>
        <v>-0.27255351556615642</v>
      </c>
      <c r="AT34" s="16" t="s">
        <v>39903</v>
      </c>
      <c r="AU34" s="33">
        <f>IF(D6L1527C5=0,0,D6L1527C18/D6L1527C5)</f>
        <v>2.2195302903276664E-3</v>
      </c>
      <c r="AV34" s="16" t="s">
        <v>39904</v>
      </c>
      <c r="AW34" s="33">
        <f>CHOOSE(MIN(D6L1527C9,RUN_YEARS),B7L815C1,B7L815C10,B7L815C19,B7L815C28,B7L815C37)</f>
        <v>600.0799848485135</v>
      </c>
      <c r="AX34" s="16" t="s">
        <v>39905</v>
      </c>
      <c r="AY34" s="33">
        <f>IF(D6L1527C23=0,0,D6L1527C19/D6L1527C23)</f>
        <v>-0.27255351556615637</v>
      </c>
      <c r="AZ34" s="16" t="s">
        <v>39906</v>
      </c>
      <c r="BA34" s="33">
        <f>IF(D6L1527C5=0,0,D6L1527C19/D6L1527C5)</f>
        <v>0.49778046970967232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52014.629080224338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35337.626909120692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17668.813454560346</v>
      </c>
      <c r="R35" s="16" t="s">
        <v>39910</v>
      </c>
      <c r="S35" s="15">
        <f>SUM(D6L1501C8:D6L1527C8)-2*SUM(D6L1509C8,D6L1511C8,D6L1522C8,D6L1524C8,D6L1527C8)</f>
        <v>17668.813454560346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4528.404371751184</v>
      </c>
      <c r="X35" s="16" t="s">
        <v>39912</v>
      </c>
      <c r="Y35" s="33">
        <f>SUM(D6L1501C11:D6L1527C11)-2*SUM(D6L1509C11,D6L1511C11,D6L1522C11,D6L1524C11,D6L1527C11)</f>
        <v>13140.409082809159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3.9217960321156622</v>
      </c>
      <c r="AD35" s="16" t="s">
        <v>39914</v>
      </c>
      <c r="AE35" s="33">
        <f>IF(D6L1528C5=0,0,D6L1528C10/D6L1528C5)</f>
        <v>0.12814681595334848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10.196669683500724</v>
      </c>
      <c r="AJ35" s="16" t="s">
        <v>39916</v>
      </c>
      <c r="AK35" s="33">
        <f>IF(D6L1528C5=0,0,D6L1528C11/D6L1528C5)</f>
        <v>0.37185318404665146</v>
      </c>
      <c r="AL35" s="16" t="s">
        <v>39917</v>
      </c>
      <c r="AM35" s="33">
        <f>SUM(D6L1501C18:D6L1527C18)-2*SUM(D6L1509C18,D6L1511C18,D6L1522C18,D6L1524C18,D6L1527C18)</f>
        <v>78.212911478926216</v>
      </c>
      <c r="AN35" s="16" t="s">
        <v>39918</v>
      </c>
      <c r="AO35" s="33">
        <f>SUM(D6L1501C19:D6L1527C19)-2*SUM(D6L1509C19,D6L1511C19,D6L1522C19,D6L1524C19,D6L1527C19)</f>
        <v>17590.600543081418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29.171587410646051</v>
      </c>
      <c r="AT35" s="16" t="s">
        <v>39920</v>
      </c>
      <c r="AU35" s="33">
        <f>IF(D6L1528C5=0,0,D6L1528C18/D6L1528C5)</f>
        <v>2.2133040138793063E-3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29.171587410646051</v>
      </c>
      <c r="AZ35" s="16" t="s">
        <v>39922</v>
      </c>
      <c r="BA35" s="33">
        <f>IF(D6L1528C5=0,0,D6L1528C19/D6L1528C5)</f>
        <v>0.49778669598612063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525.66847523175011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262.83423761587505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131.41711880793753</v>
      </c>
      <c r="R36" s="16" t="s">
        <v>39927</v>
      </c>
      <c r="S36" s="15">
        <f>D6L1529C5-D6L1529C7</f>
        <v>131.41711880793753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38.408651979480354</v>
      </c>
      <c r="X36" s="16" t="s">
        <v>39929</v>
      </c>
      <c r="Y36" s="33">
        <f>D6L1529C7-D6L1529C10</f>
        <v>93.008466828457173</v>
      </c>
      <c r="Z36" s="16" t="s">
        <v>39930</v>
      </c>
      <c r="AA36" s="33">
        <f>CHOOSE(MIN(D6L1529C9,RUN_YEARS),B7L815C7,B7L815C16,B7L815C25,B7L815C34,B7L815C43)</f>
        <v>1227</v>
      </c>
      <c r="AB36" s="16" t="s">
        <v>39931</v>
      </c>
      <c r="AC36" s="33">
        <f>IF(D6L1529C12=0,0,D6L1529C10/D6L1529C12)</f>
        <v>3.1302894848802242E-2</v>
      </c>
      <c r="AD36" s="16" t="s">
        <v>39932</v>
      </c>
      <c r="AE36" s="33">
        <f>IF(D6L1529C5=0,0,D6L1529C10/D6L1529C5)</f>
        <v>0.14613260558395566</v>
      </c>
      <c r="AF36" s="16" t="s">
        <v>39933</v>
      </c>
      <c r="AG36" s="33">
        <f>CHOOSE(MIN(D6L1529C9,RUN_YEARS),B7L815C5,B7L815C14,B7L815C23,B7L815C32,B7L815C41)</f>
        <v>1142.7852731991998</v>
      </c>
      <c r="AH36" s="16" t="s">
        <v>39934</v>
      </c>
      <c r="AI36" s="33">
        <f>IF(D6L1529C15=0,0,D6L1529C11/D6L1529C15)</f>
        <v>8.1387526606885835E-2</v>
      </c>
      <c r="AJ36" s="16" t="s">
        <v>39935</v>
      </c>
      <c r="AK36" s="33">
        <f>IF(D6L1529C5=0,0,D6L1529C11/D6L1529C5)</f>
        <v>0.35386739441604431</v>
      </c>
      <c r="AL36" s="16" t="s">
        <v>39936</v>
      </c>
      <c r="AM36" s="33">
        <f>D6L1529C8*CHOOSE(MIN(D6L1529C9,RUN_YEARS),B7L815C4,B7L815C13,B7L815C22,B7L815C31,B7L815C40)</f>
        <v>0.69957481446541747</v>
      </c>
      <c r="AN36" s="16" t="s">
        <v>39937</v>
      </c>
      <c r="AO36" s="33">
        <f>D6L1529C8-D6L1529C18</f>
        <v>130.71754399347211</v>
      </c>
      <c r="AP36" s="16" t="s">
        <v>39938</v>
      </c>
      <c r="AQ36" s="33">
        <f>CHOOSE(MIN(D6L1529C9,RUN_YEARS),B7L815C2,B7L815C11,B7L815C20,B7L815C29,B7L815C38)</f>
        <v>2.9010797305132532</v>
      </c>
      <c r="AR36" s="16" t="s">
        <v>39939</v>
      </c>
      <c r="AS36" s="33">
        <f>IF(D6L1529C20=0,0,D6L1529C18/D6L1529C20)</f>
        <v>0.24114291210522854</v>
      </c>
      <c r="AT36" s="16" t="s">
        <v>39940</v>
      </c>
      <c r="AU36" s="33">
        <f>IF(D6L1529C5=0,0,D6L1529C18/D6L1529C5)</f>
        <v>2.6616578601446387E-3</v>
      </c>
      <c r="AV36" s="16" t="s">
        <v>39941</v>
      </c>
      <c r="AW36" s="33">
        <f>CHOOSE(MIN(D6L1529C9,RUN_YEARS),B7L815C1,B7L815C10,B7L815C19,B7L815C28,B7L815C37)</f>
        <v>542.07499964349086</v>
      </c>
      <c r="AX36" s="16" t="s">
        <v>39942</v>
      </c>
      <c r="AY36" s="33">
        <f>IF(D6L1529C23=0,0,D6L1529C19/D6L1529C23)</f>
        <v>0.24114291210522854</v>
      </c>
      <c r="AZ36" s="16" t="s">
        <v>39943</v>
      </c>
      <c r="BA36" s="33">
        <f>IF(D6L1529C5=0,0,D6L1529C19/D6L1529C5)</f>
        <v>0.49733834213985534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1227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1142.7852731991998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2.9010797305132532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542.07499964349086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-6.9454963367332283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-3.4727481683666142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-1.7363740841833071</v>
      </c>
      <c r="R38" s="16" t="s">
        <v>39967</v>
      </c>
      <c r="S38" s="15">
        <f>D6L1531C5-D6L1531C7</f>
        <v>-1.7363740841833071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-0.50748173838032284</v>
      </c>
      <c r="X38" s="16" t="s">
        <v>39969</v>
      </c>
      <c r="Y38" s="33">
        <f>D6L1531C7-D6L1531C10</f>
        <v>-1.2288923458029841</v>
      </c>
      <c r="Z38" s="16" t="s">
        <v>39970</v>
      </c>
      <c r="AA38" s="33">
        <f>CHOOSE(MIN(D6L1531C9,RUN_YEARS),B7L815C7,B7L815C16,B7L815C25,B7L815C34,B7L815C43)</f>
        <v>1227</v>
      </c>
      <c r="AB38" s="16" t="s">
        <v>39971</v>
      </c>
      <c r="AC38" s="33">
        <f>IF(D6L1531C12=0,0,D6L1531C10/D6L1531C12)</f>
        <v>-4.1359554880221911E-4</v>
      </c>
      <c r="AD38" s="16" t="s">
        <v>39972</v>
      </c>
      <c r="AE38" s="33">
        <f>IF(D6L1531C5=0,0,D6L1531C10/D6L1531C5)</f>
        <v>0.14613260558395566</v>
      </c>
      <c r="AF38" s="16" t="s">
        <v>39973</v>
      </c>
      <c r="AG38" s="33">
        <f>CHOOSE(MIN(D6L1531C9,RUN_YEARS),B7L815C5,B7L815C14,B7L815C23,B7L815C32,B7L815C41)</f>
        <v>1142.7852731991998</v>
      </c>
      <c r="AH38" s="16" t="s">
        <v>39974</v>
      </c>
      <c r="AI38" s="33">
        <f>IF(D6L1531C15=0,0,D6L1531C11/D6L1531C15)</f>
        <v>-1.0753484268857698E-3</v>
      </c>
      <c r="AJ38" s="16" t="s">
        <v>39975</v>
      </c>
      <c r="AK38" s="33">
        <f>IF(D6L1531C5=0,0,D6L1531C11/D6L1531C5)</f>
        <v>0.35386739441604431</v>
      </c>
      <c r="AL38" s="16" t="s">
        <v>39976</v>
      </c>
      <c r="AM38" s="33">
        <f>D6L1531C8*CHOOSE(MIN(D6L1531C9,RUN_YEARS),B7L815C4,B7L815C13,B7L815C22,B7L815C31,B7L815C40)</f>
        <v>-9.2432674586358961E-3</v>
      </c>
      <c r="AN38" s="16" t="s">
        <v>39977</v>
      </c>
      <c r="AO38" s="33">
        <f>D6L1531C8-D6L1531C18</f>
        <v>-1.7271308167246713</v>
      </c>
      <c r="AP38" s="16" t="s">
        <v>39978</v>
      </c>
      <c r="AQ38" s="33">
        <f>CHOOSE(MIN(D6L1531C9,RUN_YEARS),B7L815C2,B7L815C11,B7L815C20,B7L815C29,B7L815C38)</f>
        <v>2.9010797305132532</v>
      </c>
      <c r="AR38" s="16" t="s">
        <v>39979</v>
      </c>
      <c r="AS38" s="33">
        <f>IF(D6L1531C20=0,0,D6L1531C18/D6L1531C20)</f>
        <v>-3.1861473372883121E-3</v>
      </c>
      <c r="AT38" s="16" t="s">
        <v>39980</v>
      </c>
      <c r="AU38" s="33">
        <f>IF(D6L1531C5=0,0,D6L1531C18/D6L1531C5)</f>
        <v>2.6616578601446387E-3</v>
      </c>
      <c r="AV38" s="16" t="s">
        <v>39981</v>
      </c>
      <c r="AW38" s="33">
        <f>CHOOSE(MIN(D6L1531C9,RUN_YEARS),B7L815C1,B7L815C10,B7L815C19,B7L815C28,B7L815C37)</f>
        <v>542.07499964349086</v>
      </c>
      <c r="AX38" s="16" t="s">
        <v>39982</v>
      </c>
      <c r="AY38" s="33">
        <f>IF(D6L1531C23=0,0,D6L1531C19/D6L1531C23)</f>
        <v>-3.1861473372883126E-3</v>
      </c>
      <c r="AZ38" s="16" t="s">
        <v>39983</v>
      </c>
      <c r="BA38" s="33">
        <f>IF(D6L1531C5=0,0,D6L1531C19/D6L1531C5)</f>
        <v>0.49733834213985539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1227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1142.7852731991998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2.9010797305132532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542.07499964349086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-217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-217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-86.800000000000011</v>
      </c>
      <c r="R40" s="16" t="s">
        <v>40008</v>
      </c>
      <c r="S40" s="15">
        <f>D6L1533C5-D6L1533C7</f>
        <v>-130.19999999999999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-25.368620329374707</v>
      </c>
      <c r="X40" s="16" t="s">
        <v>40010</v>
      </c>
      <c r="Y40" s="33">
        <f>D6L1533C7-D6L1533C10</f>
        <v>-61.431379670625304</v>
      </c>
      <c r="Z40" s="16" t="s">
        <v>40011</v>
      </c>
      <c r="AA40" s="33">
        <f>CHOOSE(MIN(D6L1533C9,RUN_YEARS),B7L815C7,B7L815C16,B7L815C25,B7L815C34,B7L815C43)</f>
        <v>1227</v>
      </c>
      <c r="AB40" s="16" t="s">
        <v>40012</v>
      </c>
      <c r="AC40" s="33">
        <f>IF(D6L1533C12=0,0,D6L1533C10/D6L1533C12)</f>
        <v>-2.0675322191829427E-2</v>
      </c>
      <c r="AD40" s="16" t="s">
        <v>40013</v>
      </c>
      <c r="AE40" s="33">
        <f>IF(D6L1533C5=0,0,D6L1533C10/D6L1533C5)</f>
        <v>0.11690608446716455</v>
      </c>
      <c r="AF40" s="16" t="s">
        <v>40014</v>
      </c>
      <c r="AG40" s="33">
        <f>CHOOSE(MIN(D6L1533C9,RUN_YEARS),B7L815C5,B7L815C14,B7L815C23,B7L815C32,B7L815C41)</f>
        <v>1142.7852731991998</v>
      </c>
      <c r="AH40" s="16" t="s">
        <v>40015</v>
      </c>
      <c r="AI40" s="33">
        <f>IF(D6L1533C15=0,0,D6L1533C11/D6L1533C15)</f>
        <v>-5.3755837698756512E-2</v>
      </c>
      <c r="AJ40" s="16" t="s">
        <v>40016</v>
      </c>
      <c r="AK40" s="33">
        <f>IF(D6L1533C5=0,0,D6L1533C11/D6L1533C5)</f>
        <v>0.28309391553283553</v>
      </c>
      <c r="AL40" s="16" t="s">
        <v>40017</v>
      </c>
      <c r="AM40" s="33">
        <f>D6L1533C8*CHOOSE(MIN(D6L1533C9,RUN_YEARS),B7L815C4,B7L815C13,B7L815C22,B7L815C31,B7L815C40)</f>
        <v>-0.69309570678166388</v>
      </c>
      <c r="AN40" s="16" t="s">
        <v>40018</v>
      </c>
      <c r="AO40" s="33">
        <f>D6L1533C8-D6L1533C18</f>
        <v>-129.50690429321833</v>
      </c>
      <c r="AP40" s="16" t="s">
        <v>40019</v>
      </c>
      <c r="AQ40" s="33">
        <f>CHOOSE(MIN(D6L1533C9,RUN_YEARS),B7L815C2,B7L815C11,B7L815C20,B7L815C29,B7L815C38)</f>
        <v>2.9010797305132532</v>
      </c>
      <c r="AR40" s="16" t="s">
        <v>40020</v>
      </c>
      <c r="AS40" s="33">
        <f>IF(D6L1533C20=0,0,D6L1533C18/D6L1533C20)</f>
        <v>-0.23890956856226864</v>
      </c>
      <c r="AT40" s="16" t="s">
        <v>40021</v>
      </c>
      <c r="AU40" s="33">
        <f>IF(D6L1533C5=0,0,D6L1533C18/D6L1533C5)</f>
        <v>3.1939894321735664E-3</v>
      </c>
      <c r="AV40" s="16" t="s">
        <v>40022</v>
      </c>
      <c r="AW40" s="33">
        <f>CHOOSE(MIN(D6L1533C9,RUN_YEARS),B7L815C1,B7L815C10,B7L815C19,B7L815C28,B7L815C37)</f>
        <v>542.07499964349086</v>
      </c>
      <c r="AX40" s="16" t="s">
        <v>40023</v>
      </c>
      <c r="AY40" s="33">
        <f>IF(D6L1533C23=0,0,D6L1533C19/D6L1533C23)</f>
        <v>-0.23890956856226864</v>
      </c>
      <c r="AZ40" s="16" t="s">
        <v>40024</v>
      </c>
      <c r="BA40" s="33">
        <f>IF(D6L1533C5=0,0,D6L1533C19/D6L1533C5)</f>
        <v>0.59680601056782634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227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227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227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1227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1142.7852731991998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1.2083926685056661</v>
      </c>
      <c r="AN41" s="16" t="s">
        <v>40037</v>
      </c>
      <c r="AO41" s="33">
        <f>D6L1534C8-D6L1534C18</f>
        <v>225.79160733149433</v>
      </c>
      <c r="AP41" s="16" t="s">
        <v>40038</v>
      </c>
      <c r="AQ41" s="33">
        <f>CHOOSE(MIN(D6L1534C9,RUN_YEARS),B7L815C2,B7L815C11,B7L815C20,B7L815C29,B7L815C38)</f>
        <v>2.9010797305132532</v>
      </c>
      <c r="AR41" s="16" t="s">
        <v>40039</v>
      </c>
      <c r="AS41" s="33">
        <f>IF(D6L1534C20=0,0,D6L1534C18/D6L1534C20)</f>
        <v>0.41653204349950068</v>
      </c>
      <c r="AT41" s="16" t="s">
        <v>40040</v>
      </c>
      <c r="AU41" s="33">
        <f>IF(D6L1534C5=0,0,D6L1534C18/D6L1534C5)</f>
        <v>5.3233157202892782E-3</v>
      </c>
      <c r="AV41" s="16" t="s">
        <v>40041</v>
      </c>
      <c r="AW41" s="33">
        <f>CHOOSE(MIN(D6L1534C9,RUN_YEARS),B7L815C1,B7L815C10,B7L815C19,B7L815C28,B7L815C37)</f>
        <v>542.07499964349086</v>
      </c>
      <c r="AX41" s="16" t="s">
        <v>40042</v>
      </c>
      <c r="AY41" s="33">
        <f>IF(D6L1534C23=0,0,D6L1534C19/D6L1534C23)</f>
        <v>0.41653204349950063</v>
      </c>
      <c r="AZ41" s="16" t="s">
        <v>40043</v>
      </c>
      <c r="BA41" s="33">
        <f>IF(D6L1534C5=0,0,D6L1534C19/D6L1534C5)</f>
        <v>0.99467668427971068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617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617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617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180.32763529060128</v>
      </c>
      <c r="X42" s="16" t="s">
        <v>40050</v>
      </c>
      <c r="Y42" s="33">
        <f>D6L1535C7-D6L1535C10</f>
        <v>436.67236470939872</v>
      </c>
      <c r="Z42" s="16" t="s">
        <v>40051</v>
      </c>
      <c r="AA42" s="33">
        <f>CHOOSE(MIN(D6L1535C9,RUN_YEARS),B7L815C7,B7L815C16,B7L815C25,B7L815C34,B7L815C43)</f>
        <v>1227</v>
      </c>
      <c r="AB42" s="16" t="s">
        <v>40052</v>
      </c>
      <c r="AC42" s="33">
        <f>IF(D6L1535C12=0,0,D6L1535C10/D6L1535C12)</f>
        <v>0.1469662879304004</v>
      </c>
      <c r="AD42" s="16" t="s">
        <v>40053</v>
      </c>
      <c r="AE42" s="33">
        <f>IF(D6L1535C5=0,0,D6L1535C10/D6L1535C5)</f>
        <v>0.29226521116791132</v>
      </c>
      <c r="AF42" s="16" t="s">
        <v>40054</v>
      </c>
      <c r="AG42" s="33">
        <f>CHOOSE(MIN(D6L1535C9,RUN_YEARS),B7L815C5,B7L815C14,B7L815C23,B7L815C32,B7L815C41)</f>
        <v>1142.7852731991998</v>
      </c>
      <c r="AH42" s="16" t="s">
        <v>40055</v>
      </c>
      <c r="AI42" s="33">
        <f>IF(D6L1535C15=0,0,D6L1535C11/D6L1535C15)</f>
        <v>0.38211234861904109</v>
      </c>
      <c r="AJ42" s="16" t="s">
        <v>40056</v>
      </c>
      <c r="AK42" s="33">
        <f>IF(D6L1535C5=0,0,D6L1535C11/D6L1535C5)</f>
        <v>0.70773478883208873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2.9010797305132532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542.07499964349086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116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116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1227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1142.7852731991998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0.61750462355355618</v>
      </c>
      <c r="AN43" s="16" t="s">
        <v>40078</v>
      </c>
      <c r="AO43" s="33">
        <f>D6L1536C8-D6L1536C18</f>
        <v>115.38249537644644</v>
      </c>
      <c r="AP43" s="16" t="s">
        <v>40079</v>
      </c>
      <c r="AQ43" s="33">
        <f>CHOOSE(MIN(D6L1536C9,RUN_YEARS),B7L815C2,B7L815C11,B7L815C20,B7L815C29,B7L815C38)</f>
        <v>2.9010797305132532</v>
      </c>
      <c r="AR43" s="16" t="s">
        <v>40080</v>
      </c>
      <c r="AS43" s="33">
        <f>IF(D6L1536C20=0,0,D6L1536C18/D6L1536C20)</f>
        <v>0.21285337905701354</v>
      </c>
      <c r="AT43" s="16" t="s">
        <v>40081</v>
      </c>
      <c r="AU43" s="33">
        <f>IF(D6L1536C5=0,0,D6L1536C18/D6L1536C5)</f>
        <v>5.3233157202892773E-3</v>
      </c>
      <c r="AV43" s="16" t="s">
        <v>40082</v>
      </c>
      <c r="AW43" s="33">
        <f>CHOOSE(MIN(D6L1536C9,RUN_YEARS),B7L815C1,B7L815C10,B7L815C19,B7L815C28,B7L815C37)</f>
        <v>542.07499964349086</v>
      </c>
      <c r="AX43" s="16" t="s">
        <v>40083</v>
      </c>
      <c r="AY43" s="33">
        <f>IF(D6L1536C23=0,0,D6L1536C19/D6L1536C23)</f>
        <v>0.21285337905701354</v>
      </c>
      <c r="AZ43" s="16" t="s">
        <v>40084</v>
      </c>
      <c r="BA43" s="33">
        <f>IF(D6L1536C5=0,0,D6L1536C19/D6L1536C5)</f>
        <v>0.99467668427971068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1261.7229788950169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1002.3614894475085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659.88074472375422</v>
      </c>
      <c r="R44" s="16" t="s">
        <v>40088</v>
      </c>
      <c r="S44" s="15">
        <f>SUM(D6L1529C8:D6L1536C8)</f>
        <v>342.48074472375424</v>
      </c>
      <c r="U44" s="21" t="str">
        <f>NULL_VALUE</f>
        <v>n/a</v>
      </c>
      <c r="V44" s="16" t="s">
        <v>40089</v>
      </c>
      <c r="W44" s="33">
        <f>SUM(D6L1529C10:D6L1536C10)</f>
        <v>192.86018520232659</v>
      </c>
      <c r="X44" s="16" t="s">
        <v>40090</v>
      </c>
      <c r="Y44" s="33">
        <f>SUM(D6L1529C11:D6L1536C11)</f>
        <v>467.02055952142757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0.15718026503857099</v>
      </c>
      <c r="AD44" s="16" t="s">
        <v>40092</v>
      </c>
      <c r="AE44" s="33">
        <f>IF(D6L1537C5=0,0,D6L1537C10/D6L1537C5)</f>
        <v>0.19240582088666353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0.40866868910028464</v>
      </c>
      <c r="AJ44" s="16" t="s">
        <v>40094</v>
      </c>
      <c r="AK44" s="33">
        <f>IF(D6L1537C5=0,0,D6L1537C11/D6L1537C5)</f>
        <v>0.46592029366455867</v>
      </c>
      <c r="AL44" s="16" t="s">
        <v>40095</v>
      </c>
      <c r="AM44" s="33">
        <f>SUM(D6L1529C18:D6L1536C18)</f>
        <v>1.8231331322843398</v>
      </c>
      <c r="AN44" s="16" t="s">
        <v>40096</v>
      </c>
      <c r="AO44" s="33">
        <f>SUM(D6L1529C19:D6L1536C19)</f>
        <v>340.6576115914699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0.62843261876218581</v>
      </c>
      <c r="AT44" s="16" t="s">
        <v>40098</v>
      </c>
      <c r="AU44" s="33">
        <f>IF(D6L1537C5=0,0,D6L1537C18/D6L1537C5)</f>
        <v>1.8188379656217963E-3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0.6284326187621857</v>
      </c>
      <c r="AZ44" s="16" t="s">
        <v>40100</v>
      </c>
      <c r="BA44" s="33">
        <f>IF(D6L1537C5=0,0,D6L1537C19/D6L1537C5)</f>
        <v>0.33985504748315593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1801.1638628442238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900.58193142211189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450.29096571105595</v>
      </c>
      <c r="R45" s="16" t="s">
        <v>40105</v>
      </c>
      <c r="S45" s="15">
        <f>D6L1538C5-D6L1538C7</f>
        <v>450.29096571105595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131.60438418054449</v>
      </c>
      <c r="X45" s="16" t="s">
        <v>40107</v>
      </c>
      <c r="Y45" s="33">
        <f>D6L1538C7-D6L1538C10</f>
        <v>318.68658153051149</v>
      </c>
      <c r="Z45" s="16" t="s">
        <v>40108</v>
      </c>
      <c r="AA45" s="33">
        <f>CHOOSE(MIN(D6L1538C9,RUN_YEARS),B7L815C7,B7L815C16,B7L815C25,B7L815C34,B7L815C43)</f>
        <v>1227</v>
      </c>
      <c r="AB45" s="16" t="s">
        <v>40109</v>
      </c>
      <c r="AC45" s="33">
        <f>IF(D6L1538C12=0,0,D6L1538C10/D6L1538C12)</f>
        <v>0.10725703682195964</v>
      </c>
      <c r="AD45" s="16" t="s">
        <v>40110</v>
      </c>
      <c r="AE45" s="33">
        <f>IF(D6L1538C5=0,0,D6L1538C10/D6L1538C5)</f>
        <v>0.14613260558395566</v>
      </c>
      <c r="AF45" s="16" t="s">
        <v>40111</v>
      </c>
      <c r="AG45" s="33">
        <f>CHOOSE(MIN(D6L1538C9,RUN_YEARS),B7L815C5,B7L815C14,B7L815C23,B7L815C32,B7L815C41)</f>
        <v>1142.7852731991998</v>
      </c>
      <c r="AH45" s="16" t="s">
        <v>40112</v>
      </c>
      <c r="AI45" s="33">
        <f>IF(D6L1538C15=0,0,D6L1538C11/D6L1538C15)</f>
        <v>0.27886829573709515</v>
      </c>
      <c r="AJ45" s="16" t="s">
        <v>40113</v>
      </c>
      <c r="AK45" s="33">
        <f>IF(D6L1538C5=0,0,D6L1538C11/D6L1538C5)</f>
        <v>0.35386739441604437</v>
      </c>
      <c r="AL45" s="16" t="s">
        <v>40114</v>
      </c>
      <c r="AM45" s="33">
        <f>D6L1538C8*CHOOSE(MIN(D6L1538C9,RUN_YEARS),B7L815C4,B7L815C13,B7L815C22,B7L815C31,B7L815C40)</f>
        <v>2.397040976473904</v>
      </c>
      <c r="AN45" s="16" t="s">
        <v>40115</v>
      </c>
      <c r="AO45" s="33">
        <f>D6L1538C8-D6L1538C18</f>
        <v>447.89392473458201</v>
      </c>
      <c r="AP45" s="16" t="s">
        <v>40116</v>
      </c>
      <c r="AQ45" s="33">
        <f>CHOOSE(MIN(D6L1538C9,RUN_YEARS),B7L815C2,B7L815C11,B7L815C20,B7L815C29,B7L815C38)</f>
        <v>2.9010797305132532</v>
      </c>
      <c r="AR45" s="16" t="s">
        <v>40117</v>
      </c>
      <c r="AS45" s="33">
        <f>IF(D6L1538C20=0,0,D6L1538C18/D6L1538C20)</f>
        <v>0.82625822077969036</v>
      </c>
      <c r="AT45" s="16" t="s">
        <v>40118</v>
      </c>
      <c r="AU45" s="33">
        <f>IF(D6L1538C5=0,0,D6L1538C18/D6L1538C5)</f>
        <v>2.6616578601446387E-3</v>
      </c>
      <c r="AV45" s="16" t="s">
        <v>40119</v>
      </c>
      <c r="AW45" s="33">
        <f>CHOOSE(MIN(D6L1538C9,RUN_YEARS),B7L815C1,B7L815C10,B7L815C19,B7L815C28,B7L815C37)</f>
        <v>542.07499964349086</v>
      </c>
      <c r="AX45" s="16" t="s">
        <v>40120</v>
      </c>
      <c r="AY45" s="33">
        <f>IF(D6L1538C23=0,0,D6L1538C19/D6L1538C23)</f>
        <v>0.82625822077969036</v>
      </c>
      <c r="AZ45" s="16" t="s">
        <v>40121</v>
      </c>
      <c r="BA45" s="33">
        <f>IF(D6L1538C5=0,0,D6L1538C19/D6L1538C5)</f>
        <v>0.49733834213985534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47.380544332629789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47.380544332629789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18.952217733051917</v>
      </c>
      <c r="R46" s="16" t="s">
        <v>40125</v>
      </c>
      <c r="S46" s="15">
        <f>D6L1539C5-D6L1539C7</f>
        <v>28.428326599577872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5.5390739178506525</v>
      </c>
      <c r="X46" s="16" t="s">
        <v>40127</v>
      </c>
      <c r="Y46" s="33">
        <f>D6L1539C7-D6L1539C10</f>
        <v>13.413143815201265</v>
      </c>
      <c r="Z46" s="16" t="s">
        <v>40128</v>
      </c>
      <c r="AA46" s="33">
        <f>CHOOSE(MIN(D6L1539C9,RUN_YEARS),B7L815C7,B7L815C16,B7L815C25,B7L815C34,B7L815C43)</f>
        <v>1227</v>
      </c>
      <c r="AB46" s="16" t="s">
        <v>40129</v>
      </c>
      <c r="AC46" s="33">
        <f>IF(D6L1539C12=0,0,D6L1539C10/D6L1539C12)</f>
        <v>4.5143226714349245E-3</v>
      </c>
      <c r="AD46" s="16" t="s">
        <v>40130</v>
      </c>
      <c r="AE46" s="33">
        <f>IF(D6L1539C5=0,0,D6L1539C10/D6L1539C5)</f>
        <v>0.11690608446716455</v>
      </c>
      <c r="AF46" s="16" t="s">
        <v>40131</v>
      </c>
      <c r="AG46" s="33">
        <f>CHOOSE(MIN(D6L1539C9,RUN_YEARS),B7L815C5,B7L815C14,B7L815C23,B7L815C32,B7L815C41)</f>
        <v>1142.7852731991998</v>
      </c>
      <c r="AH46" s="16" t="s">
        <v>40132</v>
      </c>
      <c r="AI46" s="33">
        <f>IF(D6L1539C15=0,0,D6L1539C11/D6L1539C15)</f>
        <v>1.1737238945730805E-2</v>
      </c>
      <c r="AJ46" s="16" t="s">
        <v>40133</v>
      </c>
      <c r="AK46" s="33">
        <f>IF(D6L1539C5=0,0,D6L1539C11/D6L1539C5)</f>
        <v>0.28309391553283547</v>
      </c>
      <c r="AL46" s="16" t="s">
        <v>40134</v>
      </c>
      <c r="AM46" s="33">
        <f>D6L1539C8*CHOOSE(MIN(D6L1539C9,RUN_YEARS),B7L815C4,B7L815C13,B7L815C22,B7L815C31,B7L815C40)</f>
        <v>0.15133295788905071</v>
      </c>
      <c r="AN46" s="16" t="s">
        <v>40135</v>
      </c>
      <c r="AO46" s="33">
        <f>D6L1539C8-D6L1539C18</f>
        <v>28.276993641688822</v>
      </c>
      <c r="AP46" s="16" t="s">
        <v>40136</v>
      </c>
      <c r="AQ46" s="33">
        <f>CHOOSE(MIN(D6L1539C9,RUN_YEARS),B7L815C2,B7L815C11,B7L815C20,B7L815C29,B7L815C38)</f>
        <v>2.9010797305132532</v>
      </c>
      <c r="AR46" s="16" t="s">
        <v>40137</v>
      </c>
      <c r="AS46" s="33">
        <f>IF(D6L1539C20=0,0,D6L1539C18/D6L1539C20)</f>
        <v>5.2164356703935606E-2</v>
      </c>
      <c r="AT46" s="16" t="s">
        <v>40138</v>
      </c>
      <c r="AU46" s="33">
        <f>IF(D6L1539C5=0,0,D6L1539C18/D6L1539C5)</f>
        <v>3.1939894321735664E-3</v>
      </c>
      <c r="AV46" s="16" t="s">
        <v>40139</v>
      </c>
      <c r="AW46" s="33">
        <f>CHOOSE(MIN(D6L1539C9,RUN_YEARS),B7L815C1,B7L815C10,B7L815C19,B7L815C28,B7L815C37)</f>
        <v>542.07499964349086</v>
      </c>
      <c r="AX46" s="16" t="s">
        <v>40140</v>
      </c>
      <c r="AY46" s="33">
        <f>IF(D6L1539C23=0,0,D6L1539C19/D6L1539C23)</f>
        <v>5.2164356703935606E-2</v>
      </c>
      <c r="AZ46" s="16" t="s">
        <v>40141</v>
      </c>
      <c r="BA46" s="33">
        <f>IF(D6L1539C5=0,0,D6L1539C19/D6L1539C5)</f>
        <v>0.59680601056782645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1848.5444071768536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947.96247575474172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469.24318344410784</v>
      </c>
      <c r="R47" s="16" t="s">
        <v>40145</v>
      </c>
      <c r="S47" s="15">
        <f>SUM(D6L1538C8:D6L1539C8)</f>
        <v>478.71929231063382</v>
      </c>
      <c r="U47" s="21" t="str">
        <f>NULL_VALUE</f>
        <v>n/a</v>
      </c>
      <c r="V47" s="16" t="s">
        <v>40146</v>
      </c>
      <c r="W47" s="33">
        <f>SUM(D6L1538C10:D6L1539C10)</f>
        <v>137.14345809839514</v>
      </c>
      <c r="X47" s="16" t="s">
        <v>40147</v>
      </c>
      <c r="Y47" s="33">
        <f>SUM(D6L1538C11:D6L1539C11)</f>
        <v>332.09972534571273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0.11177135949339456</v>
      </c>
      <c r="AD47" s="16" t="s">
        <v>40149</v>
      </c>
      <c r="AE47" s="33">
        <f>IF(D6L1540C5=0,0,D6L1540C10/D6L1540C5)</f>
        <v>0.14467182151825714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0.29060553468282596</v>
      </c>
      <c r="AJ47" s="16" t="s">
        <v>40151</v>
      </c>
      <c r="AK47" s="33">
        <f>IF(D6L1540C5=0,0,D6L1540C11/D6L1540C5)</f>
        <v>0.35033003292804815</v>
      </c>
      <c r="AL47" s="16" t="s">
        <v>40152</v>
      </c>
      <c r="AM47" s="33">
        <f>SUM(D6L1538C18:D6L1539C18)</f>
        <v>2.5483739343629548</v>
      </c>
      <c r="AN47" s="16" t="s">
        <v>40153</v>
      </c>
      <c r="AO47" s="33">
        <f>SUM(D6L1538C19:D6L1539C19)</f>
        <v>476.17091837627083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0.87842257748362595</v>
      </c>
      <c r="AT47" s="16" t="s">
        <v>40155</v>
      </c>
      <c r="AU47" s="33">
        <f>IF(D6L1540C5=0,0,D6L1540C18/D6L1540C5)</f>
        <v>2.6882645669429155E-3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0.87842257748362595</v>
      </c>
      <c r="AZ47" s="16" t="s">
        <v>40157</v>
      </c>
      <c r="BA47" s="33">
        <f>IF(D6L1540C5=0,0,D6L1540C19/D6L1540C5)</f>
        <v>0.50230988098675178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55124.896466296203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37287.950874322945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18797.937382728211</v>
      </c>
      <c r="R48" s="16" t="s">
        <v>40162</v>
      </c>
      <c r="S48" s="15">
        <f>SUM(D6L1528C8,D6L1537C8,D6L1540C8)</f>
        <v>18490.013491594735</v>
      </c>
      <c r="U48" s="21" t="str">
        <f>NULL_VALUE</f>
        <v>n/a</v>
      </c>
      <c r="V48" s="16" t="s">
        <v>40163</v>
      </c>
      <c r="W48" s="33">
        <f>SUM(D6L1528C10,D6L1537C10,D6L1540C10)</f>
        <v>4858.4080150519057</v>
      </c>
      <c r="X48" s="16" t="s">
        <v>40164</v>
      </c>
      <c r="Y48" s="33">
        <f>SUM(D6L1528C11,D6L1537C11,D6L1540C11)</f>
        <v>13939.529367676301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4.1907476566476278</v>
      </c>
      <c r="AD48" s="16" t="s">
        <v>40166</v>
      </c>
      <c r="AE48" s="33">
        <f>IF(D6L1541C5=0,0,D6L1541C10/D6L1541C5)</f>
        <v>0.1302943149498054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10.895943907283835</v>
      </c>
      <c r="AJ48" s="16" t="s">
        <v>40168</v>
      </c>
      <c r="AK48" s="33">
        <f>IF(D6L1541C5=0,0,D6L1541C11/D6L1541C5)</f>
        <v>0.37383468495382716</v>
      </c>
      <c r="AL48" s="16" t="s">
        <v>40169</v>
      </c>
      <c r="AM48" s="33">
        <f>SUM(D6L1528C18,D6L1537C18,D6L1540C18)</f>
        <v>82.584418545573513</v>
      </c>
      <c r="AN48" s="16" t="s">
        <v>40170</v>
      </c>
      <c r="AO48" s="33">
        <f>SUM(D6L1528C19,D6L1537C19,D6L1540C19)</f>
        <v>18407.429073049159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30.678442606891863</v>
      </c>
      <c r="AT48" s="16" t="s">
        <v>40172</v>
      </c>
      <c r="AU48" s="33">
        <f>IF(D6L1541C5=0,0,D6L1541C18/D6L1541C5)</f>
        <v>2.2147749235113482E-3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30.678442606891863</v>
      </c>
      <c r="AZ48" s="16" t="s">
        <v>40174</v>
      </c>
      <c r="BA48" s="33">
        <f>IF(D6L1541C5=0,0,D6L1541C19/D6L1541C5)</f>
        <v>0.49365622517285596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F49BD-320C-4ACF-8677-69FB0F3256B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497.46351039999996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427.81861894399998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213.90930947199999</v>
      </c>
      <c r="R8" s="16" t="s">
        <v>40182</v>
      </c>
      <c r="S8" s="15">
        <f>D6L1601C5-D6L1601C7</f>
        <v>213.90930947199999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207.36620964581263</v>
      </c>
      <c r="X8" s="16" t="s">
        <v>40184</v>
      </c>
      <c r="Y8" s="33">
        <f>D6L1601C7-D6L1601C10</f>
        <v>6.5430998261873583</v>
      </c>
      <c r="Z8" s="16" t="s">
        <v>40185</v>
      </c>
      <c r="AA8" s="33">
        <f>CHOOSE(MIN(D6L1601C9,RUN_YEARS),B7L812C7,B7L812C16,B7L812C25,B7L812C34,B7L812C43)</f>
        <v>81938.333333333328</v>
      </c>
      <c r="AB8" s="16" t="s">
        <v>40186</v>
      </c>
      <c r="AC8" s="33">
        <f>IF(D6L1601C12=0,0,D6L1601C10/D6L1601C12)</f>
        <v>2.5307594285842519E-3</v>
      </c>
      <c r="AD8" s="16" t="s">
        <v>40187</v>
      </c>
      <c r="AE8" s="33">
        <f>IF(D6L1601C5=0,0,D6L1601C10/D6L1601C5)</f>
        <v>0.48470590213596143</v>
      </c>
      <c r="AF8" s="16" t="s">
        <v>40188</v>
      </c>
      <c r="AG8" s="33">
        <f>CHOOSE(MIN(D6L1601C9,RUN_YEARS),B7L812C5,B7L812C14,B7L812C23,B7L812C32,B7L812C41)</f>
        <v>994.39592234719953</v>
      </c>
      <c r="AH8" s="16" t="s">
        <v>40189</v>
      </c>
      <c r="AI8" s="33">
        <f>IF(D6L1601C15=0,0,D6L1601C11/D6L1601C15)</f>
        <v>6.5799745143190506E-3</v>
      </c>
      <c r="AJ8" s="16" t="s">
        <v>40190</v>
      </c>
      <c r="AK8" s="33">
        <f>IF(D6L1601C5=0,0,D6L1601C11/D6L1601C5)</f>
        <v>1.5294097864038564E-2</v>
      </c>
      <c r="AL8" s="16" t="s">
        <v>40191</v>
      </c>
      <c r="AM8" s="33">
        <f>D6L1601C8*CHOOSE(MIN(D6L1601C9,RUN_YEARS),B7L812C4,B7L812C13,B7L812C22,B7L812C31,B7L812C40)</f>
        <v>59.544049558519184</v>
      </c>
      <c r="AN8" s="16" t="s">
        <v>40192</v>
      </c>
      <c r="AO8" s="33">
        <f>D6L1601C8-D6L1601C18</f>
        <v>154.3652599134808</v>
      </c>
      <c r="AP8" s="16" t="s">
        <v>40193</v>
      </c>
      <c r="AQ8" s="33">
        <f>CHOOSE(MIN(D6L1601C9,RUN_YEARS),B7L812C2,B7L812C11,B7L812C20,B7L812C29,B7L812C38)</f>
        <v>190.20229651544969</v>
      </c>
      <c r="AR8" s="16" t="s">
        <v>40194</v>
      </c>
      <c r="AS8" s="33">
        <f>IF(D6L1601C20=0,0,D6L1601C18/D6L1601C20)</f>
        <v>0.31305641755846286</v>
      </c>
      <c r="AT8" s="16" t="s">
        <v>40195</v>
      </c>
      <c r="AU8" s="33">
        <f>IF(D6L1601C5=0,0,D6L1601C18/D6L1601C5)</f>
        <v>0.13918059411601555</v>
      </c>
      <c r="AV8" s="16" t="s">
        <v>40196</v>
      </c>
      <c r="AW8" s="33">
        <f>CHOOSE(MIN(D6L1601C9,RUN_YEARS),B7L812C1,B7L812C10,B7L812C19,B7L812C28,B7L812C37)</f>
        <v>493.09086559343029</v>
      </c>
      <c r="AX8" s="16" t="s">
        <v>40197</v>
      </c>
      <c r="AY8" s="33">
        <f>IF(D6L1601C23=0,0,D6L1601C19/D6L1601C23)</f>
        <v>0.31305641755846286</v>
      </c>
      <c r="AZ8" s="16" t="s">
        <v>40198</v>
      </c>
      <c r="BA8" s="33">
        <f>IF(D6L1601C5=0,0,D6L1601C19/D6L1601C5)</f>
        <v>0.36081940588398442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2.5801561129994108</v>
      </c>
      <c r="J9" s="16" t="s">
        <v>40219</v>
      </c>
      <c r="K9" s="21">
        <f>_xlfn.SINGLE(IF(FLOW_THRU_100PCT="Y",1,INDEX(VariabilityMatrix,D6L1602C1,_xlfn.SINGLE(D6L1602C9))))</f>
        <v>0.65362177504185659</v>
      </c>
      <c r="L9" s="16" t="s">
        <v>40199</v>
      </c>
      <c r="M9" s="15">
        <f>IF(_xlfn.SINGLE(D6L1602C2)&lt;&gt;0,_xlfn.SINGLE(D6L1602C2)*_xlfn.SINGLE(D6L1602C4),_xlfn.SINGLE(D6L1602C3)*_xlfn.SINGLE(D6L1602C4))</f>
        <v>1.6864462184637721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0.84322310923188604</v>
      </c>
      <c r="R9" s="16" t="s">
        <v>40201</v>
      </c>
      <c r="S9" s="15">
        <f>D6L1602C5-D6L1602C7</f>
        <v>0.84322310923188604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0.81940281861767028</v>
      </c>
      <c r="X9" s="16" t="s">
        <v>40203</v>
      </c>
      <c r="Y9" s="33">
        <f>D6L1602C7-D6L1602C10</f>
        <v>2.3820290614215756E-2</v>
      </c>
      <c r="Z9" s="16" t="s">
        <v>40204</v>
      </c>
      <c r="AA9" s="33">
        <f>CHOOSE(MIN(D6L1602C9,RUN_YEARS),B7L812C7,B7L812C16,B7L812C25,B7L812C34,B7L812C43)</f>
        <v>80812.799999999988</v>
      </c>
      <c r="AB9" s="16" t="s">
        <v>40205</v>
      </c>
      <c r="AC9" s="33">
        <f>IF(D6L1602C12=0,0,D6L1602C10/D6L1602C12)</f>
        <v>1.0139517732558089E-5</v>
      </c>
      <c r="AD9" s="16" t="s">
        <v>40206</v>
      </c>
      <c r="AE9" s="33">
        <f>IF(D6L1602C5=0,0,D6L1602C10/D6L1602C5)</f>
        <v>0.48587545196910326</v>
      </c>
      <c r="AF9" s="16" t="s">
        <v>40207</v>
      </c>
      <c r="AG9" s="33">
        <f>CHOOSE(MIN(D6L1602C9,RUN_YEARS),B7L812C5,B7L812C14,B7L812C23,B7L812C32,B7L812C41)</f>
        <v>903.55877645133592</v>
      </c>
      <c r="AH9" s="16" t="s">
        <v>40208</v>
      </c>
      <c r="AI9" s="33">
        <f>IF(D6L1602C15=0,0,D6L1602C11/D6L1602C15)</f>
        <v>2.6362746104651083E-5</v>
      </c>
      <c r="AJ9" s="16" t="s">
        <v>40209</v>
      </c>
      <c r="AK9" s="33">
        <f>IF(D6L1602C5=0,0,D6L1602C11/D6L1602C5)</f>
        <v>1.4124548030896758E-2</v>
      </c>
      <c r="AL9" s="16" t="s">
        <v>40210</v>
      </c>
      <c r="AM9" s="33">
        <f>D6L1602C8*CHOOSE(MIN(D6L1602C9,RUN_YEARS),B7L812C4,B7L812C13,B7L812C22,B7L812C31,B7L812C40)</f>
        <v>0.2473353259476602</v>
      </c>
      <c r="AN9" s="16" t="s">
        <v>40211</v>
      </c>
      <c r="AO9" s="33">
        <f>D6L1602C8-D6L1602C18</f>
        <v>0.59588778328422587</v>
      </c>
      <c r="AP9" s="16" t="s">
        <v>40212</v>
      </c>
      <c r="AQ9" s="33">
        <f>CHOOSE(MIN(D6L1602C9,RUN_YEARS),B7L812C2,B7L812C11,B7L812C20,B7L812C29,B7L812C38)</f>
        <v>185.4339764874029</v>
      </c>
      <c r="AR9" s="16" t="s">
        <v>40213</v>
      </c>
      <c r="AS9" s="33">
        <f>IF(D6L1602C20=0,0,D6L1602C18/D6L1602C20)</f>
        <v>1.3338188105158951E-3</v>
      </c>
      <c r="AT9" s="16" t="s">
        <v>40214</v>
      </c>
      <c r="AU9" s="33">
        <f>IF(D6L1602C5=0,0,D6L1602C18/D6L1602C5)</f>
        <v>0.14666066622211316</v>
      </c>
      <c r="AV9" s="16" t="s">
        <v>40215</v>
      </c>
      <c r="AW9" s="33">
        <f>CHOOSE(MIN(D6L1602C9,RUN_YEARS),B7L812C1,B7L812C10,B7L812C19,B7L812C28,B7L812C37)</f>
        <v>446.75317111006103</v>
      </c>
      <c r="AX9" s="16" t="s">
        <v>40216</v>
      </c>
      <c r="AY9" s="33">
        <f>IF(D6L1602C23=0,0,D6L1602C19/D6L1602C23)</f>
        <v>1.3338188105158954E-3</v>
      </c>
      <c r="AZ9" s="16" t="s">
        <v>40217</v>
      </c>
      <c r="BA9" s="33">
        <f>IF(D6L1602C5=0,0,D6L1602C19/D6L1602C5)</f>
        <v>0.35333933377788684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0.21677312656528258</v>
      </c>
      <c r="J10" s="16" t="s">
        <v>40240</v>
      </c>
      <c r="K10" s="21">
        <f>_xlfn.SINGLE(IF(FLOW_THRU_100PCT="Y",1,INDEX(VariabilityMatrix,D6L1603C1,_xlfn.SINGLE(D6L1603C9))))</f>
        <v>0.65362177504185659</v>
      </c>
      <c r="L10" s="16" t="s">
        <v>40220</v>
      </c>
      <c r="M10" s="15">
        <f>IF(_xlfn.SINGLE(D6L1603C2)&lt;&gt;0,_xlfn.SINGLE(D6L1603C2)*_xlfn.SINGLE(D6L1603C4),_xlfn.SINGLE(D6L1603C3)*_xlfn.SINGLE(D6L1603C4))</f>
        <v>0.14168763576697305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7.0843817883486523E-2</v>
      </c>
      <c r="R10" s="16" t="s">
        <v>40222</v>
      </c>
      <c r="S10" s="15">
        <f>D6L1603C5-D6L1603C7</f>
        <v>7.0843817883486523E-2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6.8842544066711711E-2</v>
      </c>
      <c r="X10" s="16" t="s">
        <v>40224</v>
      </c>
      <c r="Y10" s="33">
        <f>D6L1603C7-D6L1603C10</f>
        <v>2.0012738167748123E-3</v>
      </c>
      <c r="Z10" s="16" t="s">
        <v>40225</v>
      </c>
      <c r="AA10" s="33">
        <f>CHOOSE(MIN(D6L1603C9,RUN_YEARS),B7L812C7,B7L812C16,B7L812C25,B7L812C34,B7L812C43)</f>
        <v>80812.799999999988</v>
      </c>
      <c r="AB10" s="16" t="s">
        <v>40226</v>
      </c>
      <c r="AC10" s="33">
        <f>IF(D6L1603C12=0,0,D6L1603C10/D6L1603C12)</f>
        <v>8.5187673322433724E-7</v>
      </c>
      <c r="AD10" s="16" t="s">
        <v>40227</v>
      </c>
      <c r="AE10" s="33">
        <f>IF(D6L1603C5=0,0,D6L1603C10/D6L1603C5)</f>
        <v>0.48587545196910326</v>
      </c>
      <c r="AF10" s="16" t="s">
        <v>40228</v>
      </c>
      <c r="AG10" s="33">
        <f>CHOOSE(MIN(D6L1603C9,RUN_YEARS),B7L812C5,B7L812C14,B7L812C23,B7L812C32,B7L812C41)</f>
        <v>903.55877645133592</v>
      </c>
      <c r="AH10" s="16" t="s">
        <v>40229</v>
      </c>
      <c r="AI10" s="33">
        <f>IF(D6L1603C15=0,0,D6L1603C11/D6L1603C15)</f>
        <v>2.2148795063832766E-6</v>
      </c>
      <c r="AJ10" s="16" t="s">
        <v>40230</v>
      </c>
      <c r="AK10" s="33">
        <f>IF(D6L1603C5=0,0,D6L1603C11/D6L1603C5)</f>
        <v>1.412454803089673E-2</v>
      </c>
      <c r="AL10" s="16" t="s">
        <v>40231</v>
      </c>
      <c r="AM10" s="33">
        <f>D6L1603C8*CHOOSE(MIN(D6L1603C9,RUN_YEARS),B7L812C4,B7L812C13,B7L812C22,B7L812C31,B7L812C40)</f>
        <v>2.0780003057020376E-2</v>
      </c>
      <c r="AN10" s="16" t="s">
        <v>40232</v>
      </c>
      <c r="AO10" s="33">
        <f>D6L1603C8-D6L1603C18</f>
        <v>5.0063814826466144E-2</v>
      </c>
      <c r="AP10" s="16" t="s">
        <v>40233</v>
      </c>
      <c r="AQ10" s="33">
        <f>CHOOSE(MIN(D6L1603C9,RUN_YEARS),B7L812C2,B7L812C11,B7L812C20,B7L812C29,B7L812C38)</f>
        <v>185.4339764874029</v>
      </c>
      <c r="AR10" s="16" t="s">
        <v>40234</v>
      </c>
      <c r="AS10" s="33">
        <f>IF(D6L1603C20=0,0,D6L1603C18/D6L1603C20)</f>
        <v>1.1206146495182357E-4</v>
      </c>
      <c r="AT10" s="16" t="s">
        <v>40235</v>
      </c>
      <c r="AU10" s="33">
        <f>IF(D6L1603C5=0,0,D6L1603C18/D6L1603C5)</f>
        <v>0.14666066622211316</v>
      </c>
      <c r="AV10" s="16" t="s">
        <v>40236</v>
      </c>
      <c r="AW10" s="33">
        <f>CHOOSE(MIN(D6L1603C9,RUN_YEARS),B7L812C1,B7L812C10,B7L812C19,B7L812C28,B7L812C37)</f>
        <v>446.75317111006103</v>
      </c>
      <c r="AX10" s="16" t="s">
        <v>40237</v>
      </c>
      <c r="AY10" s="33">
        <f>IF(D6L1603C23=0,0,D6L1603C19/D6L1603C23)</f>
        <v>1.1206146495182357E-4</v>
      </c>
      <c r="AZ10" s="16" t="s">
        <v>40238</v>
      </c>
      <c r="BA10" s="33">
        <f>IF(D6L1603C5=0,0,D6L1603C19/D6L1603C5)</f>
        <v>0.35333933377788684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0.64356748554419152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72032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858.41559941318769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170.31016719505354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426.94169143330691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9.7003138866620819</v>
      </c>
      <c r="J12" s="16" t="s">
        <v>40282</v>
      </c>
      <c r="K12" s="21">
        <f>_xlfn.SINGLE(IF(FLOW_THRU_100PCT="Y",1,INDEX(VariabilityMatrix,D6L1605C1,_xlfn.SINGLE(D6L1605C9))))</f>
        <v>0.33604378736922025</v>
      </c>
      <c r="L12" s="16" t="s">
        <v>40262</v>
      </c>
      <c r="M12" s="15">
        <f>IF(_xlfn.SINGLE(D6L1605C2)&lt;&gt;0,_xlfn.SINGLE(D6L1605C2)*_xlfn.SINGLE(D6L1605C4),_xlfn.SINGLE(D6L1605C3)*_xlfn.SINGLE(D6L1605C4))</f>
        <v>3.2597302171441669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1.6298651085720834</v>
      </c>
      <c r="R12" s="16" t="s">
        <v>40264</v>
      </c>
      <c r="S12" s="15">
        <f>D6L1605C5-D6L1605C7</f>
        <v>1.6298651085720834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1.5838228925522653</v>
      </c>
      <c r="X12" s="16" t="s">
        <v>40266</v>
      </c>
      <c r="Y12" s="33">
        <f>D6L1605C7-D6L1605C10</f>
        <v>4.6042216019818172E-2</v>
      </c>
      <c r="Z12" s="16" t="s">
        <v>40267</v>
      </c>
      <c r="AA12" s="33">
        <f>CHOOSE(MIN(D6L1605C9,RUN_YEARS),B7L812C7,B7L812C16,B7L812C25,B7L812C34,B7L812C43)</f>
        <v>80812.799999999988</v>
      </c>
      <c r="AB12" s="16" t="s">
        <v>40268</v>
      </c>
      <c r="AC12" s="33">
        <f>IF(D6L1605C12=0,0,D6L1605C10/D6L1605C12)</f>
        <v>1.9598663733372257E-5</v>
      </c>
      <c r="AD12" s="16" t="s">
        <v>40269</v>
      </c>
      <c r="AE12" s="33">
        <f>IF(D6L1605C5=0,0,D6L1605C10/D6L1605C5)</f>
        <v>0.48587545196910326</v>
      </c>
      <c r="AF12" s="16" t="s">
        <v>40270</v>
      </c>
      <c r="AG12" s="33">
        <f>CHOOSE(MIN(D6L1605C9,RUN_YEARS),B7L812C5,B7L812C14,B7L812C23,B7L812C32,B7L812C41)</f>
        <v>903.55877645133592</v>
      </c>
      <c r="AH12" s="16" t="s">
        <v>40271</v>
      </c>
      <c r="AI12" s="33">
        <f>IF(D6L1605C15=0,0,D6L1605C11/D6L1605C15)</f>
        <v>5.0956525706767816E-5</v>
      </c>
      <c r="AJ12" s="16" t="s">
        <v>40272</v>
      </c>
      <c r="AK12" s="33">
        <f>IF(D6L1605C5=0,0,D6L1605C11/D6L1605C5)</f>
        <v>1.4124548030896718E-2</v>
      </c>
      <c r="AL12" s="16" t="s">
        <v>40273</v>
      </c>
      <c r="AM12" s="33">
        <f>D6L1605C8*CHOOSE(MIN(D6L1605C9,RUN_YEARS),B7L812C4,B7L812C13,B7L812C22,B7L812C31,B7L812C40)</f>
        <v>0.4780742053507171</v>
      </c>
      <c r="AN12" s="16" t="s">
        <v>40274</v>
      </c>
      <c r="AO12" s="33">
        <f>D6L1605C8-D6L1605C18</f>
        <v>1.1517909032213662</v>
      </c>
      <c r="AP12" s="16" t="s">
        <v>40275</v>
      </c>
      <c r="AQ12" s="33">
        <f>CHOOSE(MIN(D6L1605C9,RUN_YEARS),B7L812C2,B7L812C11,B7L812C20,B7L812C29,B7L812C38)</f>
        <v>185.4339764874029</v>
      </c>
      <c r="AR12" s="16" t="s">
        <v>40276</v>
      </c>
      <c r="AS12" s="33">
        <f>IF(D6L1605C20=0,0,D6L1605C18/D6L1605C20)</f>
        <v>2.5781370512927234E-3</v>
      </c>
      <c r="AT12" s="16" t="s">
        <v>40277</v>
      </c>
      <c r="AU12" s="33">
        <f>IF(D6L1605C5=0,0,D6L1605C18/D6L1605C5)</f>
        <v>0.14666066622211316</v>
      </c>
      <c r="AV12" s="16" t="s">
        <v>40278</v>
      </c>
      <c r="AW12" s="33">
        <f>CHOOSE(MIN(D6L1605C9,RUN_YEARS),B7L812C1,B7L812C10,B7L812C19,B7L812C28,B7L812C37)</f>
        <v>446.75317111006103</v>
      </c>
      <c r="AX12" s="16" t="s">
        <v>40279</v>
      </c>
      <c r="AY12" s="33">
        <f>IF(D6L1605C23=0,0,D6L1605C19/D6L1605C23)</f>
        <v>2.5781370512927234E-3</v>
      </c>
      <c r="AZ12" s="16" t="s">
        <v>40280</v>
      </c>
      <c r="BA12" s="33">
        <f>IF(D6L1605C5=0,0,D6L1605C19/D6L1605C5)</f>
        <v>0.35333933377788679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1.1301010410660688</v>
      </c>
      <c r="J13" s="16" t="s">
        <v>40303</v>
      </c>
      <c r="K13" s="21">
        <f>_xlfn.SINGLE(IF(FLOW_THRU_100PCT="Y",1,INDEX(VariabilityMatrix,D6L1606C1,_xlfn.SINGLE(D6L1606C9))))</f>
        <v>0.65362177504185659</v>
      </c>
      <c r="L13" s="16" t="s">
        <v>40283</v>
      </c>
      <c r="M13" s="15">
        <f>IF(_xlfn.SINGLE(D6L1606C2)&lt;&gt;0,_xlfn.SINGLE(D6L1606C2)*_xlfn.SINGLE(D6L1606C4),_xlfn.SINGLE(D6L1606C3)*_xlfn.SINGLE(D6L1606C4))</f>
        <v>0.73865864843825391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0.36932932421912695</v>
      </c>
      <c r="R13" s="16" t="s">
        <v>40285</v>
      </c>
      <c r="S13" s="15">
        <f>D6L1606C5-D6L1606C7</f>
        <v>0.36932932421912695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0.35889610466082356</v>
      </c>
      <c r="X13" s="16" t="s">
        <v>40287</v>
      </c>
      <c r="Y13" s="33">
        <f>D6L1606C7-D6L1606C10</f>
        <v>1.0433219558303397E-2</v>
      </c>
      <c r="Z13" s="16" t="s">
        <v>40288</v>
      </c>
      <c r="AA13" s="33">
        <f>CHOOSE(MIN(D6L1606C9,RUN_YEARS),B7L812C7,B7L812C16,B7L812C25,B7L812C34,B7L812C43)</f>
        <v>80812.799999999988</v>
      </c>
      <c r="AB13" s="16" t="s">
        <v>40289</v>
      </c>
      <c r="AC13" s="33">
        <f>IF(D6L1606C12=0,0,D6L1606C10/D6L1606C12)</f>
        <v>4.4410799361094237E-6</v>
      </c>
      <c r="AD13" s="16" t="s">
        <v>40290</v>
      </c>
      <c r="AE13" s="33">
        <f>IF(D6L1606C5=0,0,D6L1606C10/D6L1606C5)</f>
        <v>0.48587545196910326</v>
      </c>
      <c r="AF13" s="16" t="s">
        <v>40291</v>
      </c>
      <c r="AG13" s="33">
        <f>CHOOSE(MIN(D6L1606C9,RUN_YEARS),B7L812C5,B7L812C14,B7L812C23,B7L812C32,B7L812C41)</f>
        <v>903.55877645133592</v>
      </c>
      <c r="AH13" s="16" t="s">
        <v>40292</v>
      </c>
      <c r="AI13" s="33">
        <f>IF(D6L1606C15=0,0,D6L1606C11/D6L1606C15)</f>
        <v>1.1546807833884519E-5</v>
      </c>
      <c r="AJ13" s="16" t="s">
        <v>40293</v>
      </c>
      <c r="AK13" s="33">
        <f>IF(D6L1606C5=0,0,D6L1606C11/D6L1606C5)</f>
        <v>1.4124548030896755E-2</v>
      </c>
      <c r="AL13" s="16" t="s">
        <v>40294</v>
      </c>
      <c r="AM13" s="33">
        <f>D6L1606C8*CHOOSE(MIN(D6L1606C9,RUN_YEARS),B7L812C4,B7L812C13,B7L812C22,B7L812C31,B7L812C40)</f>
        <v>0.10833216949067997</v>
      </c>
      <c r="AN13" s="16" t="s">
        <v>40295</v>
      </c>
      <c r="AO13" s="33">
        <f>D6L1606C8-D6L1606C18</f>
        <v>0.26099715472844698</v>
      </c>
      <c r="AP13" s="16" t="s">
        <v>40296</v>
      </c>
      <c r="AQ13" s="33">
        <f>CHOOSE(MIN(D6L1606C9,RUN_YEARS),B7L812C2,B7L812C11,B7L812C20,B7L812C29,B7L812C38)</f>
        <v>185.4339764874029</v>
      </c>
      <c r="AR13" s="16" t="s">
        <v>40297</v>
      </c>
      <c r="AS13" s="33">
        <f>IF(D6L1606C20=0,0,D6L1606C18/D6L1606C20)</f>
        <v>5.8420884641946567E-4</v>
      </c>
      <c r="AT13" s="16" t="s">
        <v>40298</v>
      </c>
      <c r="AU13" s="33">
        <f>IF(D6L1606C5=0,0,D6L1606C18/D6L1606C5)</f>
        <v>0.14666066622211316</v>
      </c>
      <c r="AV13" s="16" t="s">
        <v>40299</v>
      </c>
      <c r="AW13" s="33">
        <f>CHOOSE(MIN(D6L1606C9,RUN_YEARS),B7L812C1,B7L812C10,B7L812C19,B7L812C28,B7L812C37)</f>
        <v>446.75317111006103</v>
      </c>
      <c r="AX13" s="16" t="s">
        <v>40300</v>
      </c>
      <c r="AY13" s="33">
        <f>IF(D6L1606C23=0,0,D6L1606C19/D6L1606C23)</f>
        <v>5.8420884641946578E-4</v>
      </c>
      <c r="AZ13" s="16" t="s">
        <v>40301</v>
      </c>
      <c r="BA13" s="33">
        <f>IF(D6L1606C5=0,0,D6L1606C19/D6L1606C5)</f>
        <v>0.35333933377788684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8.4068460932991473E-2</v>
      </c>
      <c r="J14" s="16" t="s">
        <v>40324</v>
      </c>
      <c r="K14" s="21">
        <f>_xlfn.SINGLE(IF(FLOW_THRU_100PCT="Y",1,INDEX(VariabilityMatrix,D6L1607C1,_xlfn.SINGLE(D6L1607C9))))</f>
        <v>0.64356748554419152</v>
      </c>
      <c r="L14" s="16" t="s">
        <v>40304</v>
      </c>
      <c r="M14" s="15">
        <f>IF(_xlfn.SINGLE(D6L1607C2)&lt;&gt;0,_xlfn.SINGLE(D6L1607C2)*_xlfn.SINGLE(D6L1607C4),_xlfn.SINGLE(D6L1607C3)*_xlfn.SINGLE(D6L1607C4))</f>
        <v>5.4103728016215422E-2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2.7051864008107711E-2</v>
      </c>
      <c r="R14" s="16" t="s">
        <v>40306</v>
      </c>
      <c r="S14" s="15">
        <f>D6L1607C5-D6L1607C7</f>
        <v>2.7051864008107711E-2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2.623886408275845E-2</v>
      </c>
      <c r="X14" s="16" t="s">
        <v>40308</v>
      </c>
      <c r="Y14" s="33">
        <f>D6L1607C7-D6L1607C10</f>
        <v>8.1299992534926077E-4</v>
      </c>
      <c r="Z14" s="16" t="s">
        <v>40309</v>
      </c>
      <c r="AA14" s="33">
        <f>CHOOSE(MIN(D6L1607C9,RUN_YEARS),B7L812C7,B7L812C16,B7L812C25,B7L812C34,B7L812C43)</f>
        <v>72032</v>
      </c>
      <c r="AB14" s="16" t="s">
        <v>40310</v>
      </c>
      <c r="AC14" s="33">
        <f>IF(D6L1607C12=0,0,D6L1607C10/D6L1607C12)</f>
        <v>3.6426677147321259E-7</v>
      </c>
      <c r="AD14" s="16" t="s">
        <v>40311</v>
      </c>
      <c r="AE14" s="33">
        <f>IF(D6L1607C5=0,0,D6L1607C10/D6L1607C5)</f>
        <v>0.48497331043240499</v>
      </c>
      <c r="AF14" s="16" t="s">
        <v>40312</v>
      </c>
      <c r="AG14" s="33">
        <f>CHOOSE(MIN(D6L1607C9,RUN_YEARS),B7L812C5,B7L812C14,B7L812C23,B7L812C32,B7L812C41)</f>
        <v>858.41559941318769</v>
      </c>
      <c r="AH14" s="16" t="s">
        <v>40313</v>
      </c>
      <c r="AI14" s="33">
        <f>IF(D6L1607C15=0,0,D6L1607C11/D6L1607C15)</f>
        <v>9.4709360583035412E-7</v>
      </c>
      <c r="AJ14" s="16" t="s">
        <v>40314</v>
      </c>
      <c r="AK14" s="33">
        <f>IF(D6L1607C5=0,0,D6L1607C11/D6L1607C5)</f>
        <v>1.5026689567594984E-2</v>
      </c>
      <c r="AL14" s="16" t="s">
        <v>40315</v>
      </c>
      <c r="AM14" s="33">
        <f>D6L1607C8*CHOOSE(MIN(D6L1607C9,RUN_YEARS),B7L812C4,B7L812C13,B7L812C22,B7L812C31,B7L812C40)</f>
        <v>7.7140111254563838E-3</v>
      </c>
      <c r="AN14" s="16" t="s">
        <v>40316</v>
      </c>
      <c r="AO14" s="33">
        <f>D6L1607C8-D6L1607C18</f>
        <v>1.9337852882651326E-2</v>
      </c>
      <c r="AP14" s="16" t="s">
        <v>40317</v>
      </c>
      <c r="AQ14" s="33">
        <f>CHOOSE(MIN(D6L1607C9,RUN_YEARS),B7L812C2,B7L812C11,B7L812C20,B7L812C29,B7L812C38)</f>
        <v>170.31016719505354</v>
      </c>
      <c r="AR14" s="16" t="s">
        <v>40318</v>
      </c>
      <c r="AS14" s="33">
        <f>IF(D6L1607C20=0,0,D6L1607C18/D6L1607C20)</f>
        <v>4.5293896732669221E-5</v>
      </c>
      <c r="AT14" s="16" t="s">
        <v>40319</v>
      </c>
      <c r="AU14" s="33">
        <f>IF(D6L1607C5=0,0,D6L1607C18/D6L1607C5)</f>
        <v>0.14257818099234157</v>
      </c>
      <c r="AV14" s="16" t="s">
        <v>40320</v>
      </c>
      <c r="AW14" s="33">
        <f>CHOOSE(MIN(D6L1607C9,RUN_YEARS),B7L812C1,B7L812C10,B7L812C19,B7L812C28,B7L812C37)</f>
        <v>426.94169143330691</v>
      </c>
      <c r="AX14" s="16" t="s">
        <v>40321</v>
      </c>
      <c r="AY14" s="33">
        <f>IF(D6L1607C23=0,0,D6L1607C19/D6L1607C23)</f>
        <v>4.5293896732669207E-5</v>
      </c>
      <c r="AZ14" s="16" t="s">
        <v>40322</v>
      </c>
      <c r="BA14" s="33">
        <f>IF(D6L1607C5=0,0,D6L1607C19/D6L1607C5)</f>
        <v>0.3574218190076584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4.3016710900646302E-3</v>
      </c>
      <c r="J15" s="16" t="s">
        <v>40345</v>
      </c>
      <c r="K15" s="21">
        <f>_xlfn.SINGLE(IF(FLOW_THRU_100PCT="Y",1,INDEX(VariabilityMatrix,D6L1608C1,_xlfn.SINGLE(D6L1608C9))))</f>
        <v>0.64356748554419152</v>
      </c>
      <c r="L15" s="16" t="s">
        <v>40325</v>
      </c>
      <c r="M15" s="15">
        <f>IF(_xlfn.SINGLE(D6L1608C2)&lt;&gt;0,_xlfn.SINGLE(D6L1608C2)*_xlfn.SINGLE(D6L1608C4),_xlfn.SINGLE(D6L1608C3)*_xlfn.SINGLE(D6L1608C4))</f>
        <v>2.7684156470710354E-3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1.3842078235355177E-3</v>
      </c>
      <c r="R15" s="16" t="s">
        <v>40327</v>
      </c>
      <c r="S15" s="15">
        <f>D6L1608C5-D6L1608C7</f>
        <v>1.3842078235355177E-3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1.3426077010129085E-3</v>
      </c>
      <c r="X15" s="16" t="s">
        <v>40329</v>
      </c>
      <c r="Y15" s="33">
        <f>D6L1608C7-D6L1608C10</f>
        <v>4.1600122522609173E-5</v>
      </c>
      <c r="Z15" s="16" t="s">
        <v>40330</v>
      </c>
      <c r="AA15" s="33">
        <f>CHOOSE(MIN(D6L1608C9,RUN_YEARS),B7L812C7,B7L812C16,B7L812C25,B7L812C34,B7L812C43)</f>
        <v>72032</v>
      </c>
      <c r="AB15" s="16" t="s">
        <v>40331</v>
      </c>
      <c r="AC15" s="33">
        <f>IF(D6L1608C12=0,0,D6L1608C10/D6L1608C12)</f>
        <v>1.8639045160663436E-8</v>
      </c>
      <c r="AD15" s="16" t="s">
        <v>40332</v>
      </c>
      <c r="AE15" s="33">
        <f>IF(D6L1608C5=0,0,D6L1608C10/D6L1608C5)</f>
        <v>0.48497331043240499</v>
      </c>
      <c r="AF15" s="16" t="s">
        <v>40333</v>
      </c>
      <c r="AG15" s="33">
        <f>CHOOSE(MIN(D6L1608C9,RUN_YEARS),B7L812C5,B7L812C14,B7L812C23,B7L812C32,B7L812C41)</f>
        <v>858.41559941318769</v>
      </c>
      <c r="AH15" s="16" t="s">
        <v>40334</v>
      </c>
      <c r="AI15" s="33">
        <f>IF(D6L1608C15=0,0,D6L1608C11/D6L1608C15)</f>
        <v>4.8461517417725153E-8</v>
      </c>
      <c r="AJ15" s="16" t="s">
        <v>40335</v>
      </c>
      <c r="AK15" s="33">
        <f>IF(D6L1608C5=0,0,D6L1608C11/D6L1608C5)</f>
        <v>1.5026689567595029E-2</v>
      </c>
      <c r="AL15" s="16" t="s">
        <v>40336</v>
      </c>
      <c r="AM15" s="33">
        <f>D6L1608C8*CHOOSE(MIN(D6L1608C9,RUN_YEARS),B7L812C4,B7L812C13,B7L812C22,B7L812C31,B7L812C40)</f>
        <v>3.9471566719012451E-4</v>
      </c>
      <c r="AN15" s="16" t="s">
        <v>40337</v>
      </c>
      <c r="AO15" s="33">
        <f>D6L1608C8-D6L1608C18</f>
        <v>9.8949215634539325E-4</v>
      </c>
      <c r="AP15" s="16" t="s">
        <v>40338</v>
      </c>
      <c r="AQ15" s="33">
        <f>CHOOSE(MIN(D6L1608C9,RUN_YEARS),B7L812C2,B7L812C11,B7L812C20,B7L812C29,B7L812C38)</f>
        <v>170.31016719505354</v>
      </c>
      <c r="AR15" s="16" t="s">
        <v>40339</v>
      </c>
      <c r="AS15" s="33">
        <f>IF(D6L1608C20=0,0,D6L1608C18/D6L1608C20)</f>
        <v>2.3176283230235039E-6</v>
      </c>
      <c r="AT15" s="16" t="s">
        <v>40340</v>
      </c>
      <c r="AU15" s="33">
        <f>IF(D6L1608C5=0,0,D6L1608C18/D6L1608C5)</f>
        <v>0.14257818099234157</v>
      </c>
      <c r="AV15" s="16" t="s">
        <v>40341</v>
      </c>
      <c r="AW15" s="33">
        <f>CHOOSE(MIN(D6L1608C9,RUN_YEARS),B7L812C1,B7L812C10,B7L812C19,B7L812C28,B7L812C37)</f>
        <v>426.94169143330691</v>
      </c>
      <c r="AX15" s="16" t="s">
        <v>40342</v>
      </c>
      <c r="AY15" s="33">
        <f>IF(D6L1608C23=0,0,D6L1608C19/D6L1608C23)</f>
        <v>2.3176283230235035E-6</v>
      </c>
      <c r="AZ15" s="16" t="s">
        <v>40343</v>
      </c>
      <c r="BA15" s="33">
        <f>IF(D6L1608C5=0,0,D6L1608C19/D6L1608C5)</f>
        <v>0.35742181900765846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9.1344126850755117E-3</v>
      </c>
      <c r="J16" s="16" t="s">
        <v>40366</v>
      </c>
      <c r="K16" s="21">
        <f>_xlfn.SINGLE(IF(FLOW_THRU_100PCT="Y",1,INDEX(VariabilityMatrix,D6L1609C1,_xlfn.SINGLE(D6L1609C9))))</f>
        <v>0.64356748554419152</v>
      </c>
      <c r="L16" s="16" t="s">
        <v>40346</v>
      </c>
      <c r="M16" s="15">
        <f>IF(_xlfn.SINGLE(D6L1609C2)&lt;&gt;0,_xlfn.SINGLE(D6L1609C2)*_xlfn.SINGLE(D6L1609C4),_xlfn.SINGLE(D6L1609C3)*_xlfn.SINGLE(D6L1609C4))</f>
        <v>5.8786110036570137E-3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2.9393055018285068E-3</v>
      </c>
      <c r="R16" s="16" t="s">
        <v>40348</v>
      </c>
      <c r="S16" s="15">
        <f>D6L1609C5-D6L1609C7</f>
        <v>2.9393055018285068E-3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2.8509694391879049E-3</v>
      </c>
      <c r="X16" s="16" t="s">
        <v>40350</v>
      </c>
      <c r="Y16" s="33">
        <f>D6L1609C7-D6L1609C10</f>
        <v>8.8336062640601964E-5</v>
      </c>
      <c r="Z16" s="16" t="s">
        <v>40351</v>
      </c>
      <c r="AA16" s="33">
        <f>CHOOSE(MIN(D6L1609C9,RUN_YEARS),B7L812C7,B7L812C16,B7L812C25,B7L812C34,B7L812C43)</f>
        <v>72032</v>
      </c>
      <c r="AB16" s="16" t="s">
        <v>40352</v>
      </c>
      <c r="AC16" s="33">
        <f>IF(D6L1609C12=0,0,D6L1609C10/D6L1609C12)</f>
        <v>3.9579207007828533E-8</v>
      </c>
      <c r="AD16" s="16" t="s">
        <v>40353</v>
      </c>
      <c r="AE16" s="33">
        <f>IF(D6L1609C5=0,0,D6L1609C10/D6L1609C5)</f>
        <v>0.48497331043240499</v>
      </c>
      <c r="AF16" s="16" t="s">
        <v>40354</v>
      </c>
      <c r="AG16" s="33">
        <f>CHOOSE(MIN(D6L1609C9,RUN_YEARS),B7L812C5,B7L812C14,B7L812C23,B7L812C32,B7L812C41)</f>
        <v>858.41559941318769</v>
      </c>
      <c r="AH16" s="16" t="s">
        <v>40355</v>
      </c>
      <c r="AI16" s="33">
        <f>IF(D6L1609C15=0,0,D6L1609C11/D6L1609C15)</f>
        <v>1.0290593822035437E-7</v>
      </c>
      <c r="AJ16" s="16" t="s">
        <v>40356</v>
      </c>
      <c r="AK16" s="33">
        <f>IF(D6L1609C5=0,0,D6L1609C11/D6L1609C5)</f>
        <v>1.5026689567594991E-2</v>
      </c>
      <c r="AL16" s="16" t="s">
        <v>40357</v>
      </c>
      <c r="AM16" s="33">
        <f>D6L1609C8*CHOOSE(MIN(D6L1609C9,RUN_YEARS),B7L812C4,B7L812C13,B7L812C22,B7L812C31,B7L812C40)</f>
        <v>8.3816166366298039E-4</v>
      </c>
      <c r="AN16" s="16" t="s">
        <v>40358</v>
      </c>
      <c r="AO16" s="33">
        <f>D6L1609C8-D6L1609C18</f>
        <v>2.1011438381655263E-3</v>
      </c>
      <c r="AP16" s="16" t="s">
        <v>40359</v>
      </c>
      <c r="AQ16" s="33">
        <f>CHOOSE(MIN(D6L1609C9,RUN_YEARS),B7L812C2,B7L812C11,B7L812C20,B7L812C29,B7L812C38)</f>
        <v>170.31016719505354</v>
      </c>
      <c r="AR16" s="16" t="s">
        <v>40360</v>
      </c>
      <c r="AS16" s="33">
        <f>IF(D6L1609C20=0,0,D6L1609C18/D6L1609C20)</f>
        <v>4.9213835995066997E-6</v>
      </c>
      <c r="AT16" s="16" t="s">
        <v>40361</v>
      </c>
      <c r="AU16" s="33">
        <f>IF(D6L1609C5=0,0,D6L1609C18/D6L1609C5)</f>
        <v>0.14257818099234157</v>
      </c>
      <c r="AV16" s="16" t="s">
        <v>40362</v>
      </c>
      <c r="AW16" s="33">
        <f>CHOOSE(MIN(D6L1609C9,RUN_YEARS),B7L812C1,B7L812C10,B7L812C19,B7L812C28,B7L812C37)</f>
        <v>426.94169143330691</v>
      </c>
      <c r="AX16" s="16" t="s">
        <v>40363</v>
      </c>
      <c r="AY16" s="33">
        <f>IF(D6L1609C23=0,0,D6L1609C19/D6L1609C23)</f>
        <v>4.9213835995066988E-6</v>
      </c>
      <c r="AZ16" s="16" t="s">
        <v>40364</v>
      </c>
      <c r="BA16" s="33">
        <f>IF(D6L1609C5=0,0,D6L1609C19/D6L1609C5)</f>
        <v>0.3574218190076584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0.64356748554419152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72032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858.41559941318769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170.31016719505354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426.94169143330691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0.64356748554419152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72032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858.41559941318769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170.31016719505354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426.94169143330691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0.64356748554419152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72032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858.41559941318769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170.31016719505354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426.94169143330691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8.3197392192288812E-3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7.1549757285368377E-3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3.5774878642684188E-3</v>
      </c>
      <c r="R20" s="16" t="s">
        <v>40432</v>
      </c>
      <c r="S20" s="15">
        <f>D6L1613C5-D6L1613C7</f>
        <v>3.5774878642684188E-3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3.4699722651320188E-3</v>
      </c>
      <c r="X20" s="16" t="s">
        <v>40434</v>
      </c>
      <c r="Y20" s="33">
        <f>D6L1613C7-D6L1613C10</f>
        <v>1.0751559913640008E-4</v>
      </c>
      <c r="Z20" s="16" t="s">
        <v>40435</v>
      </c>
      <c r="AA20" s="33">
        <f>CHOOSE(MIN(D6L1613C9,RUN_YEARS),B7L812C7,B7L812C16,B7L812C25,B7L812C34,B7L812C43)</f>
        <v>72032</v>
      </c>
      <c r="AB20" s="16" t="s">
        <v>40436</v>
      </c>
      <c r="AC20" s="33">
        <f>IF(D6L1613C12=0,0,D6L1613C10/D6L1613C12)</f>
        <v>4.8172649171646199E-8</v>
      </c>
      <c r="AD20" s="16" t="s">
        <v>40437</v>
      </c>
      <c r="AE20" s="33">
        <f>IF(D6L1613C5=0,0,D6L1613C10/D6L1613C5)</f>
        <v>0.48497331043240499</v>
      </c>
      <c r="AF20" s="16" t="s">
        <v>40438</v>
      </c>
      <c r="AG20" s="33">
        <f>CHOOSE(MIN(D6L1613C9,RUN_YEARS),B7L812C5,B7L812C14,B7L812C23,B7L812C32,B7L812C41)</f>
        <v>858.41559941318769</v>
      </c>
      <c r="AH20" s="16" t="s">
        <v>40439</v>
      </c>
      <c r="AI20" s="33">
        <f>IF(D6L1613C15=0,0,D6L1613C11/D6L1613C15)</f>
        <v>1.252488878462806E-7</v>
      </c>
      <c r="AJ20" s="16" t="s">
        <v>40440</v>
      </c>
      <c r="AK20" s="33">
        <f>IF(D6L1613C5=0,0,D6L1613C11/D6L1613C5)</f>
        <v>1.5026689567595021E-2</v>
      </c>
      <c r="AL20" s="16" t="s">
        <v>40441</v>
      </c>
      <c r="AM20" s="33">
        <f>D6L1613C8*CHOOSE(MIN(D6L1613C9,RUN_YEARS),B7L812C4,B7L812C13,B7L812C22,B7L812C31,B7L812C40)</f>
        <v>1.0201434244191362E-3</v>
      </c>
      <c r="AN20" s="16" t="s">
        <v>40442</v>
      </c>
      <c r="AO20" s="33">
        <f>D6L1613C8-D6L1613C18</f>
        <v>2.5573444398492825E-3</v>
      </c>
      <c r="AP20" s="16" t="s">
        <v>40443</v>
      </c>
      <c r="AQ20" s="33">
        <f>CHOOSE(MIN(D6L1613C9,RUN_YEARS),B7L812C2,B7L812C11,B7L812C20,B7L812C29,B7L812C38)</f>
        <v>170.31016719505354</v>
      </c>
      <c r="AR20" s="16" t="s">
        <v>40444</v>
      </c>
      <c r="AS20" s="33">
        <f>IF(D6L1613C20=0,0,D6L1613C18/D6L1613C20)</f>
        <v>5.9899149958016425E-6</v>
      </c>
      <c r="AT20" s="16" t="s">
        <v>40445</v>
      </c>
      <c r="AU20" s="33">
        <f>IF(D6L1613C5=0,0,D6L1613C18/D6L1613C5)</f>
        <v>0.14257818099234157</v>
      </c>
      <c r="AV20" s="16" t="s">
        <v>40446</v>
      </c>
      <c r="AW20" s="33">
        <f>CHOOSE(MIN(D6L1613C9,RUN_YEARS),B7L812C1,B7L812C10,B7L812C19,B7L812C28,B7L812C37)</f>
        <v>426.94169143330691</v>
      </c>
      <c r="AX20" s="16" t="s">
        <v>40447</v>
      </c>
      <c r="AY20" s="33">
        <f>IF(D6L1613C23=0,0,D6L1613C19/D6L1613C23)</f>
        <v>5.9899149958016416E-6</v>
      </c>
      <c r="AZ20" s="16" t="s">
        <v>40448</v>
      </c>
      <c r="BA20" s="33">
        <f>IF(D6L1613C5=0,0,D6L1613C19/D6L1613C5)</f>
        <v>0.3574218190076584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0.56023836697800744</v>
      </c>
      <c r="J21" s="16" t="s">
        <v>40470</v>
      </c>
      <c r="K21" s="21">
        <f>_xlfn.SINGLE(IF(FLOW_THRU_100PCT="Y",1,INDEX(VariabilityMatrix,D6L1614C1,_xlfn.SINGLE(D6L1614C9))))</f>
        <v>0.65362177504185659</v>
      </c>
      <c r="L21" s="16" t="s">
        <v>40450</v>
      </c>
      <c r="M21" s="15">
        <f>IF(_xlfn.SINGLE(D6L1614C2)&lt;&gt;0,_xlfn.SINGLE(D6L1614C2)*_xlfn.SINGLE(D6L1614C4),_xlfn.SINGLE(D6L1614C3)*_xlfn.SINGLE(D6L1614C4))</f>
        <v>0.36618399587071626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0.18309199793535813</v>
      </c>
      <c r="R21" s="16" t="s">
        <v>40452</v>
      </c>
      <c r="S21" s="15">
        <f>D6L1614C5-D6L1614C7</f>
        <v>0.18309199793535813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0.17791981449753649</v>
      </c>
      <c r="X21" s="16" t="s">
        <v>40454</v>
      </c>
      <c r="Y21" s="33">
        <f>D6L1614C7-D6L1614C10</f>
        <v>5.1721834378216369E-3</v>
      </c>
      <c r="Z21" s="16" t="s">
        <v>40455</v>
      </c>
      <c r="AA21" s="33">
        <f>CHOOSE(MIN(D6L1614C9,RUN_YEARS),B7L812C7,B7L812C16,B7L812C25,B7L812C34,B7L812C43)</f>
        <v>80812.799999999988</v>
      </c>
      <c r="AB21" s="16" t="s">
        <v>40456</v>
      </c>
      <c r="AC21" s="33">
        <f>IF(D6L1614C12=0,0,D6L1614C10/D6L1614C12)</f>
        <v>2.2016291292658653E-6</v>
      </c>
      <c r="AD21" s="16" t="s">
        <v>40457</v>
      </c>
      <c r="AE21" s="33">
        <f>IF(D6L1614C5=0,0,D6L1614C10/D6L1614C5)</f>
        <v>0.48587545196910326</v>
      </c>
      <c r="AF21" s="16" t="s">
        <v>40458</v>
      </c>
      <c r="AG21" s="33">
        <f>CHOOSE(MIN(D6L1614C9,RUN_YEARS),B7L812C5,B7L812C14,B7L812C23,B7L812C32,B7L812C41)</f>
        <v>903.55877645133592</v>
      </c>
      <c r="AH21" s="16" t="s">
        <v>40459</v>
      </c>
      <c r="AI21" s="33">
        <f>IF(D6L1614C15=0,0,D6L1614C11/D6L1614C15)</f>
        <v>5.7242357360912663E-6</v>
      </c>
      <c r="AJ21" s="16" t="s">
        <v>40460</v>
      </c>
      <c r="AK21" s="33">
        <f>IF(D6L1614C5=0,0,D6L1614C11/D6L1614C5)</f>
        <v>1.4124548030896772E-2</v>
      </c>
      <c r="AL21" s="16" t="s">
        <v>40461</v>
      </c>
      <c r="AM21" s="33">
        <f>D6L1614C8*CHOOSE(MIN(D6L1614C9,RUN_YEARS),B7L812C4,B7L812C13,B7L812C22,B7L812C31,B7L812C40)</f>
        <v>5.3704788794274781E-2</v>
      </c>
      <c r="AN21" s="16" t="s">
        <v>40462</v>
      </c>
      <c r="AO21" s="33">
        <f>D6L1614C8-D6L1614C18</f>
        <v>0.12938720914108334</v>
      </c>
      <c r="AP21" s="16" t="s">
        <v>40463</v>
      </c>
      <c r="AQ21" s="33">
        <f>CHOOSE(MIN(D6L1614C9,RUN_YEARS),B7L812C2,B7L812C11,B7L812C20,B7L812C29,B7L812C38)</f>
        <v>185.4339764874029</v>
      </c>
      <c r="AR21" s="16" t="s">
        <v>40464</v>
      </c>
      <c r="AS21" s="33">
        <f>IF(D6L1614C20=0,0,D6L1614C18/D6L1614C20)</f>
        <v>2.8961676717277922E-4</v>
      </c>
      <c r="AT21" s="16" t="s">
        <v>40465</v>
      </c>
      <c r="AU21" s="33">
        <f>IF(D6L1614C5=0,0,D6L1614C18/D6L1614C5)</f>
        <v>0.14666066622211316</v>
      </c>
      <c r="AV21" s="16" t="s">
        <v>40466</v>
      </c>
      <c r="AW21" s="33">
        <f>CHOOSE(MIN(D6L1614C9,RUN_YEARS),B7L812C1,B7L812C10,B7L812C19,B7L812C28,B7L812C37)</f>
        <v>446.75317111006103</v>
      </c>
      <c r="AX21" s="16" t="s">
        <v>40467</v>
      </c>
      <c r="AY21" s="33">
        <f>IF(D6L1614C23=0,0,D6L1614C19/D6L1614C23)</f>
        <v>2.8961676717277922E-4</v>
      </c>
      <c r="AZ21" s="16" t="s">
        <v>40468</v>
      </c>
      <c r="BA21" s="33">
        <f>IF(D6L1614C5=0,0,D6L1614C19/D6L1614C5)</f>
        <v>0.35333933377788684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0.27312140450890721</v>
      </c>
      <c r="J22" s="16" t="s">
        <v>40491</v>
      </c>
      <c r="K22" s="21">
        <f>_xlfn.SINGLE(IF(FLOW_THRU_100PCT="Y",1,INDEX(VariabilityMatrix,D6L1615C1,_xlfn.SINGLE(D6L1615C9))))</f>
        <v>0.64614969447685033</v>
      </c>
      <c r="L22" s="16" t="s">
        <v>40471</v>
      </c>
      <c r="M22" s="15">
        <f>IF(_xlfn.SINGLE(D6L1615C2)&lt;&gt;0,_xlfn.SINGLE(D6L1615C2)*_xlfn.SINGLE(D6L1615C4),_xlfn.SINGLE(D6L1615C3)*_xlfn.SINGLE(D6L1615C4))</f>
        <v>0.17647731207851863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8.8238656039259317E-2</v>
      </c>
      <c r="R22" s="16" t="s">
        <v>40473</v>
      </c>
      <c r="S22" s="15">
        <f>D6L1615C5-D6L1615C7</f>
        <v>8.8238656039259317E-2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8.5539594757547979E-2</v>
      </c>
      <c r="X22" s="16" t="s">
        <v>40475</v>
      </c>
      <c r="Y22" s="33">
        <f>D6L1615C7-D6L1615C10</f>
        <v>2.6990612817113374E-3</v>
      </c>
      <c r="Z22" s="16" t="s">
        <v>40476</v>
      </c>
      <c r="AA22" s="33">
        <f>CHOOSE(MIN(D6L1615C9,RUN_YEARS),B7L812C7,B7L812C16,B7L812C25,B7L812C34,B7L812C43)</f>
        <v>81938.333333333328</v>
      </c>
      <c r="AB22" s="16" t="s">
        <v>40477</v>
      </c>
      <c r="AC22" s="33">
        <f>IF(D6L1615C12=0,0,D6L1615C10/D6L1615C12)</f>
        <v>1.0439508747336165E-6</v>
      </c>
      <c r="AD22" s="16" t="s">
        <v>40478</v>
      </c>
      <c r="AE22" s="33">
        <f>IF(D6L1615C5=0,0,D6L1615C10/D6L1615C5)</f>
        <v>0.48470590213596143</v>
      </c>
      <c r="AF22" s="16" t="s">
        <v>40479</v>
      </c>
      <c r="AG22" s="33">
        <f>CHOOSE(MIN(D6L1615C9,RUN_YEARS),B7L812C5,B7L812C14,B7L812C23,B7L812C32,B7L812C41)</f>
        <v>994.39592234719953</v>
      </c>
      <c r="AH22" s="16" t="s">
        <v>40480</v>
      </c>
      <c r="AI22" s="33">
        <f>IF(D6L1615C15=0,0,D6L1615C11/D6L1615C15)</f>
        <v>2.7142722743073993E-6</v>
      </c>
      <c r="AJ22" s="16" t="s">
        <v>40481</v>
      </c>
      <c r="AK22" s="33">
        <f>IF(D6L1615C5=0,0,D6L1615C11/D6L1615C5)</f>
        <v>1.5294097864038556E-2</v>
      </c>
      <c r="AL22" s="16" t="s">
        <v>40482</v>
      </c>
      <c r="AM22" s="33">
        <f>D6L1615C8*CHOOSE(MIN(D6L1615C9,RUN_YEARS),B7L812C4,B7L812C13,B7L812C22,B7L812C31,B7L812C40)</f>
        <v>2.4562217143085711E-2</v>
      </c>
      <c r="AN22" s="16" t="s">
        <v>40483</v>
      </c>
      <c r="AO22" s="33">
        <f>D6L1615C8-D6L1615C18</f>
        <v>6.3676438896173609E-2</v>
      </c>
      <c r="AP22" s="16" t="s">
        <v>40484</v>
      </c>
      <c r="AQ22" s="33">
        <f>CHOOSE(MIN(D6L1615C9,RUN_YEARS),B7L812C2,B7L812C11,B7L812C20,B7L812C29,B7L812C38)</f>
        <v>190.20229651544969</v>
      </c>
      <c r="AR22" s="16" t="s">
        <v>40485</v>
      </c>
      <c r="AS22" s="33">
        <f>IF(D6L1615C20=0,0,D6L1615C18/D6L1615C20)</f>
        <v>1.2913733216197304E-4</v>
      </c>
      <c r="AT22" s="16" t="s">
        <v>40486</v>
      </c>
      <c r="AU22" s="33">
        <f>IF(D6L1615C5=0,0,D6L1615C18/D6L1615C5)</f>
        <v>0.13918059411601555</v>
      </c>
      <c r="AV22" s="16" t="s">
        <v>40487</v>
      </c>
      <c r="AW22" s="33">
        <f>CHOOSE(MIN(D6L1615C9,RUN_YEARS),B7L812C1,B7L812C10,B7L812C19,B7L812C28,B7L812C37)</f>
        <v>493.09086559343029</v>
      </c>
      <c r="AX22" s="16" t="s">
        <v>40488</v>
      </c>
      <c r="AY22" s="33">
        <f>IF(D6L1615C23=0,0,D6L1615C19/D6L1615C23)</f>
        <v>1.2913733216197304E-4</v>
      </c>
      <c r="AZ22" s="16" t="s">
        <v>40489</v>
      </c>
      <c r="BA22" s="33">
        <f>IF(D6L1615C5=0,0,D6L1615C19/D6L1615C5)</f>
        <v>0.36081940588398448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122.31491072392227</v>
      </c>
      <c r="J23" s="16" t="s">
        <v>40512</v>
      </c>
      <c r="K23" s="21">
        <f>_xlfn.SINGLE(IF(FLOW_THRU_100PCT="Y",1,INDEX(VariabilityMatrix,D6L1616C1,_xlfn.SINGLE(D6L1616C9))))</f>
        <v>0.32867600246799156</v>
      </c>
      <c r="L23" s="16" t="s">
        <v>40492</v>
      </c>
      <c r="M23" s="15">
        <f>IF(_xlfn.SINGLE(D6L1616C2)&lt;&gt;0,_xlfn.SINGLE(D6L1616C2)*_xlfn.SINGLE(D6L1616C4),_xlfn.SINGLE(D6L1616C3)*_xlfn.SINGLE(D6L1616C4))</f>
        <v>40.201975898968044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20.100987949484022</v>
      </c>
      <c r="R23" s="16" t="s">
        <v>40494</v>
      </c>
      <c r="S23" s="15">
        <f>D6L1616C5-D6L1616C7</f>
        <v>20.100987949484022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19.486134995757485</v>
      </c>
      <c r="X23" s="16" t="s">
        <v>40496</v>
      </c>
      <c r="Y23" s="33">
        <f>D6L1616C7-D6L1616C10</f>
        <v>0.61485295372653681</v>
      </c>
      <c r="Z23" s="16" t="s">
        <v>40497</v>
      </c>
      <c r="AA23" s="33">
        <f>CHOOSE(MIN(D6L1616C9,RUN_YEARS),B7L812C7,B7L812C16,B7L812C25,B7L812C34,B7L812C43)</f>
        <v>81938.333333333328</v>
      </c>
      <c r="AB23" s="16" t="s">
        <v>40498</v>
      </c>
      <c r="AC23" s="33">
        <f>IF(D6L1616C12=0,0,D6L1616C10/D6L1616C12)</f>
        <v>2.3781463697200114E-4</v>
      </c>
      <c r="AD23" s="16" t="s">
        <v>40499</v>
      </c>
      <c r="AE23" s="33">
        <f>IF(D6L1616C5=0,0,D6L1616C10/D6L1616C5)</f>
        <v>0.48470590213596143</v>
      </c>
      <c r="AF23" s="16" t="s">
        <v>40500</v>
      </c>
      <c r="AG23" s="33">
        <f>CHOOSE(MIN(D6L1616C9,RUN_YEARS),B7L812C5,B7L812C14,B7L812C23,B7L812C32,B7L812C41)</f>
        <v>994.39592234719953</v>
      </c>
      <c r="AH23" s="16" t="s">
        <v>40501</v>
      </c>
      <c r="AI23" s="33">
        <f>IF(D6L1616C15=0,0,D6L1616C11/D6L1616C15)</f>
        <v>6.1831805612720225E-4</v>
      </c>
      <c r="AJ23" s="16" t="s">
        <v>40502</v>
      </c>
      <c r="AK23" s="33">
        <f>IF(D6L1616C5=0,0,D6L1616C11/D6L1616C5)</f>
        <v>1.5294097864038559E-2</v>
      </c>
      <c r="AL23" s="16" t="s">
        <v>40503</v>
      </c>
      <c r="AM23" s="33">
        <f>D6L1616C8*CHOOSE(MIN(D6L1616C9,RUN_YEARS),B7L812C4,B7L812C13,B7L812C22,B7L812C31,B7L812C40)</f>
        <v>5.5953348902561109</v>
      </c>
      <c r="AN23" s="16" t="s">
        <v>40504</v>
      </c>
      <c r="AO23" s="33">
        <f>D6L1616C8-D6L1616C18</f>
        <v>14.50565305922791</v>
      </c>
      <c r="AP23" s="16" t="s">
        <v>40505</v>
      </c>
      <c r="AQ23" s="33">
        <f>CHOOSE(MIN(D6L1616C9,RUN_YEARS),B7L812C2,B7L812C11,B7L812C20,B7L812C29,B7L812C38)</f>
        <v>190.20229651544969</v>
      </c>
      <c r="AR23" s="16" t="s">
        <v>40506</v>
      </c>
      <c r="AS23" s="33">
        <f>IF(D6L1616C20=0,0,D6L1616C18/D6L1616C20)</f>
        <v>2.9417809315470674E-2</v>
      </c>
      <c r="AT23" s="16" t="s">
        <v>40507</v>
      </c>
      <c r="AU23" s="33">
        <f>IF(D6L1616C5=0,0,D6L1616C18/D6L1616C5)</f>
        <v>0.13918059411601555</v>
      </c>
      <c r="AV23" s="16" t="s">
        <v>40508</v>
      </c>
      <c r="AW23" s="33">
        <f>CHOOSE(MIN(D6L1616C9,RUN_YEARS),B7L812C1,B7L812C10,B7L812C19,B7L812C28,B7L812C37)</f>
        <v>493.09086559343029</v>
      </c>
      <c r="AX23" s="16" t="s">
        <v>40509</v>
      </c>
      <c r="AY23" s="33">
        <f>IF(D6L1616C23=0,0,D6L1616C19/D6L1616C23)</f>
        <v>2.941780931547067E-2</v>
      </c>
      <c r="AZ23" s="16" t="s">
        <v>40510</v>
      </c>
      <c r="BA23" s="33">
        <f>IF(D6L1616C5=0,0,D6L1616C19/D6L1616C5)</f>
        <v>0.36081940588398442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3.9387411936471555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3.3873174265365535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1.6936587132682768</v>
      </c>
      <c r="R24" s="16" t="s">
        <v>40515</v>
      </c>
      <c r="S24" s="15">
        <f>D6L1617C5-D6L1617C7</f>
        <v>1.6936587132682768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1.6418527490502635</v>
      </c>
      <c r="X24" s="16" t="s">
        <v>40517</v>
      </c>
      <c r="Y24" s="33">
        <f>D6L1617C7-D6L1617C10</f>
        <v>5.1805964218013312E-2</v>
      </c>
      <c r="Z24" s="16" t="s">
        <v>40518</v>
      </c>
      <c r="AA24" s="33">
        <f>CHOOSE(MIN(D6L1617C9,RUN_YEARS),B7L812C7,B7L812C16,B7L812C25,B7L812C34,B7L812C43)</f>
        <v>81938.333333333328</v>
      </c>
      <c r="AB24" s="16" t="s">
        <v>40519</v>
      </c>
      <c r="AC24" s="33">
        <f>IF(D6L1617C12=0,0,D6L1617C10/D6L1617C12)</f>
        <v>2.0037663475177635E-5</v>
      </c>
      <c r="AD24" s="16" t="s">
        <v>40520</v>
      </c>
      <c r="AE24" s="33">
        <f>IF(D6L1617C5=0,0,D6L1617C10/D6L1617C5)</f>
        <v>0.48470590213596143</v>
      </c>
      <c r="AF24" s="16" t="s">
        <v>40521</v>
      </c>
      <c r="AG24" s="33">
        <f>CHOOSE(MIN(D6L1617C9,RUN_YEARS),B7L812C5,B7L812C14,B7L812C23,B7L812C32,B7L812C41)</f>
        <v>994.39592234719953</v>
      </c>
      <c r="AH24" s="16" t="s">
        <v>40522</v>
      </c>
      <c r="AI24" s="33">
        <f>IF(D6L1617C15=0,0,D6L1617C11/D6L1617C15)</f>
        <v>5.2097925035461817E-5</v>
      </c>
      <c r="AJ24" s="16" t="s">
        <v>40523</v>
      </c>
      <c r="AK24" s="33">
        <f>IF(D6L1617C5=0,0,D6L1617C11/D6L1617C5)</f>
        <v>1.5294097864038564E-2</v>
      </c>
      <c r="AL24" s="16" t="s">
        <v>40524</v>
      </c>
      <c r="AM24" s="33">
        <f>D6L1617C8*CHOOSE(MIN(D6L1617C9,RUN_YEARS),B7L812C4,B7L812C13,B7L812C22,B7L812C31,B7L812C40)</f>
        <v>0.47144885188489039</v>
      </c>
      <c r="AN24" s="16" t="s">
        <v>40525</v>
      </c>
      <c r="AO24" s="33">
        <f>D6L1617C8-D6L1617C18</f>
        <v>1.2222098613833863</v>
      </c>
      <c r="AP24" s="16" t="s">
        <v>40526</v>
      </c>
      <c r="AQ24" s="33">
        <f>CHOOSE(MIN(D6L1617C9,RUN_YEARS),B7L812C2,B7L812C11,B7L812C20,B7L812C29,B7L812C38)</f>
        <v>190.20229651544969</v>
      </c>
      <c r="AR24" s="16" t="s">
        <v>40527</v>
      </c>
      <c r="AS24" s="33">
        <f>IF(D6L1617C20=0,0,D6L1617C18/D6L1617C20)</f>
        <v>2.4786706602493397E-3</v>
      </c>
      <c r="AT24" s="16" t="s">
        <v>40528</v>
      </c>
      <c r="AU24" s="33">
        <f>IF(D6L1617C5=0,0,D6L1617C18/D6L1617C5)</f>
        <v>0.13918059411601555</v>
      </c>
      <c r="AV24" s="16" t="s">
        <v>40529</v>
      </c>
      <c r="AW24" s="33">
        <f>CHOOSE(MIN(D6L1617C9,RUN_YEARS),B7L812C1,B7L812C10,B7L812C19,B7L812C28,B7L812C37)</f>
        <v>493.09086559343029</v>
      </c>
      <c r="AX24" s="16" t="s">
        <v>40530</v>
      </c>
      <c r="AY24" s="33">
        <f>IF(D6L1617C23=0,0,D6L1617C19/D6L1617C23)</f>
        <v>2.4786706602493397E-3</v>
      </c>
      <c r="AZ24" s="16" t="s">
        <v>40531</v>
      </c>
      <c r="BA24" s="33">
        <f>IF(D6L1617C5=0,0,D6L1617C19/D6L1617C5)</f>
        <v>0.36081940588398442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19.415693207689969</v>
      </c>
      <c r="J25" s="16" t="s">
        <v>40553</v>
      </c>
      <c r="K25" s="21">
        <f>_xlfn.SINGLE(IF(FLOW_THRU_100PCT="Y",1,INDEX(VariabilityMatrix,D6L1618C1,_xlfn.SINGLE(D6L1618C9))))</f>
        <v>0.3232149757142404</v>
      </c>
      <c r="L25" s="16" t="s">
        <v>40533</v>
      </c>
      <c r="M25" s="15">
        <f>IF(_xlfn.SINGLE(D6L1618C2)&lt;&gt;0,_xlfn.SINGLE(D6L1618C2)*_xlfn.SINGLE(D6L1618C4),_xlfn.SINGLE(D6L1618C3)*_xlfn.SINGLE(D6L1618C4))</f>
        <v>6.2754428085986556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3.1377214042993278</v>
      </c>
      <c r="R25" s="16" t="s">
        <v>40535</v>
      </c>
      <c r="S25" s="15">
        <f>D6L1618C5-D6L1618C7</f>
        <v>3.1377214042993278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3.0434222733153193</v>
      </c>
      <c r="X25" s="16" t="s">
        <v>40537</v>
      </c>
      <c r="Y25" s="33">
        <f>D6L1618C7-D6L1618C10</f>
        <v>9.4299130984008439E-2</v>
      </c>
      <c r="Z25" s="16" t="s">
        <v>40538</v>
      </c>
      <c r="AA25" s="33">
        <f>CHOOSE(MIN(D6L1618C9,RUN_YEARS),B7L812C7,B7L812C16,B7L812C25,B7L812C34,B7L812C43)</f>
        <v>72032</v>
      </c>
      <c r="AB25" s="16" t="s">
        <v>40539</v>
      </c>
      <c r="AC25" s="33">
        <f>IF(D6L1618C12=0,0,D6L1618C10/D6L1618C12)</f>
        <v>4.2250975584675135E-5</v>
      </c>
      <c r="AD25" s="16" t="s">
        <v>40540</v>
      </c>
      <c r="AE25" s="33">
        <f>IF(D6L1618C5=0,0,D6L1618C10/D6L1618C5)</f>
        <v>0.48497331043240499</v>
      </c>
      <c r="AF25" s="16" t="s">
        <v>40541</v>
      </c>
      <c r="AG25" s="33">
        <f>CHOOSE(MIN(D6L1618C9,RUN_YEARS),B7L812C5,B7L812C14,B7L812C23,B7L812C32,B7L812C41)</f>
        <v>858.41559941318769</v>
      </c>
      <c r="AH25" s="16" t="s">
        <v>40542</v>
      </c>
      <c r="AI25" s="33">
        <f>IF(D6L1618C15=0,0,D6L1618C11/D6L1618C15)</f>
        <v>1.0985253652015558E-4</v>
      </c>
      <c r="AJ25" s="16" t="s">
        <v>40543</v>
      </c>
      <c r="AK25" s="33">
        <f>IF(D6L1618C5=0,0,D6L1618C11/D6L1618C5)</f>
        <v>1.5026689567594993E-2</v>
      </c>
      <c r="AL25" s="16" t="s">
        <v>40544</v>
      </c>
      <c r="AM25" s="33">
        <f>D6L1618C8*CHOOSE(MIN(D6L1618C9,RUN_YEARS),B7L812C4,B7L812C13,B7L812C22,B7L812C31,B7L812C40)</f>
        <v>0.89474122057146743</v>
      </c>
      <c r="AN25" s="16" t="s">
        <v>40545</v>
      </c>
      <c r="AO25" s="33">
        <f>D6L1618C8-D6L1618C18</f>
        <v>2.2429801837278602</v>
      </c>
      <c r="AP25" s="16" t="s">
        <v>40546</v>
      </c>
      <c r="AQ25" s="33">
        <f>CHOOSE(MIN(D6L1618C9,RUN_YEARS),B7L812C2,B7L812C11,B7L812C20,B7L812C29,B7L812C38)</f>
        <v>170.31016719505354</v>
      </c>
      <c r="AR25" s="16" t="s">
        <v>40547</v>
      </c>
      <c r="AS25" s="33">
        <f>IF(D6L1618C20=0,0,D6L1618C18/D6L1618C20)</f>
        <v>5.2535983923187304E-3</v>
      </c>
      <c r="AT25" s="16" t="s">
        <v>40548</v>
      </c>
      <c r="AU25" s="33">
        <f>IF(D6L1618C5=0,0,D6L1618C18/D6L1618C5)</f>
        <v>0.14257818099234157</v>
      </c>
      <c r="AV25" s="16" t="s">
        <v>40549</v>
      </c>
      <c r="AW25" s="33">
        <f>CHOOSE(MIN(D6L1618C9,RUN_YEARS),B7L812C1,B7L812C10,B7L812C19,B7L812C28,B7L812C37)</f>
        <v>426.94169143330691</v>
      </c>
      <c r="AX25" s="16" t="s">
        <v>40550</v>
      </c>
      <c r="AY25" s="33">
        <f>IF(D6L1618C23=0,0,D6L1618C19/D6L1618C23)</f>
        <v>5.2535983923187295E-3</v>
      </c>
      <c r="AZ25" s="16" t="s">
        <v>40551</v>
      </c>
      <c r="BA25" s="33">
        <f>IF(D6L1618C5=0,0,D6L1618C19/D6L1618C5)</f>
        <v>0.3574218190076584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108.43273689714002</v>
      </c>
      <c r="J26" s="16" t="s">
        <v>40574</v>
      </c>
      <c r="K26" s="21">
        <f>_xlfn.SINGLE(IF(FLOW_THRU_100PCT="Y",1,INDEX(VariabilityMatrix,D6L1619C1,_xlfn.SINGLE(D6L1619C9))))</f>
        <v>0.32867600246799156</v>
      </c>
      <c r="L26" s="16" t="s">
        <v>40554</v>
      </c>
      <c r="M26" s="15">
        <f>IF(_xlfn.SINGLE(D6L1619C2)&lt;&gt;0,_xlfn.SINGLE(D6L1619C2)*_xlfn.SINGLE(D6L1619C4),_xlfn.SINGLE(D6L1619C3)*_xlfn.SINGLE(D6L1619C4))</f>
        <v>35.639238500015473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17.819619250007737</v>
      </c>
      <c r="R26" s="16" t="s">
        <v>40556</v>
      </c>
      <c r="S26" s="15">
        <f>D6L1619C5-D6L1619C7</f>
        <v>17.819619250007737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17.274549248588688</v>
      </c>
      <c r="X26" s="16" t="s">
        <v>40558</v>
      </c>
      <c r="Y26" s="33">
        <f>D6L1619C7-D6L1619C10</f>
        <v>0.54507000141904882</v>
      </c>
      <c r="Z26" s="16" t="s">
        <v>40559</v>
      </c>
      <c r="AA26" s="33">
        <f>CHOOSE(MIN(D6L1619C9,RUN_YEARS),B7L812C7,B7L812C16,B7L812C25,B7L812C34,B7L812C43)</f>
        <v>81938.333333333328</v>
      </c>
      <c r="AB26" s="16" t="s">
        <v>40560</v>
      </c>
      <c r="AC26" s="33">
        <f>IF(D6L1619C12=0,0,D6L1619C10/D6L1619C12)</f>
        <v>2.1082378107831526E-4</v>
      </c>
      <c r="AD26" s="16" t="s">
        <v>40561</v>
      </c>
      <c r="AE26" s="33">
        <f>IF(D6L1619C5=0,0,D6L1619C10/D6L1619C5)</f>
        <v>0.48470590213596138</v>
      </c>
      <c r="AF26" s="16" t="s">
        <v>40562</v>
      </c>
      <c r="AG26" s="33">
        <f>CHOOSE(MIN(D6L1619C9,RUN_YEARS),B7L812C5,B7L812C14,B7L812C23,B7L812C32,B7L812C41)</f>
        <v>994.39592234719953</v>
      </c>
      <c r="AH26" s="16" t="s">
        <v>40563</v>
      </c>
      <c r="AI26" s="33">
        <f>IF(D6L1619C15=0,0,D6L1619C11/D6L1619C15)</f>
        <v>5.4814183080362049E-4</v>
      </c>
      <c r="AJ26" s="16" t="s">
        <v>40564</v>
      </c>
      <c r="AK26" s="33">
        <f>IF(D6L1619C5=0,0,D6L1619C11/D6L1619C5)</f>
        <v>1.5294097864038599E-2</v>
      </c>
      <c r="AL26" s="16" t="s">
        <v>40565</v>
      </c>
      <c r="AM26" s="33">
        <f>D6L1619C8*CHOOSE(MIN(D6L1619C9,RUN_YEARS),B7L812C4,B7L812C13,B7L812C22,B7L812C31,B7L812C40)</f>
        <v>4.9602903882745286</v>
      </c>
      <c r="AN26" s="16" t="s">
        <v>40566</v>
      </c>
      <c r="AO26" s="33">
        <f>D6L1619C8-D6L1619C18</f>
        <v>12.859328861733207</v>
      </c>
      <c r="AP26" s="16" t="s">
        <v>40567</v>
      </c>
      <c r="AQ26" s="33">
        <f>CHOOSE(MIN(D6L1619C9,RUN_YEARS),B7L812C2,B7L812C11,B7L812C20,B7L812C29,B7L812C38)</f>
        <v>190.20229651544969</v>
      </c>
      <c r="AR26" s="16" t="s">
        <v>40568</v>
      </c>
      <c r="AS26" s="33">
        <f>IF(D6L1619C20=0,0,D6L1619C18/D6L1619C20)</f>
        <v>2.6079024697115663E-2</v>
      </c>
      <c r="AT26" s="16" t="s">
        <v>40569</v>
      </c>
      <c r="AU26" s="33">
        <f>IF(D6L1619C5=0,0,D6L1619C18/D6L1619C5)</f>
        <v>0.13918059411601555</v>
      </c>
      <c r="AV26" s="16" t="s">
        <v>40570</v>
      </c>
      <c r="AW26" s="33">
        <f>CHOOSE(MIN(D6L1619C9,RUN_YEARS),B7L812C1,B7L812C10,B7L812C19,B7L812C28,B7L812C37)</f>
        <v>493.09086559343029</v>
      </c>
      <c r="AX26" s="16" t="s">
        <v>40571</v>
      </c>
      <c r="AY26" s="33">
        <f>IF(D6L1619C23=0,0,D6L1619C19/D6L1619C23)</f>
        <v>2.607902469711566E-2</v>
      </c>
      <c r="AZ26" s="16" t="s">
        <v>40572</v>
      </c>
      <c r="BA26" s="33">
        <f>IF(D6L1619C5=0,0,D6L1619C19/D6L1619C5)</f>
        <v>0.36081940588398442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2.1223562676134815</v>
      </c>
      <c r="J27" s="16" t="s">
        <v>40595</v>
      </c>
      <c r="K27" s="21">
        <f>_xlfn.SINGLE(IF(FLOW_THRU_100PCT="Y",1,INDEX(VariabilityMatrix,D6L1620C1,_xlfn.SINGLE(D6L1620C9))))</f>
        <v>0.3232149757142404</v>
      </c>
      <c r="L27" s="16" t="s">
        <v>40575</v>
      </c>
      <c r="M27" s="15">
        <f>IF(_xlfn.SINGLE(D6L1620C2)&lt;&gt;0,_xlfn.SINGLE(D6L1620C2)*_xlfn.SINGLE(D6L1620C4),_xlfn.SINGLE(D6L1620C3)*_xlfn.SINGLE(D6L1620C4))</f>
        <v>0.68597732949365731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0.34298866474682865</v>
      </c>
      <c r="R27" s="16" t="s">
        <v>40577</v>
      </c>
      <c r="S27" s="15">
        <f>D6L1620C5-D6L1620C7</f>
        <v>0.34298866474682865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0.33268069636611963</v>
      </c>
      <c r="X27" s="16" t="s">
        <v>40579</v>
      </c>
      <c r="Y27" s="33">
        <f>D6L1620C7-D6L1620C10</f>
        <v>1.0307968380709021E-2</v>
      </c>
      <c r="Z27" s="16" t="s">
        <v>40580</v>
      </c>
      <c r="AA27" s="33">
        <f>CHOOSE(MIN(D6L1620C9,RUN_YEARS),B7L812C7,B7L812C16,B7L812C25,B7L812C34,B7L812C43)</f>
        <v>72032</v>
      </c>
      <c r="AB27" s="16" t="s">
        <v>40581</v>
      </c>
      <c r="AC27" s="33">
        <f>IF(D6L1620C12=0,0,D6L1620C10/D6L1620C12)</f>
        <v>4.6185125550605237E-6</v>
      </c>
      <c r="AD27" s="16" t="s">
        <v>40582</v>
      </c>
      <c r="AE27" s="33">
        <f>IF(D6L1620C5=0,0,D6L1620C10/D6L1620C5)</f>
        <v>0.48497331043240499</v>
      </c>
      <c r="AF27" s="16" t="s">
        <v>40583</v>
      </c>
      <c r="AG27" s="33">
        <f>CHOOSE(MIN(D6L1620C9,RUN_YEARS),B7L812C5,B7L812C14,B7L812C23,B7L812C32,B7L812C41)</f>
        <v>858.41559941318769</v>
      </c>
      <c r="AH27" s="16" t="s">
        <v>40584</v>
      </c>
      <c r="AI27" s="33">
        <f>IF(D6L1620C15=0,0,D6L1620C11/D6L1620C15)</f>
        <v>1.2008132643157394E-5</v>
      </c>
      <c r="AJ27" s="16" t="s">
        <v>40585</v>
      </c>
      <c r="AK27" s="33">
        <f>IF(D6L1620C5=0,0,D6L1620C11/D6L1620C5)</f>
        <v>1.5026689567595003E-2</v>
      </c>
      <c r="AL27" s="16" t="s">
        <v>40586</v>
      </c>
      <c r="AM27" s="33">
        <f>D6L1620C8*CHOOSE(MIN(D6L1620C9,RUN_YEARS),B7L812C4,B7L812C13,B7L812C22,B7L812C31,B7L812C40)</f>
        <v>9.78053998411898E-2</v>
      </c>
      <c r="AN27" s="16" t="s">
        <v>40587</v>
      </c>
      <c r="AO27" s="33">
        <f>D6L1620C8-D6L1620C18</f>
        <v>0.24518326490563885</v>
      </c>
      <c r="AP27" s="16" t="s">
        <v>40588</v>
      </c>
      <c r="AQ27" s="33">
        <f>CHOOSE(MIN(D6L1620C9,RUN_YEARS),B7L812C2,B7L812C11,B7L812C20,B7L812C29,B7L812C38)</f>
        <v>170.31016719505354</v>
      </c>
      <c r="AR27" s="16" t="s">
        <v>40589</v>
      </c>
      <c r="AS27" s="33">
        <f>IF(D6L1620C20=0,0,D6L1620C18/D6L1620C20)</f>
        <v>5.7427810360361408E-4</v>
      </c>
      <c r="AT27" s="16" t="s">
        <v>40590</v>
      </c>
      <c r="AU27" s="33">
        <f>IF(D6L1620C5=0,0,D6L1620C18/D6L1620C5)</f>
        <v>0.14257818099234157</v>
      </c>
      <c r="AV27" s="16" t="s">
        <v>40591</v>
      </c>
      <c r="AW27" s="33">
        <f>CHOOSE(MIN(D6L1620C9,RUN_YEARS),B7L812C1,B7L812C10,B7L812C19,B7L812C28,B7L812C37)</f>
        <v>426.94169143330691</v>
      </c>
      <c r="AX27" s="16" t="s">
        <v>40592</v>
      </c>
      <c r="AY27" s="33">
        <f>IF(D6L1620C23=0,0,D6L1620C19/D6L1620C23)</f>
        <v>5.7427810360361408E-4</v>
      </c>
      <c r="AZ27" s="16" t="s">
        <v>40593</v>
      </c>
      <c r="BA27" s="33">
        <f>IF(D6L1620C5=0,0,D6L1620C19/D6L1620C5)</f>
        <v>0.35742181900765846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0.3232149757142404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72032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858.41559941318769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170.31016719505354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426.94169143330691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0.3232149757142404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72032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858.41559941318769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170.31016719505354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426.94169143330691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0.3232149757142404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72032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858.41559941318769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170.31016719505354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426.94169143330691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0.3232149757142404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72032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858.41559941318769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170.31016719505354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426.94169143330691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0.3232149757142404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72032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858.41559941318769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170.31016719505354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426.94169143330691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2.5313609572426383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2.1769704232286688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1.0884852116143344</v>
      </c>
      <c r="R33" s="16" t="s">
        <v>40703</v>
      </c>
      <c r="S33" s="15">
        <f>D6L1626C5-D6L1626C7</f>
        <v>1.0884852116143344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1.0557725528666413</v>
      </c>
      <c r="X33" s="16" t="s">
        <v>40705</v>
      </c>
      <c r="Y33" s="33">
        <f>D6L1626C7-D6L1626C10</f>
        <v>3.2712658747693135E-2</v>
      </c>
      <c r="Z33" s="16" t="s">
        <v>40706</v>
      </c>
      <c r="AA33" s="33">
        <f>CHOOSE(MIN(D6L1626C9,RUN_YEARS),B7L812C7,B7L812C16,B7L812C25,B7L812C34,B7L812C43)</f>
        <v>72032</v>
      </c>
      <c r="AB33" s="16" t="s">
        <v>40707</v>
      </c>
      <c r="AC33" s="33">
        <f>IF(D6L1626C12=0,0,D6L1626C10/D6L1626C12)</f>
        <v>1.4656993459388068E-5</v>
      </c>
      <c r="AD33" s="16" t="s">
        <v>40708</v>
      </c>
      <c r="AE33" s="33">
        <f>IF(D6L1626C5=0,0,D6L1626C10/D6L1626C5)</f>
        <v>0.48497331043240499</v>
      </c>
      <c r="AF33" s="16" t="s">
        <v>40709</v>
      </c>
      <c r="AG33" s="33">
        <f>CHOOSE(MIN(D6L1626C9,RUN_YEARS),B7L812C5,B7L812C14,B7L812C23,B7L812C32,B7L812C41)</f>
        <v>858.41559941318769</v>
      </c>
      <c r="AH33" s="16" t="s">
        <v>40710</v>
      </c>
      <c r="AI33" s="33">
        <f>IF(D6L1626C15=0,0,D6L1626C11/D6L1626C15)</f>
        <v>3.8108182994409104E-5</v>
      </c>
      <c r="AJ33" s="16" t="s">
        <v>40711</v>
      </c>
      <c r="AK33" s="33">
        <f>IF(D6L1626C5=0,0,D6L1626C11/D6L1626C5)</f>
        <v>1.5026689567595012E-2</v>
      </c>
      <c r="AL33" s="16" t="s">
        <v>40712</v>
      </c>
      <c r="AM33" s="33">
        <f>D6L1626C8*CHOOSE(MIN(D6L1626C9,RUN_YEARS),B7L812C4,B7L812C13,B7L812C22,B7L812C31,B7L812C40)</f>
        <v>0.31038848301807159</v>
      </c>
      <c r="AN33" s="16" t="s">
        <v>40713</v>
      </c>
      <c r="AO33" s="33">
        <f>D6L1626C8-D6L1626C18</f>
        <v>0.77809672859626278</v>
      </c>
      <c r="AP33" s="16" t="s">
        <v>40714</v>
      </c>
      <c r="AQ33" s="33">
        <f>CHOOSE(MIN(D6L1626C9,RUN_YEARS),B7L812C2,B7L812C11,B7L812C20,B7L812C29,B7L812C38)</f>
        <v>170.31016719505354</v>
      </c>
      <c r="AR33" s="16" t="s">
        <v>40715</v>
      </c>
      <c r="AS33" s="33">
        <f>IF(D6L1626C20=0,0,D6L1626C18/D6L1626C20)</f>
        <v>1.8224894504541738E-3</v>
      </c>
      <c r="AT33" s="16" t="s">
        <v>40716</v>
      </c>
      <c r="AU33" s="33">
        <f>IF(D6L1626C5=0,0,D6L1626C18/D6L1626C5)</f>
        <v>0.14257818099234157</v>
      </c>
      <c r="AV33" s="16" t="s">
        <v>40717</v>
      </c>
      <c r="AW33" s="33">
        <f>CHOOSE(MIN(D6L1626C9,RUN_YEARS),B7L812C1,B7L812C10,B7L812C19,B7L812C28,B7L812C37)</f>
        <v>426.94169143330691</v>
      </c>
      <c r="AX33" s="16" t="s">
        <v>40718</v>
      </c>
      <c r="AY33" s="33">
        <f>IF(D6L1626C23=0,0,D6L1626C19/D6L1626C23)</f>
        <v>1.8224894504541734E-3</v>
      </c>
      <c r="AZ33" s="16" t="s">
        <v>40719</v>
      </c>
      <c r="BA33" s="33">
        <f>IF(D6L1626C5=0,0,D6L1626C19/D6L1626C5)</f>
        <v>0.3574218190076584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-5.7032744637695263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-4.9048160388417923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-2.4524080194208961</v>
      </c>
      <c r="R34" s="16" t="s">
        <v>40723</v>
      </c>
      <c r="S34" s="15">
        <f>D6L1627C5-D6L1627C7</f>
        <v>-2.4524080194208961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-2.377393282917744</v>
      </c>
      <c r="X34" s="16" t="s">
        <v>40725</v>
      </c>
      <c r="Y34" s="33">
        <f>D6L1627C7-D6L1627C10</f>
        <v>-7.5014736503152157E-2</v>
      </c>
      <c r="Z34" s="16" t="s">
        <v>40726</v>
      </c>
      <c r="AA34" s="33">
        <f>CHOOSE(MIN(D6L1627C9,RUN_YEARS),B7L812C7,B7L812C16,B7L812C25,B7L812C34,B7L812C43)</f>
        <v>81938.333333333328</v>
      </c>
      <c r="AB34" s="16" t="s">
        <v>40727</v>
      </c>
      <c r="AC34" s="33">
        <f>IF(D6L1627C12=0,0,D6L1627C10/D6L1627C12)</f>
        <v>-2.9014420799191394E-5</v>
      </c>
      <c r="AD34" s="16" t="s">
        <v>40728</v>
      </c>
      <c r="AE34" s="33">
        <f>IF(D6L1627C5=0,0,D6L1627C10/D6L1627C5)</f>
        <v>0.48470590213596149</v>
      </c>
      <c r="AF34" s="16" t="s">
        <v>40729</v>
      </c>
      <c r="AG34" s="33">
        <f>CHOOSE(MIN(D6L1627C9,RUN_YEARS),B7L812C5,B7L812C14,B7L812C23,B7L812C32,B7L812C41)</f>
        <v>994.39592234719953</v>
      </c>
      <c r="AH34" s="16" t="s">
        <v>40730</v>
      </c>
      <c r="AI34" s="33">
        <f>IF(D6L1627C15=0,0,D6L1627C11/D6L1627C15)</f>
        <v>-7.5437494077897372E-5</v>
      </c>
      <c r="AJ34" s="16" t="s">
        <v>40731</v>
      </c>
      <c r="AK34" s="33">
        <f>IF(D6L1627C5=0,0,D6L1627C11/D6L1627C5)</f>
        <v>1.5294097864038526E-2</v>
      </c>
      <c r="AL34" s="16" t="s">
        <v>40732</v>
      </c>
      <c r="AM34" s="33">
        <f>D6L1627C8*CHOOSE(MIN(D6L1627C9,RUN_YEARS),B7L812C4,B7L812C13,B7L812C22,B7L812C31,B7L812C40)</f>
        <v>-0.6826552103157626</v>
      </c>
      <c r="AN34" s="16" t="s">
        <v>40733</v>
      </c>
      <c r="AO34" s="33">
        <f>D6L1627C8-D6L1627C18</f>
        <v>-1.7697528091051336</v>
      </c>
      <c r="AP34" s="16" t="s">
        <v>40734</v>
      </c>
      <c r="AQ34" s="33">
        <f>CHOOSE(MIN(D6L1627C9,RUN_YEARS),B7L812C2,B7L812C11,B7L812C20,B7L812C29,B7L812C38)</f>
        <v>190.20229651544969</v>
      </c>
      <c r="AR34" s="16" t="s">
        <v>40735</v>
      </c>
      <c r="AS34" s="33">
        <f>IF(D6L1627C20=0,0,D6L1627C18/D6L1627C20)</f>
        <v>-3.5891007775519265E-3</v>
      </c>
      <c r="AT34" s="16" t="s">
        <v>40736</v>
      </c>
      <c r="AU34" s="33">
        <f>IF(D6L1627C5=0,0,D6L1627C18/D6L1627C5)</f>
        <v>0.13918059411601555</v>
      </c>
      <c r="AV34" s="16" t="s">
        <v>40737</v>
      </c>
      <c r="AW34" s="33">
        <f>CHOOSE(MIN(D6L1627C9,RUN_YEARS),B7L812C1,B7L812C10,B7L812C19,B7L812C28,B7L812C37)</f>
        <v>493.09086559343029</v>
      </c>
      <c r="AX34" s="16" t="s">
        <v>40738</v>
      </c>
      <c r="AY34" s="33">
        <f>IF(D6L1627C23=0,0,D6L1627C19/D6L1627C23)</f>
        <v>-3.5891007775519274E-3</v>
      </c>
      <c r="AZ34" s="16" t="s">
        <v>40739</v>
      </c>
      <c r="BA34" s="33">
        <f>IF(D6L1627C5=0,0,D6L1627C19/D6L1627C5)</f>
        <v>0.36081940588398448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776.4708435083619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527.51768990583344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263.75884495291672</v>
      </c>
      <c r="R35" s="16" t="s">
        <v>40743</v>
      </c>
      <c r="S35" s="15">
        <f>SUM(D6L1601C8:D6L1627C8)-2*SUM(D6L1609C8,D6L1611C8,D6L1622C8,D6L1624C8,D6L1627C8)</f>
        <v>263.75884495291672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255.70063968843712</v>
      </c>
      <c r="X35" s="16" t="s">
        <v>40745</v>
      </c>
      <c r="Y35" s="33">
        <f>SUM(D6L1601C11:D6L1627C11)-2*SUM(D6L1609C11,D6L1611C11,D6L1622C11,D6L1624C11,D6L1627C11)</f>
        <v>8.0582052644795326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3.1286446299061219E-3</v>
      </c>
      <c r="AD35" s="16" t="s">
        <v>40747</v>
      </c>
      <c r="AE35" s="33">
        <f>IF(D6L1628C5=0,0,D6L1628C10/D6L1628C5)</f>
        <v>0.48472429376554543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8.1344760377559146E-3</v>
      </c>
      <c r="AJ35" s="16" t="s">
        <v>40749</v>
      </c>
      <c r="AK35" s="33">
        <f>IF(D6L1628C5=0,0,D6L1628C11/D6L1628C5)</f>
        <v>1.5275706234454419E-2</v>
      </c>
      <c r="AL35" s="16" t="s">
        <v>40750</v>
      </c>
      <c r="AM35" s="33">
        <f>SUM(D6L1601C18:D6L1627C18)-2*SUM(D6L1609C18,D6L1611C18,D6L1622C18,D6L1624C18,D6L1627C18)</f>
        <v>73.497793421018045</v>
      </c>
      <c r="AN35" s="16" t="s">
        <v>40751</v>
      </c>
      <c r="AO35" s="33">
        <f>SUM(D6L1601C19:D6L1627C19)-2*SUM(D6L1609C19,D6L1611C19,D6L1622C19,D6L1624C19,D6L1627C19)</f>
        <v>190.26105153189863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0.38734704928419356</v>
      </c>
      <c r="AT35" s="16" t="s">
        <v>40753</v>
      </c>
      <c r="AU35" s="33">
        <f>IF(D6L1628C5=0,0,D6L1628C18/D6L1628C5)</f>
        <v>0.1393276373994928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0.38734704928419356</v>
      </c>
      <c r="AZ35" s="16" t="s">
        <v>40755</v>
      </c>
      <c r="BA35" s="33">
        <f>IF(D6L1628C5=0,0,D6L1628C19/D6L1628C5)</f>
        <v>0.36067236260050711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7.8471432284832723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3.9235716142416361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1.9617858071208181</v>
      </c>
      <c r="R36" s="16" t="s">
        <v>40760</v>
      </c>
      <c r="S36" s="15">
        <f>D6L1629C5-D6L1629C7</f>
        <v>1.9617858071208181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1.9028275144773814</v>
      </c>
      <c r="X36" s="16" t="s">
        <v>40762</v>
      </c>
      <c r="Y36" s="33">
        <f>D6L1629C7-D6L1629C10</f>
        <v>5.8958292643436661E-2</v>
      </c>
      <c r="Z36" s="16" t="s">
        <v>40763</v>
      </c>
      <c r="AA36" s="33">
        <f>CHOOSE(MIN(D6L1629C9,RUN_YEARS),B7L812C7,B7L812C16,B7L812C25,B7L812C34,B7L812C43)</f>
        <v>72032</v>
      </c>
      <c r="AB36" s="16" t="s">
        <v>40764</v>
      </c>
      <c r="AC36" s="33">
        <f>IF(D6L1629C12=0,0,D6L1629C10/D6L1629C12)</f>
        <v>2.6416419292500296E-5</v>
      </c>
      <c r="AD36" s="16" t="s">
        <v>40765</v>
      </c>
      <c r="AE36" s="33">
        <f>IF(D6L1629C5=0,0,D6L1629C10/D6L1629C5)</f>
        <v>0.48497331043240499</v>
      </c>
      <c r="AF36" s="16" t="s">
        <v>40766</v>
      </c>
      <c r="AG36" s="33">
        <f>CHOOSE(MIN(D6L1629C9,RUN_YEARS),B7L812C5,B7L812C14,B7L812C23,B7L812C32,B7L812C41)</f>
        <v>858.41559941318769</v>
      </c>
      <c r="AH36" s="16" t="s">
        <v>40767</v>
      </c>
      <c r="AI36" s="33">
        <f>IF(D6L1629C15=0,0,D6L1629C11/D6L1629C15)</f>
        <v>6.8682690160500937E-5</v>
      </c>
      <c r="AJ36" s="16" t="s">
        <v>40768</v>
      </c>
      <c r="AK36" s="33">
        <f>IF(D6L1629C5=0,0,D6L1629C11/D6L1629C5)</f>
        <v>1.5026689567594998E-2</v>
      </c>
      <c r="AL36" s="16" t="s">
        <v>40769</v>
      </c>
      <c r="AM36" s="33">
        <f>D6L1629C8*CHOOSE(MIN(D6L1629C9,RUN_YEARS),B7L812C4,B7L812C13,B7L812C22,B7L812C31,B7L812C40)</f>
        <v>0.55941570375175775</v>
      </c>
      <c r="AN36" s="16" t="s">
        <v>40770</v>
      </c>
      <c r="AO36" s="33">
        <f>D6L1629C8-D6L1629C18</f>
        <v>1.4023701033690603</v>
      </c>
      <c r="AP36" s="16" t="s">
        <v>40771</v>
      </c>
      <c r="AQ36" s="33">
        <f>CHOOSE(MIN(D6L1629C9,RUN_YEARS),B7L812C2,B7L812C11,B7L812C20,B7L812C29,B7L812C38)</f>
        <v>170.31016719505354</v>
      </c>
      <c r="AR36" s="16" t="s">
        <v>40772</v>
      </c>
      <c r="AS36" s="33">
        <f>IF(D6L1629C20=0,0,D6L1629C18/D6L1629C20)</f>
        <v>3.2846876552652775E-3</v>
      </c>
      <c r="AT36" s="16" t="s">
        <v>40773</v>
      </c>
      <c r="AU36" s="33">
        <f>IF(D6L1629C5=0,0,D6L1629C18/D6L1629C5)</f>
        <v>0.14257818099234157</v>
      </c>
      <c r="AV36" s="16" t="s">
        <v>40774</v>
      </c>
      <c r="AW36" s="33">
        <f>CHOOSE(MIN(D6L1629C9,RUN_YEARS),B7L812C1,B7L812C10,B7L812C19,B7L812C28,B7L812C37)</f>
        <v>426.94169143330691</v>
      </c>
      <c r="AX36" s="16" t="s">
        <v>40775</v>
      </c>
      <c r="AY36" s="33">
        <f>IF(D6L1629C23=0,0,D6L1629C19/D6L1629C23)</f>
        <v>3.284687655265277E-3</v>
      </c>
      <c r="AZ36" s="16" t="s">
        <v>40776</v>
      </c>
      <c r="BA36" s="33">
        <f>IF(D6L1629C5=0,0,D6L1629C19/D6L1629C5)</f>
        <v>0.35742181900765846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72032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858.41559941318769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170.31016719505354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426.94169143330691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233.4903031173682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116.7451515586841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58.37257577934205</v>
      </c>
      <c r="R38" s="16" t="s">
        <v>40800</v>
      </c>
      <c r="S38" s="15">
        <f>D6L1631C5-D6L1631C7</f>
        <v>58.37257577934205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56.61828262834787</v>
      </c>
      <c r="X38" s="16" t="s">
        <v>40802</v>
      </c>
      <c r="Y38" s="33">
        <f>D6L1631C7-D6L1631C10</f>
        <v>1.7542931509941795</v>
      </c>
      <c r="Z38" s="16" t="s">
        <v>40803</v>
      </c>
      <c r="AA38" s="33">
        <f>CHOOSE(MIN(D6L1631C9,RUN_YEARS),B7L812C7,B7L812C16,B7L812C25,B7L812C34,B7L812C43)</f>
        <v>72032</v>
      </c>
      <c r="AB38" s="16" t="s">
        <v>40804</v>
      </c>
      <c r="AC38" s="33">
        <f>IF(D6L1631C12=0,0,D6L1631C10/D6L1631C12)</f>
        <v>7.8601569619541137E-4</v>
      </c>
      <c r="AD38" s="16" t="s">
        <v>40805</v>
      </c>
      <c r="AE38" s="33">
        <f>IF(D6L1631C5=0,0,D6L1631C10/D6L1631C5)</f>
        <v>0.48497331043240499</v>
      </c>
      <c r="AF38" s="16" t="s">
        <v>40806</v>
      </c>
      <c r="AG38" s="33">
        <f>CHOOSE(MIN(D6L1631C9,RUN_YEARS),B7L812C5,B7L812C14,B7L812C23,B7L812C32,B7L812C41)</f>
        <v>858.41559941318769</v>
      </c>
      <c r="AH38" s="16" t="s">
        <v>40807</v>
      </c>
      <c r="AI38" s="33">
        <f>IF(D6L1631C15=0,0,D6L1631C11/D6L1631C15)</f>
        <v>2.0436408101080794E-3</v>
      </c>
      <c r="AJ38" s="16" t="s">
        <v>40808</v>
      </c>
      <c r="AK38" s="33">
        <f>IF(D6L1631C5=0,0,D6L1631C11/D6L1631C5)</f>
        <v>1.5026689567595035E-2</v>
      </c>
      <c r="AL38" s="16" t="s">
        <v>40809</v>
      </c>
      <c r="AM38" s="33">
        <f>D6L1631C8*CHOOSE(MIN(D6L1631C9,RUN_YEARS),B7L812C4,B7L812C13,B7L812C22,B7L812C31,B7L812C40)</f>
        <v>16.645311348912408</v>
      </c>
      <c r="AN38" s="16" t="s">
        <v>40810</v>
      </c>
      <c r="AO38" s="33">
        <f>D6L1631C8-D6L1631C18</f>
        <v>41.727264430429642</v>
      </c>
      <c r="AP38" s="16" t="s">
        <v>40811</v>
      </c>
      <c r="AQ38" s="33">
        <f>CHOOSE(MIN(D6L1631C9,RUN_YEARS),B7L812C2,B7L812C11,B7L812C20,B7L812C29,B7L812C38)</f>
        <v>170.31016719505354</v>
      </c>
      <c r="AR38" s="16" t="s">
        <v>40812</v>
      </c>
      <c r="AS38" s="33">
        <f>IF(D6L1631C20=0,0,D6L1631C18/D6L1631C20)</f>
        <v>9.773527689541163E-2</v>
      </c>
      <c r="AT38" s="16" t="s">
        <v>40813</v>
      </c>
      <c r="AU38" s="33">
        <f>IF(D6L1631C5=0,0,D6L1631C18/D6L1631C5)</f>
        <v>0.14257818099234157</v>
      </c>
      <c r="AV38" s="16" t="s">
        <v>40814</v>
      </c>
      <c r="AW38" s="33">
        <f>CHOOSE(MIN(D6L1631C9,RUN_YEARS),B7L812C1,B7L812C10,B7L812C19,B7L812C28,B7L812C37)</f>
        <v>426.94169143330691</v>
      </c>
      <c r="AX38" s="16" t="s">
        <v>40815</v>
      </c>
      <c r="AY38" s="33">
        <f>IF(D6L1631C23=0,0,D6L1631C19/D6L1631C23)</f>
        <v>9.773527689541163E-2</v>
      </c>
      <c r="AZ38" s="16" t="s">
        <v>40816</v>
      </c>
      <c r="BA38" s="33">
        <f>IF(D6L1631C5=0,0,D6L1631C19/D6L1631C5)</f>
        <v>0.35742181900765846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72032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858.41559941318769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170.31016719505354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426.94169143330691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7295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7295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2918</v>
      </c>
      <c r="R40" s="16" t="s">
        <v>40840</v>
      </c>
      <c r="S40" s="15">
        <f>D6L1633C5-D6L1633C7</f>
        <v>4377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2830.3042396835153</v>
      </c>
      <c r="X40" s="16" t="s">
        <v>40842</v>
      </c>
      <c r="Y40" s="33">
        <f>D6L1633C7-D6L1633C10</f>
        <v>87.695760316484666</v>
      </c>
      <c r="Z40" s="16" t="s">
        <v>40843</v>
      </c>
      <c r="AA40" s="33">
        <f>CHOOSE(MIN(D6L1633C9,RUN_YEARS),B7L812C7,B7L812C16,B7L812C25,B7L812C34,B7L812C43)</f>
        <v>72032</v>
      </c>
      <c r="AB40" s="16" t="s">
        <v>40844</v>
      </c>
      <c r="AC40" s="33">
        <f>IF(D6L1633C12=0,0,D6L1633C10/D6L1633C12)</f>
        <v>3.9292317854335783E-2</v>
      </c>
      <c r="AD40" s="16" t="s">
        <v>40845</v>
      </c>
      <c r="AE40" s="33">
        <f>IF(D6L1633C5=0,0,D6L1633C10/D6L1633C5)</f>
        <v>0.38797864834592399</v>
      </c>
      <c r="AF40" s="16" t="s">
        <v>40846</v>
      </c>
      <c r="AG40" s="33">
        <f>CHOOSE(MIN(D6L1633C9,RUN_YEARS),B7L812C5,B7L812C14,B7L812C23,B7L812C32,B7L812C41)</f>
        <v>858.41559941318769</v>
      </c>
      <c r="AH40" s="16" t="s">
        <v>40847</v>
      </c>
      <c r="AI40" s="33">
        <f>IF(D6L1633C15=0,0,D6L1633C11/D6L1633C15)</f>
        <v>0.1021600264212736</v>
      </c>
      <c r="AJ40" s="16" t="s">
        <v>40848</v>
      </c>
      <c r="AK40" s="33">
        <f>IF(D6L1633C5=0,0,D6L1633C11/D6L1633C5)</f>
        <v>1.2021351654076034E-2</v>
      </c>
      <c r="AL40" s="16" t="s">
        <v>40849</v>
      </c>
      <c r="AM40" s="33">
        <f>D6L1633C8*CHOOSE(MIN(D6L1633C9,RUN_YEARS),B7L812C4,B7L812C13,B7L812C22,B7L812C31,B7L812C40)</f>
        <v>1248.129396406958</v>
      </c>
      <c r="AN40" s="16" t="s">
        <v>40850</v>
      </c>
      <c r="AO40" s="33">
        <f>D6L1633C8-D6L1633C18</f>
        <v>3128.8706035930418</v>
      </c>
      <c r="AP40" s="16" t="s">
        <v>40851</v>
      </c>
      <c r="AQ40" s="33">
        <f>CHOOSE(MIN(D6L1633C9,RUN_YEARS),B7L812C2,B7L812C11,B7L812C20,B7L812C29,B7L812C38)</f>
        <v>170.31016719505354</v>
      </c>
      <c r="AR40" s="16" t="s">
        <v>40852</v>
      </c>
      <c r="AS40" s="33">
        <f>IF(D6L1633C20=0,0,D6L1633C18/D6L1633C20)</f>
        <v>7.3285665616045996</v>
      </c>
      <c r="AT40" s="16" t="s">
        <v>40853</v>
      </c>
      <c r="AU40" s="33">
        <f>IF(D6L1633C5=0,0,D6L1633C18/D6L1633C5)</f>
        <v>0.17109381719080988</v>
      </c>
      <c r="AV40" s="16" t="s">
        <v>40854</v>
      </c>
      <c r="AW40" s="33">
        <f>CHOOSE(MIN(D6L1633C9,RUN_YEARS),B7L812C1,B7L812C10,B7L812C19,B7L812C28,B7L812C37)</f>
        <v>426.94169143330691</v>
      </c>
      <c r="AX40" s="16" t="s">
        <v>40855</v>
      </c>
      <c r="AY40" s="33">
        <f>IF(D6L1633C23=0,0,D6L1633C19/D6L1633C23)</f>
        <v>7.3285665616045987</v>
      </c>
      <c r="AZ40" s="16" t="s">
        <v>40856</v>
      </c>
      <c r="BA40" s="33">
        <f>IF(D6L1633C5=0,0,D6L1633C19/D6L1633C5)</f>
        <v>0.42890618280919007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25247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25247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25247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72032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858.41559941318769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7199.3426710272952</v>
      </c>
      <c r="AN41" s="16" t="s">
        <v>40869</v>
      </c>
      <c r="AO41" s="33">
        <f>D6L1634C8-D6L1634C18</f>
        <v>18047.657328972706</v>
      </c>
      <c r="AP41" s="16" t="s">
        <v>40870</v>
      </c>
      <c r="AQ41" s="33">
        <f>CHOOSE(MIN(D6L1634C9,RUN_YEARS),B7L812C2,B7L812C11,B7L812C20,B7L812C29,B7L812C38)</f>
        <v>170.31016719505354</v>
      </c>
      <c r="AR41" s="16" t="s">
        <v>40871</v>
      </c>
      <c r="AS41" s="33">
        <f>IF(D6L1634C20=0,0,D6L1634C18/D6L1634C20)</f>
        <v>42.271948819015613</v>
      </c>
      <c r="AT41" s="16" t="s">
        <v>40872</v>
      </c>
      <c r="AU41" s="33">
        <f>IF(D6L1634C5=0,0,D6L1634C18/D6L1634C5)</f>
        <v>0.28515636198468314</v>
      </c>
      <c r="AV41" s="16" t="s">
        <v>40873</v>
      </c>
      <c r="AW41" s="33">
        <f>CHOOSE(MIN(D6L1634C9,RUN_YEARS),B7L812C1,B7L812C10,B7L812C19,B7L812C28,B7L812C37)</f>
        <v>426.94169143330691</v>
      </c>
      <c r="AX41" s="16" t="s">
        <v>40874</v>
      </c>
      <c r="AY41" s="33">
        <f>IF(D6L1634C23=0,0,D6L1634C19/D6L1634C23)</f>
        <v>42.271948819015613</v>
      </c>
      <c r="AZ41" s="16" t="s">
        <v>40875</v>
      </c>
      <c r="BA41" s="33">
        <f>IF(D6L1634C5=0,0,D6L1634C19/D6L1634C5)</f>
        <v>0.71484363801531692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72032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858.41559941318769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170.31016719505354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426.94169143330691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-22951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-22951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-22951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72032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858.41559941318769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-6544.6236639104627</v>
      </c>
      <c r="AN43" s="16" t="s">
        <v>40910</v>
      </c>
      <c r="AO43" s="33">
        <f>D6L1636C8-D6L1636C18</f>
        <v>-16406.376336089539</v>
      </c>
      <c r="AP43" s="16" t="s">
        <v>40911</v>
      </c>
      <c r="AQ43" s="33">
        <f>CHOOSE(MIN(D6L1636C9,RUN_YEARS),B7L812C2,B7L812C11,B7L812C20,B7L812C29,B7L812C38)</f>
        <v>170.31016719505354</v>
      </c>
      <c r="AR43" s="16" t="s">
        <v>40912</v>
      </c>
      <c r="AS43" s="33">
        <f>IF(D6L1636C20=0,0,D6L1636C18/D6L1636C20)</f>
        <v>-38.427674470045048</v>
      </c>
      <c r="AT43" s="16" t="s">
        <v>40913</v>
      </c>
      <c r="AU43" s="33">
        <f>IF(D6L1636C5=0,0,D6L1636C18/D6L1636C5)</f>
        <v>0.28515636198468314</v>
      </c>
      <c r="AV43" s="16" t="s">
        <v>40914</v>
      </c>
      <c r="AW43" s="33">
        <f>CHOOSE(MIN(D6L1636C9,RUN_YEARS),B7L812C1,B7L812C10,B7L812C19,B7L812C28,B7L812C37)</f>
        <v>426.94169143330691</v>
      </c>
      <c r="AX43" s="16" t="s">
        <v>40915</v>
      </c>
      <c r="AY43" s="33">
        <f>IF(D6L1636C23=0,0,D6L1636C19/D6L1636C23)</f>
        <v>-38.427674470045048</v>
      </c>
      <c r="AZ43" s="16" t="s">
        <v>40916</v>
      </c>
      <c r="BA43" s="33">
        <f>IF(D6L1636C5=0,0,D6L1636C19/D6L1636C5)</f>
        <v>0.71484363801531692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9832.3374463458531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9711.6687231729265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2978.3343615864628</v>
      </c>
      <c r="R44" s="16" t="s">
        <v>40920</v>
      </c>
      <c r="S44" s="15">
        <f>SUM(D6L1629C8:D6L1636C8)</f>
        <v>6733.3343615864651</v>
      </c>
      <c r="U44" s="21" t="str">
        <f>NULL_VALUE</f>
        <v>n/a</v>
      </c>
      <c r="V44" s="16" t="s">
        <v>40921</v>
      </c>
      <c r="W44" s="33">
        <f>SUM(D6L1629C10:D6L1636C10)</f>
        <v>2888.8253498263407</v>
      </c>
      <c r="X44" s="16" t="s">
        <v>40922</v>
      </c>
      <c r="Y44" s="33">
        <f>SUM(D6L1629C11:D6L1636C11)</f>
        <v>89.509011760122277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4.0104749969823696E-2</v>
      </c>
      <c r="AD44" s="16" t="s">
        <v>40924</v>
      </c>
      <c r="AE44" s="33">
        <f>IF(D6L1637C5=0,0,D6L1637C10/D6L1637C5)</f>
        <v>0.29745921449455337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0.10427234992154218</v>
      </c>
      <c r="AJ44" s="16" t="s">
        <v>40926</v>
      </c>
      <c r="AK44" s="33">
        <f>IF(D6L1637C5=0,0,D6L1637C11/D6L1637C5)</f>
        <v>9.2166459041735666E-3</v>
      </c>
      <c r="AL44" s="16" t="s">
        <v>40927</v>
      </c>
      <c r="AM44" s="33">
        <f>SUM(D6L1629C18:D6L1636C18)</f>
        <v>1920.0531305764544</v>
      </c>
      <c r="AN44" s="16" t="s">
        <v>40928</v>
      </c>
      <c r="AO44" s="33">
        <f>SUM(D6L1629C19:D6L1636C19)</f>
        <v>4813.2812310100053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11.273860875125841</v>
      </c>
      <c r="AT44" s="16" t="s">
        <v>40930</v>
      </c>
      <c r="AU44" s="33">
        <f>IF(D6L1637C5=0,0,D6L1637C18/D6L1637C5)</f>
        <v>0.19770578932485955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11.273860875125841</v>
      </c>
      <c r="AZ44" s="16" t="s">
        <v>40932</v>
      </c>
      <c r="BA44" s="33">
        <f>IF(D6L1637C5=0,0,D6L1637C19/D6L1637C5)</f>
        <v>0.4956183502764131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813.72674294646026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406.86337147323013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203.43168573661507</v>
      </c>
      <c r="R45" s="16" t="s">
        <v>40937</v>
      </c>
      <c r="S45" s="15">
        <f>D6L1638C5-D6L1638C7</f>
        <v>203.43168573661507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197.31787615706173</v>
      </c>
      <c r="X45" s="16" t="s">
        <v>40939</v>
      </c>
      <c r="Y45" s="33">
        <f>D6L1638C7-D6L1638C10</f>
        <v>6.1138095795533332</v>
      </c>
      <c r="Z45" s="16" t="s">
        <v>40940</v>
      </c>
      <c r="AA45" s="33">
        <f>CHOOSE(MIN(D6L1638C9,RUN_YEARS),B7L812C7,B7L812C16,B7L812C25,B7L812C34,B7L812C43)</f>
        <v>72032</v>
      </c>
      <c r="AB45" s="16" t="s">
        <v>40941</v>
      </c>
      <c r="AC45" s="33">
        <f>IF(D6L1638C12=0,0,D6L1638C10/D6L1638C12)</f>
        <v>2.7393085872537445E-3</v>
      </c>
      <c r="AD45" s="16" t="s">
        <v>40942</v>
      </c>
      <c r="AE45" s="33">
        <f>IF(D6L1638C5=0,0,D6L1638C10/D6L1638C5)</f>
        <v>0.48497331043240494</v>
      </c>
      <c r="AF45" s="16" t="s">
        <v>40943</v>
      </c>
      <c r="AG45" s="33">
        <f>CHOOSE(MIN(D6L1638C9,RUN_YEARS),B7L812C5,B7L812C14,B7L812C23,B7L812C32,B7L812C41)</f>
        <v>858.41559941318769</v>
      </c>
      <c r="AH45" s="16" t="s">
        <v>40944</v>
      </c>
      <c r="AI45" s="33">
        <f>IF(D6L1638C15=0,0,D6L1638C11/D6L1638C15)</f>
        <v>7.1222023268597738E-3</v>
      </c>
      <c r="AJ45" s="16" t="s">
        <v>40945</v>
      </c>
      <c r="AK45" s="33">
        <f>IF(D6L1638C5=0,0,D6L1638C11/D6L1638C5)</f>
        <v>1.5026689567595041E-2</v>
      </c>
      <c r="AL45" s="16" t="s">
        <v>40946</v>
      </c>
      <c r="AM45" s="33">
        <f>D6L1638C8*CHOOSE(MIN(D6L1638C9,RUN_YEARS),B7L812C4,B7L812C13,B7L812C22,B7L812C31,B7L812C40)</f>
        <v>58.009839417064505</v>
      </c>
      <c r="AN45" s="16" t="s">
        <v>40947</v>
      </c>
      <c r="AO45" s="33">
        <f>D6L1638C8-D6L1638C18</f>
        <v>145.42184631955055</v>
      </c>
      <c r="AP45" s="16" t="s">
        <v>40948</v>
      </c>
      <c r="AQ45" s="33">
        <f>CHOOSE(MIN(D6L1638C9,RUN_YEARS),B7L812C2,B7L812C11,B7L812C20,B7L812C29,B7L812C38)</f>
        <v>170.31016719505354</v>
      </c>
      <c r="AR45" s="16" t="s">
        <v>40949</v>
      </c>
      <c r="AS45" s="33">
        <f>IF(D6L1638C20=0,0,D6L1638C18/D6L1638C20)</f>
        <v>0.3406128968837589</v>
      </c>
      <c r="AT45" s="16" t="s">
        <v>40950</v>
      </c>
      <c r="AU45" s="33">
        <f>IF(D6L1638C5=0,0,D6L1638C18/D6L1638C5)</f>
        <v>0.14257818099234157</v>
      </c>
      <c r="AV45" s="16" t="s">
        <v>40951</v>
      </c>
      <c r="AW45" s="33">
        <f>CHOOSE(MIN(D6L1638C9,RUN_YEARS),B7L812C1,B7L812C10,B7L812C19,B7L812C28,B7L812C37)</f>
        <v>426.94169143330691</v>
      </c>
      <c r="AX45" s="16" t="s">
        <v>40952</v>
      </c>
      <c r="AY45" s="33">
        <f>IF(D6L1638C23=0,0,D6L1638C19/D6L1638C23)</f>
        <v>0.34061289688375884</v>
      </c>
      <c r="AZ45" s="16" t="s">
        <v>40953</v>
      </c>
      <c r="BA45" s="33">
        <f>IF(D6L1638C5=0,0,D6L1638C19/D6L1638C5)</f>
        <v>0.3574218190076584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15002.801271781333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15002.801271781333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6001.1205087125336</v>
      </c>
      <c r="R46" s="16" t="s">
        <v>40957</v>
      </c>
      <c r="S46" s="15">
        <f>D6L1639C5-D6L1639C7</f>
        <v>9001.6807630687981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5820.7665588282316</v>
      </c>
      <c r="X46" s="16" t="s">
        <v>40959</v>
      </c>
      <c r="Y46" s="33">
        <f>D6L1639C7-D6L1639C10</f>
        <v>180.35394988430198</v>
      </c>
      <c r="Z46" s="16" t="s">
        <v>40960</v>
      </c>
      <c r="AA46" s="33">
        <f>CHOOSE(MIN(D6L1639C9,RUN_YEARS),B7L812C7,B7L812C16,B7L812C25,B7L812C34,B7L812C43)</f>
        <v>72032</v>
      </c>
      <c r="AB46" s="16" t="s">
        <v>40961</v>
      </c>
      <c r="AC46" s="33">
        <f>IF(D6L1639C12=0,0,D6L1639C10/D6L1639C12)</f>
        <v>8.0808065288041867E-2</v>
      </c>
      <c r="AD46" s="16" t="s">
        <v>40962</v>
      </c>
      <c r="AE46" s="33">
        <f>IF(D6L1639C5=0,0,D6L1639C10/D6L1639C5)</f>
        <v>0.38797864834592405</v>
      </c>
      <c r="AF46" s="16" t="s">
        <v>40963</v>
      </c>
      <c r="AG46" s="33">
        <f>CHOOSE(MIN(D6L1639C9,RUN_YEARS),B7L812C5,B7L812C14,B7L812C23,B7L812C32,B7L812C41)</f>
        <v>858.41559941318769</v>
      </c>
      <c r="AH46" s="16" t="s">
        <v>40964</v>
      </c>
      <c r="AI46" s="33">
        <f>IF(D6L1639C15=0,0,D6L1639C11/D6L1639C15)</f>
        <v>0.21010096974890929</v>
      </c>
      <c r="AJ46" s="16" t="s">
        <v>40965</v>
      </c>
      <c r="AK46" s="33">
        <f>IF(D6L1639C5=0,0,D6L1639C11/D6L1639C5)</f>
        <v>1.2021351654075996E-2</v>
      </c>
      <c r="AL46" s="16" t="s">
        <v>40966</v>
      </c>
      <c r="AM46" s="33">
        <f>D6L1639C8*CHOOSE(MIN(D6L1639C9,RUN_YEARS),B7L812C4,B7L812C13,B7L812C22,B7L812C31,B7L812C40)</f>
        <v>2566.8865381442051</v>
      </c>
      <c r="AN46" s="16" t="s">
        <v>40967</v>
      </c>
      <c r="AO46" s="33">
        <f>D6L1639C8-D6L1639C18</f>
        <v>6434.7942249245934</v>
      </c>
      <c r="AP46" s="16" t="s">
        <v>40968</v>
      </c>
      <c r="AQ46" s="33">
        <f>CHOOSE(MIN(D6L1639C9,RUN_YEARS),B7L812C2,B7L812C11,B7L812C20,B7L812C29,B7L812C38)</f>
        <v>170.31016719505354</v>
      </c>
      <c r="AR46" s="16" t="s">
        <v>40969</v>
      </c>
      <c r="AS46" s="33">
        <f>IF(D6L1639C20=0,0,D6L1639C18/D6L1639C20)</f>
        <v>15.071833821902075</v>
      </c>
      <c r="AT46" s="16" t="s">
        <v>40970</v>
      </c>
      <c r="AU46" s="33">
        <f>IF(D6L1639C5=0,0,D6L1639C18/D6L1639C5)</f>
        <v>0.17109381719080988</v>
      </c>
      <c r="AV46" s="16" t="s">
        <v>40971</v>
      </c>
      <c r="AW46" s="33">
        <f>CHOOSE(MIN(D6L1639C9,RUN_YEARS),B7L812C1,B7L812C10,B7L812C19,B7L812C28,B7L812C37)</f>
        <v>426.94169143330691</v>
      </c>
      <c r="AX46" s="16" t="s">
        <v>40972</v>
      </c>
      <c r="AY46" s="33">
        <f>IF(D6L1639C23=0,0,D6L1639C19/D6L1639C23)</f>
        <v>15.071833821902072</v>
      </c>
      <c r="AZ46" s="16" t="s">
        <v>40973</v>
      </c>
      <c r="BA46" s="33">
        <f>IF(D6L1639C5=0,0,D6L1639C19/D6L1639C5)</f>
        <v>0.42890618280919007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15816.528014727794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15409.664643254562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6204.5521944491484</v>
      </c>
      <c r="R47" s="16" t="s">
        <v>40977</v>
      </c>
      <c r="S47" s="15">
        <f>SUM(D6L1638C8:D6L1639C8)</f>
        <v>9205.1124488054138</v>
      </c>
      <c r="U47" s="21" t="str">
        <f>NULL_VALUE</f>
        <v>n/a</v>
      </c>
      <c r="V47" s="16" t="s">
        <v>40978</v>
      </c>
      <c r="W47" s="33">
        <f>SUM(D6L1638C10:D6L1639C10)</f>
        <v>6018.0844349852932</v>
      </c>
      <c r="X47" s="16" t="s">
        <v>40979</v>
      </c>
      <c r="Y47" s="33">
        <f>SUM(D6L1638C11:D6L1639C11)</f>
        <v>186.46775946385532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8.3547373875295608E-2</v>
      </c>
      <c r="AD47" s="16" t="s">
        <v>40981</v>
      </c>
      <c r="AE47" s="33">
        <f>IF(D6L1640C5=0,0,D6L1640C10/D6L1640C5)</f>
        <v>0.39053961097197881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0.21722317207576908</v>
      </c>
      <c r="AJ47" s="16" t="s">
        <v>40983</v>
      </c>
      <c r="AK47" s="33">
        <f>IF(D6L1640C5=0,0,D6L1640C11/D6L1640C5)</f>
        <v>1.2100701980265343E-2</v>
      </c>
      <c r="AL47" s="16" t="s">
        <v>40984</v>
      </c>
      <c r="AM47" s="33">
        <f>SUM(D6L1638C18:D6L1639C18)</f>
        <v>2624.8963775612697</v>
      </c>
      <c r="AN47" s="16" t="s">
        <v>40985</v>
      </c>
      <c r="AO47" s="33">
        <f>SUM(D6L1638C19:D6L1639C19)</f>
        <v>6580.2160712441437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15.412446718785834</v>
      </c>
      <c r="AT47" s="16" t="s">
        <v>40987</v>
      </c>
      <c r="AU47" s="33">
        <f>IF(D6L1640C5=0,0,D6L1640C18/D6L1640C5)</f>
        <v>0.17034091515484692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15.41244671878583</v>
      </c>
      <c r="AZ47" s="16" t="s">
        <v>40989</v>
      </c>
      <c r="BA47" s="33">
        <f>IF(D6L1640C5=0,0,D6L1640C19/D6L1640C5)</f>
        <v>0.42701877189290893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26425.336304582008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25648.851056333322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9446.6454009885274</v>
      </c>
      <c r="R48" s="16" t="s">
        <v>40994</v>
      </c>
      <c r="S48" s="15">
        <f>SUM(D6L1628C8,D6L1637C8,D6L1640C8)</f>
        <v>16202.205655344795</v>
      </c>
      <c r="U48" s="21" t="str">
        <f>NULL_VALUE</f>
        <v>n/a</v>
      </c>
      <c r="V48" s="16" t="s">
        <v>40995</v>
      </c>
      <c r="W48" s="33">
        <f>SUM(D6L1628C10,D6L1637C10,D6L1640C10)</f>
        <v>9162.6104245000715</v>
      </c>
      <c r="X48" s="16" t="s">
        <v>40996</v>
      </c>
      <c r="Y48" s="33">
        <f>SUM(D6L1628C11,D6L1637C11,D6L1640C11)</f>
        <v>284.03497648845712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0.12678076847502542</v>
      </c>
      <c r="AD48" s="16" t="s">
        <v>40998</v>
      </c>
      <c r="AE48" s="33">
        <f>IF(D6L1641C5=0,0,D6L1641C10/D6L1641C5)</f>
        <v>0.35723278225507887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0.32962999803506715</v>
      </c>
      <c r="AJ48" s="16" t="s">
        <v>41000</v>
      </c>
      <c r="AK48" s="33">
        <f>IF(D6L1641C5=0,0,D6L1641C11/D6L1641C5)</f>
        <v>1.1073984400495085E-2</v>
      </c>
      <c r="AL48" s="16" t="s">
        <v>41001</v>
      </c>
      <c r="AM48" s="33">
        <f>SUM(D6L1628C18,D6L1637C18,D6L1640C18)</f>
        <v>4618.4473015587419</v>
      </c>
      <c r="AN48" s="16" t="s">
        <v>41002</v>
      </c>
      <c r="AO48" s="33">
        <f>SUM(D6L1628C19,D6L1637C19,D6L1640C19)</f>
        <v>11583.758353786048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27.073654643195866</v>
      </c>
      <c r="AT48" s="16" t="s">
        <v>41004</v>
      </c>
      <c r="AU48" s="33">
        <f>IF(D6L1641C5=0,0,D6L1641C18/D6L1641C5)</f>
        <v>0.18006449066334826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27.073654643195866</v>
      </c>
      <c r="AZ48" s="16" t="s">
        <v>41006</v>
      </c>
      <c r="BA48" s="33">
        <f>IF(D6L1641C5=0,0,D6L1641C19/D6L1641C5)</f>
        <v>0.45162874268107761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31C39-5613-484B-9A41-E0D450C2AD5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3548599.6666666665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43878.171516759729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8237.3143137801926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21795.288936545647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0.65362177504185659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3655165.8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46103.472979385115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8387.1853099355449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22883.570518176857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0.65362177504185659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3655165.8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46103.472979385115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8387.1853099355449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22883.570518176857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0.64356748554419152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3478366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42943.349686487913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8224.1378141046971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21340.510662325076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0.33604378736922025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3655165.8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46103.472979385115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8387.1853099355449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22883.570518176857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0.65362177504185659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3655165.8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46103.472979385115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8387.1853099355449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22883.570518176857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0.64356748554419152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3478366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42943.349686487913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8224.1378141046971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21340.510662325076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0.64356748554419152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3478366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42943.349686487913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8224.1378141046971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21340.510662325076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0.64356748554419152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3478366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42943.349686487913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8224.1378141046971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21340.510662325076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0.64356748554419152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3478366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42943.349686487913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8224.1378141046971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21340.510662325076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0.64356748554419152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3478366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42943.349686487913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8224.1378141046971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21340.510662325076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0.64356748554419152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3478366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42943.349686487913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8224.1378141046971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21340.510662325076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3478366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42943.349686487913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8224.1378141046971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21340.510662325076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0.65362177504185659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3655165.8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46103.472979385115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8387.1853099355449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22883.570518176857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0.64614969447685033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3548599.6666666665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43878.171516759729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8237.3143137801926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21795.288936545647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0.32867600246799156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3548599.6666666665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43878.171516759729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8237.3143137801926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21795.288936545647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3548599.6666666665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43878.171516759729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8237.3143137801926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21795.288936545647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0.3232149757142404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3478366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42943.349686487913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8224.1378141046971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21340.510662325076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0.32867600246799156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3548599.6666666665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43878.171516759729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8237.3143137801926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21795.288936545647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0.3232149757142404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3478366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42943.349686487913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8224.1378141046971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21340.510662325076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0.3232149757142404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3478366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42943.349686487913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8224.1378141046971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21340.510662325076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0.3232149757142404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3478366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42943.349686487913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8224.1378141046971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21340.510662325076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0.3232149757142404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3478366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42943.349686487913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8224.1378141046971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21340.510662325076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0.3232149757142404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3478366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42943.349686487913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8224.1378141046971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21340.510662325076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0.3232149757142404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3478366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42943.349686487913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8224.1378141046971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21340.510662325076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3478366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42943.349686487913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8224.1378141046971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21340.510662325076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3548599.6666666665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43878.171516759729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8237.3143137801926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21795.288936545647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3478366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42943.349686487913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8224.1378141046971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21340.510662325076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3478366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42943.349686487913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8224.1378141046971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21340.510662325076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391.86042235311021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195.9302111765551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97.965105588277552</v>
      </c>
      <c r="R38" s="16" t="s">
        <v>41634</v>
      </c>
      <c r="S38" s="15">
        <f>D6L1731C5-D6L1731C7</f>
        <v>97.965105588277552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94.918305465334342</v>
      </c>
      <c r="X38" s="16" t="s">
        <v>41636</v>
      </c>
      <c r="Y38" s="33">
        <f>D6L1731C7-D6L1731C10</f>
        <v>3.0468001229432105</v>
      </c>
      <c r="Z38" s="16" t="s">
        <v>41637</v>
      </c>
      <c r="AA38" s="33">
        <f>CHOOSE(MIN(D6L1731C9,RUN_YEARS),B7L816C7,B7L816C16,B7L816C25,B7L816C34,B7L816C43)</f>
        <v>3478366</v>
      </c>
      <c r="AB38" s="16" t="s">
        <v>41638</v>
      </c>
      <c r="AC38" s="33">
        <f>IF(D6L1731C12=0,0,D6L1731C10/D6L1731C12)</f>
        <v>2.7288188035800242E-5</v>
      </c>
      <c r="AD38" s="16" t="s">
        <v>41639</v>
      </c>
      <c r="AE38" s="33">
        <f>IF(D6L1731C5=0,0,D6L1731C10/D6L1731C5)</f>
        <v>0.48444956444109732</v>
      </c>
      <c r="AF38" s="16" t="s">
        <v>41640</v>
      </c>
      <c r="AG38" s="33">
        <f>CHOOSE(MIN(D6L1731C9,RUN_YEARS),B7L816C5,B7L816C14,B7L816C23,B7L816C32,B7L816C41)</f>
        <v>42943.349686487913</v>
      </c>
      <c r="AH38" s="16" t="s">
        <v>41641</v>
      </c>
      <c r="AI38" s="33">
        <f>IF(D6L1731C15=0,0,D6L1731C11/D6L1731C15)</f>
        <v>7.0949288893080534E-5</v>
      </c>
      <c r="AJ38" s="16" t="s">
        <v>41642</v>
      </c>
      <c r="AK38" s="33">
        <f>IF(D6L1731C5=0,0,D6L1731C11/D6L1731C5)</f>
        <v>1.5550435558902663E-2</v>
      </c>
      <c r="AL38" s="16" t="s">
        <v>41643</v>
      </c>
      <c r="AM38" s="33">
        <f>D6L1731C8*CHOOSE(MIN(D6L1731C9,RUN_YEARS),B7L816C4,B7L816C13,B7L816C22,B7L816C31,B7L816C40)</f>
        <v>27.251415824329349</v>
      </c>
      <c r="AN38" s="16" t="s">
        <v>41644</v>
      </c>
      <c r="AO38" s="33">
        <f>D6L1731C8-D6L1731C18</f>
        <v>70.713689763948196</v>
      </c>
      <c r="AP38" s="16" t="s">
        <v>41645</v>
      </c>
      <c r="AQ38" s="33">
        <f>CHOOSE(MIN(D6L1731C9,RUN_YEARS),B7L816C2,B7L816C11,B7L816C20,B7L816C29,B7L816C38)</f>
        <v>8224.1378141046971</v>
      </c>
      <c r="AR38" s="16" t="s">
        <v>41646</v>
      </c>
      <c r="AS38" s="33">
        <f>IF(D6L1731C20=0,0,D6L1731C18/D6L1731C20)</f>
        <v>3.3135893926281457E-3</v>
      </c>
      <c r="AT38" s="16" t="s">
        <v>41647</v>
      </c>
      <c r="AU38" s="33">
        <f>IF(D6L1731C5=0,0,D6L1731C18/D6L1731C5)</f>
        <v>0.1390873600384821</v>
      </c>
      <c r="AV38" s="16" t="s">
        <v>41648</v>
      </c>
      <c r="AW38" s="33">
        <f>CHOOSE(MIN(D6L1731C9,RUN_YEARS),B7L816C1,B7L816C10,B7L816C19,B7L816C28,B7L816C37)</f>
        <v>21340.510662325076</v>
      </c>
      <c r="AX38" s="16" t="s">
        <v>41649</v>
      </c>
      <c r="AY38" s="33">
        <f>IF(D6L1731C23=0,0,D6L1731C19/D6L1731C23)</f>
        <v>3.3135893926281449E-3</v>
      </c>
      <c r="AZ38" s="16" t="s">
        <v>41650</v>
      </c>
      <c r="BA38" s="33">
        <f>IF(D6L1731C5=0,0,D6L1731C19/D6L1731C5)</f>
        <v>0.36091263996151784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3478366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42943.349686487913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8224.1378141046971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21340.510662325076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12243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12243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4897.2</v>
      </c>
      <c r="R40" s="16" t="s">
        <v>41675</v>
      </c>
      <c r="S40" s="15">
        <f>D6L1733C5-D6L1733C7</f>
        <v>7345.8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4744.8928139618838</v>
      </c>
      <c r="X40" s="16" t="s">
        <v>41677</v>
      </c>
      <c r="Y40" s="33">
        <f>D6L1733C7-D6L1733C10</f>
        <v>152.30718603811601</v>
      </c>
      <c r="Z40" s="16" t="s">
        <v>41678</v>
      </c>
      <c r="AA40" s="33">
        <f>CHOOSE(MIN(D6L1733C9,RUN_YEARS),B7L816C7,B7L816C16,B7L816C25,B7L816C34,B7L816C43)</f>
        <v>3478366</v>
      </c>
      <c r="AB40" s="16" t="s">
        <v>41679</v>
      </c>
      <c r="AC40" s="33">
        <f>IF(D6L1733C12=0,0,D6L1733C10/D6L1733C12)</f>
        <v>1.3641154536244559E-3</v>
      </c>
      <c r="AD40" s="16" t="s">
        <v>41680</v>
      </c>
      <c r="AE40" s="33">
        <f>IF(D6L1733C5=0,0,D6L1733C10/D6L1733C5)</f>
        <v>0.38755965155287786</v>
      </c>
      <c r="AF40" s="16" t="s">
        <v>41681</v>
      </c>
      <c r="AG40" s="33">
        <f>CHOOSE(MIN(D6L1733C9,RUN_YEARS),B7L816C5,B7L816C14,B7L816C23,B7L816C32,B7L816C41)</f>
        <v>42943.349686487913</v>
      </c>
      <c r="AH40" s="16" t="s">
        <v>41682</v>
      </c>
      <c r="AI40" s="33">
        <f>IF(D6L1733C15=0,0,D6L1733C11/D6L1733C15)</f>
        <v>3.5467001794235752E-3</v>
      </c>
      <c r="AJ40" s="16" t="s">
        <v>41683</v>
      </c>
      <c r="AK40" s="33">
        <f>IF(D6L1733C5=0,0,D6L1733C11/D6L1733C5)</f>
        <v>1.2440348447122112E-2</v>
      </c>
      <c r="AL40" s="16" t="s">
        <v>41684</v>
      </c>
      <c r="AM40" s="33">
        <f>D6L1733C8*CHOOSE(MIN(D6L1733C9,RUN_YEARS),B7L816C4,B7L816C13,B7L816C22,B7L816C31,B7L816C40)</f>
        <v>2043.4158587413638</v>
      </c>
      <c r="AN40" s="16" t="s">
        <v>41685</v>
      </c>
      <c r="AO40" s="33">
        <f>D6L1733C8-D6L1733C18</f>
        <v>5302.3841412586362</v>
      </c>
      <c r="AP40" s="16" t="s">
        <v>41686</v>
      </c>
      <c r="AQ40" s="33">
        <f>CHOOSE(MIN(D6L1733C9,RUN_YEARS),B7L816C2,B7L816C11,B7L816C20,B7L816C29,B7L816C38)</f>
        <v>8224.1378141046971</v>
      </c>
      <c r="AR40" s="16" t="s">
        <v>41687</v>
      </c>
      <c r="AS40" s="33">
        <f>IF(D6L1733C20=0,0,D6L1733C18/D6L1733C20)</f>
        <v>0.24846566350539881</v>
      </c>
      <c r="AT40" s="16" t="s">
        <v>41688</v>
      </c>
      <c r="AU40" s="33">
        <f>IF(D6L1733C5=0,0,D6L1733C18/D6L1733C5)</f>
        <v>0.16690483204617854</v>
      </c>
      <c r="AV40" s="16" t="s">
        <v>41689</v>
      </c>
      <c r="AW40" s="33">
        <f>CHOOSE(MIN(D6L1733C9,RUN_YEARS),B7L816C1,B7L816C10,B7L816C19,B7L816C28,B7L816C37)</f>
        <v>21340.510662325076</v>
      </c>
      <c r="AX40" s="16" t="s">
        <v>41690</v>
      </c>
      <c r="AY40" s="33">
        <f>IF(D6L1733C23=0,0,D6L1733C19/D6L1733C23)</f>
        <v>0.24846566350539873</v>
      </c>
      <c r="AZ40" s="16" t="s">
        <v>41691</v>
      </c>
      <c r="BA40" s="33">
        <f>IF(D6L1733C5=0,0,D6L1733C19/D6L1733C5)</f>
        <v>0.43309516795382147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3478366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42943.349686487913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8224.1378141046971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21340.510662325076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12634.860422353111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12438.930211176556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4995.1651055882776</v>
      </c>
      <c r="R44" s="16" t="s">
        <v>41714</v>
      </c>
      <c r="S44" s="15">
        <f>SUM(D6L1729C8:D6L1736C8)</f>
        <v>7443.7651055882779</v>
      </c>
      <c r="U44" s="21" t="str">
        <f>NULL_VALUE</f>
        <v>n/a</v>
      </c>
      <c r="V44" s="16" t="s">
        <v>41715</v>
      </c>
      <c r="W44" s="33">
        <f>SUM(D6L1729C10:D6L1736C10)</f>
        <v>4839.8111194272178</v>
      </c>
      <c r="X44" s="16" t="s">
        <v>41716</v>
      </c>
      <c r="Y44" s="33">
        <f>SUM(D6L1729C11:D6L1736C11)</f>
        <v>155.35398616105923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1.391403641660256E-3</v>
      </c>
      <c r="AD44" s="16" t="s">
        <v>41718</v>
      </c>
      <c r="AE44" s="33">
        <f>IF(D6L1737C5=0,0,D6L1737C10/D6L1737C5)</f>
        <v>0.38908580056816933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3.617649468316656E-3</v>
      </c>
      <c r="AJ44" s="16" t="s">
        <v>41720</v>
      </c>
      <c r="AK44" s="33">
        <f>IF(D6L1737C5=0,0,D6L1737C11/D6L1737C5)</f>
        <v>1.2489336584706573E-2</v>
      </c>
      <c r="AL44" s="16" t="s">
        <v>41721</v>
      </c>
      <c r="AM44" s="33">
        <f>SUM(D6L1729C18:D6L1736C18)</f>
        <v>2070.6672745656933</v>
      </c>
      <c r="AN44" s="16" t="s">
        <v>41722</v>
      </c>
      <c r="AO44" s="33">
        <f>SUM(D6L1729C19:D6L1736C19)</f>
        <v>5373.0978310225846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0.25177925289802694</v>
      </c>
      <c r="AT44" s="16" t="s">
        <v>41724</v>
      </c>
      <c r="AU44" s="33">
        <f>IF(D6L1737C5=0,0,D6L1737C18/D6L1737C5)</f>
        <v>0.16646666870959445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0.25177925289802688</v>
      </c>
      <c r="AZ44" s="16" t="s">
        <v>41726</v>
      </c>
      <c r="BA44" s="33">
        <f>IF(D6L1737C5=0,0,D6L1737C19/D6L1737C5)</f>
        <v>0.43195819413752962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1319.944512472872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659.97225623643601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329.98612811821801</v>
      </c>
      <c r="R45" s="16" t="s">
        <v>41731</v>
      </c>
      <c r="S45" s="15">
        <f>D6L1738C5-D6L1738C7</f>
        <v>329.98612811821801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319.72327207694968</v>
      </c>
      <c r="X45" s="16" t="s">
        <v>41733</v>
      </c>
      <c r="Y45" s="33">
        <f>D6L1738C7-D6L1738C10</f>
        <v>10.262856041268321</v>
      </c>
      <c r="Z45" s="16" t="s">
        <v>41734</v>
      </c>
      <c r="AA45" s="33">
        <f>CHOOSE(MIN(D6L1738C9,RUN_YEARS),B7L816C7,B7L816C16,B7L816C25,B7L816C34,B7L816C43)</f>
        <v>3478366</v>
      </c>
      <c r="AB45" s="16" t="s">
        <v>41735</v>
      </c>
      <c r="AC45" s="33">
        <f>IF(D6L1738C12=0,0,D6L1738C10/D6L1738C12)</f>
        <v>9.1917662510773653E-5</v>
      </c>
      <c r="AD45" s="16" t="s">
        <v>41736</v>
      </c>
      <c r="AE45" s="33">
        <f>IF(D6L1738C5=0,0,D6L1738C10/D6L1738C5)</f>
        <v>0.48444956444109727</v>
      </c>
      <c r="AF45" s="16" t="s">
        <v>41737</v>
      </c>
      <c r="AG45" s="33">
        <f>CHOOSE(MIN(D6L1738C9,RUN_YEARS),B7L816C5,B7L816C14,B7L816C23,B7L816C32,B7L816C41)</f>
        <v>42943.349686487913</v>
      </c>
      <c r="AH45" s="16" t="s">
        <v>41738</v>
      </c>
      <c r="AI45" s="33">
        <f>IF(D6L1738C15=0,0,D6L1738C11/D6L1738C15)</f>
        <v>2.3898592252801184E-4</v>
      </c>
      <c r="AJ45" s="16" t="s">
        <v>41739</v>
      </c>
      <c r="AK45" s="33">
        <f>IF(D6L1738C5=0,0,D6L1738C11/D6L1738C5)</f>
        <v>1.5550435558902703E-2</v>
      </c>
      <c r="AL45" s="16" t="s">
        <v>41740</v>
      </c>
      <c r="AM45" s="33">
        <f>D6L1738C8*CHOOSE(MIN(D6L1738C9,RUN_YEARS),B7L816C4,B7L816C13,B7L816C22,B7L816C31,B7L816C40)</f>
        <v>91.793798818566543</v>
      </c>
      <c r="AN45" s="16" t="s">
        <v>41741</v>
      </c>
      <c r="AO45" s="33">
        <f>D6L1738C8-D6L1738C18</f>
        <v>238.19232929965148</v>
      </c>
      <c r="AP45" s="16" t="s">
        <v>41742</v>
      </c>
      <c r="AQ45" s="33">
        <f>CHOOSE(MIN(D6L1738C9,RUN_YEARS),B7L816C2,B7L816C11,B7L816C20,B7L816C29,B7L816C38)</f>
        <v>8224.1378141046971</v>
      </c>
      <c r="AR45" s="16" t="s">
        <v>41743</v>
      </c>
      <c r="AS45" s="33">
        <f>IF(D6L1738C20=0,0,D6L1738C18/D6L1738C20)</f>
        <v>1.1161510287575291E-2</v>
      </c>
      <c r="AT45" s="16" t="s">
        <v>41744</v>
      </c>
      <c r="AU45" s="33">
        <f>IF(D6L1738C5=0,0,D6L1738C18/D6L1738C5)</f>
        <v>0.1390873600384821</v>
      </c>
      <c r="AV45" s="16" t="s">
        <v>41745</v>
      </c>
      <c r="AW45" s="33">
        <f>CHOOSE(MIN(D6L1738C9,RUN_YEARS),B7L816C1,B7L816C10,B7L816C19,B7L816C28,B7L816C37)</f>
        <v>21340.510662325076</v>
      </c>
      <c r="AX45" s="16" t="s">
        <v>41746</v>
      </c>
      <c r="AY45" s="33">
        <f>IF(D6L1738C23=0,0,D6L1738C19/D6L1738C23)</f>
        <v>1.1161510287575289E-2</v>
      </c>
      <c r="AZ45" s="16" t="s">
        <v>41747</v>
      </c>
      <c r="BA45" s="33">
        <f>IF(D6L1738C5=0,0,D6L1738C19/D6L1738C5)</f>
        <v>0.3609126399615179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13241.646007901938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13241.646007901938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5296.6584031607754</v>
      </c>
      <c r="R46" s="16" t="s">
        <v>41751</v>
      </c>
      <c r="S46" s="15">
        <f>D6L1739C5-D6L1739C7</f>
        <v>7944.9876047411626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5131.9277128090316</v>
      </c>
      <c r="X46" s="16" t="s">
        <v>41753</v>
      </c>
      <c r="Y46" s="33">
        <f>D6L1739C7-D6L1739C10</f>
        <v>164.73069035174376</v>
      </c>
      <c r="Z46" s="16" t="s">
        <v>41754</v>
      </c>
      <c r="AA46" s="33">
        <f>CHOOSE(MIN(D6L1739C9,RUN_YEARS),B7L816C7,B7L816C16,B7L816C25,B7L816C34,B7L816C43)</f>
        <v>3478366</v>
      </c>
      <c r="AB46" s="16" t="s">
        <v>41755</v>
      </c>
      <c r="AC46" s="33">
        <f>IF(D6L1739C12=0,0,D6L1739C10/D6L1739C12)</f>
        <v>1.4753846239323382E-3</v>
      </c>
      <c r="AD46" s="16" t="s">
        <v>41756</v>
      </c>
      <c r="AE46" s="33">
        <f>IF(D6L1739C5=0,0,D6L1739C10/D6L1739C5)</f>
        <v>0.38755965155287792</v>
      </c>
      <c r="AF46" s="16" t="s">
        <v>41757</v>
      </c>
      <c r="AG46" s="33">
        <f>CHOOSE(MIN(D6L1739C9,RUN_YEARS),B7L816C5,B7L816C14,B7L816C23,B7L816C32,B7L816C41)</f>
        <v>42943.349686487913</v>
      </c>
      <c r="AH46" s="16" t="s">
        <v>41758</v>
      </c>
      <c r="AI46" s="33">
        <f>IF(D6L1739C15=0,0,D6L1739C11/D6L1739C15)</f>
        <v>3.8360000222240728E-3</v>
      </c>
      <c r="AJ46" s="16" t="s">
        <v>41759</v>
      </c>
      <c r="AK46" s="33">
        <f>IF(D6L1739C5=0,0,D6L1739C11/D6L1739C5)</f>
        <v>1.2440348447122124E-2</v>
      </c>
      <c r="AL46" s="16" t="s">
        <v>41760</v>
      </c>
      <c r="AM46" s="33">
        <f>D6L1739C8*CHOOSE(MIN(D6L1739C9,RUN_YEARS),B7L816C4,B7L816C13,B7L816C22,B7L816C31,B7L816C40)</f>
        <v>2210.0947029638232</v>
      </c>
      <c r="AN46" s="16" t="s">
        <v>41761</v>
      </c>
      <c r="AO46" s="33">
        <f>D6L1739C8-D6L1739C18</f>
        <v>5734.8929017773389</v>
      </c>
      <c r="AP46" s="16" t="s">
        <v>41762</v>
      </c>
      <c r="AQ46" s="33">
        <f>CHOOSE(MIN(D6L1739C9,RUN_YEARS),B7L816C2,B7L816C11,B7L816C20,B7L816C29,B7L816C38)</f>
        <v>8224.1378141046971</v>
      </c>
      <c r="AR46" s="16" t="s">
        <v>41763</v>
      </c>
      <c r="AS46" s="33">
        <f>IF(D6L1739C20=0,0,D6L1739C18/D6L1739C20)</f>
        <v>0.26873269307007841</v>
      </c>
      <c r="AT46" s="16" t="s">
        <v>41764</v>
      </c>
      <c r="AU46" s="33">
        <f>IF(D6L1739C5=0,0,D6L1739C18/D6L1739C5)</f>
        <v>0.16690483204617851</v>
      </c>
      <c r="AV46" s="16" t="s">
        <v>41765</v>
      </c>
      <c r="AW46" s="33">
        <f>CHOOSE(MIN(D6L1739C9,RUN_YEARS),B7L816C1,B7L816C10,B7L816C19,B7L816C28,B7L816C37)</f>
        <v>21340.510662325076</v>
      </c>
      <c r="AX46" s="16" t="s">
        <v>41766</v>
      </c>
      <c r="AY46" s="33">
        <f>IF(D6L1739C23=0,0,D6L1739C19/D6L1739C23)</f>
        <v>0.26873269307007835</v>
      </c>
      <c r="AZ46" s="16" t="s">
        <v>41767</v>
      </c>
      <c r="BA46" s="33">
        <f>IF(D6L1739C5=0,0,D6L1739C19/D6L1739C5)</f>
        <v>0.43309516795382141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14561.59052037481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13901.618264138375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5626.6445312789938</v>
      </c>
      <c r="R47" s="16" t="s">
        <v>41771</v>
      </c>
      <c r="S47" s="15">
        <f>SUM(D6L1738C8:D6L1739C8)</f>
        <v>8274.9737328593801</v>
      </c>
      <c r="U47" s="21" t="str">
        <f>NULL_VALUE</f>
        <v>n/a</v>
      </c>
      <c r="V47" s="16" t="s">
        <v>41772</v>
      </c>
      <c r="W47" s="33">
        <f>SUM(D6L1738C10:D6L1739C10)</f>
        <v>5451.6509848859814</v>
      </c>
      <c r="X47" s="16" t="s">
        <v>41773</v>
      </c>
      <c r="Y47" s="33">
        <f>SUM(D6L1738C11:D6L1739C11)</f>
        <v>174.99354639301208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1.5673022864431119E-3</v>
      </c>
      <c r="AD47" s="16" t="s">
        <v>41775</v>
      </c>
      <c r="AE47" s="33">
        <f>IF(D6L1740C5=0,0,D6L1740C10/D6L1740C5)</f>
        <v>0.39215945088561788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4.0749859447520844E-3</v>
      </c>
      <c r="AJ47" s="16" t="s">
        <v>41777</v>
      </c>
      <c r="AK47" s="33">
        <f>IF(D6L1740C5=0,0,D6L1740C11/D6L1740C5)</f>
        <v>1.258799825085387E-2</v>
      </c>
      <c r="AL47" s="16" t="s">
        <v>41778</v>
      </c>
      <c r="AM47" s="33">
        <f>SUM(D6L1738C18:D6L1739C18)</f>
        <v>2301.88850178239</v>
      </c>
      <c r="AN47" s="16" t="s">
        <v>41779</v>
      </c>
      <c r="AO47" s="33">
        <f>SUM(D6L1738C19:D6L1739C19)</f>
        <v>5973.0852310769906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0.27989420335765369</v>
      </c>
      <c r="AT47" s="16" t="s">
        <v>41781</v>
      </c>
      <c r="AU47" s="33">
        <f>IF(D6L1740C5=0,0,D6L1740C18/D6L1740C5)</f>
        <v>0.16558421171156087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0.27989420335765364</v>
      </c>
      <c r="AZ47" s="16" t="s">
        <v>41783</v>
      </c>
      <c r="BA47" s="33">
        <f>IF(D6L1740C5=0,0,D6L1740C19/D6L1740C5)</f>
        <v>0.42966833915196734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27196.450942727919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26340.548475314929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10621.80963686727</v>
      </c>
      <c r="R48" s="16" t="s">
        <v>41788</v>
      </c>
      <c r="S48" s="15">
        <f>SUM(D6L1728C8,D6L1737C8,D6L1740C8)</f>
        <v>15718.738838447658</v>
      </c>
      <c r="U48" s="21" t="str">
        <f>NULL_VALUE</f>
        <v>n/a</v>
      </c>
      <c r="V48" s="16" t="s">
        <v>41789</v>
      </c>
      <c r="W48" s="33">
        <f>SUM(D6L1728C10,D6L1737C10,D6L1740C10)</f>
        <v>10291.462104313199</v>
      </c>
      <c r="X48" s="16" t="s">
        <v>41790</v>
      </c>
      <c r="Y48" s="33">
        <f>SUM(D6L1728C11,D6L1737C11,D6L1740C11)</f>
        <v>330.34753255407134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2.9587059281033679E-3</v>
      </c>
      <c r="AD48" s="16" t="s">
        <v>41792</v>
      </c>
      <c r="AE48" s="33">
        <f>IF(D6L1741C5=0,0,D6L1741C10/D6L1741C5)</f>
        <v>0.39070796547603603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7.6926354130687404E-3</v>
      </c>
      <c r="AJ48" s="16" t="s">
        <v>41794</v>
      </c>
      <c r="AK48" s="33">
        <f>IF(D6L1741C5=0,0,D6L1741C11/D6L1741C5)</f>
        <v>1.2541406754064247E-2</v>
      </c>
      <c r="AL48" s="16" t="s">
        <v>41795</v>
      </c>
      <c r="AM48" s="33">
        <f>SUM(D6L1728C18,D6L1737C18,D6L1740C18)</f>
        <v>4372.5557763480829</v>
      </c>
      <c r="AN48" s="16" t="s">
        <v>41796</v>
      </c>
      <c r="AO48" s="33">
        <f>SUM(D6L1728C19,D6L1737C19,D6L1740C19)</f>
        <v>11346.183062099575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0.53167345625568063</v>
      </c>
      <c r="AT48" s="16" t="s">
        <v>41798</v>
      </c>
      <c r="AU48" s="33">
        <f>IF(D6L1741C5=0,0,D6L1741C18/D6L1741C5)</f>
        <v>0.16600093883564451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0.53167345625568052</v>
      </c>
      <c r="AZ48" s="16" t="s">
        <v>41800</v>
      </c>
      <c r="BA48" s="33">
        <f>IF(D6L1741C5=0,0,D6L1741C19/D6L1741C5)</f>
        <v>0.43074968893425519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A9A-CB0A-4F2C-A9F2-99DEA5B32434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1832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1832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8099</v>
      </c>
      <c r="R9" s="16" t="s">
        <v>41826</v>
      </c>
      <c r="S9" s="21">
        <f>IF(D6L1802C7=0,0,D6L1802C5/D6L1802C7)</f>
        <v>0.22620076552660823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27219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27219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97886</v>
      </c>
      <c r="R10" s="16" t="s">
        <v>41830</v>
      </c>
      <c r="S10" s="21">
        <f>IF(D6L1803C7=0,0,D6L1803C5/D6L1803C7)</f>
        <v>0.27806836524119893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2791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2791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1422439</v>
      </c>
      <c r="R11" s="16" t="s">
        <v>41834</v>
      </c>
      <c r="S11" s="21">
        <f>IF(D6L1804C7=0,0,D6L1804C5/D6L1804C7)</f>
        <v>1.962122804563148E-3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5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5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38272</v>
      </c>
      <c r="R12" s="16" t="s">
        <v>41838</v>
      </c>
      <c r="S12" s="21">
        <f>IF(D6L1805C7=0,0,D6L1805C5/D6L1805C7)</f>
        <v>1.3064381270903009E-4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1133304</v>
      </c>
      <c r="R13" s="16" t="s">
        <v>41842</v>
      </c>
      <c r="S13" s="21">
        <f>IF(D6L1806C7=0,0,D6L1806C5/D6L1806C7)</f>
        <v>0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113558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1076070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11323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694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213540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213540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1491956</v>
      </c>
      <c r="R18" s="16" t="s">
        <v>41862</v>
      </c>
      <c r="S18" s="21">
        <f>IF(D6L1811C7=0,0,D6L1811C5/D6L1811C7)</f>
        <v>0.1431275453163498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56154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56154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386382</v>
      </c>
      <c r="R19" s="16" t="s">
        <v>41866</v>
      </c>
      <c r="S19" s="21">
        <f>IF(D6L1812C7=0,0,D6L1812C5/D6L1812C7)</f>
        <v>0.14533285712067331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33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33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167</v>
      </c>
      <c r="R20" s="16" t="s">
        <v>41870</v>
      </c>
      <c r="S20" s="21">
        <f>IF(D6L1813C7=0,0,D6L1813C5/D6L1813C7)</f>
        <v>0.19760479041916168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42515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42515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148767</v>
      </c>
      <c r="R21" s="16" t="s">
        <v>41874</v>
      </c>
      <c r="S21" s="21">
        <f>IF(D6L1814C7=0,0,D6L1814C5/D6L1814C7)</f>
        <v>0.28578246519725475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267409</v>
      </c>
      <c r="R22" s="16" t="s">
        <v>41878</v>
      </c>
      <c r="S22" s="21">
        <f>IF(D6L1815C7=0,0,D6L1815C5/D6L1815C7)</f>
        <v>0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1182824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992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44995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44995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386382</v>
      </c>
      <c r="R25" s="16" t="s">
        <v>41892</v>
      </c>
      <c r="S25" s="21">
        <f>IF(D6L1818C7=0,0,D6L1818C5/D6L1818C7)</f>
        <v>0.11645211215843389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389084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389084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7766524</v>
      </c>
      <c r="R26" s="16" t="s">
        <v>41896</v>
      </c>
      <c r="S26" s="21">
        <f>SUM(D6L1801C8:D6L1818C8)</f>
        <v>1.3946616675969528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5AA13F-D9BE-4EFE-BD94-53DB8F3D0BB9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0.53144485455146817</v>
      </c>
      <c r="L8" s="16" t="s">
        <v>41925</v>
      </c>
      <c r="M8" s="6">
        <f>D6L137C11</f>
        <v>3.9527810834649657E-3</v>
      </c>
      <c r="N8" s="16" t="s">
        <v>41926</v>
      </c>
      <c r="O8" s="6">
        <f>D6L140C11</f>
        <v>1.3719831146034112E-2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0.53144485455146817</v>
      </c>
      <c r="X8" s="16" t="s">
        <v>41931</v>
      </c>
      <c r="Y8" s="6">
        <f>D6L137C19</f>
        <v>3.9527810834649657E-3</v>
      </c>
      <c r="Z8" s="16" t="s">
        <v>41932</v>
      </c>
      <c r="AA8" s="6">
        <f>D6L140C19</f>
        <v>1.3719831146034112E-2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959.80483559611548</v>
      </c>
      <c r="F9" s="16" t="s">
        <v>41934</v>
      </c>
      <c r="G9" s="6">
        <f>D6L237C10</f>
        <v>629.48341603671383</v>
      </c>
      <c r="H9" s="16" t="s">
        <v>41935</v>
      </c>
      <c r="I9" s="6">
        <f>D6L240C10</f>
        <v>24.759448891046848</v>
      </c>
      <c r="J9" s="16" t="s">
        <v>41936</v>
      </c>
      <c r="K9" s="6">
        <f>D6L228C11</f>
        <v>34.170035381944615</v>
      </c>
      <c r="L9" s="16" t="s">
        <v>41937</v>
      </c>
      <c r="M9" s="6">
        <f>D6L237C11</f>
        <v>22.909571276631418</v>
      </c>
      <c r="N9" s="16" t="s">
        <v>41938</v>
      </c>
      <c r="O9" s="6">
        <f>D6L240C11</f>
        <v>0.90110135499815414</v>
      </c>
      <c r="P9" s="16" t="s">
        <v>41939</v>
      </c>
      <c r="Q9" s="6">
        <f>D6L228C18</f>
        <v>274.02146505076757</v>
      </c>
      <c r="R9" s="16" t="s">
        <v>41940</v>
      </c>
      <c r="S9" s="6">
        <f>D6L237C18</f>
        <v>568.2284155860109</v>
      </c>
      <c r="T9" s="16" t="s">
        <v>41941</v>
      </c>
      <c r="U9" s="6">
        <f>D6L240C18</f>
        <v>7.0290701417478552</v>
      </c>
      <c r="V9" s="16" t="s">
        <v>41942</v>
      </c>
      <c r="W9" s="6">
        <f>D6L228C19</f>
        <v>719.95340592729247</v>
      </c>
      <c r="X9" s="16" t="s">
        <v>41943</v>
      </c>
      <c r="Y9" s="6">
        <f>D6L237C19</f>
        <v>1506.1645717273343</v>
      </c>
      <c r="Z9" s="16" t="s">
        <v>41944</v>
      </c>
      <c r="AA9" s="6">
        <f>D6L240C19</f>
        <v>18.631480104297147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10624.492512093313</v>
      </c>
      <c r="F10" s="16" t="s">
        <v>41946</v>
      </c>
      <c r="G10" s="6">
        <f>D6L337C10</f>
        <v>3516.8696035565581</v>
      </c>
      <c r="H10" s="16" t="s">
        <v>41947</v>
      </c>
      <c r="I10" s="6">
        <f>D6L340C10</f>
        <v>3742.4616189429639</v>
      </c>
      <c r="J10" s="16" t="s">
        <v>41948</v>
      </c>
      <c r="K10" s="6">
        <f>D6L328C11</f>
        <v>247.92146018475606</v>
      </c>
      <c r="L10" s="16" t="s">
        <v>41949</v>
      </c>
      <c r="M10" s="6">
        <f>D6L337C11</f>
        <v>83.637443595719873</v>
      </c>
      <c r="N10" s="16" t="s">
        <v>41950</v>
      </c>
      <c r="O10" s="6">
        <f>D6L340C11</f>
        <v>89.002424840245851</v>
      </c>
      <c r="P10" s="16" t="s">
        <v>41951</v>
      </c>
      <c r="Q10" s="6">
        <f>D6L328C18</f>
        <v>3879.5053948966392</v>
      </c>
      <c r="R10" s="16" t="s">
        <v>41952</v>
      </c>
      <c r="S10" s="6">
        <f>D6L337C18</f>
        <v>5965.2794965324429</v>
      </c>
      <c r="T10" s="16" t="s">
        <v>41953</v>
      </c>
      <c r="U10" s="6">
        <f>D6L340C18</f>
        <v>1974.5397193777603</v>
      </c>
      <c r="V10" s="16" t="s">
        <v>41954</v>
      </c>
      <c r="W10" s="6">
        <f>D6L328C19</f>
        <v>6992.9085773814295</v>
      </c>
      <c r="X10" s="16" t="s">
        <v>41955</v>
      </c>
      <c r="Y10" s="6">
        <f>D6L337C19</f>
        <v>10780.027550619836</v>
      </c>
      <c r="Z10" s="16" t="s">
        <v>41956</v>
      </c>
      <c r="AA10" s="6">
        <f>D6L340C19</f>
        <v>3568.2473196869514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21940.334894866111</v>
      </c>
      <c r="F11" s="16" t="s">
        <v>41958</v>
      </c>
      <c r="G11" s="6">
        <f>D6L437C10</f>
        <v>-2454.6763647559396</v>
      </c>
      <c r="H11" s="16" t="s">
        <v>41959</v>
      </c>
      <c r="I11" s="6">
        <f>D6L440C10</f>
        <v>3816.0148963707684</v>
      </c>
      <c r="J11" s="16" t="s">
        <v>41960</v>
      </c>
      <c r="K11" s="6">
        <f>D6L428C11</f>
        <v>793.05764342298744</v>
      </c>
      <c r="L11" s="16" t="s">
        <v>41961</v>
      </c>
      <c r="M11" s="6">
        <f>D6L437C11</f>
        <v>-89.569637174123955</v>
      </c>
      <c r="N11" s="16" t="s">
        <v>41962</v>
      </c>
      <c r="O11" s="6">
        <f>D6L440C11</f>
        <v>139.24404643581818</v>
      </c>
      <c r="P11" s="16" t="s">
        <v>41963</v>
      </c>
      <c r="Q11" s="6">
        <f>D6L428C18</f>
        <v>5803.8063894120241</v>
      </c>
      <c r="R11" s="16" t="s">
        <v>41964</v>
      </c>
      <c r="S11" s="6">
        <f>D6L437C18</f>
        <v>38.370331757977851</v>
      </c>
      <c r="T11" s="16" t="s">
        <v>41965</v>
      </c>
      <c r="U11" s="6">
        <f>D6L440C18</f>
        <v>1441.6967590520755</v>
      </c>
      <c r="V11" s="16" t="s">
        <v>41966</v>
      </c>
      <c r="W11" s="6">
        <f>D6L428C19</f>
        <v>16929.586148877079</v>
      </c>
      <c r="X11" s="16" t="s">
        <v>41967</v>
      </c>
      <c r="Y11" s="6">
        <f>D6L437C19</f>
        <v>110.98366631195836</v>
      </c>
      <c r="Z11" s="16" t="s">
        <v>41968</v>
      </c>
      <c r="AA11" s="6">
        <f>D6L440C19</f>
        <v>4170.0132550039734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6337.3760754665636</v>
      </c>
      <c r="F12" s="16" t="s">
        <v>41970</v>
      </c>
      <c r="G12" s="6">
        <f>D6L537C10</f>
        <v>1826.7437532027352</v>
      </c>
      <c r="H12" s="16" t="s">
        <v>41971</v>
      </c>
      <c r="I12" s="6">
        <f>D6L540C10</f>
        <v>2916.4477521470862</v>
      </c>
      <c r="J12" s="16" t="s">
        <v>41972</v>
      </c>
      <c r="K12" s="6">
        <f>D6L528C11</f>
        <v>226.96386086661857</v>
      </c>
      <c r="L12" s="16" t="s">
        <v>41973</v>
      </c>
      <c r="M12" s="6">
        <f>D6L537C11</f>
        <v>68.548436740058136</v>
      </c>
      <c r="N12" s="16" t="s">
        <v>41974</v>
      </c>
      <c r="O12" s="6">
        <f>D6L540C11</f>
        <v>109.43950616677023</v>
      </c>
      <c r="P12" s="16" t="s">
        <v>41975</v>
      </c>
      <c r="Q12" s="6">
        <f>D6L528C18</f>
        <v>1756.2393341381314</v>
      </c>
      <c r="R12" s="16" t="s">
        <v>41976</v>
      </c>
      <c r="S12" s="6">
        <f>D6L537C18</f>
        <v>7450.1953048786017</v>
      </c>
      <c r="T12" s="16" t="s">
        <v>41977</v>
      </c>
      <c r="U12" s="6">
        <f>D6L540C18</f>
        <v>1160.1354014352203</v>
      </c>
      <c r="V12" s="16" t="s">
        <v>41978</v>
      </c>
      <c r="W12" s="6">
        <f>D6L528C19</f>
        <v>4808.1006021950479</v>
      </c>
      <c r="X12" s="16" t="s">
        <v>41979</v>
      </c>
      <c r="Y12" s="6">
        <f>D6L537C19</f>
        <v>20955.69688506419</v>
      </c>
      <c r="Z12" s="16" t="s">
        <v>41980</v>
      </c>
      <c r="AA12" s="6">
        <f>D6L540C19</f>
        <v>3263.195771819419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42859.162701016947</v>
      </c>
      <c r="F13" s="16" t="s">
        <v>41982</v>
      </c>
      <c r="G13" s="6">
        <f>D6L637C10</f>
        <v>2937.6714509532667</v>
      </c>
      <c r="H13" s="16" t="s">
        <v>41983</v>
      </c>
      <c r="I13" s="6">
        <f>D6L640C10</f>
        <v>28411.560657490812</v>
      </c>
      <c r="J13" s="16" t="s">
        <v>41984</v>
      </c>
      <c r="K13" s="6">
        <f>D6L628C11</f>
        <v>1319.4891936695863</v>
      </c>
      <c r="L13" s="16" t="s">
        <v>41985</v>
      </c>
      <c r="M13" s="6">
        <f>D6L637C11</f>
        <v>89.357290217064701</v>
      </c>
      <c r="N13" s="16" t="s">
        <v>41986</v>
      </c>
      <c r="O13" s="6">
        <f>D6L640C11</f>
        <v>864.21511512708912</v>
      </c>
      <c r="P13" s="16" t="s">
        <v>41987</v>
      </c>
      <c r="Q13" s="6">
        <f>D6L628C18</f>
        <v>12673.309506262509</v>
      </c>
      <c r="R13" s="16" t="s">
        <v>41988</v>
      </c>
      <c r="S13" s="6">
        <f>D6L637C18</f>
        <v>16860.852692628621</v>
      </c>
      <c r="T13" s="16" t="s">
        <v>41989</v>
      </c>
      <c r="U13" s="6">
        <f>D6L640C18</f>
        <v>12605.554217289282</v>
      </c>
      <c r="V13" s="16" t="s">
        <v>41990</v>
      </c>
      <c r="W13" s="6">
        <f>D6L628C19</f>
        <v>31505.342388424011</v>
      </c>
      <c r="X13" s="16" t="s">
        <v>41991</v>
      </c>
      <c r="Y13" s="6">
        <f>D6L637C19</f>
        <v>40730.176048541718</v>
      </c>
      <c r="Z13" s="16" t="s">
        <v>41992</v>
      </c>
      <c r="AA13" s="6">
        <f>D6L640C19</f>
        <v>30450.799364618986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2179.1041289555192</v>
      </c>
      <c r="F14" s="16" t="s">
        <v>41994</v>
      </c>
      <c r="G14" s="6">
        <f>D6L737C10</f>
        <v>121.47183754458797</v>
      </c>
      <c r="H14" s="16" t="s">
        <v>41995</v>
      </c>
      <c r="I14" s="6">
        <f>D6L740C10</f>
        <v>1642.1947880508674</v>
      </c>
      <c r="J14" s="16" t="s">
        <v>41996</v>
      </c>
      <c r="K14" s="6">
        <f>D6L728C11</f>
        <v>121.59697986534526</v>
      </c>
      <c r="L14" s="16" t="s">
        <v>41997</v>
      </c>
      <c r="M14" s="6">
        <f>D6L737C11</f>
        <v>6.1612935168638554</v>
      </c>
      <c r="N14" s="16" t="s">
        <v>41998</v>
      </c>
      <c r="O14" s="6">
        <f>D6L740C11</f>
        <v>83.295390154375809</v>
      </c>
      <c r="P14" s="16" t="s">
        <v>41999</v>
      </c>
      <c r="Q14" s="6">
        <f>D6L728C18</f>
        <v>422.1791278092594</v>
      </c>
      <c r="R14" s="16" t="s">
        <v>42000</v>
      </c>
      <c r="S14" s="6">
        <f>D6L737C18</f>
        <v>-53.791766430230084</v>
      </c>
      <c r="T14" s="16" t="s">
        <v>42001</v>
      </c>
      <c r="U14" s="6">
        <f>D6L740C18</f>
        <v>515.14920061366115</v>
      </c>
      <c r="V14" s="16" t="s">
        <v>42002</v>
      </c>
      <c r="W14" s="6">
        <f>D6L728C19</f>
        <v>1878.5219810116055</v>
      </c>
      <c r="X14" s="16" t="s">
        <v>42003</v>
      </c>
      <c r="Y14" s="6">
        <f>D6L737C19</f>
        <v>-212.57510250831814</v>
      </c>
      <c r="Z14" s="16" t="s">
        <v>42004</v>
      </c>
      <c r="AA14" s="6">
        <f>D6L740C19</f>
        <v>2035.7742716919872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9136.0380938925846</v>
      </c>
      <c r="F15" s="16" t="s">
        <v>42006</v>
      </c>
      <c r="G15" s="6">
        <f>D6L837C10</f>
        <v>377.51972857744806</v>
      </c>
      <c r="H15" s="16" t="s">
        <v>42007</v>
      </c>
      <c r="I15" s="6">
        <f>D6L840C10</f>
        <v>3835.7948034593401</v>
      </c>
      <c r="J15" s="16" t="s">
        <v>42008</v>
      </c>
      <c r="K15" s="6">
        <f>D6L828C11</f>
        <v>560.0478337164393</v>
      </c>
      <c r="L15" s="16" t="s">
        <v>42009</v>
      </c>
      <c r="M15" s="6">
        <f>D6L837C11</f>
        <v>24.634232080907509</v>
      </c>
      <c r="N15" s="16" t="s">
        <v>42010</v>
      </c>
      <c r="O15" s="6">
        <f>D6L840C11</f>
        <v>250.29648055537803</v>
      </c>
      <c r="P15" s="16" t="s">
        <v>42011</v>
      </c>
      <c r="Q15" s="6">
        <f>D6L828C18</f>
        <v>1693.6502293792053</v>
      </c>
      <c r="R15" s="16" t="s">
        <v>42012</v>
      </c>
      <c r="S15" s="6">
        <f>D6L837C18</f>
        <v>2141.5637218694683</v>
      </c>
      <c r="T15" s="16" t="s">
        <v>42013</v>
      </c>
      <c r="U15" s="6">
        <f>D6L840C18</f>
        <v>1006.9502390297084</v>
      </c>
      <c r="V15" s="16" t="s">
        <v>42014</v>
      </c>
      <c r="W15" s="6">
        <f>D6L828C19</f>
        <v>8002.4356982298232</v>
      </c>
      <c r="X15" s="16" t="s">
        <v>42015</v>
      </c>
      <c r="Y15" s="6">
        <f>D6L837C19</f>
        <v>10554.390238788887</v>
      </c>
      <c r="Z15" s="16" t="s">
        <v>42016</v>
      </c>
      <c r="AA15" s="6">
        <f>D6L840C19</f>
        <v>4962.6101083202184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1461.5057076967341</v>
      </c>
      <c r="F16" s="16" t="s">
        <v>42018</v>
      </c>
      <c r="G16" s="6">
        <f>D6L937C10</f>
        <v>-500.40435020741791</v>
      </c>
      <c r="H16" s="16" t="s">
        <v>42019</v>
      </c>
      <c r="I16" s="6">
        <f>D6L940C10</f>
        <v>1210.951556393966</v>
      </c>
      <c r="J16" s="16" t="s">
        <v>42020</v>
      </c>
      <c r="K16" s="6">
        <f>D6L928C11</f>
        <v>38.284519812696857</v>
      </c>
      <c r="L16" s="16" t="s">
        <v>42021</v>
      </c>
      <c r="M16" s="6">
        <f>D6L937C11</f>
        <v>-12.862617394794901</v>
      </c>
      <c r="N16" s="16" t="s">
        <v>42022</v>
      </c>
      <c r="O16" s="6">
        <f>D6L940C11</f>
        <v>31.126840817972052</v>
      </c>
      <c r="P16" s="16" t="s">
        <v>42023</v>
      </c>
      <c r="Q16" s="6">
        <f>D6L928C18</f>
        <v>499.34759285438736</v>
      </c>
      <c r="R16" s="16" t="s">
        <v>42024</v>
      </c>
      <c r="S16" s="6">
        <f>D6L937C18</f>
        <v>-1935.3534409047716</v>
      </c>
      <c r="T16" s="16" t="s">
        <v>42025</v>
      </c>
      <c r="U16" s="6">
        <f>D6L940C18</f>
        <v>625.6265986166419</v>
      </c>
      <c r="V16" s="16" t="s">
        <v>42026</v>
      </c>
      <c r="W16" s="6">
        <f>D6L928C19</f>
        <v>1000.4426346550437</v>
      </c>
      <c r="X16" s="16" t="s">
        <v>42027</v>
      </c>
      <c r="Y16" s="6">
        <f>D6L937C19</f>
        <v>-3722.5135266974412</v>
      </c>
      <c r="Z16" s="16" t="s">
        <v>42028</v>
      </c>
      <c r="AA16" s="6">
        <f>D6L940C19</f>
        <v>1203.3478881890455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1005.1971441589093</v>
      </c>
      <c r="F17" s="16" t="s">
        <v>42030</v>
      </c>
      <c r="G17" s="6">
        <f>D6L1037C10</f>
        <v>857.54910797137234</v>
      </c>
      <c r="H17" s="16" t="s">
        <v>42031</v>
      </c>
      <c r="I17" s="6">
        <f>D6L1040C10</f>
        <v>1285.4448088507793</v>
      </c>
      <c r="J17" s="16" t="s">
        <v>42032</v>
      </c>
      <c r="K17" s="6">
        <f>D6L1028C11</f>
        <v>23.920902586762022</v>
      </c>
      <c r="L17" s="16" t="s">
        <v>42033</v>
      </c>
      <c r="M17" s="6">
        <f>D6L1037C11</f>
        <v>20.028913318558914</v>
      </c>
      <c r="N17" s="16" t="s">
        <v>42034</v>
      </c>
      <c r="O17" s="6">
        <f>D6L1040C11</f>
        <v>30.022843488426005</v>
      </c>
      <c r="P17" s="16" t="s">
        <v>42035</v>
      </c>
      <c r="Q17" s="6">
        <f>D6L1028C18</f>
        <v>347.31128308804108</v>
      </c>
      <c r="R17" s="16" t="s">
        <v>42036</v>
      </c>
      <c r="S17" s="6">
        <f>D6L1037C18</f>
        <v>2026.4109749505742</v>
      </c>
      <c r="T17" s="16" t="s">
        <v>42037</v>
      </c>
      <c r="U17" s="6">
        <f>D6L1040C18</f>
        <v>669.65313647757193</v>
      </c>
      <c r="V17" s="16" t="s">
        <v>42038</v>
      </c>
      <c r="W17" s="6">
        <f>D6L1028C19</f>
        <v>681.8067636576302</v>
      </c>
      <c r="X17" s="16" t="s">
        <v>42039</v>
      </c>
      <c r="Y17" s="6">
        <f>D6L1037C19</f>
        <v>3818.1670463393566</v>
      </c>
      <c r="Z17" s="16" t="s">
        <v>42040</v>
      </c>
      <c r="AA17" s="6">
        <f>D6L1040C19</f>
        <v>1261.7615921858205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20591.869840179996</v>
      </c>
      <c r="F18" s="16" t="s">
        <v>42042</v>
      </c>
      <c r="G18" s="6">
        <f>D6L1137C10</f>
        <v>-7433.8273617757459</v>
      </c>
      <c r="H18" s="16" t="s">
        <v>42043</v>
      </c>
      <c r="I18" s="6">
        <f>D6L1140C10</f>
        <v>13478.561244096822</v>
      </c>
      <c r="J18" s="16" t="s">
        <v>42044</v>
      </c>
      <c r="K18" s="6">
        <f>D6L1128C11</f>
        <v>431.70968798189818</v>
      </c>
      <c r="L18" s="16" t="s">
        <v>42045</v>
      </c>
      <c r="M18" s="6">
        <f>D6L1137C11</f>
        <v>-154.52988422780004</v>
      </c>
      <c r="N18" s="16" t="s">
        <v>42046</v>
      </c>
      <c r="O18" s="6">
        <f>D6L1140C11</f>
        <v>280.18413762436978</v>
      </c>
      <c r="P18" s="16" t="s">
        <v>42047</v>
      </c>
      <c r="Q18" s="6">
        <f>D6L1128C18</f>
        <v>6905.2829353611387</v>
      </c>
      <c r="R18" s="16" t="s">
        <v>42048</v>
      </c>
      <c r="S18" s="6">
        <f>D6L1137C18</f>
        <v>5497.6493310130354</v>
      </c>
      <c r="T18" s="16" t="s">
        <v>42049</v>
      </c>
      <c r="U18" s="6">
        <f>D6L1140C18</f>
        <v>6780.9617891029893</v>
      </c>
      <c r="V18" s="16" t="s">
        <v>42050</v>
      </c>
      <c r="W18" s="6">
        <f>D6L1128C19</f>
        <v>14118.296592800754</v>
      </c>
      <c r="X18" s="16" t="s">
        <v>42051</v>
      </c>
      <c r="Y18" s="6">
        <f>D6L1137C19</f>
        <v>10903.393422983416</v>
      </c>
      <c r="Z18" s="16" t="s">
        <v>42052</v>
      </c>
      <c r="AA18" s="6">
        <f>D6L1140C19</f>
        <v>13448.564963160994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5368.1005047089557</v>
      </c>
      <c r="F19" s="16" t="s">
        <v>42054</v>
      </c>
      <c r="G19" s="6">
        <f>D6L1237C10</f>
        <v>802.65561329552168</v>
      </c>
      <c r="H19" s="16" t="s">
        <v>42055</v>
      </c>
      <c r="I19" s="6">
        <f>D6L1240C10</f>
        <v>2893.2905119802472</v>
      </c>
      <c r="J19" s="16" t="s">
        <v>42056</v>
      </c>
      <c r="K19" s="6">
        <f>D6L1228C11</f>
        <v>169.17148036863907</v>
      </c>
      <c r="L19" s="16" t="s">
        <v>42057</v>
      </c>
      <c r="M19" s="6">
        <f>D6L1237C11</f>
        <v>24.869939172375247</v>
      </c>
      <c r="N19" s="16" t="s">
        <v>42058</v>
      </c>
      <c r="O19" s="6">
        <f>D6L1240C11</f>
        <v>89.647362890199616</v>
      </c>
      <c r="P19" s="16" t="s">
        <v>42059</v>
      </c>
      <c r="Q19" s="6">
        <f>D6L1228C18</f>
        <v>1542.990046638522</v>
      </c>
      <c r="R19" s="16" t="s">
        <v>42060</v>
      </c>
      <c r="S19" s="6">
        <f>D6L1237C18</f>
        <v>-2247.9088307126704</v>
      </c>
      <c r="T19" s="16" t="s">
        <v>42061</v>
      </c>
      <c r="U19" s="6">
        <f>D6L1240C18</f>
        <v>1245.6591461284913</v>
      </c>
      <c r="V19" s="16" t="s">
        <v>42062</v>
      </c>
      <c r="W19" s="6">
        <f>D6L1228C19</f>
        <v>3994.2819384390737</v>
      </c>
      <c r="X19" s="16" t="s">
        <v>42063</v>
      </c>
      <c r="Y19" s="6">
        <f>D6L1237C19</f>
        <v>-5635.1656168194322</v>
      </c>
      <c r="Z19" s="16" t="s">
        <v>42064</v>
      </c>
      <c r="AA19" s="6">
        <f>D6L1240C19</f>
        <v>3122.6780617764148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41.382240749837145</v>
      </c>
      <c r="F20" s="16" t="s">
        <v>42066</v>
      </c>
      <c r="G20" s="6">
        <f>D6L1337C10</f>
        <v>11.10112106645958</v>
      </c>
      <c r="H20" s="16" t="s">
        <v>42067</v>
      </c>
      <c r="I20" s="6">
        <f>D6L1340C10</f>
        <v>22.933834495800379</v>
      </c>
      <c r="J20" s="16" t="s">
        <v>42068</v>
      </c>
      <c r="K20" s="6">
        <f>D6L1328C11</f>
        <v>1.2052974682701931</v>
      </c>
      <c r="L20" s="16" t="s">
        <v>42069</v>
      </c>
      <c r="M20" s="6">
        <f>D6L1337C11</f>
        <v>0.35962450168359206</v>
      </c>
      <c r="N20" s="16" t="s">
        <v>42070</v>
      </c>
      <c r="O20" s="6">
        <f>D6L1340C11</f>
        <v>0.74294918079625294</v>
      </c>
      <c r="P20" s="16" t="s">
        <v>42071</v>
      </c>
      <c r="Q20" s="6">
        <f>D6L1328C18</f>
        <v>13.65636786686367</v>
      </c>
      <c r="R20" s="16" t="s">
        <v>42072</v>
      </c>
      <c r="S20" s="6">
        <f>D6L1337C18</f>
        <v>12.934150828299217</v>
      </c>
      <c r="T20" s="16" t="s">
        <v>42073</v>
      </c>
      <c r="U20" s="6">
        <f>D6L1340C18</f>
        <v>11.04384723578568</v>
      </c>
      <c r="V20" s="16" t="s">
        <v>42074</v>
      </c>
      <c r="W20" s="6">
        <f>D6L1328C19</f>
        <v>28.931170351243672</v>
      </c>
      <c r="X20" s="16" t="s">
        <v>42075</v>
      </c>
      <c r="Y20" s="6">
        <f>D6L1337C19</f>
        <v>28.126594739843956</v>
      </c>
      <c r="Z20" s="16" t="s">
        <v>42076</v>
      </c>
      <c r="AA20" s="6">
        <f>D6L1340C19</f>
        <v>24.015941958095723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8765.3949303777299</v>
      </c>
      <c r="F21" s="16" t="s">
        <v>42078</v>
      </c>
      <c r="G21" s="6">
        <f>D6L1437C10</f>
        <v>5352.0250546885263</v>
      </c>
      <c r="H21" s="16" t="s">
        <v>42079</v>
      </c>
      <c r="I21" s="6">
        <f>D6L1440C10</f>
        <v>1483.6734968659946</v>
      </c>
      <c r="J21" s="16" t="s">
        <v>42080</v>
      </c>
      <c r="K21" s="6">
        <f>D6L1428C11</f>
        <v>272.12696117071778</v>
      </c>
      <c r="L21" s="16" t="s">
        <v>42081</v>
      </c>
      <c r="M21" s="6">
        <f>D6L1437C11</f>
        <v>167.75586396854084</v>
      </c>
      <c r="N21" s="16" t="s">
        <v>42082</v>
      </c>
      <c r="O21" s="6">
        <f>D6L1440C11</f>
        <v>46.504813929438285</v>
      </c>
      <c r="P21" s="16" t="s">
        <v>42083</v>
      </c>
      <c r="Q21" s="6">
        <f>D6L1428C18</f>
        <v>2616.7490204522664</v>
      </c>
      <c r="R21" s="16" t="s">
        <v>42084</v>
      </c>
      <c r="S21" s="6">
        <f>D6L1437C18</f>
        <v>6236.8119478205044</v>
      </c>
      <c r="T21" s="16" t="s">
        <v>42085</v>
      </c>
      <c r="U21" s="6">
        <f>D6L1440C18</f>
        <v>629.37592055151151</v>
      </c>
      <c r="V21" s="16" t="s">
        <v>42086</v>
      </c>
      <c r="W21" s="6">
        <f>D6L1428C19</f>
        <v>6420.7728710961819</v>
      </c>
      <c r="X21" s="16" t="s">
        <v>42087</v>
      </c>
      <c r="Y21" s="6">
        <f>D6L1437C19</f>
        <v>15225.968970836562</v>
      </c>
      <c r="Z21" s="16" t="s">
        <v>42088</v>
      </c>
      <c r="AA21" s="6">
        <f>D6L1440C19</f>
        <v>1536.4994675938249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4528.404371751184</v>
      </c>
      <c r="F22" s="16" t="s">
        <v>42090</v>
      </c>
      <c r="G22" s="6">
        <f>D6L1537C10</f>
        <v>192.86018520232659</v>
      </c>
      <c r="H22" s="16" t="s">
        <v>42091</v>
      </c>
      <c r="I22" s="6">
        <f>D6L1540C10</f>
        <v>137.14345809839514</v>
      </c>
      <c r="J22" s="16" t="s">
        <v>42092</v>
      </c>
      <c r="K22" s="6">
        <f>D6L1528C11</f>
        <v>13140.409082809159</v>
      </c>
      <c r="L22" s="16" t="s">
        <v>42093</v>
      </c>
      <c r="M22" s="6">
        <f>D6L1537C11</f>
        <v>467.02055952142757</v>
      </c>
      <c r="N22" s="16" t="s">
        <v>42094</v>
      </c>
      <c r="O22" s="6">
        <f>D6L1540C11</f>
        <v>332.09972534571273</v>
      </c>
      <c r="P22" s="16" t="s">
        <v>42095</v>
      </c>
      <c r="Q22" s="6">
        <f>D6L1528C18</f>
        <v>78.212911478926216</v>
      </c>
      <c r="R22" s="16" t="s">
        <v>42096</v>
      </c>
      <c r="S22" s="6">
        <f>D6L1537C18</f>
        <v>1.8231331322843398</v>
      </c>
      <c r="T22" s="16" t="s">
        <v>42097</v>
      </c>
      <c r="U22" s="6">
        <f>D6L1540C18</f>
        <v>2.5483739343629548</v>
      </c>
      <c r="V22" s="16" t="s">
        <v>42098</v>
      </c>
      <c r="W22" s="6">
        <f>D6L1528C19</f>
        <v>17590.600543081418</v>
      </c>
      <c r="X22" s="16" t="s">
        <v>42099</v>
      </c>
      <c r="Y22" s="6">
        <f>D6L1537C19</f>
        <v>340.6576115914699</v>
      </c>
      <c r="Z22" s="16" t="s">
        <v>42100</v>
      </c>
      <c r="AA22" s="6">
        <f>D6L1540C19</f>
        <v>476.17091837627083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255.70063968843712</v>
      </c>
      <c r="F23" s="16" t="s">
        <v>42102</v>
      </c>
      <c r="G23" s="6">
        <f>D6L1637C10</f>
        <v>2888.8253498263407</v>
      </c>
      <c r="H23" s="16" t="s">
        <v>42103</v>
      </c>
      <c r="I23" s="6">
        <f>D6L1640C10</f>
        <v>6018.0844349852932</v>
      </c>
      <c r="J23" s="16" t="s">
        <v>42104</v>
      </c>
      <c r="K23" s="6">
        <f>D6L1628C11</f>
        <v>8.0582052644795326</v>
      </c>
      <c r="L23" s="16" t="s">
        <v>42105</v>
      </c>
      <c r="M23" s="6">
        <f>D6L1637C11</f>
        <v>89.509011760122277</v>
      </c>
      <c r="N23" s="16" t="s">
        <v>42106</v>
      </c>
      <c r="O23" s="6">
        <f>D6L1640C11</f>
        <v>186.46775946385532</v>
      </c>
      <c r="P23" s="16" t="s">
        <v>42107</v>
      </c>
      <c r="Q23" s="6">
        <f>D6L1628C18</f>
        <v>73.497793421018045</v>
      </c>
      <c r="R23" s="16" t="s">
        <v>42108</v>
      </c>
      <c r="S23" s="6">
        <f>D6L1637C18</f>
        <v>1920.0531305764544</v>
      </c>
      <c r="T23" s="16" t="s">
        <v>42109</v>
      </c>
      <c r="U23" s="6">
        <f>D6L1640C18</f>
        <v>2624.8963775612697</v>
      </c>
      <c r="V23" s="16" t="s">
        <v>42110</v>
      </c>
      <c r="W23" s="6">
        <f>D6L1628C19</f>
        <v>190.26105153189863</v>
      </c>
      <c r="X23" s="16" t="s">
        <v>42111</v>
      </c>
      <c r="Y23" s="6">
        <f>D6L1637C19</f>
        <v>4813.2812310100053</v>
      </c>
      <c r="Z23" s="16" t="s">
        <v>42112</v>
      </c>
      <c r="AA23" s="6">
        <f>D6L1640C19</f>
        <v>6580.2160712441437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4839.8111194272178</v>
      </c>
      <c r="H24" s="16" t="s">
        <v>42115</v>
      </c>
      <c r="I24" s="6">
        <f>D6L1740C10</f>
        <v>5451.6509848859814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155.35398616105923</v>
      </c>
      <c r="N24" s="16" t="s">
        <v>42118</v>
      </c>
      <c r="O24" s="6">
        <f>D6L1740C11</f>
        <v>174.99354639301208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2070.6672745656933</v>
      </c>
      <c r="T24" s="16" t="s">
        <v>42121</v>
      </c>
      <c r="U24" s="6">
        <f>D6L1740C18</f>
        <v>2301.88850178239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5373.0978310225846</v>
      </c>
      <c r="Z24" s="16" t="s">
        <v>42124</v>
      </c>
      <c r="AA24" s="6">
        <f>D6L1740C19</f>
        <v>5973.0852310769906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136053.86862119893</v>
      </c>
      <c r="F25" s="16" t="s">
        <v>42126</v>
      </c>
      <c r="G25" s="6">
        <f>SUM(D6L1901C2:D6L1916C2)</f>
        <v>9125.8681451827524</v>
      </c>
      <c r="H25" s="16" t="s">
        <v>42127</v>
      </c>
      <c r="I25" s="6">
        <f>SUM(D6L1901C3:D6L1916C3)</f>
        <v>70919.31731112019</v>
      </c>
      <c r="J25" s="16" t="s">
        <v>42128</v>
      </c>
      <c r="K25" s="6">
        <f>SUM(D6L1901C4:D6L1916C4)</f>
        <v>17388.66458942485</v>
      </c>
      <c r="L25" s="16" t="s">
        <v>42129</v>
      </c>
      <c r="M25" s="6">
        <f>SUM(D6L1901C5:D6L1916C5)</f>
        <v>807.83399365431842</v>
      </c>
      <c r="N25" s="16" t="s">
        <v>42130</v>
      </c>
      <c r="O25" s="6">
        <f>SUM(D6L1901C6:D6L1916C6)</f>
        <v>2533.2042172065917</v>
      </c>
      <c r="P25" s="16" t="s">
        <v>42131</v>
      </c>
      <c r="Q25" s="6">
        <f>SUM(D6L1901C7:D6L1916C7)</f>
        <v>38579.759398109709</v>
      </c>
      <c r="R25" s="16" t="s">
        <v>42132</v>
      </c>
      <c r="S25" s="6">
        <f>SUM(D6L1901C8:D6L1916C8)</f>
        <v>44483.118593526589</v>
      </c>
      <c r="T25" s="16" t="s">
        <v>42133</v>
      </c>
      <c r="U25" s="6">
        <f>SUM(D6L1901C9:D6L1916C9)</f>
        <v>31300.819796548083</v>
      </c>
      <c r="V25" s="16" t="s">
        <v>42134</v>
      </c>
      <c r="W25" s="6">
        <f>SUM(D6L1901C10:D6L1916C10)</f>
        <v>114862.7738125141</v>
      </c>
      <c r="X25" s="16" t="s">
        <v>42135</v>
      </c>
      <c r="Y25" s="6">
        <f>SUM(D6L1901C11:D6L1916C11)</f>
        <v>110196.78354531046</v>
      </c>
      <c r="Z25" s="16" t="s">
        <v>42136</v>
      </c>
      <c r="AA25" s="6">
        <f>SUM(D6L1901C12:D6L1916C12)</f>
        <v>76122.540195561582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136053.86862119893</v>
      </c>
      <c r="F26" s="16" t="s">
        <v>42138</v>
      </c>
      <c r="G26" s="6">
        <f>SUM(D6L1917C2:D6L1918C2)</f>
        <v>13965.679264609971</v>
      </c>
      <c r="H26" s="16" t="s">
        <v>42139</v>
      </c>
      <c r="I26" s="6">
        <f>SUM(D6L1917C3:D6L1918C3)</f>
        <v>76370.968296006176</v>
      </c>
      <c r="J26" s="16" t="s">
        <v>42140</v>
      </c>
      <c r="K26" s="6">
        <f>SUM(D6L1917C4:D6L1918C4)</f>
        <v>17388.66458942485</v>
      </c>
      <c r="L26" s="16" t="s">
        <v>42141</v>
      </c>
      <c r="M26" s="6">
        <f>SUM(D6L1917C5:D6L1918C5)</f>
        <v>963.18797981537762</v>
      </c>
      <c r="N26" s="16" t="s">
        <v>42142</v>
      </c>
      <c r="O26" s="6">
        <f>SUM(D6L1917C6:D6L1918C6)</f>
        <v>2708.1977635996036</v>
      </c>
      <c r="P26" s="16" t="s">
        <v>42143</v>
      </c>
      <c r="Q26" s="6">
        <f>SUM(D6L1917C7:D6L1918C7)</f>
        <v>38579.759398109709</v>
      </c>
      <c r="R26" s="16" t="s">
        <v>42144</v>
      </c>
      <c r="S26" s="6">
        <f>SUM(D6L1917C8:D6L1918C8)</f>
        <v>46553.78586809228</v>
      </c>
      <c r="T26" s="16" t="s">
        <v>42145</v>
      </c>
      <c r="U26" s="6">
        <f>SUM(D6L1917C9:D6L1918C9)</f>
        <v>33602.708298330472</v>
      </c>
      <c r="V26" s="16" t="s">
        <v>42146</v>
      </c>
      <c r="W26" s="6">
        <f>SUM(D6L1917C10:D6L1918C10)</f>
        <v>114862.7738125141</v>
      </c>
      <c r="X26" s="16" t="s">
        <v>42147</v>
      </c>
      <c r="Y26" s="6">
        <f>SUM(D6L1917C11:D6L1918C11)</f>
        <v>115569.88137633305</v>
      </c>
      <c r="Z26" s="16" t="s">
        <v>42148</v>
      </c>
      <c r="AA26" s="6">
        <f>SUM(D6L1917C12:D6L1918C12)</f>
        <v>82095.625426638566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3478366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42943.349686487913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8224.1378141046971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21340.510662325076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3.9114304998726104E-2</v>
      </c>
      <c r="F31" s="16" t="s">
        <v>42153</v>
      </c>
      <c r="G31" s="6">
        <f>IF(D6L1920C1=0,0,D6L1918C2/D6L1920C1)</f>
        <v>2.6236077931944919E-3</v>
      </c>
      <c r="H31" s="16" t="s">
        <v>42154</v>
      </c>
      <c r="I31" s="6">
        <f>IF(D6L1920C1=0,0,D6L1918C3/D6L1920C1)</f>
        <v>2.0388687478868007E-2</v>
      </c>
      <c r="J31" s="16" t="s">
        <v>42155</v>
      </c>
      <c r="K31" s="6">
        <f>IF(D6L1921C1=0,0,D6L1918C4/D6L1921C1)</f>
        <v>0.40492101143419135</v>
      </c>
      <c r="L31" s="16" t="s">
        <v>42156</v>
      </c>
      <c r="M31" s="6">
        <f>IF(D6L1921C1=0,0,D6L1918C5/D6L1921C1)</f>
        <v>1.881162041508147E-2</v>
      </c>
      <c r="N31" s="16" t="s">
        <v>42157</v>
      </c>
      <c r="O31" s="6">
        <f>IF(D6L1921C1=0,0,D6L1918C6/D6L1921C1)</f>
        <v>5.8989441571290893E-2</v>
      </c>
      <c r="P31" s="16" t="s">
        <v>42158</v>
      </c>
      <c r="Q31" s="6">
        <f>IF(D6L1922C1=0,0,D6L1918C7/D6L1922C1)</f>
        <v>4.6910399935108105</v>
      </c>
      <c r="R31" s="16" t="s">
        <v>42159</v>
      </c>
      <c r="S31" s="6">
        <f>IF(D6L1922C1=0,0,D6L1918C8/D6L1922C1)</f>
        <v>5.408848878630951</v>
      </c>
      <c r="T31" s="16" t="s">
        <v>42160</v>
      </c>
      <c r="U31" s="6">
        <f>IF(D6L1922C1=0,0,D6L1918C9/D6L1922C1)</f>
        <v>3.8059697568377358</v>
      </c>
      <c r="V31" s="16" t="s">
        <v>42161</v>
      </c>
      <c r="W31" s="6">
        <f>IF(D6L1923C1=0,0,D6L1918C10/D6L1923C1)</f>
        <v>5.3823816885176479</v>
      </c>
      <c r="X31" s="16" t="s">
        <v>42162</v>
      </c>
      <c r="Y31" s="6">
        <f>IF(D6L1923C1=0,0,D6L1918C11/D6L1923C1)</f>
        <v>5.1637369549855174</v>
      </c>
      <c r="Z31" s="16" t="s">
        <v>42163</v>
      </c>
      <c r="AA31" s="6">
        <f>IF(D6L1923C1=0,0,D6L1918C12/D6L1923C1)</f>
        <v>3.5670439850321713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29510-D3E8-4A23-89A7-FBA95B50569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0.65362177504185659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0.65362177504185659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0.64356748554419152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0.65362177504185659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0.65362177504185659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0.64356748554419152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0.64356748554419152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0.64356748554419152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0.64356748554419152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0.64356748554419152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0.64356748554419152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0.65362177504185659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0.64614969447685033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0.64614969447685033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0.64356748554419152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0.64614969447685033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0.64356748554419152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0.64356748554419152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0.64356748554419152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0.64356748554419152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0.64356748554419152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0.64356748554419152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143BA-37DB-416F-A1F3-4270C11E6DF6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0.65362177504185659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0.65362177504185659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0.64356748554419152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0.65362177504185659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0.65362177504185659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0.64356748554419152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0.64356748554419152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0.64356748554419152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0.64356748554419152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0.64356748554419152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0.64356748554419152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0.65362177504185659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0.64614969447685033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0.64614969447685033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0.64356748554419152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0.64614969447685033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0.64356748554419152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0.64356748554419152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0.64356748554419152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0.64356748554419152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0.64356748554419152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0.64356748554419152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13DDA-9354-4C1F-9B29-7155C32083A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5232.1332683587789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5232.1332683587789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5232.1332683587789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5232.1332683587789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0.65362177504185659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5320.3009150263351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0.65362177504185659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5320.3009150263351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0.65362177504185659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5320.3009150263351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0.65362177504185659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5320.3009150263351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0.65362177504185659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5320.3009150263351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0.65362177504185659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5320.3009150263351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0.64356748554419152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5339.0151335698311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0.64356748554419152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5339.0151335698311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0.64356748554419152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5339.0151335698311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0.65362177504185659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5320.3009150263351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0.65362177504185659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5320.3009150263351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0.65362177504185659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5320.3009150263351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0.65362177504185659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5320.3009150263351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0.65362177504185659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5320.3009150263351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0.65362177504185659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5320.3009150263351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0.64356748554419152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5339.0151335698311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0.64356748554419152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5339.0151335698311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0.64356748554419152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5339.0151335698311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0.64356748554419152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5339.0151335698311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0.64356748554419152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5339.0151335698311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0.64356748554419152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5339.0151335698311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0.64356748554419152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5339.0151335698311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0.64356748554419152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5339.0151335698311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0.64356748554419152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5339.0151335698311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0.64356748554419152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5339.0151335698311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0.64356748554419152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5339.0151335698311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0.64356748554419152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5339.0151335698311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0.64356748554419152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5339.0151335698311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0.64356748554419152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5339.0151335698311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0.64356748554419152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5339.0151335698311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0.64356748554419152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5339.0151335698311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0.64356748554419152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5339.0151335698311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0.64356748554419152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5339.0151335698311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5339.0151335698311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5339.0151335698311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5339.0151335698311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0.65362177504185659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5320.3009150263351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0.65362177504185659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5320.3009150263351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0.65362177504185659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5320.3009150263351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0.64614969447685033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5232.1332683587789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0.64614969447685033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5232.1332683587789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0.64614969447685033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5232.1332683587789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0.64614969447685033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5232.1332683587789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0.64614969447685033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5232.1332683587789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0.64614969447685033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5232.1332683587789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5232.1332683587789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5232.1332683587789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5232.1332683587789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0.64356748554419152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5339.0151335698311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0.64356748554419152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5339.0151335698311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0.64356748554419152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5339.0151335698311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5232.1332683587789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5232.1332683587789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5232.1332683587789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0.64614969447685033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5232.1332683587789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0.64614969447685033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5232.1332683587789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0.64614969447685033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5232.1332683587789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0.64356748554419152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5339.0151335698311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0.64356748554419152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5339.0151335698311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0.64356748554419152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5339.0151335698311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0.64356748554419152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5339.0151335698311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0.64356748554419152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5339.0151335698311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0.64356748554419152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5339.0151335698311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0.64356748554419152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5339.0151335698311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0.64356748554419152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5339.0151335698311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0.64356748554419152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5339.0151335698311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0.64356748554419152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5339.0151335698311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0.64356748554419152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5339.0151335698311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0.64356748554419152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5339.0151335698311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0.64356748554419152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5339.0151335698311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0.64356748554419152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5339.0151335698311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0.64356748554419152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5339.0151335698311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0.64356748554419152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5339.0151335698311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0.64356748554419152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5339.0151335698311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0.64356748554419152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5339.0151335698311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5339.0151335698311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5339.0151335698311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5339.0151335698311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7689C-C9F9-49E2-A3D4-70A93CF50B0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5339.0151335698311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5339.0151335698311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5339.0151335698311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5339.0151335698311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5339.0151335698311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5339.0151335698311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5339.0151335698311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5339.0151335698311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5339.0151335698311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5339.0151335698311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5339.0151335698311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5339.0151335698311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5339.0151335698311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5339.0151335698311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5339.0151335698311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5339.0151335698311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5339.0151335698311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5339.0151335698311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5339.0151335698311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5339.0151335698311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5339.0151335698311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5339.0151335698311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5339.0151335698311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5339.0151335698311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5339.0151335698311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5339.0151335698311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5339.0151335698311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5339.0151335698311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449.67736325547196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449.67736325547196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5339.0151335698311</v>
      </c>
      <c r="R37" s="16" t="s">
        <v>43184</v>
      </c>
      <c r="S37" s="21">
        <f>IF(D7L430C7=0,0,D7L430C5/D7L430C7)</f>
        <v>8.4224777792454714E-2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449.67736325547196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449.67736325547196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8.4224777792454714E-2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B44A4-C08E-4FDB-A539-AED22E0A1B2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2451.0290033333331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2451.0290033333331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20069.423293670101</v>
      </c>
      <c r="R8" s="16" t="s">
        <v>43218</v>
      </c>
      <c r="S8" s="21">
        <f>IF(D7L501C7=0,0,D7L501C5/D7L501C7)</f>
        <v>0.12212752541356721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66.451890333333338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66.451890333333338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20069.423293670101</v>
      </c>
      <c r="R9" s="16" t="s">
        <v>43222</v>
      </c>
      <c r="S9" s="21">
        <f>IF(D7L502C7=0,0,D7L502C5/D7L502C7)</f>
        <v>3.311101139328317E-3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20069.423293670101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2789.5770269999998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2789.5770269999998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20069.423293670101</v>
      </c>
      <c r="R11" s="16" t="s">
        <v>43230</v>
      </c>
      <c r="S11" s="21">
        <f>IF(D7L504C7=0,0,D7L504C5/D7L504C7)</f>
        <v>0.13899637205219709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551.24915513612473</v>
      </c>
      <c r="J12" s="16" t="s">
        <v>43236</v>
      </c>
      <c r="K12" s="21">
        <f>_xlfn.SINGLE(IF(FLOW_THRU_100PCT="Y",1,INDEX(VariabilityMatrix,D7L505C1,_xlfn.SINGLE(D7L505C6))))</f>
        <v>0.65362177504185659</v>
      </c>
      <c r="L12" s="16" t="s">
        <v>43232</v>
      </c>
      <c r="M12" s="15">
        <f>IF(_xlfn.SINGLE(D7L505C2)&lt;&gt;0,_xlfn.SINGLE(D7L505C2)*_xlfn.SINGLE(D7L505C4),_xlfn.SINGLE(D7L505C3)*_xlfn.SINGLE(D7L505C4))</f>
        <v>360.3084512703976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20407.616862339077</v>
      </c>
      <c r="R12" s="16" t="s">
        <v>43234</v>
      </c>
      <c r="S12" s="21">
        <f>IF(D7L505C7=0,0,D7L505C5/D7L505C7)</f>
        <v>1.7655586818435588E-2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14.945375331597671</v>
      </c>
      <c r="J13" s="16" t="s">
        <v>43241</v>
      </c>
      <c r="K13" s="21">
        <f>_xlfn.SINGLE(IF(FLOW_THRU_100PCT="Y",1,INDEX(VariabilityMatrix,D7L506C1,_xlfn.SINGLE(D7L506C6))))</f>
        <v>0.65362177504185659</v>
      </c>
      <c r="L13" s="16" t="s">
        <v>43237</v>
      </c>
      <c r="M13" s="15">
        <f>IF(_xlfn.SINGLE(D7L506C2)&lt;&gt;0,_xlfn.SINGLE(D7L506C2)*_xlfn.SINGLE(D7L506C4),_xlfn.SINGLE(D7L506C3)*_xlfn.SINGLE(D7L506C4))</f>
        <v>9.768622752905646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20407.616862339077</v>
      </c>
      <c r="R13" s="16" t="s">
        <v>43239</v>
      </c>
      <c r="S13" s="21">
        <f>IF(D7L506C7=0,0,D7L506C5/D7L506C7)</f>
        <v>4.786753308238063E-4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627.39036430396857</v>
      </c>
      <c r="J14" s="16" t="s">
        <v>43246</v>
      </c>
      <c r="K14" s="21">
        <f>_xlfn.SINGLE(IF(FLOW_THRU_100PCT="Y",1,INDEX(VariabilityMatrix,D7L507C1,_xlfn.SINGLE(D7L507C6))))</f>
        <v>0.65362177504185659</v>
      </c>
      <c r="L14" s="16" t="s">
        <v>43242</v>
      </c>
      <c r="M14" s="15">
        <f>IF(_xlfn.SINGLE(D7L507C2)&lt;&gt;0,_xlfn.SINGLE(D7L507C2)*_xlfn.SINGLE(D7L507C4),_xlfn.SINGLE(D7L507C3)*_xlfn.SINGLE(D7L507C4))</f>
        <v>410.07600356051699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20407.616862339077</v>
      </c>
      <c r="R14" s="16" t="s">
        <v>43244</v>
      </c>
      <c r="S14" s="21">
        <f>IF(D7L507C7=0,0,D7L507C5/D7L507C7)</f>
        <v>2.0094262173124461E-2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46.31347780596699</v>
      </c>
      <c r="J15" s="16" t="s">
        <v>43251</v>
      </c>
      <c r="K15" s="21">
        <f>_xlfn.SINGLE(IF(FLOW_THRU_100PCT="Y",1,INDEX(VariabilityMatrix,D7L508C1,_xlfn.SINGLE(D7L508C6))))</f>
        <v>0.65362177504185659</v>
      </c>
      <c r="L15" s="16" t="s">
        <v>43247</v>
      </c>
      <c r="M15" s="15">
        <f>IF(_xlfn.SINGLE(D7L508C2)&lt;&gt;0,_xlfn.SINGLE(D7L508C2)*_xlfn.SINGLE(D7L508C4),_xlfn.SINGLE(D7L508C3)*_xlfn.SINGLE(D7L508C4))</f>
        <v>30.271497571897775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20407.616862339077</v>
      </c>
      <c r="R15" s="16" t="s">
        <v>43249</v>
      </c>
      <c r="S15" s="21">
        <f>IF(D7L508C7=0,0,D7L508C5/D7L508C7)</f>
        <v>1.4833430956733536E-3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1.2556433008062773</v>
      </c>
      <c r="J16" s="16" t="s">
        <v>43256</v>
      </c>
      <c r="K16" s="21">
        <f>_xlfn.SINGLE(IF(FLOW_THRU_100PCT="Y",1,INDEX(VariabilityMatrix,D7L509C1,_xlfn.SINGLE(D7L509C6))))</f>
        <v>0.65362177504185659</v>
      </c>
      <c r="L16" s="16" t="s">
        <v>43252</v>
      </c>
      <c r="M16" s="15">
        <f>IF(_xlfn.SINGLE(D7L509C2)&lt;&gt;0,_xlfn.SINGLE(D7L509C2)*_xlfn.SINGLE(D7L509C4),_xlfn.SINGLE(D7L509C3)*_xlfn.SINGLE(D7L509C4))</f>
        <v>0.82071580309241488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20407.616862339077</v>
      </c>
      <c r="R16" s="16" t="s">
        <v>43254</v>
      </c>
      <c r="S16" s="21">
        <f>IF(D7L509C7=0,0,D7L509C5/D7L509C7)</f>
        <v>4.0216151088517947E-5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52.710520174301557</v>
      </c>
      <c r="J17" s="16" t="s">
        <v>43261</v>
      </c>
      <c r="K17" s="21">
        <f>_xlfn.SINGLE(IF(FLOW_THRU_100PCT="Y",1,INDEX(VariabilityMatrix,D7L510C1,_xlfn.SINGLE(D7L510C6))))</f>
        <v>0.65362177504185659</v>
      </c>
      <c r="L17" s="16" t="s">
        <v>43257</v>
      </c>
      <c r="M17" s="15">
        <f>IF(_xlfn.SINGLE(D7L510C2)&lt;&gt;0,_xlfn.SINGLE(D7L510C2)*_xlfn.SINGLE(D7L510C4),_xlfn.SINGLE(D7L510C3)*_xlfn.SINGLE(D7L510C4))</f>
        <v>34.452743759706578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20407.616862339077</v>
      </c>
      <c r="R17" s="16" t="s">
        <v>43259</v>
      </c>
      <c r="S17" s="21">
        <f>IF(D7L510C7=0,0,D7L510C5/D7L510C7)</f>
        <v>1.6882296444562749E-3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0.64356748554419152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20479.400885087696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0.64356748554419152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20479.400885087696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0.64356748554419152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20479.400885087696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2072.4675563764667</v>
      </c>
      <c r="J21" s="16" t="s">
        <v>43281</v>
      </c>
      <c r="K21" s="21">
        <f>_xlfn.SINGLE(IF(FLOW_THRU_100PCT="Y",1,INDEX(VariabilityMatrix,D7L514C1,_xlfn.SINGLE(D7L514C6))))</f>
        <v>0.65362177504185659</v>
      </c>
      <c r="L21" s="16" t="s">
        <v>43277</v>
      </c>
      <c r="M21" s="15">
        <f>IF(_xlfn.SINGLE(D7L514C2)&lt;&gt;0,_xlfn.SINGLE(D7L514C2)*_xlfn.SINGLE(D7L514C4),_xlfn.SINGLE(D7L514C3)*_xlfn.SINGLE(D7L514C4))</f>
        <v>1354.6099229154452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20407.616862339077</v>
      </c>
      <c r="R21" s="16" t="s">
        <v>43279</v>
      </c>
      <c r="S21" s="21">
        <f>IF(D7L514C7=0,0,D7L514C5/D7L514C7)</f>
        <v>6.6377663401515991E-2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56.188395399820102</v>
      </c>
      <c r="J22" s="16" t="s">
        <v>43286</v>
      </c>
      <c r="K22" s="21">
        <f>_xlfn.SINGLE(IF(FLOW_THRU_100PCT="Y",1,INDEX(VariabilityMatrix,D7L515C1,_xlfn.SINGLE(D7L515C6))))</f>
        <v>0.65362177504185659</v>
      </c>
      <c r="L22" s="16" t="s">
        <v>43282</v>
      </c>
      <c r="M22" s="15">
        <f>IF(_xlfn.SINGLE(D7L515C2)&lt;&gt;0,_xlfn.SINGLE(D7L515C2)*_xlfn.SINGLE(D7L515C4),_xlfn.SINGLE(D7L515C3)*_xlfn.SINGLE(D7L515C4))</f>
        <v>36.725958737984108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20407.616862339077</v>
      </c>
      <c r="R22" s="16" t="s">
        <v>43284</v>
      </c>
      <c r="S22" s="21">
        <f>IF(D7L515C7=0,0,D7L515C5/D7L515C7)</f>
        <v>1.7996201607331948E-3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2358.7268353855452</v>
      </c>
      <c r="J23" s="16" t="s">
        <v>43291</v>
      </c>
      <c r="K23" s="21">
        <f>_xlfn.SINGLE(IF(FLOW_THRU_100PCT="Y",1,INDEX(VariabilityMatrix,D7L516C1,_xlfn.SINGLE(D7L516C6))))</f>
        <v>0.65362177504185659</v>
      </c>
      <c r="L23" s="16" t="s">
        <v>43287</v>
      </c>
      <c r="M23" s="15">
        <f>IF(_xlfn.SINGLE(D7L516C2)&lt;&gt;0,_xlfn.SINGLE(D7L516C2)*_xlfn.SINGLE(D7L516C4),_xlfn.SINGLE(D7L516C3)*_xlfn.SINGLE(D7L516C4))</f>
        <v>1541.715220983561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20407.616862339077</v>
      </c>
      <c r="R23" s="16" t="s">
        <v>43289</v>
      </c>
      <c r="S23" s="21">
        <f>IF(D7L516C7=0,0,D7L516C5/D7L516C7)</f>
        <v>7.5546068479396808E-2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241.44556252525788</v>
      </c>
      <c r="J24" s="16" t="s">
        <v>43296</v>
      </c>
      <c r="K24" s="21">
        <f>_xlfn.SINGLE(IF(FLOW_THRU_100PCT="Y",1,INDEX(VariabilityMatrix,D7L517C1,_xlfn.SINGLE(D7L517C6))))</f>
        <v>0.65362177504185659</v>
      </c>
      <c r="L24" s="16" t="s">
        <v>43292</v>
      </c>
      <c r="M24" s="15">
        <f>IF(_xlfn.SINGLE(D7L517C2)&lt;&gt;0,_xlfn.SINGLE(D7L517C2)*_xlfn.SINGLE(D7L517C4),_xlfn.SINGLE(D7L517C3)*_xlfn.SINGLE(D7L517C4))</f>
        <v>157.81407715373862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20407.616862339077</v>
      </c>
      <c r="R24" s="16" t="s">
        <v>43294</v>
      </c>
      <c r="S24" s="21">
        <f>IF(D7L517C7=0,0,D7L517C5/D7L517C7)</f>
        <v>7.7330968244986109E-3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6.5460318994913198</v>
      </c>
      <c r="J25" s="16" t="s">
        <v>43301</v>
      </c>
      <c r="K25" s="21">
        <f>_xlfn.SINGLE(IF(FLOW_THRU_100PCT="Y",1,INDEX(VariabilityMatrix,D7L518C1,_xlfn.SINGLE(D7L518C6))))</f>
        <v>0.65362177504185659</v>
      </c>
      <c r="L25" s="16" t="s">
        <v>43297</v>
      </c>
      <c r="M25" s="15">
        <f>IF(_xlfn.SINGLE(D7L518C2)&lt;&gt;0,_xlfn.SINGLE(D7L518C2)*_xlfn.SINGLE(D7L518C4),_xlfn.SINGLE(D7L518C3)*_xlfn.SINGLE(D7L518C4))</f>
        <v>4.2786289896261325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20407.616862339077</v>
      </c>
      <c r="R25" s="16" t="s">
        <v>43299</v>
      </c>
      <c r="S25" s="21">
        <f>IF(D7L518C7=0,0,D7L518C5/D7L518C7)</f>
        <v>2.0965843383320581E-4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274.79519564051162</v>
      </c>
      <c r="J26" s="16" t="s">
        <v>43306</v>
      </c>
      <c r="K26" s="21">
        <f>_xlfn.SINGLE(IF(FLOW_THRU_100PCT="Y",1,INDEX(VariabilityMatrix,D7L519C1,_xlfn.SINGLE(D7L519C6))))</f>
        <v>0.65362177504185659</v>
      </c>
      <c r="L26" s="16" t="s">
        <v>43302</v>
      </c>
      <c r="M26" s="15">
        <f>IF(_xlfn.SINGLE(D7L519C2)&lt;&gt;0,_xlfn.SINGLE(D7L519C2)*_xlfn.SINGLE(D7L519C4),_xlfn.SINGLE(D7L519C3)*_xlfn.SINGLE(D7L519C4))</f>
        <v>179.61212354752547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20407.616862339077</v>
      </c>
      <c r="R26" s="16" t="s">
        <v>43304</v>
      </c>
      <c r="S26" s="21">
        <f>IF(D7L519C7=0,0,D7L519C5/D7L519C7)</f>
        <v>8.8012296957116973E-3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17.961187631020081</v>
      </c>
      <c r="J27" s="16" t="s">
        <v>43311</v>
      </c>
      <c r="K27" s="21">
        <f>_xlfn.SINGLE(IF(FLOW_THRU_100PCT="Y",1,INDEX(VariabilityMatrix,D7L520C1,_xlfn.SINGLE(D7L520C6))))</f>
        <v>0.64356748554419152</v>
      </c>
      <c r="L27" s="16" t="s">
        <v>43307</v>
      </c>
      <c r="M27" s="15">
        <f>IF(_xlfn.SINGLE(D7L520C2)&lt;&gt;0,_xlfn.SINGLE(D7L520C2)*_xlfn.SINGLE(D7L520C4),_xlfn.SINGLE(D7L520C3)*_xlfn.SINGLE(D7L520C4))</f>
        <v>11.559236361083027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20479.400885087696</v>
      </c>
      <c r="R27" s="16" t="s">
        <v>43309</v>
      </c>
      <c r="S27" s="21">
        <f>IF(D7L520C7=0,0,D7L520C5/D7L520C7)</f>
        <v>5.6443234965433068E-4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0.48696072918344396</v>
      </c>
      <c r="J28" s="16" t="s">
        <v>43316</v>
      </c>
      <c r="K28" s="21">
        <f>_xlfn.SINGLE(IF(FLOW_THRU_100PCT="Y",1,INDEX(VariabilityMatrix,D7L521C1,_xlfn.SINGLE(D7L521C6))))</f>
        <v>0.64356748554419152</v>
      </c>
      <c r="L28" s="16" t="s">
        <v>43312</v>
      </c>
      <c r="M28" s="15">
        <f>IF(_xlfn.SINGLE(D7L521C2)&lt;&gt;0,_xlfn.SINGLE(D7L521C2)*_xlfn.SINGLE(D7L521C4),_xlfn.SINGLE(D7L521C3)*_xlfn.SINGLE(D7L521C4))</f>
        <v>0.31339209203935503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20479.400885087696</v>
      </c>
      <c r="R28" s="16" t="s">
        <v>43314</v>
      </c>
      <c r="S28" s="21">
        <f>IF(D7L521C7=0,0,D7L521C5/D7L521C7)</f>
        <v>1.5302795906864392E-5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20.442074053383269</v>
      </c>
      <c r="J29" s="16" t="s">
        <v>43321</v>
      </c>
      <c r="K29" s="21">
        <f>_xlfn.SINGLE(IF(FLOW_THRU_100PCT="Y",1,INDEX(VariabilityMatrix,D7L522C1,_xlfn.SINGLE(D7L522C6))))</f>
        <v>0.64356748554419152</v>
      </c>
      <c r="L29" s="16" t="s">
        <v>43317</v>
      </c>
      <c r="M29" s="15">
        <f>IF(_xlfn.SINGLE(D7L522C2)&lt;&gt;0,_xlfn.SINGLE(D7L522C2)*_xlfn.SINGLE(D7L522C4),_xlfn.SINGLE(D7L522C3)*_xlfn.SINGLE(D7L522C4))</f>
        <v>13.155854197844029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20479.400885087696</v>
      </c>
      <c r="R29" s="16" t="s">
        <v>43319</v>
      </c>
      <c r="S29" s="21">
        <f>IF(D7L522C7=0,0,D7L522C5/D7L522C7)</f>
        <v>6.4239448564257608E-4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0.91905003039332078</v>
      </c>
      <c r="J30" s="16" t="s">
        <v>43326</v>
      </c>
      <c r="K30" s="21">
        <f>_xlfn.SINGLE(IF(FLOW_THRU_100PCT="Y",1,INDEX(VariabilityMatrix,D7L523C1,_xlfn.SINGLE(D7L523C6))))</f>
        <v>0.64356748554419152</v>
      </c>
      <c r="L30" s="16" t="s">
        <v>43322</v>
      </c>
      <c r="M30" s="15">
        <f>IF(_xlfn.SINGLE(D7L523C2)&lt;&gt;0,_xlfn.SINGLE(D7L523C2)*_xlfn.SINGLE(D7L523C4),_xlfn.SINGLE(D7L523C3)*_xlfn.SINGLE(D7L523C4))</f>
        <v>0.59147071714954225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20479.400885087696</v>
      </c>
      <c r="R30" s="16" t="s">
        <v>43324</v>
      </c>
      <c r="S30" s="21">
        <f>IF(D7L523C7=0,0,D7L523C5/D7L523C7)</f>
        <v>2.888125099305167E-5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2.4917131436423854E-2</v>
      </c>
      <c r="J31" s="16" t="s">
        <v>43331</v>
      </c>
      <c r="K31" s="21">
        <f>_xlfn.SINGLE(IF(FLOW_THRU_100PCT="Y",1,INDEX(VariabilityMatrix,D7L524C1,_xlfn.SINGLE(D7L524C6))))</f>
        <v>0.64356748554419152</v>
      </c>
      <c r="L31" s="16" t="s">
        <v>43327</v>
      </c>
      <c r="M31" s="15">
        <f>IF(_xlfn.SINGLE(D7L524C2)&lt;&gt;0,_xlfn.SINGLE(D7L524C2)*_xlfn.SINGLE(D7L524C4),_xlfn.SINGLE(D7L524C3)*_xlfn.SINGLE(D7L524C4))</f>
        <v>1.6035855625513427E-2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20479.400885087696</v>
      </c>
      <c r="R31" s="16" t="s">
        <v>43329</v>
      </c>
      <c r="S31" s="21">
        <f>IF(D7L524C7=0,0,D7L524C5/D7L524C7)</f>
        <v>7.8302366927101439E-7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1.0459936818218856</v>
      </c>
      <c r="J32" s="16" t="s">
        <v>43336</v>
      </c>
      <c r="K32" s="21">
        <f>_xlfn.SINGLE(IF(FLOW_THRU_100PCT="Y",1,INDEX(VariabilityMatrix,D7L525C1,_xlfn.SINGLE(D7L525C6))))</f>
        <v>0.64356748554419152</v>
      </c>
      <c r="L32" s="16" t="s">
        <v>43332</v>
      </c>
      <c r="M32" s="15">
        <f>IF(_xlfn.SINGLE(D7L525C2)&lt;&gt;0,_xlfn.SINGLE(D7L525C2)*_xlfn.SINGLE(D7L525C4),_xlfn.SINGLE(D7L525C3)*_xlfn.SINGLE(D7L525C4))</f>
        <v>0.67316752370522204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20479.400885087696</v>
      </c>
      <c r="R32" s="16" t="s">
        <v>43334</v>
      </c>
      <c r="S32" s="21">
        <f>IF(D7L525C7=0,0,D7L525C5/D7L525C7)</f>
        <v>3.2870469574888612E-5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1.9515630275018661</v>
      </c>
      <c r="J33" s="16" t="s">
        <v>43341</v>
      </c>
      <c r="K33" s="21">
        <f>_xlfn.SINGLE(IF(FLOW_THRU_100PCT="Y",1,INDEX(VariabilityMatrix,D7L526C1,_xlfn.SINGLE(D7L526C6))))</f>
        <v>0.64356748554419152</v>
      </c>
      <c r="L33" s="16" t="s">
        <v>43337</v>
      </c>
      <c r="M33" s="15">
        <f>IF(_xlfn.SINGLE(D7L526C2)&lt;&gt;0,_xlfn.SINGLE(D7L526C2)*_xlfn.SINGLE(D7L526C4),_xlfn.SINGLE(D7L526C3)*_xlfn.SINGLE(D7L526C4))</f>
        <v>1.2559625104903858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20479.400885087696</v>
      </c>
      <c r="R33" s="16" t="s">
        <v>43339</v>
      </c>
      <c r="S33" s="21">
        <f>IF(D7L526C7=0,0,D7L526C5/D7L526C7)</f>
        <v>6.1328088528455379E-5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5.2910451939072872E-2</v>
      </c>
      <c r="J34" s="16" t="s">
        <v>43346</v>
      </c>
      <c r="K34" s="21">
        <f>_xlfn.SINGLE(IF(FLOW_THRU_100PCT="Y",1,INDEX(VariabilityMatrix,D7L527C1,_xlfn.SINGLE(D7L527C6))))</f>
        <v>0.64356748554419152</v>
      </c>
      <c r="L34" s="16" t="s">
        <v>43342</v>
      </c>
      <c r="M34" s="15">
        <f>IF(_xlfn.SINGLE(D7L527C2)&lt;&gt;0,_xlfn.SINGLE(D7L527C2)*_xlfn.SINGLE(D7L527C4),_xlfn.SINGLE(D7L527C3)*_xlfn.SINGLE(D7L527C4))</f>
        <v>3.4051446513435918E-2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20479.400885087696</v>
      </c>
      <c r="R34" s="16" t="s">
        <v>43344</v>
      </c>
      <c r="S34" s="21">
        <f>IF(D7L527C7=0,0,D7L527C5/D7L527C7)</f>
        <v>1.6627169273409194E-6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2.2211223860909173</v>
      </c>
      <c r="J35" s="16" t="s">
        <v>43351</v>
      </c>
      <c r="K35" s="21">
        <f>_xlfn.SINGLE(IF(FLOW_THRU_100PCT="Y",1,INDEX(VariabilityMatrix,D7L528C1,_xlfn.SINGLE(D7L528C6))))</f>
        <v>0.64356748554419152</v>
      </c>
      <c r="L35" s="16" t="s">
        <v>43347</v>
      </c>
      <c r="M35" s="15">
        <f>IF(_xlfn.SINGLE(D7L528C2)&lt;&gt;0,_xlfn.SINGLE(D7L528C2)*_xlfn.SINGLE(D7L528C4),_xlfn.SINGLE(D7L528C3)*_xlfn.SINGLE(D7L528C4))</f>
        <v>1.4294421491024465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20479.400885087696</v>
      </c>
      <c r="R35" s="16" t="s">
        <v>43349</v>
      </c>
      <c r="S35" s="21">
        <f>IF(D7L528C7=0,0,D7L528C5/D7L528C7)</f>
        <v>6.9799021813343707E-5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0.64356748554419152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20479.400885087696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0.64356748554419152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20479.400885087696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0.64356748554419152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20479.400885087696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0.64356748554419152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20479.400885087696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0.64356748554419152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20479.400885087696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0.64356748554419152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20479.400885087696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0.64356748554419152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20479.400885087696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0.64356748554419152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20479.400885087696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0.64356748554419152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20479.400885087696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1.777508419915462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1.777508419915462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20479.400885087696</v>
      </c>
      <c r="R45" s="16" t="s">
        <v>43399</v>
      </c>
      <c r="S45" s="21">
        <f>IF(D7L538C7=0,0,D7L538C5/D7L538C7)</f>
        <v>8.6794942385730361E-5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4.8191512391799751E-2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4.8191512391799751E-2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20479.400885087696</v>
      </c>
      <c r="R46" s="16" t="s">
        <v>43403</v>
      </c>
      <c r="S46" s="21">
        <f>IF(D7L539C7=0,0,D7L539C5/D7L539C7)</f>
        <v>2.3531700298367095E-6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2.0230265112129726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2.0230265112129726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20479.400885087696</v>
      </c>
      <c r="R47" s="16" t="s">
        <v>43407</v>
      </c>
      <c r="S47" s="21">
        <f>IF(D7L540C7=0,0,D7L540C5/D7L540C7)</f>
        <v>9.8783481145977369E-5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119.6946668907004</v>
      </c>
      <c r="J48" s="16" t="s">
        <v>43413</v>
      </c>
      <c r="K48" s="21">
        <f>_xlfn.SINGLE(IF(FLOW_THRU_100PCT="Y",1,INDEX(VariabilityMatrix,D7L541C1,_xlfn.SINGLE(D7L541C6))))</f>
        <v>0.65362177504185659</v>
      </c>
      <c r="L48" s="16" t="s">
        <v>43409</v>
      </c>
      <c r="M48" s="15">
        <f>IF(_xlfn.SINGLE(D7L541C2)&lt;&gt;0,_xlfn.SINGLE(D7L541C2)*_xlfn.SINGLE(D7L541C4),_xlfn.SINGLE(D7L541C3)*_xlfn.SINGLE(D7L541C4))</f>
        <v>78.235040636143339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20407.616862339077</v>
      </c>
      <c r="R48" s="16" t="s">
        <v>43411</v>
      </c>
      <c r="S48" s="21">
        <f>IF(D7L541C7=0,0,D7L541C5/D7L541C7)</f>
        <v>3.8336196315269418E-3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3.2451418840366841</v>
      </c>
      <c r="J49" s="16" t="s">
        <v>43418</v>
      </c>
      <c r="K49" s="21">
        <f>_xlfn.SINGLE(IF(FLOW_THRU_100PCT="Y",1,INDEX(VariabilityMatrix,D7L542C1,_xlfn.SINGLE(D7L542C6))))</f>
        <v>0.65362177504185659</v>
      </c>
      <c r="L49" s="16" t="s">
        <v>43414</v>
      </c>
      <c r="M49" s="15">
        <f>IF(_xlfn.SINGLE(D7L542C2)&lt;&gt;0,_xlfn.SINGLE(D7L542C2)*_xlfn.SINGLE(D7L542C4),_xlfn.SINGLE(D7L542C3)*_xlfn.SINGLE(D7L542C4))</f>
        <v>2.121095398506732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20407.616862339077</v>
      </c>
      <c r="R49" s="16" t="s">
        <v>43416</v>
      </c>
      <c r="S49" s="21">
        <f>IF(D7L542C7=0,0,D7L542C5/D7L542C7)</f>
        <v>1.0393645729507373E-4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136.22747530062836</v>
      </c>
      <c r="J50" s="16" t="s">
        <v>43423</v>
      </c>
      <c r="K50" s="21">
        <f>_xlfn.SINGLE(IF(FLOW_THRU_100PCT="Y",1,INDEX(VariabilityMatrix,D7L543C1,_xlfn.SINGLE(D7L543C6))))</f>
        <v>0.65362177504185659</v>
      </c>
      <c r="L50" s="16" t="s">
        <v>43419</v>
      </c>
      <c r="M50" s="15">
        <f>IF(_xlfn.SINGLE(D7L543C2)&lt;&gt;0,_xlfn.SINGLE(D7L543C2)*_xlfn.SINGLE(D7L543C4),_xlfn.SINGLE(D7L543C3)*_xlfn.SINGLE(D7L543C4))</f>
        <v>89.041244215467387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20407.616862339077</v>
      </c>
      <c r="R50" s="16" t="s">
        <v>43421</v>
      </c>
      <c r="S50" s="21">
        <f>IF(D7L543C7=0,0,D7L543C5/D7L543C7)</f>
        <v>4.3631377840980144E-3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58.352261216513945</v>
      </c>
      <c r="J51" s="16" t="s">
        <v>43428</v>
      </c>
      <c r="K51" s="21">
        <f>_xlfn.SINGLE(IF(FLOW_THRU_100PCT="Y",1,INDEX(VariabilityMatrix,D7L544C1,_xlfn.SINGLE(D7L544C6))))</f>
        <v>0.64614969447685033</v>
      </c>
      <c r="L51" s="16" t="s">
        <v>43424</v>
      </c>
      <c r="M51" s="15">
        <f>IF(_xlfn.SINGLE(D7L544C2)&lt;&gt;0,_xlfn.SINGLE(D7L544C2)*_xlfn.SINGLE(D7L544C4),_xlfn.SINGLE(D7L544C3)*_xlfn.SINGLE(D7L544C4))</f>
        <v>37.704295757083848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20069.423293670101</v>
      </c>
      <c r="R51" s="16" t="s">
        <v>43426</v>
      </c>
      <c r="S51" s="21">
        <f>IF(D7L544C7=0,0,D7L544C5/D7L544C7)</f>
        <v>1.8786935332105825E-3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1.5820367926239751</v>
      </c>
      <c r="J52" s="16" t="s">
        <v>43433</v>
      </c>
      <c r="K52" s="21">
        <f>_xlfn.SINGLE(IF(FLOW_THRU_100PCT="Y",1,INDEX(VariabilityMatrix,D7L545C1,_xlfn.SINGLE(D7L545C6))))</f>
        <v>0.64614969447685033</v>
      </c>
      <c r="L52" s="16" t="s">
        <v>43429</v>
      </c>
      <c r="M52" s="15">
        <f>IF(_xlfn.SINGLE(D7L545C2)&lt;&gt;0,_xlfn.SINGLE(D7L545C2)*_xlfn.SINGLE(D7L545C4),_xlfn.SINGLE(D7L545C3)*_xlfn.SINGLE(D7L545C4))</f>
        <v>1.0222325902051177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20069.423293670101</v>
      </c>
      <c r="R52" s="16" t="s">
        <v>43431</v>
      </c>
      <c r="S52" s="21">
        <f>IF(D7L545C7=0,0,D7L545C5/D7L545C7)</f>
        <v>5.0934826339904344E-5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66.412158787887265</v>
      </c>
      <c r="J53" s="16" t="s">
        <v>43438</v>
      </c>
      <c r="K53" s="21">
        <f>_xlfn.SINGLE(IF(FLOW_THRU_100PCT="Y",1,INDEX(VariabilityMatrix,D7L546C1,_xlfn.SINGLE(D7L546C6))))</f>
        <v>0.64614969447685033</v>
      </c>
      <c r="L53" s="16" t="s">
        <v>43434</v>
      </c>
      <c r="M53" s="15">
        <f>IF(_xlfn.SINGLE(D7L546C2)&lt;&gt;0,_xlfn.SINGLE(D7L546C2)*_xlfn.SINGLE(D7L546C4),_xlfn.SINGLE(D7L546C3)*_xlfn.SINGLE(D7L546C4))</f>
        <v>42.912196110341426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20069.423293670101</v>
      </c>
      <c r="R53" s="16" t="s">
        <v>43436</v>
      </c>
      <c r="S53" s="21">
        <f>IF(D7L546C7=0,0,D7L546C5/D7L546C7)</f>
        <v>2.1381878035267679E-3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453.83319301301475</v>
      </c>
      <c r="J54" s="16" t="s">
        <v>43443</v>
      </c>
      <c r="K54" s="21">
        <f>_xlfn.SINGLE(IF(FLOW_THRU_100PCT="Y",1,INDEX(VariabilityMatrix,D7L547C1,_xlfn.SINGLE(D7L547C6))))</f>
        <v>0.64614969447685033</v>
      </c>
      <c r="L54" s="16" t="s">
        <v>43439</v>
      </c>
      <c r="M54" s="15">
        <f>IF(_xlfn.SINGLE(D7L547C2)&lt;&gt;0,_xlfn.SINGLE(D7L547C2)*_xlfn.SINGLE(D7L547C4),_xlfn.SINGLE(D7L547C3)*_xlfn.SINGLE(D7L547C4))</f>
        <v>293.24417900881292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20069.423293670101</v>
      </c>
      <c r="R54" s="16" t="s">
        <v>43441</v>
      </c>
      <c r="S54" s="21">
        <f>IF(D7L547C7=0,0,D7L547C5/D7L547C7)</f>
        <v>1.4611490062163479E-2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12.304249982645329</v>
      </c>
      <c r="J55" s="16" t="s">
        <v>43448</v>
      </c>
      <c r="K55" s="21">
        <f>_xlfn.SINGLE(IF(FLOW_THRU_100PCT="Y",1,INDEX(VariabilityMatrix,D7L548C1,_xlfn.SINGLE(D7L548C6))))</f>
        <v>0.64614969447685033</v>
      </c>
      <c r="L55" s="16" t="s">
        <v>43444</v>
      </c>
      <c r="M55" s="15">
        <f>IF(_xlfn.SINGLE(D7L548C2)&lt;&gt;0,_xlfn.SINGLE(D7L548C2)*_xlfn.SINGLE(D7L548C4),_xlfn.SINGLE(D7L548C3)*_xlfn.SINGLE(D7L548C4))</f>
        <v>7.9503873670530707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20069.423293670101</v>
      </c>
      <c r="R55" s="16" t="s">
        <v>43446</v>
      </c>
      <c r="S55" s="21">
        <f>IF(D7L548C7=0,0,D7L548C5/D7L548C7)</f>
        <v>3.9614428629648887E-4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516.51883661818511</v>
      </c>
      <c r="J56" s="16" t="s">
        <v>43453</v>
      </c>
      <c r="K56" s="21">
        <f>_xlfn.SINGLE(IF(FLOW_THRU_100PCT="Y",1,INDEX(VariabilityMatrix,D7L549C1,_xlfn.SINGLE(D7L549C6))))</f>
        <v>0.64614969447685033</v>
      </c>
      <c r="L56" s="16" t="s">
        <v>43449</v>
      </c>
      <c r="M56" s="15">
        <f>IF(_xlfn.SINGLE(D7L549C2)&lt;&gt;0,_xlfn.SINGLE(D7L549C2)*_xlfn.SINGLE(D7L549C4),_xlfn.SINGLE(D7L549C3)*_xlfn.SINGLE(D7L549C4))</f>
        <v>333.74848847237848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20069.423293670101</v>
      </c>
      <c r="R56" s="16" t="s">
        <v>43451</v>
      </c>
      <c r="S56" s="21">
        <f>IF(D7L549C7=0,0,D7L549C5/D7L549C7)</f>
        <v>1.6629699996294503E-2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15.870304327266826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15.870304327266826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20069.423293670101</v>
      </c>
      <c r="R57" s="16" t="s">
        <v>43456</v>
      </c>
      <c r="S57" s="21">
        <f>IF(D7L550C7=0,0,D7L550C5/D7L550C7)</f>
        <v>7.9077032234764423E-4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0.43027304910628039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0.43027304910628039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20069.423293670101</v>
      </c>
      <c r="R58" s="16" t="s">
        <v>43460</v>
      </c>
      <c r="S58" s="21">
        <f>IF(D7L551C7=0,0,D7L551C5/D7L551C7)</f>
        <v>2.143923334568306E-5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18.062387798199971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18.062387798199971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20069.423293670101</v>
      </c>
      <c r="R59" s="16" t="s">
        <v>43464</v>
      </c>
      <c r="S59" s="21">
        <f>IF(D7L552C7=0,0,D7L552C5/D7L552C7)</f>
        <v>8.9999535780865467E-4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1018.1323671105272</v>
      </c>
      <c r="J60" s="16" t="s">
        <v>43470</v>
      </c>
      <c r="K60" s="21">
        <f>_xlfn.SINGLE(IF(FLOW_THRU_100PCT="Y",1,INDEX(VariabilityMatrix,D7L553C1,_xlfn.SINGLE(D7L553C6))))</f>
        <v>0.64356748554419152</v>
      </c>
      <c r="L60" s="16" t="s">
        <v>43466</v>
      </c>
      <c r="M60" s="15">
        <f>IF(_xlfn.SINGLE(D7L553C2)&lt;&gt;0,_xlfn.SINGLE(D7L553C2)*_xlfn.SINGLE(D7L553C4),_xlfn.SINGLE(D7L553C3)*_xlfn.SINGLE(D7L553C4))</f>
        <v>655.23688745247773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20479.400885087696</v>
      </c>
      <c r="R60" s="16" t="s">
        <v>43468</v>
      </c>
      <c r="S60" s="21">
        <f>IF(D7L553C7=0,0,D7L553C5/D7L553C7)</f>
        <v>3.1994924613717377E-2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27.603435255982035</v>
      </c>
      <c r="J61" s="16" t="s">
        <v>43475</v>
      </c>
      <c r="K61" s="21">
        <f>_xlfn.SINGLE(IF(FLOW_THRU_100PCT="Y",1,INDEX(VariabilityMatrix,D7L554C1,_xlfn.SINGLE(D7L554C6))))</f>
        <v>0.64356748554419152</v>
      </c>
      <c r="L61" s="16" t="s">
        <v>43471</v>
      </c>
      <c r="M61" s="15">
        <f>IF(_xlfn.SINGLE(D7L554C2)&lt;&gt;0,_xlfn.SINGLE(D7L554C2)*_xlfn.SINGLE(D7L554C4),_xlfn.SINGLE(D7L554C3)*_xlfn.SINGLE(D7L554C4))</f>
        <v>17.764673420074246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20479.400885087696</v>
      </c>
      <c r="R61" s="16" t="s">
        <v>43473</v>
      </c>
      <c r="S61" s="21">
        <f>IF(D7L554C7=0,0,D7L554C5/D7L554C7)</f>
        <v>8.6744107016381469E-4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1158.7617518495776</v>
      </c>
      <c r="J62" s="16" t="s">
        <v>43480</v>
      </c>
      <c r="K62" s="21">
        <f>_xlfn.SINGLE(IF(FLOW_THRU_100PCT="Y",1,INDEX(VariabilityMatrix,D7L555C1,_xlfn.SINGLE(D7L555C6))))</f>
        <v>0.64356748554419152</v>
      </c>
      <c r="L62" s="16" t="s">
        <v>43476</v>
      </c>
      <c r="M62" s="15">
        <f>IF(_xlfn.SINGLE(D7L555C2)&lt;&gt;0,_xlfn.SINGLE(D7L555C2)*_xlfn.SINGLE(D7L555C4),_xlfn.SINGLE(D7L555C3)*_xlfn.SINGLE(D7L555C4))</f>
        <v>745.74138698261515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20479.400885087696</v>
      </c>
      <c r="R62" s="16" t="s">
        <v>43478</v>
      </c>
      <c r="S62" s="21">
        <f>IF(D7L555C7=0,0,D7L555C5/D7L555C7)</f>
        <v>3.6414218910360556E-2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37.308243199261014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37.308243199261014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20069.423293670101</v>
      </c>
      <c r="R63" s="16" t="s">
        <v>43483</v>
      </c>
      <c r="S63" s="21">
        <f>IF(D7L556C7=0,0,D7L556C5/D7L556C7)</f>
        <v>1.8589594057258256E-3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1.011494879185425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1.011494879185425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20069.423293670101</v>
      </c>
      <c r="R64" s="16" t="s">
        <v>43487</v>
      </c>
      <c r="S64" s="21">
        <f>IF(D7L557C7=0,0,D7L557C5/D7L557C7)</f>
        <v>5.0399797960534851E-5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9.7134860855240728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9.7134860855240728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20069.423293670101</v>
      </c>
      <c r="R65" s="16" t="s">
        <v>43491</v>
      </c>
      <c r="S65" s="21">
        <f>IF(D7L558C7=0,0,D7L558C5/D7L558C7)</f>
        <v>4.8399428042298097E-4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676.08045040347906</v>
      </c>
      <c r="J66" s="16" t="s">
        <v>43497</v>
      </c>
      <c r="K66" s="21">
        <f>_xlfn.SINGLE(IF(FLOW_THRU_100PCT="Y",1,INDEX(VariabilityMatrix,D7L559C1,_xlfn.SINGLE(D7L559C6))))</f>
        <v>0.64614969447685033</v>
      </c>
      <c r="L66" s="16" t="s">
        <v>43493</v>
      </c>
      <c r="M66" s="15">
        <f>IF(_xlfn.SINGLE(D7L559C2)&lt;&gt;0,_xlfn.SINGLE(D7L559C2)*_xlfn.SINGLE(D7L559C4),_xlfn.SINGLE(D7L559C3)*_xlfn.SINGLE(D7L559C4))</f>
        <v>436.84917646997934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20069.423293670101</v>
      </c>
      <c r="R66" s="16" t="s">
        <v>43495</v>
      </c>
      <c r="S66" s="21">
        <f>IF(D7L559C7=0,0,D7L559C5/D7L559C7)</f>
        <v>2.1766902320893379E-2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18.329780629124887</v>
      </c>
      <c r="J67" s="16" t="s">
        <v>43502</v>
      </c>
      <c r="K67" s="21">
        <f>_xlfn.SINGLE(IF(FLOW_THRU_100PCT="Y",1,INDEX(VariabilityMatrix,D7L560C1,_xlfn.SINGLE(D7L560C6))))</f>
        <v>0.64614969447685033</v>
      </c>
      <c r="L67" s="16" t="s">
        <v>43498</v>
      </c>
      <c r="M67" s="15">
        <f>IF(_xlfn.SINGLE(D7L560C2)&lt;&gt;0,_xlfn.SINGLE(D7L560C2)*_xlfn.SINGLE(D7L560C4),_xlfn.SINGLE(D7L560C3)*_xlfn.SINGLE(D7L560C4))</f>
        <v>11.843782153336734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20069.423293670101</v>
      </c>
      <c r="R67" s="16" t="s">
        <v>43500</v>
      </c>
      <c r="S67" s="21">
        <f>IF(D7L560C7=0,0,D7L560C5/D7L560C7)</f>
        <v>5.9014063234553754E-4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769.4639640267327</v>
      </c>
      <c r="J68" s="16" t="s">
        <v>43507</v>
      </c>
      <c r="K68" s="21">
        <f>_xlfn.SINGLE(IF(FLOW_THRU_100PCT="Y",1,INDEX(VariabilityMatrix,D7L561C1,_xlfn.SINGLE(D7L561C6))))</f>
        <v>0.64614969447685033</v>
      </c>
      <c r="L68" s="16" t="s">
        <v>43503</v>
      </c>
      <c r="M68" s="15">
        <f>IF(_xlfn.SINGLE(D7L561C2)&lt;&gt;0,_xlfn.SINGLE(D7L561C2)*_xlfn.SINGLE(D7L561C4),_xlfn.SINGLE(D7L561C3)*_xlfn.SINGLE(D7L561C4))</f>
        <v>497.18890526681946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20069.423293670101</v>
      </c>
      <c r="R68" s="16" t="s">
        <v>43505</v>
      </c>
      <c r="S68" s="21">
        <f>IF(D7L561C7=0,0,D7L561C5/D7L561C7)</f>
        <v>2.4773452529830934E-2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39.804414183315203</v>
      </c>
      <c r="J69" s="16" t="s">
        <v>43512</v>
      </c>
      <c r="K69" s="21">
        <f>_xlfn.SINGLE(IF(FLOW_THRU_100PCT="Y",1,INDEX(VariabilityMatrix,D7L562C1,_xlfn.SINGLE(D7L562C6))))</f>
        <v>0.64356748554419152</v>
      </c>
      <c r="L69" s="16" t="s">
        <v>43508</v>
      </c>
      <c r="M69" s="15">
        <f>IF(_xlfn.SINGLE(D7L562C2)&lt;&gt;0,_xlfn.SINGLE(D7L562C2)*_xlfn.SINGLE(D7L562C4),_xlfn.SINGLE(D7L562C3)*_xlfn.SINGLE(D7L562C4))</f>
        <v>25.61682674951572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20479.400885087696</v>
      </c>
      <c r="R69" s="16" t="s">
        <v>43510</v>
      </c>
      <c r="S69" s="21">
        <f>IF(D7L562C7=0,0,D7L562C5/D7L562C7)</f>
        <v>1.2508582108067868E-3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1.0791706513856036</v>
      </c>
      <c r="J70" s="16" t="s">
        <v>43517</v>
      </c>
      <c r="K70" s="21">
        <f>_xlfn.SINGLE(IF(FLOW_THRU_100PCT="Y",1,INDEX(VariabilityMatrix,D7L563C1,_xlfn.SINGLE(D7L563C6))))</f>
        <v>0.64356748554419152</v>
      </c>
      <c r="L70" s="16" t="s">
        <v>43513</v>
      </c>
      <c r="M70" s="15">
        <f>IF(_xlfn.SINGLE(D7L563C2)&lt;&gt;0,_xlfn.SINGLE(D7L563C2)*_xlfn.SINGLE(D7L563C4),_xlfn.SINGLE(D7L563C3)*_xlfn.SINGLE(D7L563C4))</f>
        <v>0.69451914258532021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20479.400885087696</v>
      </c>
      <c r="R70" s="16" t="s">
        <v>43515</v>
      </c>
      <c r="S70" s="21">
        <f>IF(D7L563C7=0,0,D7L563C5/D7L563C7)</f>
        <v>3.3913059590089968E-5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45.30239308794841</v>
      </c>
      <c r="J71" s="16" t="s">
        <v>43522</v>
      </c>
      <c r="K71" s="21">
        <f>_xlfn.SINGLE(IF(FLOW_THRU_100PCT="Y",1,INDEX(VariabilityMatrix,D7L564C1,_xlfn.SINGLE(D7L564C6))))</f>
        <v>0.64356748554419152</v>
      </c>
      <c r="L71" s="16" t="s">
        <v>43518</v>
      </c>
      <c r="M71" s="15">
        <f>IF(_xlfn.SINGLE(D7L564C2)&lt;&gt;0,_xlfn.SINGLE(D7L564C2)*_xlfn.SINGLE(D7L564C4),_xlfn.SINGLE(D7L564C3)*_xlfn.SINGLE(D7L564C4))</f>
        <v>29.155147208745522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20479.400885087696</v>
      </c>
      <c r="R71" s="16" t="s">
        <v>43520</v>
      </c>
      <c r="S71" s="21">
        <f>IF(D7L564C7=0,0,D7L564C5/D7L564C7)</f>
        <v>1.4236328187693795E-3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0.64356748554419152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20479.400885087696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0.64356748554419152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20479.400885087696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0.64356748554419152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20479.400885087696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0.64356748554419152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20479.400885087696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0.64356748554419152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20479.400885087696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0.64356748554419152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20479.400885087696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7.4588451802969029</v>
      </c>
      <c r="J78" s="16" t="s">
        <v>43557</v>
      </c>
      <c r="K78" s="21">
        <f>_xlfn.SINGLE(IF(FLOW_THRU_100PCT="Y",1,INDEX(VariabilityMatrix,D7L571C1,_xlfn.SINGLE(D7L571C6))))</f>
        <v>0.64356748554419152</v>
      </c>
      <c r="L78" s="16" t="s">
        <v>43553</v>
      </c>
      <c r="M78" s="15">
        <f>IF(_xlfn.SINGLE(D7L571C2)&lt;&gt;0,_xlfn.SINGLE(D7L571C2)*_xlfn.SINGLE(D7L571C4),_xlfn.SINGLE(D7L571C3)*_xlfn.SINGLE(D7L571C4))</f>
        <v>4.8002702377470898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20479.400885087696</v>
      </c>
      <c r="R78" s="16" t="s">
        <v>43555</v>
      </c>
      <c r="S78" s="21">
        <f>IF(D7L571C7=0,0,D7L571C5/D7L571C7)</f>
        <v>2.3439505211514562E-4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0.2022229689082933</v>
      </c>
      <c r="J79" s="16" t="s">
        <v>43562</v>
      </c>
      <c r="K79" s="21">
        <f>_xlfn.SINGLE(IF(FLOW_THRU_100PCT="Y",1,INDEX(VariabilityMatrix,D7L572C1,_xlfn.SINGLE(D7L572C6))))</f>
        <v>0.64356748554419152</v>
      </c>
      <c r="L79" s="16" t="s">
        <v>43558</v>
      </c>
      <c r="M79" s="15">
        <f>IF(_xlfn.SINGLE(D7L572C2)&lt;&gt;0,_xlfn.SINGLE(D7L572C2)*_xlfn.SINGLE(D7L572C4),_xlfn.SINGLE(D7L572C3)*_xlfn.SINGLE(D7L572C4))</f>
        <v>0.13014412761959154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20479.400885087696</v>
      </c>
      <c r="R79" s="16" t="s">
        <v>43560</v>
      </c>
      <c r="S79" s="21">
        <f>IF(D7L572C7=0,0,D7L572C5/D7L572C7)</f>
        <v>6.3548796348997416E-6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8.4890970831470884</v>
      </c>
      <c r="J80" s="16" t="s">
        <v>43567</v>
      </c>
      <c r="K80" s="21">
        <f>_xlfn.SINGLE(IF(FLOW_THRU_100PCT="Y",1,INDEX(VariabilityMatrix,D7L573C1,_xlfn.SINGLE(D7L573C6))))</f>
        <v>0.64356748554419152</v>
      </c>
      <c r="L80" s="16" t="s">
        <v>43563</v>
      </c>
      <c r="M80" s="15">
        <f>IF(_xlfn.SINGLE(D7L573C2)&lt;&gt;0,_xlfn.SINGLE(D7L573C2)*_xlfn.SINGLE(D7L573C4),_xlfn.SINGLE(D7L573C3)*_xlfn.SINGLE(D7L573C4))</f>
        <v>5.4633068643415026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20479.400885087696</v>
      </c>
      <c r="R80" s="16" t="s">
        <v>43565</v>
      </c>
      <c r="S80" s="21">
        <f>IF(D7L573C7=0,0,D7L573C5/D7L573C7)</f>
        <v>2.6677083450813593E-4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0.64356748554419152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20479.400885087696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0.64356748554419152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20479.400885087696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0.64356748554419152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20479.400885087696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0.64356748554419152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20479.400885087696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0.64356748554419152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20479.400885087696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0.64356748554419152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20479.400885087696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8.5346401582243399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8.5346401582243399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20479.400885087696</v>
      </c>
      <c r="R87" s="16" t="s">
        <v>43600</v>
      </c>
      <c r="S87" s="21">
        <f>IF(D7L580C7=0,0,D7L580C5/D7L580C7)</f>
        <v>4.1674266772320149E-4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0.23138974327006637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0.23138974327006637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20479.400885087696</v>
      </c>
      <c r="R88" s="16" t="s">
        <v>43604</v>
      </c>
      <c r="S88" s="21">
        <f>IF(D7L581C7=0,0,D7L581C5/D7L581C7)</f>
        <v>1.1298657835178928E-5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42.461438850723262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42.461438850723262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20479.400885087696</v>
      </c>
      <c r="R89" s="16" t="s">
        <v>43608</v>
      </c>
      <c r="S89" s="21">
        <f>IF(D7L582C7=0,0,D7L582C5/D7L582C7)</f>
        <v>2.0733730976301183E-3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16828.030470461232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12808.971710192593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0.63313157012218635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445B2-8374-491B-9B2D-785DC8D521DF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38.663289355349811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19.331644677674905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20479.400885087696</v>
      </c>
      <c r="R8" s="16" t="s">
        <v>43642</v>
      </c>
      <c r="S8" s="21">
        <f>IF(D7L601C7=0,0,D7L601C5/D7L601C7)</f>
        <v>9.4395557693054675E-4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1.0482326650045886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0.52411633250229428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20479.400885087696</v>
      </c>
      <c r="R9" s="16" t="s">
        <v>43646</v>
      </c>
      <c r="S9" s="21">
        <f>IF(D7L602C7=0,0,D7L602C5/D7L602C7)</f>
        <v>2.5592366468295243E-5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44.003650559523628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22.001825279761814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20479.400885087696</v>
      </c>
      <c r="R10" s="16" t="s">
        <v>43650</v>
      </c>
      <c r="S10" s="21">
        <f>IF(D7L603C7=0,0,D7L603C5/D7L603C7)</f>
        <v>1.0743393033427404E-3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20479.400885087696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20479.400885087696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20479.400885087696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20479.400885087696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20479.400885087696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20479.400885087696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20479.400885087696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1024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1024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20479.400885087696</v>
      </c>
      <c r="R18" s="16" t="s">
        <v>43684</v>
      </c>
      <c r="S18" s="21">
        <f>IF(D7L611C7=0,0,D7L611C5/D7L611C7)</f>
        <v>5.0001462725681442E-2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1507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1507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20479.400885087696</v>
      </c>
      <c r="R19" s="16" t="s">
        <v>43688</v>
      </c>
      <c r="S19" s="21">
        <f>IF(D7L612C7=0,0,D7L612C5/D7L612C7)</f>
        <v>7.3586137038673768E-2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12.981259400324417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6.4906297001622084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20479.400885087696</v>
      </c>
      <c r="R20" s="16" t="s">
        <v>43692</v>
      </c>
      <c r="S20" s="21">
        <f>IF(D7L613C7=0,0,D7L613C5/D7L613C7)</f>
        <v>3.1693454982310702E-4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20479.400885087696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0.35194574396539507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0.17597287198269754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20479.400885087696</v>
      </c>
      <c r="R22" s="16" t="s">
        <v>43700</v>
      </c>
      <c r="S22" s="21">
        <f>IF(D7L615C7=0,0,D7L615C5/D7L615C7)</f>
        <v>8.5926767570058227E-6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20479.400885087696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14.774293962015607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7.3871469810078034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20479.400885087696</v>
      </c>
      <c r="R24" s="16" t="s">
        <v>43708</v>
      </c>
      <c r="S24" s="21">
        <f>IF(D7L617C7=0,0,D7L617C5/D7L617C7)</f>
        <v>3.6071108830077332E-4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20479.400885087696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20479.400885087696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20479.400885087696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20479.400885087696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20479.400885087696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20479.400885087696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2642.8226716861832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2586.9113358430914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0.12631772532597765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177.83585574226527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88.917927871132633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20479.400885087696</v>
      </c>
      <c r="R32" s="16" t="s">
        <v>43742</v>
      </c>
      <c r="S32" s="21">
        <f>IF(D7L625C7=0,0,D7L625C5/D7L625C7)</f>
        <v>4.3418227110285836E-3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4.8214561178378474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2.4107280589189237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20479.400885087696</v>
      </c>
      <c r="R33" s="16" t="s">
        <v>43746</v>
      </c>
      <c r="S33" s="21">
        <f>IF(D7L626C7=0,0,D7L626C5/D7L626C7)</f>
        <v>1.1771477458963763E-4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202.39940738393736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101.19970369196868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20479.400885087696</v>
      </c>
      <c r="R34" s="16" t="s">
        <v>43750</v>
      </c>
      <c r="S34" s="21">
        <f>IF(D7L627C7=0,0,D7L627C5/D7L627C7)</f>
        <v>4.9415363398476351E-3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20479.400885087696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20479.400885087696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20479.400885087696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385.05671924404044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192.52835962202022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9.4010738254658565E-3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C7FEF-E34B-4373-ACC2-774E5DA22700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400257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400257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8390.2929999999997</v>
      </c>
      <c r="R8" s="16" t="s">
        <v>43792</v>
      </c>
      <c r="S8" s="21">
        <f>IF(D7L701C7=0,0,D7L701C5/D7L701C7)</f>
        <v>47.704770262492623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6008.5930535532425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6008.5930535532425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8390.2929999999997</v>
      </c>
      <c r="R9" s="16" t="s">
        <v>43796</v>
      </c>
      <c r="S9" s="21">
        <f>IF(D7L702C7=0,0,D7L702C5/D7L702C7)</f>
        <v>0.71613626050404233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15240.297770047748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15240.297770047748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8390.2929999999997</v>
      </c>
      <c r="R10" s="16" t="s">
        <v>43801</v>
      </c>
      <c r="S10" s="21">
        <f>IF(D7L703C7=0,0,D7L703C5/D7L703C7)</f>
        <v>1.8164202096455688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201.16875421587949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201.16875421587949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8390.2929999999997</v>
      </c>
      <c r="R11" s="16" t="s">
        <v>43806</v>
      </c>
      <c r="S11" s="21">
        <f>IF(D7L704C7=0,0,D7L704C5/D7L704C7)</f>
        <v>2.3976368193086881E-2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8390.2929999999997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8390.2929999999997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8390.2929999999997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17741.469189340001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17741.469189340001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8231.4093999999986</v>
      </c>
      <c r="R15" s="16" t="s">
        <v>43826</v>
      </c>
      <c r="S15" s="21">
        <f>IF(D7L708C7=0,0,D7L708C5/D7L708C7)</f>
        <v>2.1553379654934917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396.46899996946826</v>
      </c>
      <c r="J16" s="16" t="s">
        <v>43832</v>
      </c>
      <c r="K16" s="21">
        <f>_xlfn.SINGLE(IF(FLOW_THRU_100PCT="Y",1,INDEX(VariabilityMatrix,D7L709C1,_xlfn.SINGLE(D7L709C6))))</f>
        <v>0.65362177504185659</v>
      </c>
      <c r="L16" s="16" t="s">
        <v>43828</v>
      </c>
      <c r="M16" s="15">
        <f>IF(_xlfn.SINGLE(D7L709C2)&lt;&gt;0,_xlfn.SINGLE(D7L709C2)*_xlfn.SINGLE(D7L709C4),_xlfn.SINGLE(D7L709C3)*_xlfn.SINGLE(D7L709C4))</f>
        <v>259.14077150911362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8231.4093999999986</v>
      </c>
      <c r="R16" s="16" t="s">
        <v>43830</v>
      </c>
      <c r="S16" s="21">
        <f>IF(D7L709C7=0,0,D7L709C5/D7L709C7)</f>
        <v>3.1481944211050134E-2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0.64356748554419152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8390.2929999999997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2066.9076315646821</v>
      </c>
      <c r="J18" s="16" t="s">
        <v>43842</v>
      </c>
      <c r="K18" s="21">
        <f>_xlfn.SINGLE(IF(FLOW_THRU_100PCT="Y",1,INDEX(VariabilityMatrix,D7L711C1,_xlfn.SINGLE(D7L711C6))))</f>
        <v>0.65362177504185659</v>
      </c>
      <c r="L18" s="16" t="s">
        <v>43838</v>
      </c>
      <c r="M18" s="15">
        <f>IF(_xlfn.SINGLE(D7L711C2)&lt;&gt;0,_xlfn.SINGLE(D7L711C2)*_xlfn.SINGLE(D7L711C4),_xlfn.SINGLE(D7L711C3)*_xlfn.SINGLE(D7L711C4))</f>
        <v>1350.9758349908673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8231.4093999999986</v>
      </c>
      <c r="R18" s="16" t="s">
        <v>43840</v>
      </c>
      <c r="S18" s="21">
        <f>IF(D7L711C7=0,0,D7L711C5/D7L711C7)</f>
        <v>0.16412448577650232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153.75770587060174</v>
      </c>
      <c r="J19" s="16" t="s">
        <v>43847</v>
      </c>
      <c r="K19" s="21">
        <f>_xlfn.SINGLE(IF(FLOW_THRU_100PCT="Y",1,INDEX(VariabilityMatrix,D7L712C1,_xlfn.SINGLE(D7L712C6))))</f>
        <v>0.64356748554419152</v>
      </c>
      <c r="L19" s="16" t="s">
        <v>43843</v>
      </c>
      <c r="M19" s="15">
        <f>IF(_xlfn.SINGLE(D7L712C2)&lt;&gt;0,_xlfn.SINGLE(D7L712C2)*_xlfn.SINGLE(D7L712C4),_xlfn.SINGLE(D7L712C3)*_xlfn.SINGLE(D7L712C4))</f>
        <v>98.95346015018653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8390.2929999999997</v>
      </c>
      <c r="R19" s="16" t="s">
        <v>43845</v>
      </c>
      <c r="S19" s="21">
        <f>IF(D7L712C7=0,0,D7L712C5/D7L712C7)</f>
        <v>1.1793802689630331E-2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7.8675768638779155</v>
      </c>
      <c r="J20" s="16" t="s">
        <v>43852</v>
      </c>
      <c r="K20" s="21">
        <f>_xlfn.SINGLE(IF(FLOW_THRU_100PCT="Y",1,INDEX(VariabilityMatrix,D7L713C1,_xlfn.SINGLE(D7L713C6))))</f>
        <v>0.64356748554419152</v>
      </c>
      <c r="L20" s="16" t="s">
        <v>43848</v>
      </c>
      <c r="M20" s="15">
        <f>IF(_xlfn.SINGLE(D7L713C2)&lt;&gt;0,_xlfn.SINGLE(D7L713C2)*_xlfn.SINGLE(D7L713C4),_xlfn.SINGLE(D7L713C3)*_xlfn.SINGLE(D7L713C4))</f>
        <v>5.0633166596115657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8390.2929999999997</v>
      </c>
      <c r="R20" s="16" t="s">
        <v>43850</v>
      </c>
      <c r="S20" s="21">
        <f>IF(D7L713C7=0,0,D7L713C5/D7L713C7)</f>
        <v>6.0347316352498846E-4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16.706459513419773</v>
      </c>
      <c r="J21" s="16" t="s">
        <v>43857</v>
      </c>
      <c r="K21" s="21">
        <f>_xlfn.SINGLE(IF(FLOW_THRU_100PCT="Y",1,INDEX(VariabilityMatrix,D7L714C1,_xlfn.SINGLE(D7L714C6))))</f>
        <v>0.64356748554419152</v>
      </c>
      <c r="L21" s="16" t="s">
        <v>43853</v>
      </c>
      <c r="M21" s="15">
        <f>IF(_xlfn.SINGLE(D7L714C2)&lt;&gt;0,_xlfn.SINGLE(D7L714C2)*_xlfn.SINGLE(D7L714C4),_xlfn.SINGLE(D7L714C3)*_xlfn.SINGLE(D7L714C4))</f>
        <v>10.751734141397401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8390.2929999999997</v>
      </c>
      <c r="R21" s="16" t="s">
        <v>43855</v>
      </c>
      <c r="S21" s="21">
        <f>IF(D7L714C7=0,0,D7L714C5/D7L714C7)</f>
        <v>1.2814491867444203E-3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0.64356748554419152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8390.2929999999997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0.64356748554419152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8390.2929999999997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0.64356748554419152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8390.2929999999997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15.21645575039058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15.21645575039058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8390.2929999999997</v>
      </c>
      <c r="R25" s="16" t="s">
        <v>43875</v>
      </c>
      <c r="S25" s="21">
        <f>IF(D7L718C7=0,0,D7L718C5/D7L718C7)</f>
        <v>1.8135785902102083E-3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1024.6525877985462</v>
      </c>
      <c r="J26" s="16" t="s">
        <v>43881</v>
      </c>
      <c r="K26" s="21">
        <f>_xlfn.SINGLE(IF(FLOW_THRU_100PCT="Y",1,INDEX(VariabilityMatrix,D7L719C1,_xlfn.SINGLE(D7L719C6))))</f>
        <v>0.65362177504185659</v>
      </c>
      <c r="L26" s="16" t="s">
        <v>43877</v>
      </c>
      <c r="M26" s="15">
        <f>IF(_xlfn.SINGLE(D7L719C2)&lt;&gt;0,_xlfn.SINGLE(D7L719C2)*_xlfn.SINGLE(D7L719C4),_xlfn.SINGLE(D7L719C3)*_xlfn.SINGLE(D7L719C4))</f>
        <v>669.7352432381175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8231.4093999999986</v>
      </c>
      <c r="R26" s="16" t="s">
        <v>43879</v>
      </c>
      <c r="S26" s="21">
        <f>IF(D7L719C7=0,0,D7L719C5/D7L719C7)</f>
        <v>8.1363374203950733E-2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499.52764824514634</v>
      </c>
      <c r="J27" s="16" t="s">
        <v>43886</v>
      </c>
      <c r="K27" s="21">
        <f>_xlfn.SINGLE(IF(FLOW_THRU_100PCT="Y",1,INDEX(VariabilityMatrix,D7L720C1,_xlfn.SINGLE(D7L720C6))))</f>
        <v>0.64614969447685033</v>
      </c>
      <c r="L27" s="16" t="s">
        <v>43882</v>
      </c>
      <c r="M27" s="15">
        <f>IF(_xlfn.SINGLE(D7L720C2)&lt;&gt;0,_xlfn.SINGLE(D7L720C2)*_xlfn.SINGLE(D7L720C4),_xlfn.SINGLE(D7L720C3)*_xlfn.SINGLE(D7L720C4))</f>
        <v>322.76963729634087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8208.98</v>
      </c>
      <c r="R27" s="16" t="s">
        <v>43884</v>
      </c>
      <c r="S27" s="21">
        <f>IF(D7L720C7=0,0,D7L720C5/D7L720C7)</f>
        <v>3.9319091689386611E-2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443596.22091370623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442159.63175261003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52.745859367466338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66970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33485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8390.2929999999997</v>
      </c>
      <c r="R29" s="16" t="s">
        <v>43893</v>
      </c>
      <c r="S29" s="21">
        <f>IF(D7L722C7=0,0,D7L722C5/D7L722C7)</f>
        <v>3.9909214135906819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8390.2929999999997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66970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33485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3.9909214135906819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161996.90250197917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80998.451250989587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8390.2929999999997</v>
      </c>
      <c r="R32" s="16" t="s">
        <v>43907</v>
      </c>
      <c r="S32" s="21">
        <f>IF(D7L725C7=0,0,D7L725C5/D7L725C7)</f>
        <v>9.6538286864343821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0FF64-2BA0-4AF9-93A9-CC6E0B6B88C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53093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53093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165.001</v>
      </c>
      <c r="R8" s="16" t="s">
        <v>43923</v>
      </c>
      <c r="S8" s="21">
        <f>IF(D7L726C7=0,0,D7L726C5/D7L726C7)</f>
        <v>321.77380743147012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797.02348988850235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797.02348988850235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165.001</v>
      </c>
      <c r="R9" s="16" t="s">
        <v>43927</v>
      </c>
      <c r="S9" s="21">
        <f>IF(D7L727C7=0,0,D7L727C5/D7L727C7)</f>
        <v>4.8304161180144503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2021.583956071087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2021.583956071087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165.001</v>
      </c>
      <c r="R10" s="16" t="s">
        <v>43931</v>
      </c>
      <c r="S10" s="21">
        <f>IF(D7L728C7=0,0,D7L728C5/D7L728C7)</f>
        <v>12.251949721947666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26.684486886134881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26.684486886134881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165.001</v>
      </c>
      <c r="R11" s="16" t="s">
        <v>43935</v>
      </c>
      <c r="S11" s="21">
        <f>IF(D7L729C7=0,0,D7L729C5/D7L729C7)</f>
        <v>0.16172318280577014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165.001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165.001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165.001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55938.291932845728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55938.291932845728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339.01789645423798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70E2C-9CE4-447C-9669-9303E8959222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292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292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5339.0151335698311</v>
      </c>
      <c r="R8" s="16" t="s">
        <v>43964</v>
      </c>
      <c r="S8" s="21">
        <f>IF(D7L734C7=0,0,D7L734C5/D7L734C7)</f>
        <v>5.469173484150807E-2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4.3834565582551885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4.3834565582551885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5339.0151335698311</v>
      </c>
      <c r="R9" s="16" t="s">
        <v>43968</v>
      </c>
      <c r="S9" s="21">
        <f>IF(D7L735C7=0,0,D7L735C5/D7L735C7)</f>
        <v>8.2102343758000808E-4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11.118273881166207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11.118273881166207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5339.0151335698311</v>
      </c>
      <c r="R10" s="16" t="s">
        <v>43972</v>
      </c>
      <c r="S10" s="21">
        <f>IF(D7L736C7=0,0,D7L736C5/D7L736C7)</f>
        <v>2.0824578322055035E-3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0.14675889798563627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0.14675889798563627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5339.0151335698311</v>
      </c>
      <c r="R11" s="16" t="s">
        <v>43976</v>
      </c>
      <c r="S11" s="21">
        <f>IF(D7L737C7=0,0,D7L737C5/D7L737C7)</f>
        <v>2.7488009363912164E-5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5339.0151335698311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5339.0151335698311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5339.0151335698311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307.64848933740706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307.64848933740706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5.7622704120657495E-2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3DC66F-D370-4022-A9E4-D805FB313C4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0.65362177504185659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0.64356748554419152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0.65362177504185659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0.64356748554419152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0.64356748554419152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0.64356748554419152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0.64356748554419152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0.64356748554419152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0.64356748554419152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0.65362177504185659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0.64614969447685033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AF73E-8006-47BA-ADA0-382DA7B92AD9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19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19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12143.572</v>
      </c>
      <c r="R8" s="16" t="s">
        <v>44182</v>
      </c>
      <c r="S8" s="21">
        <f>IF(D7L901C7=0,0,D7L901C5/D7L901C7)</f>
        <v>1.5646137726197859E-3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12143.572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12143.572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12143.572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2302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2302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12143.572</v>
      </c>
      <c r="R12" s="16" t="s">
        <v>44202</v>
      </c>
      <c r="S12" s="21">
        <f>IF(D7L905C7=0,0,D7L905C5/D7L905C7)</f>
        <v>0.18956531076688143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12143.572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12143.572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12143.572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12143.572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358.51300512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358.51300512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11172.453599999999</v>
      </c>
      <c r="R17" s="16" t="s">
        <v>44227</v>
      </c>
      <c r="S17" s="21">
        <f>IF(D7L910C7=0,0,D7L910C5/D7L910C7)</f>
        <v>3.2089012669517823E-2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8.0116979658809733</v>
      </c>
      <c r="J18" s="16" t="s">
        <v>44233</v>
      </c>
      <c r="K18" s="21">
        <f>_xlfn.SINGLE(IF(FLOW_THRU_100PCT="Y",1,INDEX(VariabilityMatrix,D7L911C1,_xlfn.SINGLE(D7L911C6))))</f>
        <v>0.65362177504185659</v>
      </c>
      <c r="L18" s="16" t="s">
        <v>44229</v>
      </c>
      <c r="M18" s="15">
        <f>IF(_xlfn.SINGLE(D7L911C2)&lt;&gt;0,_xlfn.SINGLE(D7L911C2)*_xlfn.SINGLE(D7L911C4),_xlfn.SINGLE(D7L911C3)*_xlfn.SINGLE(D7L911C4))</f>
        <v>5.2366202455583535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11172.453599999999</v>
      </c>
      <c r="R18" s="16" t="s">
        <v>44231</v>
      </c>
      <c r="S18" s="21">
        <f>IF(D7L911C7=0,0,D7L911C5/D7L911C7)</f>
        <v>4.6870816680396455E-4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0.64356748554419152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12143.572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41.767300012726977</v>
      </c>
      <c r="J20" s="16" t="s">
        <v>44243</v>
      </c>
      <c r="K20" s="21">
        <f>_xlfn.SINGLE(IF(FLOW_THRU_100PCT="Y",1,INDEX(VariabilityMatrix,D7L913C1,_xlfn.SINGLE(D7L913C6))))</f>
        <v>0.65362177504185659</v>
      </c>
      <c r="L20" s="16" t="s">
        <v>44239</v>
      </c>
      <c r="M20" s="15">
        <f>IF(_xlfn.SINGLE(D7L913C2)&lt;&gt;0,_xlfn.SINGLE(D7L913C2)*_xlfn.SINGLE(D7L913C4),_xlfn.SINGLE(D7L913C3)*_xlfn.SINGLE(D7L913C4))</f>
        <v>27.300016773024367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11172.453599999999</v>
      </c>
      <c r="R20" s="16" t="s">
        <v>44241</v>
      </c>
      <c r="S20" s="21">
        <f>IF(D7L913C7=0,0,D7L913C5/D7L913C7)</f>
        <v>2.4435113136674264E-3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3.1070784839593748</v>
      </c>
      <c r="J21" s="16" t="s">
        <v>44248</v>
      </c>
      <c r="K21" s="21">
        <f>_xlfn.SINGLE(IF(FLOW_THRU_100PCT="Y",1,INDEX(VariabilityMatrix,D7L914C1,_xlfn.SINGLE(D7L914C6))))</f>
        <v>0.64356748554419152</v>
      </c>
      <c r="L21" s="16" t="s">
        <v>44244</v>
      </c>
      <c r="M21" s="15">
        <f>IF(_xlfn.SINGLE(D7L914C2)&lt;&gt;0,_xlfn.SINGLE(D7L914C2)*_xlfn.SINGLE(D7L914C4),_xlfn.SINGLE(D7L914C3)*_xlfn.SINGLE(D7L914C4))</f>
        <v>1.9996146873101934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12143.572</v>
      </c>
      <c r="R21" s="16" t="s">
        <v>44246</v>
      </c>
      <c r="S21" s="21">
        <f>IF(D7L914C7=0,0,D7L914C5/D7L914C7)</f>
        <v>1.6466445682622818E-4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0.15898506456140832</v>
      </c>
      <c r="J22" s="16" t="s">
        <v>44253</v>
      </c>
      <c r="K22" s="21">
        <f>_xlfn.SINGLE(IF(FLOW_THRU_100PCT="Y",1,INDEX(VariabilityMatrix,D7L915C1,_xlfn.SINGLE(D7L915C6))))</f>
        <v>0.64356748554419152</v>
      </c>
      <c r="L22" s="16" t="s">
        <v>44249</v>
      </c>
      <c r="M22" s="15">
        <f>IF(_xlfn.SINGLE(D7L915C2)&lt;&gt;0,_xlfn.SINGLE(D7L915C2)*_xlfn.SINGLE(D7L915C4),_xlfn.SINGLE(D7L915C3)*_xlfn.SINGLE(D7L915C4))</f>
        <v>0.10231761823886651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12143.572</v>
      </c>
      <c r="R22" s="16" t="s">
        <v>44251</v>
      </c>
      <c r="S22" s="21">
        <f>IF(D7L915C7=0,0,D7L915C5/D7L915C7)</f>
        <v>8.4256607725359983E-6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0.33759791487113866</v>
      </c>
      <c r="J23" s="16" t="s">
        <v>44258</v>
      </c>
      <c r="K23" s="21">
        <f>_xlfn.SINGLE(IF(FLOW_THRU_100PCT="Y",1,INDEX(VariabilityMatrix,D7L916C1,_xlfn.SINGLE(D7L916C6))))</f>
        <v>0.64356748554419152</v>
      </c>
      <c r="L23" s="16" t="s">
        <v>44254</v>
      </c>
      <c r="M23" s="15">
        <f>IF(_xlfn.SINGLE(D7L916C2)&lt;&gt;0,_xlfn.SINGLE(D7L916C2)*_xlfn.SINGLE(D7L916C4),_xlfn.SINGLE(D7L916C3)*_xlfn.SINGLE(D7L916C4))</f>
        <v>0.21726704119858073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12143.572</v>
      </c>
      <c r="R23" s="16" t="s">
        <v>44256</v>
      </c>
      <c r="S23" s="21">
        <f>IF(D7L916C7=0,0,D7L916C5/D7L916C7)</f>
        <v>1.7891526578718413E-5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0.64356748554419152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12143.572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0.64356748554419152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12143.572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0.64356748554419152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12143.572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0.30748847348143288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0.30748847348143288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12143.572</v>
      </c>
      <c r="R27" s="16" t="s">
        <v>44276</v>
      </c>
      <c r="S27" s="21">
        <f>IF(D7L920C7=0,0,D7L920C5/D7L920C7)</f>
        <v>2.5321089501625458E-5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20.705798067522235</v>
      </c>
      <c r="J28" s="16" t="s">
        <v>44282</v>
      </c>
      <c r="K28" s="21">
        <f>_xlfn.SINGLE(IF(FLOW_THRU_100PCT="Y",1,INDEX(VariabilityMatrix,D7L921C1,_xlfn.SINGLE(D7L921C6))))</f>
        <v>0.65362177504185659</v>
      </c>
      <c r="L28" s="16" t="s">
        <v>44278</v>
      </c>
      <c r="M28" s="15">
        <f>IF(_xlfn.SINGLE(D7L921C2)&lt;&gt;0,_xlfn.SINGLE(D7L921C2)*_xlfn.SINGLE(D7L921C4),_xlfn.SINGLE(D7L921C3)*_xlfn.SINGLE(D7L921C4))</f>
        <v>13.533760486552127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11172.453599999999</v>
      </c>
      <c r="R28" s="16" t="s">
        <v>44280</v>
      </c>
      <c r="S28" s="21">
        <f>IF(D7L921C7=0,0,D7L921C5/D7L921C7)</f>
        <v>1.2113507892798166E-3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10.094268766675683</v>
      </c>
      <c r="J29" s="16" t="s">
        <v>44287</v>
      </c>
      <c r="K29" s="21">
        <f>_xlfn.SINGLE(IF(FLOW_THRU_100PCT="Y",1,INDEX(VariabilityMatrix,D7L922C1,_xlfn.SINGLE(D7L922C6))))</f>
        <v>0.64614969447685033</v>
      </c>
      <c r="L29" s="16" t="s">
        <v>44283</v>
      </c>
      <c r="M29" s="15">
        <f>IF(_xlfn.SINGLE(D7L922C2)&lt;&gt;0,_xlfn.SINGLE(D7L922C2)*_xlfn.SINGLE(D7L922C4),_xlfn.SINGLE(D7L922C3)*_xlfn.SINGLE(D7L922C4))</f>
        <v>6.5224086795547054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10066.842333333332</v>
      </c>
      <c r="R29" s="16" t="s">
        <v>44285</v>
      </c>
      <c r="S29" s="21">
        <f>IF(D7L922C7=0,0,D7L922C5/D7L922C7)</f>
        <v>6.4791008576320927E-4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2763.3280240399372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2734.2979650425209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0.22817093724505513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2146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1073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12143.572</v>
      </c>
      <c r="R31" s="16" t="s">
        <v>44294</v>
      </c>
      <c r="S31" s="21">
        <f>IF(D7L924C7=0,0,D7L924C5/D7L924C7)</f>
        <v>8.8359504106370015E-2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12143.572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2146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1073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8.8359504106370015E-2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7882.5853847515373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3941.2926923757686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12143.572</v>
      </c>
      <c r="R34" s="16" t="s">
        <v>44306</v>
      </c>
      <c r="S34" s="21">
        <f>IF(D7L927C7=0,0,D7L927C5/D7L927C7)</f>
        <v>0.32455793833772867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E1161-576C-4BE5-8C65-8E61CCA7312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5919.0919565999993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5919.0919565999993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132.27407740113014</v>
      </c>
      <c r="J18" s="16" t="s">
        <v>44390</v>
      </c>
      <c r="K18" s="21">
        <f>_xlfn.SINGLE(IF(FLOW_THRU_100PCT="Y",1,INDEX(VariabilityMatrix,D7L1011C1,_xlfn.SINGLE(D7L1011C6))))</f>
        <v>0.65362177504185659</v>
      </c>
      <c r="L18" s="16" t="s">
        <v>44386</v>
      </c>
      <c r="M18" s="15">
        <f>IF(_xlfn.SINGLE(D7L1011C2)&lt;&gt;0,_xlfn.SINGLE(D7L1011C2)*_xlfn.SINGLE(D7L1011C4),_xlfn.SINGLE(D7L1011C3)*_xlfn.SINGLE(D7L1011C4))</f>
        <v>86.457217262950607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0.64356748554419152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689.58304447416435</v>
      </c>
      <c r="J20" s="16" t="s">
        <v>44400</v>
      </c>
      <c r="K20" s="21">
        <f>_xlfn.SINGLE(IF(FLOW_THRU_100PCT="Y",1,INDEX(VariabilityMatrix,D7L1013C1,_xlfn.SINGLE(D7L1013C6))))</f>
        <v>0.65362177504185659</v>
      </c>
      <c r="L20" s="16" t="s">
        <v>44396</v>
      </c>
      <c r="M20" s="15">
        <f>IF(_xlfn.SINGLE(D7L1013C2)&lt;&gt;0,_xlfn.SINGLE(D7L1013C2)*_xlfn.SINGLE(D7L1013C4),_xlfn.SINGLE(D7L1013C3)*_xlfn.SINGLE(D7L1013C4))</f>
        <v>450.72649356797086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51.29823186406604</v>
      </c>
      <c r="J21" s="16" t="s">
        <v>44405</v>
      </c>
      <c r="K21" s="21">
        <f>_xlfn.SINGLE(IF(FLOW_THRU_100PCT="Y",1,INDEX(VariabilityMatrix,D7L1014C1,_xlfn.SINGLE(D7L1014C6))))</f>
        <v>0.64356748554419152</v>
      </c>
      <c r="L21" s="16" t="s">
        <v>44401</v>
      </c>
      <c r="M21" s="15">
        <f>IF(_xlfn.SINGLE(D7L1014C2)&lt;&gt;0,_xlfn.SINGLE(D7L1014C2)*_xlfn.SINGLE(D7L1014C4),_xlfn.SINGLE(D7L1014C3)*_xlfn.SINGLE(D7L1014C4))</f>
        <v>33.013874093619904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2.6248621484455774</v>
      </c>
      <c r="J22" s="16" t="s">
        <v>44410</v>
      </c>
      <c r="K22" s="21">
        <f>_xlfn.SINGLE(IF(FLOW_THRU_100PCT="Y",1,INDEX(VariabilityMatrix,D7L1015C1,_xlfn.SINGLE(D7L1015C6))))</f>
        <v>0.64356748554419152</v>
      </c>
      <c r="L22" s="16" t="s">
        <v>44406</v>
      </c>
      <c r="M22" s="15">
        <f>IF(_xlfn.SINGLE(D7L1015C2)&lt;&gt;0,_xlfn.SINGLE(D7L1015C2)*_xlfn.SINGLE(D7L1015C4),_xlfn.SINGLE(D7L1015C3)*_xlfn.SINGLE(D7L1015C4))</f>
        <v>1.6892759327752447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5.5737813522548061</v>
      </c>
      <c r="J23" s="16" t="s">
        <v>44415</v>
      </c>
      <c r="K23" s="21">
        <f>_xlfn.SINGLE(IF(FLOW_THRU_100PCT="Y",1,INDEX(VariabilityMatrix,D7L1016C1,_xlfn.SINGLE(D7L1016C6))))</f>
        <v>0.64356748554419152</v>
      </c>
      <c r="L23" s="16" t="s">
        <v>44411</v>
      </c>
      <c r="M23" s="15">
        <f>IF(_xlfn.SINGLE(D7L1016C2)&lt;&gt;0,_xlfn.SINGLE(D7L1016C2)*_xlfn.SINGLE(D7L1016C4),_xlfn.SINGLE(D7L1016C3)*_xlfn.SINGLE(D7L1016C4))</f>
        <v>3.587104449843729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0.64356748554419152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0.64356748554419152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0.64356748554419152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5.0766709272428239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5.0766709272428239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341.85516577127254</v>
      </c>
      <c r="J28" s="16" t="s">
        <v>44439</v>
      </c>
      <c r="K28" s="21">
        <f>_xlfn.SINGLE(IF(FLOW_THRU_100PCT="Y",1,INDEX(VariabilityMatrix,D7L1021C1,_xlfn.SINGLE(D7L1021C6))))</f>
        <v>0.65362177504185659</v>
      </c>
      <c r="L28" s="16" t="s">
        <v>44435</v>
      </c>
      <c r="M28" s="15">
        <f>IF(_xlfn.SINGLE(D7L1021C2)&lt;&gt;0,_xlfn.SINGLE(D7L1021C2)*_xlfn.SINGLE(D7L1021C4),_xlfn.SINGLE(D7L1021C3)*_xlfn.SINGLE(D7L1021C4))</f>
        <v>223.44398025864729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166.65756670274686</v>
      </c>
      <c r="J29" s="16" t="s">
        <v>44444</v>
      </c>
      <c r="K29" s="21">
        <f>_xlfn.SINGLE(IF(FLOW_THRU_100PCT="Y",1,INDEX(VariabilityMatrix,D7L1022C1,_xlfn.SINGLE(D7L1022C6))))</f>
        <v>0.64614969447685033</v>
      </c>
      <c r="L29" s="16" t="s">
        <v>44440</v>
      </c>
      <c r="M29" s="15">
        <f>IF(_xlfn.SINGLE(D7L1022C2)&lt;&gt;0,_xlfn.SINGLE(D7L1022C2)*_xlfn.SINGLE(D7L1022C4),_xlfn.SINGLE(D7L1022C3)*_xlfn.SINGLE(D7L1022C4))</f>
        <v>107.68573580723519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7302.8877945368122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6823.5981000005977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426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213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426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213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1114.3670529485453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557.18352647427264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5C38DD-FD17-48D0-836D-776BC92869AE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38612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38612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2080.9740000000002</v>
      </c>
      <c r="R8" s="16" t="s">
        <v>44493</v>
      </c>
      <c r="S8" s="21">
        <f>IF(D7L1101C7=0,0,D7L1101C5/D7L1101C7)</f>
        <v>18.554772909224237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575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575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2080.9740000000002</v>
      </c>
      <c r="R9" s="16" t="s">
        <v>44498</v>
      </c>
      <c r="S9" s="21">
        <f>IF(D7L1102C7=0,0,D7L1102C5/D7L1102C7)</f>
        <v>0.27631291885434417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2080.9740000000002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217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217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2080.9740000000002</v>
      </c>
      <c r="R11" s="16" t="s">
        <v>44508</v>
      </c>
      <c r="S11" s="21">
        <f>IF(D7L1104C7=0,0,D7L1104C5/D7L1104C7)</f>
        <v>0.10427809285459597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2080.9740000000002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2080.9740000000002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2080.9740000000002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2080.9740000000002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2080.9740000000002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2396.6604000000002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0.65362177504185659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2396.6604000000002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0.64356748554419152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2080.9740000000002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0.65362177504185659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2396.6604000000002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0.64356748554419152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2080.9740000000002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0.64356748554419152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2080.9740000000002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0.64356748554419152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2080.9740000000002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0.64356748554419152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2080.9740000000002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0.64356748554419152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2080.9740000000002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0.64356748554419152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2080.9740000000002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2080.9740000000002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0.65362177504185659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2396.6604000000002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0.64614969447685033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2228.6960000000004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39404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39404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18.935363920933177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8685A-96A7-46C2-BF19-AC161F4D55B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8357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8357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40352</v>
      </c>
      <c r="R8" s="16" t="s">
        <v>44621</v>
      </c>
      <c r="S8" s="21">
        <f>IF(D7L1201C7=0,0,D7L1201C5/D7L1201C7)</f>
        <v>0.20710249801744648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144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144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40352</v>
      </c>
      <c r="R9" s="16" t="s">
        <v>44626</v>
      </c>
      <c r="S9" s="21">
        <f>IF(D7L1202C7=0,0,D7L1202C5/D7L1202C7)</f>
        <v>3.5685963521015066E-3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93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93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40352</v>
      </c>
      <c r="R10" s="16" t="s">
        <v>44631</v>
      </c>
      <c r="S10" s="21">
        <f>IF(D7L1203C7=0,0,D7L1203C5/D7L1203C7)</f>
        <v>2.3047184773988898E-3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40352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40352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40352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40352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8594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8594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0.21297581284694686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03A6F-6533-4AD9-9E63-7DAE2E59093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0.65362177504185659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0.64356748554419152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0.65362177504185659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0.64356748554419152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0.64356748554419152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0.64356748554419152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0.64356748554419152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0.64356748554419152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0.64356748554419152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0.64356748554419152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0.65362177504185659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E9480-70AB-492E-93CA-8675D92AC4E7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14188754.137534726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28074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28074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1723006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450080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71838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160067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2259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176729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212455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1507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280549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3078490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5518979.1754493397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893432.35305065627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364053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-364053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3106564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10718137.137534726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3078490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6412411.5284999963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20209038.666034721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1525B-89B4-4967-9A7E-A08E5E14450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14487.326368047663</v>
      </c>
      <c r="J8" s="16" t="s">
        <v>44958</v>
      </c>
      <c r="K8" s="21">
        <f>_xlfn.SINGLE(IF(FLOW_THRU_100PCT="Y",1,INDEX(VariabilityMatrix,D8L201C1,_xlfn.SINGLE(D8L201C6))))</f>
        <v>0.65362177504185659</v>
      </c>
      <c r="L8" s="16" t="s">
        <v>44956</v>
      </c>
      <c r="M8" s="15">
        <f>IF(_xlfn.SINGLE(D8L201C2)&lt;&gt;0,_xlfn.SINGLE(D8L201C2)*_xlfn.SINGLE(D8L201C4),_xlfn.SINGLE(D8L201C3)*_xlfn.SINGLE(D8L201C4))</f>
        <v>9469.231976294006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0.65362177504185659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1640.3675778444549</v>
      </c>
      <c r="J10" s="16" t="s">
        <v>44965</v>
      </c>
      <c r="K10" s="21">
        <f>_xlfn.SINGLE(IF(FLOW_THRU_100PCT="Y",1,INDEX(VariabilityMatrix,D8L203C1,_xlfn.SINGLE(D8L203C6))))</f>
        <v>0.65362177504185659</v>
      </c>
      <c r="L10" s="16" t="s">
        <v>44963</v>
      </c>
      <c r="M10" s="15">
        <f>IF(_xlfn.SINGLE(D8L203C2)&lt;&gt;0,_xlfn.SINGLE(D8L203C2)*_xlfn.SINGLE(D8L203C4),_xlfn.SINGLE(D8L203C3)*_xlfn.SINGLE(D8L203C4))</f>
        <v>1072.1799679518035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1.0597126444124829</v>
      </c>
      <c r="J11" s="16" t="s">
        <v>44968</v>
      </c>
      <c r="K11" s="21">
        <f>_xlfn.SINGLE(IF(FLOW_THRU_100PCT="Y",1,INDEX(VariabilityMatrix,D8L204C1,_xlfn.SINGLE(D8L204C6))))</f>
        <v>0.65362177504185659</v>
      </c>
      <c r="L11" s="16" t="s">
        <v>44966</v>
      </c>
      <c r="M11" s="15">
        <f>IF(_xlfn.SINGLE(D8L204C2)&lt;&gt;0,_xlfn.SINGLE(D8L204C2)*_xlfn.SINGLE(D8L204C4),_xlfn.SINGLE(D8L204C3)*_xlfn.SINGLE(D8L204C4))</f>
        <v>0.69265125967518693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9575.3793478999978</v>
      </c>
      <c r="J12" s="16" t="s">
        <v>44971</v>
      </c>
      <c r="K12" s="21">
        <f>_xlfn.SINGLE(IF(FLOW_THRU_100PCT="Y",1,INDEX(VariabilityMatrix,D8L205C1,_xlfn.SINGLE(D8L205C6))))</f>
        <v>0.65362177504185659</v>
      </c>
      <c r="L12" s="16" t="s">
        <v>44969</v>
      </c>
      <c r="M12" s="15">
        <f>IF(_xlfn.SINGLE(D8L205C2)&lt;&gt;0,_xlfn.SINGLE(D8L205C2)*_xlfn.SINGLE(D8L205C4),_xlfn.SINGLE(D8L205C3)*_xlfn.SINGLE(D8L205C4))</f>
        <v>6258.6764460735321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1850.6252146398024</v>
      </c>
      <c r="J13" s="16" t="s">
        <v>44974</v>
      </c>
      <c r="K13" s="21">
        <f>_xlfn.SINGLE(IF(FLOW_THRU_100PCT="Y",1,INDEX(VariabilityMatrix,D8L206C1,_xlfn.SINGLE(D8L206C6))))</f>
        <v>0.65362177504185659</v>
      </c>
      <c r="L13" s="16" t="s">
        <v>44972</v>
      </c>
      <c r="M13" s="15">
        <f>IF(_xlfn.SINGLE(D8L206C2)&lt;&gt;0,_xlfn.SINGLE(D8L206C2)*_xlfn.SINGLE(D8L206C4),_xlfn.SINGLE(D8L206C3)*_xlfn.SINGLE(D8L206C4))</f>
        <v>1209.6089377300846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0.65362177504185659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137.81631536717146</v>
      </c>
      <c r="J15" s="16" t="s">
        <v>44980</v>
      </c>
      <c r="K15" s="21">
        <f>_xlfn.SINGLE(IF(FLOW_THRU_100PCT="Y",1,INDEX(VariabilityMatrix,D8L208C1,_xlfn.SINGLE(D8L208C6))))</f>
        <v>0.65362177504185659</v>
      </c>
      <c r="L15" s="16" t="s">
        <v>44978</v>
      </c>
      <c r="M15" s="15">
        <f>IF(_xlfn.SINGLE(D8L208C2)&lt;&gt;0,_xlfn.SINGLE(D8L208C2)*_xlfn.SINGLE(D8L208C4),_xlfn.SINGLE(D8L208C3)*_xlfn.SINGLE(D8L208C4))</f>
        <v>90.079744680018905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8.9032296159402946E-2</v>
      </c>
      <c r="J16" s="16" t="s">
        <v>44983</v>
      </c>
      <c r="K16" s="21">
        <f>_xlfn.SINGLE(IF(FLOW_THRU_100PCT="Y",1,INDEX(VariabilityMatrix,D8L209C1,_xlfn.SINGLE(D8L209C6))))</f>
        <v>0.65362177504185659</v>
      </c>
      <c r="L16" s="16" t="s">
        <v>44981</v>
      </c>
      <c r="M16" s="15">
        <f>IF(_xlfn.SINGLE(D8L209C2)&lt;&gt;0,_xlfn.SINGLE(D8L209C2)*_xlfn.SINGLE(D8L209C4),_xlfn.SINGLE(D8L209C3)*_xlfn.SINGLE(D8L209C4))</f>
        <v>5.8193447451761228E-2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0.64356748554419152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0.64356748554419152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0.64356748554419152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0.64356748554419152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28346.736039340001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0.87822956642144479</v>
      </c>
      <c r="L21" s="16" t="s">
        <v>44996</v>
      </c>
      <c r="M21" s="15">
        <f>IF(_xlfn.SINGLE(D8L214C2)&lt;&gt;0,_xlfn.SINGLE(D8L214C2)*_xlfn.SINGLE(D8L214C4),_xlfn.SINGLE(D8L214C3)*_xlfn.SINGLE(D8L214C4))</f>
        <v>24894.941701292712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45536.881840760005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0.87822956642144479</v>
      </c>
      <c r="L22" s="16" t="s">
        <v>44998</v>
      </c>
      <c r="M22" s="15">
        <f>IF(_xlfn.SINGLE(D8L215C2)&lt;&gt;0,_xlfn.SINGLE(D8L215C2)*_xlfn.SINGLE(D8L215C4),_xlfn.SINGLE(D8L215C3)*_xlfn.SINGLE(D8L215C4))</f>
        <v>39991.835995195222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0.65362177504185659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6167.0998566428389</v>
      </c>
      <c r="J24" s="16" t="s">
        <v>45005</v>
      </c>
      <c r="K24" s="21">
        <f>_xlfn.SINGLE(IF(FLOW_THRU_100PCT="Y",1,INDEX(VariabilityMatrix,D8L217C1,_xlfn.SINGLE(D8L217C6))))</f>
        <v>0.65362177504185659</v>
      </c>
      <c r="L24" s="16" t="s">
        <v>45003</v>
      </c>
      <c r="M24" s="15">
        <f>IF(_xlfn.SINGLE(D8L217C2)&lt;&gt;0,_xlfn.SINGLE(D8L217C2)*_xlfn.SINGLE(D8L217C4),_xlfn.SINGLE(D8L217C3)*_xlfn.SINGLE(D8L217C4))</f>
        <v>4030.9507551592715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3.9840788038658319</v>
      </c>
      <c r="J25" s="16" t="s">
        <v>45008</v>
      </c>
      <c r="K25" s="21">
        <f>_xlfn.SINGLE(IF(FLOW_THRU_100PCT="Y",1,INDEX(VariabilityMatrix,D8L218C1,_xlfn.SINGLE(D8L218C6))))</f>
        <v>0.65362177504185659</v>
      </c>
      <c r="L25" s="16" t="s">
        <v>45006</v>
      </c>
      <c r="M25" s="15">
        <f>IF(_xlfn.SINGLE(D8L218C2)&lt;&gt;0,_xlfn.SINGLE(D8L218C2)*_xlfn.SINGLE(D8L218C4),_xlfn.SINGLE(D8L218C3)*_xlfn.SINGLE(D8L218C4))</f>
        <v>2.6040806596894219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8929.4399606799998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0.65362177504185659</v>
      </c>
      <c r="L26" s="16" t="s">
        <v>45009</v>
      </c>
      <c r="M26" s="15">
        <f>IF(_xlfn.SINGLE(D8L219C2)&lt;&gt;0,_xlfn.SINGLE(D8L219C2)*_xlfn.SINGLE(D8L219C4),_xlfn.SINGLE(D8L219C3)*_xlfn.SINGLE(D8L219C4))</f>
        <v>5836.4763972293476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4782.8403112776587</v>
      </c>
      <c r="J27" s="16" t="s">
        <v>45013</v>
      </c>
      <c r="K27" s="21">
        <f>_xlfn.SINGLE(IF(FLOW_THRU_100PCT="Y",1,INDEX(VariabilityMatrix,D8L220C1,_xlfn.SINGLE(D8L220C6))))</f>
        <v>0.65362177504185659</v>
      </c>
      <c r="L27" s="16" t="s">
        <v>45011</v>
      </c>
      <c r="M27" s="15">
        <f>IF(_xlfn.SINGLE(D8L220C2)&lt;&gt;0,_xlfn.SINGLE(D8L220C2)*_xlfn.SINGLE(D8L220C4),_xlfn.SINGLE(D8L220C3)*_xlfn.SINGLE(D8L220C4))</f>
        <v>3126.1685739990489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0.65362177504185659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356.17877865030442</v>
      </c>
      <c r="J29" s="16" t="s">
        <v>45019</v>
      </c>
      <c r="K29" s="21">
        <f>_xlfn.SINGLE(IF(FLOW_THRU_100PCT="Y",1,INDEX(VariabilityMatrix,D8L222C1,_xlfn.SINGLE(D8L222C6))))</f>
        <v>0.65362177504185659</v>
      </c>
      <c r="L29" s="16" t="s">
        <v>45017</v>
      </c>
      <c r="M29" s="15">
        <f>IF(_xlfn.SINGLE(D8L222C2)&lt;&gt;0,_xlfn.SINGLE(D8L222C2)*_xlfn.SINGLE(D8L222C4),_xlfn.SINGLE(D8L222C3)*_xlfn.SINGLE(D8L222C4))</f>
        <v>232.8062055336525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0.23009913174650257</v>
      </c>
      <c r="J30" s="16" t="s">
        <v>45022</v>
      </c>
      <c r="K30" s="21">
        <f>_xlfn.SINGLE(IF(FLOW_THRU_100PCT="Y",1,INDEX(VariabilityMatrix,D8L223C1,_xlfn.SINGLE(D8L223C6))))</f>
        <v>0.65362177504185659</v>
      </c>
      <c r="L30" s="16" t="s">
        <v>45020</v>
      </c>
      <c r="M30" s="15">
        <f>IF(_xlfn.SINGLE(D8L223C2)&lt;&gt;0,_xlfn.SINGLE(D8L223C2)*_xlfn.SINGLE(D8L223C4),_xlfn.SINGLE(D8L223C3)*_xlfn.SINGLE(D8L223C4))</f>
        <v>0.15039780292773902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9647.844798961838</v>
      </c>
      <c r="J31" s="16" t="s">
        <v>45025</v>
      </c>
      <c r="K31" s="21">
        <f>_xlfn.SINGLE(IF(FLOW_THRU_100PCT="Y",1,INDEX(VariabilityMatrix,D8L224C1,_xlfn.SINGLE(D8L224C6))))</f>
        <v>0.65362177504185659</v>
      </c>
      <c r="L31" s="16" t="s">
        <v>45023</v>
      </c>
      <c r="M31" s="15">
        <f>IF(_xlfn.SINGLE(D8L224C2)&lt;&gt;0,_xlfn.SINGLE(D8L224C2)*_xlfn.SINGLE(D8L224C4),_xlfn.SINGLE(D8L224C3)*_xlfn.SINGLE(D8L224C4))</f>
        <v>6306.0414428257809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0.65362177504185659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718.47633486721031</v>
      </c>
      <c r="J33" s="16" t="s">
        <v>45031</v>
      </c>
      <c r="K33" s="21">
        <f>_xlfn.SINGLE(IF(FLOW_THRU_100PCT="Y",1,INDEX(VariabilityMatrix,D8L226C1,_xlfn.SINGLE(D8L226C6))))</f>
        <v>0.65362177504185659</v>
      </c>
      <c r="L33" s="16" t="s">
        <v>45029</v>
      </c>
      <c r="M33" s="15">
        <f>IF(_xlfn.SINGLE(D8L226C2)&lt;&gt;0,_xlfn.SINGLE(D8L226C2)*_xlfn.SINGLE(D8L226C4),_xlfn.SINGLE(D8L226C3)*_xlfn.SINGLE(D8L226C4))</f>
        <v>469.61177732147337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0.46415112506089568</v>
      </c>
      <c r="J34" s="16" t="s">
        <v>45034</v>
      </c>
      <c r="K34" s="21">
        <f>_xlfn.SINGLE(IF(FLOW_THRU_100PCT="Y",1,INDEX(VariabilityMatrix,D8L227C1,_xlfn.SINGLE(D8L227C6))))</f>
        <v>0.65362177504185659</v>
      </c>
      <c r="L34" s="16" t="s">
        <v>45032</v>
      </c>
      <c r="M34" s="15">
        <f>IF(_xlfn.SINGLE(D8L227C2)&lt;&gt;0,_xlfn.SINGLE(D8L227C2)*_xlfn.SINGLE(D8L227C4),_xlfn.SINGLE(D8L227C3)*_xlfn.SINGLE(D8L227C4))</f>
        <v>0.3033792822499774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717.70526182682306</v>
      </c>
      <c r="J35" s="16" t="s">
        <v>45037</v>
      </c>
      <c r="K35" s="21">
        <f>_xlfn.SINGLE(IF(FLOW_THRU_100PCT="Y",1,INDEX(VariabilityMatrix,D8L228C1,_xlfn.SINGLE(D8L228C6))))</f>
        <v>0.64356748554419152</v>
      </c>
      <c r="L35" s="16" t="s">
        <v>45035</v>
      </c>
      <c r="M35" s="15">
        <f>IF(_xlfn.SINGLE(D8L228C2)&lt;&gt;0,_xlfn.SINGLE(D8L228C2)*_xlfn.SINGLE(D8L228C4),_xlfn.SINGLE(D8L228C3)*_xlfn.SINGLE(D8L228C4))</f>
        <v>461.89177071572414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0.64356748554419152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53.447609987231004</v>
      </c>
      <c r="J37" s="16" t="s">
        <v>45043</v>
      </c>
      <c r="K37" s="21">
        <f>_xlfn.SINGLE(IF(FLOW_THRU_100PCT="Y",1,INDEX(VariabilityMatrix,D8L230C1,_xlfn.SINGLE(D8L230C6))))</f>
        <v>0.64356748554419152</v>
      </c>
      <c r="L37" s="16" t="s">
        <v>45041</v>
      </c>
      <c r="M37" s="15">
        <f>IF(_xlfn.SINGLE(D8L230C2)&lt;&gt;0,_xlfn.SINGLE(D8L230C2)*_xlfn.SINGLE(D8L230C4),_xlfn.SINGLE(D8L230C3)*_xlfn.SINGLE(D8L230C4))</f>
        <v>34.397143967828875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3.452830260856711E-2</v>
      </c>
      <c r="J38" s="16" t="s">
        <v>45046</v>
      </c>
      <c r="K38" s="21">
        <f>_xlfn.SINGLE(IF(FLOW_THRU_100PCT="Y",1,INDEX(VariabilityMatrix,D8L231C1,_xlfn.SINGLE(D8L231C6))))</f>
        <v>0.64356748554419152</v>
      </c>
      <c r="L38" s="16" t="s">
        <v>45044</v>
      </c>
      <c r="M38" s="15">
        <f>IF(_xlfn.SINGLE(D8L231C2)&lt;&gt;0,_xlfn.SINGLE(D8L231C2)*_xlfn.SINGLE(D8L231C4),_xlfn.SINGLE(D8L231C3)*_xlfn.SINGLE(D8L231C4))</f>
        <v>2.2221292889904484E-2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36.72402160958476</v>
      </c>
      <c r="J39" s="16" t="s">
        <v>45049</v>
      </c>
      <c r="K39" s="21">
        <f>_xlfn.SINGLE(IF(FLOW_THRU_100PCT="Y",1,INDEX(VariabilityMatrix,D8L232C1,_xlfn.SINGLE(D8L232C6))))</f>
        <v>0.64356748554419152</v>
      </c>
      <c r="L39" s="16" t="s">
        <v>45047</v>
      </c>
      <c r="M39" s="15">
        <f>IF(_xlfn.SINGLE(D8L232C2)&lt;&gt;0,_xlfn.SINGLE(D8L232C2)*_xlfn.SINGLE(D8L232C4),_xlfn.SINGLE(D8L232C3)*_xlfn.SINGLE(D8L232C4))</f>
        <v>23.634386246351017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0.64356748554419152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2.7348429620756232</v>
      </c>
      <c r="J41" s="16" t="s">
        <v>45055</v>
      </c>
      <c r="K41" s="21">
        <f>_xlfn.SINGLE(IF(FLOW_THRU_100PCT="Y",1,INDEX(VariabilityMatrix,D8L234C1,_xlfn.SINGLE(D8L234C6))))</f>
        <v>0.64356748554419152</v>
      </c>
      <c r="L41" s="16" t="s">
        <v>45053</v>
      </c>
      <c r="M41" s="15">
        <f>IF(_xlfn.SINGLE(D8L234C2)&lt;&gt;0,_xlfn.SINGLE(D8L234C2)*_xlfn.SINGLE(D8L234C4),_xlfn.SINGLE(D8L234C3)*_xlfn.SINGLE(D8L234C4))</f>
        <v>1.7600560084612376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1.7667672212848616E-3</v>
      </c>
      <c r="J42" s="16" t="s">
        <v>45058</v>
      </c>
      <c r="K42" s="21">
        <f>_xlfn.SINGLE(IF(FLOW_THRU_100PCT="Y",1,INDEX(VariabilityMatrix,D8L235C1,_xlfn.SINGLE(D8L235C6))))</f>
        <v>0.64356748554419152</v>
      </c>
      <c r="L42" s="16" t="s">
        <v>45056</v>
      </c>
      <c r="M42" s="15">
        <f>IF(_xlfn.SINGLE(D8L235C2)&lt;&gt;0,_xlfn.SINGLE(D8L235C2)*_xlfn.SINGLE(D8L235C4),_xlfn.SINGLE(D8L235C3)*_xlfn.SINGLE(D8L235C4))</f>
        <v>1.1370339381441966E-3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77.981873047513318</v>
      </c>
      <c r="J43" s="16" t="s">
        <v>45061</v>
      </c>
      <c r="K43" s="21">
        <f>_xlfn.SINGLE(IF(FLOW_THRU_100PCT="Y",1,INDEX(VariabilityMatrix,D8L236C1,_xlfn.SINGLE(D8L236C6))))</f>
        <v>0.64356748554419152</v>
      </c>
      <c r="L43" s="16" t="s">
        <v>45059</v>
      </c>
      <c r="M43" s="15">
        <f>IF(_xlfn.SINGLE(D8L236C2)&lt;&gt;0,_xlfn.SINGLE(D8L236C2)*_xlfn.SINGLE(D8L236C4),_xlfn.SINGLE(D8L236C3)*_xlfn.SINGLE(D8L236C4))</f>
        <v>50.186597955214502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0.64356748554419152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5.8073208577408293</v>
      </c>
      <c r="J45" s="16" t="s">
        <v>45067</v>
      </c>
      <c r="K45" s="21">
        <f>_xlfn.SINGLE(IF(FLOW_THRU_100PCT="Y",1,INDEX(VariabilityMatrix,D8L238C1,_xlfn.SINGLE(D8L238C6))))</f>
        <v>0.64356748554419152</v>
      </c>
      <c r="L45" s="16" t="s">
        <v>45065</v>
      </c>
      <c r="M45" s="15">
        <f>IF(_xlfn.SINGLE(D8L238C2)&lt;&gt;0,_xlfn.SINGLE(D8L238C2)*_xlfn.SINGLE(D8L238C4),_xlfn.SINGLE(D8L238C3)*_xlfn.SINGLE(D8L238C4))</f>
        <v>3.737402882164603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3.751653852604891E-3</v>
      </c>
      <c r="J46" s="16" t="s">
        <v>45070</v>
      </c>
      <c r="K46" s="21">
        <f>_xlfn.SINGLE(IF(FLOW_THRU_100PCT="Y",1,INDEX(VariabilityMatrix,D8L239C1,_xlfn.SINGLE(D8L239C6))))</f>
        <v>0.64356748554419152</v>
      </c>
      <c r="L46" s="16" t="s">
        <v>45068</v>
      </c>
      <c r="M46" s="15">
        <f>IF(_xlfn.SINGLE(D8L239C2)&lt;&gt;0,_xlfn.SINGLE(D8L239C2)*_xlfn.SINGLE(D8L239C4),_xlfn.SINGLE(D8L239C3)*_xlfn.SINGLE(D8L239C4))</f>
        <v>2.4144424365531085E-3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0.64356748554419152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0.64356748554419152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0.64356748554419152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0.64356748554419152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0.64356748554419152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0.64356748554419152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0.64356748554419152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0.64356748554419152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0.64356748554419152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0.64356748554419152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0.64356748554419152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0.64356748554419152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71.026881524891465</v>
      </c>
      <c r="J59" s="16" t="s">
        <v>45109</v>
      </c>
      <c r="K59" s="21">
        <f>_xlfn.SINGLE(IF(FLOW_THRU_100PCT="Y",1,D8L442C4))</f>
        <v>0.83233548340995611</v>
      </c>
      <c r="L59" s="16" t="s">
        <v>45107</v>
      </c>
      <c r="M59" s="15">
        <f>IF(_xlfn.SINGLE(D8L252C2)&lt;&gt;0,_xlfn.SINGLE(D8L252C2)*_xlfn.SINGLE(D8L252C4),_xlfn.SINGLE(D8L252C3)*_xlfn.SINGLE(D8L252C4))</f>
        <v>59.118193769122215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0.83233548340995611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5.2893816783353342</v>
      </c>
      <c r="J61" s="16" t="s">
        <v>45109</v>
      </c>
      <c r="K61" s="21">
        <f>_xlfn.SINGLE(IF(FLOW_THRU_100PCT="Y",1,D8L442C4))</f>
        <v>0.83233548340995611</v>
      </c>
      <c r="L61" s="16" t="s">
        <v>45112</v>
      </c>
      <c r="M61" s="15">
        <f>IF(_xlfn.SINGLE(D8L254C2)&lt;&gt;0,_xlfn.SINGLE(D8L254C2)*_xlfn.SINGLE(D8L254C4),_xlfn.SINGLE(D8L254C3)*_xlfn.SINGLE(D8L254C4))</f>
        <v>4.4025400561770054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3.4170540318903941E-3</v>
      </c>
      <c r="J62" s="16" t="s">
        <v>45109</v>
      </c>
      <c r="K62" s="21">
        <f>_xlfn.SINGLE(IF(FLOW_THRU_100PCT="Y",1,D8L442C4))</f>
        <v>0.83233548340995611</v>
      </c>
      <c r="L62" s="16" t="s">
        <v>45114</v>
      </c>
      <c r="M62" s="15">
        <f>IF(_xlfn.SINGLE(D8L255C2)&lt;&gt;0,_xlfn.SINGLE(D8L255C2)*_xlfn.SINGLE(D8L255C4),_xlfn.SINGLE(D8L255C3)*_xlfn.SINGLE(D8L255C4))</f>
        <v>2.8441353194714309E-3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0.64614969447685033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1350.4841660652337</v>
      </c>
      <c r="J64" s="16" t="s">
        <v>45122</v>
      </c>
      <c r="K64" s="21">
        <f>_xlfn.SINGLE(IF(FLOW_THRU_100PCT="Y",1,INDEX(VariabilityMatrix,D8L257C1,_xlfn.SINGLE(D8L257C6))))</f>
        <v>0.64614969447685033</v>
      </c>
      <c r="L64" s="16" t="s">
        <v>45120</v>
      </c>
      <c r="M64" s="15">
        <f>IF(_xlfn.SINGLE(D8L257C2)&lt;&gt;0,_xlfn.SINGLE(D8L257C2)*_xlfn.SINGLE(D8L257C4),_xlfn.SINGLE(D8L257C3)*_xlfn.SINGLE(D8L257C4))</f>
        <v>872.61493129887481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0.87244174183128087</v>
      </c>
      <c r="J65" s="16" t="s">
        <v>45125</v>
      </c>
      <c r="K65" s="21">
        <f>_xlfn.SINGLE(IF(FLOW_THRU_100PCT="Y",1,INDEX(VariabilityMatrix,D8L258C1,_xlfn.SINGLE(D8L258C6))))</f>
        <v>0.64614969447685033</v>
      </c>
      <c r="L65" s="16" t="s">
        <v>45123</v>
      </c>
      <c r="M65" s="15">
        <f>IF(_xlfn.SINGLE(D8L258C2)&lt;&gt;0,_xlfn.SINGLE(D8L258C2)*_xlfn.SINGLE(D8L258C4),_xlfn.SINGLE(D8L258C3)*_xlfn.SINGLE(D8L258C4))</f>
        <v>0.56372796493313326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0.83233548340995611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7132.4534433333347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0.874673697530717</v>
      </c>
      <c r="L67" s="16" t="s">
        <v>45127</v>
      </c>
      <c r="M67" s="15">
        <f>IF(_xlfn.SINGLE(D8L260C2)&lt;&gt;0,_xlfn.SINGLE(D8L260C2)*_xlfn.SINGLE(D8L260C4),_xlfn.SINGLE(D8L260C3)*_xlfn.SINGLE(D8L260C4))</f>
        <v>6238.5694257460618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4.6799316666666666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0.874673697530717</v>
      </c>
      <c r="L68" s="16" t="s">
        <v>45129</v>
      </c>
      <c r="M68" s="15">
        <f>IF(_xlfn.SINGLE(D8L261C2)&lt;&gt;0,_xlfn.SINGLE(D8L261C2)*_xlfn.SINGLE(D8L261C4),_xlfn.SINGLE(D8L261C3)*_xlfn.SINGLE(D8L261C4))</f>
        <v>4.0934131350744245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0.83233548340995611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47.225709874411443</v>
      </c>
      <c r="J70" s="16" t="s">
        <v>45109</v>
      </c>
      <c r="K70" s="21">
        <f>_xlfn.SINGLE(IF(FLOW_THRU_100PCT="Y",1,D8L442C4))</f>
        <v>0.83233548340995611</v>
      </c>
      <c r="L70" s="16" t="s">
        <v>45133</v>
      </c>
      <c r="M70" s="15">
        <f>IF(_xlfn.SINGLE(D8L263C2)&lt;&gt;0,_xlfn.SINGLE(D8L263C2)*_xlfn.SINGLE(D8L263C4),_xlfn.SINGLE(D8L263C3)*_xlfn.SINGLE(D8L263C4))</f>
        <v>39.307634057696589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3.0508821663637366E-2</v>
      </c>
      <c r="J71" s="16" t="s">
        <v>45109</v>
      </c>
      <c r="K71" s="21">
        <f>_xlfn.SINGLE(IF(FLOW_THRU_100PCT="Y",1,D8L442C4))</f>
        <v>0.83233548340995611</v>
      </c>
      <c r="L71" s="16" t="s">
        <v>45135</v>
      </c>
      <c r="M71" s="15">
        <f>IF(_xlfn.SINGLE(D8L264C2)&lt;&gt;0,_xlfn.SINGLE(D8L264C2)*_xlfn.SINGLE(D8L264C4),_xlfn.SINGLE(D8L264C3)*_xlfn.SINGLE(D8L264C4))</f>
        <v>2.5393574827671749E-2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2331.6790501234141</v>
      </c>
      <c r="J72" s="16" t="s">
        <v>45139</v>
      </c>
      <c r="K72" s="21">
        <f>_xlfn.SINGLE(IF(FLOW_THRU_100PCT="Y",1,INDEX(VariabilityMatrix,D8L265C1,_xlfn.SINGLE(D8L265C6))))</f>
        <v>0.64614969447685033</v>
      </c>
      <c r="L72" s="16" t="s">
        <v>45137</v>
      </c>
      <c r="M72" s="15">
        <f>IF(_xlfn.SINGLE(D8L265C2)&lt;&gt;0,_xlfn.SINGLE(D8L265C2)*_xlfn.SINGLE(D8L265C4),_xlfn.SINGLE(D8L265C3)*_xlfn.SINGLE(D8L265C4))</f>
        <v>1506.6137058553165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0.64614969447685033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173.64046094518392</v>
      </c>
      <c r="J74" s="16" t="s">
        <v>45145</v>
      </c>
      <c r="K74" s="21">
        <f>_xlfn.SINGLE(IF(FLOW_THRU_100PCT="Y",1,INDEX(VariabilityMatrix,D8L267C1,_xlfn.SINGLE(D8L267C6))))</f>
        <v>0.64614969447685033</v>
      </c>
      <c r="L74" s="16" t="s">
        <v>45143</v>
      </c>
      <c r="M74" s="15">
        <f>IF(_xlfn.SINGLE(D8L267C2)&lt;&gt;0,_xlfn.SINGLE(D8L267C2)*_xlfn.SINGLE(D8L267C4),_xlfn.SINGLE(D8L267C3)*_xlfn.SINGLE(D8L267C4))</f>
        <v>112.19773078855005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0.1121754627014895</v>
      </c>
      <c r="J75" s="16" t="s">
        <v>45148</v>
      </c>
      <c r="K75" s="21">
        <f>_xlfn.SINGLE(IF(FLOW_THRU_100PCT="Y",1,INDEX(VariabilityMatrix,D8L268C1,_xlfn.SINGLE(D8L268C6))))</f>
        <v>0.64614969447685033</v>
      </c>
      <c r="L75" s="16" t="s">
        <v>45146</v>
      </c>
      <c r="M75" s="15">
        <f>IF(_xlfn.SINGLE(D8L268C2)&lt;&gt;0,_xlfn.SINGLE(D8L268C2)*_xlfn.SINGLE(D8L268C4),_xlfn.SINGLE(D8L268C3)*_xlfn.SINGLE(D8L268C4))</f>
        <v>7.2482140952366755E-2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0.64356748554419152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3029.6850514895063</v>
      </c>
      <c r="J77" s="16" t="s">
        <v>45154</v>
      </c>
      <c r="K77" s="21">
        <f>_xlfn.SINGLE(IF(FLOW_THRU_100PCT="Y",1,INDEX(VariabilityMatrix,D8L270C1,_xlfn.SINGLE(D8L270C6))))</f>
        <v>0.64356748554419152</v>
      </c>
      <c r="L77" s="16" t="s">
        <v>45152</v>
      </c>
      <c r="M77" s="15">
        <f>IF(_xlfn.SINGLE(D8L270C2)&lt;&gt;0,_xlfn.SINGLE(D8L270C2)*_xlfn.SINGLE(D8L270C4),_xlfn.SINGLE(D8L270C3)*_xlfn.SINGLE(D8L270C4))</f>
        <v>1949.806790577926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1.9572415359914859</v>
      </c>
      <c r="J78" s="16" t="s">
        <v>45157</v>
      </c>
      <c r="K78" s="21">
        <f>_xlfn.SINGLE(IF(FLOW_THRU_100PCT="Y",1,INDEX(VariabilityMatrix,D8L271C1,_xlfn.SINGLE(D8L271C6))))</f>
        <v>0.64356748554419152</v>
      </c>
      <c r="L78" s="16" t="s">
        <v>45155</v>
      </c>
      <c r="M78" s="15">
        <f>IF(_xlfn.SINGLE(D8L271C2)&lt;&gt;0,_xlfn.SINGLE(D8L271C2)*_xlfn.SINGLE(D8L271C4),_xlfn.SINGLE(D8L271C3)*_xlfn.SINGLE(D8L271C4))</f>
        <v>1.2596170139206917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0.64614969447685033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2011.8315656782875</v>
      </c>
      <c r="J80" s="16" t="s">
        <v>45163</v>
      </c>
      <c r="K80" s="21">
        <f>_xlfn.SINGLE(IF(FLOW_THRU_100PCT="Y",1,INDEX(VariabilityMatrix,D8L273C1,_xlfn.SINGLE(D8L273C6))))</f>
        <v>0.64614969447685033</v>
      </c>
      <c r="L80" s="16" t="s">
        <v>45161</v>
      </c>
      <c r="M80" s="15">
        <f>IF(_xlfn.SINGLE(D8L273C2)&lt;&gt;0,_xlfn.SINGLE(D8L273C2)*_xlfn.SINGLE(D8L273C4),_xlfn.SINGLE(D8L273C3)*_xlfn.SINGLE(D8L273C4))</f>
        <v>1299.9443515019088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1.2996863491894766</v>
      </c>
      <c r="J81" s="16" t="s">
        <v>45166</v>
      </c>
      <c r="K81" s="21">
        <f>_xlfn.SINGLE(IF(FLOW_THRU_100PCT="Y",1,INDEX(VariabilityMatrix,D8L274C1,_xlfn.SINGLE(D8L274C6))))</f>
        <v>0.64614969447685033</v>
      </c>
      <c r="L81" s="16" t="s">
        <v>45164</v>
      </c>
      <c r="M81" s="15">
        <f>IF(_xlfn.SINGLE(D8L274C2)&lt;&gt;0,_xlfn.SINGLE(D8L274C2)*_xlfn.SINGLE(D8L274C4),_xlfn.SINGLE(D8L274C3)*_xlfn.SINGLE(D8L274C4))</f>
        <v>0.8397919374445133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0.64356748554419152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118.44711211444604</v>
      </c>
      <c r="J83" s="16" t="s">
        <v>45172</v>
      </c>
      <c r="K83" s="21">
        <f>_xlfn.SINGLE(IF(FLOW_THRU_100PCT="Y",1,INDEX(VariabilityMatrix,D8L276C1,_xlfn.SINGLE(D8L276C6))))</f>
        <v>0.64356748554419152</v>
      </c>
      <c r="L83" s="16" t="s">
        <v>45170</v>
      </c>
      <c r="M83" s="15">
        <f>IF(_xlfn.SINGLE(D8L276C2)&lt;&gt;0,_xlfn.SINGLE(D8L276C2)*_xlfn.SINGLE(D8L276C4),_xlfn.SINGLE(D8L276C3)*_xlfn.SINGLE(D8L276C4))</f>
        <v>76.228710113464984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7.6519375350470181E-2</v>
      </c>
      <c r="J84" s="16" t="s">
        <v>45175</v>
      </c>
      <c r="K84" s="21">
        <f>_xlfn.SINGLE(IF(FLOW_THRU_100PCT="Y",1,INDEX(VariabilityMatrix,D8L277C1,_xlfn.SINGLE(D8L277C6))))</f>
        <v>0.64356748554419152</v>
      </c>
      <c r="L84" s="16" t="s">
        <v>45173</v>
      </c>
      <c r="M84" s="15">
        <f>IF(_xlfn.SINGLE(D8L277C2)&lt;&gt;0,_xlfn.SINGLE(D8L277C2)*_xlfn.SINGLE(D8L277C4),_xlfn.SINGLE(D8L277C3)*_xlfn.SINGLE(D8L277C4))</f>
        <v>4.9245381989714281E-2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0.64356748554419152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0.64356748554419152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0.64356748554419152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0.64356748554419152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0.64356748554419152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0.64356748554419152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0.64356748554419152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22.195494882707006</v>
      </c>
      <c r="J92" s="16" t="s">
        <v>45199</v>
      </c>
      <c r="K92" s="21">
        <f>_xlfn.SINGLE(IF(FLOW_THRU_100PCT="Y",1,INDEX(VariabilityMatrix,D8L285C1,_xlfn.SINGLE(D8L285C6))))</f>
        <v>0.64356748554419152</v>
      </c>
      <c r="L92" s="16" t="s">
        <v>45197</v>
      </c>
      <c r="M92" s="15">
        <f>IF(_xlfn.SINGLE(D8L285C2)&lt;&gt;0,_xlfn.SINGLE(D8L285C2)*_xlfn.SINGLE(D8L285C4),_xlfn.SINGLE(D8L285C3)*_xlfn.SINGLE(D8L285C4))</f>
        <v>14.284298832072718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1.4338765831439457E-2</v>
      </c>
      <c r="J93" s="16" t="s">
        <v>45202</v>
      </c>
      <c r="K93" s="21">
        <f>_xlfn.SINGLE(IF(FLOW_THRU_100PCT="Y",1,INDEX(VariabilityMatrix,D8L286C1,_xlfn.SINGLE(D8L286C6))))</f>
        <v>0.64356748554419152</v>
      </c>
      <c r="L93" s="16" t="s">
        <v>45200</v>
      </c>
      <c r="M93" s="15">
        <f>IF(_xlfn.SINGLE(D8L286C2)&lt;&gt;0,_xlfn.SINGLE(D8L286C2)*_xlfn.SINGLE(D8L286C4),_xlfn.SINGLE(D8L286C3)*_xlfn.SINGLE(D8L286C4))</f>
        <v>9.2279634719464598E-3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0.64356748554419152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0.64356748554419152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0.64356748554419152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0.83233548340995611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111.01918607982481</v>
      </c>
      <c r="J98" s="16" t="s">
        <v>45109</v>
      </c>
      <c r="K98" s="21">
        <f>_xlfn.SINGLE(IF(FLOW_THRU_100PCT="Y",1,D8L442C4))</f>
        <v>0.83233548340995611</v>
      </c>
      <c r="L98" s="16" t="s">
        <v>45214</v>
      </c>
      <c r="M98" s="15">
        <f>IF(_xlfn.SINGLE(D8L291C2)&lt;&gt;0,_xlfn.SINGLE(D8L291C2)*_xlfn.SINGLE(D8L291C4),_xlfn.SINGLE(D8L291C3)*_xlfn.SINGLE(D8L291C4))</f>
        <v>92.405207913530845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7.1720775788418123E-2</v>
      </c>
      <c r="J99" s="16" t="s">
        <v>45109</v>
      </c>
      <c r="K99" s="21">
        <f>_xlfn.SINGLE(IF(FLOW_THRU_100PCT="Y",1,D8L442C4))</f>
        <v>0.83233548340995611</v>
      </c>
      <c r="L99" s="16" t="s">
        <v>45216</v>
      </c>
      <c r="M99" s="15">
        <f>IF(_xlfn.SINGLE(D8L292C2)&lt;&gt;0,_xlfn.SINGLE(D8L292C2)*_xlfn.SINGLE(D8L292C4),_xlfn.SINGLE(D8L292C3)*_xlfn.SINGLE(D8L292C4))</f>
        <v>5.9695746586390076E-2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0.64356748554419152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0.64356748554419152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0.64356748554419152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0.83233548340995611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25.396768183097439</v>
      </c>
      <c r="J104" s="16" t="s">
        <v>45109</v>
      </c>
      <c r="K104" s="21">
        <f>_xlfn.SINGLE(IF(FLOW_THRU_100PCT="Y",1,D8L442C4))</f>
        <v>0.83233548340995611</v>
      </c>
      <c r="L104" s="16" t="s">
        <v>45229</v>
      </c>
      <c r="M104" s="15">
        <f>IF(_xlfn.SINGLE(D8L297C2)&lt;&gt;0,_xlfn.SINGLE(D8L297C2)*_xlfn.SINGLE(D8L297C4),_xlfn.SINGLE(D8L297C3)*_xlfn.SINGLE(D8L297C4))</f>
        <v>21.138631322729001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1.6406857057127841E-2</v>
      </c>
      <c r="J105" s="16" t="s">
        <v>45109</v>
      </c>
      <c r="K105" s="21">
        <f>_xlfn.SINGLE(IF(FLOW_THRU_100PCT="Y",1,D8L442C4))</f>
        <v>0.83233548340995611</v>
      </c>
      <c r="L105" s="16" t="s">
        <v>45231</v>
      </c>
      <c r="M105" s="15">
        <f>IF(_xlfn.SINGLE(D8L298C2)&lt;&gt;0,_xlfn.SINGLE(D8L298C2)*_xlfn.SINGLE(D8L298C4),_xlfn.SINGLE(D8L298C3)*_xlfn.SINGLE(D8L298C4))</f>
        <v>1.3656009299882551E-2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123778.67384211646</v>
      </c>
      <c r="J106" s="16" t="s">
        <v>45235</v>
      </c>
      <c r="K106" s="21">
        <f>_xlfn.SINGLE(IF(FLOW_THRU_100PCT="Y",1,INDEX(VariabilityMatrix,D8L299C1,_xlfn.SINGLE(D8L299C6))))</f>
        <v>0.87343247608004093</v>
      </c>
      <c r="L106" s="16" t="s">
        <v>45233</v>
      </c>
      <c r="M106" s="15">
        <f>IF(_xlfn.SINGLE(D8L299C2)&lt;&gt;0,_xlfn.SINGLE(D8L299C2)*_xlfn.SINGLE(D8L299C4),_xlfn.SINGLE(D8L299C3)*_xlfn.SINGLE(D8L299C4))</f>
        <v>108112.31357982357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20085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0.87343247608004093</v>
      </c>
      <c r="L107" s="16" t="s">
        <v>45236</v>
      </c>
      <c r="M107" s="15">
        <f>IF(_xlfn.SINGLE(D8L300C2)&lt;&gt;0,_xlfn.SINGLE(D8L300C2)*_xlfn.SINGLE(D8L300C4),_xlfn.SINGLE(D8L300C3)*_xlfn.SINGLE(D8L300C4))</f>
        <v>17542.891282067623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29780.617419675153</v>
      </c>
      <c r="J108" s="16" t="s">
        <v>45240</v>
      </c>
      <c r="K108" s="21">
        <f>_xlfn.SINGLE(IF(FLOW_THRU_100PCT="Y",1,INDEX(VariabilityMatrix,D8L301C1,_xlfn.SINGLE(D8L301C6))))</f>
        <v>0.87343247608004093</v>
      </c>
      <c r="L108" s="16" t="s">
        <v>45238</v>
      </c>
      <c r="M108" s="15">
        <f>IF(_xlfn.SINGLE(D8L301C2)&lt;&gt;0,_xlfn.SINGLE(D8L301C2)*_xlfn.SINGLE(D8L301C4),_xlfn.SINGLE(D8L301C3)*_xlfn.SINGLE(D8L301C4))</f>
        <v>26011.358412059268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2413.9323710901481</v>
      </c>
      <c r="J109" s="16" t="s">
        <v>45243</v>
      </c>
      <c r="K109" s="21">
        <f>_xlfn.SINGLE(IF(FLOW_THRU_100PCT="Y",1,INDEX(VariabilityMatrix,D8L302C1,_xlfn.SINGLE(D8L302C6))))</f>
        <v>0.87343247608004093</v>
      </c>
      <c r="L109" s="16" t="s">
        <v>45241</v>
      </c>
      <c r="M109" s="15">
        <f>IF(_xlfn.SINGLE(D8L302C2)&lt;&gt;0,_xlfn.SINGLE(D8L302C2)*_xlfn.SINGLE(D8L302C4),_xlfn.SINGLE(D8L302C3)*_xlfn.SINGLE(D8L302C4))</f>
        <v>2108.4069279710325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0.87343247608004093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0.87343247608004093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399.59163770480171</v>
      </c>
      <c r="J112" s="16" t="s">
        <v>45252</v>
      </c>
      <c r="K112" s="21">
        <f>_xlfn.SINGLE(IF(FLOW_THRU_100PCT="Y",1,INDEX(VariabilityMatrix,D8L305C1,_xlfn.SINGLE(D8L305C6))))</f>
        <v>0.87343247608004093</v>
      </c>
      <c r="L112" s="16" t="s">
        <v>45250</v>
      </c>
      <c r="M112" s="15">
        <f>IF(_xlfn.SINGLE(D8L305C2)&lt;&gt;0,_xlfn.SINGLE(D8L305C2)*_xlfn.SINGLE(D8L305C4),_xlfn.SINGLE(D8L305C3)*_xlfn.SINGLE(D8L305C4))</f>
        <v>349.01631354138362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118686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0.87343247608004093</v>
      </c>
      <c r="L113" s="16" t="s">
        <v>45253</v>
      </c>
      <c r="M113" s="15">
        <f>IF(_xlfn.SINGLE(D8L306C2)&lt;&gt;0,_xlfn.SINGLE(D8L306C2)*_xlfn.SINGLE(D8L306C4),_xlfn.SINGLE(D8L306C3)*_xlfn.SINGLE(D8L306C4))</f>
        <v>103664.20685603574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45345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0.87343247608004093</v>
      </c>
      <c r="L114" s="16" t="s">
        <v>45256</v>
      </c>
      <c r="M114" s="15">
        <f>IF(_xlfn.SINGLE(D8L307C2)&lt;&gt;0,_xlfn.SINGLE(D8L307C2)*_xlfn.SINGLE(D8L307C4),_xlfn.SINGLE(D8L307C3)*_xlfn.SINGLE(D8L307C4))</f>
        <v>39605.795627849453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199446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0.87343247608004093</v>
      </c>
      <c r="L115" s="16" t="s">
        <v>45259</v>
      </c>
      <c r="M115" s="15">
        <f>IF(_xlfn.SINGLE(D8L308C2)&lt;&gt;0,_xlfn.SINGLE(D8L308C2)*_xlfn.SINGLE(D8L308C4),_xlfn.SINGLE(D8L308C3)*_xlfn.SINGLE(D8L308C4))</f>
        <v>174202.61362425983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34773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0.87343247608004093</v>
      </c>
      <c r="L116" s="16" t="s">
        <v>45262</v>
      </c>
      <c r="M116" s="15">
        <f>IF(_xlfn.SINGLE(D8L309C2)&lt;&gt;0,_xlfn.SINGLE(D8L309C2)*_xlfn.SINGLE(D8L309C4),_xlfn.SINGLE(D8L309C3)*_xlfn.SINGLE(D8L309C4))</f>
        <v>30371.867490731263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37753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0.87343247608004093</v>
      </c>
      <c r="L117" s="16" t="s">
        <v>45265</v>
      </c>
      <c r="M117" s="15">
        <f>IF(_xlfn.SINGLE(D8L310C2)&lt;&gt;0,_xlfn.SINGLE(D8L310C2)*_xlfn.SINGLE(D8L310C4),_xlfn.SINGLE(D8L310C3)*_xlfn.SINGLE(D8L310C4))</f>
        <v>32974.696269449785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5616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0.87343247608004093</v>
      </c>
      <c r="L118" s="16" t="s">
        <v>45268</v>
      </c>
      <c r="M118" s="15">
        <f>IF(_xlfn.SINGLE(D8L311C2)&lt;&gt;0,_xlfn.SINGLE(D8L311C2)*_xlfn.SINGLE(D8L311C4),_xlfn.SINGLE(D8L311C3)*_xlfn.SINGLE(D8L311C4))</f>
        <v>4905.1967856655101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21638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0.87343247608004093</v>
      </c>
      <c r="L119" s="16" t="s">
        <v>45271</v>
      </c>
      <c r="M119" s="15">
        <f>IF(_xlfn.SINGLE(D8L312C2)&lt;&gt;0,_xlfn.SINGLE(D8L312C2)*_xlfn.SINGLE(D8L312C4),_xlfn.SINGLE(D8L312C3)*_xlfn.SINGLE(D8L312C4))</f>
        <v>18899.331917419924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86774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0.87343247608004093</v>
      </c>
      <c r="L120" s="16" t="s">
        <v>45274</v>
      </c>
      <c r="M120" s="15">
        <f>IF(_xlfn.SINGLE(D8L313C2)&lt;&gt;0,_xlfn.SINGLE(D8L313C2)*_xlfn.SINGLE(D8L313C4),_xlfn.SINGLE(D8L313C3)*_xlfn.SINGLE(D8L313C4))</f>
        <v>75791.22967936947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9530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0.87343247608004093</v>
      </c>
      <c r="L121" s="16" t="s">
        <v>45277</v>
      </c>
      <c r="M121" s="15">
        <f>IF(_xlfn.SINGLE(D8L314C2)&lt;&gt;0,_xlfn.SINGLE(D8L314C2)*_xlfn.SINGLE(D8L314C4),_xlfn.SINGLE(D8L314C3)*_xlfn.SINGLE(D8L314C4))</f>
        <v>8323.8114970427905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0.87343247608004093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111449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0.87343247608004093</v>
      </c>
      <c r="L123" s="16" t="s">
        <v>45283</v>
      </c>
      <c r="M123" s="15">
        <f>IF(_xlfn.SINGLE(D8L316C2)&lt;&gt;0,_xlfn.SINGLE(D8L316C2)*_xlfn.SINGLE(D8L316C4),_xlfn.SINGLE(D8L316C3)*_xlfn.SINGLE(D8L316C4))</f>
        <v>97343.176026644476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708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0.87343247608004093</v>
      </c>
      <c r="L124" s="16" t="s">
        <v>45286</v>
      </c>
      <c r="M124" s="15">
        <f>IF(_xlfn.SINGLE(D8L317C2)&lt;&gt;0,_xlfn.SINGLE(D8L317C2)*_xlfn.SINGLE(D8L317C4),_xlfn.SINGLE(D8L317C3)*_xlfn.SINGLE(D8L317C4))</f>
        <v>618.39019306466901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-4254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0.87343247608004093</v>
      </c>
      <c r="L125" s="16" t="s">
        <v>45289</v>
      </c>
      <c r="M125" s="15">
        <f>IF(_xlfn.SINGLE(D8L318C2)&lt;&gt;0,_xlfn.SINGLE(D8L318C2)*_xlfn.SINGLE(D8L318C4),_xlfn.SINGLE(D8L318C3)*_xlfn.SINGLE(D8L318C4))</f>
        <v>-3715.5817532444939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493191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-3339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3061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0.87343247608004093</v>
      </c>
      <c r="L128" s="16" t="s">
        <v>45296</v>
      </c>
      <c r="M128" s="15">
        <f>IF(_xlfn.SINGLE(D8L321C2)&lt;&gt;0,_xlfn.SINGLE(D8L321C2)*_xlfn.SINGLE(D8L321C4),_xlfn.SINGLE(D8L321C3)*_xlfn.SINGLE(D8L321C4))</f>
        <v>2673.5768092810054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1691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0.87343247608004093</v>
      </c>
      <c r="L129" s="16" t="s">
        <v>45299</v>
      </c>
      <c r="M129" s="15">
        <f>IF(_xlfn.SINGLE(D8L322C2)&lt;&gt;0,_xlfn.SINGLE(D8L322C2)*_xlfn.SINGLE(D8L322C4),_xlfn.SINGLE(D8L322C3)*_xlfn.SINGLE(D8L322C4))</f>
        <v>1476.9743170513493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97206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0.87343247608004093</v>
      </c>
      <c r="L130" s="16" t="s">
        <v>45302</v>
      </c>
      <c r="M130" s="15">
        <f>IF(_xlfn.SINGLE(D8L323C2)&lt;&gt;0,_xlfn.SINGLE(D8L323C2)*_xlfn.SINGLE(D8L323C4),_xlfn.SINGLE(D8L323C3)*_xlfn.SINGLE(D8L323C4))</f>
        <v>84902.877269836463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364053</v>
      </c>
      <c r="J131" s="16" t="s">
        <v>45109</v>
      </c>
      <c r="K131" s="21">
        <f>_xlfn.SINGLE(IF(FLOW_THRU_100PCT="Y",1,D8L442C4))</f>
        <v>0.83233548340995611</v>
      </c>
      <c r="L131" s="16" t="s">
        <v>45305</v>
      </c>
      <c r="M131" s="15">
        <f>IF(_xlfn.SINGLE(D8L324C2)&lt;&gt;0,_xlfn.SINGLE(D8L324C2)*_xlfn.SINGLE(D8L324C4),_xlfn.SINGLE(D8L324C3)*_xlfn.SINGLE(D8L324C4))</f>
        <v>303014.22974184476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876075.19121577998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763593.02219102066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876075.19121577998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341348.64580635069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635762.86111321312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341348.64580635069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-127830.16107780754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11900</v>
      </c>
      <c r="J135" s="16" t="s">
        <v>45315</v>
      </c>
      <c r="K135" s="21">
        <f>_xlfn.SINGLE(IF(FLOW_THRU_100PCT="Y",1,D8L449C4))</f>
        <v>0.71238218672650289</v>
      </c>
      <c r="L135" s="16" t="s">
        <v>45313</v>
      </c>
      <c r="M135" s="15">
        <f>IF(_xlfn.SINGLE(D8L328C2)&lt;&gt;0,_xlfn.SINGLE(D8L328C2)*_xlfn.SINGLE(D8L328C4),_xlfn.SINGLE(D8L328C3)*_xlfn.SINGLE(D8L328C4))</f>
        <v>8477.3480220453839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0.71238218672650289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0.71238218672650289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115.05143494627781</v>
      </c>
      <c r="J138" s="16" t="s">
        <v>45315</v>
      </c>
      <c r="K138" s="21">
        <f>_xlfn.SINGLE(IF(FLOW_THRU_100PCT="Y",1,D8L449C4))</f>
        <v>0.71238218672650289</v>
      </c>
      <c r="L138" s="16" t="s">
        <v>45320</v>
      </c>
      <c r="M138" s="15">
        <f>IF(_xlfn.SINGLE(D8L331C2)&lt;&gt;0,_xlfn.SINGLE(D8L331C2)*_xlfn.SINGLE(D8L331C4),_xlfn.SINGLE(D8L331C3)*_xlfn.SINGLE(D8L331C4))</f>
        <v>81.960592813051377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7.4325695055850349E-2</v>
      </c>
      <c r="J139" s="16" t="s">
        <v>45315</v>
      </c>
      <c r="K139" s="21">
        <f>_xlfn.SINGLE(IF(FLOW_THRU_100PCT="Y",1,D8L449C4))</f>
        <v>0.71238218672650289</v>
      </c>
      <c r="L139" s="16" t="s">
        <v>45322</v>
      </c>
      <c r="M139" s="15">
        <f>IF(_xlfn.SINGLE(D8L332C2)&lt;&gt;0,_xlfn.SINGLE(D8L332C2)*_xlfn.SINGLE(D8L332C4),_xlfn.SINGLE(D8L332C3)*_xlfn.SINGLE(D8L332C4))</f>
        <v>5.2948301173853893E-2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0.71238218672650289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0.71238218672650289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0.71238218672650289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24524</v>
      </c>
      <c r="J143" s="16" t="s">
        <v>45315</v>
      </c>
      <c r="K143" s="21">
        <f>_xlfn.SINGLE(IF(FLOW_THRU_100PCT="Y",1,D8L449C4))</f>
        <v>0.71238218672650289</v>
      </c>
      <c r="L143" s="16" t="s">
        <v>45330</v>
      </c>
      <c r="M143" s="15">
        <f>IF(_xlfn.SINGLE(D8L336C2)&lt;&gt;0,_xlfn.SINGLE(D8L336C2)*_xlfn.SINGLE(D8L336C4),_xlfn.SINGLE(D8L336C3)*_xlfn.SINGLE(D8L336C4))</f>
        <v>17470.460747280758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0.71238218672650289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642</v>
      </c>
      <c r="J145" s="16" t="s">
        <v>45315</v>
      </c>
      <c r="K145" s="21">
        <f>_xlfn.SINGLE(IF(FLOW_THRU_100PCT="Y",1,D8L449C4))</f>
        <v>0.71238218672650289</v>
      </c>
      <c r="L145" s="16" t="s">
        <v>45334</v>
      </c>
      <c r="M145" s="15">
        <f>IF(_xlfn.SINGLE(D8L338C2)&lt;&gt;0,_xlfn.SINGLE(D8L338C2)*_xlfn.SINGLE(D8L338C4),_xlfn.SINGLE(D8L338C3)*_xlfn.SINGLE(D8L338C4))</f>
        <v>457.34936387841486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0.71238218672650289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0.71238218672650289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2259</v>
      </c>
      <c r="J148" s="16" t="s">
        <v>45315</v>
      </c>
      <c r="K148" s="21">
        <f>_xlfn.SINGLE(IF(FLOW_THRU_100PCT="Y",1,D8L449C4))</f>
        <v>0.71238218672650289</v>
      </c>
      <c r="L148" s="16" t="s">
        <v>45340</v>
      </c>
      <c r="M148" s="15">
        <f>IF(_xlfn.SINGLE(D8L341C2)&lt;&gt;0,_xlfn.SINGLE(D8L341C2)*_xlfn.SINGLE(D8L341C4),_xlfn.SINGLE(D8L341C3)*_xlfn.SINGLE(D8L341C4))</f>
        <v>1609.2713598151699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0.71238218672650289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0.71238218672650289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97943</v>
      </c>
      <c r="J151" s="16" t="s">
        <v>45315</v>
      </c>
      <c r="K151" s="21">
        <f>_xlfn.SINGLE(IF(FLOW_THRU_100PCT="Y",1,D8L449C4))</f>
        <v>0.71238218672650289</v>
      </c>
      <c r="L151" s="16" t="s">
        <v>45345</v>
      </c>
      <c r="M151" s="15">
        <f>IF(_xlfn.SINGLE(D8L344C2)&lt;&gt;0,_xlfn.SINGLE(D8L344C2)*_xlfn.SINGLE(D8L344C4),_xlfn.SINGLE(D8L344C3)*_xlfn.SINGLE(D8L344C4))</f>
        <v>69772.848514553873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0.71238218672650289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0.71238218672650289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0.71238218672650289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0.71238218672650289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38.628697824711232</v>
      </c>
      <c r="J156" s="16" t="s">
        <v>45315</v>
      </c>
      <c r="K156" s="21">
        <f>_xlfn.SINGLE(IF(FLOW_THRU_100PCT="Y",1,D8L449C4))</f>
        <v>0.71238218672650289</v>
      </c>
      <c r="L156" s="16" t="s">
        <v>45355</v>
      </c>
      <c r="M156" s="15">
        <f>IF(_xlfn.SINGLE(D8L349C2)&lt;&gt;0,_xlfn.SINGLE(D8L349C2)*_xlfn.SINGLE(D8L349C4),_xlfn.SINGLE(D8L349C3)*_xlfn.SINGLE(D8L349C4))</f>
        <v>27.518396226765091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2.4954967456639825E-2</v>
      </c>
      <c r="J157" s="16" t="s">
        <v>45315</v>
      </c>
      <c r="K157" s="21">
        <f>_xlfn.SINGLE(IF(FLOW_THRU_100PCT="Y",1,D8L449C4))</f>
        <v>0.71238218672650289</v>
      </c>
      <c r="L157" s="16" t="s">
        <v>45357</v>
      </c>
      <c r="M157" s="15">
        <f>IF(_xlfn.SINGLE(D8L350C2)&lt;&gt;0,_xlfn.SINGLE(D8L350C2)*_xlfn.SINGLE(D8L350C4),_xlfn.SINGLE(D8L350C3)*_xlfn.SINGLE(D8L350C4))</f>
        <v>1.7777474286449796E-2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0.71238218672650289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0.71238218672650289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0.71238218672650289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137421.77941343351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97896.827722388873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137421.77941343351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97896.827722388873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55115.442517592957</v>
      </c>
      <c r="J164" s="16" t="s">
        <v>45373</v>
      </c>
      <c r="K164" s="21">
        <f>_xlfn.SINGLE(IF(FLOW_THRU_100PCT="Y",1,D8L456C4))</f>
        <v>0.56533681131417846</v>
      </c>
      <c r="L164" s="16" t="s">
        <v>45371</v>
      </c>
      <c r="M164" s="15">
        <f>IF(_xlfn.SINGLE(D8L357C2)&lt;&gt;0,_xlfn.SINGLE(D8L357C2)*_xlfn.SINGLE(D8L357C4),_xlfn.SINGLE(D8L357C3)*_xlfn.SINGLE(D8L357C4))</f>
        <v>31158.788527065899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0.56533681131417846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529.19114563685741</v>
      </c>
      <c r="J166" s="16" t="s">
        <v>45373</v>
      </c>
      <c r="K166" s="21">
        <f>_xlfn.SINGLE(IF(FLOW_THRU_100PCT="Y",1,D8L456C4))</f>
        <v>0.56533681131417846</v>
      </c>
      <c r="L166" s="16" t="s">
        <v>45376</v>
      </c>
      <c r="M166" s="15">
        <f>IF(_xlfn.SINGLE(D8L359C2)&lt;&gt;0,_xlfn.SINGLE(D8L359C2)*_xlfn.SINGLE(D8L359C4),_xlfn.SINGLE(D8L359C3)*_xlfn.SINGLE(D8L359C4))</f>
        <v>299.17123485003799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0.34186883227686027</v>
      </c>
      <c r="J167" s="16" t="s">
        <v>45373</v>
      </c>
      <c r="K167" s="21">
        <f>_xlfn.SINGLE(IF(FLOW_THRU_100PCT="Y",1,D8L456C4))</f>
        <v>0.56533681131417846</v>
      </c>
      <c r="L167" s="16" t="s">
        <v>45378</v>
      </c>
      <c r="M167" s="15">
        <f>IF(_xlfn.SINGLE(D8L360C2)&lt;&gt;0,_xlfn.SINGLE(D8L360C2)*_xlfn.SINGLE(D8L360C4),_xlfn.SINGLE(D8L360C3)*_xlfn.SINGLE(D8L360C4))</f>
        <v>0.19327103552710187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64685.047694393368</v>
      </c>
      <c r="J168" s="16" t="s">
        <v>45373</v>
      </c>
      <c r="K168" s="21">
        <f>_xlfn.SINGLE(IF(FLOW_THRU_100PCT="Y",1,D8L456C4))</f>
        <v>0.56533681131417846</v>
      </c>
      <c r="L168" s="16" t="s">
        <v>45380</v>
      </c>
      <c r="M168" s="15">
        <f>IF(_xlfn.SINGLE(D8L361C2)&lt;&gt;0,_xlfn.SINGLE(D8L361C2)*_xlfn.SINGLE(D8L361C4),_xlfn.SINGLE(D8L361C3)*_xlfn.SINGLE(D8L361C4))</f>
        <v>36568.838603253898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2274.1688373207826</v>
      </c>
      <c r="J169" s="16" t="s">
        <v>45373</v>
      </c>
      <c r="K169" s="21">
        <f>_xlfn.SINGLE(IF(FLOW_THRU_100PCT="Y",1,D8L456C4))</f>
        <v>0.56533681131417846</v>
      </c>
      <c r="L169" s="16" t="s">
        <v>45382</v>
      </c>
      <c r="M169" s="15">
        <f>IF(_xlfn.SINGLE(D8L362C2)&lt;&gt;0,_xlfn.SINGLE(D8L362C2)*_xlfn.SINGLE(D8L362C4),_xlfn.SINGLE(D8L362C3)*_xlfn.SINGLE(D8L362C4))</f>
        <v>1285.6713588810039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0.56533681131417846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0.56533681131417846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82271.110184080215</v>
      </c>
      <c r="J172" s="16" t="s">
        <v>45373</v>
      </c>
      <c r="K172" s="21">
        <f>_xlfn.SINGLE(IF(FLOW_THRU_100PCT="Y",1,D8L456C4))</f>
        <v>0.56533681131417846</v>
      </c>
      <c r="L172" s="16" t="s">
        <v>45388</v>
      </c>
      <c r="M172" s="15">
        <f>IF(_xlfn.SINGLE(D8L365C2)&lt;&gt;0,_xlfn.SINGLE(D8L365C2)*_xlfn.SINGLE(D8L365C4),_xlfn.SINGLE(D8L365C3)*_xlfn.SINGLE(D8L365C4))</f>
        <v>46510.88709474534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0.56533681131417846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0.56533681131417846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204875.30224785645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115823.55008983171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204875.30224785645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115823.55008983171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BE428-F8F6-4909-AFE2-7B2E5D6CDE2A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680266.2680284438</v>
      </c>
      <c r="F8" s="16" t="s">
        <v>45463</v>
      </c>
      <c r="G8" s="15">
        <f>D1L234C7</f>
        <v>649704.85443803295</v>
      </c>
      <c r="H8" s="16" t="s">
        <v>45464</v>
      </c>
      <c r="I8" s="15">
        <f>D1L251C7</f>
        <v>1857461.8399993479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1747273.8004150623</v>
      </c>
      <c r="F9" s="16" t="s">
        <v>45466</v>
      </c>
      <c r="G9" s="15">
        <f>D3L217C7</f>
        <v>285225.25185452349</v>
      </c>
      <c r="H9" s="16" t="s">
        <v>45467</v>
      </c>
      <c r="I9" s="15">
        <f>D3L224C7</f>
        <v>257344.19231659221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1.7072734457012025E-3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81459.889193972384</v>
      </c>
      <c r="F14" s="16" t="s">
        <v>45479</v>
      </c>
      <c r="G14" s="15">
        <f>D3L217C20</f>
        <v>-125.40652511954349</v>
      </c>
      <c r="H14" s="16" t="s">
        <v>45480</v>
      </c>
      <c r="I14" s="15">
        <f>D3L224C20</f>
        <v>438.38310372444397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2135556.867173966</v>
      </c>
      <c r="F15" s="16" t="s">
        <v>45482</v>
      </c>
      <c r="G15" s="15">
        <f>D3L217C16</f>
        <v>348608.64115552878</v>
      </c>
      <c r="H15" s="16" t="s">
        <v>45483</v>
      </c>
      <c r="I15" s="15">
        <f>D3L224C16</f>
        <v>314531.79060916824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1473184.6306746667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62255.807946226058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10075.912516146287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222215.65203761915</v>
      </c>
      <c r="F23" s="16" t="s">
        <v>45496</v>
      </c>
      <c r="G23" s="15">
        <f>D2L236C7</f>
        <v>201089.38906656954</v>
      </c>
      <c r="H23" s="16" t="s">
        <v>45497</v>
      </c>
      <c r="I23" s="15">
        <f>D2L255C7</f>
        <v>789357.78110449202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79000.467762826069</v>
      </c>
      <c r="F24" s="16" t="s">
        <v>45499</v>
      </c>
      <c r="G24" s="15">
        <f>D3L217C32</f>
        <v>5647.5197453419223</v>
      </c>
      <c r="H24" s="16" t="s">
        <v>45500</v>
      </c>
      <c r="I24" s="15">
        <f>D3L224C32</f>
        <v>5095.4689250245419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506431.44119438477</v>
      </c>
      <c r="F25" s="16" t="s">
        <v>45502</v>
      </c>
      <c r="G25" s="15">
        <f>D4L213C7</f>
        <v>1519.9147337121558</v>
      </c>
      <c r="H25" s="16" t="s">
        <v>45503</v>
      </c>
      <c r="I25" s="15">
        <f>D4L220C7</f>
        <v>4202.6455237179716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2734.2979650425209</v>
      </c>
      <c r="F28" s="16" t="s">
        <v>45511</v>
      </c>
      <c r="G28" s="15">
        <f>D7L926C5</f>
        <v>1073</v>
      </c>
      <c r="H28" s="16" t="s">
        <v>45512</v>
      </c>
      <c r="I28" s="15">
        <f>D7L927C5</f>
        <v>3941.2926923757686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6823.5981000005977</v>
      </c>
      <c r="F29" s="16" t="s">
        <v>45514</v>
      </c>
      <c r="G29" s="15">
        <f>D7L1026C5</f>
        <v>213</v>
      </c>
      <c r="H29" s="16" t="s">
        <v>45515</v>
      </c>
      <c r="I29" s="15">
        <f>D7L1027C5</f>
        <v>557.18352647427264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8594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307.64848933740706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449.67736325547196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12808.971710192593</v>
      </c>
      <c r="F33" s="16" t="s">
        <v>45522</v>
      </c>
      <c r="G33" s="15">
        <f>D7L624C5</f>
        <v>2586.9113358430914</v>
      </c>
      <c r="H33" s="16" t="s">
        <v>45523</v>
      </c>
      <c r="I33" s="15">
        <f>D7L631C5</f>
        <v>192.52835962202022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442159.63175261003</v>
      </c>
      <c r="F34" s="16" t="s">
        <v>45525</v>
      </c>
      <c r="G34" s="15">
        <f>D7L724C5</f>
        <v>33485</v>
      </c>
      <c r="H34" s="16" t="s">
        <v>45526</v>
      </c>
      <c r="I34" s="15">
        <f>D7L725C5</f>
        <v>80998.451250989587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55938.291932845728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39404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136053.86862119893</v>
      </c>
      <c r="F37" s="16" t="s">
        <v>45530</v>
      </c>
      <c r="G37" s="15">
        <f>D6L1919C2</f>
        <v>13965.679264609971</v>
      </c>
      <c r="H37" s="16" t="s">
        <v>45531</v>
      </c>
      <c r="I37" s="15">
        <f>D6L1919C3</f>
        <v>76370.968296006176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17388.66458942485</v>
      </c>
      <c r="F38" s="16" t="s">
        <v>45533</v>
      </c>
      <c r="G38" s="15">
        <f>D6L1919C5</f>
        <v>963.18797981537762</v>
      </c>
      <c r="H38" s="16" t="s">
        <v>45534</v>
      </c>
      <c r="I38" s="15">
        <f>D6L1919C6</f>
        <v>2708.1977635996036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38579.759398109709</v>
      </c>
      <c r="F39" s="16" t="s">
        <v>45536</v>
      </c>
      <c r="G39" s="15">
        <f>D6L1919C8</f>
        <v>46553.78586809228</v>
      </c>
      <c r="H39" s="16" t="s">
        <v>45537</v>
      </c>
      <c r="I39" s="15">
        <f>D6L1919C9</f>
        <v>33602.708298330472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114862.7738125141</v>
      </c>
      <c r="F40" s="16" t="s">
        <v>45539</v>
      </c>
      <c r="G40" s="15">
        <f>D6L1919C11</f>
        <v>115569.88137633305</v>
      </c>
      <c r="H40" s="16" t="s">
        <v>45540</v>
      </c>
      <c r="I40" s="15">
        <f>D6L1919C12</f>
        <v>82095.625426638566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389084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7873376.2433145884</v>
      </c>
      <c r="F42" s="16" t="s">
        <v>45543</v>
      </c>
      <c r="G42" s="15">
        <f>SUM(D8L401C2:D8L434C2)</f>
        <v>2095164.6102932829</v>
      </c>
      <c r="H42" s="16" t="s">
        <v>45544</v>
      </c>
      <c r="I42" s="15">
        <f>SUM(D8L401C3:D8L434C3)</f>
        <v>3509348.736266633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7873376.2433145884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763593.02219102066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10718137.137534726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341348.64580635069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10376788.491728377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8636969.2655056082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0.83233548340995611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0.83233548340995611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2095164.6102932829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3078490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137421.77941343351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2941068.2205865663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2095164.6102932829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0.71238218672650289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0.71238218672650289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3509348.736266633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6412411.5284999963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204875.30224785645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6207536.2262521395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3509348.736266633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0.56533681131417846</v>
      </c>
      <c r="J63" s="16" t="s">
        <v>45568</v>
      </c>
      <c r="K63" s="21">
        <f>D8L456C3</f>
        <v>0.56533681131417846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98A3FE-E394-496E-B0D1-F2669F11FBAC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635762.86111321312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97896.827722388873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115823.55008983171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7873376.2433145884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2095164.6102932829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3509348.736266633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1.0807484415155506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1.0467251247188092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1.0330042862064055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849483.23892543372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13477889.589874504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1.0630279119932562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20209038.666034721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14327372.828799937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0.70895865288634019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0.29104134711365981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1.4105194935258367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1E721-7B82-4E45-825B-C6463FF9C244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6.0621611036710198E-4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5.9717180813017863E-4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1.7072734457012025E-3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1.6035549786717657E-3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2.6216285473452131E-4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2.3653616805807196E-4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2.2097710890388676E-3</v>
      </c>
      <c r="F10" s="16" t="s">
        <v>45637</v>
      </c>
      <c r="G10" s="21">
        <f>D8L703C1* D8L607C1</f>
        <v>2.3882066605848771E-3</v>
      </c>
      <c r="H10" s="16" t="s">
        <v>45638</v>
      </c>
      <c r="I10" s="21">
        <f>SUM(D8L701C3:D8L702C3)</f>
        <v>8.5933466286469999E-4</v>
      </c>
      <c r="J10" s="16" t="s">
        <v>45639</v>
      </c>
      <c r="K10" s="21">
        <f>D8L703C3*D8L608C1</f>
        <v>8.9948718216224896E-4</v>
      </c>
      <c r="L10" s="16" t="s">
        <v>45640</v>
      </c>
      <c r="M10" s="21">
        <f>SUM(D8L701C5:D8L702C5)</f>
        <v>1.9438096137592744E-3</v>
      </c>
      <c r="N10" s="16" t="s">
        <v>45641</v>
      </c>
      <c r="O10" s="21">
        <f>D8L703C5* D8L609C1</f>
        <v>2.0079636625825481E-3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0.56897903580128983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-8.7596956888860689E-4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3.0621234262849855E-3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0.56897903580128983</v>
      </c>
      <c r="F17" s="16" t="s">
        <v>45662</v>
      </c>
      <c r="G17" s="21">
        <f>D8L710C1* D8L607C1</f>
        <v>0.6149232061972647</v>
      </c>
      <c r="H17" s="16" t="s">
        <v>45663</v>
      </c>
      <c r="I17" s="21">
        <f>SUM(D8L708C3:D8L709C3)</f>
        <v>-8.7596956888860689E-4</v>
      </c>
      <c r="J17" s="16" t="s">
        <v>45664</v>
      </c>
      <c r="K17" s="21">
        <f>D8L710C3*D8L608C1</f>
        <v>-9.168993562448086E-4</v>
      </c>
      <c r="L17" s="16" t="s">
        <v>45665</v>
      </c>
      <c r="M17" s="21">
        <f>SUM(D8L708C5:D8L709C5)</f>
        <v>3.0621234262849855E-3</v>
      </c>
      <c r="N17" s="16" t="s">
        <v>45666</v>
      </c>
      <c r="O17" s="21">
        <f>D8L710C5* D8L609C1</f>
        <v>3.1631866242454341E-3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10.290253275061062</v>
      </c>
      <c r="F18" s="16" t="s">
        <v>45668</v>
      </c>
      <c r="G18" s="21">
        <f>D8L711C1* D8L607C1</f>
        <v>11.121175189822534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4.3893552948816241</v>
      </c>
      <c r="F19" s="16" t="s">
        <v>45674</v>
      </c>
      <c r="G19" s="21">
        <f>D8L712C1* D8L607C1</f>
        <v>4.7437888942013453</v>
      </c>
      <c r="H19" s="16" t="s">
        <v>45675</v>
      </c>
      <c r="I19" s="21">
        <f>D3L217C18</f>
        <v>0.72099801164086497</v>
      </c>
      <c r="J19" s="16" t="s">
        <v>45676</v>
      </c>
      <c r="K19" s="21">
        <f>D8L712C3*D8L608C1</f>
        <v>0.75468673365679784</v>
      </c>
      <c r="L19" s="16" t="s">
        <v>45677</v>
      </c>
      <c r="M19" s="21">
        <f>D3L224C18</f>
        <v>0.65051971997985192</v>
      </c>
      <c r="N19" s="16" t="s">
        <v>45678</v>
      </c>
      <c r="O19" s="21">
        <f>D8L712C5* D8L609C1</f>
        <v>0.67198965900097773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0.99413307568917908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0.99413307568917908</v>
      </c>
      <c r="F22" s="16" t="s">
        <v>45684</v>
      </c>
      <c r="G22" s="21">
        <f>D8L715C1* D8L607C1</f>
        <v>1.0744077722101413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3.4940515153186289</v>
      </c>
      <c r="F26" s="16" t="s">
        <v>45696</v>
      </c>
      <c r="G26" s="21">
        <f>D8L719C1* D8L607C1</f>
        <v>3.7761907297556561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1.4845000977109704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1.4589595659440231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5.727010714192895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0.57055468796113895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4.0974329846895648E-2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3.6969047276154646E-2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3.6719595513355228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1.1027405028489709E-2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3.0491364649133067E-2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5.7270143370076321</v>
      </c>
      <c r="F30" s="16" t="s">
        <v>45707</v>
      </c>
      <c r="G30" s="21">
        <f>D8L723C1* D8L607C1</f>
        <v>6.1894618192582129</v>
      </c>
      <c r="H30" s="16" t="s">
        <v>45708</v>
      </c>
      <c r="I30" s="21">
        <f>SUM(D8L720C3:D8L722C3)</f>
        <v>1.5109613008194085</v>
      </c>
      <c r="J30" s="16" t="s">
        <v>45709</v>
      </c>
      <c r="K30" s="21">
        <f>D8L723C3*D8L608C1</f>
        <v>1.5815611560454894</v>
      </c>
      <c r="L30" s="16" t="s">
        <v>45710</v>
      </c>
      <c r="M30" s="21">
        <f>SUM(D8L720C5:D8L722C5)</f>
        <v>5.7944711261181823</v>
      </c>
      <c r="N30" s="16" t="s">
        <v>45711</v>
      </c>
      <c r="O30" s="21">
        <f>D8L723C5* D8L609C1</f>
        <v>5.9857135095793392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0.22817093724505513</v>
      </c>
      <c r="F33" s="16" t="s">
        <v>45725</v>
      </c>
      <c r="G33" s="21">
        <f>D8L726C1* D8L607C1</f>
        <v>0.24659538482673585</v>
      </c>
      <c r="H33" s="16" t="s">
        <v>45726</v>
      </c>
      <c r="I33" s="21">
        <f>D7L926C8</f>
        <v>8.8359504106370015E-2</v>
      </c>
      <c r="J33" s="16" t="s">
        <v>45727</v>
      </c>
      <c r="K33" s="21">
        <f>D8L726C3*D8L608C1</f>
        <v>9.2488112955832286E-2</v>
      </c>
      <c r="L33" s="16" t="s">
        <v>45728</v>
      </c>
      <c r="M33" s="21">
        <f>D7L927C8</f>
        <v>0.32455793833772867</v>
      </c>
      <c r="N33" s="16" t="s">
        <v>45729</v>
      </c>
      <c r="O33" s="21">
        <f>D8L726C5* D8L609C1</f>
        <v>0.33526974142518795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0.21297581284694686</v>
      </c>
      <c r="F35" s="16" t="s">
        <v>45737</v>
      </c>
      <c r="G35" s="21">
        <f>D8L728C1* D8L607C1</f>
        <v>0.2301732778148454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18.935363920933177</v>
      </c>
      <c r="F36" s="16" t="s">
        <v>45739</v>
      </c>
      <c r="G36" s="21">
        <f>D8L729C1* D8L607C1</f>
        <v>20.464365047078317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52.745859367466338</v>
      </c>
      <c r="F37" s="16" t="s">
        <v>45741</v>
      </c>
      <c r="G37" s="21">
        <f>D8L730C1* D8L607C1</f>
        <v>57.005005307787648</v>
      </c>
      <c r="H37" s="16" t="s">
        <v>45742</v>
      </c>
      <c r="I37" s="21">
        <f>D7L724C8</f>
        <v>3.9909214135906819</v>
      </c>
      <c r="J37" s="16" t="s">
        <v>45743</v>
      </c>
      <c r="K37" s="21">
        <f>D8L730C3*D8L608C1</f>
        <v>4.1773977143836731</v>
      </c>
      <c r="L37" s="16" t="s">
        <v>45744</v>
      </c>
      <c r="M37" s="21">
        <f>D7L725C8</f>
        <v>9.6538286864343821</v>
      </c>
      <c r="N37" s="16" t="s">
        <v>45745</v>
      </c>
      <c r="O37" s="21">
        <f>D8L730C5* D8L609C1</f>
        <v>9.9724464113890701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8.4224777792454714E-2</v>
      </c>
      <c r="N38" s="16" t="s">
        <v>45751</v>
      </c>
      <c r="O38" s="21">
        <f>D8L731C5* D8L609C1</f>
        <v>8.7004556464387789E-2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0.63313157012218635</v>
      </c>
      <c r="F39" s="16" t="s">
        <v>45753</v>
      </c>
      <c r="G39" s="21">
        <f>D8L732C1* D8L607C1</f>
        <v>0.68425595768384639</v>
      </c>
      <c r="H39" s="16" t="s">
        <v>45754</v>
      </c>
      <c r="I39" s="21">
        <f>D7L624C8</f>
        <v>0.12631772532597765</v>
      </c>
      <c r="J39" s="16" t="s">
        <v>45755</v>
      </c>
      <c r="K39" s="21">
        <f>D8L732C3*D8L608C1</f>
        <v>0.13221993679603025</v>
      </c>
      <c r="L39" s="16" t="s">
        <v>45756</v>
      </c>
      <c r="M39" s="21">
        <f>D7L631C8</f>
        <v>9.4010738254658565E-3</v>
      </c>
      <c r="N39" s="16" t="s">
        <v>45757</v>
      </c>
      <c r="O39" s="21">
        <f>D8L732C5* D8L609C1</f>
        <v>9.7113495566490786E-3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5.7622704120657495E-2</v>
      </c>
      <c r="F40" s="16" t="s">
        <v>45759</v>
      </c>
      <c r="G40" s="21">
        <f>D8L733C1* D8L607C1</f>
        <v>6.2275647674312283E-2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339.01789645423798</v>
      </c>
      <c r="F41" s="16" t="s">
        <v>45761</v>
      </c>
      <c r="G41" s="21">
        <f>D8L734C1* D8L607C1</f>
        <v>366.39306323879799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23B75-9A08-413A-8C92-9871FB00427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3.9843449302198568</v>
      </c>
      <c r="J8" s="16" t="s">
        <v>45802</v>
      </c>
      <c r="K8" s="21">
        <f>D8L801C3*D8L607C1</f>
        <v>4.3060745737954953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7.4689910961083736</v>
      </c>
      <c r="R8" s="16" t="s">
        <v>45806</v>
      </c>
      <c r="S8" s="21">
        <f>D8L801C7*D8L607C1</f>
        <v>8.0721004868126496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4.8195916031892258E-2</v>
      </c>
      <c r="F9" s="16" t="s">
        <v>45826</v>
      </c>
      <c r="G9" s="21">
        <f>D8L802C1*D8L607C1</f>
        <v>5.2087661138881899E-2</v>
      </c>
      <c r="H9" s="16" t="s">
        <v>45827</v>
      </c>
      <c r="I9" s="21">
        <f>D6L228C16</f>
        <v>0.12530938168291969</v>
      </c>
      <c r="J9" s="16" t="s">
        <v>45828</v>
      </c>
      <c r="K9" s="21">
        <f>D8L802C3*D8L607C1</f>
        <v>0.13542791896109274</v>
      </c>
      <c r="L9" s="16" t="s">
        <v>45829</v>
      </c>
      <c r="M9" s="21">
        <f>D6L228C21</f>
        <v>5.9269926640359047</v>
      </c>
      <c r="N9" s="16" t="s">
        <v>45830</v>
      </c>
      <c r="O9" s="21">
        <f>D8L802C5*D8L607C1</f>
        <v>6.4055880845309057</v>
      </c>
      <c r="P9" s="16" t="s">
        <v>45831</v>
      </c>
      <c r="Q9" s="21">
        <f>D6L228C24</f>
        <v>5.9269926640359047</v>
      </c>
      <c r="R9" s="16" t="s">
        <v>45832</v>
      </c>
      <c r="S9" s="21">
        <f>D8L802C7*D8L607C1</f>
        <v>6.4055880845309057</v>
      </c>
      <c r="T9" s="16" t="s">
        <v>45833</v>
      </c>
      <c r="U9" s="21">
        <f>D6L237C13</f>
        <v>2.8227955876085821E-2</v>
      </c>
      <c r="V9" s="16" t="s">
        <v>45834</v>
      </c>
      <c r="W9" s="21">
        <f>D8L802C9*D8L608C1</f>
        <v>2.9546910634952975E-2</v>
      </c>
      <c r="X9" s="16" t="s">
        <v>45835</v>
      </c>
      <c r="Y9" s="21">
        <f>D6L237C16</f>
        <v>7.3392685277823194E-2</v>
      </c>
      <c r="Z9" s="16" t="s">
        <v>45836</v>
      </c>
      <c r="AA9" s="21">
        <f>D8L802C11*D8L608C1</f>
        <v>7.6821967650877787E-2</v>
      </c>
      <c r="AB9" s="16" t="s">
        <v>45837</v>
      </c>
      <c r="AC9" s="21">
        <f>D6L237C21</f>
        <v>10.777126555957794</v>
      </c>
      <c r="AD9" s="16" t="s">
        <v>45838</v>
      </c>
      <c r="AE9" s="21">
        <f>D8L802C13*D8L608C1</f>
        <v>11.280689138395314</v>
      </c>
      <c r="AF9" s="16" t="s">
        <v>45839</v>
      </c>
      <c r="AG9" s="21">
        <f>D6L237C24</f>
        <v>10.777126555957793</v>
      </c>
      <c r="AH9" s="16" t="s">
        <v>45840</v>
      </c>
      <c r="AI9" s="21">
        <f>D8L802C15*D8L608C1</f>
        <v>11.280689138395312</v>
      </c>
      <c r="AJ9" s="16" t="s">
        <v>45841</v>
      </c>
      <c r="AK9" s="21">
        <f>D6L240C13</f>
        <v>1.1102891879393206E-3</v>
      </c>
      <c r="AL9" s="16" t="s">
        <v>45842</v>
      </c>
      <c r="AM9" s="21">
        <f>D8L802C17*D8L609C1</f>
        <v>1.1469334900699475E-3</v>
      </c>
      <c r="AN9" s="16" t="s">
        <v>45843</v>
      </c>
      <c r="AO9" s="21">
        <f>D6L240C16</f>
        <v>2.8867518886422309E-3</v>
      </c>
      <c r="AP9" s="16" t="s">
        <v>45844</v>
      </c>
      <c r="AQ9" s="21">
        <f>D8L802C19*D8L609C1</f>
        <v>2.9820270741818607E-3</v>
      </c>
      <c r="AR9" s="16" t="s">
        <v>45845</v>
      </c>
      <c r="AS9" s="21">
        <f>D6L240C21</f>
        <v>0.13331466081328752</v>
      </c>
      <c r="AT9" s="16" t="s">
        <v>45846</v>
      </c>
      <c r="AU9" s="21">
        <f>D8L802C21*D8L609C1</f>
        <v>0.13771461603427915</v>
      </c>
      <c r="AV9" s="16" t="s">
        <v>45847</v>
      </c>
      <c r="AW9" s="21">
        <f>D6L240C24</f>
        <v>0.13331466081328752</v>
      </c>
      <c r="AX9" s="16" t="s">
        <v>45848</v>
      </c>
      <c r="AY9" s="21">
        <f>D8L802C23*D8L609C1</f>
        <v>0.13771461603427915</v>
      </c>
      <c r="AZ9" s="16" t="s">
        <v>45849</v>
      </c>
      <c r="BA9" s="21">
        <f>D6L1802C8</f>
        <v>0.22620076552660823</v>
      </c>
      <c r="BB9" s="16" t="s">
        <v>45850</v>
      </c>
      <c r="BC9" s="21">
        <f>D8L802C25*D8L608C1</f>
        <v>0.23677002450732912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6.3822276515157789E-2</v>
      </c>
      <c r="F10" s="16" t="s">
        <v>45852</v>
      </c>
      <c r="G10" s="21">
        <f>D8L803C1*D8L607C1</f>
        <v>6.8975825877731309E-2</v>
      </c>
      <c r="H10" s="16" t="s">
        <v>45853</v>
      </c>
      <c r="I10" s="21">
        <f>D6L328C16</f>
        <v>0.16593791893941015</v>
      </c>
      <c r="J10" s="16" t="s">
        <v>45854</v>
      </c>
      <c r="K10" s="21">
        <f>D8L803C3*D8L607C1</f>
        <v>0.17933714728210129</v>
      </c>
      <c r="L10" s="16" t="s">
        <v>45855</v>
      </c>
      <c r="M10" s="21">
        <f>D6L328C21</f>
        <v>10.038847762839413</v>
      </c>
      <c r="N10" s="16" t="s">
        <v>45856</v>
      </c>
      <c r="O10" s="21">
        <f>D8L803C5*D8L607C1</f>
        <v>10.849469074300568</v>
      </c>
      <c r="P10" s="16" t="s">
        <v>45857</v>
      </c>
      <c r="Q10" s="21">
        <f>D6L328C24</f>
        <v>10.038847762839415</v>
      </c>
      <c r="R10" s="16" t="s">
        <v>45858</v>
      </c>
      <c r="S10" s="21">
        <f>D8L803C7*D8L607C1</f>
        <v>10.84946907430057</v>
      </c>
      <c r="T10" s="16" t="s">
        <v>45859</v>
      </c>
      <c r="U10" s="21">
        <f>D6L337C13</f>
        <v>2.2739067150021067E-2</v>
      </c>
      <c r="V10" s="16" t="s">
        <v>45860</v>
      </c>
      <c r="W10" s="21">
        <f>D8L803C9*D8L608C1</f>
        <v>2.3801552898595178E-2</v>
      </c>
      <c r="X10" s="16" t="s">
        <v>45861</v>
      </c>
      <c r="Y10" s="21">
        <f>D6L337C16</f>
        <v>5.9121574590054862E-2</v>
      </c>
      <c r="Z10" s="16" t="s">
        <v>45862</v>
      </c>
      <c r="AA10" s="21">
        <f>D8L803C11*D8L608C1</f>
        <v>6.1884037536347553E-2</v>
      </c>
      <c r="AB10" s="16" t="s">
        <v>45863</v>
      </c>
      <c r="AC10" s="21">
        <f>D6L337C21</f>
        <v>16.312933769965529</v>
      </c>
      <c r="AD10" s="16" t="s">
        <v>45864</v>
      </c>
      <c r="AE10" s="21">
        <f>D8L803C13*D8L608C1</f>
        <v>17.075157634896843</v>
      </c>
      <c r="AF10" s="16" t="s">
        <v>45865</v>
      </c>
      <c r="AG10" s="21">
        <f>D6L337C24</f>
        <v>16.312933769965525</v>
      </c>
      <c r="AH10" s="16" t="s">
        <v>45866</v>
      </c>
      <c r="AI10" s="21">
        <f>D8L803C15*D8L608C1</f>
        <v>17.07515763489684</v>
      </c>
      <c r="AJ10" s="16" t="s">
        <v>45867</v>
      </c>
      <c r="AK10" s="21">
        <f>D6L340C13</f>
        <v>2.4197680224896639E-2</v>
      </c>
      <c r="AL10" s="16" t="s">
        <v>45868</v>
      </c>
      <c r="AM10" s="21">
        <f>D8L803C17*D8L609C1</f>
        <v>2.4996307388570206E-2</v>
      </c>
      <c r="AN10" s="16" t="s">
        <v>45869</v>
      </c>
      <c r="AO10" s="21">
        <f>D6L340C16</f>
        <v>6.2913968584731181E-2</v>
      </c>
      <c r="AP10" s="16" t="s">
        <v>45870</v>
      </c>
      <c r="AQ10" s="21">
        <f>D8L803C19*D8L609C1</f>
        <v>6.4990399210282448E-2</v>
      </c>
      <c r="AR10" s="16" t="s">
        <v>45871</v>
      </c>
      <c r="AS10" s="21">
        <f>D6L340C21</f>
        <v>5.3996691499701539</v>
      </c>
      <c r="AT10" s="16" t="s">
        <v>45872</v>
      </c>
      <c r="AU10" s="21">
        <f>D8L803C21*D8L609C1</f>
        <v>5.5778813760156671</v>
      </c>
      <c r="AV10" s="16" t="s">
        <v>45873</v>
      </c>
      <c r="AW10" s="21">
        <f>D6L340C24</f>
        <v>5.3996691499701539</v>
      </c>
      <c r="AX10" s="16" t="s">
        <v>45874</v>
      </c>
      <c r="AY10" s="21">
        <f>D8L803C23*D8L609C1</f>
        <v>5.5778813760156671</v>
      </c>
      <c r="AZ10" s="16" t="s">
        <v>45875</v>
      </c>
      <c r="BA10" s="21">
        <f>D6L1803C8</f>
        <v>0.27806836524119893</v>
      </c>
      <c r="BB10" s="16" t="s">
        <v>45876</v>
      </c>
      <c r="BC10" s="21">
        <f>D8L803C25*D8L608C1</f>
        <v>0.29106114428744934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4.7786141631930963E-2</v>
      </c>
      <c r="F11" s="16" t="s">
        <v>45878</v>
      </c>
      <c r="G11" s="21">
        <f>D8L804C1*D8L607C1</f>
        <v>5.1644798094750761E-2</v>
      </c>
      <c r="H11" s="16" t="s">
        <v>45879</v>
      </c>
      <c r="I11" s="21">
        <f>D6L428C16</f>
        <v>0.12424396824302045</v>
      </c>
      <c r="J11" s="16" t="s">
        <v>45880</v>
      </c>
      <c r="K11" s="21">
        <f>D8L804C3*D8L607C1</f>
        <v>0.1342764750463519</v>
      </c>
      <c r="L11" s="16" t="s">
        <v>45881</v>
      </c>
      <c r="M11" s="21">
        <f>D6L428C21</f>
        <v>5.4445231472110107</v>
      </c>
      <c r="N11" s="16" t="s">
        <v>45882</v>
      </c>
      <c r="O11" s="21">
        <f>D8L804C5*D8L607C1</f>
        <v>5.8841599061436405</v>
      </c>
      <c r="P11" s="16" t="s">
        <v>45883</v>
      </c>
      <c r="Q11" s="21">
        <f>D6L428C24</f>
        <v>5.4445231472110098</v>
      </c>
      <c r="R11" s="16" t="s">
        <v>45884</v>
      </c>
      <c r="S11" s="21">
        <f>D8L804C7*D8L607C1</f>
        <v>5.8841599061436396</v>
      </c>
      <c r="T11" s="16" t="s">
        <v>45885</v>
      </c>
      <c r="U11" s="21">
        <f>D6L437C13</f>
        <v>-5.5827940047123159E-3</v>
      </c>
      <c r="V11" s="16" t="s">
        <v>45886</v>
      </c>
      <c r="W11" s="21">
        <f>D8L804C9*D8L608C1</f>
        <v>-5.8436507508619192E-3</v>
      </c>
      <c r="X11" s="16" t="s">
        <v>45887</v>
      </c>
      <c r="Y11" s="21">
        <f>D6L437C16</f>
        <v>-1.4515264412252043E-2</v>
      </c>
      <c r="Z11" s="16" t="s">
        <v>45888</v>
      </c>
      <c r="AA11" s="21">
        <f>D8L804C11*D8L608C1</f>
        <v>-1.5193491952241012E-2</v>
      </c>
      <c r="AB11" s="16" t="s">
        <v>45889</v>
      </c>
      <c r="AC11" s="21">
        <f>D6L437C21</f>
        <v>3.6909470486375218E-2</v>
      </c>
      <c r="AD11" s="16" t="s">
        <v>45890</v>
      </c>
      <c r="AE11" s="21">
        <f>D8L804C13*D8L608C1</f>
        <v>3.8634070098156309E-2</v>
      </c>
      <c r="AF11" s="16" t="s">
        <v>45891</v>
      </c>
      <c r="AG11" s="21">
        <f>D6L437C24</f>
        <v>3.6909470486375218E-2</v>
      </c>
      <c r="AH11" s="16" t="s">
        <v>45892</v>
      </c>
      <c r="AI11" s="21">
        <f>D8L804C15*D8L608C1</f>
        <v>3.8634070098156309E-2</v>
      </c>
      <c r="AJ11" s="16" t="s">
        <v>45893</v>
      </c>
      <c r="AK11" s="21">
        <f>D6L440C13</f>
        <v>8.6789547458203543E-3</v>
      </c>
      <c r="AL11" s="16" t="s">
        <v>45894</v>
      </c>
      <c r="AM11" s="21">
        <f>D8L804C17*D8L609C1</f>
        <v>8.9653974522238503E-3</v>
      </c>
      <c r="AN11" s="16" t="s">
        <v>45895</v>
      </c>
      <c r="AO11" s="21">
        <f>D6L440C16</f>
        <v>2.2565282339132919E-2</v>
      </c>
      <c r="AP11" s="16" t="s">
        <v>45896</v>
      </c>
      <c r="AQ11" s="21">
        <f>D8L804C19*D8L609C1</f>
        <v>2.3310033375782011E-2</v>
      </c>
      <c r="AR11" s="16" t="s">
        <v>45897</v>
      </c>
      <c r="AS11" s="21">
        <f>D6L440C21</f>
        <v>1.3868075031035303</v>
      </c>
      <c r="AT11" s="16" t="s">
        <v>45898</v>
      </c>
      <c r="AU11" s="21">
        <f>D8L804C21*D8L609C1</f>
        <v>1.4325780948491498</v>
      </c>
      <c r="AV11" s="16" t="s">
        <v>45899</v>
      </c>
      <c r="AW11" s="21">
        <f>D6L440C24</f>
        <v>1.3868075031035305</v>
      </c>
      <c r="AX11" s="16" t="s">
        <v>45900</v>
      </c>
      <c r="AY11" s="21">
        <f>D8L804C23*D8L609C1</f>
        <v>1.43257809484915</v>
      </c>
      <c r="AZ11" s="16" t="s">
        <v>45901</v>
      </c>
      <c r="BA11" s="21">
        <f>D6L1804C8</f>
        <v>1.962122804563148E-3</v>
      </c>
      <c r="BB11" s="16" t="s">
        <v>45902</v>
      </c>
      <c r="BC11" s="21">
        <f>D8L804C25*D8L608C1</f>
        <v>2.0538032373199808E-3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5.4320675527756254E-2</v>
      </c>
      <c r="F12" s="16" t="s">
        <v>45904</v>
      </c>
      <c r="G12" s="21">
        <f>D8L805C1*D8L607C1</f>
        <v>5.8706985418694478E-2</v>
      </c>
      <c r="H12" s="16" t="s">
        <v>45905</v>
      </c>
      <c r="I12" s="21">
        <f>D6L528C16</f>
        <v>0.14123375637216623</v>
      </c>
      <c r="J12" s="16" t="s">
        <v>45906</v>
      </c>
      <c r="K12" s="21">
        <f>D8L805C3*D8L607C1</f>
        <v>0.15263816208860562</v>
      </c>
      <c r="L12" s="16" t="s">
        <v>45907</v>
      </c>
      <c r="M12" s="21">
        <f>D6L528C21</f>
        <v>6.4839805362375067</v>
      </c>
      <c r="N12" s="16" t="s">
        <v>45908</v>
      </c>
      <c r="O12" s="21">
        <f>D8L805C5*D8L607C1</f>
        <v>7.0075518593558499</v>
      </c>
      <c r="P12" s="16" t="s">
        <v>45909</v>
      </c>
      <c r="Q12" s="21">
        <f>D6L528C24</f>
        <v>6.4839805362375067</v>
      </c>
      <c r="R12" s="16" t="s">
        <v>45910</v>
      </c>
      <c r="S12" s="21">
        <f>D8L805C7*D8L607C1</f>
        <v>7.0075518593558499</v>
      </c>
      <c r="T12" s="16" t="s">
        <v>45911</v>
      </c>
      <c r="U12" s="21">
        <f>D6L537C13</f>
        <v>1.5092191386270005E-2</v>
      </c>
      <c r="V12" s="16" t="s">
        <v>45912</v>
      </c>
      <c r="W12" s="21">
        <f>D8L805C9*D8L608C1</f>
        <v>1.5797375911073608E-2</v>
      </c>
      <c r="X12" s="16" t="s">
        <v>45913</v>
      </c>
      <c r="Y12" s="21">
        <f>D6L537C16</f>
        <v>3.9239697604302036E-2</v>
      </c>
      <c r="Z12" s="16" t="s">
        <v>45914</v>
      </c>
      <c r="AA12" s="21">
        <f>D8L805C11*D8L608C1</f>
        <v>4.107317736879141E-2</v>
      </c>
      <c r="AB12" s="16" t="s">
        <v>45915</v>
      </c>
      <c r="AC12" s="21">
        <f>D6L537C21</f>
        <v>26.033180458811888</v>
      </c>
      <c r="AD12" s="16" t="s">
        <v>45916</v>
      </c>
      <c r="AE12" s="21">
        <f>D8L805C13*D8L608C1</f>
        <v>27.249584062577139</v>
      </c>
      <c r="AF12" s="16" t="s">
        <v>45917</v>
      </c>
      <c r="AG12" s="21">
        <f>D6L537C24</f>
        <v>26.033180458811888</v>
      </c>
      <c r="AH12" s="16" t="s">
        <v>45918</v>
      </c>
      <c r="AI12" s="21">
        <f>D8L805C15*D8L608C1</f>
        <v>27.249584062577139</v>
      </c>
      <c r="AJ12" s="16" t="s">
        <v>45919</v>
      </c>
      <c r="AK12" s="21">
        <f>D6L540C13</f>
        <v>2.4095107792918697E-2</v>
      </c>
      <c r="AL12" s="16" t="s">
        <v>45920</v>
      </c>
      <c r="AM12" s="21">
        <f>D8L805C17*D8L609C1</f>
        <v>2.4890349626690376E-2</v>
      </c>
      <c r="AN12" s="16" t="s">
        <v>45921</v>
      </c>
      <c r="AO12" s="21">
        <f>D6L540C16</f>
        <v>6.2647280261588778E-2</v>
      </c>
      <c r="AP12" s="16" t="s">
        <v>45922</v>
      </c>
      <c r="AQ12" s="21">
        <f>D8L805C19*D8L609C1</f>
        <v>6.4714909029395154E-2</v>
      </c>
      <c r="AR12" s="16" t="s">
        <v>45923</v>
      </c>
      <c r="AS12" s="21">
        <f>D6L540C21</f>
        <v>4.053855372414481</v>
      </c>
      <c r="AT12" s="16" t="s">
        <v>45924</v>
      </c>
      <c r="AU12" s="21">
        <f>D8L805C21*D8L609C1</f>
        <v>4.1876499753650229</v>
      </c>
      <c r="AV12" s="16" t="s">
        <v>45925</v>
      </c>
      <c r="AW12" s="21">
        <f>D6L540C24</f>
        <v>4.053855372414481</v>
      </c>
      <c r="AX12" s="16" t="s">
        <v>45926</v>
      </c>
      <c r="AY12" s="21">
        <f>D8L805C23*D8L609C1</f>
        <v>4.1876499753650229</v>
      </c>
      <c r="AZ12" s="16" t="s">
        <v>45927</v>
      </c>
      <c r="BA12" s="21">
        <f>D6L1805C8</f>
        <v>1.3064381270903009E-4</v>
      </c>
      <c r="BB12" s="16" t="s">
        <v>45928</v>
      </c>
      <c r="BC12" s="21">
        <f>D8L805C25*D8L608C1</f>
        <v>1.3674816115160027E-4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2.7485712634463193E-2</v>
      </c>
      <c r="F13" s="16" t="s">
        <v>45930</v>
      </c>
      <c r="G13" s="21">
        <f>D8L806C1*D8L607C1</f>
        <v>2.9705141093640374E-2</v>
      </c>
      <c r="H13" s="16" t="s">
        <v>45931</v>
      </c>
      <c r="I13" s="21">
        <f>D6L628C16</f>
        <v>7.1462852849604325E-2</v>
      </c>
      <c r="J13" s="16" t="s">
        <v>45932</v>
      </c>
      <c r="K13" s="21">
        <f>D8L806C3*D8L607C1</f>
        <v>7.7233366843465004E-2</v>
      </c>
      <c r="L13" s="16" t="s">
        <v>45933</v>
      </c>
      <c r="M13" s="21">
        <f>D6L628C21</f>
        <v>3.5006037890190291</v>
      </c>
      <c r="N13" s="16" t="s">
        <v>45934</v>
      </c>
      <c r="O13" s="21">
        <f>D8L806C5*D8L607C1</f>
        <v>3.783272089345747</v>
      </c>
      <c r="P13" s="16" t="s">
        <v>45935</v>
      </c>
      <c r="Q13" s="21">
        <f>D6L628C24</f>
        <v>3.5006037890190291</v>
      </c>
      <c r="R13" s="16" t="s">
        <v>45936</v>
      </c>
      <c r="S13" s="21">
        <f>D8L806C7*D8L607C1</f>
        <v>3.783272089345747</v>
      </c>
      <c r="T13" s="16" t="s">
        <v>45937</v>
      </c>
      <c r="U13" s="21">
        <f>D6L637C13</f>
        <v>1.8469474183245892E-3</v>
      </c>
      <c r="V13" s="16" t="s">
        <v>45938</v>
      </c>
      <c r="W13" s="21">
        <f>D8L806C9*D8L608C1</f>
        <v>1.9332462667948883E-3</v>
      </c>
      <c r="X13" s="16" t="s">
        <v>45939</v>
      </c>
      <c r="Y13" s="21">
        <f>D6L637C16</f>
        <v>4.8020632876439508E-3</v>
      </c>
      <c r="Z13" s="16" t="s">
        <v>45940</v>
      </c>
      <c r="AA13" s="21">
        <f>D8L806C11*D8L608C1</f>
        <v>5.026440293666729E-3</v>
      </c>
      <c r="AB13" s="16" t="s">
        <v>45941</v>
      </c>
      <c r="AC13" s="21">
        <f>D6L637C21</f>
        <v>4.4834852045101625</v>
      </c>
      <c r="AD13" s="16" t="s">
        <v>45942</v>
      </c>
      <c r="AE13" s="21">
        <f>D8L806C13*D8L608C1</f>
        <v>4.6929766098658359</v>
      </c>
      <c r="AF13" s="16" t="s">
        <v>45943</v>
      </c>
      <c r="AG13" s="21">
        <f>D6L637C24</f>
        <v>4.4834852045101634</v>
      </c>
      <c r="AH13" s="16" t="s">
        <v>45944</v>
      </c>
      <c r="AI13" s="21">
        <f>D8L806C15*D8L608C1</f>
        <v>4.6929766098658368</v>
      </c>
      <c r="AJ13" s="16" t="s">
        <v>45945</v>
      </c>
      <c r="AK13" s="21">
        <f>D6L640C13</f>
        <v>1.7862670990623282E-2</v>
      </c>
      <c r="AL13" s="16" t="s">
        <v>45946</v>
      </c>
      <c r="AM13" s="21">
        <f>D8L806C17*D8L609C1</f>
        <v>1.8452215696408671E-2</v>
      </c>
      <c r="AN13" s="16" t="s">
        <v>45947</v>
      </c>
      <c r="AO13" s="21">
        <f>D6L640C16</f>
        <v>4.6442944575620641E-2</v>
      </c>
      <c r="AP13" s="16" t="s">
        <v>45948</v>
      </c>
      <c r="AQ13" s="21">
        <f>D8L806C19*D8L609C1</f>
        <v>4.7975760810662654E-2</v>
      </c>
      <c r="AR13" s="16" t="s">
        <v>45949</v>
      </c>
      <c r="AS13" s="21">
        <f>D6L640C21</f>
        <v>3.3519547829615828</v>
      </c>
      <c r="AT13" s="16" t="s">
        <v>45950</v>
      </c>
      <c r="AU13" s="21">
        <f>D8L806C21*D8L609C1</f>
        <v>3.4625836579693767</v>
      </c>
      <c r="AV13" s="16" t="s">
        <v>45951</v>
      </c>
      <c r="AW13" s="21">
        <f>D6L640C24</f>
        <v>3.3519547829615832</v>
      </c>
      <c r="AX13" s="16" t="s">
        <v>45952</v>
      </c>
      <c r="AY13" s="21">
        <f>D8L806C23*D8L609C1</f>
        <v>3.4625836579693772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7.544890471411328E-2</v>
      </c>
      <c r="F14" s="16" t="s">
        <v>45956</v>
      </c>
      <c r="G14" s="21">
        <f>D8L807C1*D8L607C1</f>
        <v>8.1541286183833203E-2</v>
      </c>
      <c r="H14" s="16" t="s">
        <v>45957</v>
      </c>
      <c r="I14" s="21">
        <f>D6L728C16</f>
        <v>0.19616715225669493</v>
      </c>
      <c r="J14" s="16" t="s">
        <v>45958</v>
      </c>
      <c r="K14" s="21">
        <f>D8L807C3*D8L607C1</f>
        <v>0.21200734407796676</v>
      </c>
      <c r="L14" s="16" t="s">
        <v>45959</v>
      </c>
      <c r="M14" s="21">
        <f>D6L728C21</f>
        <v>6.2946123735557569</v>
      </c>
      <c r="N14" s="16" t="s">
        <v>45960</v>
      </c>
      <c r="O14" s="21">
        <f>D8L807C5*D8L607C1</f>
        <v>6.8028925126648847</v>
      </c>
      <c r="P14" s="16" t="s">
        <v>45961</v>
      </c>
      <c r="Q14" s="21">
        <f>D6L728C24</f>
        <v>6.2946123735557569</v>
      </c>
      <c r="R14" s="16" t="s">
        <v>45962</v>
      </c>
      <c r="S14" s="21">
        <f>D8L807C7*D8L607C1</f>
        <v>6.8028925126648847</v>
      </c>
      <c r="T14" s="16" t="s">
        <v>45963</v>
      </c>
      <c r="U14" s="21">
        <f>D6L737C13</f>
        <v>3.7886544053579931E-3</v>
      </c>
      <c r="V14" s="16" t="s">
        <v>45964</v>
      </c>
      <c r="W14" s="21">
        <f>D8L807C9*D8L608C1</f>
        <v>3.9656797549648109E-3</v>
      </c>
      <c r="X14" s="16" t="s">
        <v>45965</v>
      </c>
      <c r="Y14" s="21">
        <f>D6L737C16</f>
        <v>9.8505014539307708E-3</v>
      </c>
      <c r="Z14" s="16" t="s">
        <v>45966</v>
      </c>
      <c r="AA14" s="21">
        <f>D8L807C11*D8L608C1</f>
        <v>1.0310767362908497E-2</v>
      </c>
      <c r="AB14" s="16" t="s">
        <v>45967</v>
      </c>
      <c r="AC14" s="21">
        <f>D6L737C21</f>
        <v>-0.70959426078464227</v>
      </c>
      <c r="AD14" s="16" t="s">
        <v>45968</v>
      </c>
      <c r="AE14" s="21">
        <f>D8L807C13*D8L608C1</f>
        <v>-0.74275014111955584</v>
      </c>
      <c r="AF14" s="16" t="s">
        <v>45969</v>
      </c>
      <c r="AG14" s="21">
        <f>D6L737C24</f>
        <v>-0.70959426078464249</v>
      </c>
      <c r="AH14" s="16" t="s">
        <v>45970</v>
      </c>
      <c r="AI14" s="21">
        <f>D8L807C15*D8L608C1</f>
        <v>-0.74275014111955617</v>
      </c>
      <c r="AJ14" s="16" t="s">
        <v>45971</v>
      </c>
      <c r="AK14" s="21">
        <f>D6L740C13</f>
        <v>5.1219349636668562E-2</v>
      </c>
      <c r="AL14" s="16" t="s">
        <v>45972</v>
      </c>
      <c r="AM14" s="21">
        <f>D8L807C17*D8L609C1</f>
        <v>5.2909807711383122E-2</v>
      </c>
      <c r="AN14" s="16" t="s">
        <v>45973</v>
      </c>
      <c r="AO14" s="21">
        <f>D6L740C16</f>
        <v>0.13317030905533797</v>
      </c>
      <c r="AP14" s="16" t="s">
        <v>45974</v>
      </c>
      <c r="AQ14" s="21">
        <f>D8L807C19*D8L609C1</f>
        <v>0.13756550004959581</v>
      </c>
      <c r="AR14" s="16" t="s">
        <v>45975</v>
      </c>
      <c r="AS14" s="21">
        <f>D6L740C21</f>
        <v>6.7955923454824303</v>
      </c>
      <c r="AT14" s="16" t="s">
        <v>45976</v>
      </c>
      <c r="AU14" s="21">
        <f>D8L807C21*D8L609C1</f>
        <v>7.0198760201947907</v>
      </c>
      <c r="AV14" s="16" t="s">
        <v>45977</v>
      </c>
      <c r="AW14" s="21">
        <f>D6L740C24</f>
        <v>6.7955923454824312</v>
      </c>
      <c r="AX14" s="16" t="s">
        <v>45978</v>
      </c>
      <c r="AY14" s="21">
        <f>D8L807C23*D8L609C1</f>
        <v>7.0198760201947916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3.7187388131396305E-2</v>
      </c>
      <c r="F15" s="16" t="s">
        <v>45982</v>
      </c>
      <c r="G15" s="21">
        <f>D8L808C1*D8L607C1</f>
        <v>4.0190211767040442E-2</v>
      </c>
      <c r="H15" s="16" t="s">
        <v>45983</v>
      </c>
      <c r="I15" s="21">
        <f>D6L828C16</f>
        <v>9.6687209141630384E-2</v>
      </c>
      <c r="J15" s="16" t="s">
        <v>45984</v>
      </c>
      <c r="K15" s="21">
        <f>D8L808C3*D8L607C1</f>
        <v>0.10449455059430514</v>
      </c>
      <c r="L15" s="16" t="s">
        <v>45985</v>
      </c>
      <c r="M15" s="21">
        <f>D6L828C21</f>
        <v>2.9687977947203614</v>
      </c>
      <c r="N15" s="16" t="s">
        <v>45986</v>
      </c>
      <c r="O15" s="21">
        <f>D8L808C5*D8L607C1</f>
        <v>3.2085235898188342</v>
      </c>
      <c r="P15" s="16" t="s">
        <v>45987</v>
      </c>
      <c r="Q15" s="21">
        <f>D6L828C24</f>
        <v>2.9687977947203614</v>
      </c>
      <c r="R15" s="16" t="s">
        <v>45988</v>
      </c>
      <c r="S15" s="21">
        <f>D8L808C7*D8L607C1</f>
        <v>3.2085235898188342</v>
      </c>
      <c r="T15" s="16" t="s">
        <v>45989</v>
      </c>
      <c r="U15" s="21">
        <f>D6L837C13</f>
        <v>1.6415257285490887E-3</v>
      </c>
      <c r="V15" s="16" t="s">
        <v>45990</v>
      </c>
      <c r="W15" s="21">
        <f>D8L808C9*D8L608C1</f>
        <v>1.718226222944679E-3</v>
      </c>
      <c r="X15" s="16" t="s">
        <v>45991</v>
      </c>
      <c r="Y15" s="21">
        <f>D6L837C16</f>
        <v>4.2679668942276188E-3</v>
      </c>
      <c r="Z15" s="16" t="s">
        <v>45992</v>
      </c>
      <c r="AA15" s="21">
        <f>D8L808C11*D8L608C1</f>
        <v>4.4673881796561529E-3</v>
      </c>
      <c r="AB15" s="16" t="s">
        <v>45993</v>
      </c>
      <c r="AC15" s="21">
        <f>D6L837C21</f>
        <v>3.9384373488799111</v>
      </c>
      <c r="AD15" s="16" t="s">
        <v>45994</v>
      </c>
      <c r="AE15" s="21">
        <f>D8L808C13*D8L608C1</f>
        <v>4.1224613252035409</v>
      </c>
      <c r="AF15" s="16" t="s">
        <v>45995</v>
      </c>
      <c r="AG15" s="21">
        <f>D6L837C24</f>
        <v>3.9384373488799111</v>
      </c>
      <c r="AH15" s="16" t="s">
        <v>45996</v>
      </c>
      <c r="AI15" s="21">
        <f>D8L808C15*D8L608C1</f>
        <v>4.1224613252035409</v>
      </c>
      <c r="AJ15" s="16" t="s">
        <v>45997</v>
      </c>
      <c r="AK15" s="21">
        <f>D6L840C13</f>
        <v>1.6678746520187932E-2</v>
      </c>
      <c r="AL15" s="16" t="s">
        <v>45998</v>
      </c>
      <c r="AM15" s="21">
        <f>D8L808C17*D8L609C1</f>
        <v>1.7229216643904303E-2</v>
      </c>
      <c r="AN15" s="16" t="s">
        <v>45999</v>
      </c>
      <c r="AO15" s="21">
        <f>D6L840C16</f>
        <v>4.3364740952488691E-2</v>
      </c>
      <c r="AP15" s="16" t="s">
        <v>46000</v>
      </c>
      <c r="AQ15" s="21">
        <f>D8L808C19*D8L609C1</f>
        <v>4.4795963274151258E-2</v>
      </c>
      <c r="AR15" s="16" t="s">
        <v>46001</v>
      </c>
      <c r="AS15" s="21">
        <f>D6L840C21</f>
        <v>1.8518292915403993</v>
      </c>
      <c r="AT15" s="16" t="s">
        <v>46002</v>
      </c>
      <c r="AU15" s="21">
        <f>D8L808C21*D8L609C1</f>
        <v>1.9129475954838038</v>
      </c>
      <c r="AV15" s="16" t="s">
        <v>46003</v>
      </c>
      <c r="AW15" s="21">
        <f>D6L840C24</f>
        <v>1.8518292915403993</v>
      </c>
      <c r="AX15" s="16" t="s">
        <v>46004</v>
      </c>
      <c r="AY15" s="21">
        <f>D8L808C23*D8L609C1</f>
        <v>1.9129475954838038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5.3894058130910055E-2</v>
      </c>
      <c r="F16" s="16" t="s">
        <v>46008</v>
      </c>
      <c r="G16" s="21">
        <f>D8L809C1*D8L607C1</f>
        <v>5.8245919331929533E-2</v>
      </c>
      <c r="H16" s="16" t="s">
        <v>46009</v>
      </c>
      <c r="I16" s="21">
        <f>D6L928C16</f>
        <v>0.14012455114036634</v>
      </c>
      <c r="J16" s="16" t="s">
        <v>46010</v>
      </c>
      <c r="K16" s="21">
        <f>D8L809C3*D8L607C1</f>
        <v>0.151439390263017</v>
      </c>
      <c r="L16" s="16" t="s">
        <v>46011</v>
      </c>
      <c r="M16" s="21">
        <f>D6L928C21</f>
        <v>7.9305757678433952</v>
      </c>
      <c r="N16" s="16" t="s">
        <v>46012</v>
      </c>
      <c r="O16" s="21">
        <f>D8L809C5*D8L607C1</f>
        <v>8.5709574014177399</v>
      </c>
      <c r="P16" s="16" t="s">
        <v>46013</v>
      </c>
      <c r="Q16" s="21">
        <f>D6L928C24</f>
        <v>7.9305757678433952</v>
      </c>
      <c r="R16" s="16" t="s">
        <v>46014</v>
      </c>
      <c r="S16" s="21">
        <f>D8L809C7*D8L607C1</f>
        <v>8.5709574014177399</v>
      </c>
      <c r="T16" s="16" t="s">
        <v>46015</v>
      </c>
      <c r="U16" s="21">
        <f>D6L937C13</f>
        <v>-1.7238084336608839E-2</v>
      </c>
      <c r="V16" s="16" t="s">
        <v>46016</v>
      </c>
      <c r="W16" s="21">
        <f>D8L809C9*D8L608C1</f>
        <v>-1.8043535977150239E-2</v>
      </c>
      <c r="X16" s="16" t="s">
        <v>46017</v>
      </c>
      <c r="Y16" s="21">
        <f>D6L937C16</f>
        <v>-4.4819019275183059E-2</v>
      </c>
      <c r="Z16" s="16" t="s">
        <v>46018</v>
      </c>
      <c r="AA16" s="21">
        <f>D8L809C11*D8L608C1</f>
        <v>-4.6913193540590703E-2</v>
      </c>
      <c r="AB16" s="16" t="s">
        <v>46019</v>
      </c>
      <c r="AC16" s="21">
        <f>D6L937C21</f>
        <v>-28.19766272527907</v>
      </c>
      <c r="AD16" s="16" t="s">
        <v>46020</v>
      </c>
      <c r="AE16" s="21">
        <f>D8L809C13*D8L608C1</f>
        <v>-29.515202032896653</v>
      </c>
      <c r="AF16" s="16" t="s">
        <v>46021</v>
      </c>
      <c r="AG16" s="21">
        <f>D6L937C24</f>
        <v>-28.197662725279073</v>
      </c>
      <c r="AH16" s="16" t="s">
        <v>46022</v>
      </c>
      <c r="AI16" s="21">
        <f>D8L809C15*D8L608C1</f>
        <v>-29.515202032896656</v>
      </c>
      <c r="AJ16" s="16" t="s">
        <v>46023</v>
      </c>
      <c r="AK16" s="21">
        <f>D6L940C13</f>
        <v>4.1715234985496091E-2</v>
      </c>
      <c r="AL16" s="16" t="s">
        <v>46024</v>
      </c>
      <c r="AM16" s="21">
        <f>D8L809C17*D8L609C1</f>
        <v>4.3092016540124865E-2</v>
      </c>
      <c r="AN16" s="16" t="s">
        <v>46025</v>
      </c>
      <c r="AO16" s="21">
        <f>D6L940C16</f>
        <v>0.1084596109622904</v>
      </c>
      <c r="AP16" s="16" t="s">
        <v>46026</v>
      </c>
      <c r="AQ16" s="21">
        <f>D8L809C19*D8L609C1</f>
        <v>0.11203924300432523</v>
      </c>
      <c r="AR16" s="16" t="s">
        <v>46027</v>
      </c>
      <c r="AS16" s="21">
        <f>D6L940C21</f>
        <v>9.1152383057786093</v>
      </c>
      <c r="AT16" s="16" t="s">
        <v>46028</v>
      </c>
      <c r="AU16" s="21">
        <f>D8L809C21*D8L609C1</f>
        <v>9.4160802396621168</v>
      </c>
      <c r="AV16" s="16" t="s">
        <v>46029</v>
      </c>
      <c r="AW16" s="21">
        <f>D6L940C24</f>
        <v>9.1152383057786093</v>
      </c>
      <c r="AX16" s="16" t="s">
        <v>46030</v>
      </c>
      <c r="AY16" s="21">
        <f>D8L809C23*D8L609C1</f>
        <v>9.4160802396621168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2.7770500261885617E-2</v>
      </c>
      <c r="F17" s="16" t="s">
        <v>46034</v>
      </c>
      <c r="G17" s="21">
        <f>D8L810C1*D8L607C1</f>
        <v>3.0012924878140071E-2</v>
      </c>
      <c r="H17" s="16" t="s">
        <v>46035</v>
      </c>
      <c r="I17" s="21">
        <f>D6L1028C16</f>
        <v>7.2203300680902346E-2</v>
      </c>
      <c r="J17" s="16" t="s">
        <v>46036</v>
      </c>
      <c r="K17" s="21">
        <f>D8L810C3*D8L607C1</f>
        <v>7.8033604683163907E-2</v>
      </c>
      <c r="L17" s="16" t="s">
        <v>46037</v>
      </c>
      <c r="M17" s="21">
        <f>D6L1028C21</f>
        <v>4.1327606917593549</v>
      </c>
      <c r="N17" s="16" t="s">
        <v>46038</v>
      </c>
      <c r="O17" s="21">
        <f>D8L810C5*D8L607C1</f>
        <v>4.4664746767756514</v>
      </c>
      <c r="P17" s="16" t="s">
        <v>46039</v>
      </c>
      <c r="Q17" s="21">
        <f>D6L1028C24</f>
        <v>4.1327606917593549</v>
      </c>
      <c r="R17" s="16" t="s">
        <v>46040</v>
      </c>
      <c r="S17" s="21">
        <f>D8L810C7*D8L607C1</f>
        <v>4.4664746767756514</v>
      </c>
      <c r="T17" s="16" t="s">
        <v>46041</v>
      </c>
      <c r="U17" s="21">
        <f>D6L1037C13</f>
        <v>2.1404480530435609E-2</v>
      </c>
      <c r="V17" s="16" t="s">
        <v>46042</v>
      </c>
      <c r="W17" s="21">
        <f>D8L810C9*D8L608C1</f>
        <v>2.2404607552761534E-2</v>
      </c>
      <c r="X17" s="16" t="s">
        <v>46043</v>
      </c>
      <c r="Y17" s="21">
        <f>D6L1037C16</f>
        <v>5.5651649379132459E-2</v>
      </c>
      <c r="Z17" s="16" t="s">
        <v>46044</v>
      </c>
      <c r="AA17" s="21">
        <f>D8L810C11*D8L608C1</f>
        <v>5.825197963717986E-2</v>
      </c>
      <c r="AB17" s="16" t="s">
        <v>46045</v>
      </c>
      <c r="AC17" s="21">
        <f>D6L1037C21</f>
        <v>21.392331492653724</v>
      </c>
      <c r="AD17" s="16" t="s">
        <v>46046</v>
      </c>
      <c r="AE17" s="21">
        <f>D8L810C13*D8L608C1</f>
        <v>22.39189084967408</v>
      </c>
      <c r="AF17" s="16" t="s">
        <v>46047</v>
      </c>
      <c r="AG17" s="21">
        <f>D6L1037C24</f>
        <v>21.392331492653724</v>
      </c>
      <c r="AH17" s="16" t="s">
        <v>46048</v>
      </c>
      <c r="AI17" s="21">
        <f>D8L810C15*D8L608C1</f>
        <v>22.39189084967408</v>
      </c>
      <c r="AJ17" s="16" t="s">
        <v>46049</v>
      </c>
      <c r="AK17" s="21">
        <f>D6L1040C13</f>
        <v>3.2084784565963941E-2</v>
      </c>
      <c r="AL17" s="16" t="s">
        <v>46050</v>
      </c>
      <c r="AM17" s="21">
        <f>D8L810C17*D8L609C1</f>
        <v>3.3143719978649878E-2</v>
      </c>
      <c r="AN17" s="16" t="s">
        <v>46051</v>
      </c>
      <c r="AO17" s="21">
        <f>D6L1040C16</f>
        <v>8.3420439871506241E-2</v>
      </c>
      <c r="AP17" s="16" t="s">
        <v>46052</v>
      </c>
      <c r="AQ17" s="21">
        <f>D8L810C19*D8L609C1</f>
        <v>8.6173671944489674E-2</v>
      </c>
      <c r="AR17" s="16" t="s">
        <v>46053</v>
      </c>
      <c r="AS17" s="21">
        <f>D6L1040C21</f>
        <v>7.069366509413479</v>
      </c>
      <c r="AT17" s="16" t="s">
        <v>46054</v>
      </c>
      <c r="AU17" s="21">
        <f>D8L810C21*D8L609C1</f>
        <v>7.302685904988139</v>
      </c>
      <c r="AV17" s="16" t="s">
        <v>46055</v>
      </c>
      <c r="AW17" s="21">
        <f>D6L1040C24</f>
        <v>7.069366509413479</v>
      </c>
      <c r="AX17" s="16" t="s">
        <v>46056</v>
      </c>
      <c r="AY17" s="21">
        <f>D8L810C23*D8L609C1</f>
        <v>7.302685904988139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3.1754731282786774E-2</v>
      </c>
      <c r="F18" s="16" t="s">
        <v>46060</v>
      </c>
      <c r="G18" s="21">
        <f>D8L811C1*D8L607C1</f>
        <v>3.431887634461691E-2</v>
      </c>
      <c r="H18" s="16" t="s">
        <v>46061</v>
      </c>
      <c r="I18" s="21">
        <f>D6L1128C16</f>
        <v>8.25623013352456E-2</v>
      </c>
      <c r="J18" s="16" t="s">
        <v>46062</v>
      </c>
      <c r="K18" s="21">
        <f>D8L811C3*D8L607C1</f>
        <v>8.922907849600395E-2</v>
      </c>
      <c r="L18" s="16" t="s">
        <v>46063</v>
      </c>
      <c r="M18" s="21">
        <f>D6L1128C21</f>
        <v>4.5866242607991285</v>
      </c>
      <c r="N18" s="16" t="s">
        <v>46064</v>
      </c>
      <c r="O18" s="21">
        <f>D8L811C5*D8L607C1</f>
        <v>4.9569870216760723</v>
      </c>
      <c r="P18" s="16" t="s">
        <v>46065</v>
      </c>
      <c r="Q18" s="21">
        <f>D6L1128C24</f>
        <v>4.5866242607991268</v>
      </c>
      <c r="R18" s="16" t="s">
        <v>46066</v>
      </c>
      <c r="S18" s="21">
        <f>D8L811C7*D8L607C1</f>
        <v>4.9569870216760705</v>
      </c>
      <c r="T18" s="16" t="s">
        <v>46067</v>
      </c>
      <c r="U18" s="21">
        <f>D6L1137C13</f>
        <v>-1.2758321439893843E-2</v>
      </c>
      <c r="V18" s="16" t="s">
        <v>46068</v>
      </c>
      <c r="W18" s="21">
        <f>D8L811C9*D8L608C1</f>
        <v>-1.335445560037554E-2</v>
      </c>
      <c r="X18" s="16" t="s">
        <v>46069</v>
      </c>
      <c r="Y18" s="21">
        <f>D6L1137C16</f>
        <v>-3.3171635743724101E-2</v>
      </c>
      <c r="Z18" s="16" t="s">
        <v>46070</v>
      </c>
      <c r="AA18" s="21">
        <f>D8L811C11*D8L608C1</f>
        <v>-3.4721584560976515E-2</v>
      </c>
      <c r="AB18" s="16" t="s">
        <v>46071</v>
      </c>
      <c r="AC18" s="21">
        <f>D6L1137C21</f>
        <v>3.9906441362662726</v>
      </c>
      <c r="AD18" s="16" t="s">
        <v>46072</v>
      </c>
      <c r="AE18" s="21">
        <f>D8L811C13*D8L608C1</f>
        <v>4.1771074812416984</v>
      </c>
      <c r="AF18" s="16" t="s">
        <v>46073</v>
      </c>
      <c r="AG18" s="21">
        <f>D6L1137C24</f>
        <v>3.9906441362662726</v>
      </c>
      <c r="AH18" s="16" t="s">
        <v>46074</v>
      </c>
      <c r="AI18" s="21">
        <f>D8L811C15*D8L608C1</f>
        <v>4.1771074812416984</v>
      </c>
      <c r="AJ18" s="16" t="s">
        <v>46075</v>
      </c>
      <c r="AK18" s="21">
        <f>D6L1140C13</f>
        <v>2.3132608349732391E-2</v>
      </c>
      <c r="AL18" s="16" t="s">
        <v>46076</v>
      </c>
      <c r="AM18" s="21">
        <f>D8L811C17*D8L609C1</f>
        <v>2.3896083576407646E-2</v>
      </c>
      <c r="AN18" s="16" t="s">
        <v>46077</v>
      </c>
      <c r="AO18" s="21">
        <f>D6L1140C16</f>
        <v>6.0144781709304027E-2</v>
      </c>
      <c r="AP18" s="16" t="s">
        <v>46078</v>
      </c>
      <c r="AQ18" s="21">
        <f>D8L811C19*D8L609C1</f>
        <v>6.2129817298659677E-2</v>
      </c>
      <c r="AR18" s="16" t="s">
        <v>46079</v>
      </c>
      <c r="AS18" s="21">
        <f>D6L1140C21</f>
        <v>4.92217742031632</v>
      </c>
      <c r="AT18" s="16" t="s">
        <v>46080</v>
      </c>
      <c r="AU18" s="21">
        <f>D8L811C21*D8L609C1</f>
        <v>5.0846303726551465</v>
      </c>
      <c r="AV18" s="16" t="s">
        <v>46081</v>
      </c>
      <c r="AW18" s="21">
        <f>D6L1140C24</f>
        <v>4.9221774203163209</v>
      </c>
      <c r="AX18" s="16" t="s">
        <v>46082</v>
      </c>
      <c r="AY18" s="21">
        <f>D8L811C23*D8L609C1</f>
        <v>5.0846303726551474</v>
      </c>
      <c r="AZ18" s="16" t="s">
        <v>46083</v>
      </c>
      <c r="BA18" s="21">
        <f>D6L1811C8</f>
        <v>0.1431275453163498</v>
      </c>
      <c r="BB18" s="16" t="s">
        <v>46084</v>
      </c>
      <c r="BC18" s="21">
        <f>D8L811C25*D8L608C1</f>
        <v>0.14981519772195326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6.5681802115622523E-2</v>
      </c>
      <c r="F19" s="16" t="s">
        <v>46086</v>
      </c>
      <c r="G19" s="21">
        <f>D8L812C1*D8L607C1</f>
        <v>7.0985505272391836E-2</v>
      </c>
      <c r="H19" s="16" t="s">
        <v>46087</v>
      </c>
      <c r="I19" s="21">
        <f>D6L1228C16</f>
        <v>0.17077268550061817</v>
      </c>
      <c r="J19" s="16" t="s">
        <v>46088</v>
      </c>
      <c r="K19" s="21">
        <f>D8L812C3*D8L607C1</f>
        <v>0.18456231370821835</v>
      </c>
      <c r="L19" s="16" t="s">
        <v>46089</v>
      </c>
      <c r="M19" s="21">
        <f>D6L1228C21</f>
        <v>8.1318446965701181</v>
      </c>
      <c r="N19" s="16" t="s">
        <v>46090</v>
      </c>
      <c r="O19" s="21">
        <f>D8L812C5*D8L607C1</f>
        <v>8.7884784824646509</v>
      </c>
      <c r="P19" s="16" t="s">
        <v>46091</v>
      </c>
      <c r="Q19" s="21">
        <f>D6L1228C24</f>
        <v>8.1318446965701181</v>
      </c>
      <c r="R19" s="16" t="s">
        <v>46092</v>
      </c>
      <c r="S19" s="21">
        <f>D8L812C7*D8L607C1</f>
        <v>8.7884784824646509</v>
      </c>
      <c r="T19" s="16" t="s">
        <v>46093</v>
      </c>
      <c r="U19" s="21">
        <f>D6L1237C13</f>
        <v>1.1143042165919615E-2</v>
      </c>
      <c r="V19" s="16" t="s">
        <v>46094</v>
      </c>
      <c r="W19" s="21">
        <f>D8L812C9*D8L608C1</f>
        <v>1.166370220086916E-2</v>
      </c>
      <c r="X19" s="16" t="s">
        <v>46095</v>
      </c>
      <c r="Y19" s="21">
        <f>D6L1237C16</f>
        <v>2.8971909631391041E-2</v>
      </c>
      <c r="Z19" s="16" t="s">
        <v>46096</v>
      </c>
      <c r="AA19" s="21">
        <f>D8L812C11*D8L608C1</f>
        <v>3.0325625722259855E-2</v>
      </c>
      <c r="AB19" s="16" t="s">
        <v>46097</v>
      </c>
      <c r="AC19" s="21">
        <f>D6L1237C21</f>
        <v>-13.198911537314011</v>
      </c>
      <c r="AD19" s="16" t="s">
        <v>46098</v>
      </c>
      <c r="AE19" s="21">
        <f>D8L812C13*D8L608C1</f>
        <v>-13.815632325047538</v>
      </c>
      <c r="AF19" s="16" t="s">
        <v>46099</v>
      </c>
      <c r="AG19" s="21">
        <f>D6L1237C24</f>
        <v>-13.198911537314011</v>
      </c>
      <c r="AH19" s="16" t="s">
        <v>46100</v>
      </c>
      <c r="AI19" s="21">
        <f>D8L812C15*D8L608C1</f>
        <v>-13.815632325047538</v>
      </c>
      <c r="AJ19" s="16" t="s">
        <v>46101</v>
      </c>
      <c r="AK19" s="21">
        <f>D6L1240C13</f>
        <v>4.0166738560365491E-2</v>
      </c>
      <c r="AL19" s="16" t="s">
        <v>46102</v>
      </c>
      <c r="AM19" s="21">
        <f>D8L812C17*D8L609C1</f>
        <v>4.149241309578966E-2</v>
      </c>
      <c r="AN19" s="16" t="s">
        <v>46103</v>
      </c>
      <c r="AO19" s="21">
        <f>D6L1240C16</f>
        <v>0.1044335202569507</v>
      </c>
      <c r="AP19" s="16" t="s">
        <v>46104</v>
      </c>
      <c r="AQ19" s="21">
        <f>D8L812C19*D8L609C1</f>
        <v>0.10788027404905355</v>
      </c>
      <c r="AR19" s="16" t="s">
        <v>46105</v>
      </c>
      <c r="AS19" s="21">
        <f>D6L1240C21</f>
        <v>7.3140621411160831</v>
      </c>
      <c r="AT19" s="16" t="s">
        <v>46106</v>
      </c>
      <c r="AU19" s="21">
        <f>D8L812C21*D8L609C1</f>
        <v>7.5554575413529133</v>
      </c>
      <c r="AV19" s="16" t="s">
        <v>46107</v>
      </c>
      <c r="AW19" s="21">
        <f>D6L1240C24</f>
        <v>7.3140621411160831</v>
      </c>
      <c r="AX19" s="16" t="s">
        <v>46108</v>
      </c>
      <c r="AY19" s="21">
        <f>D8L812C23*D8L609C1</f>
        <v>7.5554575413529133</v>
      </c>
      <c r="AZ19" s="16" t="s">
        <v>46109</v>
      </c>
      <c r="BA19" s="21">
        <f>D6L1812C8</f>
        <v>0.14533285712067331</v>
      </c>
      <c r="BB19" s="16" t="s">
        <v>46110</v>
      </c>
      <c r="BC19" s="21">
        <f>D8L812C25*D8L608C1</f>
        <v>0.15212355299537766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7.6759439644625366E-2</v>
      </c>
      <c r="F20" s="16" t="s">
        <v>46112</v>
      </c>
      <c r="G20" s="21">
        <f>D8L813C1*D8L607C1</f>
        <v>8.2957644767535837E-2</v>
      </c>
      <c r="H20" s="16" t="s">
        <v>46113</v>
      </c>
      <c r="I20" s="21">
        <f>D6L1328C16</f>
        <v>0.1995745430760269</v>
      </c>
      <c r="J20" s="16" t="s">
        <v>46114</v>
      </c>
      <c r="K20" s="21">
        <f>D8L813C3*D8L607C1</f>
        <v>0.2156898763955942</v>
      </c>
      <c r="L20" s="16" t="s">
        <v>46115</v>
      </c>
      <c r="M20" s="21">
        <f>D6L1328C21</f>
        <v>10.910832810815108</v>
      </c>
      <c r="N20" s="16" t="s">
        <v>46116</v>
      </c>
      <c r="O20" s="21">
        <f>D8L813C5*D8L607C1</f>
        <v>11.791865555925163</v>
      </c>
      <c r="P20" s="16" t="s">
        <v>46117</v>
      </c>
      <c r="Q20" s="21">
        <f>D6L1328C24</f>
        <v>10.91083281081511</v>
      </c>
      <c r="R20" s="16" t="s">
        <v>46118</v>
      </c>
      <c r="S20" s="21">
        <f>D8L813C7*D8L607C1</f>
        <v>11.791865555925165</v>
      </c>
      <c r="T20" s="16" t="s">
        <v>46119</v>
      </c>
      <c r="U20" s="21">
        <f>D6L1337C13</f>
        <v>1.9613288103285477E-2</v>
      </c>
      <c r="V20" s="16" t="s">
        <v>46120</v>
      </c>
      <c r="W20" s="21">
        <f>D8L813C9*D8L608C1</f>
        <v>2.0529721436057427E-2</v>
      </c>
      <c r="X20" s="16" t="s">
        <v>46121</v>
      </c>
      <c r="Y20" s="21">
        <f>D6L1337C16</f>
        <v>5.0994549068542186E-2</v>
      </c>
      <c r="Z20" s="16" t="s">
        <v>46122</v>
      </c>
      <c r="AA20" s="21">
        <f>D8L813C11*D8L608C1</f>
        <v>5.3377275733749258E-2</v>
      </c>
      <c r="AB20" s="16" t="s">
        <v>46123</v>
      </c>
      <c r="AC20" s="21">
        <f>D6L1337C21</f>
        <v>9.6651008028008896</v>
      </c>
      <c r="AD20" s="16" t="s">
        <v>46124</v>
      </c>
      <c r="AE20" s="21">
        <f>D8L813C13*D8L608C1</f>
        <v>10.116703843231624</v>
      </c>
      <c r="AF20" s="16" t="s">
        <v>46125</v>
      </c>
      <c r="AG20" s="21">
        <f>D6L1337C24</f>
        <v>9.6651008028008878</v>
      </c>
      <c r="AH20" s="16" t="s">
        <v>46126</v>
      </c>
      <c r="AI20" s="21">
        <f>D8L813C15*D8L608C1</f>
        <v>10.116703843231623</v>
      </c>
      <c r="AJ20" s="16" t="s">
        <v>46127</v>
      </c>
      <c r="AK20" s="21">
        <f>D6L1340C13</f>
        <v>4.0519142218728585E-2</v>
      </c>
      <c r="AL20" s="16" t="s">
        <v>46128</v>
      </c>
      <c r="AM20" s="21">
        <f>D8L813C17*D8L609C1</f>
        <v>4.1856447585353548E-2</v>
      </c>
      <c r="AN20" s="16" t="s">
        <v>46129</v>
      </c>
      <c r="AO20" s="21">
        <f>D6L1340C16</f>
        <v>0.10534976976869403</v>
      </c>
      <c r="AP20" s="16" t="s">
        <v>46130</v>
      </c>
      <c r="AQ20" s="21">
        <f>D8L813C19*D8L609C1</f>
        <v>0.10882676372191893</v>
      </c>
      <c r="AR20" s="16" t="s">
        <v>46131</v>
      </c>
      <c r="AS20" s="21">
        <f>D6L1340C21</f>
        <v>8.2525631718366466</v>
      </c>
      <c r="AT20" s="16" t="s">
        <v>46132</v>
      </c>
      <c r="AU20" s="21">
        <f>D8L813C21*D8L609C1</f>
        <v>8.5249331286963841</v>
      </c>
      <c r="AV20" s="16" t="s">
        <v>46133</v>
      </c>
      <c r="AW20" s="21">
        <f>D6L1340C24</f>
        <v>8.2525631718366448</v>
      </c>
      <c r="AX20" s="16" t="s">
        <v>46134</v>
      </c>
      <c r="AY20" s="21">
        <f>D8L813C23*D8L609C1</f>
        <v>8.5249331286963823</v>
      </c>
      <c r="AZ20" s="16" t="s">
        <v>46135</v>
      </c>
      <c r="BA20" s="21">
        <f>D6L1813C8</f>
        <v>0.19760479041916168</v>
      </c>
      <c r="BB20" s="16" t="s">
        <v>46136</v>
      </c>
      <c r="BC20" s="21">
        <f>D8L813C25*D8L608C1</f>
        <v>0.20683789889653115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5.582560228123256E-2</v>
      </c>
      <c r="F21" s="16" t="s">
        <v>46138</v>
      </c>
      <c r="G21" s="21">
        <f>D8L814C1*D8L607C1</f>
        <v>6.0333432662109054E-2</v>
      </c>
      <c r="H21" s="16" t="s">
        <v>46139</v>
      </c>
      <c r="I21" s="21">
        <f>D6L1428C16</f>
        <v>0.14514656593120423</v>
      </c>
      <c r="J21" s="16" t="s">
        <v>46140</v>
      </c>
      <c r="K21" s="21">
        <f>D8L814C3*D8L607C1</f>
        <v>0.15686692492148308</v>
      </c>
      <c r="L21" s="16" t="s">
        <v>46141</v>
      </c>
      <c r="M21" s="21">
        <f>D6L1428C21</f>
        <v>7.1782317029293008</v>
      </c>
      <c r="N21" s="16" t="s">
        <v>46142</v>
      </c>
      <c r="O21" s="21">
        <f>D8L814C5*D8L607C1</f>
        <v>7.7578627257783586</v>
      </c>
      <c r="P21" s="16" t="s">
        <v>46143</v>
      </c>
      <c r="Q21" s="21">
        <f>D6L1428C24</f>
        <v>7.1782317029293026</v>
      </c>
      <c r="R21" s="16" t="s">
        <v>46144</v>
      </c>
      <c r="S21" s="21">
        <f>D8L814C7*D8L607C1</f>
        <v>7.7578627257783603</v>
      </c>
      <c r="T21" s="16" t="s">
        <v>46145</v>
      </c>
      <c r="U21" s="21">
        <f>D6L1437C13</f>
        <v>3.2935944163549863E-2</v>
      </c>
      <c r="V21" s="16" t="s">
        <v>46146</v>
      </c>
      <c r="W21" s="21">
        <f>D8L814C9*D8L608C1</f>
        <v>3.4474880262323468E-2</v>
      </c>
      <c r="X21" s="16" t="s">
        <v>46147</v>
      </c>
      <c r="Y21" s="21">
        <f>D6L1437C16</f>
        <v>8.563345482522966E-2</v>
      </c>
      <c r="Z21" s="16" t="s">
        <v>46148</v>
      </c>
      <c r="AA21" s="21">
        <f>D8L814C11*D8L608C1</f>
        <v>8.9634688682041025E-2</v>
      </c>
      <c r="AB21" s="16" t="s">
        <v>46149</v>
      </c>
      <c r="AC21" s="21">
        <f>D6L1437C21</f>
        <v>16.233027609793446</v>
      </c>
      <c r="AD21" s="16" t="s">
        <v>46150</v>
      </c>
      <c r="AE21" s="21">
        <f>D8L814C13*D8L608C1</f>
        <v>16.991517849424916</v>
      </c>
      <c r="AF21" s="16" t="s">
        <v>46151</v>
      </c>
      <c r="AG21" s="21">
        <f>D6L1437C24</f>
        <v>16.233027609793446</v>
      </c>
      <c r="AH21" s="16" t="s">
        <v>46152</v>
      </c>
      <c r="AI21" s="21">
        <f>D8L814C15*D8L608C1</f>
        <v>16.991517849424916</v>
      </c>
      <c r="AJ21" s="16" t="s">
        <v>46153</v>
      </c>
      <c r="AK21" s="21">
        <f>D6L1440C13</f>
        <v>9.1304108165392462E-3</v>
      </c>
      <c r="AL21" s="16" t="s">
        <v>46154</v>
      </c>
      <c r="AM21" s="21">
        <f>D8L814C17*D8L609C1</f>
        <v>9.4317535083103688E-3</v>
      </c>
      <c r="AN21" s="16" t="s">
        <v>46155</v>
      </c>
      <c r="AO21" s="21">
        <f>D6L1440C16</f>
        <v>2.3739068123002097E-2</v>
      </c>
      <c r="AP21" s="16" t="s">
        <v>46156</v>
      </c>
      <c r="AQ21" s="21">
        <f>D8L814C19*D8L609C1</f>
        <v>2.4522559121607015E-2</v>
      </c>
      <c r="AR21" s="16" t="s">
        <v>46157</v>
      </c>
      <c r="AS21" s="21">
        <f>D6L1440C21</f>
        <v>1.6381248594199054</v>
      </c>
      <c r="AT21" s="16" t="s">
        <v>46158</v>
      </c>
      <c r="AU21" s="21">
        <f>D8L814C21*D8L609C1</f>
        <v>1.6921900011220277</v>
      </c>
      <c r="AV21" s="16" t="s">
        <v>46159</v>
      </c>
      <c r="AW21" s="21">
        <f>D6L1440C24</f>
        <v>1.6381248594199056</v>
      </c>
      <c r="AX21" s="16" t="s">
        <v>46160</v>
      </c>
      <c r="AY21" s="21">
        <f>D8L814C23*D8L609C1</f>
        <v>1.6921900011220279</v>
      </c>
      <c r="AZ21" s="16" t="s">
        <v>46161</v>
      </c>
      <c r="BA21" s="21">
        <f>D6L1814C8</f>
        <v>0.28578246519725475</v>
      </c>
      <c r="BB21" s="16" t="s">
        <v>46162</v>
      </c>
      <c r="BC21" s="21">
        <f>D8L814C25*D8L608C1</f>
        <v>0.29913568652604522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3.9217960321156622</v>
      </c>
      <c r="F24" s="16" t="s">
        <v>46168</v>
      </c>
      <c r="G24" s="21">
        <f>D8L817C1*D8L607C1</f>
        <v>4.2384749496508718</v>
      </c>
      <c r="H24" s="16" t="s">
        <v>46169</v>
      </c>
      <c r="I24" s="21">
        <f>D6L1528C16</f>
        <v>10.196669683500724</v>
      </c>
      <c r="J24" s="16" t="s">
        <v>46170</v>
      </c>
      <c r="K24" s="21">
        <f>D8L817C3*D8L607C1</f>
        <v>11.020034869092271</v>
      </c>
      <c r="L24" s="16" t="s">
        <v>46171</v>
      </c>
      <c r="M24" s="21">
        <f>D6L1528C21</f>
        <v>29.171587410646051</v>
      </c>
      <c r="N24" s="16" t="s">
        <v>46172</v>
      </c>
      <c r="O24" s="21">
        <f>D8L817C5*D8L607C1</f>
        <v>31.527147630590378</v>
      </c>
      <c r="P24" s="16" t="s">
        <v>46173</v>
      </c>
      <c r="Q24" s="21">
        <f>D6L1528C24</f>
        <v>29.171587410646051</v>
      </c>
      <c r="R24" s="16" t="s">
        <v>46174</v>
      </c>
      <c r="S24" s="21">
        <f>D8L817C7*D8L607C1</f>
        <v>31.527147630590378</v>
      </c>
      <c r="T24" s="16" t="s">
        <v>46175</v>
      </c>
      <c r="U24" s="21">
        <f>D6L1537C13</f>
        <v>0.15718026503857099</v>
      </c>
      <c r="V24" s="16" t="s">
        <v>46176</v>
      </c>
      <c r="W24" s="21">
        <f>D8L817C9*D8L608C1</f>
        <v>0.16452453252583371</v>
      </c>
      <c r="X24" s="16" t="s">
        <v>46177</v>
      </c>
      <c r="Y24" s="21">
        <f>D6L1537C16</f>
        <v>0.40866868910028464</v>
      </c>
      <c r="Z24" s="16" t="s">
        <v>46178</v>
      </c>
      <c r="AA24" s="21">
        <f>D8L817C11*D8L608C1</f>
        <v>0.42776378456716768</v>
      </c>
      <c r="AB24" s="16" t="s">
        <v>46179</v>
      </c>
      <c r="AC24" s="21">
        <f>D6L1537C21</f>
        <v>0.62843261876218581</v>
      </c>
      <c r="AD24" s="16" t="s">
        <v>46180</v>
      </c>
      <c r="AE24" s="21">
        <f>D8L817C13*D8L608C1</f>
        <v>0.65779621125121679</v>
      </c>
      <c r="AF24" s="16" t="s">
        <v>46181</v>
      </c>
      <c r="AG24" s="21">
        <f>D6L1537C24</f>
        <v>0.6284326187621857</v>
      </c>
      <c r="AH24" s="16" t="s">
        <v>46182</v>
      </c>
      <c r="AI24" s="21">
        <f>D8L817C15*D8L608C1</f>
        <v>0.65779621125121668</v>
      </c>
      <c r="AJ24" s="16" t="s">
        <v>46183</v>
      </c>
      <c r="AK24" s="21">
        <f>D6L1540C13</f>
        <v>0.11177135949339456</v>
      </c>
      <c r="AL24" s="16" t="s">
        <v>46184</v>
      </c>
      <c r="AM24" s="21">
        <f>D8L817C17*D8L609C1</f>
        <v>0.11546029343179359</v>
      </c>
      <c r="AN24" s="16" t="s">
        <v>46185</v>
      </c>
      <c r="AO24" s="21">
        <f>D6L1540C16</f>
        <v>0.29060553468282596</v>
      </c>
      <c r="AP24" s="16" t="s">
        <v>46186</v>
      </c>
      <c r="AQ24" s="21">
        <f>D8L817C19*D8L609C1</f>
        <v>0.30019676292266345</v>
      </c>
      <c r="AR24" s="16" t="s">
        <v>46187</v>
      </c>
      <c r="AS24" s="21">
        <f>D6L1540C21</f>
        <v>0.87842257748362595</v>
      </c>
      <c r="AT24" s="16" t="s">
        <v>46188</v>
      </c>
      <c r="AU24" s="21">
        <f>D8L817C21*D8L609C1</f>
        <v>0.90741428764106391</v>
      </c>
      <c r="AV24" s="16" t="s">
        <v>46189</v>
      </c>
      <c r="AW24" s="21">
        <f>D6L1540C24</f>
        <v>0.87842257748362595</v>
      </c>
      <c r="AX24" s="16" t="s">
        <v>46190</v>
      </c>
      <c r="AY24" s="21">
        <f>D8L817C23*D8L609C1</f>
        <v>0.90741428764106391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3.1286446299061219E-3</v>
      </c>
      <c r="F25" s="16" t="s">
        <v>46194</v>
      </c>
      <c r="G25" s="21">
        <f>D8L818C1*D8L607C1</f>
        <v>3.3812778078270377E-3</v>
      </c>
      <c r="H25" s="16" t="s">
        <v>46195</v>
      </c>
      <c r="I25" s="21">
        <f>D6L1628C16</f>
        <v>8.1344760377559146E-3</v>
      </c>
      <c r="J25" s="16" t="s">
        <v>46196</v>
      </c>
      <c r="K25" s="21">
        <f>D8L818C3*D8L607C1</f>
        <v>8.7913223003502957E-3</v>
      </c>
      <c r="L25" s="16" t="s">
        <v>46197</v>
      </c>
      <c r="M25" s="21">
        <f>D6L1628C21</f>
        <v>0.38734704928419356</v>
      </c>
      <c r="N25" s="16" t="s">
        <v>46198</v>
      </c>
      <c r="O25" s="21">
        <f>D8L818C5*D8L607C1</f>
        <v>0.41862471983953936</v>
      </c>
      <c r="P25" s="16" t="s">
        <v>46199</v>
      </c>
      <c r="Q25" s="21">
        <f>D6L1628C24</f>
        <v>0.38734704928419356</v>
      </c>
      <c r="R25" s="16" t="s">
        <v>46200</v>
      </c>
      <c r="S25" s="21">
        <f>D8L818C7*D8L607C1</f>
        <v>0.41862471983953936</v>
      </c>
      <c r="T25" s="16" t="s">
        <v>46201</v>
      </c>
      <c r="U25" s="21">
        <f>D6L1637C13</f>
        <v>4.0104749969823696E-2</v>
      </c>
      <c r="V25" s="16" t="s">
        <v>46202</v>
      </c>
      <c r="W25" s="21">
        <f>D8L818C9*D8L608C1</f>
        <v>4.1978649413980364E-2</v>
      </c>
      <c r="X25" s="16" t="s">
        <v>46203</v>
      </c>
      <c r="Y25" s="21">
        <f>D6L1637C16</f>
        <v>0.10427234992154218</v>
      </c>
      <c r="Z25" s="16" t="s">
        <v>46204</v>
      </c>
      <c r="AA25" s="21">
        <f>D8L818C11*D8L608C1</f>
        <v>0.10914448847634954</v>
      </c>
      <c r="AB25" s="16" t="s">
        <v>46205</v>
      </c>
      <c r="AC25" s="21">
        <f>D6L1637C21</f>
        <v>11.273860875125841</v>
      </c>
      <c r="AD25" s="16" t="s">
        <v>46206</v>
      </c>
      <c r="AE25" s="21">
        <f>D8L818C13*D8L608C1</f>
        <v>11.8006334305786</v>
      </c>
      <c r="AF25" s="16" t="s">
        <v>46207</v>
      </c>
      <c r="AG25" s="21">
        <f>D6L1637C24</f>
        <v>11.273860875125841</v>
      </c>
      <c r="AH25" s="16" t="s">
        <v>46208</v>
      </c>
      <c r="AI25" s="21">
        <f>D8L818C15*D8L608C1</f>
        <v>11.8006334305786</v>
      </c>
      <c r="AJ25" s="16" t="s">
        <v>46209</v>
      </c>
      <c r="AK25" s="21">
        <f>D6L1640C13</f>
        <v>8.3547373875295608E-2</v>
      </c>
      <c r="AL25" s="16" t="s">
        <v>46210</v>
      </c>
      <c r="AM25" s="21">
        <f>D8L818C17*D8L609C1</f>
        <v>8.6304795314469426E-2</v>
      </c>
      <c r="AN25" s="16" t="s">
        <v>46211</v>
      </c>
      <c r="AO25" s="21">
        <f>D6L1640C16</f>
        <v>0.21722317207576908</v>
      </c>
      <c r="AP25" s="16" t="s">
        <v>46212</v>
      </c>
      <c r="AQ25" s="21">
        <f>D8L818C19*D8L609C1</f>
        <v>0.22439246781762104</v>
      </c>
      <c r="AR25" s="16" t="s">
        <v>46213</v>
      </c>
      <c r="AS25" s="21">
        <f>D6L1640C21</f>
        <v>15.412446718785834</v>
      </c>
      <c r="AT25" s="16" t="s">
        <v>46214</v>
      </c>
      <c r="AU25" s="21">
        <f>D8L818C21*D8L609C1</f>
        <v>15.921123521433616</v>
      </c>
      <c r="AV25" s="16" t="s">
        <v>46215</v>
      </c>
      <c r="AW25" s="21">
        <f>D6L1640C24</f>
        <v>15.41244671878583</v>
      </c>
      <c r="AX25" s="16" t="s">
        <v>46216</v>
      </c>
      <c r="AY25" s="21">
        <f>D8L818C23*D8L609C1</f>
        <v>15.921123521433612</v>
      </c>
      <c r="AZ25" s="16" t="s">
        <v>46217</v>
      </c>
      <c r="BA25" s="21">
        <f>D6L1818C8</f>
        <v>0.11645211215843389</v>
      </c>
      <c r="BB25" s="16" t="s">
        <v>46218</v>
      </c>
      <c r="BC25" s="21">
        <f>D8L818C25*D8L608C1</f>
        <v>0.12189335162280547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1.391403641660256E-3</v>
      </c>
      <c r="V26" s="16" t="s">
        <v>46228</v>
      </c>
      <c r="W26" s="21">
        <f>D8L819C9*D8L608C1</f>
        <v>1.4564171503510367E-3</v>
      </c>
      <c r="X26" s="16" t="s">
        <v>46229</v>
      </c>
      <c r="Y26" s="21">
        <f>D6L1737C16</f>
        <v>3.617649468316656E-3</v>
      </c>
      <c r="Z26" s="16" t="s">
        <v>46230</v>
      </c>
      <c r="AA26" s="21">
        <f>D8L819C11*D8L608C1</f>
        <v>3.7866845909126853E-3</v>
      </c>
      <c r="AB26" s="16" t="s">
        <v>46231</v>
      </c>
      <c r="AC26" s="21">
        <f>D6L1737C21</f>
        <v>0.25177925289802694</v>
      </c>
      <c r="AD26" s="16" t="s">
        <v>46232</v>
      </c>
      <c r="AE26" s="21">
        <f>D8L819C13*D8L608C1</f>
        <v>0.26354366989129585</v>
      </c>
      <c r="AF26" s="16" t="s">
        <v>46233</v>
      </c>
      <c r="AG26" s="21">
        <f>D6L1737C24</f>
        <v>0.25177925289802688</v>
      </c>
      <c r="AH26" s="16" t="s">
        <v>46234</v>
      </c>
      <c r="AI26" s="21">
        <f>D8L819C15*D8L608C1</f>
        <v>0.2635436698912958</v>
      </c>
      <c r="AJ26" s="16" t="s">
        <v>46235</v>
      </c>
      <c r="AK26" s="21">
        <f>D6L1740C13</f>
        <v>1.5673022864431119E-3</v>
      </c>
      <c r="AL26" s="16" t="s">
        <v>46236</v>
      </c>
      <c r="AM26" s="21">
        <f>D8L819C17*D8L609C1</f>
        <v>1.6190299796768341E-3</v>
      </c>
      <c r="AN26" s="16" t="s">
        <v>46237</v>
      </c>
      <c r="AO26" s="21">
        <f>D6L1740C16</f>
        <v>4.0749859447520844E-3</v>
      </c>
      <c r="AP26" s="16" t="s">
        <v>46238</v>
      </c>
      <c r="AQ26" s="21">
        <f>D8L819C19*D8L609C1</f>
        <v>4.2094779471597617E-3</v>
      </c>
      <c r="AR26" s="16" t="s">
        <v>46239</v>
      </c>
      <c r="AS26" s="21">
        <f>D6L1740C21</f>
        <v>0.27989420335765369</v>
      </c>
      <c r="AT26" s="16" t="s">
        <v>46240</v>
      </c>
      <c r="AU26" s="21">
        <f>D8L819C21*D8L609C1</f>
        <v>0.28913191175278358</v>
      </c>
      <c r="AV26" s="16" t="s">
        <v>46241</v>
      </c>
      <c r="AW26" s="21">
        <f>D6L1740C24</f>
        <v>0.27989420335765364</v>
      </c>
      <c r="AX26" s="16" t="s">
        <v>46242</v>
      </c>
      <c r="AY26" s="21">
        <f>D8L819C23*D8L609C1</f>
        <v>0.28913191175278352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3.9114304998726104E-2</v>
      </c>
      <c r="F27" s="16" t="s">
        <v>46244</v>
      </c>
      <c r="G27" s="21">
        <f>D8L820C1*D8L607C1</f>
        <v>4.2272724168337147E-2</v>
      </c>
      <c r="H27" s="16" t="s">
        <v>46245</v>
      </c>
      <c r="I27" s="21">
        <f>D6L1924C4</f>
        <v>0.40492101143419135</v>
      </c>
      <c r="J27" s="16" t="s">
        <v>46246</v>
      </c>
      <c r="K27" s="21">
        <f>D8L820C3*D8L607C1</f>
        <v>0.43761775204440273</v>
      </c>
      <c r="L27" s="16" t="s">
        <v>46247</v>
      </c>
      <c r="M27" s="21">
        <f>D6L1924C7</f>
        <v>4.6910399935108105</v>
      </c>
      <c r="N27" s="16" t="s">
        <v>46248</v>
      </c>
      <c r="O27" s="21">
        <f>D8L820C5*D8L607C1</f>
        <v>5.0698341620739269</v>
      </c>
      <c r="P27" s="16" t="s">
        <v>46249</v>
      </c>
      <c r="Q27" s="21">
        <f>D6L1924C10</f>
        <v>5.3823816885176479</v>
      </c>
      <c r="R27" s="16" t="s">
        <v>46250</v>
      </c>
      <c r="S27" s="21">
        <f>D8L820C7*D8L607C1</f>
        <v>5.8170006215072858</v>
      </c>
      <c r="T27" s="16" t="s">
        <v>46251</v>
      </c>
      <c r="U27" s="21">
        <f>D6L1924C2</f>
        <v>2.6236077931944919E-3</v>
      </c>
      <c r="V27" s="16" t="s">
        <v>46252</v>
      </c>
      <c r="W27" s="21">
        <f>D8L820C9*D8L608C1</f>
        <v>2.7461961945447443E-3</v>
      </c>
      <c r="X27" s="16" t="s">
        <v>46253</v>
      </c>
      <c r="Y27" s="21">
        <f>D6L1924C5</f>
        <v>1.881162041508147E-2</v>
      </c>
      <c r="Z27" s="16" t="s">
        <v>46254</v>
      </c>
      <c r="AA27" s="21">
        <f>D8L820C11*D8L608C1</f>
        <v>1.9690595725139048E-2</v>
      </c>
      <c r="AB27" s="16" t="s">
        <v>46255</v>
      </c>
      <c r="AC27" s="21">
        <f>D6L1924C8</f>
        <v>5.408848878630951</v>
      </c>
      <c r="AD27" s="16" t="s">
        <v>46256</v>
      </c>
      <c r="AE27" s="21">
        <f>D8L820C13*D8L608C1</f>
        <v>5.6615780170701733</v>
      </c>
      <c r="AF27" s="16" t="s">
        <v>46257</v>
      </c>
      <c r="AG27" s="21">
        <f>D6L1924C11</f>
        <v>5.1637369549855174</v>
      </c>
      <c r="AH27" s="16" t="s">
        <v>46258</v>
      </c>
      <c r="AI27" s="21">
        <f>D8L820C15*D8L608C1</f>
        <v>5.4050132082223401</v>
      </c>
      <c r="AJ27" s="16" t="s">
        <v>46259</v>
      </c>
      <c r="AK27" s="21">
        <f>D6L1924C3</f>
        <v>2.0388687478868007E-2</v>
      </c>
      <c r="AL27" s="16" t="s">
        <v>46260</v>
      </c>
      <c r="AM27" s="21">
        <f>D8L820C17*D8L609C1</f>
        <v>2.1061601555793522E-2</v>
      </c>
      <c r="AN27" s="16" t="s">
        <v>46261</v>
      </c>
      <c r="AO27" s="21">
        <f>D6L1924C6</f>
        <v>5.8989441571290893E-2</v>
      </c>
      <c r="AP27" s="16" t="s">
        <v>46262</v>
      </c>
      <c r="AQ27" s="21">
        <f>D8L820C19*D8L609C1</f>
        <v>6.0936345984065811E-2</v>
      </c>
      <c r="AR27" s="16" t="s">
        <v>46263</v>
      </c>
      <c r="AS27" s="21">
        <f>D6L1924C9</f>
        <v>3.8059697568377358</v>
      </c>
      <c r="AT27" s="16" t="s">
        <v>46264</v>
      </c>
      <c r="AU27" s="21">
        <f>D8L820C21*D8L609C1</f>
        <v>3.9315830719853317</v>
      </c>
      <c r="AV27" s="16" t="s">
        <v>46265</v>
      </c>
      <c r="AW27" s="21">
        <f>D6L1924C12</f>
        <v>3.5670439850321713</v>
      </c>
      <c r="AX27" s="16" t="s">
        <v>46266</v>
      </c>
      <c r="AY27" s="21">
        <f>D8L820C23*D8L609C1</f>
        <v>3.6847717256250103</v>
      </c>
      <c r="AZ27" s="16" t="s">
        <v>46267</v>
      </c>
      <c r="BA27" s="21">
        <f>D6L1819C5/D6L1819C7</f>
        <v>5.0097572607771507E-2</v>
      </c>
      <c r="BB27" s="16" t="s">
        <v>46268</v>
      </c>
      <c r="BC27" s="21">
        <f>D8L820C25*D8L608C1</f>
        <v>5.2438387935979228E-2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F934E6-2E82-4C36-8081-65D71BB61B1E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2.3882066605848771E-3</v>
      </c>
      <c r="F8" s="16" t="s">
        <v>46298</v>
      </c>
      <c r="G8" s="6">
        <f>D8L703C4</f>
        <v>8.9948718216224896E-4</v>
      </c>
      <c r="H8" s="16" t="s">
        <v>46299</v>
      </c>
      <c r="I8" s="6">
        <f>D8L703C6</f>
        <v>2.0079636625825481E-3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0.6149232061972647</v>
      </c>
      <c r="F10" s="16" t="s">
        <v>46304</v>
      </c>
      <c r="G10" s="6">
        <f>D8L710C4</f>
        <v>-9.168993562448086E-4</v>
      </c>
      <c r="H10" s="16" t="s">
        <v>46305</v>
      </c>
      <c r="I10" s="6">
        <f>D8L710C6</f>
        <v>3.1631866242454341E-3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11.121175189822534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4.7437888942013453</v>
      </c>
      <c r="F12" s="16" t="s">
        <v>46308</v>
      </c>
      <c r="G12" s="6">
        <f>D8L712C4</f>
        <v>0.75468673365679784</v>
      </c>
      <c r="H12" s="16" t="s">
        <v>46309</v>
      </c>
      <c r="I12" s="6">
        <f>D8L712C6</f>
        <v>0.67198965900097773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1.0744077722101413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3.7761907297556561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6.1894618192582129</v>
      </c>
      <c r="F18" s="16" t="s">
        <v>46318</v>
      </c>
      <c r="G18" s="6">
        <f>D8L723C4</f>
        <v>1.5815611560454894</v>
      </c>
      <c r="H18" s="16" t="s">
        <v>46319</v>
      </c>
      <c r="I18" s="6">
        <f>D8L723C6</f>
        <v>5.9857135095793392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0.24659538482673585</v>
      </c>
      <c r="F21" s="16" t="s">
        <v>46327</v>
      </c>
      <c r="G21" s="6">
        <f>D8L726C4</f>
        <v>9.2488112955832286E-2</v>
      </c>
      <c r="H21" s="16" t="s">
        <v>46328</v>
      </c>
      <c r="I21" s="6">
        <f>D8L726C6</f>
        <v>0.33526974142518795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0.2301732778148454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6.2275647674312283E-2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8.7004556464387789E-2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0.68425595768384639</v>
      </c>
      <c r="F26" s="16" t="s">
        <v>46338</v>
      </c>
      <c r="G26" s="6">
        <f>D8L732C4</f>
        <v>0.13221993679603025</v>
      </c>
      <c r="H26" s="16" t="s">
        <v>46339</v>
      </c>
      <c r="I26" s="6">
        <f>D8L732C6</f>
        <v>9.7113495566490786E-3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57.005005307787648</v>
      </c>
      <c r="F27" s="16" t="s">
        <v>46341</v>
      </c>
      <c r="G27" s="6">
        <f>D8L730C4</f>
        <v>4.1773977143836731</v>
      </c>
      <c r="H27" s="16" t="s">
        <v>46342</v>
      </c>
      <c r="I27" s="6">
        <f>D8L730C6</f>
        <v>9.9724464113890701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20.464365047078317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366.39306323879799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CB426-B58A-4625-AFBE-8E3C383B8C6B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4.3060745737954953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8.0721004868126496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5.2087661138881899E-2</v>
      </c>
      <c r="F9" s="16" t="s">
        <v>46384</v>
      </c>
      <c r="G9" s="6">
        <f>D8L802C10</f>
        <v>2.9546910634952975E-2</v>
      </c>
      <c r="H9" s="16" t="s">
        <v>46385</v>
      </c>
      <c r="I9" s="6">
        <f>D8L802C18</f>
        <v>1.1469334900699475E-3</v>
      </c>
      <c r="J9" s="16" t="s">
        <v>46386</v>
      </c>
      <c r="K9" s="6">
        <f>D8L802C4</f>
        <v>0.13542791896109274</v>
      </c>
      <c r="L9" s="16" t="s">
        <v>46387</v>
      </c>
      <c r="M9" s="6">
        <f>D8L802C12</f>
        <v>7.6821967650877787E-2</v>
      </c>
      <c r="N9" s="16" t="s">
        <v>46388</v>
      </c>
      <c r="O9" s="6">
        <f>D8L802C20</f>
        <v>2.9820270741818607E-3</v>
      </c>
      <c r="P9" s="16" t="s">
        <v>46389</v>
      </c>
      <c r="Q9" s="6">
        <f>D8L802C6</f>
        <v>6.4055880845309057</v>
      </c>
      <c r="R9" s="16" t="s">
        <v>46390</v>
      </c>
      <c r="S9" s="6">
        <f>D8L802C14</f>
        <v>11.280689138395314</v>
      </c>
      <c r="T9" s="16" t="s">
        <v>46391</v>
      </c>
      <c r="U9" s="6">
        <f>D8L802C22</f>
        <v>0.13771461603427915</v>
      </c>
      <c r="V9" s="16" t="s">
        <v>46392</v>
      </c>
      <c r="W9" s="6">
        <f>D8L802C8</f>
        <v>6.4055880845309057</v>
      </c>
      <c r="X9" s="16" t="s">
        <v>46393</v>
      </c>
      <c r="Y9" s="6">
        <f>D8L802C16</f>
        <v>11.280689138395312</v>
      </c>
      <c r="Z9" s="16" t="s">
        <v>46394</v>
      </c>
      <c r="AA9" s="6">
        <f>D8L802C24</f>
        <v>0.13771461603427915</v>
      </c>
      <c r="AB9" s="16" t="s">
        <v>46395</v>
      </c>
      <c r="AC9" s="6">
        <f>D8L802C26</f>
        <v>0.23677002450732912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6.8975825877731309E-2</v>
      </c>
      <c r="F10" s="16" t="s">
        <v>46397</v>
      </c>
      <c r="G10" s="6">
        <f>D8L803C10</f>
        <v>2.3801552898595178E-2</v>
      </c>
      <c r="H10" s="16" t="s">
        <v>46398</v>
      </c>
      <c r="I10" s="6">
        <f>D8L803C18</f>
        <v>2.4996307388570206E-2</v>
      </c>
      <c r="J10" s="16" t="s">
        <v>46399</v>
      </c>
      <c r="K10" s="6">
        <f>D8L803C4</f>
        <v>0.17933714728210129</v>
      </c>
      <c r="L10" s="16" t="s">
        <v>46400</v>
      </c>
      <c r="M10" s="6">
        <f>D8L803C12</f>
        <v>6.1884037536347553E-2</v>
      </c>
      <c r="N10" s="16" t="s">
        <v>46401</v>
      </c>
      <c r="O10" s="6">
        <f>D8L803C20</f>
        <v>6.4990399210282448E-2</v>
      </c>
      <c r="P10" s="16" t="s">
        <v>46402</v>
      </c>
      <c r="Q10" s="6">
        <f>D8L803C6</f>
        <v>10.849469074300568</v>
      </c>
      <c r="R10" s="16" t="s">
        <v>46403</v>
      </c>
      <c r="S10" s="6">
        <f>D8L803C14</f>
        <v>17.075157634896843</v>
      </c>
      <c r="T10" s="16" t="s">
        <v>46404</v>
      </c>
      <c r="U10" s="6">
        <f>D8L803C22</f>
        <v>5.5778813760156671</v>
      </c>
      <c r="V10" s="16" t="s">
        <v>46405</v>
      </c>
      <c r="W10" s="6">
        <f>D8L803C8</f>
        <v>10.84946907430057</v>
      </c>
      <c r="X10" s="16" t="s">
        <v>46406</v>
      </c>
      <c r="Y10" s="6">
        <f>D8L803C16</f>
        <v>17.07515763489684</v>
      </c>
      <c r="Z10" s="16" t="s">
        <v>46407</v>
      </c>
      <c r="AA10" s="6">
        <f>D8L803C24</f>
        <v>5.5778813760156671</v>
      </c>
      <c r="AB10" s="16" t="s">
        <v>46408</v>
      </c>
      <c r="AC10" s="6">
        <f>D8L803C26</f>
        <v>0.29106114428744934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5.1644798094750761E-2</v>
      </c>
      <c r="F11" s="16" t="s">
        <v>46410</v>
      </c>
      <c r="G11" s="6">
        <f>D8L804C10</f>
        <v>-5.8436507508619192E-3</v>
      </c>
      <c r="H11" s="16" t="s">
        <v>46411</v>
      </c>
      <c r="I11" s="6">
        <f>D8L804C18</f>
        <v>8.9653974522238503E-3</v>
      </c>
      <c r="J11" s="16" t="s">
        <v>46412</v>
      </c>
      <c r="K11" s="6">
        <f>D8L804C4</f>
        <v>0.1342764750463519</v>
      </c>
      <c r="L11" s="16" t="s">
        <v>46413</v>
      </c>
      <c r="M11" s="6">
        <f>D8L804C12</f>
        <v>-1.5193491952241012E-2</v>
      </c>
      <c r="N11" s="16" t="s">
        <v>46414</v>
      </c>
      <c r="O11" s="6">
        <f>D8L804C20</f>
        <v>2.3310033375782011E-2</v>
      </c>
      <c r="P11" s="16" t="s">
        <v>46415</v>
      </c>
      <c r="Q11" s="6">
        <f>D8L804C6</f>
        <v>5.8841599061436405</v>
      </c>
      <c r="R11" s="16" t="s">
        <v>46416</v>
      </c>
      <c r="S11" s="6">
        <f>D8L804C14</f>
        <v>3.8634070098156309E-2</v>
      </c>
      <c r="T11" s="16" t="s">
        <v>46417</v>
      </c>
      <c r="U11" s="6">
        <f>D8L804C22</f>
        <v>1.4325780948491498</v>
      </c>
      <c r="V11" s="16" t="s">
        <v>46418</v>
      </c>
      <c r="W11" s="6">
        <f>D8L804C8</f>
        <v>5.8841599061436396</v>
      </c>
      <c r="X11" s="16" t="s">
        <v>46419</v>
      </c>
      <c r="Y11" s="6">
        <f>D8L804C16</f>
        <v>3.8634070098156309E-2</v>
      </c>
      <c r="Z11" s="16" t="s">
        <v>46420</v>
      </c>
      <c r="AA11" s="6">
        <f>D8L804C24</f>
        <v>1.43257809484915</v>
      </c>
      <c r="AB11" s="16" t="s">
        <v>46421</v>
      </c>
      <c r="AC11" s="6">
        <f>D8L804C26</f>
        <v>2.0538032373199808E-3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5.8706985418694478E-2</v>
      </c>
      <c r="F12" s="16" t="s">
        <v>46423</v>
      </c>
      <c r="G12" s="6">
        <f>D8L805C10</f>
        <v>1.5797375911073608E-2</v>
      </c>
      <c r="H12" s="16" t="s">
        <v>46424</v>
      </c>
      <c r="I12" s="6">
        <f>D8L805C18</f>
        <v>2.4890349626690376E-2</v>
      </c>
      <c r="J12" s="16" t="s">
        <v>46425</v>
      </c>
      <c r="K12" s="6">
        <f>D8L805C4</f>
        <v>0.15263816208860562</v>
      </c>
      <c r="L12" s="16" t="s">
        <v>46426</v>
      </c>
      <c r="M12" s="6">
        <f>D8L805C12</f>
        <v>4.107317736879141E-2</v>
      </c>
      <c r="N12" s="16" t="s">
        <v>46427</v>
      </c>
      <c r="O12" s="6">
        <f>D8L805C20</f>
        <v>6.4714909029395154E-2</v>
      </c>
      <c r="P12" s="16" t="s">
        <v>46428</v>
      </c>
      <c r="Q12" s="6">
        <f>D8L805C6</f>
        <v>7.0075518593558499</v>
      </c>
      <c r="R12" s="16" t="s">
        <v>46429</v>
      </c>
      <c r="S12" s="6">
        <f>D8L805C14</f>
        <v>27.249584062577139</v>
      </c>
      <c r="T12" s="16" t="s">
        <v>46430</v>
      </c>
      <c r="U12" s="6">
        <f>D8L805C22</f>
        <v>4.1876499753650229</v>
      </c>
      <c r="V12" s="16" t="s">
        <v>46431</v>
      </c>
      <c r="W12" s="6">
        <f>D8L805C8</f>
        <v>7.0075518593558499</v>
      </c>
      <c r="X12" s="16" t="s">
        <v>46432</v>
      </c>
      <c r="Y12" s="6">
        <f>D8L805C16</f>
        <v>27.249584062577139</v>
      </c>
      <c r="Z12" s="16" t="s">
        <v>46433</v>
      </c>
      <c r="AA12" s="6">
        <f>D8L805C24</f>
        <v>4.1876499753650229</v>
      </c>
      <c r="AB12" s="16" t="s">
        <v>46434</v>
      </c>
      <c r="AC12" s="6">
        <f>D8L805C26</f>
        <v>1.3674816115160027E-4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2.9705141093640374E-2</v>
      </c>
      <c r="F13" s="16" t="s">
        <v>46436</v>
      </c>
      <c r="G13" s="6">
        <f>D8L806C10</f>
        <v>1.9332462667948883E-3</v>
      </c>
      <c r="H13" s="16" t="s">
        <v>46437</v>
      </c>
      <c r="I13" s="6">
        <f>D8L806C18</f>
        <v>1.8452215696408671E-2</v>
      </c>
      <c r="J13" s="16" t="s">
        <v>46438</v>
      </c>
      <c r="K13" s="6">
        <f>D8L806C4</f>
        <v>7.7233366843465004E-2</v>
      </c>
      <c r="L13" s="16" t="s">
        <v>46439</v>
      </c>
      <c r="M13" s="6">
        <f>D8L806C12</f>
        <v>5.026440293666729E-3</v>
      </c>
      <c r="N13" s="16" t="s">
        <v>46440</v>
      </c>
      <c r="O13" s="6">
        <f>D8L806C20</f>
        <v>4.7975760810662654E-2</v>
      </c>
      <c r="P13" s="16" t="s">
        <v>46441</v>
      </c>
      <c r="Q13" s="6">
        <f>D8L806C6</f>
        <v>3.783272089345747</v>
      </c>
      <c r="R13" s="16" t="s">
        <v>46442</v>
      </c>
      <c r="S13" s="6">
        <f>D8L806C14</f>
        <v>4.6929766098658359</v>
      </c>
      <c r="T13" s="16" t="s">
        <v>46443</v>
      </c>
      <c r="U13" s="6">
        <f>D8L806C22</f>
        <v>3.4625836579693767</v>
      </c>
      <c r="V13" s="16" t="s">
        <v>46444</v>
      </c>
      <c r="W13" s="6">
        <f>D8L806C8</f>
        <v>3.783272089345747</v>
      </c>
      <c r="X13" s="16" t="s">
        <v>46445</v>
      </c>
      <c r="Y13" s="6">
        <f>D8L806C16</f>
        <v>4.6929766098658368</v>
      </c>
      <c r="Z13" s="16" t="s">
        <v>46446</v>
      </c>
      <c r="AA13" s="6">
        <f>D8L806C24</f>
        <v>3.4625836579693772</v>
      </c>
      <c r="AB13" s="16" t="s">
        <v>46447</v>
      </c>
      <c r="AC13" s="6">
        <f>D8L806C26</f>
        <v>0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8.1541286183833203E-2</v>
      </c>
      <c r="F14" s="16" t="s">
        <v>46449</v>
      </c>
      <c r="G14" s="6">
        <f>D8L807C10</f>
        <v>3.9656797549648109E-3</v>
      </c>
      <c r="H14" s="16" t="s">
        <v>46450</v>
      </c>
      <c r="I14" s="6">
        <f>D8L807C18</f>
        <v>5.2909807711383122E-2</v>
      </c>
      <c r="J14" s="16" t="s">
        <v>46451</v>
      </c>
      <c r="K14" s="6">
        <f>D8L807C4</f>
        <v>0.21200734407796676</v>
      </c>
      <c r="L14" s="16" t="s">
        <v>46452</v>
      </c>
      <c r="M14" s="6">
        <f>D8L807C12</f>
        <v>1.0310767362908497E-2</v>
      </c>
      <c r="N14" s="16" t="s">
        <v>46453</v>
      </c>
      <c r="O14" s="6">
        <f>D8L807C20</f>
        <v>0.13756550004959581</v>
      </c>
      <c r="P14" s="16" t="s">
        <v>46454</v>
      </c>
      <c r="Q14" s="6">
        <f>D8L807C6</f>
        <v>6.8028925126648847</v>
      </c>
      <c r="R14" s="16" t="s">
        <v>46455</v>
      </c>
      <c r="S14" s="6">
        <f>D8L807C14</f>
        <v>-0.74275014111955584</v>
      </c>
      <c r="T14" s="16" t="s">
        <v>46456</v>
      </c>
      <c r="U14" s="6">
        <f>D8L807C22</f>
        <v>7.0198760201947907</v>
      </c>
      <c r="V14" s="16" t="s">
        <v>46457</v>
      </c>
      <c r="W14" s="6">
        <f>D8L807C8</f>
        <v>6.8028925126648847</v>
      </c>
      <c r="X14" s="16" t="s">
        <v>46458</v>
      </c>
      <c r="Y14" s="6">
        <f>D8L807C16</f>
        <v>-0.74275014111955617</v>
      </c>
      <c r="Z14" s="16" t="s">
        <v>46459</v>
      </c>
      <c r="AA14" s="6">
        <f>D8L807C24</f>
        <v>7.0198760201947916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4.0190211767040442E-2</v>
      </c>
      <c r="F15" s="16" t="s">
        <v>46462</v>
      </c>
      <c r="G15" s="6">
        <f>D8L808C10</f>
        <v>1.718226222944679E-3</v>
      </c>
      <c r="H15" s="16" t="s">
        <v>46463</v>
      </c>
      <c r="I15" s="6">
        <f>D8L808C18</f>
        <v>1.7229216643904303E-2</v>
      </c>
      <c r="J15" s="16" t="s">
        <v>46464</v>
      </c>
      <c r="K15" s="6">
        <f>D8L808C4</f>
        <v>0.10449455059430514</v>
      </c>
      <c r="L15" s="16" t="s">
        <v>46465</v>
      </c>
      <c r="M15" s="6">
        <f>D8L808C12</f>
        <v>4.4673881796561529E-3</v>
      </c>
      <c r="N15" s="16" t="s">
        <v>46466</v>
      </c>
      <c r="O15" s="6">
        <f>D8L808C20</f>
        <v>4.4795963274151258E-2</v>
      </c>
      <c r="P15" s="16" t="s">
        <v>46467</v>
      </c>
      <c r="Q15" s="6">
        <f>D8L808C6</f>
        <v>3.2085235898188342</v>
      </c>
      <c r="R15" s="16" t="s">
        <v>46468</v>
      </c>
      <c r="S15" s="6">
        <f>D8L808C14</f>
        <v>4.1224613252035409</v>
      </c>
      <c r="T15" s="16" t="s">
        <v>46469</v>
      </c>
      <c r="U15" s="6">
        <f>D8L808C22</f>
        <v>1.9129475954838038</v>
      </c>
      <c r="V15" s="16" t="s">
        <v>46470</v>
      </c>
      <c r="W15" s="6">
        <f>D8L808C8</f>
        <v>3.2085235898188342</v>
      </c>
      <c r="X15" s="16" t="s">
        <v>46471</v>
      </c>
      <c r="Y15" s="6">
        <f>D8L808C16</f>
        <v>4.1224613252035409</v>
      </c>
      <c r="Z15" s="16" t="s">
        <v>46472</v>
      </c>
      <c r="AA15" s="6">
        <f>D8L808C24</f>
        <v>1.9129475954838038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5.8245919331929533E-2</v>
      </c>
      <c r="F16" s="16" t="s">
        <v>46475</v>
      </c>
      <c r="G16" s="6">
        <f>D8L809C10</f>
        <v>-1.8043535977150239E-2</v>
      </c>
      <c r="H16" s="16" t="s">
        <v>46476</v>
      </c>
      <c r="I16" s="6">
        <f>D8L809C18</f>
        <v>4.3092016540124865E-2</v>
      </c>
      <c r="J16" s="16" t="s">
        <v>46477</v>
      </c>
      <c r="K16" s="6">
        <f>D8L809C4</f>
        <v>0.151439390263017</v>
      </c>
      <c r="L16" s="16" t="s">
        <v>46478</v>
      </c>
      <c r="M16" s="6">
        <f>D8L809C12</f>
        <v>-4.6913193540590703E-2</v>
      </c>
      <c r="N16" s="16" t="s">
        <v>46479</v>
      </c>
      <c r="O16" s="6">
        <f>D8L809C20</f>
        <v>0.11203924300432523</v>
      </c>
      <c r="P16" s="16" t="s">
        <v>46480</v>
      </c>
      <c r="Q16" s="6">
        <f>D8L809C6</f>
        <v>8.5709574014177399</v>
      </c>
      <c r="R16" s="16" t="s">
        <v>46481</v>
      </c>
      <c r="S16" s="6">
        <f>D8L809C14</f>
        <v>-29.515202032896653</v>
      </c>
      <c r="T16" s="16" t="s">
        <v>46482</v>
      </c>
      <c r="U16" s="6">
        <f>D8L809C22</f>
        <v>9.4160802396621168</v>
      </c>
      <c r="V16" s="16" t="s">
        <v>46483</v>
      </c>
      <c r="W16" s="6">
        <f>D8L809C8</f>
        <v>8.5709574014177399</v>
      </c>
      <c r="X16" s="16" t="s">
        <v>46484</v>
      </c>
      <c r="Y16" s="6">
        <f>D8L809C16</f>
        <v>-29.515202032896656</v>
      </c>
      <c r="Z16" s="16" t="s">
        <v>46485</v>
      </c>
      <c r="AA16" s="6">
        <f>D8L809C24</f>
        <v>9.4160802396621168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3.0012924878140071E-2</v>
      </c>
      <c r="F17" s="16" t="s">
        <v>46488</v>
      </c>
      <c r="G17" s="6">
        <f>D8L810C10</f>
        <v>2.2404607552761534E-2</v>
      </c>
      <c r="H17" s="16" t="s">
        <v>46489</v>
      </c>
      <c r="I17" s="6">
        <f>D8L810C18</f>
        <v>3.3143719978649878E-2</v>
      </c>
      <c r="J17" s="16" t="s">
        <v>46490</v>
      </c>
      <c r="K17" s="6">
        <f>D8L810C4</f>
        <v>7.8033604683163907E-2</v>
      </c>
      <c r="L17" s="16" t="s">
        <v>46491</v>
      </c>
      <c r="M17" s="6">
        <f>D8L810C12</f>
        <v>5.825197963717986E-2</v>
      </c>
      <c r="N17" s="16" t="s">
        <v>46492</v>
      </c>
      <c r="O17" s="6">
        <f>D8L810C20</f>
        <v>8.6173671944489674E-2</v>
      </c>
      <c r="P17" s="16" t="s">
        <v>46493</v>
      </c>
      <c r="Q17" s="6">
        <f>D8L810C6</f>
        <v>4.4664746767756514</v>
      </c>
      <c r="R17" s="16" t="s">
        <v>46494</v>
      </c>
      <c r="S17" s="6">
        <f>D8L810C14</f>
        <v>22.39189084967408</v>
      </c>
      <c r="T17" s="16" t="s">
        <v>46495</v>
      </c>
      <c r="U17" s="6">
        <f>D8L810C22</f>
        <v>7.302685904988139</v>
      </c>
      <c r="V17" s="16" t="s">
        <v>46496</v>
      </c>
      <c r="W17" s="6">
        <f>D8L810C8</f>
        <v>4.4664746767756514</v>
      </c>
      <c r="X17" s="16" t="s">
        <v>46497</v>
      </c>
      <c r="Y17" s="6">
        <f>D8L810C16</f>
        <v>22.39189084967408</v>
      </c>
      <c r="Z17" s="16" t="s">
        <v>46498</v>
      </c>
      <c r="AA17" s="6">
        <f>D8L810C24</f>
        <v>7.302685904988139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3.431887634461691E-2</v>
      </c>
      <c r="F18" s="16" t="s">
        <v>46501</v>
      </c>
      <c r="G18" s="6">
        <f>D8L811C10</f>
        <v>-1.335445560037554E-2</v>
      </c>
      <c r="H18" s="16" t="s">
        <v>46502</v>
      </c>
      <c r="I18" s="6">
        <f>D8L811C18</f>
        <v>2.3896083576407646E-2</v>
      </c>
      <c r="J18" s="16" t="s">
        <v>46503</v>
      </c>
      <c r="K18" s="6">
        <f>D8L811C4</f>
        <v>8.922907849600395E-2</v>
      </c>
      <c r="L18" s="16" t="s">
        <v>46504</v>
      </c>
      <c r="M18" s="6">
        <f>D8L811C12</f>
        <v>-3.4721584560976515E-2</v>
      </c>
      <c r="N18" s="16" t="s">
        <v>46505</v>
      </c>
      <c r="O18" s="6">
        <f>D8L811C20</f>
        <v>6.2129817298659677E-2</v>
      </c>
      <c r="P18" s="16" t="s">
        <v>46506</v>
      </c>
      <c r="Q18" s="6">
        <f>D8L811C6</f>
        <v>4.9569870216760723</v>
      </c>
      <c r="R18" s="16" t="s">
        <v>46507</v>
      </c>
      <c r="S18" s="6">
        <f>D8L811C14</f>
        <v>4.1771074812416984</v>
      </c>
      <c r="T18" s="16" t="s">
        <v>46508</v>
      </c>
      <c r="U18" s="6">
        <f>D8L811C22</f>
        <v>5.0846303726551465</v>
      </c>
      <c r="V18" s="16" t="s">
        <v>46509</v>
      </c>
      <c r="W18" s="6">
        <f>D8L811C8</f>
        <v>4.9569870216760705</v>
      </c>
      <c r="X18" s="16" t="s">
        <v>46510</v>
      </c>
      <c r="Y18" s="6">
        <f>D8L811C16</f>
        <v>4.1771074812416984</v>
      </c>
      <c r="Z18" s="16" t="s">
        <v>46511</v>
      </c>
      <c r="AA18" s="6">
        <f>D8L811C24</f>
        <v>5.0846303726551474</v>
      </c>
      <c r="AB18" s="16" t="s">
        <v>46512</v>
      </c>
      <c r="AC18" s="6">
        <f>D8L811C26</f>
        <v>0.14981519772195326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7.4366783080218879E-2</v>
      </c>
      <c r="F19" s="16" t="s">
        <v>46514</v>
      </c>
      <c r="G19" s="6">
        <f>D8L812C10+D8L818C10</f>
        <v>5.3642351614849523E-2</v>
      </c>
      <c r="H19" s="16" t="s">
        <v>46515</v>
      </c>
      <c r="I19" s="6">
        <f>D8L812C18+D8L818C18</f>
        <v>0.1277972084102591</v>
      </c>
      <c r="J19" s="16" t="s">
        <v>46516</v>
      </c>
      <c r="K19" s="6">
        <f>D8L812C4+D8L818C4</f>
        <v>0.19335363600856864</v>
      </c>
      <c r="L19" s="16" t="s">
        <v>46517</v>
      </c>
      <c r="M19" s="6">
        <f>D8L812C12+D8L818C12</f>
        <v>0.13947011419860939</v>
      </c>
      <c r="N19" s="16" t="s">
        <v>46518</v>
      </c>
      <c r="O19" s="6">
        <f>D8L812C20+D8L818C20</f>
        <v>0.3322727418666746</v>
      </c>
      <c r="P19" s="16" t="s">
        <v>46519</v>
      </c>
      <c r="Q19" s="6">
        <f>D8L812C6+D8L818C6</f>
        <v>9.2071032023041894</v>
      </c>
      <c r="R19" s="16" t="s">
        <v>46520</v>
      </c>
      <c r="S19" s="6">
        <f>D8L812C14+D8L818C14</f>
        <v>-2.0149988944689383</v>
      </c>
      <c r="T19" s="16" t="s">
        <v>46521</v>
      </c>
      <c r="U19" s="6">
        <f>D8L812C22+D8L818C22</f>
        <v>23.476581062786529</v>
      </c>
      <c r="V19" s="16" t="s">
        <v>46522</v>
      </c>
      <c r="W19" s="6">
        <f>D8L812C8+D8L818C8</f>
        <v>9.2071032023041894</v>
      </c>
      <c r="X19" s="16" t="s">
        <v>46523</v>
      </c>
      <c r="Y19" s="6">
        <f>D8L812C16+D8L818C16</f>
        <v>-2.0149988944689383</v>
      </c>
      <c r="Z19" s="16" t="s">
        <v>46524</v>
      </c>
      <c r="AA19" s="6">
        <f>D8L812C24+D8L818C24</f>
        <v>23.476581062786526</v>
      </c>
      <c r="AB19" s="16" t="s">
        <v>46525</v>
      </c>
      <c r="AC19" s="6">
        <f>D8L812C26+D8L818C26</f>
        <v>0.27401690461818312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8.2957644767535837E-2</v>
      </c>
      <c r="F20" s="16" t="s">
        <v>46527</v>
      </c>
      <c r="G20" s="6">
        <f>D8L813C10</f>
        <v>2.0529721436057427E-2</v>
      </c>
      <c r="H20" s="16" t="s">
        <v>46528</v>
      </c>
      <c r="I20" s="6">
        <f>D8L813C18</f>
        <v>4.1856447585353548E-2</v>
      </c>
      <c r="J20" s="16" t="s">
        <v>46529</v>
      </c>
      <c r="K20" s="6">
        <f>D8L813C4</f>
        <v>0.2156898763955942</v>
      </c>
      <c r="L20" s="16" t="s">
        <v>46530</v>
      </c>
      <c r="M20" s="6">
        <f>D8L813C12</f>
        <v>5.3377275733749258E-2</v>
      </c>
      <c r="N20" s="16" t="s">
        <v>46531</v>
      </c>
      <c r="O20" s="6">
        <f>D8L813C20</f>
        <v>0.10882676372191893</v>
      </c>
      <c r="P20" s="16" t="s">
        <v>46532</v>
      </c>
      <c r="Q20" s="6">
        <f>D8L813C6</f>
        <v>11.791865555925163</v>
      </c>
      <c r="R20" s="16" t="s">
        <v>46533</v>
      </c>
      <c r="S20" s="6">
        <f>D8L813C14</f>
        <v>10.116703843231624</v>
      </c>
      <c r="T20" s="16" t="s">
        <v>46534</v>
      </c>
      <c r="U20" s="6">
        <f>D8L813C22</f>
        <v>8.5249331286963841</v>
      </c>
      <c r="V20" s="16" t="s">
        <v>46535</v>
      </c>
      <c r="W20" s="6">
        <f>D8L813C8</f>
        <v>11.791865555925165</v>
      </c>
      <c r="X20" s="16" t="s">
        <v>46536</v>
      </c>
      <c r="Y20" s="6">
        <f>D8L813C16</f>
        <v>10.116703843231623</v>
      </c>
      <c r="Z20" s="16" t="s">
        <v>46537</v>
      </c>
      <c r="AA20" s="6">
        <f>D8L813C24</f>
        <v>8.5249331286963823</v>
      </c>
      <c r="AB20" s="16" t="s">
        <v>46538</v>
      </c>
      <c r="AC20" s="6">
        <f>D8L813C26</f>
        <v>0.20683789889653115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6.0333432662109054E-2</v>
      </c>
      <c r="F21" s="16" t="s">
        <v>46540</v>
      </c>
      <c r="G21" s="6">
        <f>D8L814C10</f>
        <v>3.4474880262323468E-2</v>
      </c>
      <c r="H21" s="16" t="s">
        <v>46541</v>
      </c>
      <c r="I21" s="6">
        <f>D8L814C18</f>
        <v>9.4317535083103688E-3</v>
      </c>
      <c r="J21" s="16" t="s">
        <v>46542</v>
      </c>
      <c r="K21" s="6">
        <f>D8L814C4</f>
        <v>0.15686692492148308</v>
      </c>
      <c r="L21" s="16" t="s">
        <v>46543</v>
      </c>
      <c r="M21" s="6">
        <f>D8L814C12</f>
        <v>8.9634688682041025E-2</v>
      </c>
      <c r="N21" s="16" t="s">
        <v>46544</v>
      </c>
      <c r="O21" s="6">
        <f>D8L814C20</f>
        <v>2.4522559121607015E-2</v>
      </c>
      <c r="P21" s="16" t="s">
        <v>46545</v>
      </c>
      <c r="Q21" s="6">
        <f>D8L814C6</f>
        <v>7.7578627257783586</v>
      </c>
      <c r="R21" s="16" t="s">
        <v>46546</v>
      </c>
      <c r="S21" s="6">
        <f>D8L814C14</f>
        <v>16.991517849424916</v>
      </c>
      <c r="T21" s="16" t="s">
        <v>46547</v>
      </c>
      <c r="U21" s="6">
        <f>D8L814C22</f>
        <v>1.6921900011220277</v>
      </c>
      <c r="V21" s="16" t="s">
        <v>46548</v>
      </c>
      <c r="W21" s="6">
        <f>D8L814C8</f>
        <v>7.7578627257783603</v>
      </c>
      <c r="X21" s="16" t="s">
        <v>46549</v>
      </c>
      <c r="Y21" s="6">
        <f>D8L814C16</f>
        <v>16.991517849424916</v>
      </c>
      <c r="Z21" s="16" t="s">
        <v>46550</v>
      </c>
      <c r="AA21" s="6">
        <f>D8L814C24</f>
        <v>1.6921900011220279</v>
      </c>
      <c r="AB21" s="16" t="s">
        <v>46551</v>
      </c>
      <c r="AC21" s="6">
        <f>D8L814C26</f>
        <v>0.29913568652604522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4.2384749496508718</v>
      </c>
      <c r="F24" s="16" t="s">
        <v>46555</v>
      </c>
      <c r="G24" s="6">
        <f>D8L817C10</f>
        <v>0.16452453252583371</v>
      </c>
      <c r="H24" s="16" t="s">
        <v>46556</v>
      </c>
      <c r="I24" s="6">
        <f>D8L817C18</f>
        <v>0.11546029343179359</v>
      </c>
      <c r="J24" s="16" t="s">
        <v>46557</v>
      </c>
      <c r="K24" s="6">
        <f>D8L817C4</f>
        <v>11.020034869092271</v>
      </c>
      <c r="L24" s="16" t="s">
        <v>46558</v>
      </c>
      <c r="M24" s="6">
        <f>D8L817C12</f>
        <v>0.42776378456716768</v>
      </c>
      <c r="N24" s="16" t="s">
        <v>46559</v>
      </c>
      <c r="O24" s="6">
        <f>D8L817C20</f>
        <v>0.30019676292266345</v>
      </c>
      <c r="P24" s="16" t="s">
        <v>46560</v>
      </c>
      <c r="Q24" s="6">
        <f>D8L817C6</f>
        <v>31.527147630590378</v>
      </c>
      <c r="R24" s="16" t="s">
        <v>46561</v>
      </c>
      <c r="S24" s="6">
        <f>D8L817C14</f>
        <v>0.65779621125121679</v>
      </c>
      <c r="T24" s="16" t="s">
        <v>46562</v>
      </c>
      <c r="U24" s="6">
        <f>D8L817C22</f>
        <v>0.90741428764106391</v>
      </c>
      <c r="V24" s="16" t="s">
        <v>46563</v>
      </c>
      <c r="W24" s="6">
        <f>D8L817C8</f>
        <v>31.527147630590378</v>
      </c>
      <c r="X24" s="16" t="s">
        <v>46564</v>
      </c>
      <c r="Y24" s="6">
        <f>D8L817C16</f>
        <v>0.65779621125121668</v>
      </c>
      <c r="Z24" s="16" t="s">
        <v>46565</v>
      </c>
      <c r="AA24" s="6">
        <f>D8L817C24</f>
        <v>0.90741428764106391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3.3812778078270377E-3</v>
      </c>
      <c r="F25" s="16" t="s">
        <v>46568</v>
      </c>
      <c r="G25" s="6">
        <f>D8L818C10</f>
        <v>4.1978649413980364E-2</v>
      </c>
      <c r="H25" s="16" t="s">
        <v>46569</v>
      </c>
      <c r="I25" s="6">
        <f>D8L818C18</f>
        <v>8.6304795314469426E-2</v>
      </c>
      <c r="J25" s="16" t="s">
        <v>46570</v>
      </c>
      <c r="K25" s="6">
        <f>D8L818C4</f>
        <v>8.7913223003502957E-3</v>
      </c>
      <c r="L25" s="16" t="s">
        <v>46571</v>
      </c>
      <c r="M25" s="6">
        <f>D8L818C12</f>
        <v>0.10914448847634954</v>
      </c>
      <c r="N25" s="16" t="s">
        <v>46572</v>
      </c>
      <c r="O25" s="6">
        <f>D8L818C20</f>
        <v>0.22439246781762104</v>
      </c>
      <c r="P25" s="16" t="s">
        <v>46573</v>
      </c>
      <c r="Q25" s="6">
        <f>D8L818C6</f>
        <v>0.41862471983953936</v>
      </c>
      <c r="R25" s="16" t="s">
        <v>46574</v>
      </c>
      <c r="S25" s="6">
        <f>D8L818C14</f>
        <v>11.8006334305786</v>
      </c>
      <c r="T25" s="16" t="s">
        <v>46575</v>
      </c>
      <c r="U25" s="6">
        <f>D8L818C22</f>
        <v>15.921123521433616</v>
      </c>
      <c r="V25" s="16" t="s">
        <v>46576</v>
      </c>
      <c r="W25" s="6">
        <f>D8L818C8</f>
        <v>0.41862471983953936</v>
      </c>
      <c r="X25" s="16" t="s">
        <v>46577</v>
      </c>
      <c r="Y25" s="6">
        <f>D8L818C16</f>
        <v>11.8006334305786</v>
      </c>
      <c r="Z25" s="16" t="s">
        <v>46578</v>
      </c>
      <c r="AA25" s="6">
        <f>D8L818C24</f>
        <v>15.921123521433612</v>
      </c>
      <c r="AB25" s="16" t="s">
        <v>46579</v>
      </c>
      <c r="AC25" s="6">
        <f>D8L818C26</f>
        <v>0.12189335162280547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1.4564171503510367E-3</v>
      </c>
      <c r="H26" s="16" t="s">
        <v>46582</v>
      </c>
      <c r="I26" s="6">
        <f>D8L819C18</f>
        <v>1.6190299796768341E-3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3.7866845909126853E-3</v>
      </c>
      <c r="N26" s="16" t="s">
        <v>46585</v>
      </c>
      <c r="O26" s="6">
        <f>D8L819C20</f>
        <v>4.2094779471597617E-3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0.26354366989129585</v>
      </c>
      <c r="T26" s="16" t="s">
        <v>46588</v>
      </c>
      <c r="U26" s="6">
        <f>D8L819C22</f>
        <v>0.28913191175278358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0.2635436698912958</v>
      </c>
      <c r="Z26" s="16" t="s">
        <v>46591</v>
      </c>
      <c r="AA26" s="6">
        <f>D8L819C24</f>
        <v>0.28913191175278352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4.2272724168337147E-2</v>
      </c>
      <c r="F27" s="16" t="s">
        <v>46594</v>
      </c>
      <c r="G27" s="6">
        <f>D8L820C10</f>
        <v>2.7461961945447443E-3</v>
      </c>
      <c r="H27" s="16" t="s">
        <v>46595</v>
      </c>
      <c r="I27" s="6">
        <f>D8L820C18</f>
        <v>2.1061601555793522E-2</v>
      </c>
      <c r="J27" s="16" t="s">
        <v>46596</v>
      </c>
      <c r="K27" s="6">
        <f>D8L820C4</f>
        <v>0.43761775204440273</v>
      </c>
      <c r="L27" s="16" t="s">
        <v>46597</v>
      </c>
      <c r="M27" s="6">
        <f>D8L820C12</f>
        <v>1.9690595725139048E-2</v>
      </c>
      <c r="N27" s="16" t="s">
        <v>46598</v>
      </c>
      <c r="O27" s="6">
        <f>D8L820C20</f>
        <v>6.0936345984065811E-2</v>
      </c>
      <c r="P27" s="16" t="s">
        <v>46599</v>
      </c>
      <c r="Q27" s="6">
        <f>D8L820C6</f>
        <v>5.0698341620739269</v>
      </c>
      <c r="R27" s="16" t="s">
        <v>46600</v>
      </c>
      <c r="S27" s="6">
        <f>D8L820C14</f>
        <v>5.6615780170701733</v>
      </c>
      <c r="T27" s="16" t="s">
        <v>46601</v>
      </c>
      <c r="U27" s="6">
        <f>D8L820C22</f>
        <v>3.9315830719853317</v>
      </c>
      <c r="V27" s="16" t="s">
        <v>46602</v>
      </c>
      <c r="W27" s="6">
        <f>D8L820C8</f>
        <v>5.8170006215072858</v>
      </c>
      <c r="X27" s="16" t="s">
        <v>46603</v>
      </c>
      <c r="Y27" s="6">
        <f>D8L820C16</f>
        <v>5.4050132082223401</v>
      </c>
      <c r="Z27" s="16" t="s">
        <v>46604</v>
      </c>
      <c r="AA27" s="6">
        <f>D8L820C24</f>
        <v>3.6847717256250103</v>
      </c>
      <c r="AB27" s="16" t="s">
        <v>46605</v>
      </c>
      <c r="AC27" s="6">
        <f>D8L820C26</f>
        <v>5.2438387935979228E-2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7.4366783080218879E-2</v>
      </c>
      <c r="F28" s="16" t="s">
        <v>46607</v>
      </c>
      <c r="G28" s="6">
        <f>E1L212C2</f>
        <v>5.3642351614849523E-2</v>
      </c>
      <c r="H28" s="16" t="s">
        <v>46608</v>
      </c>
      <c r="I28" s="6">
        <f>E1L212C3</f>
        <v>0.1277972084102591</v>
      </c>
      <c r="J28" s="16" t="s">
        <v>46609</v>
      </c>
      <c r="K28" s="6">
        <f>E1L212C4</f>
        <v>0.19335363600856864</v>
      </c>
      <c r="L28" s="16" t="s">
        <v>46610</v>
      </c>
      <c r="M28" s="6">
        <f>E1L212C5</f>
        <v>0.13947011419860939</v>
      </c>
      <c r="N28" s="16" t="s">
        <v>46611</v>
      </c>
      <c r="O28" s="6">
        <f>E1L212C6</f>
        <v>0.3322727418666746</v>
      </c>
      <c r="P28" s="16" t="s">
        <v>46612</v>
      </c>
      <c r="Q28" s="6">
        <f>E1L212C7</f>
        <v>9.2071032023041894</v>
      </c>
      <c r="R28" s="16" t="s">
        <v>46613</v>
      </c>
      <c r="S28" s="6">
        <f>E1L212C8</f>
        <v>-2.0149988944689383</v>
      </c>
      <c r="T28" s="16" t="s">
        <v>46614</v>
      </c>
      <c r="U28" s="6">
        <f>E1L212C9</f>
        <v>23.476581062786529</v>
      </c>
      <c r="V28" s="16" t="s">
        <v>46615</v>
      </c>
      <c r="W28" s="6">
        <f>E1L212C10</f>
        <v>9.2071032023041894</v>
      </c>
      <c r="X28" s="16" t="s">
        <v>46616</v>
      </c>
      <c r="Y28" s="6">
        <f>E1L212C11</f>
        <v>-2.0149988944689383</v>
      </c>
      <c r="Z28" s="16" t="s">
        <v>46617</v>
      </c>
      <c r="AA28" s="6">
        <f>E1L212C12</f>
        <v>23.476581062786526</v>
      </c>
      <c r="AB28" s="16" t="s">
        <v>46618</v>
      </c>
      <c r="AC28" s="6">
        <f>E1L212C13</f>
        <v>0.27401690461818312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6D879-0149-4884-992F-402E4D778C5E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88EA7-71F7-44FC-A442-AA6FBD1DE306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1.718557336621455</v>
      </c>
      <c r="H9" s="16" t="s">
        <v>46774</v>
      </c>
      <c r="I9" s="6">
        <f>B3L818C3</f>
        <v>1.813885778275476</v>
      </c>
      <c r="J9" s="16" t="s">
        <v>12040</v>
      </c>
      <c r="K9" s="6">
        <f>B3L836C3</f>
        <v>1.7429619861246488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422.94597666328929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996.41550118520092</v>
      </c>
      <c r="AZ9" s="16" t="s">
        <v>46780</v>
      </c>
      <c r="BA9" s="6">
        <f>B6L202C35</f>
        <v>4.206489336588966</v>
      </c>
      <c r="BB9" s="16" t="s">
        <v>46781</v>
      </c>
      <c r="BC9" s="6">
        <f>B6L202C36</f>
        <v>2.3135691351239314</v>
      </c>
      <c r="BD9" s="16" t="s">
        <v>46782</v>
      </c>
      <c r="BE9" s="6">
        <f>B6L202C37</f>
        <v>6.309734004883448</v>
      </c>
      <c r="BF9" s="16" t="s">
        <v>46783</v>
      </c>
      <c r="BG9" s="6">
        <f>B6L202C38</f>
        <v>5.0477872039067586</v>
      </c>
      <c r="BH9" s="16" t="s">
        <v>46784</v>
      </c>
      <c r="BI9" s="6">
        <f>B6L202C39</f>
        <v>1.0516223341472415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1.7821487831858407</v>
      </c>
      <c r="H10" s="16" t="s">
        <v>46786</v>
      </c>
      <c r="I10" s="6">
        <f>B3L819C3</f>
        <v>1.4266600594648167</v>
      </c>
      <c r="J10" s="16" t="s">
        <v>12079</v>
      </c>
      <c r="K10" s="6">
        <f>B3L837C3</f>
        <v>1.6251898375762568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422.94597666328929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4122.1757988478048</v>
      </c>
      <c r="AZ10" s="16" t="s">
        <v>46792</v>
      </c>
      <c r="BA10" s="6">
        <f>B6L203C35</f>
        <v>4.206489336588966</v>
      </c>
      <c r="BB10" s="16" t="s">
        <v>46793</v>
      </c>
      <c r="BC10" s="6">
        <f>B6L203C36</f>
        <v>2.3135691351239309</v>
      </c>
      <c r="BD10" s="16" t="s">
        <v>46794</v>
      </c>
      <c r="BE10" s="6">
        <f>B6L203C37</f>
        <v>6.3097340048834489</v>
      </c>
      <c r="BF10" s="16" t="s">
        <v>46795</v>
      </c>
      <c r="BG10" s="6">
        <f>B6L203C38</f>
        <v>5.0477872039067586</v>
      </c>
      <c r="BH10" s="16" t="s">
        <v>46796</v>
      </c>
      <c r="BI10" s="6">
        <f>B6L203C39</f>
        <v>1.0516223341472415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1.8783899246398605</v>
      </c>
      <c r="H11" s="16" t="s">
        <v>46798</v>
      </c>
      <c r="I11" s="6">
        <f>B3L820C3</f>
        <v>2.0237784603827489</v>
      </c>
      <c r="J11" s="16" t="s">
        <v>12118</v>
      </c>
      <c r="K11" s="6">
        <f>B3L838C3</f>
        <v>1.9874559603133182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422.94597666328923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3545.4398019516739</v>
      </c>
      <c r="AZ11" s="16" t="s">
        <v>46804</v>
      </c>
      <c r="BA11" s="6">
        <f>B6L204C35</f>
        <v>4.206489336588966</v>
      </c>
      <c r="BB11" s="16" t="s">
        <v>46805</v>
      </c>
      <c r="BC11" s="6">
        <f>B6L204C36</f>
        <v>2.3135691351239314</v>
      </c>
      <c r="BD11" s="16" t="s">
        <v>46806</v>
      </c>
      <c r="BE11" s="6">
        <f>B6L204C37</f>
        <v>6.309734004883448</v>
      </c>
      <c r="BF11" s="16" t="s">
        <v>46807</v>
      </c>
      <c r="BG11" s="6">
        <f>B6L204C38</f>
        <v>5.0477872039067586</v>
      </c>
      <c r="BH11" s="16" t="s">
        <v>46808</v>
      </c>
      <c r="BI11" s="6">
        <f>B6L204C39</f>
        <v>1.0516223341472415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1.8634285274420752</v>
      </c>
      <c r="H12" s="16" t="s">
        <v>46810</v>
      </c>
      <c r="I12" s="6">
        <f>B3L821C3</f>
        <v>1.9965569408941519</v>
      </c>
      <c r="J12" s="16" t="s">
        <v>12157</v>
      </c>
      <c r="K12" s="6">
        <f>B3L839C3</f>
        <v>1.8937639674765823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422.94597666328929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1364.3046308141943</v>
      </c>
      <c r="AZ12" s="16" t="s">
        <v>46816</v>
      </c>
      <c r="BA12" s="6">
        <f>B6L205C35</f>
        <v>4.206489336588966</v>
      </c>
      <c r="BB12" s="16" t="s">
        <v>46817</v>
      </c>
      <c r="BC12" s="6">
        <f>B6L205C36</f>
        <v>2.3135691351239305</v>
      </c>
      <c r="BD12" s="16" t="s">
        <v>46818</v>
      </c>
      <c r="BE12" s="6">
        <f>B6L205C37</f>
        <v>6.3097340048834472</v>
      </c>
      <c r="BF12" s="16" t="s">
        <v>46819</v>
      </c>
      <c r="BG12" s="6">
        <f>B6L205C38</f>
        <v>5.0477872039067577</v>
      </c>
      <c r="BH12" s="16" t="s">
        <v>46820</v>
      </c>
      <c r="BI12" s="6">
        <f>B6L205C39</f>
        <v>1.0516223341472415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1.9377398486897408</v>
      </c>
      <c r="H13" s="16" t="s">
        <v>46822</v>
      </c>
      <c r="I13" s="6">
        <f>B3L822C3</f>
        <v>2.0373271972243696</v>
      </c>
      <c r="J13" s="16" t="s">
        <v>12196</v>
      </c>
      <c r="K13" s="6">
        <f>B3L840C3</f>
        <v>1.9779674678672574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422.94597666328923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4642.8992724267846</v>
      </c>
      <c r="AZ13" s="16" t="s">
        <v>46828</v>
      </c>
      <c r="BA13" s="6">
        <f>B6L206C35</f>
        <v>4.206489336588966</v>
      </c>
      <c r="BB13" s="16" t="s">
        <v>46829</v>
      </c>
      <c r="BC13" s="6">
        <f>B6L206C36</f>
        <v>2.3135691351239314</v>
      </c>
      <c r="BD13" s="16" t="s">
        <v>46830</v>
      </c>
      <c r="BE13" s="6">
        <f>B6L206C37</f>
        <v>6.3097340048834472</v>
      </c>
      <c r="BF13" s="16" t="s">
        <v>46831</v>
      </c>
      <c r="BG13" s="6">
        <f>B6L206C38</f>
        <v>5.0477872039067586</v>
      </c>
      <c r="BH13" s="16" t="s">
        <v>46832</v>
      </c>
      <c r="BI13" s="6">
        <f>B6L206C39</f>
        <v>1.0516223341472417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2.3798990498812351</v>
      </c>
      <c r="H14" s="16" t="s">
        <v>46834</v>
      </c>
      <c r="I14" s="6">
        <f>B3L823C3</f>
        <v>2.0117632469396072</v>
      </c>
      <c r="J14" s="16" t="s">
        <v>12235</v>
      </c>
      <c r="K14" s="6">
        <f>B3L841C3</f>
        <v>2.0826956907278422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422.94597666328929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2237.7493173849198</v>
      </c>
      <c r="AZ14" s="16" t="s">
        <v>46840</v>
      </c>
      <c r="BA14" s="6">
        <f>B6L207C35</f>
        <v>4.206489336588966</v>
      </c>
      <c r="BB14" s="16" t="s">
        <v>46841</v>
      </c>
      <c r="BC14" s="6">
        <f>B6L207C36</f>
        <v>2.3135691351239314</v>
      </c>
      <c r="BD14" s="16" t="s">
        <v>46842</v>
      </c>
      <c r="BE14" s="6">
        <f>B6L207C37</f>
        <v>6.309734004883448</v>
      </c>
      <c r="BF14" s="16" t="s">
        <v>46843</v>
      </c>
      <c r="BG14" s="6">
        <f>B6L207C38</f>
        <v>5.0477872039067586</v>
      </c>
      <c r="BH14" s="16" t="s">
        <v>46844</v>
      </c>
      <c r="BI14" s="6">
        <f>B6L207C39</f>
        <v>1.0516223341472415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2.0117478284449657</v>
      </c>
      <c r="H15" s="16" t="s">
        <v>46846</v>
      </c>
      <c r="I15" s="6">
        <f>B3L824C3</f>
        <v>2.0177119584783392</v>
      </c>
      <c r="J15" s="16" t="s">
        <v>12274</v>
      </c>
      <c r="K15" s="6">
        <f>B3L842C3</f>
        <v>2.0166591778342915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422.94597666328929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1429.0413811045792</v>
      </c>
      <c r="AZ15" s="16" t="s">
        <v>46852</v>
      </c>
      <c r="BA15" s="6">
        <f>B6L208C35</f>
        <v>4.206489336588966</v>
      </c>
      <c r="BB15" s="16" t="s">
        <v>46853</v>
      </c>
      <c r="BC15" s="6">
        <f>B6L208C36</f>
        <v>2.3135691351239314</v>
      </c>
      <c r="BD15" s="16" t="s">
        <v>46854</v>
      </c>
      <c r="BE15" s="6">
        <f>B6L208C37</f>
        <v>6.309734004883448</v>
      </c>
      <c r="BF15" s="16" t="s">
        <v>46855</v>
      </c>
      <c r="BG15" s="6">
        <f>B6L208C38</f>
        <v>5.0477872039067586</v>
      </c>
      <c r="BH15" s="16" t="s">
        <v>46856</v>
      </c>
      <c r="BI15" s="6">
        <f>B6L208C39</f>
        <v>1.0516223341472415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1.7902559358618562</v>
      </c>
      <c r="H16" s="16" t="s">
        <v>46858</v>
      </c>
      <c r="I16" s="6">
        <f>B3L825C3</f>
        <v>2.2089348419820523</v>
      </c>
      <c r="J16" s="16" t="s">
        <v>12313</v>
      </c>
      <c r="K16" s="6">
        <f>B3L843C3</f>
        <v>1.8908204863877045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422.94597666328929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2019.9803400154569</v>
      </c>
      <c r="AZ16" s="16" t="s">
        <v>46864</v>
      </c>
      <c r="BA16" s="6">
        <f>B6L209C35</f>
        <v>4.206489336588966</v>
      </c>
      <c r="BB16" s="16" t="s">
        <v>46865</v>
      </c>
      <c r="BC16" s="6">
        <f>B6L209C36</f>
        <v>2.3135691351239314</v>
      </c>
      <c r="BD16" s="16" t="s">
        <v>46866</v>
      </c>
      <c r="BE16" s="6">
        <f>B6L209C37</f>
        <v>6.3097340048834498</v>
      </c>
      <c r="BF16" s="16" t="s">
        <v>46867</v>
      </c>
      <c r="BG16" s="6">
        <f>B6L209C38</f>
        <v>5.0477872039067577</v>
      </c>
      <c r="BH16" s="16" t="s">
        <v>46868</v>
      </c>
      <c r="BI16" s="6">
        <f>B6L209C39</f>
        <v>1.0516223341472415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1.8941894000283674</v>
      </c>
      <c r="H17" s="16" t="s">
        <v>46870</v>
      </c>
      <c r="I17" s="6">
        <f>B3L826C3</f>
        <v>2.0778443113772456</v>
      </c>
      <c r="J17" s="16" t="s">
        <v>12352</v>
      </c>
      <c r="K17" s="6">
        <f>B3L844C3</f>
        <v>1.8970444496160113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422.94597666328929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13021.62711634185</v>
      </c>
      <c r="AZ17" s="16" t="s">
        <v>46876</v>
      </c>
      <c r="BA17" s="6">
        <f>B6L210C35</f>
        <v>4.206489336588966</v>
      </c>
      <c r="BB17" s="16" t="s">
        <v>46877</v>
      </c>
      <c r="BC17" s="6">
        <f>B6L210C36</f>
        <v>2.3135691351239314</v>
      </c>
      <c r="BD17" s="16" t="s">
        <v>46878</v>
      </c>
      <c r="BE17" s="6">
        <f>B6L210C37</f>
        <v>6.3097340048834472</v>
      </c>
      <c r="BF17" s="16" t="s">
        <v>46879</v>
      </c>
      <c r="BG17" s="6">
        <f>B6L210C38</f>
        <v>5.0477872039067577</v>
      </c>
      <c r="BH17" s="16" t="s">
        <v>46880</v>
      </c>
      <c r="BI17" s="6">
        <f>B6L210C39</f>
        <v>1.0516223341472415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1.1878105015523803</v>
      </c>
      <c r="H18" s="16" t="s">
        <v>46882</v>
      </c>
      <c r="I18" s="6">
        <f>B3L827C3</f>
        <v>1.1520468739382632</v>
      </c>
      <c r="J18" s="16" t="s">
        <v>12391</v>
      </c>
      <c r="K18" s="6">
        <f>B3L845C3</f>
        <v>1.1618718795240777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422.94597666328923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23111.423754818305</v>
      </c>
      <c r="AZ18" s="16" t="s">
        <v>46888</v>
      </c>
      <c r="BA18" s="6">
        <f>B6L211C35</f>
        <v>4.2064893365889668</v>
      </c>
      <c r="BB18" s="16" t="s">
        <v>46889</v>
      </c>
      <c r="BC18" s="6">
        <f>B6L211C36</f>
        <v>2.3135691351239314</v>
      </c>
      <c r="BD18" s="16" t="s">
        <v>46890</v>
      </c>
      <c r="BE18" s="6">
        <f>B6L211C37</f>
        <v>6.3097340048834498</v>
      </c>
      <c r="BF18" s="16" t="s">
        <v>46891</v>
      </c>
      <c r="BG18" s="6">
        <f>B6L211C38</f>
        <v>5.0477872039067577</v>
      </c>
      <c r="BH18" s="16" t="s">
        <v>46892</v>
      </c>
      <c r="BI18" s="6">
        <f>B6L211C39</f>
        <v>1.0516223341472415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1.2896480108855228</v>
      </c>
      <c r="H19" s="16" t="s">
        <v>46894</v>
      </c>
      <c r="I19" s="6">
        <f>B3L828C3</f>
        <v>1.2453691318431612</v>
      </c>
      <c r="J19" s="16" t="s">
        <v>12430</v>
      </c>
      <c r="K19" s="6">
        <f>B3L846C3</f>
        <v>1.2521243673332259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422.94597666328923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7778.3734102013614</v>
      </c>
      <c r="AZ19" s="16" t="s">
        <v>46900</v>
      </c>
      <c r="BA19" s="6">
        <f>B6L212C35</f>
        <v>4.206489336588966</v>
      </c>
      <c r="BB19" s="16" t="s">
        <v>46901</v>
      </c>
      <c r="BC19" s="6">
        <f>B6L212C36</f>
        <v>2.3135691351239314</v>
      </c>
      <c r="BD19" s="16" t="s">
        <v>46902</v>
      </c>
      <c r="BE19" s="6">
        <f>B6L212C37</f>
        <v>6.309734004883448</v>
      </c>
      <c r="BF19" s="16" t="s">
        <v>46903</v>
      </c>
      <c r="BG19" s="6">
        <f>B6L212C38</f>
        <v>5.0477872039067577</v>
      </c>
      <c r="BH19" s="16" t="s">
        <v>46904</v>
      </c>
      <c r="BI19" s="6">
        <f>B6L212C39</f>
        <v>1.0516223341472415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2.9947089947089944</v>
      </c>
      <c r="H20" s="16" t="s">
        <v>46906</v>
      </c>
      <c r="I20" s="6">
        <f>B3L829C3</f>
        <v>1.941860465116279</v>
      </c>
      <c r="J20" s="16" t="s">
        <v>12469</v>
      </c>
      <c r="K20" s="6">
        <f>B3L847C3</f>
        <v>2.6654545454545455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422.94597666328917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639.1157913987015</v>
      </c>
      <c r="AZ20" s="16" t="s">
        <v>46912</v>
      </c>
      <c r="BA20" s="6">
        <f>B6L213C35</f>
        <v>4.206489336588966</v>
      </c>
      <c r="BB20" s="16" t="s">
        <v>46913</v>
      </c>
      <c r="BC20" s="6">
        <f>B6L213C36</f>
        <v>2.3135691351239314</v>
      </c>
      <c r="BD20" s="16" t="s">
        <v>46914</v>
      </c>
      <c r="BE20" s="6">
        <f>B6L213C37</f>
        <v>6.309734004883448</v>
      </c>
      <c r="BF20" s="16" t="s">
        <v>46915</v>
      </c>
      <c r="BG20" s="6">
        <f>B6L213C38</f>
        <v>5.0477872039067577</v>
      </c>
      <c r="BH20" s="16" t="s">
        <v>46916</v>
      </c>
      <c r="BI20" s="6">
        <f>B6L213C39</f>
        <v>1.0516223341472415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1.9675501580113575</v>
      </c>
      <c r="H21" s="16" t="s">
        <v>46918</v>
      </c>
      <c r="I21" s="6">
        <f>B3L830C3</f>
        <v>1.938408015948506</v>
      </c>
      <c r="J21" s="16" t="s">
        <v>12508</v>
      </c>
      <c r="K21" s="6">
        <f>B3L848C3</f>
        <v>1.9535133303208314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422.94597666328929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2612.9776355354675</v>
      </c>
      <c r="AZ21" s="16" t="s">
        <v>46924</v>
      </c>
      <c r="BA21" s="6">
        <f>B6L214C35</f>
        <v>4.206489336588966</v>
      </c>
      <c r="BB21" s="16" t="s">
        <v>46925</v>
      </c>
      <c r="BC21" s="6">
        <f>B6L214C36</f>
        <v>2.3135691351239314</v>
      </c>
      <c r="BD21" s="16" t="s">
        <v>46926</v>
      </c>
      <c r="BE21" s="6">
        <f>B6L214C37</f>
        <v>6.309734004883448</v>
      </c>
      <c r="BF21" s="16" t="s">
        <v>46927</v>
      </c>
      <c r="BG21" s="6">
        <f>B6L214C38</f>
        <v>5.0477872039067577</v>
      </c>
      <c r="BH21" s="16" t="s">
        <v>46928</v>
      </c>
      <c r="BI21" s="6">
        <f>B6L214C39</f>
        <v>1.0516223341472415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2.0279305036287663</v>
      </c>
      <c r="J22" s="16" t="s">
        <v>46930</v>
      </c>
      <c r="K22" s="6">
        <f>B3L849C3</f>
        <v>2.0279305036287663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2.0400692657417436</v>
      </c>
      <c r="J23" s="16" t="s">
        <v>46932</v>
      </c>
      <c r="K23" s="6">
        <f>B3L850C3</f>
        <v>2.0400692657417436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2.2513761467889908</v>
      </c>
      <c r="H24" s="16" t="s">
        <v>46934</v>
      </c>
      <c r="I24" s="6">
        <f>B3L833C3</f>
        <v>2.2648401826484017</v>
      </c>
      <c r="J24" s="16" t="s">
        <v>12547</v>
      </c>
      <c r="K24" s="6">
        <f>B3L852C3</f>
        <v>2.0381229284830251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422.94597666328929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3677.249020942947</v>
      </c>
      <c r="AZ24" s="16" t="s">
        <v>46940</v>
      </c>
      <c r="BA24" s="6">
        <f>B6L215C35</f>
        <v>4.206489336588966</v>
      </c>
      <c r="BB24" s="16" t="s">
        <v>46941</v>
      </c>
      <c r="BC24" s="6">
        <f>B6L215C36</f>
        <v>2.3135691351239314</v>
      </c>
      <c r="BD24" s="16" t="s">
        <v>46942</v>
      </c>
      <c r="BE24" s="6">
        <f>B6L215C37</f>
        <v>6.3097340048834489</v>
      </c>
      <c r="BF24" s="16" t="s">
        <v>46943</v>
      </c>
      <c r="BG24" s="6">
        <f>B6L215C38</f>
        <v>5.0477872039067577</v>
      </c>
      <c r="BH24" s="16" t="s">
        <v>46944</v>
      </c>
      <c r="BI24" s="6">
        <f>B6L215C39</f>
        <v>1.0516223341472415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1.7266715380353954</v>
      </c>
      <c r="H25" s="16" t="s">
        <v>46946</v>
      </c>
      <c r="I25" s="6">
        <f>B3L834C3</f>
        <v>1.7001680093051308</v>
      </c>
      <c r="J25" s="16" t="s">
        <v>46947</v>
      </c>
      <c r="K25" s="6">
        <f>B3L853C3</f>
        <v>1.708569021590248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422.94597666328929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3635.8603507018183</v>
      </c>
      <c r="AZ25" s="16" t="s">
        <v>46953</v>
      </c>
      <c r="BA25" s="6">
        <f>IF(B6L216C3=0,0,B6L216C29/B6L216C3)</f>
        <v>4.206489336588966</v>
      </c>
      <c r="BB25" s="16" t="s">
        <v>46954</v>
      </c>
      <c r="BC25" s="6">
        <f>IF(B6L216C8=0,0,B6L216C30/B6L216C8)</f>
        <v>2.3135691351239309</v>
      </c>
      <c r="BD25" s="16" t="s">
        <v>46955</v>
      </c>
      <c r="BE25" s="6">
        <f>IF(B6L216C13=0,0,B6L216C31/B6L216C13)</f>
        <v>6.309734004883448</v>
      </c>
      <c r="BF25" s="16" t="s">
        <v>46956</v>
      </c>
      <c r="BG25" s="6">
        <f>IF(B6L216C18=0,0,B6L216C32/B6L216C18)</f>
        <v>5.0477872039067595</v>
      </c>
      <c r="BH25" s="16" t="s">
        <v>46957</v>
      </c>
      <c r="BI25" s="6">
        <f>IF(B6L216C24=0,0,B6L216C33/B6L216C24)</f>
        <v>1.0516223341472417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F0EFC-28BB-4021-B57B-DA88935B8DF5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8.1263775661624624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5.04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3.4340535900791949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2.1290889718864325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3.4316907022457532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10083.489654497802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2607.8671096915205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6537.3407274988522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637342.99423887907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557130.58126565302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1194473.5755045321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143163.10699999999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8.3434454625557422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1.0630279119932562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1.4105194935258367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CF64B-B5E4-42D5-8A87-E3C0299632B5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130500</v>
      </c>
      <c r="C8" s="7">
        <f>RR_ID</f>
        <v>4</v>
      </c>
      <c r="D8" s="1" t="str">
        <f>RR_SHORT_NAME</f>
        <v>BNSF</v>
      </c>
      <c r="E8" s="1" t="str">
        <f>RR_NAME</f>
        <v>Burlington Northern Santa Fe Railroad Company</v>
      </c>
      <c r="F8" s="1" t="s">
        <v>47008</v>
      </c>
      <c r="G8" s="6">
        <f>E1L101C1</f>
        <v>2.3882066605848771E-3</v>
      </c>
    </row>
    <row r="9" spans="1:7" x14ac:dyDescent="0.3">
      <c r="A9" s="11">
        <f>CURRENT_YEAR</f>
        <v>2021</v>
      </c>
      <c r="B9" s="11">
        <f>RRICC</f>
        <v>130500</v>
      </c>
      <c r="C9" s="7">
        <f>RR_ID</f>
        <v>4</v>
      </c>
      <c r="D9" s="1" t="str">
        <f>RR_SHORT_NAME</f>
        <v>BNSF</v>
      </c>
      <c r="E9" s="1" t="str">
        <f>RR_NAME</f>
        <v>Burlington Northern Santa Fe Railroad Company</v>
      </c>
      <c r="F9" s="1" t="s">
        <v>47009</v>
      </c>
      <c r="G9" s="6">
        <f>E1L101C2</f>
        <v>8.9948718216224896E-4</v>
      </c>
    </row>
    <row r="10" spans="1:7" x14ac:dyDescent="0.3">
      <c r="A10" s="11">
        <f>CURRENT_YEAR</f>
        <v>2021</v>
      </c>
      <c r="B10" s="11">
        <f>RRICC</f>
        <v>130500</v>
      </c>
      <c r="C10" s="7">
        <f>RR_ID</f>
        <v>4</v>
      </c>
      <c r="D10" s="1" t="str">
        <f>RR_SHORT_NAME</f>
        <v>BNSF</v>
      </c>
      <c r="E10" s="1" t="str">
        <f>RR_NAME</f>
        <v>Burlington Northern Santa Fe Railroad Company</v>
      </c>
      <c r="F10" s="1" t="s">
        <v>47010</v>
      </c>
      <c r="G10" s="6">
        <f>E1L101C3</f>
        <v>2.0079636625825481E-3</v>
      </c>
    </row>
    <row r="11" spans="1:7" x14ac:dyDescent="0.3">
      <c r="A11" s="11">
        <f>CURRENT_YEAR</f>
        <v>2021</v>
      </c>
      <c r="B11" s="11">
        <f>RRICC</f>
        <v>130500</v>
      </c>
      <c r="C11" s="7">
        <f>RR_ID</f>
        <v>4</v>
      </c>
      <c r="D11" s="1" t="str">
        <f>RR_SHORT_NAME</f>
        <v>BNSF</v>
      </c>
      <c r="E11" s="1" t="str">
        <f>RR_NAME</f>
        <v>Burlington Northern Santa Fe Railroad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130500</v>
      </c>
      <c r="C12" s="7">
        <f>RR_ID</f>
        <v>4</v>
      </c>
      <c r="D12" s="1" t="str">
        <f>RR_SHORT_NAME</f>
        <v>BNSF</v>
      </c>
      <c r="E12" s="1" t="str">
        <f>RR_NAME</f>
        <v>Burlington Northern Santa Fe Railroad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130500</v>
      </c>
      <c r="C13" s="7">
        <f>RR_ID</f>
        <v>4</v>
      </c>
      <c r="D13" s="1" t="str">
        <f>RR_SHORT_NAME</f>
        <v>BNSF</v>
      </c>
      <c r="E13" s="1" t="str">
        <f>RR_NAME</f>
        <v>Burlington Northern Santa Fe Railroad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130500</v>
      </c>
      <c r="C14" s="7">
        <f>RR_ID</f>
        <v>4</v>
      </c>
      <c r="D14" s="1" t="str">
        <f>RR_SHORT_NAME</f>
        <v>BNSF</v>
      </c>
      <c r="E14" s="1" t="str">
        <f>RR_NAME</f>
        <v>Burlington Northern Santa Fe Railroad Company</v>
      </c>
      <c r="F14" s="1" t="s">
        <v>47014</v>
      </c>
      <c r="G14" s="6">
        <f>E1L103C1</f>
        <v>0.6149232061972647</v>
      </c>
    </row>
    <row r="15" spans="1:7" x14ac:dyDescent="0.3">
      <c r="A15" s="11">
        <f>CURRENT_YEAR</f>
        <v>2021</v>
      </c>
      <c r="B15" s="11">
        <f>RRICC</f>
        <v>130500</v>
      </c>
      <c r="C15" s="7">
        <f>RR_ID</f>
        <v>4</v>
      </c>
      <c r="D15" s="1" t="str">
        <f>RR_SHORT_NAME</f>
        <v>BNSF</v>
      </c>
      <c r="E15" s="1" t="str">
        <f>RR_NAME</f>
        <v>Burlington Northern Santa Fe Railroad Company</v>
      </c>
      <c r="F15" s="1" t="s">
        <v>47015</v>
      </c>
      <c r="G15" s="6">
        <f>E1L103C2</f>
        <v>-9.168993562448086E-4</v>
      </c>
    </row>
    <row r="16" spans="1:7" x14ac:dyDescent="0.3">
      <c r="A16" s="11">
        <f>CURRENT_YEAR</f>
        <v>2021</v>
      </c>
      <c r="B16" s="11">
        <f>RRICC</f>
        <v>130500</v>
      </c>
      <c r="C16" s="7">
        <f>RR_ID</f>
        <v>4</v>
      </c>
      <c r="D16" s="1" t="str">
        <f>RR_SHORT_NAME</f>
        <v>BNSF</v>
      </c>
      <c r="E16" s="1" t="str">
        <f>RR_NAME</f>
        <v>Burlington Northern Santa Fe Railroad Company</v>
      </c>
      <c r="F16" s="1" t="s">
        <v>47016</v>
      </c>
      <c r="G16" s="6">
        <f>E1L103C3</f>
        <v>3.1631866242454341E-3</v>
      </c>
    </row>
    <row r="17" spans="1:7" x14ac:dyDescent="0.3">
      <c r="A17" s="11">
        <f>CURRENT_YEAR</f>
        <v>2021</v>
      </c>
      <c r="B17" s="11">
        <f>RRICC</f>
        <v>130500</v>
      </c>
      <c r="C17" s="7">
        <f>RR_ID</f>
        <v>4</v>
      </c>
      <c r="D17" s="1" t="str">
        <f>RR_SHORT_NAME</f>
        <v>BNSF</v>
      </c>
      <c r="E17" s="1" t="str">
        <f>RR_NAME</f>
        <v>Burlington Northern Santa Fe Railroad Company</v>
      </c>
      <c r="F17" s="1" t="s">
        <v>47017</v>
      </c>
      <c r="G17" s="6">
        <f>E1L104C1</f>
        <v>11.121175189822534</v>
      </c>
    </row>
    <row r="18" spans="1:7" x14ac:dyDescent="0.3">
      <c r="A18" s="11">
        <f>CURRENT_YEAR</f>
        <v>2021</v>
      </c>
      <c r="B18" s="11">
        <f>RRICC</f>
        <v>130500</v>
      </c>
      <c r="C18" s="7">
        <f>RR_ID</f>
        <v>4</v>
      </c>
      <c r="D18" s="1" t="str">
        <f>RR_SHORT_NAME</f>
        <v>BNSF</v>
      </c>
      <c r="E18" s="1" t="str">
        <f>RR_NAME</f>
        <v>Burlington Northern Santa Fe Railroad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130500</v>
      </c>
      <c r="C19" s="7">
        <f>RR_ID</f>
        <v>4</v>
      </c>
      <c r="D19" s="1" t="str">
        <f>RR_SHORT_NAME</f>
        <v>BNSF</v>
      </c>
      <c r="E19" s="1" t="str">
        <f>RR_NAME</f>
        <v>Burlington Northern Santa Fe Railroad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130500</v>
      </c>
      <c r="C20" s="7">
        <f>RR_ID</f>
        <v>4</v>
      </c>
      <c r="D20" s="1" t="str">
        <f>RR_SHORT_NAME</f>
        <v>BNSF</v>
      </c>
      <c r="E20" s="1" t="str">
        <f>RR_NAME</f>
        <v>Burlington Northern Santa Fe Railroad Company</v>
      </c>
      <c r="F20" s="1" t="s">
        <v>47020</v>
      </c>
      <c r="G20" s="6">
        <f>E1L105C1</f>
        <v>4.7437888942013453</v>
      </c>
    </row>
    <row r="21" spans="1:7" x14ac:dyDescent="0.3">
      <c r="A21" s="11">
        <f>CURRENT_YEAR</f>
        <v>2021</v>
      </c>
      <c r="B21" s="11">
        <f>RRICC</f>
        <v>130500</v>
      </c>
      <c r="C21" s="7">
        <f>RR_ID</f>
        <v>4</v>
      </c>
      <c r="D21" s="1" t="str">
        <f>RR_SHORT_NAME</f>
        <v>BNSF</v>
      </c>
      <c r="E21" s="1" t="str">
        <f>RR_NAME</f>
        <v>Burlington Northern Santa Fe Railroad Company</v>
      </c>
      <c r="F21" s="1" t="s">
        <v>47021</v>
      </c>
      <c r="G21" s="6">
        <f>E1L105C2</f>
        <v>0.75468673365679784</v>
      </c>
    </row>
    <row r="22" spans="1:7" x14ac:dyDescent="0.3">
      <c r="A22" s="11">
        <f>CURRENT_YEAR</f>
        <v>2021</v>
      </c>
      <c r="B22" s="11">
        <f>RRICC</f>
        <v>130500</v>
      </c>
      <c r="C22" s="7">
        <f>RR_ID</f>
        <v>4</v>
      </c>
      <c r="D22" s="1" t="str">
        <f>RR_SHORT_NAME</f>
        <v>BNSF</v>
      </c>
      <c r="E22" s="1" t="str">
        <f>RR_NAME</f>
        <v>Burlington Northern Santa Fe Railroad Company</v>
      </c>
      <c r="F22" s="1" t="s">
        <v>47022</v>
      </c>
      <c r="G22" s="6">
        <f>E1L105C3</f>
        <v>0.67198965900097773</v>
      </c>
    </row>
    <row r="23" spans="1:7" x14ac:dyDescent="0.3">
      <c r="A23" s="11">
        <f>CURRENT_YEAR</f>
        <v>2021</v>
      </c>
      <c r="B23" s="11">
        <f>RRICC</f>
        <v>130500</v>
      </c>
      <c r="C23" s="7">
        <f>RR_ID</f>
        <v>4</v>
      </c>
      <c r="D23" s="1" t="str">
        <f>RR_SHORT_NAME</f>
        <v>BNSF</v>
      </c>
      <c r="E23" s="1" t="str">
        <f>RR_NAME</f>
        <v>Burlington Northern Santa Fe Railroad Company</v>
      </c>
      <c r="F23" s="1" t="s">
        <v>47023</v>
      </c>
      <c r="G23" s="6">
        <f>E1L106C1</f>
        <v>1.0744077722101413</v>
      </c>
    </row>
    <row r="24" spans="1:7" x14ac:dyDescent="0.3">
      <c r="A24" s="11">
        <f>CURRENT_YEAR</f>
        <v>2021</v>
      </c>
      <c r="B24" s="11">
        <f>RRICC</f>
        <v>130500</v>
      </c>
      <c r="C24" s="7">
        <f>RR_ID</f>
        <v>4</v>
      </c>
      <c r="D24" s="1" t="str">
        <f>RR_SHORT_NAME</f>
        <v>BNSF</v>
      </c>
      <c r="E24" s="1" t="str">
        <f>RR_NAME</f>
        <v>Burlington Northern Santa Fe Railroad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130500</v>
      </c>
      <c r="C25" s="7">
        <f>RR_ID</f>
        <v>4</v>
      </c>
      <c r="D25" s="1" t="str">
        <f>RR_SHORT_NAME</f>
        <v>BNSF</v>
      </c>
      <c r="E25" s="1" t="str">
        <f>RR_NAME</f>
        <v>Burlington Northern Santa Fe Railroad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130500</v>
      </c>
      <c r="C26" s="7">
        <f>RR_ID</f>
        <v>4</v>
      </c>
      <c r="D26" s="1" t="str">
        <f>RR_SHORT_NAME</f>
        <v>BNSF</v>
      </c>
      <c r="E26" s="1" t="str">
        <f>RR_NAME</f>
        <v>Burlington Northern Santa Fe Railroad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130500</v>
      </c>
      <c r="C27" s="7">
        <f>RR_ID</f>
        <v>4</v>
      </c>
      <c r="D27" s="1" t="str">
        <f>RR_SHORT_NAME</f>
        <v>BNSF</v>
      </c>
      <c r="E27" s="1" t="str">
        <f>RR_NAME</f>
        <v>Burlington Northern Santa Fe Railroad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130500</v>
      </c>
      <c r="C28" s="7">
        <f>RR_ID</f>
        <v>4</v>
      </c>
      <c r="D28" s="1" t="str">
        <f>RR_SHORT_NAME</f>
        <v>BNSF</v>
      </c>
      <c r="E28" s="1" t="str">
        <f>RR_NAME</f>
        <v>Burlington Northern Santa Fe Railroad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130500</v>
      </c>
      <c r="C29" s="7">
        <f>RR_ID</f>
        <v>4</v>
      </c>
      <c r="D29" s="1" t="str">
        <f>RR_SHORT_NAME</f>
        <v>BNSF</v>
      </c>
      <c r="E29" s="1" t="str">
        <f>RR_NAME</f>
        <v>Burlington Northern Santa Fe Railroad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130500</v>
      </c>
      <c r="C30" s="7">
        <f>RR_ID</f>
        <v>4</v>
      </c>
      <c r="D30" s="1" t="str">
        <f>RR_SHORT_NAME</f>
        <v>BNSF</v>
      </c>
      <c r="E30" s="1" t="str">
        <f>RR_NAME</f>
        <v>Burlington Northern Santa Fe Railroad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130500</v>
      </c>
      <c r="C31" s="7">
        <f>RR_ID</f>
        <v>4</v>
      </c>
      <c r="D31" s="1" t="str">
        <f>RR_SHORT_NAME</f>
        <v>BNSF</v>
      </c>
      <c r="E31" s="1" t="str">
        <f>RR_NAME</f>
        <v>Burlington Northern Santa Fe Railroad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130500</v>
      </c>
      <c r="C32" s="7">
        <f>RR_ID</f>
        <v>4</v>
      </c>
      <c r="D32" s="1" t="str">
        <f>RR_SHORT_NAME</f>
        <v>BNSF</v>
      </c>
      <c r="E32" s="1" t="str">
        <f>RR_NAME</f>
        <v>Burlington Northern Santa Fe Railroad Company</v>
      </c>
      <c r="F32" s="1" t="s">
        <v>47032</v>
      </c>
      <c r="G32" s="6">
        <f>E1L109C1</f>
        <v>3.7761907297556561</v>
      </c>
    </row>
    <row r="33" spans="1:7" x14ac:dyDescent="0.3">
      <c r="A33" s="11">
        <f>CURRENT_YEAR</f>
        <v>2021</v>
      </c>
      <c r="B33" s="11">
        <f>RRICC</f>
        <v>130500</v>
      </c>
      <c r="C33" s="7">
        <f>RR_ID</f>
        <v>4</v>
      </c>
      <c r="D33" s="1" t="str">
        <f>RR_SHORT_NAME</f>
        <v>BNSF</v>
      </c>
      <c r="E33" s="1" t="str">
        <f>RR_NAME</f>
        <v>Burlington Northern Santa Fe Railroad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130500</v>
      </c>
      <c r="C34" s="7">
        <f>RR_ID</f>
        <v>4</v>
      </c>
      <c r="D34" s="1" t="str">
        <f>RR_SHORT_NAME</f>
        <v>BNSF</v>
      </c>
      <c r="E34" s="1" t="str">
        <f>RR_NAME</f>
        <v>Burlington Northern Santa Fe Railroad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130500</v>
      </c>
      <c r="C35" s="7">
        <f>RR_ID</f>
        <v>4</v>
      </c>
      <c r="D35" s="1" t="str">
        <f>RR_SHORT_NAME</f>
        <v>BNSF</v>
      </c>
      <c r="E35" s="1" t="str">
        <f>RR_NAME</f>
        <v>Burlington Northern Santa Fe Railroad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130500</v>
      </c>
      <c r="C36" s="7">
        <f>RR_ID</f>
        <v>4</v>
      </c>
      <c r="D36" s="1" t="str">
        <f>RR_SHORT_NAME</f>
        <v>BNSF</v>
      </c>
      <c r="E36" s="1" t="str">
        <f>RR_NAME</f>
        <v>Burlington Northern Santa Fe Railroad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130500</v>
      </c>
      <c r="C37" s="7">
        <f>RR_ID</f>
        <v>4</v>
      </c>
      <c r="D37" s="1" t="str">
        <f>RR_SHORT_NAME</f>
        <v>BNSF</v>
      </c>
      <c r="E37" s="1" t="str">
        <f>RR_NAME</f>
        <v>Burlington Northern Santa Fe Railroad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130500</v>
      </c>
      <c r="C38" s="7">
        <f>RR_ID</f>
        <v>4</v>
      </c>
      <c r="D38" s="1" t="str">
        <f>RR_SHORT_NAME</f>
        <v>BNSF</v>
      </c>
      <c r="E38" s="1" t="str">
        <f>RR_NAME</f>
        <v>Burlington Northern Santa Fe Railroad Company</v>
      </c>
      <c r="F38" s="1" t="s">
        <v>47038</v>
      </c>
      <c r="G38" s="6">
        <f>E1L111C1</f>
        <v>6.1894618192582129</v>
      </c>
    </row>
    <row r="39" spans="1:7" x14ac:dyDescent="0.3">
      <c r="A39" s="11">
        <f>CURRENT_YEAR</f>
        <v>2021</v>
      </c>
      <c r="B39" s="11">
        <f>RRICC</f>
        <v>130500</v>
      </c>
      <c r="C39" s="7">
        <f>RR_ID</f>
        <v>4</v>
      </c>
      <c r="D39" s="1" t="str">
        <f>RR_SHORT_NAME</f>
        <v>BNSF</v>
      </c>
      <c r="E39" s="1" t="str">
        <f>RR_NAME</f>
        <v>Burlington Northern Santa Fe Railroad Company</v>
      </c>
      <c r="F39" s="1" t="s">
        <v>47039</v>
      </c>
      <c r="G39" s="6">
        <f>E1L111C2</f>
        <v>1.5815611560454894</v>
      </c>
    </row>
    <row r="40" spans="1:7" x14ac:dyDescent="0.3">
      <c r="A40" s="11">
        <f>CURRENT_YEAR</f>
        <v>2021</v>
      </c>
      <c r="B40" s="11">
        <f>RRICC</f>
        <v>130500</v>
      </c>
      <c r="C40" s="7">
        <f>RR_ID</f>
        <v>4</v>
      </c>
      <c r="D40" s="1" t="str">
        <f>RR_SHORT_NAME</f>
        <v>BNSF</v>
      </c>
      <c r="E40" s="1" t="str">
        <f>RR_NAME</f>
        <v>Burlington Northern Santa Fe Railroad Company</v>
      </c>
      <c r="F40" s="1" t="s">
        <v>47040</v>
      </c>
      <c r="G40" s="6">
        <f>E1L111C3</f>
        <v>5.9857135095793392</v>
      </c>
    </row>
    <row r="41" spans="1:7" x14ac:dyDescent="0.3">
      <c r="A41" s="11">
        <f>CURRENT_YEAR</f>
        <v>2021</v>
      </c>
      <c r="B41" s="11">
        <f>RRICC</f>
        <v>130500</v>
      </c>
      <c r="C41" s="7">
        <f>RR_ID</f>
        <v>4</v>
      </c>
      <c r="D41" s="1" t="str">
        <f>RR_SHORT_NAME</f>
        <v>BNSF</v>
      </c>
      <c r="E41" s="1" t="str">
        <f>RR_NAME</f>
        <v>Burlington Northern Santa Fe Railroad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130500</v>
      </c>
      <c r="C42" s="7">
        <f>RR_ID</f>
        <v>4</v>
      </c>
      <c r="D42" s="1" t="str">
        <f>RR_SHORT_NAME</f>
        <v>BNSF</v>
      </c>
      <c r="E42" s="1" t="str">
        <f>RR_NAME</f>
        <v>Burlington Northern Santa Fe Railroad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130500</v>
      </c>
      <c r="C43" s="7">
        <f>RR_ID</f>
        <v>4</v>
      </c>
      <c r="D43" s="1" t="str">
        <f>RR_SHORT_NAME</f>
        <v>BNSF</v>
      </c>
      <c r="E43" s="1" t="str">
        <f>RR_NAME</f>
        <v>Burlington Northern Santa Fe Railroad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130500</v>
      </c>
      <c r="C44" s="7">
        <f>RR_ID</f>
        <v>4</v>
      </c>
      <c r="D44" s="1" t="str">
        <f>RR_SHORT_NAME</f>
        <v>BNSF</v>
      </c>
      <c r="E44" s="1" t="str">
        <f>RR_NAME</f>
        <v>Burlington Northern Santa Fe Railroad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2021</v>
      </c>
      <c r="B45" s="11">
        <f>RRICC</f>
        <v>130500</v>
      </c>
      <c r="C45" s="7">
        <f>RR_ID</f>
        <v>4</v>
      </c>
      <c r="D45" s="1" t="str">
        <f>RR_SHORT_NAME</f>
        <v>BNSF</v>
      </c>
      <c r="E45" s="1" t="str">
        <f>RR_NAME</f>
        <v>Burlington Northern Santa Fe Railroad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2021</v>
      </c>
      <c r="B46" s="11">
        <f>RRICC</f>
        <v>130500</v>
      </c>
      <c r="C46" s="7">
        <f>RR_ID</f>
        <v>4</v>
      </c>
      <c r="D46" s="1" t="str">
        <f>RR_SHORT_NAME</f>
        <v>BNSF</v>
      </c>
      <c r="E46" s="1" t="str">
        <f>RR_NAME</f>
        <v>Burlington Northern Santa Fe Railroad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2021</v>
      </c>
      <c r="B47" s="11">
        <f>RRICC</f>
        <v>130500</v>
      </c>
      <c r="C47" s="7">
        <f>RR_ID</f>
        <v>4</v>
      </c>
      <c r="D47" s="1" t="str">
        <f>RR_SHORT_NAME</f>
        <v>BNSF</v>
      </c>
      <c r="E47" s="1" t="str">
        <f>RR_NAME</f>
        <v>Burlington Northern Santa Fe Railroad Company</v>
      </c>
      <c r="F47" s="1" t="s">
        <v>47047</v>
      </c>
      <c r="G47" s="6">
        <f>E1L114C1</f>
        <v>0.24659538482673585</v>
      </c>
    </row>
    <row r="48" spans="1:7" x14ac:dyDescent="0.3">
      <c r="A48" s="11">
        <f>CURRENT_YEAR</f>
        <v>2021</v>
      </c>
      <c r="B48" s="11">
        <f>RRICC</f>
        <v>130500</v>
      </c>
      <c r="C48" s="7">
        <f>RR_ID</f>
        <v>4</v>
      </c>
      <c r="D48" s="1" t="str">
        <f>RR_SHORT_NAME</f>
        <v>BNSF</v>
      </c>
      <c r="E48" s="1" t="str">
        <f>RR_NAME</f>
        <v>Burlington Northern Santa Fe Railroad Company</v>
      </c>
      <c r="F48" s="1" t="s">
        <v>47048</v>
      </c>
      <c r="G48" s="6">
        <f>E1L114C2</f>
        <v>9.2488112955832286E-2</v>
      </c>
    </row>
    <row r="49" spans="1:7" x14ac:dyDescent="0.3">
      <c r="A49" s="11">
        <f>CURRENT_YEAR</f>
        <v>2021</v>
      </c>
      <c r="B49" s="11">
        <f>RRICC</f>
        <v>130500</v>
      </c>
      <c r="C49" s="7">
        <f>RR_ID</f>
        <v>4</v>
      </c>
      <c r="D49" s="1" t="str">
        <f>RR_SHORT_NAME</f>
        <v>BNSF</v>
      </c>
      <c r="E49" s="1" t="str">
        <f>RR_NAME</f>
        <v>Burlington Northern Santa Fe Railroad Company</v>
      </c>
      <c r="F49" s="1" t="s">
        <v>47049</v>
      </c>
      <c r="G49" s="6">
        <f>E1L114C3</f>
        <v>0.33526974142518795</v>
      </c>
    </row>
    <row r="50" spans="1:7" x14ac:dyDescent="0.3">
      <c r="A50" s="11">
        <f>CURRENT_YEAR</f>
        <v>2021</v>
      </c>
      <c r="B50" s="11">
        <f>RRICC</f>
        <v>130500</v>
      </c>
      <c r="C50" s="7">
        <f>RR_ID</f>
        <v>4</v>
      </c>
      <c r="D50" s="1" t="str">
        <f>RR_SHORT_NAME</f>
        <v>BNSF</v>
      </c>
      <c r="E50" s="1" t="str">
        <f>RR_NAME</f>
        <v>Burlington Northern Santa Fe Railroad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2021</v>
      </c>
      <c r="B51" s="11">
        <f>RRICC</f>
        <v>130500</v>
      </c>
      <c r="C51" s="7">
        <f>RR_ID</f>
        <v>4</v>
      </c>
      <c r="D51" s="1" t="str">
        <f>RR_SHORT_NAME</f>
        <v>BNSF</v>
      </c>
      <c r="E51" s="1" t="str">
        <f>RR_NAME</f>
        <v>Burlington Northern Santa Fe Railroad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2021</v>
      </c>
      <c r="B52" s="11">
        <f>RRICC</f>
        <v>130500</v>
      </c>
      <c r="C52" s="7">
        <f>RR_ID</f>
        <v>4</v>
      </c>
      <c r="D52" s="1" t="str">
        <f>RR_SHORT_NAME</f>
        <v>BNSF</v>
      </c>
      <c r="E52" s="1" t="str">
        <f>RR_NAME</f>
        <v>Burlington Northern Santa Fe Railroad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2021</v>
      </c>
      <c r="B53" s="11">
        <f>RRICC</f>
        <v>130500</v>
      </c>
      <c r="C53" s="7">
        <f>RR_ID</f>
        <v>4</v>
      </c>
      <c r="D53" s="1" t="str">
        <f>RR_SHORT_NAME</f>
        <v>BNSF</v>
      </c>
      <c r="E53" s="1" t="str">
        <f>RR_NAME</f>
        <v>Burlington Northern Santa Fe Railroad Company</v>
      </c>
      <c r="F53" s="1" t="s">
        <v>47053</v>
      </c>
      <c r="G53" s="6">
        <f>E1L116C1</f>
        <v>0.2301732778148454</v>
      </c>
    </row>
    <row r="54" spans="1:7" x14ac:dyDescent="0.3">
      <c r="A54" s="11">
        <f>CURRENT_YEAR</f>
        <v>2021</v>
      </c>
      <c r="B54" s="11">
        <f>RRICC</f>
        <v>130500</v>
      </c>
      <c r="C54" s="7">
        <f>RR_ID</f>
        <v>4</v>
      </c>
      <c r="D54" s="1" t="str">
        <f>RR_SHORT_NAME</f>
        <v>BNSF</v>
      </c>
      <c r="E54" s="1" t="str">
        <f>RR_NAME</f>
        <v>Burlington Northern Santa Fe Railroad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130500</v>
      </c>
      <c r="C55" s="7">
        <f>RR_ID</f>
        <v>4</v>
      </c>
      <c r="D55" s="1" t="str">
        <f>RR_SHORT_NAME</f>
        <v>BNSF</v>
      </c>
      <c r="E55" s="1" t="str">
        <f>RR_NAME</f>
        <v>Burlington Northern Santa Fe Railroad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130500</v>
      </c>
      <c r="C56" s="7">
        <f>RR_ID</f>
        <v>4</v>
      </c>
      <c r="D56" s="1" t="str">
        <f>RR_SHORT_NAME</f>
        <v>BNSF</v>
      </c>
      <c r="E56" s="1" t="str">
        <f>RR_NAME</f>
        <v>Burlington Northern Santa Fe Railroad Company</v>
      </c>
      <c r="F56" s="1" t="s">
        <v>47056</v>
      </c>
      <c r="G56" s="6">
        <f>E1L117C1</f>
        <v>6.2275647674312283E-2</v>
      </c>
    </row>
    <row r="57" spans="1:7" x14ac:dyDescent="0.3">
      <c r="A57" s="11">
        <f>CURRENT_YEAR</f>
        <v>2021</v>
      </c>
      <c r="B57" s="11">
        <f>RRICC</f>
        <v>130500</v>
      </c>
      <c r="C57" s="7">
        <f>RR_ID</f>
        <v>4</v>
      </c>
      <c r="D57" s="1" t="str">
        <f>RR_SHORT_NAME</f>
        <v>BNSF</v>
      </c>
      <c r="E57" s="1" t="str">
        <f>RR_NAME</f>
        <v>Burlington Northern Santa Fe Railroad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130500</v>
      </c>
      <c r="C58" s="7">
        <f>RR_ID</f>
        <v>4</v>
      </c>
      <c r="D58" s="1" t="str">
        <f>RR_SHORT_NAME</f>
        <v>BNSF</v>
      </c>
      <c r="E58" s="1" t="str">
        <f>RR_NAME</f>
        <v>Burlington Northern Santa Fe Railroad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130500</v>
      </c>
      <c r="C59" s="7">
        <f>RR_ID</f>
        <v>4</v>
      </c>
      <c r="D59" s="1" t="str">
        <f>RR_SHORT_NAME</f>
        <v>BNSF</v>
      </c>
      <c r="E59" s="1" t="str">
        <f>RR_NAME</f>
        <v>Burlington Northern Santa Fe Railroad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130500</v>
      </c>
      <c r="C60" s="7">
        <f>RR_ID</f>
        <v>4</v>
      </c>
      <c r="D60" s="1" t="str">
        <f>RR_SHORT_NAME</f>
        <v>BNSF</v>
      </c>
      <c r="E60" s="1" t="str">
        <f>RR_NAME</f>
        <v>Burlington Northern Santa Fe Railroad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130500</v>
      </c>
      <c r="C61" s="7">
        <f>RR_ID</f>
        <v>4</v>
      </c>
      <c r="D61" s="1" t="str">
        <f>RR_SHORT_NAME</f>
        <v>BNSF</v>
      </c>
      <c r="E61" s="1" t="str">
        <f>RR_NAME</f>
        <v>Burlington Northern Santa Fe Railroad Company</v>
      </c>
      <c r="F61" s="1" t="s">
        <v>47061</v>
      </c>
      <c r="G61" s="6">
        <f>E1L118C3</f>
        <v>8.7004556464387789E-2</v>
      </c>
    </row>
    <row r="62" spans="1:7" x14ac:dyDescent="0.3">
      <c r="A62" s="11">
        <f>CURRENT_YEAR</f>
        <v>2021</v>
      </c>
      <c r="B62" s="11">
        <f>RRICC</f>
        <v>130500</v>
      </c>
      <c r="C62" s="7">
        <f>RR_ID</f>
        <v>4</v>
      </c>
      <c r="D62" s="1" t="str">
        <f>RR_SHORT_NAME</f>
        <v>BNSF</v>
      </c>
      <c r="E62" s="1" t="str">
        <f>RR_NAME</f>
        <v>Burlington Northern Santa Fe Railroad Company</v>
      </c>
      <c r="F62" s="1" t="s">
        <v>47062</v>
      </c>
      <c r="G62" s="6">
        <f>E1L119C1</f>
        <v>0.68425595768384639</v>
      </c>
    </row>
    <row r="63" spans="1:7" x14ac:dyDescent="0.3">
      <c r="A63" s="11">
        <f>CURRENT_YEAR</f>
        <v>2021</v>
      </c>
      <c r="B63" s="11">
        <f>RRICC</f>
        <v>130500</v>
      </c>
      <c r="C63" s="7">
        <f>RR_ID</f>
        <v>4</v>
      </c>
      <c r="D63" s="1" t="str">
        <f>RR_SHORT_NAME</f>
        <v>BNSF</v>
      </c>
      <c r="E63" s="1" t="str">
        <f>RR_NAME</f>
        <v>Burlington Northern Santa Fe Railroad Company</v>
      </c>
      <c r="F63" s="1" t="s">
        <v>47063</v>
      </c>
      <c r="G63" s="6">
        <f>E1L119C2</f>
        <v>0.13221993679603025</v>
      </c>
    </row>
    <row r="64" spans="1:7" x14ac:dyDescent="0.3">
      <c r="A64" s="11">
        <f>CURRENT_YEAR</f>
        <v>2021</v>
      </c>
      <c r="B64" s="11">
        <f>RRICC</f>
        <v>130500</v>
      </c>
      <c r="C64" s="7">
        <f>RR_ID</f>
        <v>4</v>
      </c>
      <c r="D64" s="1" t="str">
        <f>RR_SHORT_NAME</f>
        <v>BNSF</v>
      </c>
      <c r="E64" s="1" t="str">
        <f>RR_NAME</f>
        <v>Burlington Northern Santa Fe Railroad Company</v>
      </c>
      <c r="F64" s="1" t="s">
        <v>47064</v>
      </c>
      <c r="G64" s="6">
        <f>E1L119C3</f>
        <v>9.7113495566490786E-3</v>
      </c>
    </row>
    <row r="65" spans="1:7" x14ac:dyDescent="0.3">
      <c r="A65" s="11">
        <f>CURRENT_YEAR</f>
        <v>2021</v>
      </c>
      <c r="B65" s="11">
        <f>RRICC</f>
        <v>130500</v>
      </c>
      <c r="C65" s="7">
        <f>RR_ID</f>
        <v>4</v>
      </c>
      <c r="D65" s="1" t="str">
        <f>RR_SHORT_NAME</f>
        <v>BNSF</v>
      </c>
      <c r="E65" s="1" t="str">
        <f>RR_NAME</f>
        <v>Burlington Northern Santa Fe Railroad Company</v>
      </c>
      <c r="F65" s="1" t="s">
        <v>47065</v>
      </c>
      <c r="G65" s="6">
        <f>E1L120C1</f>
        <v>57.005005307787648</v>
      </c>
    </row>
    <row r="66" spans="1:7" x14ac:dyDescent="0.3">
      <c r="A66" s="11">
        <f>CURRENT_YEAR</f>
        <v>2021</v>
      </c>
      <c r="B66" s="11">
        <f>RRICC</f>
        <v>130500</v>
      </c>
      <c r="C66" s="7">
        <f>RR_ID</f>
        <v>4</v>
      </c>
      <c r="D66" s="1" t="str">
        <f>RR_SHORT_NAME</f>
        <v>BNSF</v>
      </c>
      <c r="E66" s="1" t="str">
        <f>RR_NAME</f>
        <v>Burlington Northern Santa Fe Railroad Company</v>
      </c>
      <c r="F66" s="1" t="s">
        <v>47066</v>
      </c>
      <c r="G66" s="6">
        <f>E1L120C2</f>
        <v>4.1773977143836731</v>
      </c>
    </row>
    <row r="67" spans="1:7" x14ac:dyDescent="0.3">
      <c r="A67" s="11">
        <f>CURRENT_YEAR</f>
        <v>2021</v>
      </c>
      <c r="B67" s="11">
        <f>RRICC</f>
        <v>130500</v>
      </c>
      <c r="C67" s="7">
        <f>RR_ID</f>
        <v>4</v>
      </c>
      <c r="D67" s="1" t="str">
        <f>RR_SHORT_NAME</f>
        <v>BNSF</v>
      </c>
      <c r="E67" s="1" t="str">
        <f>RR_NAME</f>
        <v>Burlington Northern Santa Fe Railroad Company</v>
      </c>
      <c r="F67" s="1" t="s">
        <v>47067</v>
      </c>
      <c r="G67" s="6">
        <f>E1L120C3</f>
        <v>9.9724464113890701</v>
      </c>
    </row>
    <row r="68" spans="1:7" x14ac:dyDescent="0.3">
      <c r="A68" s="11">
        <f>CURRENT_YEAR</f>
        <v>2021</v>
      </c>
      <c r="B68" s="11">
        <f>RRICC</f>
        <v>130500</v>
      </c>
      <c r="C68" s="7">
        <f>RR_ID</f>
        <v>4</v>
      </c>
      <c r="D68" s="1" t="str">
        <f>RR_SHORT_NAME</f>
        <v>BNSF</v>
      </c>
      <c r="E68" s="1" t="str">
        <f>RR_NAME</f>
        <v>Burlington Northern Santa Fe Railroad Company</v>
      </c>
      <c r="F68" s="1" t="s">
        <v>47068</v>
      </c>
      <c r="G68" s="6">
        <f>E1L121C1</f>
        <v>20.464365047078317</v>
      </c>
    </row>
    <row r="69" spans="1:7" x14ac:dyDescent="0.3">
      <c r="A69" s="11">
        <f>CURRENT_YEAR</f>
        <v>2021</v>
      </c>
      <c r="B69" s="11">
        <f>RRICC</f>
        <v>130500</v>
      </c>
      <c r="C69" s="7">
        <f>RR_ID</f>
        <v>4</v>
      </c>
      <c r="D69" s="1" t="str">
        <f>RR_SHORT_NAME</f>
        <v>BNSF</v>
      </c>
      <c r="E69" s="1" t="str">
        <f>RR_NAME</f>
        <v>Burlington Northern Santa Fe Railroad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130500</v>
      </c>
      <c r="C70" s="7">
        <f>RR_ID</f>
        <v>4</v>
      </c>
      <c r="D70" s="1" t="str">
        <f>RR_SHORT_NAME</f>
        <v>BNSF</v>
      </c>
      <c r="E70" s="1" t="str">
        <f>RR_NAME</f>
        <v>Burlington Northern Santa Fe Railroad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130500</v>
      </c>
      <c r="C71" s="7">
        <f>RR_ID</f>
        <v>4</v>
      </c>
      <c r="D71" s="1" t="str">
        <f>RR_SHORT_NAME</f>
        <v>BNSF</v>
      </c>
      <c r="E71" s="1" t="str">
        <f>RR_NAME</f>
        <v>Burlington Northern Santa Fe Railroad Company</v>
      </c>
      <c r="F71" s="1" t="s">
        <v>47071</v>
      </c>
      <c r="G71" s="6">
        <f>E1L122C1</f>
        <v>366.39306323879799</v>
      </c>
    </row>
    <row r="72" spans="1:7" x14ac:dyDescent="0.3">
      <c r="A72" s="11">
        <f>CURRENT_YEAR</f>
        <v>2021</v>
      </c>
      <c r="B72" s="11">
        <f>RRICC</f>
        <v>130500</v>
      </c>
      <c r="C72" s="7">
        <f>RR_ID</f>
        <v>4</v>
      </c>
      <c r="D72" s="1" t="str">
        <f>RR_SHORT_NAME</f>
        <v>BNSF</v>
      </c>
      <c r="E72" s="1" t="str">
        <f>RR_NAME</f>
        <v>Burlington Northern Santa Fe Railroad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130500</v>
      </c>
      <c r="C73" s="7">
        <f>RR_ID</f>
        <v>4</v>
      </c>
      <c r="D73" s="1" t="str">
        <f>RR_SHORT_NAME</f>
        <v>BNSF</v>
      </c>
      <c r="E73" s="1" t="str">
        <f>RR_NAME</f>
        <v>Burlington Northern Santa Fe Railroad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130500</v>
      </c>
      <c r="C74" s="7">
        <f>RR_ID</f>
        <v>4</v>
      </c>
      <c r="D74" s="1" t="str">
        <f>RR_SHORT_NAME</f>
        <v>BNSF</v>
      </c>
      <c r="E74" s="1" t="str">
        <f>RR_NAME</f>
        <v>Burlington Northern Santa Fe Railroad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130500</v>
      </c>
      <c r="C75" s="7">
        <f>RR_ID</f>
        <v>4</v>
      </c>
      <c r="D75" s="1" t="str">
        <f>RR_SHORT_NAME</f>
        <v>BNSF</v>
      </c>
      <c r="E75" s="1" t="str">
        <f>RR_NAME</f>
        <v>Burlington Northern Santa Fe Railroad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130500</v>
      </c>
      <c r="C76" s="7">
        <f>RR_ID</f>
        <v>4</v>
      </c>
      <c r="D76" s="1" t="str">
        <f>RR_SHORT_NAME</f>
        <v>BNSF</v>
      </c>
      <c r="E76" s="1" t="str">
        <f>RR_NAME</f>
        <v>Burlington Northern Santa Fe Railroad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130500</v>
      </c>
      <c r="C77" s="7">
        <f>RR_ID</f>
        <v>4</v>
      </c>
      <c r="D77" s="1" t="str">
        <f>RR_SHORT_NAME</f>
        <v>BNSF</v>
      </c>
      <c r="E77" s="1" t="str">
        <f>RR_NAME</f>
        <v>Burlington Northern Santa Fe Railroad Company</v>
      </c>
      <c r="F77" s="1" t="s">
        <v>47077</v>
      </c>
      <c r="G77" s="6">
        <f>E1L201C4</f>
        <v>4.3060745737954953</v>
      </c>
    </row>
    <row r="78" spans="1:7" x14ac:dyDescent="0.3">
      <c r="A78" s="11">
        <f>CURRENT_YEAR</f>
        <v>2021</v>
      </c>
      <c r="B78" s="11">
        <f>RRICC</f>
        <v>130500</v>
      </c>
      <c r="C78" s="7">
        <f>RR_ID</f>
        <v>4</v>
      </c>
      <c r="D78" s="1" t="str">
        <f>RR_SHORT_NAME</f>
        <v>BNSF</v>
      </c>
      <c r="E78" s="1" t="str">
        <f>RR_NAME</f>
        <v>Burlington Northern Santa Fe Railroad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130500</v>
      </c>
      <c r="C79" s="7">
        <f>RR_ID</f>
        <v>4</v>
      </c>
      <c r="D79" s="1" t="str">
        <f>RR_SHORT_NAME</f>
        <v>BNSF</v>
      </c>
      <c r="E79" s="1" t="str">
        <f>RR_NAME</f>
        <v>Burlington Northern Santa Fe Railroad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130500</v>
      </c>
      <c r="C80" s="7">
        <f>RR_ID</f>
        <v>4</v>
      </c>
      <c r="D80" s="1" t="str">
        <f>RR_SHORT_NAME</f>
        <v>BNSF</v>
      </c>
      <c r="E80" s="1" t="str">
        <f>RR_NAME</f>
        <v>Burlington Northern Santa Fe Railroad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130500</v>
      </c>
      <c r="C81" s="7">
        <f>RR_ID</f>
        <v>4</v>
      </c>
      <c r="D81" s="1" t="str">
        <f>RR_SHORT_NAME</f>
        <v>BNSF</v>
      </c>
      <c r="E81" s="1" t="str">
        <f>RR_NAME</f>
        <v>Burlington Northern Santa Fe Railroad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130500</v>
      </c>
      <c r="C82" s="7">
        <f>RR_ID</f>
        <v>4</v>
      </c>
      <c r="D82" s="1" t="str">
        <f>RR_SHORT_NAME</f>
        <v>BNSF</v>
      </c>
      <c r="E82" s="1" t="str">
        <f>RR_NAME</f>
        <v>Burlington Northern Santa Fe Railroad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130500</v>
      </c>
      <c r="C83" s="7">
        <f>RR_ID</f>
        <v>4</v>
      </c>
      <c r="D83" s="1" t="str">
        <f>RR_SHORT_NAME</f>
        <v>BNSF</v>
      </c>
      <c r="E83" s="1" t="str">
        <f>RR_NAME</f>
        <v>Burlington Northern Santa Fe Railroad Company</v>
      </c>
      <c r="F83" s="1" t="s">
        <v>47083</v>
      </c>
      <c r="G83" s="6">
        <f>E1L201C10</f>
        <v>8.0721004868126496</v>
      </c>
    </row>
    <row r="84" spans="1:7" x14ac:dyDescent="0.3">
      <c r="A84" s="11">
        <f>CURRENT_YEAR</f>
        <v>2021</v>
      </c>
      <c r="B84" s="11">
        <f>RRICC</f>
        <v>130500</v>
      </c>
      <c r="C84" s="7">
        <f>RR_ID</f>
        <v>4</v>
      </c>
      <c r="D84" s="1" t="str">
        <f>RR_SHORT_NAME</f>
        <v>BNSF</v>
      </c>
      <c r="E84" s="1" t="str">
        <f>RR_NAME</f>
        <v>Burlington Northern Santa Fe Railroad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130500</v>
      </c>
      <c r="C85" s="7">
        <f>RR_ID</f>
        <v>4</v>
      </c>
      <c r="D85" s="1" t="str">
        <f>RR_SHORT_NAME</f>
        <v>BNSF</v>
      </c>
      <c r="E85" s="1" t="str">
        <f>RR_NAME</f>
        <v>Burlington Northern Santa Fe Railroad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130500</v>
      </c>
      <c r="C86" s="7">
        <f>RR_ID</f>
        <v>4</v>
      </c>
      <c r="D86" s="1" t="str">
        <f>RR_SHORT_NAME</f>
        <v>BNSF</v>
      </c>
      <c r="E86" s="1" t="str">
        <f>RR_NAME</f>
        <v>Burlington Northern Santa Fe Railroad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130500</v>
      </c>
      <c r="C87" s="7">
        <f>RR_ID</f>
        <v>4</v>
      </c>
      <c r="D87" s="1" t="str">
        <f>RR_SHORT_NAME</f>
        <v>BNSF</v>
      </c>
      <c r="E87" s="1" t="str">
        <f>RR_NAME</f>
        <v>Burlington Northern Santa Fe Railroad Company</v>
      </c>
      <c r="F87" s="1" t="s">
        <v>47087</v>
      </c>
      <c r="G87" s="6">
        <f>E1L202C1</f>
        <v>5.2087661138881899E-2</v>
      </c>
    </row>
    <row r="88" spans="1:7" x14ac:dyDescent="0.3">
      <c r="A88" s="11">
        <f>CURRENT_YEAR</f>
        <v>2021</v>
      </c>
      <c r="B88" s="11">
        <f>RRICC</f>
        <v>130500</v>
      </c>
      <c r="C88" s="7">
        <f>RR_ID</f>
        <v>4</v>
      </c>
      <c r="D88" s="1" t="str">
        <f>RR_SHORT_NAME</f>
        <v>BNSF</v>
      </c>
      <c r="E88" s="1" t="str">
        <f>RR_NAME</f>
        <v>Burlington Northern Santa Fe Railroad Company</v>
      </c>
      <c r="F88" s="1" t="s">
        <v>47088</v>
      </c>
      <c r="G88" s="6">
        <f>E1L202C2</f>
        <v>2.9546910634952975E-2</v>
      </c>
    </row>
    <row r="89" spans="1:7" x14ac:dyDescent="0.3">
      <c r="A89" s="11">
        <f>CURRENT_YEAR</f>
        <v>2021</v>
      </c>
      <c r="B89" s="11">
        <f>RRICC</f>
        <v>130500</v>
      </c>
      <c r="C89" s="7">
        <f>RR_ID</f>
        <v>4</v>
      </c>
      <c r="D89" s="1" t="str">
        <f>RR_SHORT_NAME</f>
        <v>BNSF</v>
      </c>
      <c r="E89" s="1" t="str">
        <f>RR_NAME</f>
        <v>Burlington Northern Santa Fe Railroad Company</v>
      </c>
      <c r="F89" s="1" t="s">
        <v>47089</v>
      </c>
      <c r="G89" s="6">
        <f>E1L202C3</f>
        <v>1.1469334900699475E-3</v>
      </c>
    </row>
    <row r="90" spans="1:7" x14ac:dyDescent="0.3">
      <c r="A90" s="11">
        <f>CURRENT_YEAR</f>
        <v>2021</v>
      </c>
      <c r="B90" s="11">
        <f>RRICC</f>
        <v>130500</v>
      </c>
      <c r="C90" s="7">
        <f>RR_ID</f>
        <v>4</v>
      </c>
      <c r="D90" s="1" t="str">
        <f>RR_SHORT_NAME</f>
        <v>BNSF</v>
      </c>
      <c r="E90" s="1" t="str">
        <f>RR_NAME</f>
        <v>Burlington Northern Santa Fe Railroad Company</v>
      </c>
      <c r="F90" s="1" t="s">
        <v>47090</v>
      </c>
      <c r="G90" s="6">
        <f>E1L202C4</f>
        <v>0.13542791896109274</v>
      </c>
    </row>
    <row r="91" spans="1:7" x14ac:dyDescent="0.3">
      <c r="A91" s="11">
        <f>CURRENT_YEAR</f>
        <v>2021</v>
      </c>
      <c r="B91" s="11">
        <f>RRICC</f>
        <v>130500</v>
      </c>
      <c r="C91" s="7">
        <f>RR_ID</f>
        <v>4</v>
      </c>
      <c r="D91" s="1" t="str">
        <f>RR_SHORT_NAME</f>
        <v>BNSF</v>
      </c>
      <c r="E91" s="1" t="str">
        <f>RR_NAME</f>
        <v>Burlington Northern Santa Fe Railroad Company</v>
      </c>
      <c r="F91" s="1" t="s">
        <v>47091</v>
      </c>
      <c r="G91" s="6">
        <f>E1L202C5</f>
        <v>7.6821967650877787E-2</v>
      </c>
    </row>
    <row r="92" spans="1:7" x14ac:dyDescent="0.3">
      <c r="A92" s="11">
        <f>CURRENT_YEAR</f>
        <v>2021</v>
      </c>
      <c r="B92" s="11">
        <f>RRICC</f>
        <v>130500</v>
      </c>
      <c r="C92" s="7">
        <f>RR_ID</f>
        <v>4</v>
      </c>
      <c r="D92" s="1" t="str">
        <f>RR_SHORT_NAME</f>
        <v>BNSF</v>
      </c>
      <c r="E92" s="1" t="str">
        <f>RR_NAME</f>
        <v>Burlington Northern Santa Fe Railroad Company</v>
      </c>
      <c r="F92" s="1" t="s">
        <v>47092</v>
      </c>
      <c r="G92" s="6">
        <f>E1L202C6</f>
        <v>2.9820270741818607E-3</v>
      </c>
    </row>
    <row r="93" spans="1:7" x14ac:dyDescent="0.3">
      <c r="A93" s="11">
        <f>CURRENT_YEAR</f>
        <v>2021</v>
      </c>
      <c r="B93" s="11">
        <f>RRICC</f>
        <v>130500</v>
      </c>
      <c r="C93" s="7">
        <f>RR_ID</f>
        <v>4</v>
      </c>
      <c r="D93" s="1" t="str">
        <f>RR_SHORT_NAME</f>
        <v>BNSF</v>
      </c>
      <c r="E93" s="1" t="str">
        <f>RR_NAME</f>
        <v>Burlington Northern Santa Fe Railroad Company</v>
      </c>
      <c r="F93" s="1" t="s">
        <v>47093</v>
      </c>
      <c r="G93" s="6">
        <f>E1L202C7</f>
        <v>6.4055880845309057</v>
      </c>
    </row>
    <row r="94" spans="1:7" x14ac:dyDescent="0.3">
      <c r="A94" s="11">
        <f>CURRENT_YEAR</f>
        <v>2021</v>
      </c>
      <c r="B94" s="11">
        <f>RRICC</f>
        <v>130500</v>
      </c>
      <c r="C94" s="7">
        <f>RR_ID</f>
        <v>4</v>
      </c>
      <c r="D94" s="1" t="str">
        <f>RR_SHORT_NAME</f>
        <v>BNSF</v>
      </c>
      <c r="E94" s="1" t="str">
        <f>RR_NAME</f>
        <v>Burlington Northern Santa Fe Railroad Company</v>
      </c>
      <c r="F94" s="1" t="s">
        <v>47094</v>
      </c>
      <c r="G94" s="6">
        <f>E1L202C8</f>
        <v>11.280689138395314</v>
      </c>
    </row>
    <row r="95" spans="1:7" x14ac:dyDescent="0.3">
      <c r="A95" s="11">
        <f>CURRENT_YEAR</f>
        <v>2021</v>
      </c>
      <c r="B95" s="11">
        <f>RRICC</f>
        <v>130500</v>
      </c>
      <c r="C95" s="7">
        <f>RR_ID</f>
        <v>4</v>
      </c>
      <c r="D95" s="1" t="str">
        <f>RR_SHORT_NAME</f>
        <v>BNSF</v>
      </c>
      <c r="E95" s="1" t="str">
        <f>RR_NAME</f>
        <v>Burlington Northern Santa Fe Railroad Company</v>
      </c>
      <c r="F95" s="1" t="s">
        <v>47095</v>
      </c>
      <c r="G95" s="6">
        <f>E1L202C9</f>
        <v>0.13771461603427915</v>
      </c>
    </row>
    <row r="96" spans="1:7" x14ac:dyDescent="0.3">
      <c r="A96" s="11">
        <f>CURRENT_YEAR</f>
        <v>2021</v>
      </c>
      <c r="B96" s="11">
        <f>RRICC</f>
        <v>130500</v>
      </c>
      <c r="C96" s="7">
        <f>RR_ID</f>
        <v>4</v>
      </c>
      <c r="D96" s="1" t="str">
        <f>RR_SHORT_NAME</f>
        <v>BNSF</v>
      </c>
      <c r="E96" s="1" t="str">
        <f>RR_NAME</f>
        <v>Burlington Northern Santa Fe Railroad Company</v>
      </c>
      <c r="F96" s="1" t="s">
        <v>47096</v>
      </c>
      <c r="G96" s="6">
        <f>E1L202C10</f>
        <v>6.4055880845309057</v>
      </c>
    </row>
    <row r="97" spans="1:7" x14ac:dyDescent="0.3">
      <c r="A97" s="11">
        <f>CURRENT_YEAR</f>
        <v>2021</v>
      </c>
      <c r="B97" s="11">
        <f>RRICC</f>
        <v>130500</v>
      </c>
      <c r="C97" s="7">
        <f>RR_ID</f>
        <v>4</v>
      </c>
      <c r="D97" s="1" t="str">
        <f>RR_SHORT_NAME</f>
        <v>BNSF</v>
      </c>
      <c r="E97" s="1" t="str">
        <f>RR_NAME</f>
        <v>Burlington Northern Santa Fe Railroad Company</v>
      </c>
      <c r="F97" s="1" t="s">
        <v>47097</v>
      </c>
      <c r="G97" s="6">
        <f>E1L202C11</f>
        <v>11.280689138395312</v>
      </c>
    </row>
    <row r="98" spans="1:7" x14ac:dyDescent="0.3">
      <c r="A98" s="11">
        <f>CURRENT_YEAR</f>
        <v>2021</v>
      </c>
      <c r="B98" s="11">
        <f>RRICC</f>
        <v>130500</v>
      </c>
      <c r="C98" s="7">
        <f>RR_ID</f>
        <v>4</v>
      </c>
      <c r="D98" s="1" t="str">
        <f>RR_SHORT_NAME</f>
        <v>BNSF</v>
      </c>
      <c r="E98" s="1" t="str">
        <f>RR_NAME</f>
        <v>Burlington Northern Santa Fe Railroad Company</v>
      </c>
      <c r="F98" s="1" t="s">
        <v>47098</v>
      </c>
      <c r="G98" s="6">
        <f>E1L202C12</f>
        <v>0.13771461603427915</v>
      </c>
    </row>
    <row r="99" spans="1:7" x14ac:dyDescent="0.3">
      <c r="A99" s="11">
        <f>CURRENT_YEAR</f>
        <v>2021</v>
      </c>
      <c r="B99" s="11">
        <f>RRICC</f>
        <v>130500</v>
      </c>
      <c r="C99" s="7">
        <f>RR_ID</f>
        <v>4</v>
      </c>
      <c r="D99" s="1" t="str">
        <f>RR_SHORT_NAME</f>
        <v>BNSF</v>
      </c>
      <c r="E99" s="1" t="str">
        <f>RR_NAME</f>
        <v>Burlington Northern Santa Fe Railroad Company</v>
      </c>
      <c r="F99" s="1" t="s">
        <v>47099</v>
      </c>
      <c r="G99" s="6">
        <f>E1L202C13</f>
        <v>0.23677002450732912</v>
      </c>
    </row>
    <row r="100" spans="1:7" x14ac:dyDescent="0.3">
      <c r="A100" s="11">
        <f>CURRENT_YEAR</f>
        <v>2021</v>
      </c>
      <c r="B100" s="11">
        <f>RRICC</f>
        <v>130500</v>
      </c>
      <c r="C100" s="7">
        <f>RR_ID</f>
        <v>4</v>
      </c>
      <c r="D100" s="1" t="str">
        <f>RR_SHORT_NAME</f>
        <v>BNSF</v>
      </c>
      <c r="E100" s="1" t="str">
        <f>RR_NAME</f>
        <v>Burlington Northern Santa Fe Railroad Company</v>
      </c>
      <c r="F100" s="1" t="s">
        <v>47100</v>
      </c>
      <c r="G100" s="6">
        <f>E1L203C1</f>
        <v>6.8975825877731309E-2</v>
      </c>
    </row>
    <row r="101" spans="1:7" x14ac:dyDescent="0.3">
      <c r="A101" s="11">
        <f>CURRENT_YEAR</f>
        <v>2021</v>
      </c>
      <c r="B101" s="11">
        <f>RRICC</f>
        <v>130500</v>
      </c>
      <c r="C101" s="7">
        <f>RR_ID</f>
        <v>4</v>
      </c>
      <c r="D101" s="1" t="str">
        <f>RR_SHORT_NAME</f>
        <v>BNSF</v>
      </c>
      <c r="E101" s="1" t="str">
        <f>RR_NAME</f>
        <v>Burlington Northern Santa Fe Railroad Company</v>
      </c>
      <c r="F101" s="1" t="s">
        <v>47101</v>
      </c>
      <c r="G101" s="6">
        <f>E1L203C2</f>
        <v>2.3801552898595178E-2</v>
      </c>
    </row>
    <row r="102" spans="1:7" x14ac:dyDescent="0.3">
      <c r="A102" s="11">
        <f>CURRENT_YEAR</f>
        <v>2021</v>
      </c>
      <c r="B102" s="11">
        <f>RRICC</f>
        <v>130500</v>
      </c>
      <c r="C102" s="7">
        <f>RR_ID</f>
        <v>4</v>
      </c>
      <c r="D102" s="1" t="str">
        <f>RR_SHORT_NAME</f>
        <v>BNSF</v>
      </c>
      <c r="E102" s="1" t="str">
        <f>RR_NAME</f>
        <v>Burlington Northern Santa Fe Railroad Company</v>
      </c>
      <c r="F102" s="1" t="s">
        <v>47102</v>
      </c>
      <c r="G102" s="6">
        <f>E1L203C3</f>
        <v>2.4996307388570206E-2</v>
      </c>
    </row>
    <row r="103" spans="1:7" x14ac:dyDescent="0.3">
      <c r="A103" s="11">
        <f>CURRENT_YEAR</f>
        <v>2021</v>
      </c>
      <c r="B103" s="11">
        <f>RRICC</f>
        <v>130500</v>
      </c>
      <c r="C103" s="7">
        <f>RR_ID</f>
        <v>4</v>
      </c>
      <c r="D103" s="1" t="str">
        <f>RR_SHORT_NAME</f>
        <v>BNSF</v>
      </c>
      <c r="E103" s="1" t="str">
        <f>RR_NAME</f>
        <v>Burlington Northern Santa Fe Railroad Company</v>
      </c>
      <c r="F103" s="1" t="s">
        <v>47103</v>
      </c>
      <c r="G103" s="6">
        <f>E1L203C4</f>
        <v>0.17933714728210129</v>
      </c>
    </row>
    <row r="104" spans="1:7" x14ac:dyDescent="0.3">
      <c r="A104" s="11">
        <f>CURRENT_YEAR</f>
        <v>2021</v>
      </c>
      <c r="B104" s="11">
        <f>RRICC</f>
        <v>130500</v>
      </c>
      <c r="C104" s="7">
        <f>RR_ID</f>
        <v>4</v>
      </c>
      <c r="D104" s="1" t="str">
        <f>RR_SHORT_NAME</f>
        <v>BNSF</v>
      </c>
      <c r="E104" s="1" t="str">
        <f>RR_NAME</f>
        <v>Burlington Northern Santa Fe Railroad Company</v>
      </c>
      <c r="F104" s="1" t="s">
        <v>47104</v>
      </c>
      <c r="G104" s="6">
        <f>E1L203C5</f>
        <v>6.1884037536347553E-2</v>
      </c>
    </row>
    <row r="105" spans="1:7" x14ac:dyDescent="0.3">
      <c r="A105" s="11">
        <f>CURRENT_YEAR</f>
        <v>2021</v>
      </c>
      <c r="B105" s="11">
        <f>RRICC</f>
        <v>130500</v>
      </c>
      <c r="C105" s="7">
        <f>RR_ID</f>
        <v>4</v>
      </c>
      <c r="D105" s="1" t="str">
        <f>RR_SHORT_NAME</f>
        <v>BNSF</v>
      </c>
      <c r="E105" s="1" t="str">
        <f>RR_NAME</f>
        <v>Burlington Northern Santa Fe Railroad Company</v>
      </c>
      <c r="F105" s="1" t="s">
        <v>47105</v>
      </c>
      <c r="G105" s="6">
        <f>E1L203C6</f>
        <v>6.4990399210282448E-2</v>
      </c>
    </row>
    <row r="106" spans="1:7" x14ac:dyDescent="0.3">
      <c r="A106" s="11">
        <f>CURRENT_YEAR</f>
        <v>2021</v>
      </c>
      <c r="B106" s="11">
        <f>RRICC</f>
        <v>130500</v>
      </c>
      <c r="C106" s="7">
        <f>RR_ID</f>
        <v>4</v>
      </c>
      <c r="D106" s="1" t="str">
        <f>RR_SHORT_NAME</f>
        <v>BNSF</v>
      </c>
      <c r="E106" s="1" t="str">
        <f>RR_NAME</f>
        <v>Burlington Northern Santa Fe Railroad Company</v>
      </c>
      <c r="F106" s="1" t="s">
        <v>47106</v>
      </c>
      <c r="G106" s="6">
        <f>E1L203C7</f>
        <v>10.849469074300568</v>
      </c>
    </row>
    <row r="107" spans="1:7" x14ac:dyDescent="0.3">
      <c r="A107" s="11">
        <f>CURRENT_YEAR</f>
        <v>2021</v>
      </c>
      <c r="B107" s="11">
        <f>RRICC</f>
        <v>130500</v>
      </c>
      <c r="C107" s="7">
        <f>RR_ID</f>
        <v>4</v>
      </c>
      <c r="D107" s="1" t="str">
        <f>RR_SHORT_NAME</f>
        <v>BNSF</v>
      </c>
      <c r="E107" s="1" t="str">
        <f>RR_NAME</f>
        <v>Burlington Northern Santa Fe Railroad Company</v>
      </c>
      <c r="F107" s="1" t="s">
        <v>47107</v>
      </c>
      <c r="G107" s="6">
        <f>E1L203C8</f>
        <v>17.075157634896843</v>
      </c>
    </row>
    <row r="108" spans="1:7" x14ac:dyDescent="0.3">
      <c r="A108" s="11">
        <f>CURRENT_YEAR</f>
        <v>2021</v>
      </c>
      <c r="B108" s="11">
        <f>RRICC</f>
        <v>130500</v>
      </c>
      <c r="C108" s="7">
        <f>RR_ID</f>
        <v>4</v>
      </c>
      <c r="D108" s="1" t="str">
        <f>RR_SHORT_NAME</f>
        <v>BNSF</v>
      </c>
      <c r="E108" s="1" t="str">
        <f>RR_NAME</f>
        <v>Burlington Northern Santa Fe Railroad Company</v>
      </c>
      <c r="F108" s="1" t="s">
        <v>47108</v>
      </c>
      <c r="G108" s="6">
        <f>E1L203C9</f>
        <v>5.5778813760156671</v>
      </c>
    </row>
    <row r="109" spans="1:7" x14ac:dyDescent="0.3">
      <c r="A109" s="11">
        <f>CURRENT_YEAR</f>
        <v>2021</v>
      </c>
      <c r="B109" s="11">
        <f>RRICC</f>
        <v>130500</v>
      </c>
      <c r="C109" s="7">
        <f>RR_ID</f>
        <v>4</v>
      </c>
      <c r="D109" s="1" t="str">
        <f>RR_SHORT_NAME</f>
        <v>BNSF</v>
      </c>
      <c r="E109" s="1" t="str">
        <f>RR_NAME</f>
        <v>Burlington Northern Santa Fe Railroad Company</v>
      </c>
      <c r="F109" s="1" t="s">
        <v>47109</v>
      </c>
      <c r="G109" s="6">
        <f>E1L203C10</f>
        <v>10.84946907430057</v>
      </c>
    </row>
    <row r="110" spans="1:7" x14ac:dyDescent="0.3">
      <c r="A110" s="11">
        <f>CURRENT_YEAR</f>
        <v>2021</v>
      </c>
      <c r="B110" s="11">
        <f>RRICC</f>
        <v>130500</v>
      </c>
      <c r="C110" s="7">
        <f>RR_ID</f>
        <v>4</v>
      </c>
      <c r="D110" s="1" t="str">
        <f>RR_SHORT_NAME</f>
        <v>BNSF</v>
      </c>
      <c r="E110" s="1" t="str">
        <f>RR_NAME</f>
        <v>Burlington Northern Santa Fe Railroad Company</v>
      </c>
      <c r="F110" s="1" t="s">
        <v>47110</v>
      </c>
      <c r="G110" s="6">
        <f>E1L203C11</f>
        <v>17.07515763489684</v>
      </c>
    </row>
    <row r="111" spans="1:7" x14ac:dyDescent="0.3">
      <c r="A111" s="11">
        <f>CURRENT_YEAR</f>
        <v>2021</v>
      </c>
      <c r="B111" s="11">
        <f>RRICC</f>
        <v>130500</v>
      </c>
      <c r="C111" s="7">
        <f>RR_ID</f>
        <v>4</v>
      </c>
      <c r="D111" s="1" t="str">
        <f>RR_SHORT_NAME</f>
        <v>BNSF</v>
      </c>
      <c r="E111" s="1" t="str">
        <f>RR_NAME</f>
        <v>Burlington Northern Santa Fe Railroad Company</v>
      </c>
      <c r="F111" s="1" t="s">
        <v>47111</v>
      </c>
      <c r="G111" s="6">
        <f>E1L203C12</f>
        <v>5.5778813760156671</v>
      </c>
    </row>
    <row r="112" spans="1:7" x14ac:dyDescent="0.3">
      <c r="A112" s="11">
        <f>CURRENT_YEAR</f>
        <v>2021</v>
      </c>
      <c r="B112" s="11">
        <f>RRICC</f>
        <v>130500</v>
      </c>
      <c r="C112" s="7">
        <f>RR_ID</f>
        <v>4</v>
      </c>
      <c r="D112" s="1" t="str">
        <f>RR_SHORT_NAME</f>
        <v>BNSF</v>
      </c>
      <c r="E112" s="1" t="str">
        <f>RR_NAME</f>
        <v>Burlington Northern Santa Fe Railroad Company</v>
      </c>
      <c r="F112" s="1" t="s">
        <v>47112</v>
      </c>
      <c r="G112" s="6">
        <f>E1L203C13</f>
        <v>0.29106114428744934</v>
      </c>
    </row>
    <row r="113" spans="1:7" x14ac:dyDescent="0.3">
      <c r="A113" s="11">
        <f>CURRENT_YEAR</f>
        <v>2021</v>
      </c>
      <c r="B113" s="11">
        <f>RRICC</f>
        <v>130500</v>
      </c>
      <c r="C113" s="7">
        <f>RR_ID</f>
        <v>4</v>
      </c>
      <c r="D113" s="1" t="str">
        <f>RR_SHORT_NAME</f>
        <v>BNSF</v>
      </c>
      <c r="E113" s="1" t="str">
        <f>RR_NAME</f>
        <v>Burlington Northern Santa Fe Railroad Company</v>
      </c>
      <c r="F113" s="1" t="s">
        <v>47113</v>
      </c>
      <c r="G113" s="6">
        <f>E1L204C1</f>
        <v>5.1644798094750761E-2</v>
      </c>
    </row>
    <row r="114" spans="1:7" x14ac:dyDescent="0.3">
      <c r="A114" s="11">
        <f>CURRENT_YEAR</f>
        <v>2021</v>
      </c>
      <c r="B114" s="11">
        <f>RRICC</f>
        <v>130500</v>
      </c>
      <c r="C114" s="7">
        <f>RR_ID</f>
        <v>4</v>
      </c>
      <c r="D114" s="1" t="str">
        <f>RR_SHORT_NAME</f>
        <v>BNSF</v>
      </c>
      <c r="E114" s="1" t="str">
        <f>RR_NAME</f>
        <v>Burlington Northern Santa Fe Railroad Company</v>
      </c>
      <c r="F114" s="1" t="s">
        <v>47114</v>
      </c>
      <c r="G114" s="6">
        <f>E1L204C2</f>
        <v>-5.8436507508619192E-3</v>
      </c>
    </row>
    <row r="115" spans="1:7" x14ac:dyDescent="0.3">
      <c r="A115" s="11">
        <f>CURRENT_YEAR</f>
        <v>2021</v>
      </c>
      <c r="B115" s="11">
        <f>RRICC</f>
        <v>130500</v>
      </c>
      <c r="C115" s="7">
        <f>RR_ID</f>
        <v>4</v>
      </c>
      <c r="D115" s="1" t="str">
        <f>RR_SHORT_NAME</f>
        <v>BNSF</v>
      </c>
      <c r="E115" s="1" t="str">
        <f>RR_NAME</f>
        <v>Burlington Northern Santa Fe Railroad Company</v>
      </c>
      <c r="F115" s="1" t="s">
        <v>47115</v>
      </c>
      <c r="G115" s="6">
        <f>E1L204C3</f>
        <v>8.9653974522238503E-3</v>
      </c>
    </row>
    <row r="116" spans="1:7" x14ac:dyDescent="0.3">
      <c r="A116" s="11">
        <f>CURRENT_YEAR</f>
        <v>2021</v>
      </c>
      <c r="B116" s="11">
        <f>RRICC</f>
        <v>130500</v>
      </c>
      <c r="C116" s="7">
        <f>RR_ID</f>
        <v>4</v>
      </c>
      <c r="D116" s="1" t="str">
        <f>RR_SHORT_NAME</f>
        <v>BNSF</v>
      </c>
      <c r="E116" s="1" t="str">
        <f>RR_NAME</f>
        <v>Burlington Northern Santa Fe Railroad Company</v>
      </c>
      <c r="F116" s="1" t="s">
        <v>47116</v>
      </c>
      <c r="G116" s="6">
        <f>E1L204C4</f>
        <v>0.1342764750463519</v>
      </c>
    </row>
    <row r="117" spans="1:7" x14ac:dyDescent="0.3">
      <c r="A117" s="11">
        <f>CURRENT_YEAR</f>
        <v>2021</v>
      </c>
      <c r="B117" s="11">
        <f>RRICC</f>
        <v>130500</v>
      </c>
      <c r="C117" s="7">
        <f>RR_ID</f>
        <v>4</v>
      </c>
      <c r="D117" s="1" t="str">
        <f>RR_SHORT_NAME</f>
        <v>BNSF</v>
      </c>
      <c r="E117" s="1" t="str">
        <f>RR_NAME</f>
        <v>Burlington Northern Santa Fe Railroad Company</v>
      </c>
      <c r="F117" s="1" t="s">
        <v>47117</v>
      </c>
      <c r="G117" s="6">
        <f>E1L204C5</f>
        <v>-1.5193491952241012E-2</v>
      </c>
    </row>
    <row r="118" spans="1:7" x14ac:dyDescent="0.3">
      <c r="A118" s="11">
        <f>CURRENT_YEAR</f>
        <v>2021</v>
      </c>
      <c r="B118" s="11">
        <f>RRICC</f>
        <v>130500</v>
      </c>
      <c r="C118" s="7">
        <f>RR_ID</f>
        <v>4</v>
      </c>
      <c r="D118" s="1" t="str">
        <f>RR_SHORT_NAME</f>
        <v>BNSF</v>
      </c>
      <c r="E118" s="1" t="str">
        <f>RR_NAME</f>
        <v>Burlington Northern Santa Fe Railroad Company</v>
      </c>
      <c r="F118" s="1" t="s">
        <v>47118</v>
      </c>
      <c r="G118" s="6">
        <f>E1L204C6</f>
        <v>2.3310033375782011E-2</v>
      </c>
    </row>
    <row r="119" spans="1:7" x14ac:dyDescent="0.3">
      <c r="A119" s="11">
        <f>CURRENT_YEAR</f>
        <v>2021</v>
      </c>
      <c r="B119" s="11">
        <f>RRICC</f>
        <v>130500</v>
      </c>
      <c r="C119" s="7">
        <f>RR_ID</f>
        <v>4</v>
      </c>
      <c r="D119" s="1" t="str">
        <f>RR_SHORT_NAME</f>
        <v>BNSF</v>
      </c>
      <c r="E119" s="1" t="str">
        <f>RR_NAME</f>
        <v>Burlington Northern Santa Fe Railroad Company</v>
      </c>
      <c r="F119" s="1" t="s">
        <v>47119</v>
      </c>
      <c r="G119" s="6">
        <f>E1L204C7</f>
        <v>5.8841599061436405</v>
      </c>
    </row>
    <row r="120" spans="1:7" x14ac:dyDescent="0.3">
      <c r="A120" s="11">
        <f>CURRENT_YEAR</f>
        <v>2021</v>
      </c>
      <c r="B120" s="11">
        <f>RRICC</f>
        <v>130500</v>
      </c>
      <c r="C120" s="7">
        <f>RR_ID</f>
        <v>4</v>
      </c>
      <c r="D120" s="1" t="str">
        <f>RR_SHORT_NAME</f>
        <v>BNSF</v>
      </c>
      <c r="E120" s="1" t="str">
        <f>RR_NAME</f>
        <v>Burlington Northern Santa Fe Railroad Company</v>
      </c>
      <c r="F120" s="1" t="s">
        <v>47120</v>
      </c>
      <c r="G120" s="6">
        <f>E1L204C8</f>
        <v>3.8634070098156309E-2</v>
      </c>
    </row>
    <row r="121" spans="1:7" x14ac:dyDescent="0.3">
      <c r="A121" s="11">
        <f>CURRENT_YEAR</f>
        <v>2021</v>
      </c>
      <c r="B121" s="11">
        <f>RRICC</f>
        <v>130500</v>
      </c>
      <c r="C121" s="7">
        <f>RR_ID</f>
        <v>4</v>
      </c>
      <c r="D121" s="1" t="str">
        <f>RR_SHORT_NAME</f>
        <v>BNSF</v>
      </c>
      <c r="E121" s="1" t="str">
        <f>RR_NAME</f>
        <v>Burlington Northern Santa Fe Railroad Company</v>
      </c>
      <c r="F121" s="1" t="s">
        <v>47121</v>
      </c>
      <c r="G121" s="6">
        <f>E1L204C9</f>
        <v>1.4325780948491498</v>
      </c>
    </row>
    <row r="122" spans="1:7" x14ac:dyDescent="0.3">
      <c r="A122" s="11">
        <f>CURRENT_YEAR</f>
        <v>2021</v>
      </c>
      <c r="B122" s="11">
        <f>RRICC</f>
        <v>130500</v>
      </c>
      <c r="C122" s="7">
        <f>RR_ID</f>
        <v>4</v>
      </c>
      <c r="D122" s="1" t="str">
        <f>RR_SHORT_NAME</f>
        <v>BNSF</v>
      </c>
      <c r="E122" s="1" t="str">
        <f>RR_NAME</f>
        <v>Burlington Northern Santa Fe Railroad Company</v>
      </c>
      <c r="F122" s="1" t="s">
        <v>47122</v>
      </c>
      <c r="G122" s="6">
        <f>E1L204C10</f>
        <v>5.8841599061436396</v>
      </c>
    </row>
    <row r="123" spans="1:7" x14ac:dyDescent="0.3">
      <c r="A123" s="11">
        <f>CURRENT_YEAR</f>
        <v>2021</v>
      </c>
      <c r="B123" s="11">
        <f>RRICC</f>
        <v>130500</v>
      </c>
      <c r="C123" s="7">
        <f>RR_ID</f>
        <v>4</v>
      </c>
      <c r="D123" s="1" t="str">
        <f>RR_SHORT_NAME</f>
        <v>BNSF</v>
      </c>
      <c r="E123" s="1" t="str">
        <f>RR_NAME</f>
        <v>Burlington Northern Santa Fe Railroad Company</v>
      </c>
      <c r="F123" s="1" t="s">
        <v>47123</v>
      </c>
      <c r="G123" s="6">
        <f>E1L204C11</f>
        <v>3.8634070098156309E-2</v>
      </c>
    </row>
    <row r="124" spans="1:7" x14ac:dyDescent="0.3">
      <c r="A124" s="11">
        <f>CURRENT_YEAR</f>
        <v>2021</v>
      </c>
      <c r="B124" s="11">
        <f>RRICC</f>
        <v>130500</v>
      </c>
      <c r="C124" s="7">
        <f>RR_ID</f>
        <v>4</v>
      </c>
      <c r="D124" s="1" t="str">
        <f>RR_SHORT_NAME</f>
        <v>BNSF</v>
      </c>
      <c r="E124" s="1" t="str">
        <f>RR_NAME</f>
        <v>Burlington Northern Santa Fe Railroad Company</v>
      </c>
      <c r="F124" s="1" t="s">
        <v>47124</v>
      </c>
      <c r="G124" s="6">
        <f>E1L204C12</f>
        <v>1.43257809484915</v>
      </c>
    </row>
    <row r="125" spans="1:7" x14ac:dyDescent="0.3">
      <c r="A125" s="11">
        <f>CURRENT_YEAR</f>
        <v>2021</v>
      </c>
      <c r="B125" s="11">
        <f>RRICC</f>
        <v>130500</v>
      </c>
      <c r="C125" s="7">
        <f>RR_ID</f>
        <v>4</v>
      </c>
      <c r="D125" s="1" t="str">
        <f>RR_SHORT_NAME</f>
        <v>BNSF</v>
      </c>
      <c r="E125" s="1" t="str">
        <f>RR_NAME</f>
        <v>Burlington Northern Santa Fe Railroad Company</v>
      </c>
      <c r="F125" s="1" t="s">
        <v>47125</v>
      </c>
      <c r="G125" s="6">
        <f>E1L204C13</f>
        <v>2.0538032373199808E-3</v>
      </c>
    </row>
    <row r="126" spans="1:7" x14ac:dyDescent="0.3">
      <c r="A126" s="11">
        <f>CURRENT_YEAR</f>
        <v>2021</v>
      </c>
      <c r="B126" s="11">
        <f>RRICC</f>
        <v>130500</v>
      </c>
      <c r="C126" s="7">
        <f>RR_ID</f>
        <v>4</v>
      </c>
      <c r="D126" s="1" t="str">
        <f>RR_SHORT_NAME</f>
        <v>BNSF</v>
      </c>
      <c r="E126" s="1" t="str">
        <f>RR_NAME</f>
        <v>Burlington Northern Santa Fe Railroad Company</v>
      </c>
      <c r="F126" s="1" t="s">
        <v>47126</v>
      </c>
      <c r="G126" s="6">
        <f>E1L205C1</f>
        <v>5.8706985418694478E-2</v>
      </c>
    </row>
    <row r="127" spans="1:7" x14ac:dyDescent="0.3">
      <c r="A127" s="11">
        <f>CURRENT_YEAR</f>
        <v>2021</v>
      </c>
      <c r="B127" s="11">
        <f>RRICC</f>
        <v>130500</v>
      </c>
      <c r="C127" s="7">
        <f>RR_ID</f>
        <v>4</v>
      </c>
      <c r="D127" s="1" t="str">
        <f>RR_SHORT_NAME</f>
        <v>BNSF</v>
      </c>
      <c r="E127" s="1" t="str">
        <f>RR_NAME</f>
        <v>Burlington Northern Santa Fe Railroad Company</v>
      </c>
      <c r="F127" s="1" t="s">
        <v>47127</v>
      </c>
      <c r="G127" s="6">
        <f>E1L205C2</f>
        <v>1.5797375911073608E-2</v>
      </c>
    </row>
    <row r="128" spans="1:7" x14ac:dyDescent="0.3">
      <c r="A128" s="11">
        <f>CURRENT_YEAR</f>
        <v>2021</v>
      </c>
      <c r="B128" s="11">
        <f>RRICC</f>
        <v>130500</v>
      </c>
      <c r="C128" s="7">
        <f>RR_ID</f>
        <v>4</v>
      </c>
      <c r="D128" s="1" t="str">
        <f>RR_SHORT_NAME</f>
        <v>BNSF</v>
      </c>
      <c r="E128" s="1" t="str">
        <f>RR_NAME</f>
        <v>Burlington Northern Santa Fe Railroad Company</v>
      </c>
      <c r="F128" s="1" t="s">
        <v>47128</v>
      </c>
      <c r="G128" s="6">
        <f>E1L205C3</f>
        <v>2.4890349626690376E-2</v>
      </c>
    </row>
    <row r="129" spans="1:7" x14ac:dyDescent="0.3">
      <c r="A129" s="11">
        <f>CURRENT_YEAR</f>
        <v>2021</v>
      </c>
      <c r="B129" s="11">
        <f>RRICC</f>
        <v>130500</v>
      </c>
      <c r="C129" s="7">
        <f>RR_ID</f>
        <v>4</v>
      </c>
      <c r="D129" s="1" t="str">
        <f>RR_SHORT_NAME</f>
        <v>BNSF</v>
      </c>
      <c r="E129" s="1" t="str">
        <f>RR_NAME</f>
        <v>Burlington Northern Santa Fe Railroad Company</v>
      </c>
      <c r="F129" s="1" t="s">
        <v>47129</v>
      </c>
      <c r="G129" s="6">
        <f>E1L205C4</f>
        <v>0.15263816208860562</v>
      </c>
    </row>
    <row r="130" spans="1:7" x14ac:dyDescent="0.3">
      <c r="A130" s="11">
        <f>CURRENT_YEAR</f>
        <v>2021</v>
      </c>
      <c r="B130" s="11">
        <f>RRICC</f>
        <v>130500</v>
      </c>
      <c r="C130" s="7">
        <f>RR_ID</f>
        <v>4</v>
      </c>
      <c r="D130" s="1" t="str">
        <f>RR_SHORT_NAME</f>
        <v>BNSF</v>
      </c>
      <c r="E130" s="1" t="str">
        <f>RR_NAME</f>
        <v>Burlington Northern Santa Fe Railroad Company</v>
      </c>
      <c r="F130" s="1" t="s">
        <v>47130</v>
      </c>
      <c r="G130" s="6">
        <f>E1L205C5</f>
        <v>4.107317736879141E-2</v>
      </c>
    </row>
    <row r="131" spans="1:7" x14ac:dyDescent="0.3">
      <c r="A131" s="11">
        <f>CURRENT_YEAR</f>
        <v>2021</v>
      </c>
      <c r="B131" s="11">
        <f>RRICC</f>
        <v>130500</v>
      </c>
      <c r="C131" s="7">
        <f>RR_ID</f>
        <v>4</v>
      </c>
      <c r="D131" s="1" t="str">
        <f>RR_SHORT_NAME</f>
        <v>BNSF</v>
      </c>
      <c r="E131" s="1" t="str">
        <f>RR_NAME</f>
        <v>Burlington Northern Santa Fe Railroad Company</v>
      </c>
      <c r="F131" s="1" t="s">
        <v>47131</v>
      </c>
      <c r="G131" s="6">
        <f>E1L205C6</f>
        <v>6.4714909029395154E-2</v>
      </c>
    </row>
    <row r="132" spans="1:7" x14ac:dyDescent="0.3">
      <c r="A132" s="11">
        <f>CURRENT_YEAR</f>
        <v>2021</v>
      </c>
      <c r="B132" s="11">
        <f>RRICC</f>
        <v>130500</v>
      </c>
      <c r="C132" s="7">
        <f>RR_ID</f>
        <v>4</v>
      </c>
      <c r="D132" s="1" t="str">
        <f>RR_SHORT_NAME</f>
        <v>BNSF</v>
      </c>
      <c r="E132" s="1" t="str">
        <f>RR_NAME</f>
        <v>Burlington Northern Santa Fe Railroad Company</v>
      </c>
      <c r="F132" s="1" t="s">
        <v>47132</v>
      </c>
      <c r="G132" s="6">
        <f>E1L205C7</f>
        <v>7.0075518593558499</v>
      </c>
    </row>
    <row r="133" spans="1:7" x14ac:dyDescent="0.3">
      <c r="A133" s="11">
        <f>CURRENT_YEAR</f>
        <v>2021</v>
      </c>
      <c r="B133" s="11">
        <f>RRICC</f>
        <v>130500</v>
      </c>
      <c r="C133" s="7">
        <f>RR_ID</f>
        <v>4</v>
      </c>
      <c r="D133" s="1" t="str">
        <f>RR_SHORT_NAME</f>
        <v>BNSF</v>
      </c>
      <c r="E133" s="1" t="str">
        <f>RR_NAME</f>
        <v>Burlington Northern Santa Fe Railroad Company</v>
      </c>
      <c r="F133" s="1" t="s">
        <v>47133</v>
      </c>
      <c r="G133" s="6">
        <f>E1L205C8</f>
        <v>27.249584062577139</v>
      </c>
    </row>
    <row r="134" spans="1:7" x14ac:dyDescent="0.3">
      <c r="A134" s="11">
        <f>CURRENT_YEAR</f>
        <v>2021</v>
      </c>
      <c r="B134" s="11">
        <f>RRICC</f>
        <v>130500</v>
      </c>
      <c r="C134" s="7">
        <f>RR_ID</f>
        <v>4</v>
      </c>
      <c r="D134" s="1" t="str">
        <f>RR_SHORT_NAME</f>
        <v>BNSF</v>
      </c>
      <c r="E134" s="1" t="str">
        <f>RR_NAME</f>
        <v>Burlington Northern Santa Fe Railroad Company</v>
      </c>
      <c r="F134" s="1" t="s">
        <v>47134</v>
      </c>
      <c r="G134" s="6">
        <f>E1L205C9</f>
        <v>4.1876499753650229</v>
      </c>
    </row>
    <row r="135" spans="1:7" x14ac:dyDescent="0.3">
      <c r="A135" s="11">
        <f>CURRENT_YEAR</f>
        <v>2021</v>
      </c>
      <c r="B135" s="11">
        <f>RRICC</f>
        <v>130500</v>
      </c>
      <c r="C135" s="7">
        <f>RR_ID</f>
        <v>4</v>
      </c>
      <c r="D135" s="1" t="str">
        <f>RR_SHORT_NAME</f>
        <v>BNSF</v>
      </c>
      <c r="E135" s="1" t="str">
        <f>RR_NAME</f>
        <v>Burlington Northern Santa Fe Railroad Company</v>
      </c>
      <c r="F135" s="1" t="s">
        <v>47135</v>
      </c>
      <c r="G135" s="6">
        <f>E1L205C10</f>
        <v>7.0075518593558499</v>
      </c>
    </row>
    <row r="136" spans="1:7" x14ac:dyDescent="0.3">
      <c r="A136" s="11">
        <f>CURRENT_YEAR</f>
        <v>2021</v>
      </c>
      <c r="B136" s="11">
        <f>RRICC</f>
        <v>130500</v>
      </c>
      <c r="C136" s="7">
        <f>RR_ID</f>
        <v>4</v>
      </c>
      <c r="D136" s="1" t="str">
        <f>RR_SHORT_NAME</f>
        <v>BNSF</v>
      </c>
      <c r="E136" s="1" t="str">
        <f>RR_NAME</f>
        <v>Burlington Northern Santa Fe Railroad Company</v>
      </c>
      <c r="F136" s="1" t="s">
        <v>47136</v>
      </c>
      <c r="G136" s="6">
        <f>E1L205C11</f>
        <v>27.249584062577139</v>
      </c>
    </row>
    <row r="137" spans="1:7" x14ac:dyDescent="0.3">
      <c r="A137" s="11">
        <f>CURRENT_YEAR</f>
        <v>2021</v>
      </c>
      <c r="B137" s="11">
        <f>RRICC</f>
        <v>130500</v>
      </c>
      <c r="C137" s="7">
        <f>RR_ID</f>
        <v>4</v>
      </c>
      <c r="D137" s="1" t="str">
        <f>RR_SHORT_NAME</f>
        <v>BNSF</v>
      </c>
      <c r="E137" s="1" t="str">
        <f>RR_NAME</f>
        <v>Burlington Northern Santa Fe Railroad Company</v>
      </c>
      <c r="F137" s="1" t="s">
        <v>47137</v>
      </c>
      <c r="G137" s="6">
        <f>E1L205C12</f>
        <v>4.1876499753650229</v>
      </c>
    </row>
    <row r="138" spans="1:7" x14ac:dyDescent="0.3">
      <c r="A138" s="11">
        <f>CURRENT_YEAR</f>
        <v>2021</v>
      </c>
      <c r="B138" s="11">
        <f>RRICC</f>
        <v>130500</v>
      </c>
      <c r="C138" s="7">
        <f>RR_ID</f>
        <v>4</v>
      </c>
      <c r="D138" s="1" t="str">
        <f>RR_SHORT_NAME</f>
        <v>BNSF</v>
      </c>
      <c r="E138" s="1" t="str">
        <f>RR_NAME</f>
        <v>Burlington Northern Santa Fe Railroad Company</v>
      </c>
      <c r="F138" s="1" t="s">
        <v>47138</v>
      </c>
      <c r="G138" s="6">
        <f>E1L205C13</f>
        <v>1.3674816115160027E-4</v>
      </c>
    </row>
    <row r="139" spans="1:7" x14ac:dyDescent="0.3">
      <c r="A139" s="11">
        <f>CURRENT_YEAR</f>
        <v>2021</v>
      </c>
      <c r="B139" s="11">
        <f>RRICC</f>
        <v>130500</v>
      </c>
      <c r="C139" s="7">
        <f>RR_ID</f>
        <v>4</v>
      </c>
      <c r="D139" s="1" t="str">
        <f>RR_SHORT_NAME</f>
        <v>BNSF</v>
      </c>
      <c r="E139" s="1" t="str">
        <f>RR_NAME</f>
        <v>Burlington Northern Santa Fe Railroad Company</v>
      </c>
      <c r="F139" s="1" t="s">
        <v>47139</v>
      </c>
      <c r="G139" s="6">
        <f>E1L206C1</f>
        <v>2.9705141093640374E-2</v>
      </c>
    </row>
    <row r="140" spans="1:7" x14ac:dyDescent="0.3">
      <c r="A140" s="11">
        <f>CURRENT_YEAR</f>
        <v>2021</v>
      </c>
      <c r="B140" s="11">
        <f>RRICC</f>
        <v>130500</v>
      </c>
      <c r="C140" s="7">
        <f>RR_ID</f>
        <v>4</v>
      </c>
      <c r="D140" s="1" t="str">
        <f>RR_SHORT_NAME</f>
        <v>BNSF</v>
      </c>
      <c r="E140" s="1" t="str">
        <f>RR_NAME</f>
        <v>Burlington Northern Santa Fe Railroad Company</v>
      </c>
      <c r="F140" s="1" t="s">
        <v>47140</v>
      </c>
      <c r="G140" s="6">
        <f>E1L206C2</f>
        <v>1.9332462667948883E-3</v>
      </c>
    </row>
    <row r="141" spans="1:7" x14ac:dyDescent="0.3">
      <c r="A141" s="11">
        <f>CURRENT_YEAR</f>
        <v>2021</v>
      </c>
      <c r="B141" s="11">
        <f>RRICC</f>
        <v>130500</v>
      </c>
      <c r="C141" s="7">
        <f>RR_ID</f>
        <v>4</v>
      </c>
      <c r="D141" s="1" t="str">
        <f>RR_SHORT_NAME</f>
        <v>BNSF</v>
      </c>
      <c r="E141" s="1" t="str">
        <f>RR_NAME</f>
        <v>Burlington Northern Santa Fe Railroad Company</v>
      </c>
      <c r="F141" s="1" t="s">
        <v>47141</v>
      </c>
      <c r="G141" s="6">
        <f>E1L206C3</f>
        <v>1.8452215696408671E-2</v>
      </c>
    </row>
    <row r="142" spans="1:7" x14ac:dyDescent="0.3">
      <c r="A142" s="11">
        <f>CURRENT_YEAR</f>
        <v>2021</v>
      </c>
      <c r="B142" s="11">
        <f>RRICC</f>
        <v>130500</v>
      </c>
      <c r="C142" s="7">
        <f>RR_ID</f>
        <v>4</v>
      </c>
      <c r="D142" s="1" t="str">
        <f>RR_SHORT_NAME</f>
        <v>BNSF</v>
      </c>
      <c r="E142" s="1" t="str">
        <f>RR_NAME</f>
        <v>Burlington Northern Santa Fe Railroad Company</v>
      </c>
      <c r="F142" s="1" t="s">
        <v>47142</v>
      </c>
      <c r="G142" s="6">
        <f>E1L206C4</f>
        <v>7.7233366843465004E-2</v>
      </c>
    </row>
    <row r="143" spans="1:7" x14ac:dyDescent="0.3">
      <c r="A143" s="11">
        <f>CURRENT_YEAR</f>
        <v>2021</v>
      </c>
      <c r="B143" s="11">
        <f>RRICC</f>
        <v>130500</v>
      </c>
      <c r="C143" s="7">
        <f>RR_ID</f>
        <v>4</v>
      </c>
      <c r="D143" s="1" t="str">
        <f>RR_SHORT_NAME</f>
        <v>BNSF</v>
      </c>
      <c r="E143" s="1" t="str">
        <f>RR_NAME</f>
        <v>Burlington Northern Santa Fe Railroad Company</v>
      </c>
      <c r="F143" s="1" t="s">
        <v>47143</v>
      </c>
      <c r="G143" s="6">
        <f>E1L206C5</f>
        <v>5.026440293666729E-3</v>
      </c>
    </row>
    <row r="144" spans="1:7" x14ac:dyDescent="0.3">
      <c r="A144" s="11">
        <f>CURRENT_YEAR</f>
        <v>2021</v>
      </c>
      <c r="B144" s="11">
        <f>RRICC</f>
        <v>130500</v>
      </c>
      <c r="C144" s="7">
        <f>RR_ID</f>
        <v>4</v>
      </c>
      <c r="D144" s="1" t="str">
        <f>RR_SHORT_NAME</f>
        <v>BNSF</v>
      </c>
      <c r="E144" s="1" t="str">
        <f>RR_NAME</f>
        <v>Burlington Northern Santa Fe Railroad Company</v>
      </c>
      <c r="F144" s="1" t="s">
        <v>47144</v>
      </c>
      <c r="G144" s="6">
        <f>E1L206C6</f>
        <v>4.7975760810662654E-2</v>
      </c>
    </row>
    <row r="145" spans="1:7" x14ac:dyDescent="0.3">
      <c r="A145" s="11">
        <f>CURRENT_YEAR</f>
        <v>2021</v>
      </c>
      <c r="B145" s="11">
        <f>RRICC</f>
        <v>130500</v>
      </c>
      <c r="C145" s="7">
        <f>RR_ID</f>
        <v>4</v>
      </c>
      <c r="D145" s="1" t="str">
        <f>RR_SHORT_NAME</f>
        <v>BNSF</v>
      </c>
      <c r="E145" s="1" t="str">
        <f>RR_NAME</f>
        <v>Burlington Northern Santa Fe Railroad Company</v>
      </c>
      <c r="F145" s="1" t="s">
        <v>47145</v>
      </c>
      <c r="G145" s="6">
        <f>E1L206C7</f>
        <v>3.783272089345747</v>
      </c>
    </row>
    <row r="146" spans="1:7" x14ac:dyDescent="0.3">
      <c r="A146" s="11">
        <f>CURRENT_YEAR</f>
        <v>2021</v>
      </c>
      <c r="B146" s="11">
        <f>RRICC</f>
        <v>130500</v>
      </c>
      <c r="C146" s="7">
        <f>RR_ID</f>
        <v>4</v>
      </c>
      <c r="D146" s="1" t="str">
        <f>RR_SHORT_NAME</f>
        <v>BNSF</v>
      </c>
      <c r="E146" s="1" t="str">
        <f>RR_NAME</f>
        <v>Burlington Northern Santa Fe Railroad Company</v>
      </c>
      <c r="F146" s="1" t="s">
        <v>47146</v>
      </c>
      <c r="G146" s="6">
        <f>E1L206C8</f>
        <v>4.6929766098658359</v>
      </c>
    </row>
    <row r="147" spans="1:7" x14ac:dyDescent="0.3">
      <c r="A147" s="11">
        <f>CURRENT_YEAR</f>
        <v>2021</v>
      </c>
      <c r="B147" s="11">
        <f>RRICC</f>
        <v>130500</v>
      </c>
      <c r="C147" s="7">
        <f>RR_ID</f>
        <v>4</v>
      </c>
      <c r="D147" s="1" t="str">
        <f>RR_SHORT_NAME</f>
        <v>BNSF</v>
      </c>
      <c r="E147" s="1" t="str">
        <f>RR_NAME</f>
        <v>Burlington Northern Santa Fe Railroad Company</v>
      </c>
      <c r="F147" s="1" t="s">
        <v>47147</v>
      </c>
      <c r="G147" s="6">
        <f>E1L206C9</f>
        <v>3.4625836579693767</v>
      </c>
    </row>
    <row r="148" spans="1:7" x14ac:dyDescent="0.3">
      <c r="A148" s="11">
        <f>CURRENT_YEAR</f>
        <v>2021</v>
      </c>
      <c r="B148" s="11">
        <f>RRICC</f>
        <v>130500</v>
      </c>
      <c r="C148" s="7">
        <f>RR_ID</f>
        <v>4</v>
      </c>
      <c r="D148" s="1" t="str">
        <f>RR_SHORT_NAME</f>
        <v>BNSF</v>
      </c>
      <c r="E148" s="1" t="str">
        <f>RR_NAME</f>
        <v>Burlington Northern Santa Fe Railroad Company</v>
      </c>
      <c r="F148" s="1" t="s">
        <v>47148</v>
      </c>
      <c r="G148" s="6">
        <f>E1L206C10</f>
        <v>3.783272089345747</v>
      </c>
    </row>
    <row r="149" spans="1:7" x14ac:dyDescent="0.3">
      <c r="A149" s="11">
        <f>CURRENT_YEAR</f>
        <v>2021</v>
      </c>
      <c r="B149" s="11">
        <f>RRICC</f>
        <v>130500</v>
      </c>
      <c r="C149" s="7">
        <f>RR_ID</f>
        <v>4</v>
      </c>
      <c r="D149" s="1" t="str">
        <f>RR_SHORT_NAME</f>
        <v>BNSF</v>
      </c>
      <c r="E149" s="1" t="str">
        <f>RR_NAME</f>
        <v>Burlington Northern Santa Fe Railroad Company</v>
      </c>
      <c r="F149" s="1" t="s">
        <v>47149</v>
      </c>
      <c r="G149" s="6">
        <f>E1L206C11</f>
        <v>4.6929766098658368</v>
      </c>
    </row>
    <row r="150" spans="1:7" x14ac:dyDescent="0.3">
      <c r="A150" s="11">
        <f>CURRENT_YEAR</f>
        <v>2021</v>
      </c>
      <c r="B150" s="11">
        <f>RRICC</f>
        <v>130500</v>
      </c>
      <c r="C150" s="7">
        <f>RR_ID</f>
        <v>4</v>
      </c>
      <c r="D150" s="1" t="str">
        <f>RR_SHORT_NAME</f>
        <v>BNSF</v>
      </c>
      <c r="E150" s="1" t="str">
        <f>RR_NAME</f>
        <v>Burlington Northern Santa Fe Railroad Company</v>
      </c>
      <c r="F150" s="1" t="s">
        <v>47150</v>
      </c>
      <c r="G150" s="6">
        <f>E1L206C12</f>
        <v>3.4625836579693772</v>
      </c>
    </row>
    <row r="151" spans="1:7" x14ac:dyDescent="0.3">
      <c r="A151" s="11">
        <f>CURRENT_YEAR</f>
        <v>2021</v>
      </c>
      <c r="B151" s="11">
        <f>RRICC</f>
        <v>130500</v>
      </c>
      <c r="C151" s="7">
        <f>RR_ID</f>
        <v>4</v>
      </c>
      <c r="D151" s="1" t="str">
        <f>RR_SHORT_NAME</f>
        <v>BNSF</v>
      </c>
      <c r="E151" s="1" t="str">
        <f>RR_NAME</f>
        <v>Burlington Northern Santa Fe Railroad Company</v>
      </c>
      <c r="F151" s="1" t="s">
        <v>47151</v>
      </c>
      <c r="G151" s="6">
        <f>E1L206C13</f>
        <v>0</v>
      </c>
    </row>
    <row r="152" spans="1:7" x14ac:dyDescent="0.3">
      <c r="A152" s="11">
        <f>CURRENT_YEAR</f>
        <v>2021</v>
      </c>
      <c r="B152" s="11">
        <f>RRICC</f>
        <v>130500</v>
      </c>
      <c r="C152" s="7">
        <f>RR_ID</f>
        <v>4</v>
      </c>
      <c r="D152" s="1" t="str">
        <f>RR_SHORT_NAME</f>
        <v>BNSF</v>
      </c>
      <c r="E152" s="1" t="str">
        <f>RR_NAME</f>
        <v>Burlington Northern Santa Fe Railroad Company</v>
      </c>
      <c r="F152" s="1" t="s">
        <v>47152</v>
      </c>
      <c r="G152" s="6">
        <f>E1L207C1</f>
        <v>8.1541286183833203E-2</v>
      </c>
    </row>
    <row r="153" spans="1:7" x14ac:dyDescent="0.3">
      <c r="A153" s="11">
        <f>CURRENT_YEAR</f>
        <v>2021</v>
      </c>
      <c r="B153" s="11">
        <f>RRICC</f>
        <v>130500</v>
      </c>
      <c r="C153" s="7">
        <f>RR_ID</f>
        <v>4</v>
      </c>
      <c r="D153" s="1" t="str">
        <f>RR_SHORT_NAME</f>
        <v>BNSF</v>
      </c>
      <c r="E153" s="1" t="str">
        <f>RR_NAME</f>
        <v>Burlington Northern Santa Fe Railroad Company</v>
      </c>
      <c r="F153" s="1" t="s">
        <v>47153</v>
      </c>
      <c r="G153" s="6">
        <f>E1L207C2</f>
        <v>3.9656797549648109E-3</v>
      </c>
    </row>
    <row r="154" spans="1:7" x14ac:dyDescent="0.3">
      <c r="A154" s="11">
        <f>CURRENT_YEAR</f>
        <v>2021</v>
      </c>
      <c r="B154" s="11">
        <f>RRICC</f>
        <v>130500</v>
      </c>
      <c r="C154" s="7">
        <f>RR_ID</f>
        <v>4</v>
      </c>
      <c r="D154" s="1" t="str">
        <f>RR_SHORT_NAME</f>
        <v>BNSF</v>
      </c>
      <c r="E154" s="1" t="str">
        <f>RR_NAME</f>
        <v>Burlington Northern Santa Fe Railroad Company</v>
      </c>
      <c r="F154" s="1" t="s">
        <v>47154</v>
      </c>
      <c r="G154" s="6">
        <f>E1L207C3</f>
        <v>5.2909807711383122E-2</v>
      </c>
    </row>
    <row r="155" spans="1:7" x14ac:dyDescent="0.3">
      <c r="A155" s="11">
        <f>CURRENT_YEAR</f>
        <v>2021</v>
      </c>
      <c r="B155" s="11">
        <f>RRICC</f>
        <v>130500</v>
      </c>
      <c r="C155" s="7">
        <f>RR_ID</f>
        <v>4</v>
      </c>
      <c r="D155" s="1" t="str">
        <f>RR_SHORT_NAME</f>
        <v>BNSF</v>
      </c>
      <c r="E155" s="1" t="str">
        <f>RR_NAME</f>
        <v>Burlington Northern Santa Fe Railroad Company</v>
      </c>
      <c r="F155" s="1" t="s">
        <v>47155</v>
      </c>
      <c r="G155" s="6">
        <f>E1L207C4</f>
        <v>0.21200734407796676</v>
      </c>
    </row>
    <row r="156" spans="1:7" x14ac:dyDescent="0.3">
      <c r="A156" s="11">
        <f>CURRENT_YEAR</f>
        <v>2021</v>
      </c>
      <c r="B156" s="11">
        <f>RRICC</f>
        <v>130500</v>
      </c>
      <c r="C156" s="7">
        <f>RR_ID</f>
        <v>4</v>
      </c>
      <c r="D156" s="1" t="str">
        <f>RR_SHORT_NAME</f>
        <v>BNSF</v>
      </c>
      <c r="E156" s="1" t="str">
        <f>RR_NAME</f>
        <v>Burlington Northern Santa Fe Railroad Company</v>
      </c>
      <c r="F156" s="1" t="s">
        <v>47156</v>
      </c>
      <c r="G156" s="6">
        <f>E1L207C5</f>
        <v>1.0310767362908497E-2</v>
      </c>
    </row>
    <row r="157" spans="1:7" x14ac:dyDescent="0.3">
      <c r="A157" s="11">
        <f>CURRENT_YEAR</f>
        <v>2021</v>
      </c>
      <c r="B157" s="11">
        <f>RRICC</f>
        <v>130500</v>
      </c>
      <c r="C157" s="7">
        <f>RR_ID</f>
        <v>4</v>
      </c>
      <c r="D157" s="1" t="str">
        <f>RR_SHORT_NAME</f>
        <v>BNSF</v>
      </c>
      <c r="E157" s="1" t="str">
        <f>RR_NAME</f>
        <v>Burlington Northern Santa Fe Railroad Company</v>
      </c>
      <c r="F157" s="1" t="s">
        <v>47157</v>
      </c>
      <c r="G157" s="6">
        <f>E1L207C6</f>
        <v>0.13756550004959581</v>
      </c>
    </row>
    <row r="158" spans="1:7" x14ac:dyDescent="0.3">
      <c r="A158" s="11">
        <f>CURRENT_YEAR</f>
        <v>2021</v>
      </c>
      <c r="B158" s="11">
        <f>RRICC</f>
        <v>130500</v>
      </c>
      <c r="C158" s="7">
        <f>RR_ID</f>
        <v>4</v>
      </c>
      <c r="D158" s="1" t="str">
        <f>RR_SHORT_NAME</f>
        <v>BNSF</v>
      </c>
      <c r="E158" s="1" t="str">
        <f>RR_NAME</f>
        <v>Burlington Northern Santa Fe Railroad Company</v>
      </c>
      <c r="F158" s="1" t="s">
        <v>47158</v>
      </c>
      <c r="G158" s="6">
        <f>E1L207C7</f>
        <v>6.8028925126648847</v>
      </c>
    </row>
    <row r="159" spans="1:7" x14ac:dyDescent="0.3">
      <c r="A159" s="11">
        <f>CURRENT_YEAR</f>
        <v>2021</v>
      </c>
      <c r="B159" s="11">
        <f>RRICC</f>
        <v>130500</v>
      </c>
      <c r="C159" s="7">
        <f>RR_ID</f>
        <v>4</v>
      </c>
      <c r="D159" s="1" t="str">
        <f>RR_SHORT_NAME</f>
        <v>BNSF</v>
      </c>
      <c r="E159" s="1" t="str">
        <f>RR_NAME</f>
        <v>Burlington Northern Santa Fe Railroad Company</v>
      </c>
      <c r="F159" s="1" t="s">
        <v>47159</v>
      </c>
      <c r="G159" s="6">
        <f>E1L207C8</f>
        <v>-0.74275014111955584</v>
      </c>
    </row>
    <row r="160" spans="1:7" x14ac:dyDescent="0.3">
      <c r="A160" s="11">
        <f>CURRENT_YEAR</f>
        <v>2021</v>
      </c>
      <c r="B160" s="11">
        <f>RRICC</f>
        <v>130500</v>
      </c>
      <c r="C160" s="7">
        <f>RR_ID</f>
        <v>4</v>
      </c>
      <c r="D160" s="1" t="str">
        <f>RR_SHORT_NAME</f>
        <v>BNSF</v>
      </c>
      <c r="E160" s="1" t="str">
        <f>RR_NAME</f>
        <v>Burlington Northern Santa Fe Railroad Company</v>
      </c>
      <c r="F160" s="1" t="s">
        <v>47160</v>
      </c>
      <c r="G160" s="6">
        <f>E1L207C9</f>
        <v>7.0198760201947907</v>
      </c>
    </row>
    <row r="161" spans="1:7" x14ac:dyDescent="0.3">
      <c r="A161" s="11">
        <f>CURRENT_YEAR</f>
        <v>2021</v>
      </c>
      <c r="B161" s="11">
        <f>RRICC</f>
        <v>130500</v>
      </c>
      <c r="C161" s="7">
        <f>RR_ID</f>
        <v>4</v>
      </c>
      <c r="D161" s="1" t="str">
        <f>RR_SHORT_NAME</f>
        <v>BNSF</v>
      </c>
      <c r="E161" s="1" t="str">
        <f>RR_NAME</f>
        <v>Burlington Northern Santa Fe Railroad Company</v>
      </c>
      <c r="F161" s="1" t="s">
        <v>47161</v>
      </c>
      <c r="G161" s="6">
        <f>E1L207C10</f>
        <v>6.8028925126648847</v>
      </c>
    </row>
    <row r="162" spans="1:7" x14ac:dyDescent="0.3">
      <c r="A162" s="11">
        <f>CURRENT_YEAR</f>
        <v>2021</v>
      </c>
      <c r="B162" s="11">
        <f>RRICC</f>
        <v>130500</v>
      </c>
      <c r="C162" s="7">
        <f>RR_ID</f>
        <v>4</v>
      </c>
      <c r="D162" s="1" t="str">
        <f>RR_SHORT_NAME</f>
        <v>BNSF</v>
      </c>
      <c r="E162" s="1" t="str">
        <f>RR_NAME</f>
        <v>Burlington Northern Santa Fe Railroad Company</v>
      </c>
      <c r="F162" s="1" t="s">
        <v>47162</v>
      </c>
      <c r="G162" s="6">
        <f>E1L207C11</f>
        <v>-0.74275014111955617</v>
      </c>
    </row>
    <row r="163" spans="1:7" x14ac:dyDescent="0.3">
      <c r="A163" s="11">
        <f>CURRENT_YEAR</f>
        <v>2021</v>
      </c>
      <c r="B163" s="11">
        <f>RRICC</f>
        <v>130500</v>
      </c>
      <c r="C163" s="7">
        <f>RR_ID</f>
        <v>4</v>
      </c>
      <c r="D163" s="1" t="str">
        <f>RR_SHORT_NAME</f>
        <v>BNSF</v>
      </c>
      <c r="E163" s="1" t="str">
        <f>RR_NAME</f>
        <v>Burlington Northern Santa Fe Railroad Company</v>
      </c>
      <c r="F163" s="1" t="s">
        <v>47163</v>
      </c>
      <c r="G163" s="6">
        <f>E1L207C12</f>
        <v>7.0198760201947916</v>
      </c>
    </row>
    <row r="164" spans="1:7" x14ac:dyDescent="0.3">
      <c r="A164" s="11">
        <f>CURRENT_YEAR</f>
        <v>2021</v>
      </c>
      <c r="B164" s="11">
        <f>RRICC</f>
        <v>130500</v>
      </c>
      <c r="C164" s="7">
        <f>RR_ID</f>
        <v>4</v>
      </c>
      <c r="D164" s="1" t="str">
        <f>RR_SHORT_NAME</f>
        <v>BNSF</v>
      </c>
      <c r="E164" s="1" t="str">
        <f>RR_NAME</f>
        <v>Burlington Northern Santa Fe Railroad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130500</v>
      </c>
      <c r="C165" s="7">
        <f>RR_ID</f>
        <v>4</v>
      </c>
      <c r="D165" s="1" t="str">
        <f>RR_SHORT_NAME</f>
        <v>BNSF</v>
      </c>
      <c r="E165" s="1" t="str">
        <f>RR_NAME</f>
        <v>Burlington Northern Santa Fe Railroad Company</v>
      </c>
      <c r="F165" s="1" t="s">
        <v>47165</v>
      </c>
      <c r="G165" s="6">
        <f>E1L208C1</f>
        <v>4.0190211767040442E-2</v>
      </c>
    </row>
    <row r="166" spans="1:7" x14ac:dyDescent="0.3">
      <c r="A166" s="11">
        <f>CURRENT_YEAR</f>
        <v>2021</v>
      </c>
      <c r="B166" s="11">
        <f>RRICC</f>
        <v>130500</v>
      </c>
      <c r="C166" s="7">
        <f>RR_ID</f>
        <v>4</v>
      </c>
      <c r="D166" s="1" t="str">
        <f>RR_SHORT_NAME</f>
        <v>BNSF</v>
      </c>
      <c r="E166" s="1" t="str">
        <f>RR_NAME</f>
        <v>Burlington Northern Santa Fe Railroad Company</v>
      </c>
      <c r="F166" s="1" t="s">
        <v>47166</v>
      </c>
      <c r="G166" s="6">
        <f>E1L208C2</f>
        <v>1.718226222944679E-3</v>
      </c>
    </row>
    <row r="167" spans="1:7" x14ac:dyDescent="0.3">
      <c r="A167" s="11">
        <f>CURRENT_YEAR</f>
        <v>2021</v>
      </c>
      <c r="B167" s="11">
        <f>RRICC</f>
        <v>130500</v>
      </c>
      <c r="C167" s="7">
        <f>RR_ID</f>
        <v>4</v>
      </c>
      <c r="D167" s="1" t="str">
        <f>RR_SHORT_NAME</f>
        <v>BNSF</v>
      </c>
      <c r="E167" s="1" t="str">
        <f>RR_NAME</f>
        <v>Burlington Northern Santa Fe Railroad Company</v>
      </c>
      <c r="F167" s="1" t="s">
        <v>47167</v>
      </c>
      <c r="G167" s="6">
        <f>E1L208C3</f>
        <v>1.7229216643904303E-2</v>
      </c>
    </row>
    <row r="168" spans="1:7" x14ac:dyDescent="0.3">
      <c r="A168" s="11">
        <f>CURRENT_YEAR</f>
        <v>2021</v>
      </c>
      <c r="B168" s="11">
        <f>RRICC</f>
        <v>130500</v>
      </c>
      <c r="C168" s="7">
        <f>RR_ID</f>
        <v>4</v>
      </c>
      <c r="D168" s="1" t="str">
        <f>RR_SHORT_NAME</f>
        <v>BNSF</v>
      </c>
      <c r="E168" s="1" t="str">
        <f>RR_NAME</f>
        <v>Burlington Northern Santa Fe Railroad Company</v>
      </c>
      <c r="F168" s="1" t="s">
        <v>47168</v>
      </c>
      <c r="G168" s="6">
        <f>E1L208C4</f>
        <v>0.10449455059430514</v>
      </c>
    </row>
    <row r="169" spans="1:7" x14ac:dyDescent="0.3">
      <c r="A169" s="11">
        <f>CURRENT_YEAR</f>
        <v>2021</v>
      </c>
      <c r="B169" s="11">
        <f>RRICC</f>
        <v>130500</v>
      </c>
      <c r="C169" s="7">
        <f>RR_ID</f>
        <v>4</v>
      </c>
      <c r="D169" s="1" t="str">
        <f>RR_SHORT_NAME</f>
        <v>BNSF</v>
      </c>
      <c r="E169" s="1" t="str">
        <f>RR_NAME</f>
        <v>Burlington Northern Santa Fe Railroad Company</v>
      </c>
      <c r="F169" s="1" t="s">
        <v>47169</v>
      </c>
      <c r="G169" s="6">
        <f>E1L208C5</f>
        <v>4.4673881796561529E-3</v>
      </c>
    </row>
    <row r="170" spans="1:7" x14ac:dyDescent="0.3">
      <c r="A170" s="11">
        <f>CURRENT_YEAR</f>
        <v>2021</v>
      </c>
      <c r="B170" s="11">
        <f>RRICC</f>
        <v>130500</v>
      </c>
      <c r="C170" s="7">
        <f>RR_ID</f>
        <v>4</v>
      </c>
      <c r="D170" s="1" t="str">
        <f>RR_SHORT_NAME</f>
        <v>BNSF</v>
      </c>
      <c r="E170" s="1" t="str">
        <f>RR_NAME</f>
        <v>Burlington Northern Santa Fe Railroad Company</v>
      </c>
      <c r="F170" s="1" t="s">
        <v>47170</v>
      </c>
      <c r="G170" s="6">
        <f>E1L208C6</f>
        <v>4.4795963274151258E-2</v>
      </c>
    </row>
    <row r="171" spans="1:7" x14ac:dyDescent="0.3">
      <c r="A171" s="11">
        <f>CURRENT_YEAR</f>
        <v>2021</v>
      </c>
      <c r="B171" s="11">
        <f>RRICC</f>
        <v>130500</v>
      </c>
      <c r="C171" s="7">
        <f>RR_ID</f>
        <v>4</v>
      </c>
      <c r="D171" s="1" t="str">
        <f>RR_SHORT_NAME</f>
        <v>BNSF</v>
      </c>
      <c r="E171" s="1" t="str">
        <f>RR_NAME</f>
        <v>Burlington Northern Santa Fe Railroad Company</v>
      </c>
      <c r="F171" s="1" t="s">
        <v>47171</v>
      </c>
      <c r="G171" s="6">
        <f>E1L208C7</f>
        <v>3.2085235898188342</v>
      </c>
    </row>
    <row r="172" spans="1:7" x14ac:dyDescent="0.3">
      <c r="A172" s="11">
        <f>CURRENT_YEAR</f>
        <v>2021</v>
      </c>
      <c r="B172" s="11">
        <f>RRICC</f>
        <v>130500</v>
      </c>
      <c r="C172" s="7">
        <f>RR_ID</f>
        <v>4</v>
      </c>
      <c r="D172" s="1" t="str">
        <f>RR_SHORT_NAME</f>
        <v>BNSF</v>
      </c>
      <c r="E172" s="1" t="str">
        <f>RR_NAME</f>
        <v>Burlington Northern Santa Fe Railroad Company</v>
      </c>
      <c r="F172" s="1" t="s">
        <v>47172</v>
      </c>
      <c r="G172" s="6">
        <f>E1L208C8</f>
        <v>4.1224613252035409</v>
      </c>
    </row>
    <row r="173" spans="1:7" x14ac:dyDescent="0.3">
      <c r="A173" s="11">
        <f>CURRENT_YEAR</f>
        <v>2021</v>
      </c>
      <c r="B173" s="11">
        <f>RRICC</f>
        <v>130500</v>
      </c>
      <c r="C173" s="7">
        <f>RR_ID</f>
        <v>4</v>
      </c>
      <c r="D173" s="1" t="str">
        <f>RR_SHORT_NAME</f>
        <v>BNSF</v>
      </c>
      <c r="E173" s="1" t="str">
        <f>RR_NAME</f>
        <v>Burlington Northern Santa Fe Railroad Company</v>
      </c>
      <c r="F173" s="1" t="s">
        <v>47173</v>
      </c>
      <c r="G173" s="6">
        <f>E1L208C9</f>
        <v>1.9129475954838038</v>
      </c>
    </row>
    <row r="174" spans="1:7" x14ac:dyDescent="0.3">
      <c r="A174" s="11">
        <f>CURRENT_YEAR</f>
        <v>2021</v>
      </c>
      <c r="B174" s="11">
        <f>RRICC</f>
        <v>130500</v>
      </c>
      <c r="C174" s="7">
        <f>RR_ID</f>
        <v>4</v>
      </c>
      <c r="D174" s="1" t="str">
        <f>RR_SHORT_NAME</f>
        <v>BNSF</v>
      </c>
      <c r="E174" s="1" t="str">
        <f>RR_NAME</f>
        <v>Burlington Northern Santa Fe Railroad Company</v>
      </c>
      <c r="F174" s="1" t="s">
        <v>47174</v>
      </c>
      <c r="G174" s="6">
        <f>E1L208C10</f>
        <v>3.2085235898188342</v>
      </c>
    </row>
    <row r="175" spans="1:7" x14ac:dyDescent="0.3">
      <c r="A175" s="11">
        <f>CURRENT_YEAR</f>
        <v>2021</v>
      </c>
      <c r="B175" s="11">
        <f>RRICC</f>
        <v>130500</v>
      </c>
      <c r="C175" s="7">
        <f>RR_ID</f>
        <v>4</v>
      </c>
      <c r="D175" s="1" t="str">
        <f>RR_SHORT_NAME</f>
        <v>BNSF</v>
      </c>
      <c r="E175" s="1" t="str">
        <f>RR_NAME</f>
        <v>Burlington Northern Santa Fe Railroad Company</v>
      </c>
      <c r="F175" s="1" t="s">
        <v>47175</v>
      </c>
      <c r="G175" s="6">
        <f>E1L208C11</f>
        <v>4.1224613252035409</v>
      </c>
    </row>
    <row r="176" spans="1:7" x14ac:dyDescent="0.3">
      <c r="A176" s="11">
        <f>CURRENT_YEAR</f>
        <v>2021</v>
      </c>
      <c r="B176" s="11">
        <f>RRICC</f>
        <v>130500</v>
      </c>
      <c r="C176" s="7">
        <f>RR_ID</f>
        <v>4</v>
      </c>
      <c r="D176" s="1" t="str">
        <f>RR_SHORT_NAME</f>
        <v>BNSF</v>
      </c>
      <c r="E176" s="1" t="str">
        <f>RR_NAME</f>
        <v>Burlington Northern Santa Fe Railroad Company</v>
      </c>
      <c r="F176" s="1" t="s">
        <v>47176</v>
      </c>
      <c r="G176" s="6">
        <f>E1L208C12</f>
        <v>1.9129475954838038</v>
      </c>
    </row>
    <row r="177" spans="1:7" x14ac:dyDescent="0.3">
      <c r="A177" s="11">
        <f>CURRENT_YEAR</f>
        <v>2021</v>
      </c>
      <c r="B177" s="11">
        <f>RRICC</f>
        <v>130500</v>
      </c>
      <c r="C177" s="7">
        <f>RR_ID</f>
        <v>4</v>
      </c>
      <c r="D177" s="1" t="str">
        <f>RR_SHORT_NAME</f>
        <v>BNSF</v>
      </c>
      <c r="E177" s="1" t="str">
        <f>RR_NAME</f>
        <v>Burlington Northern Santa Fe Railroad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2021</v>
      </c>
      <c r="B178" s="11">
        <f>RRICC</f>
        <v>130500</v>
      </c>
      <c r="C178" s="7">
        <f>RR_ID</f>
        <v>4</v>
      </c>
      <c r="D178" s="1" t="str">
        <f>RR_SHORT_NAME</f>
        <v>BNSF</v>
      </c>
      <c r="E178" s="1" t="str">
        <f>RR_NAME</f>
        <v>Burlington Northern Santa Fe Railroad Company</v>
      </c>
      <c r="F178" s="1" t="s">
        <v>47178</v>
      </c>
      <c r="G178" s="6">
        <f>E1L209C1</f>
        <v>5.8245919331929533E-2</v>
      </c>
    </row>
    <row r="179" spans="1:7" x14ac:dyDescent="0.3">
      <c r="A179" s="11">
        <f>CURRENT_YEAR</f>
        <v>2021</v>
      </c>
      <c r="B179" s="11">
        <f>RRICC</f>
        <v>130500</v>
      </c>
      <c r="C179" s="7">
        <f>RR_ID</f>
        <v>4</v>
      </c>
      <c r="D179" s="1" t="str">
        <f>RR_SHORT_NAME</f>
        <v>BNSF</v>
      </c>
      <c r="E179" s="1" t="str">
        <f>RR_NAME</f>
        <v>Burlington Northern Santa Fe Railroad Company</v>
      </c>
      <c r="F179" s="1" t="s">
        <v>47179</v>
      </c>
      <c r="G179" s="6">
        <f>E1L209C2</f>
        <v>-1.8043535977150239E-2</v>
      </c>
    </row>
    <row r="180" spans="1:7" x14ac:dyDescent="0.3">
      <c r="A180" s="11">
        <f>CURRENT_YEAR</f>
        <v>2021</v>
      </c>
      <c r="B180" s="11">
        <f>RRICC</f>
        <v>130500</v>
      </c>
      <c r="C180" s="7">
        <f>RR_ID</f>
        <v>4</v>
      </c>
      <c r="D180" s="1" t="str">
        <f>RR_SHORT_NAME</f>
        <v>BNSF</v>
      </c>
      <c r="E180" s="1" t="str">
        <f>RR_NAME</f>
        <v>Burlington Northern Santa Fe Railroad Company</v>
      </c>
      <c r="F180" s="1" t="s">
        <v>47180</v>
      </c>
      <c r="G180" s="6">
        <f>E1L209C3</f>
        <v>4.3092016540124865E-2</v>
      </c>
    </row>
    <row r="181" spans="1:7" x14ac:dyDescent="0.3">
      <c r="A181" s="11">
        <f>CURRENT_YEAR</f>
        <v>2021</v>
      </c>
      <c r="B181" s="11">
        <f>RRICC</f>
        <v>130500</v>
      </c>
      <c r="C181" s="7">
        <f>RR_ID</f>
        <v>4</v>
      </c>
      <c r="D181" s="1" t="str">
        <f>RR_SHORT_NAME</f>
        <v>BNSF</v>
      </c>
      <c r="E181" s="1" t="str">
        <f>RR_NAME</f>
        <v>Burlington Northern Santa Fe Railroad Company</v>
      </c>
      <c r="F181" s="1" t="s">
        <v>47181</v>
      </c>
      <c r="G181" s="6">
        <f>E1L209C4</f>
        <v>0.151439390263017</v>
      </c>
    </row>
    <row r="182" spans="1:7" x14ac:dyDescent="0.3">
      <c r="A182" s="11">
        <f>CURRENT_YEAR</f>
        <v>2021</v>
      </c>
      <c r="B182" s="11">
        <f>RRICC</f>
        <v>130500</v>
      </c>
      <c r="C182" s="7">
        <f>RR_ID</f>
        <v>4</v>
      </c>
      <c r="D182" s="1" t="str">
        <f>RR_SHORT_NAME</f>
        <v>BNSF</v>
      </c>
      <c r="E182" s="1" t="str">
        <f>RR_NAME</f>
        <v>Burlington Northern Santa Fe Railroad Company</v>
      </c>
      <c r="F182" s="1" t="s">
        <v>47182</v>
      </c>
      <c r="G182" s="6">
        <f>E1L209C5</f>
        <v>-4.6913193540590703E-2</v>
      </c>
    </row>
    <row r="183" spans="1:7" x14ac:dyDescent="0.3">
      <c r="A183" s="11">
        <f>CURRENT_YEAR</f>
        <v>2021</v>
      </c>
      <c r="B183" s="11">
        <f>RRICC</f>
        <v>130500</v>
      </c>
      <c r="C183" s="7">
        <f>RR_ID</f>
        <v>4</v>
      </c>
      <c r="D183" s="1" t="str">
        <f>RR_SHORT_NAME</f>
        <v>BNSF</v>
      </c>
      <c r="E183" s="1" t="str">
        <f>RR_NAME</f>
        <v>Burlington Northern Santa Fe Railroad Company</v>
      </c>
      <c r="F183" s="1" t="s">
        <v>47183</v>
      </c>
      <c r="G183" s="6">
        <f>E1L209C6</f>
        <v>0.11203924300432523</v>
      </c>
    </row>
    <row r="184" spans="1:7" x14ac:dyDescent="0.3">
      <c r="A184" s="11">
        <f>CURRENT_YEAR</f>
        <v>2021</v>
      </c>
      <c r="B184" s="11">
        <f>RRICC</f>
        <v>130500</v>
      </c>
      <c r="C184" s="7">
        <f>RR_ID</f>
        <v>4</v>
      </c>
      <c r="D184" s="1" t="str">
        <f>RR_SHORT_NAME</f>
        <v>BNSF</v>
      </c>
      <c r="E184" s="1" t="str">
        <f>RR_NAME</f>
        <v>Burlington Northern Santa Fe Railroad Company</v>
      </c>
      <c r="F184" s="1" t="s">
        <v>47184</v>
      </c>
      <c r="G184" s="6">
        <f>E1L209C7</f>
        <v>8.5709574014177399</v>
      </c>
    </row>
    <row r="185" spans="1:7" x14ac:dyDescent="0.3">
      <c r="A185" s="11">
        <f>CURRENT_YEAR</f>
        <v>2021</v>
      </c>
      <c r="B185" s="11">
        <f>RRICC</f>
        <v>130500</v>
      </c>
      <c r="C185" s="7">
        <f>RR_ID</f>
        <v>4</v>
      </c>
      <c r="D185" s="1" t="str">
        <f>RR_SHORT_NAME</f>
        <v>BNSF</v>
      </c>
      <c r="E185" s="1" t="str">
        <f>RR_NAME</f>
        <v>Burlington Northern Santa Fe Railroad Company</v>
      </c>
      <c r="F185" s="1" t="s">
        <v>47185</v>
      </c>
      <c r="G185" s="6">
        <f>E1L209C8</f>
        <v>-29.515202032896653</v>
      </c>
    </row>
    <row r="186" spans="1:7" x14ac:dyDescent="0.3">
      <c r="A186" s="11">
        <f>CURRENT_YEAR</f>
        <v>2021</v>
      </c>
      <c r="B186" s="11">
        <f>RRICC</f>
        <v>130500</v>
      </c>
      <c r="C186" s="7">
        <f>RR_ID</f>
        <v>4</v>
      </c>
      <c r="D186" s="1" t="str">
        <f>RR_SHORT_NAME</f>
        <v>BNSF</v>
      </c>
      <c r="E186" s="1" t="str">
        <f>RR_NAME</f>
        <v>Burlington Northern Santa Fe Railroad Company</v>
      </c>
      <c r="F186" s="1" t="s">
        <v>47186</v>
      </c>
      <c r="G186" s="6">
        <f>E1L209C9</f>
        <v>9.4160802396621168</v>
      </c>
    </row>
    <row r="187" spans="1:7" x14ac:dyDescent="0.3">
      <c r="A187" s="11">
        <f>CURRENT_YEAR</f>
        <v>2021</v>
      </c>
      <c r="B187" s="11">
        <f>RRICC</f>
        <v>130500</v>
      </c>
      <c r="C187" s="7">
        <f>RR_ID</f>
        <v>4</v>
      </c>
      <c r="D187" s="1" t="str">
        <f>RR_SHORT_NAME</f>
        <v>BNSF</v>
      </c>
      <c r="E187" s="1" t="str">
        <f>RR_NAME</f>
        <v>Burlington Northern Santa Fe Railroad Company</v>
      </c>
      <c r="F187" s="1" t="s">
        <v>47187</v>
      </c>
      <c r="G187" s="6">
        <f>E1L209C10</f>
        <v>8.5709574014177399</v>
      </c>
    </row>
    <row r="188" spans="1:7" x14ac:dyDescent="0.3">
      <c r="A188" s="11">
        <f>CURRENT_YEAR</f>
        <v>2021</v>
      </c>
      <c r="B188" s="11">
        <f>RRICC</f>
        <v>130500</v>
      </c>
      <c r="C188" s="7">
        <f>RR_ID</f>
        <v>4</v>
      </c>
      <c r="D188" s="1" t="str">
        <f>RR_SHORT_NAME</f>
        <v>BNSF</v>
      </c>
      <c r="E188" s="1" t="str">
        <f>RR_NAME</f>
        <v>Burlington Northern Santa Fe Railroad Company</v>
      </c>
      <c r="F188" s="1" t="s">
        <v>47188</v>
      </c>
      <c r="G188" s="6">
        <f>E1L209C11</f>
        <v>-29.515202032896656</v>
      </c>
    </row>
    <row r="189" spans="1:7" x14ac:dyDescent="0.3">
      <c r="A189" s="11">
        <f>CURRENT_YEAR</f>
        <v>2021</v>
      </c>
      <c r="B189" s="11">
        <f>RRICC</f>
        <v>130500</v>
      </c>
      <c r="C189" s="7">
        <f>RR_ID</f>
        <v>4</v>
      </c>
      <c r="D189" s="1" t="str">
        <f>RR_SHORT_NAME</f>
        <v>BNSF</v>
      </c>
      <c r="E189" s="1" t="str">
        <f>RR_NAME</f>
        <v>Burlington Northern Santa Fe Railroad Company</v>
      </c>
      <c r="F189" s="1" t="s">
        <v>47189</v>
      </c>
      <c r="G189" s="6">
        <f>E1L209C12</f>
        <v>9.4160802396621168</v>
      </c>
    </row>
    <row r="190" spans="1:7" x14ac:dyDescent="0.3">
      <c r="A190" s="11">
        <f>CURRENT_YEAR</f>
        <v>2021</v>
      </c>
      <c r="B190" s="11">
        <f>RRICC</f>
        <v>130500</v>
      </c>
      <c r="C190" s="7">
        <f>RR_ID</f>
        <v>4</v>
      </c>
      <c r="D190" s="1" t="str">
        <f>RR_SHORT_NAME</f>
        <v>BNSF</v>
      </c>
      <c r="E190" s="1" t="str">
        <f>RR_NAME</f>
        <v>Burlington Northern Santa Fe Railroad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2021</v>
      </c>
      <c r="B191" s="11">
        <f>RRICC</f>
        <v>130500</v>
      </c>
      <c r="C191" s="7">
        <f>RR_ID</f>
        <v>4</v>
      </c>
      <c r="D191" s="1" t="str">
        <f>RR_SHORT_NAME</f>
        <v>BNSF</v>
      </c>
      <c r="E191" s="1" t="str">
        <f>RR_NAME</f>
        <v>Burlington Northern Santa Fe Railroad Company</v>
      </c>
      <c r="F191" s="1" t="s">
        <v>47191</v>
      </c>
      <c r="G191" s="6">
        <f>E1L210C1</f>
        <v>3.0012924878140071E-2</v>
      </c>
    </row>
    <row r="192" spans="1:7" x14ac:dyDescent="0.3">
      <c r="A192" s="11">
        <f>CURRENT_YEAR</f>
        <v>2021</v>
      </c>
      <c r="B192" s="11">
        <f>RRICC</f>
        <v>130500</v>
      </c>
      <c r="C192" s="7">
        <f>RR_ID</f>
        <v>4</v>
      </c>
      <c r="D192" s="1" t="str">
        <f>RR_SHORT_NAME</f>
        <v>BNSF</v>
      </c>
      <c r="E192" s="1" t="str">
        <f>RR_NAME</f>
        <v>Burlington Northern Santa Fe Railroad Company</v>
      </c>
      <c r="F192" s="1" t="s">
        <v>47192</v>
      </c>
      <c r="G192" s="6">
        <f>E1L210C2</f>
        <v>2.2404607552761534E-2</v>
      </c>
    </row>
    <row r="193" spans="1:7" x14ac:dyDescent="0.3">
      <c r="A193" s="11">
        <f>CURRENT_YEAR</f>
        <v>2021</v>
      </c>
      <c r="B193" s="11">
        <f>RRICC</f>
        <v>130500</v>
      </c>
      <c r="C193" s="7">
        <f>RR_ID</f>
        <v>4</v>
      </c>
      <c r="D193" s="1" t="str">
        <f>RR_SHORT_NAME</f>
        <v>BNSF</v>
      </c>
      <c r="E193" s="1" t="str">
        <f>RR_NAME</f>
        <v>Burlington Northern Santa Fe Railroad Company</v>
      </c>
      <c r="F193" s="1" t="s">
        <v>47193</v>
      </c>
      <c r="G193" s="6">
        <f>E1L210C3</f>
        <v>3.3143719978649878E-2</v>
      </c>
    </row>
    <row r="194" spans="1:7" x14ac:dyDescent="0.3">
      <c r="A194" s="11">
        <f>CURRENT_YEAR</f>
        <v>2021</v>
      </c>
      <c r="B194" s="11">
        <f>RRICC</f>
        <v>130500</v>
      </c>
      <c r="C194" s="7">
        <f>RR_ID</f>
        <v>4</v>
      </c>
      <c r="D194" s="1" t="str">
        <f>RR_SHORT_NAME</f>
        <v>BNSF</v>
      </c>
      <c r="E194" s="1" t="str">
        <f>RR_NAME</f>
        <v>Burlington Northern Santa Fe Railroad Company</v>
      </c>
      <c r="F194" s="1" t="s">
        <v>47194</v>
      </c>
      <c r="G194" s="6">
        <f>E1L210C4</f>
        <v>7.8033604683163907E-2</v>
      </c>
    </row>
    <row r="195" spans="1:7" x14ac:dyDescent="0.3">
      <c r="A195" s="11">
        <f>CURRENT_YEAR</f>
        <v>2021</v>
      </c>
      <c r="B195" s="11">
        <f>RRICC</f>
        <v>130500</v>
      </c>
      <c r="C195" s="7">
        <f>RR_ID</f>
        <v>4</v>
      </c>
      <c r="D195" s="1" t="str">
        <f>RR_SHORT_NAME</f>
        <v>BNSF</v>
      </c>
      <c r="E195" s="1" t="str">
        <f>RR_NAME</f>
        <v>Burlington Northern Santa Fe Railroad Company</v>
      </c>
      <c r="F195" s="1" t="s">
        <v>47195</v>
      </c>
      <c r="G195" s="6">
        <f>E1L210C5</f>
        <v>5.825197963717986E-2</v>
      </c>
    </row>
    <row r="196" spans="1:7" x14ac:dyDescent="0.3">
      <c r="A196" s="11">
        <f>CURRENT_YEAR</f>
        <v>2021</v>
      </c>
      <c r="B196" s="11">
        <f>RRICC</f>
        <v>130500</v>
      </c>
      <c r="C196" s="7">
        <f>RR_ID</f>
        <v>4</v>
      </c>
      <c r="D196" s="1" t="str">
        <f>RR_SHORT_NAME</f>
        <v>BNSF</v>
      </c>
      <c r="E196" s="1" t="str">
        <f>RR_NAME</f>
        <v>Burlington Northern Santa Fe Railroad Company</v>
      </c>
      <c r="F196" s="1" t="s">
        <v>47196</v>
      </c>
      <c r="G196" s="6">
        <f>E1L210C6</f>
        <v>8.6173671944489674E-2</v>
      </c>
    </row>
    <row r="197" spans="1:7" x14ac:dyDescent="0.3">
      <c r="A197" s="11">
        <f>CURRENT_YEAR</f>
        <v>2021</v>
      </c>
      <c r="B197" s="11">
        <f>RRICC</f>
        <v>130500</v>
      </c>
      <c r="C197" s="7">
        <f>RR_ID</f>
        <v>4</v>
      </c>
      <c r="D197" s="1" t="str">
        <f>RR_SHORT_NAME</f>
        <v>BNSF</v>
      </c>
      <c r="E197" s="1" t="str">
        <f>RR_NAME</f>
        <v>Burlington Northern Santa Fe Railroad Company</v>
      </c>
      <c r="F197" s="1" t="s">
        <v>47197</v>
      </c>
      <c r="G197" s="6">
        <f>E1L210C7</f>
        <v>4.4664746767756514</v>
      </c>
    </row>
    <row r="198" spans="1:7" x14ac:dyDescent="0.3">
      <c r="A198" s="11">
        <f>CURRENT_YEAR</f>
        <v>2021</v>
      </c>
      <c r="B198" s="11">
        <f>RRICC</f>
        <v>130500</v>
      </c>
      <c r="C198" s="7">
        <f>RR_ID</f>
        <v>4</v>
      </c>
      <c r="D198" s="1" t="str">
        <f>RR_SHORT_NAME</f>
        <v>BNSF</v>
      </c>
      <c r="E198" s="1" t="str">
        <f>RR_NAME</f>
        <v>Burlington Northern Santa Fe Railroad Company</v>
      </c>
      <c r="F198" s="1" t="s">
        <v>47198</v>
      </c>
      <c r="G198" s="6">
        <f>E1L210C8</f>
        <v>22.39189084967408</v>
      </c>
    </row>
    <row r="199" spans="1:7" x14ac:dyDescent="0.3">
      <c r="A199" s="11">
        <f>CURRENT_YEAR</f>
        <v>2021</v>
      </c>
      <c r="B199" s="11">
        <f>RRICC</f>
        <v>130500</v>
      </c>
      <c r="C199" s="7">
        <f>RR_ID</f>
        <v>4</v>
      </c>
      <c r="D199" s="1" t="str">
        <f>RR_SHORT_NAME</f>
        <v>BNSF</v>
      </c>
      <c r="E199" s="1" t="str">
        <f>RR_NAME</f>
        <v>Burlington Northern Santa Fe Railroad Company</v>
      </c>
      <c r="F199" s="1" t="s">
        <v>47199</v>
      </c>
      <c r="G199" s="6">
        <f>E1L210C9</f>
        <v>7.302685904988139</v>
      </c>
    </row>
    <row r="200" spans="1:7" x14ac:dyDescent="0.3">
      <c r="A200" s="11">
        <f>CURRENT_YEAR</f>
        <v>2021</v>
      </c>
      <c r="B200" s="11">
        <f>RRICC</f>
        <v>130500</v>
      </c>
      <c r="C200" s="7">
        <f>RR_ID</f>
        <v>4</v>
      </c>
      <c r="D200" s="1" t="str">
        <f>RR_SHORT_NAME</f>
        <v>BNSF</v>
      </c>
      <c r="E200" s="1" t="str">
        <f>RR_NAME</f>
        <v>Burlington Northern Santa Fe Railroad Company</v>
      </c>
      <c r="F200" s="1" t="s">
        <v>47200</v>
      </c>
      <c r="G200" s="6">
        <f>E1L210C10</f>
        <v>4.4664746767756514</v>
      </c>
    </row>
    <row r="201" spans="1:7" x14ac:dyDescent="0.3">
      <c r="A201" s="11">
        <f>CURRENT_YEAR</f>
        <v>2021</v>
      </c>
      <c r="B201" s="11">
        <f>RRICC</f>
        <v>130500</v>
      </c>
      <c r="C201" s="7">
        <f>RR_ID</f>
        <v>4</v>
      </c>
      <c r="D201" s="1" t="str">
        <f>RR_SHORT_NAME</f>
        <v>BNSF</v>
      </c>
      <c r="E201" s="1" t="str">
        <f>RR_NAME</f>
        <v>Burlington Northern Santa Fe Railroad Company</v>
      </c>
      <c r="F201" s="1" t="s">
        <v>47201</v>
      </c>
      <c r="G201" s="6">
        <f>E1L210C11</f>
        <v>22.39189084967408</v>
      </c>
    </row>
    <row r="202" spans="1:7" x14ac:dyDescent="0.3">
      <c r="A202" s="11">
        <f>CURRENT_YEAR</f>
        <v>2021</v>
      </c>
      <c r="B202" s="11">
        <f>RRICC</f>
        <v>130500</v>
      </c>
      <c r="C202" s="7">
        <f>RR_ID</f>
        <v>4</v>
      </c>
      <c r="D202" s="1" t="str">
        <f>RR_SHORT_NAME</f>
        <v>BNSF</v>
      </c>
      <c r="E202" s="1" t="str">
        <f>RR_NAME</f>
        <v>Burlington Northern Santa Fe Railroad Company</v>
      </c>
      <c r="F202" s="1" t="s">
        <v>47202</v>
      </c>
      <c r="G202" s="6">
        <f>E1L210C12</f>
        <v>7.302685904988139</v>
      </c>
    </row>
    <row r="203" spans="1:7" x14ac:dyDescent="0.3">
      <c r="A203" s="11">
        <f>CURRENT_YEAR</f>
        <v>2021</v>
      </c>
      <c r="B203" s="11">
        <f>RRICC</f>
        <v>130500</v>
      </c>
      <c r="C203" s="7">
        <f>RR_ID</f>
        <v>4</v>
      </c>
      <c r="D203" s="1" t="str">
        <f>RR_SHORT_NAME</f>
        <v>BNSF</v>
      </c>
      <c r="E203" s="1" t="str">
        <f>RR_NAME</f>
        <v>Burlington Northern Santa Fe Railroad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130500</v>
      </c>
      <c r="C204" s="7">
        <f>RR_ID</f>
        <v>4</v>
      </c>
      <c r="D204" s="1" t="str">
        <f>RR_SHORT_NAME</f>
        <v>BNSF</v>
      </c>
      <c r="E204" s="1" t="str">
        <f>RR_NAME</f>
        <v>Burlington Northern Santa Fe Railroad Company</v>
      </c>
      <c r="F204" s="1" t="s">
        <v>47204</v>
      </c>
      <c r="G204" s="6">
        <f>E1L211C1</f>
        <v>3.431887634461691E-2</v>
      </c>
    </row>
    <row r="205" spans="1:7" x14ac:dyDescent="0.3">
      <c r="A205" s="11">
        <f>CURRENT_YEAR</f>
        <v>2021</v>
      </c>
      <c r="B205" s="11">
        <f>RRICC</f>
        <v>130500</v>
      </c>
      <c r="C205" s="7">
        <f>RR_ID</f>
        <v>4</v>
      </c>
      <c r="D205" s="1" t="str">
        <f>RR_SHORT_NAME</f>
        <v>BNSF</v>
      </c>
      <c r="E205" s="1" t="str">
        <f>RR_NAME</f>
        <v>Burlington Northern Santa Fe Railroad Company</v>
      </c>
      <c r="F205" s="1" t="s">
        <v>47205</v>
      </c>
      <c r="G205" s="6">
        <f>E1L211C2</f>
        <v>-1.335445560037554E-2</v>
      </c>
    </row>
    <row r="206" spans="1:7" x14ac:dyDescent="0.3">
      <c r="A206" s="11">
        <f>CURRENT_YEAR</f>
        <v>2021</v>
      </c>
      <c r="B206" s="11">
        <f>RRICC</f>
        <v>130500</v>
      </c>
      <c r="C206" s="7">
        <f>RR_ID</f>
        <v>4</v>
      </c>
      <c r="D206" s="1" t="str">
        <f>RR_SHORT_NAME</f>
        <v>BNSF</v>
      </c>
      <c r="E206" s="1" t="str">
        <f>RR_NAME</f>
        <v>Burlington Northern Santa Fe Railroad Company</v>
      </c>
      <c r="F206" s="1" t="s">
        <v>47206</v>
      </c>
      <c r="G206" s="6">
        <f>E1L211C3</f>
        <v>2.3896083576407646E-2</v>
      </c>
    </row>
    <row r="207" spans="1:7" x14ac:dyDescent="0.3">
      <c r="A207" s="11">
        <f>CURRENT_YEAR</f>
        <v>2021</v>
      </c>
      <c r="B207" s="11">
        <f>RRICC</f>
        <v>130500</v>
      </c>
      <c r="C207" s="7">
        <f>RR_ID</f>
        <v>4</v>
      </c>
      <c r="D207" s="1" t="str">
        <f>RR_SHORT_NAME</f>
        <v>BNSF</v>
      </c>
      <c r="E207" s="1" t="str">
        <f>RR_NAME</f>
        <v>Burlington Northern Santa Fe Railroad Company</v>
      </c>
      <c r="F207" s="1" t="s">
        <v>47207</v>
      </c>
      <c r="G207" s="6">
        <f>E1L211C4</f>
        <v>8.922907849600395E-2</v>
      </c>
    </row>
    <row r="208" spans="1:7" x14ac:dyDescent="0.3">
      <c r="A208" s="11">
        <f>CURRENT_YEAR</f>
        <v>2021</v>
      </c>
      <c r="B208" s="11">
        <f>RRICC</f>
        <v>130500</v>
      </c>
      <c r="C208" s="7">
        <f>RR_ID</f>
        <v>4</v>
      </c>
      <c r="D208" s="1" t="str">
        <f>RR_SHORT_NAME</f>
        <v>BNSF</v>
      </c>
      <c r="E208" s="1" t="str">
        <f>RR_NAME</f>
        <v>Burlington Northern Santa Fe Railroad Company</v>
      </c>
      <c r="F208" s="1" t="s">
        <v>47208</v>
      </c>
      <c r="G208" s="6">
        <f>E1L211C5</f>
        <v>-3.4721584560976515E-2</v>
      </c>
    </row>
    <row r="209" spans="1:7" x14ac:dyDescent="0.3">
      <c r="A209" s="11">
        <f>CURRENT_YEAR</f>
        <v>2021</v>
      </c>
      <c r="B209" s="11">
        <f>RRICC</f>
        <v>130500</v>
      </c>
      <c r="C209" s="7">
        <f>RR_ID</f>
        <v>4</v>
      </c>
      <c r="D209" s="1" t="str">
        <f>RR_SHORT_NAME</f>
        <v>BNSF</v>
      </c>
      <c r="E209" s="1" t="str">
        <f>RR_NAME</f>
        <v>Burlington Northern Santa Fe Railroad Company</v>
      </c>
      <c r="F209" s="1" t="s">
        <v>47209</v>
      </c>
      <c r="G209" s="6">
        <f>E1L211C6</f>
        <v>6.2129817298659677E-2</v>
      </c>
    </row>
    <row r="210" spans="1:7" x14ac:dyDescent="0.3">
      <c r="A210" s="11">
        <f>CURRENT_YEAR</f>
        <v>2021</v>
      </c>
      <c r="B210" s="11">
        <f>RRICC</f>
        <v>130500</v>
      </c>
      <c r="C210" s="7">
        <f>RR_ID</f>
        <v>4</v>
      </c>
      <c r="D210" s="1" t="str">
        <f>RR_SHORT_NAME</f>
        <v>BNSF</v>
      </c>
      <c r="E210" s="1" t="str">
        <f>RR_NAME</f>
        <v>Burlington Northern Santa Fe Railroad Company</v>
      </c>
      <c r="F210" s="1" t="s">
        <v>47210</v>
      </c>
      <c r="G210" s="6">
        <f>E1L211C7</f>
        <v>4.9569870216760723</v>
      </c>
    </row>
    <row r="211" spans="1:7" x14ac:dyDescent="0.3">
      <c r="A211" s="11">
        <f>CURRENT_YEAR</f>
        <v>2021</v>
      </c>
      <c r="B211" s="11">
        <f>RRICC</f>
        <v>130500</v>
      </c>
      <c r="C211" s="7">
        <f>RR_ID</f>
        <v>4</v>
      </c>
      <c r="D211" s="1" t="str">
        <f>RR_SHORT_NAME</f>
        <v>BNSF</v>
      </c>
      <c r="E211" s="1" t="str">
        <f>RR_NAME</f>
        <v>Burlington Northern Santa Fe Railroad Company</v>
      </c>
      <c r="F211" s="1" t="s">
        <v>47211</v>
      </c>
      <c r="G211" s="6">
        <f>E1L211C8</f>
        <v>4.1771074812416984</v>
      </c>
    </row>
    <row r="212" spans="1:7" x14ac:dyDescent="0.3">
      <c r="A212" s="11">
        <f>CURRENT_YEAR</f>
        <v>2021</v>
      </c>
      <c r="B212" s="11">
        <f>RRICC</f>
        <v>130500</v>
      </c>
      <c r="C212" s="7">
        <f>RR_ID</f>
        <v>4</v>
      </c>
      <c r="D212" s="1" t="str">
        <f>RR_SHORT_NAME</f>
        <v>BNSF</v>
      </c>
      <c r="E212" s="1" t="str">
        <f>RR_NAME</f>
        <v>Burlington Northern Santa Fe Railroad Company</v>
      </c>
      <c r="F212" s="1" t="s">
        <v>47212</v>
      </c>
      <c r="G212" s="6">
        <f>E1L211C9</f>
        <v>5.0846303726551465</v>
      </c>
    </row>
    <row r="213" spans="1:7" x14ac:dyDescent="0.3">
      <c r="A213" s="11">
        <f>CURRENT_YEAR</f>
        <v>2021</v>
      </c>
      <c r="B213" s="11">
        <f>RRICC</f>
        <v>130500</v>
      </c>
      <c r="C213" s="7">
        <f>RR_ID</f>
        <v>4</v>
      </c>
      <c r="D213" s="1" t="str">
        <f>RR_SHORT_NAME</f>
        <v>BNSF</v>
      </c>
      <c r="E213" s="1" t="str">
        <f>RR_NAME</f>
        <v>Burlington Northern Santa Fe Railroad Company</v>
      </c>
      <c r="F213" s="1" t="s">
        <v>47213</v>
      </c>
      <c r="G213" s="6">
        <f>E1L211C10</f>
        <v>4.9569870216760705</v>
      </c>
    </row>
    <row r="214" spans="1:7" x14ac:dyDescent="0.3">
      <c r="A214" s="11">
        <f>CURRENT_YEAR</f>
        <v>2021</v>
      </c>
      <c r="B214" s="11">
        <f>RRICC</f>
        <v>130500</v>
      </c>
      <c r="C214" s="7">
        <f>RR_ID</f>
        <v>4</v>
      </c>
      <c r="D214" s="1" t="str">
        <f>RR_SHORT_NAME</f>
        <v>BNSF</v>
      </c>
      <c r="E214" s="1" t="str">
        <f>RR_NAME</f>
        <v>Burlington Northern Santa Fe Railroad Company</v>
      </c>
      <c r="F214" s="1" t="s">
        <v>47214</v>
      </c>
      <c r="G214" s="6">
        <f>E1L211C11</f>
        <v>4.1771074812416984</v>
      </c>
    </row>
    <row r="215" spans="1:7" x14ac:dyDescent="0.3">
      <c r="A215" s="11">
        <f>CURRENT_YEAR</f>
        <v>2021</v>
      </c>
      <c r="B215" s="11">
        <f>RRICC</f>
        <v>130500</v>
      </c>
      <c r="C215" s="7">
        <f>RR_ID</f>
        <v>4</v>
      </c>
      <c r="D215" s="1" t="str">
        <f>RR_SHORT_NAME</f>
        <v>BNSF</v>
      </c>
      <c r="E215" s="1" t="str">
        <f>RR_NAME</f>
        <v>Burlington Northern Santa Fe Railroad Company</v>
      </c>
      <c r="F215" s="1" t="s">
        <v>47215</v>
      </c>
      <c r="G215" s="6">
        <f>E1L211C12</f>
        <v>5.0846303726551474</v>
      </c>
    </row>
    <row r="216" spans="1:7" x14ac:dyDescent="0.3">
      <c r="A216" s="11">
        <f>CURRENT_YEAR</f>
        <v>2021</v>
      </c>
      <c r="B216" s="11">
        <f>RRICC</f>
        <v>130500</v>
      </c>
      <c r="C216" s="7">
        <f>RR_ID</f>
        <v>4</v>
      </c>
      <c r="D216" s="1" t="str">
        <f>RR_SHORT_NAME</f>
        <v>BNSF</v>
      </c>
      <c r="E216" s="1" t="str">
        <f>RR_NAME</f>
        <v>Burlington Northern Santa Fe Railroad Company</v>
      </c>
      <c r="F216" s="1" t="s">
        <v>47216</v>
      </c>
      <c r="G216" s="6">
        <f>E1L211C13</f>
        <v>0.14981519772195326</v>
      </c>
    </row>
    <row r="217" spans="1:7" x14ac:dyDescent="0.3">
      <c r="A217" s="11">
        <f>CURRENT_YEAR</f>
        <v>2021</v>
      </c>
      <c r="B217" s="11">
        <f>RRICC</f>
        <v>130500</v>
      </c>
      <c r="C217" s="7">
        <f>RR_ID</f>
        <v>4</v>
      </c>
      <c r="D217" s="1" t="str">
        <f>RR_SHORT_NAME</f>
        <v>BNSF</v>
      </c>
      <c r="E217" s="1" t="str">
        <f>RR_NAME</f>
        <v>Burlington Northern Santa Fe Railroad Company</v>
      </c>
      <c r="F217" s="1" t="s">
        <v>47217</v>
      </c>
      <c r="G217" s="6">
        <f>E1L212C1</f>
        <v>7.4366783080218879E-2</v>
      </c>
    </row>
    <row r="218" spans="1:7" x14ac:dyDescent="0.3">
      <c r="A218" s="11">
        <f>CURRENT_YEAR</f>
        <v>2021</v>
      </c>
      <c r="B218" s="11">
        <f>RRICC</f>
        <v>130500</v>
      </c>
      <c r="C218" s="7">
        <f>RR_ID</f>
        <v>4</v>
      </c>
      <c r="D218" s="1" t="str">
        <f>RR_SHORT_NAME</f>
        <v>BNSF</v>
      </c>
      <c r="E218" s="1" t="str">
        <f>RR_NAME</f>
        <v>Burlington Northern Santa Fe Railroad Company</v>
      </c>
      <c r="F218" s="1" t="s">
        <v>47218</v>
      </c>
      <c r="G218" s="6">
        <f>E1L212C2</f>
        <v>5.3642351614849523E-2</v>
      </c>
    </row>
    <row r="219" spans="1:7" x14ac:dyDescent="0.3">
      <c r="A219" s="11">
        <f>CURRENT_YEAR</f>
        <v>2021</v>
      </c>
      <c r="B219" s="11">
        <f>RRICC</f>
        <v>130500</v>
      </c>
      <c r="C219" s="7">
        <f>RR_ID</f>
        <v>4</v>
      </c>
      <c r="D219" s="1" t="str">
        <f>RR_SHORT_NAME</f>
        <v>BNSF</v>
      </c>
      <c r="E219" s="1" t="str">
        <f>RR_NAME</f>
        <v>Burlington Northern Santa Fe Railroad Company</v>
      </c>
      <c r="F219" s="1" t="s">
        <v>47219</v>
      </c>
      <c r="G219" s="6">
        <f>E1L212C3</f>
        <v>0.1277972084102591</v>
      </c>
    </row>
    <row r="220" spans="1:7" x14ac:dyDescent="0.3">
      <c r="A220" s="11">
        <f>CURRENT_YEAR</f>
        <v>2021</v>
      </c>
      <c r="B220" s="11">
        <f>RRICC</f>
        <v>130500</v>
      </c>
      <c r="C220" s="7">
        <f>RR_ID</f>
        <v>4</v>
      </c>
      <c r="D220" s="1" t="str">
        <f>RR_SHORT_NAME</f>
        <v>BNSF</v>
      </c>
      <c r="E220" s="1" t="str">
        <f>RR_NAME</f>
        <v>Burlington Northern Santa Fe Railroad Company</v>
      </c>
      <c r="F220" s="1" t="s">
        <v>47220</v>
      </c>
      <c r="G220" s="6">
        <f>E1L212C4</f>
        <v>0.19335363600856864</v>
      </c>
    </row>
    <row r="221" spans="1:7" x14ac:dyDescent="0.3">
      <c r="A221" s="11">
        <f>CURRENT_YEAR</f>
        <v>2021</v>
      </c>
      <c r="B221" s="11">
        <f>RRICC</f>
        <v>130500</v>
      </c>
      <c r="C221" s="7">
        <f>RR_ID</f>
        <v>4</v>
      </c>
      <c r="D221" s="1" t="str">
        <f>RR_SHORT_NAME</f>
        <v>BNSF</v>
      </c>
      <c r="E221" s="1" t="str">
        <f>RR_NAME</f>
        <v>Burlington Northern Santa Fe Railroad Company</v>
      </c>
      <c r="F221" s="1" t="s">
        <v>47221</v>
      </c>
      <c r="G221" s="6">
        <f>E1L212C5</f>
        <v>0.13947011419860939</v>
      </c>
    </row>
    <row r="222" spans="1:7" x14ac:dyDescent="0.3">
      <c r="A222" s="11">
        <f>CURRENT_YEAR</f>
        <v>2021</v>
      </c>
      <c r="B222" s="11">
        <f>RRICC</f>
        <v>130500</v>
      </c>
      <c r="C222" s="7">
        <f>RR_ID</f>
        <v>4</v>
      </c>
      <c r="D222" s="1" t="str">
        <f>RR_SHORT_NAME</f>
        <v>BNSF</v>
      </c>
      <c r="E222" s="1" t="str">
        <f>RR_NAME</f>
        <v>Burlington Northern Santa Fe Railroad Company</v>
      </c>
      <c r="F222" s="1" t="s">
        <v>47222</v>
      </c>
      <c r="G222" s="6">
        <f>E1L212C6</f>
        <v>0.3322727418666746</v>
      </c>
    </row>
    <row r="223" spans="1:7" x14ac:dyDescent="0.3">
      <c r="A223" s="11">
        <f>CURRENT_YEAR</f>
        <v>2021</v>
      </c>
      <c r="B223" s="11">
        <f>RRICC</f>
        <v>130500</v>
      </c>
      <c r="C223" s="7">
        <f>RR_ID</f>
        <v>4</v>
      </c>
      <c r="D223" s="1" t="str">
        <f>RR_SHORT_NAME</f>
        <v>BNSF</v>
      </c>
      <c r="E223" s="1" t="str">
        <f>RR_NAME</f>
        <v>Burlington Northern Santa Fe Railroad Company</v>
      </c>
      <c r="F223" s="1" t="s">
        <v>47223</v>
      </c>
      <c r="G223" s="6">
        <f>E1L212C7</f>
        <v>9.2071032023041894</v>
      </c>
    </row>
    <row r="224" spans="1:7" x14ac:dyDescent="0.3">
      <c r="A224" s="11">
        <f>CURRENT_YEAR</f>
        <v>2021</v>
      </c>
      <c r="B224" s="11">
        <f>RRICC</f>
        <v>130500</v>
      </c>
      <c r="C224" s="7">
        <f>RR_ID</f>
        <v>4</v>
      </c>
      <c r="D224" s="1" t="str">
        <f>RR_SHORT_NAME</f>
        <v>BNSF</v>
      </c>
      <c r="E224" s="1" t="str">
        <f>RR_NAME</f>
        <v>Burlington Northern Santa Fe Railroad Company</v>
      </c>
      <c r="F224" s="1" t="s">
        <v>47224</v>
      </c>
      <c r="G224" s="6">
        <f>E1L212C8</f>
        <v>-2.0149988944689383</v>
      </c>
    </row>
    <row r="225" spans="1:7" x14ac:dyDescent="0.3">
      <c r="A225" s="11">
        <f>CURRENT_YEAR</f>
        <v>2021</v>
      </c>
      <c r="B225" s="11">
        <f>RRICC</f>
        <v>130500</v>
      </c>
      <c r="C225" s="7">
        <f>RR_ID</f>
        <v>4</v>
      </c>
      <c r="D225" s="1" t="str">
        <f>RR_SHORT_NAME</f>
        <v>BNSF</v>
      </c>
      <c r="E225" s="1" t="str">
        <f>RR_NAME</f>
        <v>Burlington Northern Santa Fe Railroad Company</v>
      </c>
      <c r="F225" s="1" t="s">
        <v>47225</v>
      </c>
      <c r="G225" s="6">
        <f>E1L212C9</f>
        <v>23.476581062786529</v>
      </c>
    </row>
    <row r="226" spans="1:7" x14ac:dyDescent="0.3">
      <c r="A226" s="11">
        <f>CURRENT_YEAR</f>
        <v>2021</v>
      </c>
      <c r="B226" s="11">
        <f>RRICC</f>
        <v>130500</v>
      </c>
      <c r="C226" s="7">
        <f>RR_ID</f>
        <v>4</v>
      </c>
      <c r="D226" s="1" t="str">
        <f>RR_SHORT_NAME</f>
        <v>BNSF</v>
      </c>
      <c r="E226" s="1" t="str">
        <f>RR_NAME</f>
        <v>Burlington Northern Santa Fe Railroad Company</v>
      </c>
      <c r="F226" s="1" t="s">
        <v>47226</v>
      </c>
      <c r="G226" s="6">
        <f>E1L212C10</f>
        <v>9.2071032023041894</v>
      </c>
    </row>
    <row r="227" spans="1:7" x14ac:dyDescent="0.3">
      <c r="A227" s="11">
        <f>CURRENT_YEAR</f>
        <v>2021</v>
      </c>
      <c r="B227" s="11">
        <f>RRICC</f>
        <v>130500</v>
      </c>
      <c r="C227" s="7">
        <f>RR_ID</f>
        <v>4</v>
      </c>
      <c r="D227" s="1" t="str">
        <f>RR_SHORT_NAME</f>
        <v>BNSF</v>
      </c>
      <c r="E227" s="1" t="str">
        <f>RR_NAME</f>
        <v>Burlington Northern Santa Fe Railroad Company</v>
      </c>
      <c r="F227" s="1" t="s">
        <v>47227</v>
      </c>
      <c r="G227" s="6">
        <f>E1L212C11</f>
        <v>-2.0149988944689383</v>
      </c>
    </row>
    <row r="228" spans="1:7" x14ac:dyDescent="0.3">
      <c r="A228" s="11">
        <f>CURRENT_YEAR</f>
        <v>2021</v>
      </c>
      <c r="B228" s="11">
        <f>RRICC</f>
        <v>130500</v>
      </c>
      <c r="C228" s="7">
        <f>RR_ID</f>
        <v>4</v>
      </c>
      <c r="D228" s="1" t="str">
        <f>RR_SHORT_NAME</f>
        <v>BNSF</v>
      </c>
      <c r="E228" s="1" t="str">
        <f>RR_NAME</f>
        <v>Burlington Northern Santa Fe Railroad Company</v>
      </c>
      <c r="F228" s="1" t="s">
        <v>47228</v>
      </c>
      <c r="G228" s="6">
        <f>E1L212C12</f>
        <v>23.476581062786526</v>
      </c>
    </row>
    <row r="229" spans="1:7" x14ac:dyDescent="0.3">
      <c r="A229" s="11">
        <f>CURRENT_YEAR</f>
        <v>2021</v>
      </c>
      <c r="B229" s="11">
        <f>RRICC</f>
        <v>130500</v>
      </c>
      <c r="C229" s="7">
        <f>RR_ID</f>
        <v>4</v>
      </c>
      <c r="D229" s="1" t="str">
        <f>RR_SHORT_NAME</f>
        <v>BNSF</v>
      </c>
      <c r="E229" s="1" t="str">
        <f>RR_NAME</f>
        <v>Burlington Northern Santa Fe Railroad Company</v>
      </c>
      <c r="F229" s="1" t="s">
        <v>47229</v>
      </c>
      <c r="G229" s="6">
        <f>E1L212C13</f>
        <v>0.27401690461818312</v>
      </c>
    </row>
    <row r="230" spans="1:7" x14ac:dyDescent="0.3">
      <c r="A230" s="11">
        <f>CURRENT_YEAR</f>
        <v>2021</v>
      </c>
      <c r="B230" s="11">
        <f>RRICC</f>
        <v>130500</v>
      </c>
      <c r="C230" s="7">
        <f>RR_ID</f>
        <v>4</v>
      </c>
      <c r="D230" s="1" t="str">
        <f>RR_SHORT_NAME</f>
        <v>BNSF</v>
      </c>
      <c r="E230" s="1" t="str">
        <f>RR_NAME</f>
        <v>Burlington Northern Santa Fe Railroad Company</v>
      </c>
      <c r="F230" s="1" t="s">
        <v>47230</v>
      </c>
      <c r="G230" s="6">
        <f>E1L213C1</f>
        <v>8.2957644767535837E-2</v>
      </c>
    </row>
    <row r="231" spans="1:7" x14ac:dyDescent="0.3">
      <c r="A231" s="11">
        <f>CURRENT_YEAR</f>
        <v>2021</v>
      </c>
      <c r="B231" s="11">
        <f>RRICC</f>
        <v>130500</v>
      </c>
      <c r="C231" s="7">
        <f>RR_ID</f>
        <v>4</v>
      </c>
      <c r="D231" s="1" t="str">
        <f>RR_SHORT_NAME</f>
        <v>BNSF</v>
      </c>
      <c r="E231" s="1" t="str">
        <f>RR_NAME</f>
        <v>Burlington Northern Santa Fe Railroad Company</v>
      </c>
      <c r="F231" s="1" t="s">
        <v>47231</v>
      </c>
      <c r="G231" s="6">
        <f>E1L213C2</f>
        <v>2.0529721436057427E-2</v>
      </c>
    </row>
    <row r="232" spans="1:7" x14ac:dyDescent="0.3">
      <c r="A232" s="11">
        <f>CURRENT_YEAR</f>
        <v>2021</v>
      </c>
      <c r="B232" s="11">
        <f>RRICC</f>
        <v>130500</v>
      </c>
      <c r="C232" s="7">
        <f>RR_ID</f>
        <v>4</v>
      </c>
      <c r="D232" s="1" t="str">
        <f>RR_SHORT_NAME</f>
        <v>BNSF</v>
      </c>
      <c r="E232" s="1" t="str">
        <f>RR_NAME</f>
        <v>Burlington Northern Santa Fe Railroad Company</v>
      </c>
      <c r="F232" s="1" t="s">
        <v>47232</v>
      </c>
      <c r="G232" s="6">
        <f>E1L213C3</f>
        <v>4.1856447585353548E-2</v>
      </c>
    </row>
    <row r="233" spans="1:7" x14ac:dyDescent="0.3">
      <c r="A233" s="11">
        <f>CURRENT_YEAR</f>
        <v>2021</v>
      </c>
      <c r="B233" s="11">
        <f>RRICC</f>
        <v>130500</v>
      </c>
      <c r="C233" s="7">
        <f>RR_ID</f>
        <v>4</v>
      </c>
      <c r="D233" s="1" t="str">
        <f>RR_SHORT_NAME</f>
        <v>BNSF</v>
      </c>
      <c r="E233" s="1" t="str">
        <f>RR_NAME</f>
        <v>Burlington Northern Santa Fe Railroad Company</v>
      </c>
      <c r="F233" s="1" t="s">
        <v>47233</v>
      </c>
      <c r="G233" s="6">
        <f>E1L213C4</f>
        <v>0.2156898763955942</v>
      </c>
    </row>
    <row r="234" spans="1:7" x14ac:dyDescent="0.3">
      <c r="A234" s="11">
        <f>CURRENT_YEAR</f>
        <v>2021</v>
      </c>
      <c r="B234" s="11">
        <f>RRICC</f>
        <v>130500</v>
      </c>
      <c r="C234" s="7">
        <f>RR_ID</f>
        <v>4</v>
      </c>
      <c r="D234" s="1" t="str">
        <f>RR_SHORT_NAME</f>
        <v>BNSF</v>
      </c>
      <c r="E234" s="1" t="str">
        <f>RR_NAME</f>
        <v>Burlington Northern Santa Fe Railroad Company</v>
      </c>
      <c r="F234" s="1" t="s">
        <v>47234</v>
      </c>
      <c r="G234" s="6">
        <f>E1L213C5</f>
        <v>5.3377275733749258E-2</v>
      </c>
    </row>
    <row r="235" spans="1:7" x14ac:dyDescent="0.3">
      <c r="A235" s="11">
        <f>CURRENT_YEAR</f>
        <v>2021</v>
      </c>
      <c r="B235" s="11">
        <f>RRICC</f>
        <v>130500</v>
      </c>
      <c r="C235" s="7">
        <f>RR_ID</f>
        <v>4</v>
      </c>
      <c r="D235" s="1" t="str">
        <f>RR_SHORT_NAME</f>
        <v>BNSF</v>
      </c>
      <c r="E235" s="1" t="str">
        <f>RR_NAME</f>
        <v>Burlington Northern Santa Fe Railroad Company</v>
      </c>
      <c r="F235" s="1" t="s">
        <v>47235</v>
      </c>
      <c r="G235" s="6">
        <f>E1L213C6</f>
        <v>0.10882676372191893</v>
      </c>
    </row>
    <row r="236" spans="1:7" x14ac:dyDescent="0.3">
      <c r="A236" s="11">
        <f>CURRENT_YEAR</f>
        <v>2021</v>
      </c>
      <c r="B236" s="11">
        <f>RRICC</f>
        <v>130500</v>
      </c>
      <c r="C236" s="7">
        <f>RR_ID</f>
        <v>4</v>
      </c>
      <c r="D236" s="1" t="str">
        <f>RR_SHORT_NAME</f>
        <v>BNSF</v>
      </c>
      <c r="E236" s="1" t="str">
        <f>RR_NAME</f>
        <v>Burlington Northern Santa Fe Railroad Company</v>
      </c>
      <c r="F236" s="1" t="s">
        <v>47236</v>
      </c>
      <c r="G236" s="6">
        <f>E1L213C7</f>
        <v>11.791865555925163</v>
      </c>
    </row>
    <row r="237" spans="1:7" x14ac:dyDescent="0.3">
      <c r="A237" s="11">
        <f>CURRENT_YEAR</f>
        <v>2021</v>
      </c>
      <c r="B237" s="11">
        <f>RRICC</f>
        <v>130500</v>
      </c>
      <c r="C237" s="7">
        <f>RR_ID</f>
        <v>4</v>
      </c>
      <c r="D237" s="1" t="str">
        <f>RR_SHORT_NAME</f>
        <v>BNSF</v>
      </c>
      <c r="E237" s="1" t="str">
        <f>RR_NAME</f>
        <v>Burlington Northern Santa Fe Railroad Company</v>
      </c>
      <c r="F237" s="1" t="s">
        <v>47237</v>
      </c>
      <c r="G237" s="6">
        <f>E1L213C8</f>
        <v>10.116703843231624</v>
      </c>
    </row>
    <row r="238" spans="1:7" x14ac:dyDescent="0.3">
      <c r="A238" s="11">
        <f>CURRENT_YEAR</f>
        <v>2021</v>
      </c>
      <c r="B238" s="11">
        <f>RRICC</f>
        <v>130500</v>
      </c>
      <c r="C238" s="7">
        <f>RR_ID</f>
        <v>4</v>
      </c>
      <c r="D238" s="1" t="str">
        <f>RR_SHORT_NAME</f>
        <v>BNSF</v>
      </c>
      <c r="E238" s="1" t="str">
        <f>RR_NAME</f>
        <v>Burlington Northern Santa Fe Railroad Company</v>
      </c>
      <c r="F238" s="1" t="s">
        <v>47238</v>
      </c>
      <c r="G238" s="6">
        <f>E1L213C9</f>
        <v>8.5249331286963841</v>
      </c>
    </row>
    <row r="239" spans="1:7" x14ac:dyDescent="0.3">
      <c r="A239" s="11">
        <f>CURRENT_YEAR</f>
        <v>2021</v>
      </c>
      <c r="B239" s="11">
        <f>RRICC</f>
        <v>130500</v>
      </c>
      <c r="C239" s="7">
        <f>RR_ID</f>
        <v>4</v>
      </c>
      <c r="D239" s="1" t="str">
        <f>RR_SHORT_NAME</f>
        <v>BNSF</v>
      </c>
      <c r="E239" s="1" t="str">
        <f>RR_NAME</f>
        <v>Burlington Northern Santa Fe Railroad Company</v>
      </c>
      <c r="F239" s="1" t="s">
        <v>47239</v>
      </c>
      <c r="G239" s="6">
        <f>E1L213C10</f>
        <v>11.791865555925165</v>
      </c>
    </row>
    <row r="240" spans="1:7" x14ac:dyDescent="0.3">
      <c r="A240" s="11">
        <f>CURRENT_YEAR</f>
        <v>2021</v>
      </c>
      <c r="B240" s="11">
        <f>RRICC</f>
        <v>130500</v>
      </c>
      <c r="C240" s="7">
        <f>RR_ID</f>
        <v>4</v>
      </c>
      <c r="D240" s="1" t="str">
        <f>RR_SHORT_NAME</f>
        <v>BNSF</v>
      </c>
      <c r="E240" s="1" t="str">
        <f>RR_NAME</f>
        <v>Burlington Northern Santa Fe Railroad Company</v>
      </c>
      <c r="F240" s="1" t="s">
        <v>47240</v>
      </c>
      <c r="G240" s="6">
        <f>E1L213C11</f>
        <v>10.116703843231623</v>
      </c>
    </row>
    <row r="241" spans="1:7" x14ac:dyDescent="0.3">
      <c r="A241" s="11">
        <f>CURRENT_YEAR</f>
        <v>2021</v>
      </c>
      <c r="B241" s="11">
        <f>RRICC</f>
        <v>130500</v>
      </c>
      <c r="C241" s="7">
        <f>RR_ID</f>
        <v>4</v>
      </c>
      <c r="D241" s="1" t="str">
        <f>RR_SHORT_NAME</f>
        <v>BNSF</v>
      </c>
      <c r="E241" s="1" t="str">
        <f>RR_NAME</f>
        <v>Burlington Northern Santa Fe Railroad Company</v>
      </c>
      <c r="F241" s="1" t="s">
        <v>47241</v>
      </c>
      <c r="G241" s="6">
        <f>E1L213C12</f>
        <v>8.5249331286963823</v>
      </c>
    </row>
    <row r="242" spans="1:7" x14ac:dyDescent="0.3">
      <c r="A242" s="11">
        <f>CURRENT_YEAR</f>
        <v>2021</v>
      </c>
      <c r="B242" s="11">
        <f>RRICC</f>
        <v>130500</v>
      </c>
      <c r="C242" s="7">
        <f>RR_ID</f>
        <v>4</v>
      </c>
      <c r="D242" s="1" t="str">
        <f>RR_SHORT_NAME</f>
        <v>BNSF</v>
      </c>
      <c r="E242" s="1" t="str">
        <f>RR_NAME</f>
        <v>Burlington Northern Santa Fe Railroad Company</v>
      </c>
      <c r="F242" s="1" t="s">
        <v>47242</v>
      </c>
      <c r="G242" s="6">
        <f>E1L213C13</f>
        <v>0.20683789889653115</v>
      </c>
    </row>
    <row r="243" spans="1:7" x14ac:dyDescent="0.3">
      <c r="A243" s="11">
        <f>CURRENT_YEAR</f>
        <v>2021</v>
      </c>
      <c r="B243" s="11">
        <f>RRICC</f>
        <v>130500</v>
      </c>
      <c r="C243" s="7">
        <f>RR_ID</f>
        <v>4</v>
      </c>
      <c r="D243" s="1" t="str">
        <f>RR_SHORT_NAME</f>
        <v>BNSF</v>
      </c>
      <c r="E243" s="1" t="str">
        <f>RR_NAME</f>
        <v>Burlington Northern Santa Fe Railroad Company</v>
      </c>
      <c r="F243" s="1" t="s">
        <v>47243</v>
      </c>
      <c r="G243" s="6">
        <f>E1L214C1</f>
        <v>6.0333432662109054E-2</v>
      </c>
    </row>
    <row r="244" spans="1:7" x14ac:dyDescent="0.3">
      <c r="A244" s="11">
        <f>CURRENT_YEAR</f>
        <v>2021</v>
      </c>
      <c r="B244" s="11">
        <f>RRICC</f>
        <v>130500</v>
      </c>
      <c r="C244" s="7">
        <f>RR_ID</f>
        <v>4</v>
      </c>
      <c r="D244" s="1" t="str">
        <f>RR_SHORT_NAME</f>
        <v>BNSF</v>
      </c>
      <c r="E244" s="1" t="str">
        <f>RR_NAME</f>
        <v>Burlington Northern Santa Fe Railroad Company</v>
      </c>
      <c r="F244" s="1" t="s">
        <v>47244</v>
      </c>
      <c r="G244" s="6">
        <f>E1L214C2</f>
        <v>3.4474880262323468E-2</v>
      </c>
    </row>
    <row r="245" spans="1:7" x14ac:dyDescent="0.3">
      <c r="A245" s="11">
        <f>CURRENT_YEAR</f>
        <v>2021</v>
      </c>
      <c r="B245" s="11">
        <f>RRICC</f>
        <v>130500</v>
      </c>
      <c r="C245" s="7">
        <f>RR_ID</f>
        <v>4</v>
      </c>
      <c r="D245" s="1" t="str">
        <f>RR_SHORT_NAME</f>
        <v>BNSF</v>
      </c>
      <c r="E245" s="1" t="str">
        <f>RR_NAME</f>
        <v>Burlington Northern Santa Fe Railroad Company</v>
      </c>
      <c r="F245" s="1" t="s">
        <v>47245</v>
      </c>
      <c r="G245" s="6">
        <f>E1L214C3</f>
        <v>9.4317535083103688E-3</v>
      </c>
    </row>
    <row r="246" spans="1:7" x14ac:dyDescent="0.3">
      <c r="A246" s="11">
        <f>CURRENT_YEAR</f>
        <v>2021</v>
      </c>
      <c r="B246" s="11">
        <f>RRICC</f>
        <v>130500</v>
      </c>
      <c r="C246" s="7">
        <f>RR_ID</f>
        <v>4</v>
      </c>
      <c r="D246" s="1" t="str">
        <f>RR_SHORT_NAME</f>
        <v>BNSF</v>
      </c>
      <c r="E246" s="1" t="str">
        <f>RR_NAME</f>
        <v>Burlington Northern Santa Fe Railroad Company</v>
      </c>
      <c r="F246" s="1" t="s">
        <v>47246</v>
      </c>
      <c r="G246" s="6">
        <f>E1L214C4</f>
        <v>0.15686692492148308</v>
      </c>
    </row>
    <row r="247" spans="1:7" x14ac:dyDescent="0.3">
      <c r="A247" s="11">
        <f>CURRENT_YEAR</f>
        <v>2021</v>
      </c>
      <c r="B247" s="11">
        <f>RRICC</f>
        <v>130500</v>
      </c>
      <c r="C247" s="7">
        <f>RR_ID</f>
        <v>4</v>
      </c>
      <c r="D247" s="1" t="str">
        <f>RR_SHORT_NAME</f>
        <v>BNSF</v>
      </c>
      <c r="E247" s="1" t="str">
        <f>RR_NAME</f>
        <v>Burlington Northern Santa Fe Railroad Company</v>
      </c>
      <c r="F247" s="1" t="s">
        <v>47247</v>
      </c>
      <c r="G247" s="6">
        <f>E1L214C5</f>
        <v>8.9634688682041025E-2</v>
      </c>
    </row>
    <row r="248" spans="1:7" x14ac:dyDescent="0.3">
      <c r="A248" s="11">
        <f>CURRENT_YEAR</f>
        <v>2021</v>
      </c>
      <c r="B248" s="11">
        <f>RRICC</f>
        <v>130500</v>
      </c>
      <c r="C248" s="7">
        <f>RR_ID</f>
        <v>4</v>
      </c>
      <c r="D248" s="1" t="str">
        <f>RR_SHORT_NAME</f>
        <v>BNSF</v>
      </c>
      <c r="E248" s="1" t="str">
        <f>RR_NAME</f>
        <v>Burlington Northern Santa Fe Railroad Company</v>
      </c>
      <c r="F248" s="1" t="s">
        <v>47248</v>
      </c>
      <c r="G248" s="6">
        <f>E1L214C6</f>
        <v>2.4522559121607015E-2</v>
      </c>
    </row>
    <row r="249" spans="1:7" x14ac:dyDescent="0.3">
      <c r="A249" s="11">
        <f>CURRENT_YEAR</f>
        <v>2021</v>
      </c>
      <c r="B249" s="11">
        <f>RRICC</f>
        <v>130500</v>
      </c>
      <c r="C249" s="7">
        <f>RR_ID</f>
        <v>4</v>
      </c>
      <c r="D249" s="1" t="str">
        <f>RR_SHORT_NAME</f>
        <v>BNSF</v>
      </c>
      <c r="E249" s="1" t="str">
        <f>RR_NAME</f>
        <v>Burlington Northern Santa Fe Railroad Company</v>
      </c>
      <c r="F249" s="1" t="s">
        <v>47249</v>
      </c>
      <c r="G249" s="6">
        <f>E1L214C7</f>
        <v>7.7578627257783586</v>
      </c>
    </row>
    <row r="250" spans="1:7" x14ac:dyDescent="0.3">
      <c r="A250" s="11">
        <f>CURRENT_YEAR</f>
        <v>2021</v>
      </c>
      <c r="B250" s="11">
        <f>RRICC</f>
        <v>130500</v>
      </c>
      <c r="C250" s="7">
        <f>RR_ID</f>
        <v>4</v>
      </c>
      <c r="D250" s="1" t="str">
        <f>RR_SHORT_NAME</f>
        <v>BNSF</v>
      </c>
      <c r="E250" s="1" t="str">
        <f>RR_NAME</f>
        <v>Burlington Northern Santa Fe Railroad Company</v>
      </c>
      <c r="F250" s="1" t="s">
        <v>47250</v>
      </c>
      <c r="G250" s="6">
        <f>E1L214C8</f>
        <v>16.991517849424916</v>
      </c>
    </row>
    <row r="251" spans="1:7" x14ac:dyDescent="0.3">
      <c r="A251" s="11">
        <f>CURRENT_YEAR</f>
        <v>2021</v>
      </c>
      <c r="B251" s="11">
        <f>RRICC</f>
        <v>130500</v>
      </c>
      <c r="C251" s="7">
        <f>RR_ID</f>
        <v>4</v>
      </c>
      <c r="D251" s="1" t="str">
        <f>RR_SHORT_NAME</f>
        <v>BNSF</v>
      </c>
      <c r="E251" s="1" t="str">
        <f>RR_NAME</f>
        <v>Burlington Northern Santa Fe Railroad Company</v>
      </c>
      <c r="F251" s="1" t="s">
        <v>47251</v>
      </c>
      <c r="G251" s="6">
        <f>E1L214C9</f>
        <v>1.6921900011220277</v>
      </c>
    </row>
    <row r="252" spans="1:7" x14ac:dyDescent="0.3">
      <c r="A252" s="11">
        <f>CURRENT_YEAR</f>
        <v>2021</v>
      </c>
      <c r="B252" s="11">
        <f>RRICC</f>
        <v>130500</v>
      </c>
      <c r="C252" s="7">
        <f>RR_ID</f>
        <v>4</v>
      </c>
      <c r="D252" s="1" t="str">
        <f>RR_SHORT_NAME</f>
        <v>BNSF</v>
      </c>
      <c r="E252" s="1" t="str">
        <f>RR_NAME</f>
        <v>Burlington Northern Santa Fe Railroad Company</v>
      </c>
      <c r="F252" s="1" t="s">
        <v>47252</v>
      </c>
      <c r="G252" s="6">
        <f>E1L214C10</f>
        <v>7.7578627257783603</v>
      </c>
    </row>
    <row r="253" spans="1:7" x14ac:dyDescent="0.3">
      <c r="A253" s="11">
        <f>CURRENT_YEAR</f>
        <v>2021</v>
      </c>
      <c r="B253" s="11">
        <f>RRICC</f>
        <v>130500</v>
      </c>
      <c r="C253" s="7">
        <f>RR_ID</f>
        <v>4</v>
      </c>
      <c r="D253" s="1" t="str">
        <f>RR_SHORT_NAME</f>
        <v>BNSF</v>
      </c>
      <c r="E253" s="1" t="str">
        <f>RR_NAME</f>
        <v>Burlington Northern Santa Fe Railroad Company</v>
      </c>
      <c r="F253" s="1" t="s">
        <v>47253</v>
      </c>
      <c r="G253" s="6">
        <f>E1L214C11</f>
        <v>16.991517849424916</v>
      </c>
    </row>
    <row r="254" spans="1:7" x14ac:dyDescent="0.3">
      <c r="A254" s="11">
        <f>CURRENT_YEAR</f>
        <v>2021</v>
      </c>
      <c r="B254" s="11">
        <f>RRICC</f>
        <v>130500</v>
      </c>
      <c r="C254" s="7">
        <f>RR_ID</f>
        <v>4</v>
      </c>
      <c r="D254" s="1" t="str">
        <f>RR_SHORT_NAME</f>
        <v>BNSF</v>
      </c>
      <c r="E254" s="1" t="str">
        <f>RR_NAME</f>
        <v>Burlington Northern Santa Fe Railroad Company</v>
      </c>
      <c r="F254" s="1" t="s">
        <v>47254</v>
      </c>
      <c r="G254" s="6">
        <f>E1L214C12</f>
        <v>1.6921900011220279</v>
      </c>
    </row>
    <row r="255" spans="1:7" x14ac:dyDescent="0.3">
      <c r="A255" s="11">
        <f>CURRENT_YEAR</f>
        <v>2021</v>
      </c>
      <c r="B255" s="11">
        <f>RRICC</f>
        <v>130500</v>
      </c>
      <c r="C255" s="7">
        <f>RR_ID</f>
        <v>4</v>
      </c>
      <c r="D255" s="1" t="str">
        <f>RR_SHORT_NAME</f>
        <v>BNSF</v>
      </c>
      <c r="E255" s="1" t="str">
        <f>RR_NAME</f>
        <v>Burlington Northern Santa Fe Railroad Company</v>
      </c>
      <c r="F255" s="1" t="s">
        <v>47255</v>
      </c>
      <c r="G255" s="6">
        <f>E1L214C13</f>
        <v>0.29913568652604522</v>
      </c>
    </row>
    <row r="256" spans="1:7" x14ac:dyDescent="0.3">
      <c r="A256" s="11">
        <f>CURRENT_YEAR</f>
        <v>2021</v>
      </c>
      <c r="B256" s="11">
        <f>RRICC</f>
        <v>130500</v>
      </c>
      <c r="C256" s="7">
        <f>RR_ID</f>
        <v>4</v>
      </c>
      <c r="D256" s="1" t="str">
        <f>RR_SHORT_NAME</f>
        <v>BNSF</v>
      </c>
      <c r="E256" s="1" t="str">
        <f>RR_NAME</f>
        <v>Burlington Northern Santa Fe Railroad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130500</v>
      </c>
      <c r="C257" s="7">
        <f>RR_ID</f>
        <v>4</v>
      </c>
      <c r="D257" s="1" t="str">
        <f>RR_SHORT_NAME</f>
        <v>BNSF</v>
      </c>
      <c r="E257" s="1" t="str">
        <f>RR_NAME</f>
        <v>Burlington Northern Santa Fe Railroad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130500</v>
      </c>
      <c r="C258" s="7">
        <f>RR_ID</f>
        <v>4</v>
      </c>
      <c r="D258" s="1" t="str">
        <f>RR_SHORT_NAME</f>
        <v>BNSF</v>
      </c>
      <c r="E258" s="1" t="str">
        <f>RR_NAME</f>
        <v>Burlington Northern Santa Fe Railroad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130500</v>
      </c>
      <c r="C259" s="7">
        <f>RR_ID</f>
        <v>4</v>
      </c>
      <c r="D259" s="1" t="str">
        <f>RR_SHORT_NAME</f>
        <v>BNSF</v>
      </c>
      <c r="E259" s="1" t="str">
        <f>RR_NAME</f>
        <v>Burlington Northern Santa Fe Railroad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130500</v>
      </c>
      <c r="C260" s="7">
        <f>RR_ID</f>
        <v>4</v>
      </c>
      <c r="D260" s="1" t="str">
        <f>RR_SHORT_NAME</f>
        <v>BNSF</v>
      </c>
      <c r="E260" s="1" t="str">
        <f>RR_NAME</f>
        <v>Burlington Northern Santa Fe Railroad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130500</v>
      </c>
      <c r="C261" s="7">
        <f>RR_ID</f>
        <v>4</v>
      </c>
      <c r="D261" s="1" t="str">
        <f>RR_SHORT_NAME</f>
        <v>BNSF</v>
      </c>
      <c r="E261" s="1" t="str">
        <f>RR_NAME</f>
        <v>Burlington Northern Santa Fe Railroad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130500</v>
      </c>
      <c r="C262" s="7">
        <f>RR_ID</f>
        <v>4</v>
      </c>
      <c r="D262" s="1" t="str">
        <f>RR_SHORT_NAME</f>
        <v>BNSF</v>
      </c>
      <c r="E262" s="1" t="str">
        <f>RR_NAME</f>
        <v>Burlington Northern Santa Fe Railroad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130500</v>
      </c>
      <c r="C263" s="7">
        <f>RR_ID</f>
        <v>4</v>
      </c>
      <c r="D263" s="1" t="str">
        <f>RR_SHORT_NAME</f>
        <v>BNSF</v>
      </c>
      <c r="E263" s="1" t="str">
        <f>RR_NAME</f>
        <v>Burlington Northern Santa Fe Railroad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130500</v>
      </c>
      <c r="C264" s="7">
        <f>RR_ID</f>
        <v>4</v>
      </c>
      <c r="D264" s="1" t="str">
        <f>RR_SHORT_NAME</f>
        <v>BNSF</v>
      </c>
      <c r="E264" s="1" t="str">
        <f>RR_NAME</f>
        <v>Burlington Northern Santa Fe Railroad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130500</v>
      </c>
      <c r="C265" s="7">
        <f>RR_ID</f>
        <v>4</v>
      </c>
      <c r="D265" s="1" t="str">
        <f>RR_SHORT_NAME</f>
        <v>BNSF</v>
      </c>
      <c r="E265" s="1" t="str">
        <f>RR_NAME</f>
        <v>Burlington Northern Santa Fe Railroad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130500</v>
      </c>
      <c r="C266" s="7">
        <f>RR_ID</f>
        <v>4</v>
      </c>
      <c r="D266" s="1" t="str">
        <f>RR_SHORT_NAME</f>
        <v>BNSF</v>
      </c>
      <c r="E266" s="1" t="str">
        <f>RR_NAME</f>
        <v>Burlington Northern Santa Fe Railroad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130500</v>
      </c>
      <c r="C267" s="7">
        <f>RR_ID</f>
        <v>4</v>
      </c>
      <c r="D267" s="1" t="str">
        <f>RR_SHORT_NAME</f>
        <v>BNSF</v>
      </c>
      <c r="E267" s="1" t="str">
        <f>RR_NAME</f>
        <v>Burlington Northern Santa Fe Railroad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130500</v>
      </c>
      <c r="C268" s="7">
        <f>RR_ID</f>
        <v>4</v>
      </c>
      <c r="D268" s="1" t="str">
        <f>RR_SHORT_NAME</f>
        <v>BNSF</v>
      </c>
      <c r="E268" s="1" t="str">
        <f>RR_NAME</f>
        <v>Burlington Northern Santa Fe Railroad Company</v>
      </c>
      <c r="F268" s="1" t="s">
        <v>47268</v>
      </c>
      <c r="G268" s="6">
        <f>E1L215C13</f>
        <v>0</v>
      </c>
    </row>
    <row r="269" spans="1:7" x14ac:dyDescent="0.3">
      <c r="A269" s="11">
        <f>CURRENT_YEAR</f>
        <v>2021</v>
      </c>
      <c r="B269" s="11">
        <f>RRICC</f>
        <v>130500</v>
      </c>
      <c r="C269" s="7">
        <f>RR_ID</f>
        <v>4</v>
      </c>
      <c r="D269" s="1" t="str">
        <f>RR_SHORT_NAME</f>
        <v>BNSF</v>
      </c>
      <c r="E269" s="1" t="str">
        <f>RR_NAME</f>
        <v>Burlington Northern Santa Fe Railroad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130500</v>
      </c>
      <c r="C270" s="7">
        <f>RR_ID</f>
        <v>4</v>
      </c>
      <c r="D270" s="1" t="str">
        <f>RR_SHORT_NAME</f>
        <v>BNSF</v>
      </c>
      <c r="E270" s="1" t="str">
        <f>RR_NAME</f>
        <v>Burlington Northern Santa Fe Railroad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130500</v>
      </c>
      <c r="C271" s="7">
        <f>RR_ID</f>
        <v>4</v>
      </c>
      <c r="D271" s="1" t="str">
        <f>RR_SHORT_NAME</f>
        <v>BNSF</v>
      </c>
      <c r="E271" s="1" t="str">
        <f>RR_NAME</f>
        <v>Burlington Northern Santa Fe Railroad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130500</v>
      </c>
      <c r="C272" s="7">
        <f>RR_ID</f>
        <v>4</v>
      </c>
      <c r="D272" s="1" t="str">
        <f>RR_SHORT_NAME</f>
        <v>BNSF</v>
      </c>
      <c r="E272" s="1" t="str">
        <f>RR_NAME</f>
        <v>Burlington Northern Santa Fe Railroad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130500</v>
      </c>
      <c r="C273" s="7">
        <f>RR_ID</f>
        <v>4</v>
      </c>
      <c r="D273" s="1" t="str">
        <f>RR_SHORT_NAME</f>
        <v>BNSF</v>
      </c>
      <c r="E273" s="1" t="str">
        <f>RR_NAME</f>
        <v>Burlington Northern Santa Fe Railroad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130500</v>
      </c>
      <c r="C274" s="7">
        <f>RR_ID</f>
        <v>4</v>
      </c>
      <c r="D274" s="1" t="str">
        <f>RR_SHORT_NAME</f>
        <v>BNSF</v>
      </c>
      <c r="E274" s="1" t="str">
        <f>RR_NAME</f>
        <v>Burlington Northern Santa Fe Railroad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130500</v>
      </c>
      <c r="C275" s="7">
        <f>RR_ID</f>
        <v>4</v>
      </c>
      <c r="D275" s="1" t="str">
        <f>RR_SHORT_NAME</f>
        <v>BNSF</v>
      </c>
      <c r="E275" s="1" t="str">
        <f>RR_NAME</f>
        <v>Burlington Northern Santa Fe Railroad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130500</v>
      </c>
      <c r="C276" s="7">
        <f>RR_ID</f>
        <v>4</v>
      </c>
      <c r="D276" s="1" t="str">
        <f>RR_SHORT_NAME</f>
        <v>BNSF</v>
      </c>
      <c r="E276" s="1" t="str">
        <f>RR_NAME</f>
        <v>Burlington Northern Santa Fe Railroad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130500</v>
      </c>
      <c r="C277" s="7">
        <f>RR_ID</f>
        <v>4</v>
      </c>
      <c r="D277" s="1" t="str">
        <f>RR_SHORT_NAME</f>
        <v>BNSF</v>
      </c>
      <c r="E277" s="1" t="str">
        <f>RR_NAME</f>
        <v>Burlington Northern Santa Fe Railroad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130500</v>
      </c>
      <c r="C278" s="7">
        <f>RR_ID</f>
        <v>4</v>
      </c>
      <c r="D278" s="1" t="str">
        <f>RR_SHORT_NAME</f>
        <v>BNSF</v>
      </c>
      <c r="E278" s="1" t="str">
        <f>RR_NAME</f>
        <v>Burlington Northern Santa Fe Railroad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130500</v>
      </c>
      <c r="C279" s="7">
        <f>RR_ID</f>
        <v>4</v>
      </c>
      <c r="D279" s="1" t="str">
        <f>RR_SHORT_NAME</f>
        <v>BNSF</v>
      </c>
      <c r="E279" s="1" t="str">
        <f>RR_NAME</f>
        <v>Burlington Northern Santa Fe Railroad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130500</v>
      </c>
      <c r="C280" s="7">
        <f>RR_ID</f>
        <v>4</v>
      </c>
      <c r="D280" s="1" t="str">
        <f>RR_SHORT_NAME</f>
        <v>BNSF</v>
      </c>
      <c r="E280" s="1" t="str">
        <f>RR_NAME</f>
        <v>Burlington Northern Santa Fe Railroad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130500</v>
      </c>
      <c r="C281" s="7">
        <f>RR_ID</f>
        <v>4</v>
      </c>
      <c r="D281" s="1" t="str">
        <f>RR_SHORT_NAME</f>
        <v>BNSF</v>
      </c>
      <c r="E281" s="1" t="str">
        <f>RR_NAME</f>
        <v>Burlington Northern Santa Fe Railroad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2021</v>
      </c>
      <c r="B282" s="11">
        <f>RRICC</f>
        <v>130500</v>
      </c>
      <c r="C282" s="7">
        <f>RR_ID</f>
        <v>4</v>
      </c>
      <c r="D282" s="1" t="str">
        <f>RR_SHORT_NAME</f>
        <v>BNSF</v>
      </c>
      <c r="E282" s="1" t="str">
        <f>RR_NAME</f>
        <v>Burlington Northern Santa Fe Railroad Company</v>
      </c>
      <c r="F282" s="1" t="s">
        <v>47282</v>
      </c>
      <c r="G282" s="6">
        <f>E1L217C1</f>
        <v>4.2384749496508718</v>
      </c>
    </row>
    <row r="283" spans="1:7" x14ac:dyDescent="0.3">
      <c r="A283" s="11">
        <f>CURRENT_YEAR</f>
        <v>2021</v>
      </c>
      <c r="B283" s="11">
        <f>RRICC</f>
        <v>130500</v>
      </c>
      <c r="C283" s="7">
        <f>RR_ID</f>
        <v>4</v>
      </c>
      <c r="D283" s="1" t="str">
        <f>RR_SHORT_NAME</f>
        <v>BNSF</v>
      </c>
      <c r="E283" s="1" t="str">
        <f>RR_NAME</f>
        <v>Burlington Northern Santa Fe Railroad Company</v>
      </c>
      <c r="F283" s="1" t="s">
        <v>47283</v>
      </c>
      <c r="G283" s="6">
        <f>E1L217C2</f>
        <v>0.16452453252583371</v>
      </c>
    </row>
    <row r="284" spans="1:7" x14ac:dyDescent="0.3">
      <c r="A284" s="11">
        <f>CURRENT_YEAR</f>
        <v>2021</v>
      </c>
      <c r="B284" s="11">
        <f>RRICC</f>
        <v>130500</v>
      </c>
      <c r="C284" s="7">
        <f>RR_ID</f>
        <v>4</v>
      </c>
      <c r="D284" s="1" t="str">
        <f>RR_SHORT_NAME</f>
        <v>BNSF</v>
      </c>
      <c r="E284" s="1" t="str">
        <f>RR_NAME</f>
        <v>Burlington Northern Santa Fe Railroad Company</v>
      </c>
      <c r="F284" s="1" t="s">
        <v>47284</v>
      </c>
      <c r="G284" s="6">
        <f>E1L217C3</f>
        <v>0.11546029343179359</v>
      </c>
    </row>
    <row r="285" spans="1:7" x14ac:dyDescent="0.3">
      <c r="A285" s="11">
        <f>CURRENT_YEAR</f>
        <v>2021</v>
      </c>
      <c r="B285" s="11">
        <f>RRICC</f>
        <v>130500</v>
      </c>
      <c r="C285" s="7">
        <f>RR_ID</f>
        <v>4</v>
      </c>
      <c r="D285" s="1" t="str">
        <f>RR_SHORT_NAME</f>
        <v>BNSF</v>
      </c>
      <c r="E285" s="1" t="str">
        <f>RR_NAME</f>
        <v>Burlington Northern Santa Fe Railroad Company</v>
      </c>
      <c r="F285" s="1" t="s">
        <v>47285</v>
      </c>
      <c r="G285" s="6">
        <f>E1L217C4</f>
        <v>11.020034869092271</v>
      </c>
    </row>
    <row r="286" spans="1:7" x14ac:dyDescent="0.3">
      <c r="A286" s="11">
        <f>CURRENT_YEAR</f>
        <v>2021</v>
      </c>
      <c r="B286" s="11">
        <f>RRICC</f>
        <v>130500</v>
      </c>
      <c r="C286" s="7">
        <f>RR_ID</f>
        <v>4</v>
      </c>
      <c r="D286" s="1" t="str">
        <f>RR_SHORT_NAME</f>
        <v>BNSF</v>
      </c>
      <c r="E286" s="1" t="str">
        <f>RR_NAME</f>
        <v>Burlington Northern Santa Fe Railroad Company</v>
      </c>
      <c r="F286" s="1" t="s">
        <v>47286</v>
      </c>
      <c r="G286" s="6">
        <f>E1L217C5</f>
        <v>0.42776378456716768</v>
      </c>
    </row>
    <row r="287" spans="1:7" x14ac:dyDescent="0.3">
      <c r="A287" s="11">
        <f>CURRENT_YEAR</f>
        <v>2021</v>
      </c>
      <c r="B287" s="11">
        <f>RRICC</f>
        <v>130500</v>
      </c>
      <c r="C287" s="7">
        <f>RR_ID</f>
        <v>4</v>
      </c>
      <c r="D287" s="1" t="str">
        <f>RR_SHORT_NAME</f>
        <v>BNSF</v>
      </c>
      <c r="E287" s="1" t="str">
        <f>RR_NAME</f>
        <v>Burlington Northern Santa Fe Railroad Company</v>
      </c>
      <c r="F287" s="1" t="s">
        <v>47287</v>
      </c>
      <c r="G287" s="6">
        <f>E1L217C6</f>
        <v>0.30019676292266345</v>
      </c>
    </row>
    <row r="288" spans="1:7" x14ac:dyDescent="0.3">
      <c r="A288" s="11">
        <f>CURRENT_YEAR</f>
        <v>2021</v>
      </c>
      <c r="B288" s="11">
        <f>RRICC</f>
        <v>130500</v>
      </c>
      <c r="C288" s="7">
        <f>RR_ID</f>
        <v>4</v>
      </c>
      <c r="D288" s="1" t="str">
        <f>RR_SHORT_NAME</f>
        <v>BNSF</v>
      </c>
      <c r="E288" s="1" t="str">
        <f>RR_NAME</f>
        <v>Burlington Northern Santa Fe Railroad Company</v>
      </c>
      <c r="F288" s="1" t="s">
        <v>47288</v>
      </c>
      <c r="G288" s="6">
        <f>E1L217C7</f>
        <v>31.527147630590378</v>
      </c>
    </row>
    <row r="289" spans="1:7" x14ac:dyDescent="0.3">
      <c r="A289" s="11">
        <f>CURRENT_YEAR</f>
        <v>2021</v>
      </c>
      <c r="B289" s="11">
        <f>RRICC</f>
        <v>130500</v>
      </c>
      <c r="C289" s="7">
        <f>RR_ID</f>
        <v>4</v>
      </c>
      <c r="D289" s="1" t="str">
        <f>RR_SHORT_NAME</f>
        <v>BNSF</v>
      </c>
      <c r="E289" s="1" t="str">
        <f>RR_NAME</f>
        <v>Burlington Northern Santa Fe Railroad Company</v>
      </c>
      <c r="F289" s="1" t="s">
        <v>47289</v>
      </c>
      <c r="G289" s="6">
        <f>E1L217C8</f>
        <v>0.65779621125121679</v>
      </c>
    </row>
    <row r="290" spans="1:7" x14ac:dyDescent="0.3">
      <c r="A290" s="11">
        <f>CURRENT_YEAR</f>
        <v>2021</v>
      </c>
      <c r="B290" s="11">
        <f>RRICC</f>
        <v>130500</v>
      </c>
      <c r="C290" s="7">
        <f>RR_ID</f>
        <v>4</v>
      </c>
      <c r="D290" s="1" t="str">
        <f>RR_SHORT_NAME</f>
        <v>BNSF</v>
      </c>
      <c r="E290" s="1" t="str">
        <f>RR_NAME</f>
        <v>Burlington Northern Santa Fe Railroad Company</v>
      </c>
      <c r="F290" s="1" t="s">
        <v>47290</v>
      </c>
      <c r="G290" s="6">
        <f>E1L217C9</f>
        <v>0.90741428764106391</v>
      </c>
    </row>
    <row r="291" spans="1:7" x14ac:dyDescent="0.3">
      <c r="A291" s="11">
        <f>CURRENT_YEAR</f>
        <v>2021</v>
      </c>
      <c r="B291" s="11">
        <f>RRICC</f>
        <v>130500</v>
      </c>
      <c r="C291" s="7">
        <f>RR_ID</f>
        <v>4</v>
      </c>
      <c r="D291" s="1" t="str">
        <f>RR_SHORT_NAME</f>
        <v>BNSF</v>
      </c>
      <c r="E291" s="1" t="str">
        <f>RR_NAME</f>
        <v>Burlington Northern Santa Fe Railroad Company</v>
      </c>
      <c r="F291" s="1" t="s">
        <v>47291</v>
      </c>
      <c r="G291" s="6">
        <f>E1L217C10</f>
        <v>31.527147630590378</v>
      </c>
    </row>
    <row r="292" spans="1:7" x14ac:dyDescent="0.3">
      <c r="A292" s="11">
        <f>CURRENT_YEAR</f>
        <v>2021</v>
      </c>
      <c r="B292" s="11">
        <f>RRICC</f>
        <v>130500</v>
      </c>
      <c r="C292" s="7">
        <f>RR_ID</f>
        <v>4</v>
      </c>
      <c r="D292" s="1" t="str">
        <f>RR_SHORT_NAME</f>
        <v>BNSF</v>
      </c>
      <c r="E292" s="1" t="str">
        <f>RR_NAME</f>
        <v>Burlington Northern Santa Fe Railroad Company</v>
      </c>
      <c r="F292" s="1" t="s">
        <v>47292</v>
      </c>
      <c r="G292" s="6">
        <f>E1L217C11</f>
        <v>0.65779621125121668</v>
      </c>
    </row>
    <row r="293" spans="1:7" x14ac:dyDescent="0.3">
      <c r="A293" s="11">
        <f>CURRENT_YEAR</f>
        <v>2021</v>
      </c>
      <c r="B293" s="11">
        <f>RRICC</f>
        <v>130500</v>
      </c>
      <c r="C293" s="7">
        <f>RR_ID</f>
        <v>4</v>
      </c>
      <c r="D293" s="1" t="str">
        <f>RR_SHORT_NAME</f>
        <v>BNSF</v>
      </c>
      <c r="E293" s="1" t="str">
        <f>RR_NAME</f>
        <v>Burlington Northern Santa Fe Railroad Company</v>
      </c>
      <c r="F293" s="1" t="s">
        <v>47293</v>
      </c>
      <c r="G293" s="6">
        <f>E1L217C12</f>
        <v>0.90741428764106391</v>
      </c>
    </row>
    <row r="294" spans="1:7" x14ac:dyDescent="0.3">
      <c r="A294" s="11">
        <f>CURRENT_YEAR</f>
        <v>2021</v>
      </c>
      <c r="B294" s="11">
        <f>RRICC</f>
        <v>130500</v>
      </c>
      <c r="C294" s="7">
        <f>RR_ID</f>
        <v>4</v>
      </c>
      <c r="D294" s="1" t="str">
        <f>RR_SHORT_NAME</f>
        <v>BNSF</v>
      </c>
      <c r="E294" s="1" t="str">
        <f>RR_NAME</f>
        <v>Burlington Northern Santa Fe Railroad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130500</v>
      </c>
      <c r="C295" s="7">
        <f>RR_ID</f>
        <v>4</v>
      </c>
      <c r="D295" s="1" t="str">
        <f>RR_SHORT_NAME</f>
        <v>BNSF</v>
      </c>
      <c r="E295" s="1" t="str">
        <f>RR_NAME</f>
        <v>Burlington Northern Santa Fe Railroad Company</v>
      </c>
      <c r="F295" s="1" t="s">
        <v>47295</v>
      </c>
      <c r="G295" s="6">
        <f>E1L218C1</f>
        <v>3.3812778078270377E-3</v>
      </c>
    </row>
    <row r="296" spans="1:7" x14ac:dyDescent="0.3">
      <c r="A296" s="11">
        <f>CURRENT_YEAR</f>
        <v>2021</v>
      </c>
      <c r="B296" s="11">
        <f>RRICC</f>
        <v>130500</v>
      </c>
      <c r="C296" s="7">
        <f>RR_ID</f>
        <v>4</v>
      </c>
      <c r="D296" s="1" t="str">
        <f>RR_SHORT_NAME</f>
        <v>BNSF</v>
      </c>
      <c r="E296" s="1" t="str">
        <f>RR_NAME</f>
        <v>Burlington Northern Santa Fe Railroad Company</v>
      </c>
      <c r="F296" s="1" t="s">
        <v>47296</v>
      </c>
      <c r="G296" s="6">
        <f>E1L218C2</f>
        <v>4.1978649413980364E-2</v>
      </c>
    </row>
    <row r="297" spans="1:7" x14ac:dyDescent="0.3">
      <c r="A297" s="11">
        <f>CURRENT_YEAR</f>
        <v>2021</v>
      </c>
      <c r="B297" s="11">
        <f>RRICC</f>
        <v>130500</v>
      </c>
      <c r="C297" s="7">
        <f>RR_ID</f>
        <v>4</v>
      </c>
      <c r="D297" s="1" t="str">
        <f>RR_SHORT_NAME</f>
        <v>BNSF</v>
      </c>
      <c r="E297" s="1" t="str">
        <f>RR_NAME</f>
        <v>Burlington Northern Santa Fe Railroad Company</v>
      </c>
      <c r="F297" s="1" t="s">
        <v>47297</v>
      </c>
      <c r="G297" s="6">
        <f>E1L218C3</f>
        <v>8.6304795314469426E-2</v>
      </c>
    </row>
    <row r="298" spans="1:7" x14ac:dyDescent="0.3">
      <c r="A298" s="11">
        <f>CURRENT_YEAR</f>
        <v>2021</v>
      </c>
      <c r="B298" s="11">
        <f>RRICC</f>
        <v>130500</v>
      </c>
      <c r="C298" s="7">
        <f>RR_ID</f>
        <v>4</v>
      </c>
      <c r="D298" s="1" t="str">
        <f>RR_SHORT_NAME</f>
        <v>BNSF</v>
      </c>
      <c r="E298" s="1" t="str">
        <f>RR_NAME</f>
        <v>Burlington Northern Santa Fe Railroad Company</v>
      </c>
      <c r="F298" s="1" t="s">
        <v>47298</v>
      </c>
      <c r="G298" s="6">
        <f>E1L218C4</f>
        <v>8.7913223003502957E-3</v>
      </c>
    </row>
    <row r="299" spans="1:7" x14ac:dyDescent="0.3">
      <c r="A299" s="11">
        <f>CURRENT_YEAR</f>
        <v>2021</v>
      </c>
      <c r="B299" s="11">
        <f>RRICC</f>
        <v>130500</v>
      </c>
      <c r="C299" s="7">
        <f>RR_ID</f>
        <v>4</v>
      </c>
      <c r="D299" s="1" t="str">
        <f>RR_SHORT_NAME</f>
        <v>BNSF</v>
      </c>
      <c r="E299" s="1" t="str">
        <f>RR_NAME</f>
        <v>Burlington Northern Santa Fe Railroad Company</v>
      </c>
      <c r="F299" s="1" t="s">
        <v>47299</v>
      </c>
      <c r="G299" s="6">
        <f>E1L218C5</f>
        <v>0.10914448847634954</v>
      </c>
    </row>
    <row r="300" spans="1:7" x14ac:dyDescent="0.3">
      <c r="A300" s="11">
        <f>CURRENT_YEAR</f>
        <v>2021</v>
      </c>
      <c r="B300" s="11">
        <f>RRICC</f>
        <v>130500</v>
      </c>
      <c r="C300" s="7">
        <f>RR_ID</f>
        <v>4</v>
      </c>
      <c r="D300" s="1" t="str">
        <f>RR_SHORT_NAME</f>
        <v>BNSF</v>
      </c>
      <c r="E300" s="1" t="str">
        <f>RR_NAME</f>
        <v>Burlington Northern Santa Fe Railroad Company</v>
      </c>
      <c r="F300" s="1" t="s">
        <v>47300</v>
      </c>
      <c r="G300" s="6">
        <f>E1L218C6</f>
        <v>0.22439246781762104</v>
      </c>
    </row>
    <row r="301" spans="1:7" x14ac:dyDescent="0.3">
      <c r="A301" s="11">
        <f>CURRENT_YEAR</f>
        <v>2021</v>
      </c>
      <c r="B301" s="11">
        <f>RRICC</f>
        <v>130500</v>
      </c>
      <c r="C301" s="7">
        <f>RR_ID</f>
        <v>4</v>
      </c>
      <c r="D301" s="1" t="str">
        <f>RR_SHORT_NAME</f>
        <v>BNSF</v>
      </c>
      <c r="E301" s="1" t="str">
        <f>RR_NAME</f>
        <v>Burlington Northern Santa Fe Railroad Company</v>
      </c>
      <c r="F301" s="1" t="s">
        <v>47301</v>
      </c>
      <c r="G301" s="6">
        <f>E1L218C7</f>
        <v>0.41862471983953936</v>
      </c>
    </row>
    <row r="302" spans="1:7" x14ac:dyDescent="0.3">
      <c r="A302" s="11">
        <f>CURRENT_YEAR</f>
        <v>2021</v>
      </c>
      <c r="B302" s="11">
        <f>RRICC</f>
        <v>130500</v>
      </c>
      <c r="C302" s="7">
        <f>RR_ID</f>
        <v>4</v>
      </c>
      <c r="D302" s="1" t="str">
        <f>RR_SHORT_NAME</f>
        <v>BNSF</v>
      </c>
      <c r="E302" s="1" t="str">
        <f>RR_NAME</f>
        <v>Burlington Northern Santa Fe Railroad Company</v>
      </c>
      <c r="F302" s="1" t="s">
        <v>47302</v>
      </c>
      <c r="G302" s="6">
        <f>E1L218C8</f>
        <v>11.8006334305786</v>
      </c>
    </row>
    <row r="303" spans="1:7" x14ac:dyDescent="0.3">
      <c r="A303" s="11">
        <f>CURRENT_YEAR</f>
        <v>2021</v>
      </c>
      <c r="B303" s="11">
        <f>RRICC</f>
        <v>130500</v>
      </c>
      <c r="C303" s="7">
        <f>RR_ID</f>
        <v>4</v>
      </c>
      <c r="D303" s="1" t="str">
        <f>RR_SHORT_NAME</f>
        <v>BNSF</v>
      </c>
      <c r="E303" s="1" t="str">
        <f>RR_NAME</f>
        <v>Burlington Northern Santa Fe Railroad Company</v>
      </c>
      <c r="F303" s="1" t="s">
        <v>47303</v>
      </c>
      <c r="G303" s="6">
        <f>E1L218C9</f>
        <v>15.921123521433616</v>
      </c>
    </row>
    <row r="304" spans="1:7" x14ac:dyDescent="0.3">
      <c r="A304" s="11">
        <f>CURRENT_YEAR</f>
        <v>2021</v>
      </c>
      <c r="B304" s="11">
        <f>RRICC</f>
        <v>130500</v>
      </c>
      <c r="C304" s="7">
        <f>RR_ID</f>
        <v>4</v>
      </c>
      <c r="D304" s="1" t="str">
        <f>RR_SHORT_NAME</f>
        <v>BNSF</v>
      </c>
      <c r="E304" s="1" t="str">
        <f>RR_NAME</f>
        <v>Burlington Northern Santa Fe Railroad Company</v>
      </c>
      <c r="F304" s="1" t="s">
        <v>47304</v>
      </c>
      <c r="G304" s="6">
        <f>E1L218C10</f>
        <v>0.41862471983953936</v>
      </c>
    </row>
    <row r="305" spans="1:7" x14ac:dyDescent="0.3">
      <c r="A305" s="11">
        <f>CURRENT_YEAR</f>
        <v>2021</v>
      </c>
      <c r="B305" s="11">
        <f>RRICC</f>
        <v>130500</v>
      </c>
      <c r="C305" s="7">
        <f>RR_ID</f>
        <v>4</v>
      </c>
      <c r="D305" s="1" t="str">
        <f>RR_SHORT_NAME</f>
        <v>BNSF</v>
      </c>
      <c r="E305" s="1" t="str">
        <f>RR_NAME</f>
        <v>Burlington Northern Santa Fe Railroad Company</v>
      </c>
      <c r="F305" s="1" t="s">
        <v>47305</v>
      </c>
      <c r="G305" s="6">
        <f>E1L218C11</f>
        <v>11.8006334305786</v>
      </c>
    </row>
    <row r="306" spans="1:7" x14ac:dyDescent="0.3">
      <c r="A306" s="11">
        <f>CURRENT_YEAR</f>
        <v>2021</v>
      </c>
      <c r="B306" s="11">
        <f>RRICC</f>
        <v>130500</v>
      </c>
      <c r="C306" s="7">
        <f>RR_ID</f>
        <v>4</v>
      </c>
      <c r="D306" s="1" t="str">
        <f>RR_SHORT_NAME</f>
        <v>BNSF</v>
      </c>
      <c r="E306" s="1" t="str">
        <f>RR_NAME</f>
        <v>Burlington Northern Santa Fe Railroad Company</v>
      </c>
      <c r="F306" s="1" t="s">
        <v>47306</v>
      </c>
      <c r="G306" s="6">
        <f>E1L218C12</f>
        <v>15.921123521433612</v>
      </c>
    </row>
    <row r="307" spans="1:7" x14ac:dyDescent="0.3">
      <c r="A307" s="11">
        <f>CURRENT_YEAR</f>
        <v>2021</v>
      </c>
      <c r="B307" s="11">
        <f>RRICC</f>
        <v>130500</v>
      </c>
      <c r="C307" s="7">
        <f>RR_ID</f>
        <v>4</v>
      </c>
      <c r="D307" s="1" t="str">
        <f>RR_SHORT_NAME</f>
        <v>BNSF</v>
      </c>
      <c r="E307" s="1" t="str">
        <f>RR_NAME</f>
        <v>Burlington Northern Santa Fe Railroad Company</v>
      </c>
      <c r="F307" s="1" t="s">
        <v>47307</v>
      </c>
      <c r="G307" s="6">
        <f>E1L218C13</f>
        <v>0.12189335162280547</v>
      </c>
    </row>
    <row r="308" spans="1:7" x14ac:dyDescent="0.3">
      <c r="A308" s="11">
        <f>CURRENT_YEAR</f>
        <v>2021</v>
      </c>
      <c r="B308" s="11">
        <f>RRICC</f>
        <v>130500</v>
      </c>
      <c r="C308" s="7">
        <f>RR_ID</f>
        <v>4</v>
      </c>
      <c r="D308" s="1" t="str">
        <f>RR_SHORT_NAME</f>
        <v>BNSF</v>
      </c>
      <c r="E308" s="1" t="str">
        <f>RR_NAME</f>
        <v>Burlington Northern Santa Fe Railroad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130500</v>
      </c>
      <c r="C309" s="7">
        <f>RR_ID</f>
        <v>4</v>
      </c>
      <c r="D309" s="1" t="str">
        <f>RR_SHORT_NAME</f>
        <v>BNSF</v>
      </c>
      <c r="E309" s="1" t="str">
        <f>RR_NAME</f>
        <v>Burlington Northern Santa Fe Railroad Company</v>
      </c>
      <c r="F309" s="1" t="s">
        <v>47309</v>
      </c>
      <c r="G309" s="6">
        <f>E1L219C2</f>
        <v>1.4564171503510367E-3</v>
      </c>
    </row>
    <row r="310" spans="1:7" x14ac:dyDescent="0.3">
      <c r="A310" s="11">
        <f>CURRENT_YEAR</f>
        <v>2021</v>
      </c>
      <c r="B310" s="11">
        <f>RRICC</f>
        <v>130500</v>
      </c>
      <c r="C310" s="7">
        <f>RR_ID</f>
        <v>4</v>
      </c>
      <c r="D310" s="1" t="str">
        <f>RR_SHORT_NAME</f>
        <v>BNSF</v>
      </c>
      <c r="E310" s="1" t="str">
        <f>RR_NAME</f>
        <v>Burlington Northern Santa Fe Railroad Company</v>
      </c>
      <c r="F310" s="1" t="s">
        <v>47310</v>
      </c>
      <c r="G310" s="6">
        <f>E1L219C3</f>
        <v>1.6190299796768341E-3</v>
      </c>
    </row>
    <row r="311" spans="1:7" x14ac:dyDescent="0.3">
      <c r="A311" s="11">
        <f>CURRENT_YEAR</f>
        <v>2021</v>
      </c>
      <c r="B311" s="11">
        <f>RRICC</f>
        <v>130500</v>
      </c>
      <c r="C311" s="7">
        <f>RR_ID</f>
        <v>4</v>
      </c>
      <c r="D311" s="1" t="str">
        <f>RR_SHORT_NAME</f>
        <v>BNSF</v>
      </c>
      <c r="E311" s="1" t="str">
        <f>RR_NAME</f>
        <v>Burlington Northern Santa Fe Railroad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130500</v>
      </c>
      <c r="C312" s="7">
        <f>RR_ID</f>
        <v>4</v>
      </c>
      <c r="D312" s="1" t="str">
        <f>RR_SHORT_NAME</f>
        <v>BNSF</v>
      </c>
      <c r="E312" s="1" t="str">
        <f>RR_NAME</f>
        <v>Burlington Northern Santa Fe Railroad Company</v>
      </c>
      <c r="F312" s="1" t="s">
        <v>47312</v>
      </c>
      <c r="G312" s="6">
        <f>E1L219C5</f>
        <v>3.7866845909126853E-3</v>
      </c>
    </row>
    <row r="313" spans="1:7" x14ac:dyDescent="0.3">
      <c r="A313" s="11">
        <f>CURRENT_YEAR</f>
        <v>2021</v>
      </c>
      <c r="B313" s="11">
        <f>RRICC</f>
        <v>130500</v>
      </c>
      <c r="C313" s="7">
        <f>RR_ID</f>
        <v>4</v>
      </c>
      <c r="D313" s="1" t="str">
        <f>RR_SHORT_NAME</f>
        <v>BNSF</v>
      </c>
      <c r="E313" s="1" t="str">
        <f>RR_NAME</f>
        <v>Burlington Northern Santa Fe Railroad Company</v>
      </c>
      <c r="F313" s="1" t="s">
        <v>47313</v>
      </c>
      <c r="G313" s="6">
        <f>E1L219C6</f>
        <v>4.2094779471597617E-3</v>
      </c>
    </row>
    <row r="314" spans="1:7" x14ac:dyDescent="0.3">
      <c r="A314" s="11">
        <f>CURRENT_YEAR</f>
        <v>2021</v>
      </c>
      <c r="B314" s="11">
        <f>RRICC</f>
        <v>130500</v>
      </c>
      <c r="C314" s="7">
        <f>RR_ID</f>
        <v>4</v>
      </c>
      <c r="D314" s="1" t="str">
        <f>RR_SHORT_NAME</f>
        <v>BNSF</v>
      </c>
      <c r="E314" s="1" t="str">
        <f>RR_NAME</f>
        <v>Burlington Northern Santa Fe Railroad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130500</v>
      </c>
      <c r="C315" s="7">
        <f>RR_ID</f>
        <v>4</v>
      </c>
      <c r="D315" s="1" t="str">
        <f>RR_SHORT_NAME</f>
        <v>BNSF</v>
      </c>
      <c r="E315" s="1" t="str">
        <f>RR_NAME</f>
        <v>Burlington Northern Santa Fe Railroad Company</v>
      </c>
      <c r="F315" s="1" t="s">
        <v>47315</v>
      </c>
      <c r="G315" s="6">
        <f>E1L219C8</f>
        <v>0.26354366989129585</v>
      </c>
    </row>
    <row r="316" spans="1:7" x14ac:dyDescent="0.3">
      <c r="A316" s="11">
        <f>CURRENT_YEAR</f>
        <v>2021</v>
      </c>
      <c r="B316" s="11">
        <f>RRICC</f>
        <v>130500</v>
      </c>
      <c r="C316" s="7">
        <f>RR_ID</f>
        <v>4</v>
      </c>
      <c r="D316" s="1" t="str">
        <f>RR_SHORT_NAME</f>
        <v>BNSF</v>
      </c>
      <c r="E316" s="1" t="str">
        <f>RR_NAME</f>
        <v>Burlington Northern Santa Fe Railroad Company</v>
      </c>
      <c r="F316" s="1" t="s">
        <v>47316</v>
      </c>
      <c r="G316" s="6">
        <f>E1L219C9</f>
        <v>0.28913191175278358</v>
      </c>
    </row>
    <row r="317" spans="1:7" x14ac:dyDescent="0.3">
      <c r="A317" s="11">
        <f>CURRENT_YEAR</f>
        <v>2021</v>
      </c>
      <c r="B317" s="11">
        <f>RRICC</f>
        <v>130500</v>
      </c>
      <c r="C317" s="7">
        <f>RR_ID</f>
        <v>4</v>
      </c>
      <c r="D317" s="1" t="str">
        <f>RR_SHORT_NAME</f>
        <v>BNSF</v>
      </c>
      <c r="E317" s="1" t="str">
        <f>RR_NAME</f>
        <v>Burlington Northern Santa Fe Railroad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130500</v>
      </c>
      <c r="C318" s="7">
        <f>RR_ID</f>
        <v>4</v>
      </c>
      <c r="D318" s="1" t="str">
        <f>RR_SHORT_NAME</f>
        <v>BNSF</v>
      </c>
      <c r="E318" s="1" t="str">
        <f>RR_NAME</f>
        <v>Burlington Northern Santa Fe Railroad Company</v>
      </c>
      <c r="F318" s="1" t="s">
        <v>47318</v>
      </c>
      <c r="G318" s="6">
        <f>E1L219C11</f>
        <v>0.2635436698912958</v>
      </c>
    </row>
    <row r="319" spans="1:7" x14ac:dyDescent="0.3">
      <c r="A319" s="11">
        <f>CURRENT_YEAR</f>
        <v>2021</v>
      </c>
      <c r="B319" s="11">
        <f>RRICC</f>
        <v>130500</v>
      </c>
      <c r="C319" s="7">
        <f>RR_ID</f>
        <v>4</v>
      </c>
      <c r="D319" s="1" t="str">
        <f>RR_SHORT_NAME</f>
        <v>BNSF</v>
      </c>
      <c r="E319" s="1" t="str">
        <f>RR_NAME</f>
        <v>Burlington Northern Santa Fe Railroad Company</v>
      </c>
      <c r="F319" s="1" t="s">
        <v>47319</v>
      </c>
      <c r="G319" s="6">
        <f>E1L219C12</f>
        <v>0.28913191175278352</v>
      </c>
    </row>
    <row r="320" spans="1:7" x14ac:dyDescent="0.3">
      <c r="A320" s="11">
        <f>CURRENT_YEAR</f>
        <v>2021</v>
      </c>
      <c r="B320" s="11">
        <f>RRICC</f>
        <v>130500</v>
      </c>
      <c r="C320" s="7">
        <f>RR_ID</f>
        <v>4</v>
      </c>
      <c r="D320" s="1" t="str">
        <f>RR_SHORT_NAME</f>
        <v>BNSF</v>
      </c>
      <c r="E320" s="1" t="str">
        <f>RR_NAME</f>
        <v>Burlington Northern Santa Fe Railroad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130500</v>
      </c>
      <c r="C321" s="7">
        <f>RR_ID</f>
        <v>4</v>
      </c>
      <c r="D321" s="1" t="str">
        <f>RR_SHORT_NAME</f>
        <v>BNSF</v>
      </c>
      <c r="E321" s="1" t="str">
        <f>RR_NAME</f>
        <v>Burlington Northern Santa Fe Railroad Company</v>
      </c>
      <c r="F321" s="1" t="s">
        <v>47321</v>
      </c>
      <c r="G321" s="6">
        <f>E1L220C1</f>
        <v>4.2272724168337147E-2</v>
      </c>
    </row>
    <row r="322" spans="1:7" x14ac:dyDescent="0.3">
      <c r="A322" s="11">
        <f>CURRENT_YEAR</f>
        <v>2021</v>
      </c>
      <c r="B322" s="11">
        <f>RRICC</f>
        <v>130500</v>
      </c>
      <c r="C322" s="7">
        <f>RR_ID</f>
        <v>4</v>
      </c>
      <c r="D322" s="1" t="str">
        <f>RR_SHORT_NAME</f>
        <v>BNSF</v>
      </c>
      <c r="E322" s="1" t="str">
        <f>RR_NAME</f>
        <v>Burlington Northern Santa Fe Railroad Company</v>
      </c>
      <c r="F322" s="1" t="s">
        <v>47322</v>
      </c>
      <c r="G322" s="6">
        <f>E1L220C2</f>
        <v>2.7461961945447443E-3</v>
      </c>
    </row>
    <row r="323" spans="1:7" x14ac:dyDescent="0.3">
      <c r="A323" s="11">
        <f>CURRENT_YEAR</f>
        <v>2021</v>
      </c>
      <c r="B323" s="11">
        <f>RRICC</f>
        <v>130500</v>
      </c>
      <c r="C323" s="7">
        <f>RR_ID</f>
        <v>4</v>
      </c>
      <c r="D323" s="1" t="str">
        <f>RR_SHORT_NAME</f>
        <v>BNSF</v>
      </c>
      <c r="E323" s="1" t="str">
        <f>RR_NAME</f>
        <v>Burlington Northern Santa Fe Railroad Company</v>
      </c>
      <c r="F323" s="1" t="s">
        <v>47323</v>
      </c>
      <c r="G323" s="6">
        <f>E1L220C3</f>
        <v>2.1061601555793522E-2</v>
      </c>
    </row>
    <row r="324" spans="1:7" x14ac:dyDescent="0.3">
      <c r="A324" s="11">
        <f>CURRENT_YEAR</f>
        <v>2021</v>
      </c>
      <c r="B324" s="11">
        <f>RRICC</f>
        <v>130500</v>
      </c>
      <c r="C324" s="7">
        <f>RR_ID</f>
        <v>4</v>
      </c>
      <c r="D324" s="1" t="str">
        <f>RR_SHORT_NAME</f>
        <v>BNSF</v>
      </c>
      <c r="E324" s="1" t="str">
        <f>RR_NAME</f>
        <v>Burlington Northern Santa Fe Railroad Company</v>
      </c>
      <c r="F324" s="1" t="s">
        <v>47324</v>
      </c>
      <c r="G324" s="6">
        <f>E1L220C4</f>
        <v>0.43761775204440273</v>
      </c>
    </row>
    <row r="325" spans="1:7" x14ac:dyDescent="0.3">
      <c r="A325" s="11">
        <f>CURRENT_YEAR</f>
        <v>2021</v>
      </c>
      <c r="B325" s="11">
        <f>RRICC</f>
        <v>130500</v>
      </c>
      <c r="C325" s="7">
        <f>RR_ID</f>
        <v>4</v>
      </c>
      <c r="D325" s="1" t="str">
        <f>RR_SHORT_NAME</f>
        <v>BNSF</v>
      </c>
      <c r="E325" s="1" t="str">
        <f>RR_NAME</f>
        <v>Burlington Northern Santa Fe Railroad Company</v>
      </c>
      <c r="F325" s="1" t="s">
        <v>47325</v>
      </c>
      <c r="G325" s="6">
        <f>E1L220C5</f>
        <v>1.9690595725139048E-2</v>
      </c>
    </row>
    <row r="326" spans="1:7" x14ac:dyDescent="0.3">
      <c r="A326" s="11">
        <f>CURRENT_YEAR</f>
        <v>2021</v>
      </c>
      <c r="B326" s="11">
        <f>RRICC</f>
        <v>130500</v>
      </c>
      <c r="C326" s="7">
        <f>RR_ID</f>
        <v>4</v>
      </c>
      <c r="D326" s="1" t="str">
        <f>RR_SHORT_NAME</f>
        <v>BNSF</v>
      </c>
      <c r="E326" s="1" t="str">
        <f>RR_NAME</f>
        <v>Burlington Northern Santa Fe Railroad Company</v>
      </c>
      <c r="F326" s="1" t="s">
        <v>47326</v>
      </c>
      <c r="G326" s="6">
        <f>E1L220C6</f>
        <v>6.0936345984065811E-2</v>
      </c>
    </row>
    <row r="327" spans="1:7" x14ac:dyDescent="0.3">
      <c r="A327" s="11">
        <f>CURRENT_YEAR</f>
        <v>2021</v>
      </c>
      <c r="B327" s="11">
        <f>RRICC</f>
        <v>130500</v>
      </c>
      <c r="C327" s="7">
        <f>RR_ID</f>
        <v>4</v>
      </c>
      <c r="D327" s="1" t="str">
        <f>RR_SHORT_NAME</f>
        <v>BNSF</v>
      </c>
      <c r="E327" s="1" t="str">
        <f>RR_NAME</f>
        <v>Burlington Northern Santa Fe Railroad Company</v>
      </c>
      <c r="F327" s="1" t="s">
        <v>47327</v>
      </c>
      <c r="G327" s="6">
        <f>E1L220C7</f>
        <v>5.0698341620739269</v>
      </c>
    </row>
    <row r="328" spans="1:7" x14ac:dyDescent="0.3">
      <c r="A328" s="11">
        <f>CURRENT_YEAR</f>
        <v>2021</v>
      </c>
      <c r="B328" s="11">
        <f>RRICC</f>
        <v>130500</v>
      </c>
      <c r="C328" s="7">
        <f>RR_ID</f>
        <v>4</v>
      </c>
      <c r="D328" s="1" t="str">
        <f>RR_SHORT_NAME</f>
        <v>BNSF</v>
      </c>
      <c r="E328" s="1" t="str">
        <f>RR_NAME</f>
        <v>Burlington Northern Santa Fe Railroad Company</v>
      </c>
      <c r="F328" s="1" t="s">
        <v>47328</v>
      </c>
      <c r="G328" s="6">
        <f>E1L220C8</f>
        <v>5.6615780170701733</v>
      </c>
    </row>
    <row r="329" spans="1:7" x14ac:dyDescent="0.3">
      <c r="A329" s="11">
        <f>CURRENT_YEAR</f>
        <v>2021</v>
      </c>
      <c r="B329" s="11">
        <f>RRICC</f>
        <v>130500</v>
      </c>
      <c r="C329" s="7">
        <f>RR_ID</f>
        <v>4</v>
      </c>
      <c r="D329" s="1" t="str">
        <f>RR_SHORT_NAME</f>
        <v>BNSF</v>
      </c>
      <c r="E329" s="1" t="str">
        <f>RR_NAME</f>
        <v>Burlington Northern Santa Fe Railroad Company</v>
      </c>
      <c r="F329" s="1" t="s">
        <v>47329</v>
      </c>
      <c r="G329" s="6">
        <f>E1L220C9</f>
        <v>3.9315830719853317</v>
      </c>
    </row>
    <row r="330" spans="1:7" x14ac:dyDescent="0.3">
      <c r="A330" s="11">
        <f>CURRENT_YEAR</f>
        <v>2021</v>
      </c>
      <c r="B330" s="11">
        <f>RRICC</f>
        <v>130500</v>
      </c>
      <c r="C330" s="7">
        <f>RR_ID</f>
        <v>4</v>
      </c>
      <c r="D330" s="1" t="str">
        <f>RR_SHORT_NAME</f>
        <v>BNSF</v>
      </c>
      <c r="E330" s="1" t="str">
        <f>RR_NAME</f>
        <v>Burlington Northern Santa Fe Railroad Company</v>
      </c>
      <c r="F330" s="1" t="s">
        <v>47330</v>
      </c>
      <c r="G330" s="6">
        <f>E1L220C10</f>
        <v>5.8170006215072858</v>
      </c>
    </row>
    <row r="331" spans="1:7" x14ac:dyDescent="0.3">
      <c r="A331" s="11">
        <f>CURRENT_YEAR</f>
        <v>2021</v>
      </c>
      <c r="B331" s="11">
        <f>RRICC</f>
        <v>130500</v>
      </c>
      <c r="C331" s="7">
        <f>RR_ID</f>
        <v>4</v>
      </c>
      <c r="D331" s="1" t="str">
        <f>RR_SHORT_NAME</f>
        <v>BNSF</v>
      </c>
      <c r="E331" s="1" t="str">
        <f>RR_NAME</f>
        <v>Burlington Northern Santa Fe Railroad Company</v>
      </c>
      <c r="F331" s="1" t="s">
        <v>47331</v>
      </c>
      <c r="G331" s="6">
        <f>E1L220C11</f>
        <v>5.4050132082223401</v>
      </c>
    </row>
    <row r="332" spans="1:7" x14ac:dyDescent="0.3">
      <c r="A332" s="11">
        <f>CURRENT_YEAR</f>
        <v>2021</v>
      </c>
      <c r="B332" s="11">
        <f>RRICC</f>
        <v>130500</v>
      </c>
      <c r="C332" s="7">
        <f>RR_ID</f>
        <v>4</v>
      </c>
      <c r="D332" s="1" t="str">
        <f>RR_SHORT_NAME</f>
        <v>BNSF</v>
      </c>
      <c r="E332" s="1" t="str">
        <f>RR_NAME</f>
        <v>Burlington Northern Santa Fe Railroad Company</v>
      </c>
      <c r="F332" s="1" t="s">
        <v>47332</v>
      </c>
      <c r="G332" s="6">
        <f>E1L220C12</f>
        <v>3.6847717256250103</v>
      </c>
    </row>
    <row r="333" spans="1:7" x14ac:dyDescent="0.3">
      <c r="A333" s="11">
        <f>CURRENT_YEAR</f>
        <v>2021</v>
      </c>
      <c r="B333" s="11">
        <f>RRICC</f>
        <v>130500</v>
      </c>
      <c r="C333" s="7">
        <f>RR_ID</f>
        <v>4</v>
      </c>
      <c r="D333" s="1" t="str">
        <f>RR_SHORT_NAME</f>
        <v>BNSF</v>
      </c>
      <c r="E333" s="1" t="str">
        <f>RR_NAME</f>
        <v>Burlington Northern Santa Fe Railroad Company</v>
      </c>
      <c r="F333" s="1" t="s">
        <v>47333</v>
      </c>
      <c r="G333" s="6">
        <f>E1L220C13</f>
        <v>5.2438387935979228E-2</v>
      </c>
    </row>
    <row r="334" spans="1:7" x14ac:dyDescent="0.3">
      <c r="A334" s="11">
        <f>CURRENT_YEAR</f>
        <v>2021</v>
      </c>
      <c r="B334" s="11">
        <f>RRICC</f>
        <v>130500</v>
      </c>
      <c r="C334" s="7">
        <f>RR_ID</f>
        <v>4</v>
      </c>
      <c r="D334" s="1" t="str">
        <f>RR_SHORT_NAME</f>
        <v>BNSF</v>
      </c>
      <c r="E334" s="1" t="str">
        <f>RR_NAME</f>
        <v>Burlington Northern Santa Fe Railroad Company</v>
      </c>
      <c r="F334" s="1" t="s">
        <v>47334</v>
      </c>
      <c r="G334" s="6">
        <f>E1L221C1</f>
        <v>7.4366783080218879E-2</v>
      </c>
    </row>
    <row r="335" spans="1:7" x14ac:dyDescent="0.3">
      <c r="A335" s="11">
        <f>CURRENT_YEAR</f>
        <v>2021</v>
      </c>
      <c r="B335" s="11">
        <f>RRICC</f>
        <v>130500</v>
      </c>
      <c r="C335" s="7">
        <f>RR_ID</f>
        <v>4</v>
      </c>
      <c r="D335" s="1" t="str">
        <f>RR_SHORT_NAME</f>
        <v>BNSF</v>
      </c>
      <c r="E335" s="1" t="str">
        <f>RR_NAME</f>
        <v>Burlington Northern Santa Fe Railroad Company</v>
      </c>
      <c r="F335" s="1" t="s">
        <v>47335</v>
      </c>
      <c r="G335" s="6">
        <f>E1L221C2</f>
        <v>5.3642351614849523E-2</v>
      </c>
    </row>
    <row r="336" spans="1:7" x14ac:dyDescent="0.3">
      <c r="A336" s="11">
        <f>CURRENT_YEAR</f>
        <v>2021</v>
      </c>
      <c r="B336" s="11">
        <f>RRICC</f>
        <v>130500</v>
      </c>
      <c r="C336" s="7">
        <f>RR_ID</f>
        <v>4</v>
      </c>
      <c r="D336" s="1" t="str">
        <f>RR_SHORT_NAME</f>
        <v>BNSF</v>
      </c>
      <c r="E336" s="1" t="str">
        <f>RR_NAME</f>
        <v>Burlington Northern Santa Fe Railroad Company</v>
      </c>
      <c r="F336" s="1" t="s">
        <v>47336</v>
      </c>
      <c r="G336" s="6">
        <f>E1L221C3</f>
        <v>0.1277972084102591</v>
      </c>
    </row>
    <row r="337" spans="1:7" x14ac:dyDescent="0.3">
      <c r="A337" s="11">
        <f>CURRENT_YEAR</f>
        <v>2021</v>
      </c>
      <c r="B337" s="11">
        <f>RRICC</f>
        <v>130500</v>
      </c>
      <c r="C337" s="7">
        <f>RR_ID</f>
        <v>4</v>
      </c>
      <c r="D337" s="1" t="str">
        <f>RR_SHORT_NAME</f>
        <v>BNSF</v>
      </c>
      <c r="E337" s="1" t="str">
        <f>RR_NAME</f>
        <v>Burlington Northern Santa Fe Railroad Company</v>
      </c>
      <c r="F337" s="1" t="s">
        <v>47337</v>
      </c>
      <c r="G337" s="6">
        <f>E1L221C4</f>
        <v>0.19335363600856864</v>
      </c>
    </row>
    <row r="338" spans="1:7" x14ac:dyDescent="0.3">
      <c r="A338" s="11">
        <f>CURRENT_YEAR</f>
        <v>2021</v>
      </c>
      <c r="B338" s="11">
        <f>RRICC</f>
        <v>130500</v>
      </c>
      <c r="C338" s="7">
        <f>RR_ID</f>
        <v>4</v>
      </c>
      <c r="D338" s="1" t="str">
        <f>RR_SHORT_NAME</f>
        <v>BNSF</v>
      </c>
      <c r="E338" s="1" t="str">
        <f>RR_NAME</f>
        <v>Burlington Northern Santa Fe Railroad Company</v>
      </c>
      <c r="F338" s="1" t="s">
        <v>47338</v>
      </c>
      <c r="G338" s="6">
        <f>E1L221C5</f>
        <v>0.13947011419860939</v>
      </c>
    </row>
    <row r="339" spans="1:7" x14ac:dyDescent="0.3">
      <c r="A339" s="11">
        <f>CURRENT_YEAR</f>
        <v>2021</v>
      </c>
      <c r="B339" s="11">
        <f>RRICC</f>
        <v>130500</v>
      </c>
      <c r="C339" s="7">
        <f>RR_ID</f>
        <v>4</v>
      </c>
      <c r="D339" s="1" t="str">
        <f>RR_SHORT_NAME</f>
        <v>BNSF</v>
      </c>
      <c r="E339" s="1" t="str">
        <f>RR_NAME</f>
        <v>Burlington Northern Santa Fe Railroad Company</v>
      </c>
      <c r="F339" s="1" t="s">
        <v>47339</v>
      </c>
      <c r="G339" s="6">
        <f>E1L221C6</f>
        <v>0.3322727418666746</v>
      </c>
    </row>
    <row r="340" spans="1:7" x14ac:dyDescent="0.3">
      <c r="A340" s="11">
        <f>CURRENT_YEAR</f>
        <v>2021</v>
      </c>
      <c r="B340" s="11">
        <f>RRICC</f>
        <v>130500</v>
      </c>
      <c r="C340" s="7">
        <f>RR_ID</f>
        <v>4</v>
      </c>
      <c r="D340" s="1" t="str">
        <f>RR_SHORT_NAME</f>
        <v>BNSF</v>
      </c>
      <c r="E340" s="1" t="str">
        <f>RR_NAME</f>
        <v>Burlington Northern Santa Fe Railroad Company</v>
      </c>
      <c r="F340" s="1" t="s">
        <v>47340</v>
      </c>
      <c r="G340" s="6">
        <f>E1L221C7</f>
        <v>9.2071032023041894</v>
      </c>
    </row>
    <row r="341" spans="1:7" x14ac:dyDescent="0.3">
      <c r="A341" s="11">
        <f>CURRENT_YEAR</f>
        <v>2021</v>
      </c>
      <c r="B341" s="11">
        <f>RRICC</f>
        <v>130500</v>
      </c>
      <c r="C341" s="7">
        <f>RR_ID</f>
        <v>4</v>
      </c>
      <c r="D341" s="1" t="str">
        <f>RR_SHORT_NAME</f>
        <v>BNSF</v>
      </c>
      <c r="E341" s="1" t="str">
        <f>RR_NAME</f>
        <v>Burlington Northern Santa Fe Railroad Company</v>
      </c>
      <c r="F341" s="1" t="s">
        <v>47341</v>
      </c>
      <c r="G341" s="6">
        <f>E1L221C8</f>
        <v>-2.0149988944689383</v>
      </c>
    </row>
    <row r="342" spans="1:7" x14ac:dyDescent="0.3">
      <c r="A342" s="11">
        <f>CURRENT_YEAR</f>
        <v>2021</v>
      </c>
      <c r="B342" s="11">
        <f>RRICC</f>
        <v>130500</v>
      </c>
      <c r="C342" s="7">
        <f>RR_ID</f>
        <v>4</v>
      </c>
      <c r="D342" s="1" t="str">
        <f>RR_SHORT_NAME</f>
        <v>BNSF</v>
      </c>
      <c r="E342" s="1" t="str">
        <f>RR_NAME</f>
        <v>Burlington Northern Santa Fe Railroad Company</v>
      </c>
      <c r="F342" s="1" t="s">
        <v>47342</v>
      </c>
      <c r="G342" s="6">
        <f>E1L221C9</f>
        <v>23.476581062786529</v>
      </c>
    </row>
    <row r="343" spans="1:7" x14ac:dyDescent="0.3">
      <c r="A343" s="11">
        <f>CURRENT_YEAR</f>
        <v>2021</v>
      </c>
      <c r="B343" s="11">
        <f>RRICC</f>
        <v>130500</v>
      </c>
      <c r="C343" s="7">
        <f>RR_ID</f>
        <v>4</v>
      </c>
      <c r="D343" s="1" t="str">
        <f>RR_SHORT_NAME</f>
        <v>BNSF</v>
      </c>
      <c r="E343" s="1" t="str">
        <f>RR_NAME</f>
        <v>Burlington Northern Santa Fe Railroad Company</v>
      </c>
      <c r="F343" s="1" t="s">
        <v>47343</v>
      </c>
      <c r="G343" s="6">
        <f>E1L221C10</f>
        <v>9.2071032023041894</v>
      </c>
    </row>
    <row r="344" spans="1:7" x14ac:dyDescent="0.3">
      <c r="A344" s="11">
        <f>CURRENT_YEAR</f>
        <v>2021</v>
      </c>
      <c r="B344" s="11">
        <f>RRICC</f>
        <v>130500</v>
      </c>
      <c r="C344" s="7">
        <f>RR_ID</f>
        <v>4</v>
      </c>
      <c r="D344" s="1" t="str">
        <f>RR_SHORT_NAME</f>
        <v>BNSF</v>
      </c>
      <c r="E344" s="1" t="str">
        <f>RR_NAME</f>
        <v>Burlington Northern Santa Fe Railroad Company</v>
      </c>
      <c r="F344" s="1" t="s">
        <v>47344</v>
      </c>
      <c r="G344" s="6">
        <f>E1L221C11</f>
        <v>-2.0149988944689383</v>
      </c>
    </row>
    <row r="345" spans="1:7" x14ac:dyDescent="0.3">
      <c r="A345" s="11">
        <f>CURRENT_YEAR</f>
        <v>2021</v>
      </c>
      <c r="B345" s="11">
        <f>RRICC</f>
        <v>130500</v>
      </c>
      <c r="C345" s="7">
        <f>RR_ID</f>
        <v>4</v>
      </c>
      <c r="D345" s="1" t="str">
        <f>RR_SHORT_NAME</f>
        <v>BNSF</v>
      </c>
      <c r="E345" s="1" t="str">
        <f>RR_NAME</f>
        <v>Burlington Northern Santa Fe Railroad Company</v>
      </c>
      <c r="F345" s="1" t="s">
        <v>47345</v>
      </c>
      <c r="G345" s="6">
        <f>E1L221C12</f>
        <v>23.476581062786526</v>
      </c>
    </row>
    <row r="346" spans="1:7" x14ac:dyDescent="0.3">
      <c r="A346" s="11">
        <f>CURRENT_YEAR</f>
        <v>2021</v>
      </c>
      <c r="B346" s="11">
        <f>RRICC</f>
        <v>130500</v>
      </c>
      <c r="C346" s="7">
        <f>RR_ID</f>
        <v>4</v>
      </c>
      <c r="D346" s="1" t="str">
        <f>RR_SHORT_NAME</f>
        <v>BNSF</v>
      </c>
      <c r="E346" s="1" t="str">
        <f>RR_NAME</f>
        <v>Burlington Northern Santa Fe Railroad Company</v>
      </c>
      <c r="F346" s="1" t="s">
        <v>47346</v>
      </c>
      <c r="G346" s="6">
        <f>E1L221C13</f>
        <v>0.27401690461818312</v>
      </c>
    </row>
    <row r="347" spans="1:7" x14ac:dyDescent="0.3">
      <c r="A347" s="11">
        <f>CURRENT_YEAR</f>
        <v>2021</v>
      </c>
      <c r="B347" s="11">
        <f>RRICC</f>
        <v>130500</v>
      </c>
      <c r="C347" s="7">
        <f>RR_ID</f>
        <v>4</v>
      </c>
      <c r="D347" s="1" t="str">
        <f>RR_SHORT_NAME</f>
        <v>BNSF</v>
      </c>
      <c r="E347" s="1" t="str">
        <f>RR_NAME</f>
        <v>Burlington Northern Santa Fe Railroad Company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130500</v>
      </c>
      <c r="C348" s="7">
        <f>RR_ID</f>
        <v>4</v>
      </c>
      <c r="D348" s="1" t="str">
        <f>RR_SHORT_NAME</f>
        <v>BNSF</v>
      </c>
      <c r="E348" s="1" t="str">
        <f>RR_NAME</f>
        <v>Burlington Northern Santa Fe Railroad Company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130500</v>
      </c>
      <c r="C349" s="7">
        <f>RR_ID</f>
        <v>4</v>
      </c>
      <c r="D349" s="1" t="str">
        <f>RR_SHORT_NAME</f>
        <v>BNSF</v>
      </c>
      <c r="E349" s="1" t="str">
        <f>RR_NAME</f>
        <v>Burlington Northern Santa Fe Railroad Company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130500</v>
      </c>
      <c r="C350" s="7">
        <f>RR_ID</f>
        <v>4</v>
      </c>
      <c r="D350" s="1" t="str">
        <f>RR_SHORT_NAME</f>
        <v>BNSF</v>
      </c>
      <c r="E350" s="1" t="str">
        <f>RR_NAME</f>
        <v>Burlington Northern Santa Fe Railroad Company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130500</v>
      </c>
      <c r="C351" s="7">
        <f>RR_ID</f>
        <v>4</v>
      </c>
      <c r="D351" s="1" t="str">
        <f>RR_SHORT_NAME</f>
        <v>BNSF</v>
      </c>
      <c r="E351" s="1" t="str">
        <f>RR_NAME</f>
        <v>Burlington Northern Santa Fe Railroad Company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130500</v>
      </c>
      <c r="C352" s="7">
        <f>RR_ID</f>
        <v>4</v>
      </c>
      <c r="D352" s="1" t="str">
        <f>RR_SHORT_NAME</f>
        <v>BNSF</v>
      </c>
      <c r="E352" s="1" t="str">
        <f>RR_NAME</f>
        <v>Burlington Northern Santa Fe Railroad Company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130500</v>
      </c>
      <c r="C353" s="7">
        <f>RR_ID</f>
        <v>4</v>
      </c>
      <c r="D353" s="1" t="str">
        <f>RR_SHORT_NAME</f>
        <v>BNSF</v>
      </c>
      <c r="E353" s="1" t="str">
        <f>RR_NAME</f>
        <v>Burlington Northern Santa Fe Railroad Company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130500</v>
      </c>
      <c r="C354" s="7">
        <f>RR_ID</f>
        <v>4</v>
      </c>
      <c r="D354" s="1" t="str">
        <f>RR_SHORT_NAME</f>
        <v>BNSF</v>
      </c>
      <c r="E354" s="1" t="str">
        <f>RR_NAME</f>
        <v>Burlington Northern Santa Fe Railroad Company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130500</v>
      </c>
      <c r="C355" s="7">
        <f>RR_ID</f>
        <v>4</v>
      </c>
      <c r="D355" s="1" t="str">
        <f>RR_SHORT_NAME</f>
        <v>BNSF</v>
      </c>
      <c r="E355" s="1" t="str">
        <f>RR_NAME</f>
        <v>Burlington Northern Santa Fe Railroad Company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130500</v>
      </c>
      <c r="C356" s="7">
        <f>RR_ID</f>
        <v>4</v>
      </c>
      <c r="D356" s="1" t="str">
        <f>RR_SHORT_NAME</f>
        <v>BNSF</v>
      </c>
      <c r="E356" s="1" t="str">
        <f>RR_NAME</f>
        <v>Burlington Northern Santa Fe Railroad Company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130500</v>
      </c>
      <c r="C357" s="7">
        <f>RR_ID</f>
        <v>4</v>
      </c>
      <c r="D357" s="1" t="str">
        <f>RR_SHORT_NAME</f>
        <v>BNSF</v>
      </c>
      <c r="E357" s="1" t="str">
        <f>RR_NAME</f>
        <v>Burlington Northern Santa Fe Railroad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130500</v>
      </c>
      <c r="C358" s="7">
        <f>RR_ID</f>
        <v>4</v>
      </c>
      <c r="D358" s="1" t="str">
        <f>RR_SHORT_NAME</f>
        <v>BNSF</v>
      </c>
      <c r="E358" s="1" t="str">
        <f>RR_NAME</f>
        <v>Burlington Northern Santa Fe Railroad Company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130500</v>
      </c>
      <c r="C359" s="7">
        <f>RR_ID</f>
        <v>4</v>
      </c>
      <c r="D359" s="1" t="str">
        <f>RR_SHORT_NAME</f>
        <v>BNSF</v>
      </c>
      <c r="E359" s="1" t="str">
        <f>RR_NAME</f>
        <v>Burlington Northern Santa Fe Railroad Company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130500</v>
      </c>
      <c r="C360" s="7">
        <f>RR_ID</f>
        <v>4</v>
      </c>
      <c r="D360" s="1" t="str">
        <f>RR_SHORT_NAME</f>
        <v>BNSF</v>
      </c>
      <c r="E360" s="1" t="str">
        <f>RR_NAME</f>
        <v>Burlington Northern Santa Fe Railroad Company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130500</v>
      </c>
      <c r="C361" s="7">
        <f>RR_ID</f>
        <v>4</v>
      </c>
      <c r="D361" s="1" t="str">
        <f>RR_SHORT_NAME</f>
        <v>BNSF</v>
      </c>
      <c r="E361" s="1" t="str">
        <f>RR_NAME</f>
        <v>Burlington Northern Santa Fe Railroad Company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130500</v>
      </c>
      <c r="C362" s="7">
        <f>RR_ID</f>
        <v>4</v>
      </c>
      <c r="D362" s="1" t="str">
        <f>RR_SHORT_NAME</f>
        <v>BNSF</v>
      </c>
      <c r="E362" s="1" t="str">
        <f>RR_NAME</f>
        <v>Burlington Northern Santa Fe Railroad Company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130500</v>
      </c>
      <c r="C363" s="7">
        <f>RR_ID</f>
        <v>4</v>
      </c>
      <c r="D363" s="1" t="str">
        <f>RR_SHORT_NAME</f>
        <v>BNSF</v>
      </c>
      <c r="E363" s="1" t="str">
        <f>RR_NAME</f>
        <v>Burlington Northern Santa Fe Railroad Company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130500</v>
      </c>
      <c r="C364" s="7">
        <f>RR_ID</f>
        <v>4</v>
      </c>
      <c r="D364" s="1" t="str">
        <f>RR_SHORT_NAME</f>
        <v>BNSF</v>
      </c>
      <c r="E364" s="1" t="str">
        <f>RR_NAME</f>
        <v>Burlington Northern Santa Fe Railroad Company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130500</v>
      </c>
      <c r="C365" s="7">
        <f>RR_ID</f>
        <v>4</v>
      </c>
      <c r="D365" s="1" t="str">
        <f>RR_SHORT_NAME</f>
        <v>BNSF</v>
      </c>
      <c r="E365" s="1" t="str">
        <f>RR_NAME</f>
        <v>Burlington Northern Santa Fe Railroad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130500</v>
      </c>
      <c r="C366" s="7">
        <f>RR_ID</f>
        <v>4</v>
      </c>
      <c r="D366" s="1" t="str">
        <f>RR_SHORT_NAME</f>
        <v>BNSF</v>
      </c>
      <c r="E366" s="1" t="str">
        <f>RR_NAME</f>
        <v>Burlington Northern Santa Fe Railroad Company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130500</v>
      </c>
      <c r="C367" s="7">
        <f>RR_ID</f>
        <v>4</v>
      </c>
      <c r="D367" s="1" t="str">
        <f>RR_SHORT_NAME</f>
        <v>BNSF</v>
      </c>
      <c r="E367" s="1" t="str">
        <f>RR_NAME</f>
        <v>Burlington Northern Santa Fe Railroad Company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130500</v>
      </c>
      <c r="C368" s="7">
        <f>RR_ID</f>
        <v>4</v>
      </c>
      <c r="D368" s="1" t="str">
        <f>RR_SHORT_NAME</f>
        <v>BNSF</v>
      </c>
      <c r="E368" s="1" t="str">
        <f>RR_NAME</f>
        <v>Burlington Northern Santa Fe Railroad Company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130500</v>
      </c>
      <c r="C369" s="7">
        <f>RR_ID</f>
        <v>4</v>
      </c>
      <c r="D369" s="1" t="str">
        <f>RR_SHORT_NAME</f>
        <v>BNSF</v>
      </c>
      <c r="E369" s="1" t="str">
        <f>RR_NAME</f>
        <v>Burlington Northern Santa Fe Railroad Company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130500</v>
      </c>
      <c r="C370" s="7">
        <f>RR_ID</f>
        <v>4</v>
      </c>
      <c r="D370" s="1" t="str">
        <f>RR_SHORT_NAME</f>
        <v>BNSF</v>
      </c>
      <c r="E370" s="1" t="str">
        <f>RR_NAME</f>
        <v>Burlington Northern Santa Fe Railroad Company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130500</v>
      </c>
      <c r="C371" s="7">
        <f>RR_ID</f>
        <v>4</v>
      </c>
      <c r="D371" s="1" t="str">
        <f>RR_SHORT_NAME</f>
        <v>BNSF</v>
      </c>
      <c r="E371" s="1" t="str">
        <f>RR_NAME</f>
        <v>Burlington Northern Santa Fe Railroad Company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130500</v>
      </c>
      <c r="C372" s="7">
        <f>RR_ID</f>
        <v>4</v>
      </c>
      <c r="D372" s="1" t="str">
        <f>RR_SHORT_NAME</f>
        <v>BNSF</v>
      </c>
      <c r="E372" s="1" t="str">
        <f>RR_NAME</f>
        <v>Burlington Northern Santa Fe Railroad Company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130500</v>
      </c>
      <c r="C373" s="7">
        <f>RR_ID</f>
        <v>4</v>
      </c>
      <c r="D373" s="1" t="str">
        <f>RR_SHORT_NAME</f>
        <v>BNSF</v>
      </c>
      <c r="E373" s="1" t="str">
        <f>RR_NAME</f>
        <v>Burlington Northern Santa Fe Railroad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130500</v>
      </c>
      <c r="C374" s="7">
        <f>RR_ID</f>
        <v>4</v>
      </c>
      <c r="D374" s="1" t="str">
        <f>RR_SHORT_NAME</f>
        <v>BNSF</v>
      </c>
      <c r="E374" s="1" t="str">
        <f>RR_NAME</f>
        <v>Burlington Northern Santa Fe Railroad Company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130500</v>
      </c>
      <c r="C375" s="7">
        <f>RR_ID</f>
        <v>4</v>
      </c>
      <c r="D375" s="1" t="str">
        <f>RR_SHORT_NAME</f>
        <v>BNSF</v>
      </c>
      <c r="E375" s="1" t="str">
        <f>RR_NAME</f>
        <v>Burlington Northern Santa Fe Railroad Company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130500</v>
      </c>
      <c r="C376" s="7">
        <f>RR_ID</f>
        <v>4</v>
      </c>
      <c r="D376" s="1" t="str">
        <f>RR_SHORT_NAME</f>
        <v>BNSF</v>
      </c>
      <c r="E376" s="1" t="str">
        <f>RR_NAME</f>
        <v>Burlington Northern Santa Fe Railroad Company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130500</v>
      </c>
      <c r="C377" s="7">
        <f>RR_ID</f>
        <v>4</v>
      </c>
      <c r="D377" s="1" t="str">
        <f>RR_SHORT_NAME</f>
        <v>BNSF</v>
      </c>
      <c r="E377" s="1" t="str">
        <f>RR_NAME</f>
        <v>Burlington Northern Santa Fe Railroad Company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130500</v>
      </c>
      <c r="C378" s="7">
        <f>RR_ID</f>
        <v>4</v>
      </c>
      <c r="D378" s="1" t="str">
        <f>RR_SHORT_NAME</f>
        <v>BNSF</v>
      </c>
      <c r="E378" s="1" t="str">
        <f>RR_NAME</f>
        <v>Burlington Northern Santa Fe Railroad Company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130500</v>
      </c>
      <c r="C379" s="7">
        <f>RR_ID</f>
        <v>4</v>
      </c>
      <c r="D379" s="1" t="str">
        <f>RR_SHORT_NAME</f>
        <v>BNSF</v>
      </c>
      <c r="E379" s="1" t="str">
        <f>RR_NAME</f>
        <v>Burlington Northern Santa Fe Railroad Company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130500</v>
      </c>
      <c r="C380" s="7">
        <f>RR_ID</f>
        <v>4</v>
      </c>
      <c r="D380" s="1" t="str">
        <f>RR_SHORT_NAME</f>
        <v>BNSF</v>
      </c>
      <c r="E380" s="1" t="str">
        <f>RR_NAME</f>
        <v>Burlington Northern Santa Fe Railroad Company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130500</v>
      </c>
      <c r="C381" s="7">
        <f>RR_ID</f>
        <v>4</v>
      </c>
      <c r="D381" s="1" t="str">
        <f>RR_SHORT_NAME</f>
        <v>BNSF</v>
      </c>
      <c r="E381" s="1" t="str">
        <f>RR_NAME</f>
        <v>Burlington Northern Santa Fe Railroad Company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130500</v>
      </c>
      <c r="C382" s="7">
        <f>RR_ID</f>
        <v>4</v>
      </c>
      <c r="D382" s="1" t="str">
        <f>RR_SHORT_NAME</f>
        <v>BNSF</v>
      </c>
      <c r="E382" s="1" t="str">
        <f>RR_NAME</f>
        <v>Burlington Northern Santa Fe Railroad Company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130500</v>
      </c>
      <c r="C383" s="7">
        <f>RR_ID</f>
        <v>4</v>
      </c>
      <c r="D383" s="1" t="str">
        <f>RR_SHORT_NAME</f>
        <v>BNSF</v>
      </c>
      <c r="E383" s="1" t="str">
        <f>RR_NAME</f>
        <v>Burlington Northern Santa Fe Railroad Company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130500</v>
      </c>
      <c r="C384" s="7">
        <f>RR_ID</f>
        <v>4</v>
      </c>
      <c r="D384" s="1" t="str">
        <f>RR_SHORT_NAME</f>
        <v>BNSF</v>
      </c>
      <c r="E384" s="1" t="str">
        <f>RR_NAME</f>
        <v>Burlington Northern Santa Fe Railroad Company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130500</v>
      </c>
      <c r="C385" s="7">
        <f>RR_ID</f>
        <v>4</v>
      </c>
      <c r="D385" s="1" t="str">
        <f>RR_SHORT_NAME</f>
        <v>BNSF</v>
      </c>
      <c r="E385" s="1" t="str">
        <f>RR_NAME</f>
        <v>Burlington Northern Santa Fe Railroad Company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130500</v>
      </c>
      <c r="C386" s="7">
        <f>RR_ID</f>
        <v>4</v>
      </c>
      <c r="D386" s="1" t="str">
        <f>RR_SHORT_NAME</f>
        <v>BNSF</v>
      </c>
      <c r="E386" s="1" t="str">
        <f>RR_NAME</f>
        <v>Burlington Northern Santa Fe Railroad Company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130500</v>
      </c>
      <c r="C387" s="7">
        <f>RR_ID</f>
        <v>4</v>
      </c>
      <c r="D387" s="1" t="str">
        <f>RR_SHORT_NAME</f>
        <v>BNSF</v>
      </c>
      <c r="E387" s="1" t="str">
        <f>RR_NAME</f>
        <v>Burlington Northern Santa Fe Railroad Company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130500</v>
      </c>
      <c r="C388" s="7">
        <f>RR_ID</f>
        <v>4</v>
      </c>
      <c r="D388" s="1" t="str">
        <f>RR_SHORT_NAME</f>
        <v>BNSF</v>
      </c>
      <c r="E388" s="1" t="str">
        <f>RR_NAME</f>
        <v>Burlington Northern Santa Fe Railroad Company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130500</v>
      </c>
      <c r="C389" s="7">
        <f>RR_ID</f>
        <v>4</v>
      </c>
      <c r="D389" s="1" t="str">
        <f>RR_SHORT_NAME</f>
        <v>BNSF</v>
      </c>
      <c r="E389" s="1" t="str">
        <f>RR_NAME</f>
        <v>Burlington Northern Santa Fe Railroad Company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130500</v>
      </c>
      <c r="C390" s="7">
        <f>RR_ID</f>
        <v>4</v>
      </c>
      <c r="D390" s="1" t="str">
        <f>RR_SHORT_NAME</f>
        <v>BNSF</v>
      </c>
      <c r="E390" s="1" t="str">
        <f>RR_NAME</f>
        <v>Burlington Northern Santa Fe Railroad Company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130500</v>
      </c>
      <c r="C391" s="7">
        <f>RR_ID</f>
        <v>4</v>
      </c>
      <c r="D391" s="1" t="str">
        <f>RR_SHORT_NAME</f>
        <v>BNSF</v>
      </c>
      <c r="E391" s="1" t="str">
        <f>RR_NAME</f>
        <v>Burlington Northern Santa Fe Railroad Company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130500</v>
      </c>
      <c r="C392" s="7">
        <f>RR_ID</f>
        <v>4</v>
      </c>
      <c r="D392" s="1" t="str">
        <f>RR_SHORT_NAME</f>
        <v>BNSF</v>
      </c>
      <c r="E392" s="1" t="str">
        <f>RR_NAME</f>
        <v>Burlington Northern Santa Fe Railroad Company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130500</v>
      </c>
      <c r="C393" s="7">
        <f>RR_ID</f>
        <v>4</v>
      </c>
      <c r="D393" s="1" t="str">
        <f>RR_SHORT_NAME</f>
        <v>BNSF</v>
      </c>
      <c r="E393" s="1" t="str">
        <f>RR_NAME</f>
        <v>Burlington Northern Santa Fe Railroad Company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130500</v>
      </c>
      <c r="C394" s="7">
        <f>RR_ID</f>
        <v>4</v>
      </c>
      <c r="D394" s="1" t="str">
        <f>RR_SHORT_NAME</f>
        <v>BNSF</v>
      </c>
      <c r="E394" s="1" t="str">
        <f>RR_NAME</f>
        <v>Burlington Northern Santa Fe Railroad Company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130500</v>
      </c>
      <c r="C395" s="7">
        <f>RR_ID</f>
        <v>4</v>
      </c>
      <c r="D395" s="1" t="str">
        <f>RR_SHORT_NAME</f>
        <v>BNSF</v>
      </c>
      <c r="E395" s="1" t="str">
        <f>RR_NAME</f>
        <v>Burlington Northern Santa Fe Railroad Company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130500</v>
      </c>
      <c r="C396" s="7">
        <f>RR_ID</f>
        <v>4</v>
      </c>
      <c r="D396" s="1" t="str">
        <f>RR_SHORT_NAME</f>
        <v>BNSF</v>
      </c>
      <c r="E396" s="1" t="str">
        <f>RR_NAME</f>
        <v>Burlington Northern Santa Fe Railroad Company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130500</v>
      </c>
      <c r="C397" s="7">
        <f>RR_ID</f>
        <v>4</v>
      </c>
      <c r="D397" s="1" t="str">
        <f>RR_SHORT_NAME</f>
        <v>BNSF</v>
      </c>
      <c r="E397" s="1" t="str">
        <f>RR_NAME</f>
        <v>Burlington Northern Santa Fe Railroad Company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130500</v>
      </c>
      <c r="C398" s="7">
        <f>RR_ID</f>
        <v>4</v>
      </c>
      <c r="D398" s="1" t="str">
        <f>RR_SHORT_NAME</f>
        <v>BNSF</v>
      </c>
      <c r="E398" s="1" t="str">
        <f>RR_NAME</f>
        <v>Burlington Northern Santa Fe Railroad Company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130500</v>
      </c>
      <c r="C399" s="7">
        <f>RR_ID</f>
        <v>4</v>
      </c>
      <c r="D399" s="1" t="str">
        <f>RR_SHORT_NAME</f>
        <v>BNSF</v>
      </c>
      <c r="E399" s="1" t="str">
        <f>RR_NAME</f>
        <v>Burlington Northern Santa Fe Railroad Company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130500</v>
      </c>
      <c r="C400" s="7">
        <f>RR_ID</f>
        <v>4</v>
      </c>
      <c r="D400" s="1" t="str">
        <f>RR_SHORT_NAME</f>
        <v>BNSF</v>
      </c>
      <c r="E400" s="1" t="str">
        <f>RR_NAME</f>
        <v>Burlington Northern Santa Fe Railroad Company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130500</v>
      </c>
      <c r="C401" s="7">
        <f>RR_ID</f>
        <v>4</v>
      </c>
      <c r="D401" s="1" t="str">
        <f>RR_SHORT_NAME</f>
        <v>BNSF</v>
      </c>
      <c r="E401" s="1" t="str">
        <f>RR_NAME</f>
        <v>Burlington Northern Santa Fe Railroad Company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130500</v>
      </c>
      <c r="C402" s="7">
        <f>RR_ID</f>
        <v>4</v>
      </c>
      <c r="D402" s="1" t="str">
        <f>RR_SHORT_NAME</f>
        <v>BNSF</v>
      </c>
      <c r="E402" s="1" t="str">
        <f>RR_NAME</f>
        <v>Burlington Northern Santa Fe Railroad Company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130500</v>
      </c>
      <c r="C403" s="7">
        <f>RR_ID</f>
        <v>4</v>
      </c>
      <c r="D403" s="1" t="str">
        <f>RR_SHORT_NAME</f>
        <v>BNSF</v>
      </c>
      <c r="E403" s="1" t="str">
        <f>RR_NAME</f>
        <v>Burlington Northern Santa Fe Railroad Company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130500</v>
      </c>
      <c r="C404" s="7">
        <f>RR_ID</f>
        <v>4</v>
      </c>
      <c r="D404" s="1" t="str">
        <f>RR_SHORT_NAME</f>
        <v>BNSF</v>
      </c>
      <c r="E404" s="1" t="str">
        <f>RR_NAME</f>
        <v>Burlington Northern Santa Fe Railroad Company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130500</v>
      </c>
      <c r="C405" s="7">
        <f>RR_ID</f>
        <v>4</v>
      </c>
      <c r="D405" s="1" t="str">
        <f>RR_SHORT_NAME</f>
        <v>BNSF</v>
      </c>
      <c r="E405" s="1" t="str">
        <f>RR_NAME</f>
        <v>Burlington Northern Santa Fe Railroad Company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130500</v>
      </c>
      <c r="C406" s="7">
        <f>RR_ID</f>
        <v>4</v>
      </c>
      <c r="D406" s="1" t="str">
        <f>RR_SHORT_NAME</f>
        <v>BNSF</v>
      </c>
      <c r="E406" s="1" t="str">
        <f>RR_NAME</f>
        <v>Burlington Northern Santa Fe Railroad Company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130500</v>
      </c>
      <c r="C407" s="7">
        <f>RR_ID</f>
        <v>4</v>
      </c>
      <c r="D407" s="1" t="str">
        <f>RR_SHORT_NAME</f>
        <v>BNSF</v>
      </c>
      <c r="E407" s="1" t="str">
        <f>RR_NAME</f>
        <v>Burlington Northern Santa Fe Railroad Company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130500</v>
      </c>
      <c r="C408" s="7">
        <f>RR_ID</f>
        <v>4</v>
      </c>
      <c r="D408" s="1" t="str">
        <f>RR_SHORT_NAME</f>
        <v>BNSF</v>
      </c>
      <c r="E408" s="1" t="str">
        <f>RR_NAME</f>
        <v>Burlington Northern Santa Fe Railroad Company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130500</v>
      </c>
      <c r="C409" s="7">
        <f>RR_ID</f>
        <v>4</v>
      </c>
      <c r="D409" s="1" t="str">
        <f>RR_SHORT_NAME</f>
        <v>BNSF</v>
      </c>
      <c r="E409" s="1" t="str">
        <f>RR_NAME</f>
        <v>Burlington Northern Santa Fe Railroad Company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130500</v>
      </c>
      <c r="C410" s="7">
        <f>RR_ID</f>
        <v>4</v>
      </c>
      <c r="D410" s="1" t="str">
        <f>RR_SHORT_NAME</f>
        <v>BNSF</v>
      </c>
      <c r="E410" s="1" t="str">
        <f>RR_NAME</f>
        <v>Burlington Northern Santa Fe Railroad Company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130500</v>
      </c>
      <c r="C411" s="7">
        <f>RR_ID</f>
        <v>4</v>
      </c>
      <c r="D411" s="1" t="str">
        <f>RR_SHORT_NAME</f>
        <v>BNSF</v>
      </c>
      <c r="E411" s="1" t="str">
        <f>RR_NAME</f>
        <v>Burlington Northern Santa Fe Railroad Company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130500</v>
      </c>
      <c r="C412" s="7">
        <f>RR_ID</f>
        <v>4</v>
      </c>
      <c r="D412" s="1" t="str">
        <f>RR_SHORT_NAME</f>
        <v>BNSF</v>
      </c>
      <c r="E412" s="1" t="str">
        <f>RR_NAME</f>
        <v>Burlington Northern Santa Fe Railroad Company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130500</v>
      </c>
      <c r="C413" s="7">
        <f>RR_ID</f>
        <v>4</v>
      </c>
      <c r="D413" s="1" t="str">
        <f>RR_SHORT_NAME</f>
        <v>BNSF</v>
      </c>
      <c r="E413" s="1" t="str">
        <f>RR_NAME</f>
        <v>Burlington Northern Santa Fe Railroad Company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130500</v>
      </c>
      <c r="C414" s="7">
        <f>RR_ID</f>
        <v>4</v>
      </c>
      <c r="D414" s="1" t="str">
        <f>RR_SHORT_NAME</f>
        <v>BNSF</v>
      </c>
      <c r="E414" s="1" t="str">
        <f>RR_NAME</f>
        <v>Burlington Northern Santa Fe Railroad Company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130500</v>
      </c>
      <c r="C415" s="7">
        <f>RR_ID</f>
        <v>4</v>
      </c>
      <c r="D415" s="1" t="str">
        <f>RR_SHORT_NAME</f>
        <v>BNSF</v>
      </c>
      <c r="E415" s="1" t="str">
        <f>RR_NAME</f>
        <v>Burlington Northern Santa Fe Railroad Company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130500</v>
      </c>
      <c r="C416" s="7">
        <f>RR_ID</f>
        <v>4</v>
      </c>
      <c r="D416" s="1" t="str">
        <f>RR_SHORT_NAME</f>
        <v>BNSF</v>
      </c>
      <c r="E416" s="1" t="str">
        <f>RR_NAME</f>
        <v>Burlington Northern Santa Fe Railroad Company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130500</v>
      </c>
      <c r="C417" s="7">
        <f>RR_ID</f>
        <v>4</v>
      </c>
      <c r="D417" s="1" t="str">
        <f>RR_SHORT_NAME</f>
        <v>BNSF</v>
      </c>
      <c r="E417" s="1" t="str">
        <f>RR_NAME</f>
        <v>Burlington Northern Santa Fe Railroad Company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130500</v>
      </c>
      <c r="C418" s="7">
        <f>RR_ID</f>
        <v>4</v>
      </c>
      <c r="D418" s="1" t="str">
        <f>RR_SHORT_NAME</f>
        <v>BNSF</v>
      </c>
      <c r="E418" s="1" t="str">
        <f>RR_NAME</f>
        <v>Burlington Northern Santa Fe Railroad Company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130500</v>
      </c>
      <c r="C419" s="7">
        <f>RR_ID</f>
        <v>4</v>
      </c>
      <c r="D419" s="1" t="str">
        <f>RR_SHORT_NAME</f>
        <v>BNSF</v>
      </c>
      <c r="E419" s="1" t="str">
        <f>RR_NAME</f>
        <v>Burlington Northern Santa Fe Railroad Company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130500</v>
      </c>
      <c r="C420" s="7">
        <f>RR_ID</f>
        <v>4</v>
      </c>
      <c r="D420" s="1" t="str">
        <f>RR_SHORT_NAME</f>
        <v>BNSF</v>
      </c>
      <c r="E420" s="1" t="str">
        <f>RR_NAME</f>
        <v>Burlington Northern Santa Fe Railroad Company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130500</v>
      </c>
      <c r="C421" s="7">
        <f>RR_ID</f>
        <v>4</v>
      </c>
      <c r="D421" s="1" t="str">
        <f>RR_SHORT_NAME</f>
        <v>BNSF</v>
      </c>
      <c r="E421" s="1" t="str">
        <f>RR_NAME</f>
        <v>Burlington Northern Santa Fe Railroad Company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130500</v>
      </c>
      <c r="C422" s="7">
        <f>RR_ID</f>
        <v>4</v>
      </c>
      <c r="D422" s="1" t="str">
        <f>RR_SHORT_NAME</f>
        <v>BNSF</v>
      </c>
      <c r="E422" s="1" t="str">
        <f>RR_NAME</f>
        <v>Burlington Northern Santa Fe Railroad Company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130500</v>
      </c>
      <c r="C423" s="7">
        <f>RR_ID</f>
        <v>4</v>
      </c>
      <c r="D423" s="1" t="str">
        <f>RR_SHORT_NAME</f>
        <v>BNSF</v>
      </c>
      <c r="E423" s="1" t="str">
        <f>RR_NAME</f>
        <v>Burlington Northern Santa Fe Railroad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130500</v>
      </c>
      <c r="C424" s="7">
        <f>RR_ID</f>
        <v>4</v>
      </c>
      <c r="D424" s="1" t="str">
        <f>RR_SHORT_NAME</f>
        <v>BNSF</v>
      </c>
      <c r="E424" s="1" t="str">
        <f>RR_NAME</f>
        <v>Burlington Northern Santa Fe Railroad Company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130500</v>
      </c>
      <c r="C425" s="7">
        <f>RR_ID</f>
        <v>4</v>
      </c>
      <c r="D425" s="1" t="str">
        <f>RR_SHORT_NAME</f>
        <v>BNSF</v>
      </c>
      <c r="E425" s="1" t="str">
        <f>RR_NAME</f>
        <v>Burlington Northern Santa Fe Railroad Company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130500</v>
      </c>
      <c r="C426" s="7">
        <f>RR_ID</f>
        <v>4</v>
      </c>
      <c r="D426" s="1" t="str">
        <f>RR_SHORT_NAME</f>
        <v>BNSF</v>
      </c>
      <c r="E426" s="1" t="str">
        <f>RR_NAME</f>
        <v>Burlington Northern Santa Fe Railroad Company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130500</v>
      </c>
      <c r="C427" s="7">
        <f>RR_ID</f>
        <v>4</v>
      </c>
      <c r="D427" s="1" t="str">
        <f>RR_SHORT_NAME</f>
        <v>BNSF</v>
      </c>
      <c r="E427" s="1" t="str">
        <f>RR_NAME</f>
        <v>Burlington Northern Santa Fe Railroad Company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130500</v>
      </c>
      <c r="C428" s="7">
        <f>RR_ID</f>
        <v>4</v>
      </c>
      <c r="D428" s="1" t="str">
        <f>RR_SHORT_NAME</f>
        <v>BNSF</v>
      </c>
      <c r="E428" s="1" t="str">
        <f>RR_NAME</f>
        <v>Burlington Northern Santa Fe Railroad Company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130500</v>
      </c>
      <c r="C429" s="7">
        <f>RR_ID</f>
        <v>4</v>
      </c>
      <c r="D429" s="1" t="str">
        <f>RR_SHORT_NAME</f>
        <v>BNSF</v>
      </c>
      <c r="E429" s="1" t="str">
        <f>RR_NAME</f>
        <v>Burlington Northern Santa Fe Railroad Company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130500</v>
      </c>
      <c r="C430" s="7">
        <f>RR_ID</f>
        <v>4</v>
      </c>
      <c r="D430" s="1" t="str">
        <f>RR_SHORT_NAME</f>
        <v>BNSF</v>
      </c>
      <c r="E430" s="1" t="str">
        <f>RR_NAME</f>
        <v>Burlington Northern Santa Fe Railroad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130500</v>
      </c>
      <c r="C431" s="7">
        <f>RR_ID</f>
        <v>4</v>
      </c>
      <c r="D431" s="1" t="str">
        <f>RR_SHORT_NAME</f>
        <v>BNSF</v>
      </c>
      <c r="E431" s="1" t="str">
        <f>RR_NAME</f>
        <v>Burlington Northern Santa Fe Railroad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130500</v>
      </c>
      <c r="C432" s="7">
        <f>RR_ID</f>
        <v>4</v>
      </c>
      <c r="D432" s="1" t="str">
        <f>RR_SHORT_NAME</f>
        <v>BNSF</v>
      </c>
      <c r="E432" s="1" t="str">
        <f>RR_NAME</f>
        <v>Burlington Northern Santa Fe Railroad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130500</v>
      </c>
      <c r="C433" s="7">
        <f>RR_ID</f>
        <v>4</v>
      </c>
      <c r="D433" s="1" t="str">
        <f>RR_SHORT_NAME</f>
        <v>BNSF</v>
      </c>
      <c r="E433" s="1" t="str">
        <f>RR_NAME</f>
        <v>Burlington Northern Santa Fe Railroad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130500</v>
      </c>
      <c r="C434" s="7">
        <f>RR_ID</f>
        <v>4</v>
      </c>
      <c r="D434" s="1" t="str">
        <f>RR_SHORT_NAME</f>
        <v>BNSF</v>
      </c>
      <c r="E434" s="1" t="str">
        <f>RR_NAME</f>
        <v>Burlington Northern Santa Fe Railroad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130500</v>
      </c>
      <c r="C435" s="7">
        <f>RR_ID</f>
        <v>4</v>
      </c>
      <c r="D435" s="1" t="str">
        <f>RR_SHORT_NAME</f>
        <v>BNSF</v>
      </c>
      <c r="E435" s="1" t="str">
        <f>RR_NAME</f>
        <v>Burlington Northern Santa Fe Railroad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130500</v>
      </c>
      <c r="C436" s="7">
        <f>RR_ID</f>
        <v>4</v>
      </c>
      <c r="D436" s="1" t="str">
        <f>RR_SHORT_NAME</f>
        <v>BNSF</v>
      </c>
      <c r="E436" s="1" t="str">
        <f>RR_NAME</f>
        <v>Burlington Northern Santa Fe Railroad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130500</v>
      </c>
      <c r="C437" s="7">
        <f>RR_ID</f>
        <v>4</v>
      </c>
      <c r="D437" s="1" t="str">
        <f>RR_SHORT_NAME</f>
        <v>BNSF</v>
      </c>
      <c r="E437" s="1" t="str">
        <f>RR_NAME</f>
        <v>Burlington Northern Santa Fe Railroad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130500</v>
      </c>
      <c r="C438" s="7">
        <f>RR_ID</f>
        <v>4</v>
      </c>
      <c r="D438" s="1" t="str">
        <f>RR_SHORT_NAME</f>
        <v>BNSF</v>
      </c>
      <c r="E438" s="1" t="str">
        <f>RR_NAME</f>
        <v>Burlington Northern Santa Fe Railroad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130500</v>
      </c>
      <c r="C439" s="7">
        <f>RR_ID</f>
        <v>4</v>
      </c>
      <c r="D439" s="1" t="str">
        <f>RR_SHORT_NAME</f>
        <v>BNSF</v>
      </c>
      <c r="E439" s="1" t="str">
        <f>RR_NAME</f>
        <v>Burlington Northern Santa Fe Railroad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130500</v>
      </c>
      <c r="C440" s="7">
        <f>RR_ID</f>
        <v>4</v>
      </c>
      <c r="D440" s="1" t="str">
        <f>RR_SHORT_NAME</f>
        <v>BNSF</v>
      </c>
      <c r="E440" s="1" t="str">
        <f>RR_NAME</f>
        <v>Burlington Northern Santa Fe Railroad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130500</v>
      </c>
      <c r="C441" s="7">
        <f>RR_ID</f>
        <v>4</v>
      </c>
      <c r="D441" s="1" t="str">
        <f>RR_SHORT_NAME</f>
        <v>BNSF</v>
      </c>
      <c r="E441" s="1" t="str">
        <f>RR_NAME</f>
        <v>Burlington Northern Santa Fe Railroad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130500</v>
      </c>
      <c r="C442" s="7">
        <f>RR_ID</f>
        <v>4</v>
      </c>
      <c r="D442" s="1" t="str">
        <f>RR_SHORT_NAME</f>
        <v>BNSF</v>
      </c>
      <c r="E442" s="1" t="str">
        <f>RR_NAME</f>
        <v>Burlington Northern Santa Fe Railroad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130500</v>
      </c>
      <c r="C443" s="7">
        <f>RR_ID</f>
        <v>4</v>
      </c>
      <c r="D443" s="1" t="str">
        <f>RR_SHORT_NAME</f>
        <v>BNSF</v>
      </c>
      <c r="E443" s="1" t="str">
        <f>RR_NAME</f>
        <v>Burlington Northern Santa Fe Railroad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130500</v>
      </c>
      <c r="C444" s="7">
        <f>RR_ID</f>
        <v>4</v>
      </c>
      <c r="D444" s="1" t="str">
        <f>RR_SHORT_NAME</f>
        <v>BNSF</v>
      </c>
      <c r="E444" s="1" t="str">
        <f>RR_NAME</f>
        <v>Burlington Northern Santa Fe Railroad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130500</v>
      </c>
      <c r="C445" s="7">
        <f>RR_ID</f>
        <v>4</v>
      </c>
      <c r="D445" s="1" t="str">
        <f>RR_SHORT_NAME</f>
        <v>BNSF</v>
      </c>
      <c r="E445" s="1" t="str">
        <f>RR_NAME</f>
        <v>Burlington Northern Santa Fe Railroad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130500</v>
      </c>
      <c r="C446" s="7">
        <f>RR_ID</f>
        <v>4</v>
      </c>
      <c r="D446" s="1" t="str">
        <f>RR_SHORT_NAME</f>
        <v>BNSF</v>
      </c>
      <c r="E446" s="1" t="str">
        <f>RR_NAME</f>
        <v>Burlington Northern Santa Fe Railroad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130500</v>
      </c>
      <c r="C447" s="7">
        <f>RR_ID</f>
        <v>4</v>
      </c>
      <c r="D447" s="1" t="str">
        <f>RR_SHORT_NAME</f>
        <v>BNSF</v>
      </c>
      <c r="E447" s="1" t="str">
        <f>RR_NAME</f>
        <v>Burlington Northern Santa Fe Railroad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130500</v>
      </c>
      <c r="C448" s="7">
        <f>RR_ID</f>
        <v>4</v>
      </c>
      <c r="D448" s="1" t="str">
        <f>RR_SHORT_NAME</f>
        <v>BNSF</v>
      </c>
      <c r="E448" s="1" t="str">
        <f>RR_NAME</f>
        <v>Burlington Northern Santa Fe Railroad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130500</v>
      </c>
      <c r="C449" s="7">
        <f>RR_ID</f>
        <v>4</v>
      </c>
      <c r="D449" s="1" t="str">
        <f>RR_SHORT_NAME</f>
        <v>BNSF</v>
      </c>
      <c r="E449" s="1" t="str">
        <f>RR_NAME</f>
        <v>Burlington Northern Santa Fe Railroad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130500</v>
      </c>
      <c r="C450" s="7">
        <f>RR_ID</f>
        <v>4</v>
      </c>
      <c r="D450" s="1" t="str">
        <f>RR_SHORT_NAME</f>
        <v>BNSF</v>
      </c>
      <c r="E450" s="1" t="str">
        <f>RR_NAME</f>
        <v>Burlington Northern Santa Fe Railroad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130500</v>
      </c>
      <c r="C451" s="7">
        <f>RR_ID</f>
        <v>4</v>
      </c>
      <c r="D451" s="1" t="str">
        <f>RR_SHORT_NAME</f>
        <v>BNSF</v>
      </c>
      <c r="E451" s="1" t="str">
        <f>RR_NAME</f>
        <v>Burlington Northern Santa Fe Railroad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130500</v>
      </c>
      <c r="C452" s="7">
        <f>RR_ID</f>
        <v>4</v>
      </c>
      <c r="D452" s="1" t="str">
        <f>RR_SHORT_NAME</f>
        <v>BNSF</v>
      </c>
      <c r="E452" s="1" t="str">
        <f>RR_NAME</f>
        <v>Burlington Northern Santa Fe Railroad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130500</v>
      </c>
      <c r="C453" s="7">
        <f>RR_ID</f>
        <v>4</v>
      </c>
      <c r="D453" s="1" t="str">
        <f>RR_SHORT_NAME</f>
        <v>BNSF</v>
      </c>
      <c r="E453" s="1" t="str">
        <f>RR_NAME</f>
        <v>Burlington Northern Santa Fe Railroad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130500</v>
      </c>
      <c r="C454" s="7">
        <f>RR_ID</f>
        <v>4</v>
      </c>
      <c r="D454" s="1" t="str">
        <f>RR_SHORT_NAME</f>
        <v>BNSF</v>
      </c>
      <c r="E454" s="1" t="str">
        <f>RR_NAME</f>
        <v>Burlington Northern Santa Fe Railroad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130500</v>
      </c>
      <c r="C455" s="7">
        <f>RR_ID</f>
        <v>4</v>
      </c>
      <c r="D455" s="1" t="str">
        <f>RR_SHORT_NAME</f>
        <v>BNSF</v>
      </c>
      <c r="E455" s="1" t="str">
        <f>RR_NAME</f>
        <v>Burlington Northern Santa Fe Railroad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130500</v>
      </c>
      <c r="C456" s="7">
        <f>RR_ID</f>
        <v>4</v>
      </c>
      <c r="D456" s="1" t="str">
        <f>RR_SHORT_NAME</f>
        <v>BNSF</v>
      </c>
      <c r="E456" s="1" t="str">
        <f>RR_NAME</f>
        <v>Burlington Northern Santa Fe Railroad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130500</v>
      </c>
      <c r="C457" s="7">
        <f>RR_ID</f>
        <v>4</v>
      </c>
      <c r="D457" s="1" t="str">
        <f>RR_SHORT_NAME</f>
        <v>BNSF</v>
      </c>
      <c r="E457" s="1" t="str">
        <f>RR_NAME</f>
        <v>Burlington Northern Santa Fe Railroad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130500</v>
      </c>
      <c r="C458" s="7">
        <f>RR_ID</f>
        <v>4</v>
      </c>
      <c r="D458" s="1" t="str">
        <f>RR_SHORT_NAME</f>
        <v>BNSF</v>
      </c>
      <c r="E458" s="1" t="str">
        <f>RR_NAME</f>
        <v>Burlington Northern Santa Fe Railroad Company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130500</v>
      </c>
      <c r="C459" s="7">
        <f>RR_ID</f>
        <v>4</v>
      </c>
      <c r="D459" s="1" t="str">
        <f>RR_SHORT_NAME</f>
        <v>BNSF</v>
      </c>
      <c r="E459" s="1" t="str">
        <f>RR_NAME</f>
        <v>Burlington Northern Santa Fe Railroad Company</v>
      </c>
      <c r="F459" s="1" t="s">
        <v>47459</v>
      </c>
      <c r="G459" s="6">
        <f>E2L102C2</f>
        <v>1.718557336621455</v>
      </c>
    </row>
    <row r="460" spans="1:7" x14ac:dyDescent="0.3">
      <c r="A460" s="11">
        <f>CURRENT_YEAR</f>
        <v>2021</v>
      </c>
      <c r="B460" s="11">
        <f>RRICC</f>
        <v>130500</v>
      </c>
      <c r="C460" s="7">
        <f>RR_ID</f>
        <v>4</v>
      </c>
      <c r="D460" s="1" t="str">
        <f>RR_SHORT_NAME</f>
        <v>BNSF</v>
      </c>
      <c r="E460" s="1" t="str">
        <f>RR_NAME</f>
        <v>Burlington Northern Santa Fe Railroad Company</v>
      </c>
      <c r="F460" s="1" t="s">
        <v>47460</v>
      </c>
      <c r="G460" s="6">
        <f>E2L102C3</f>
        <v>1.813885778275476</v>
      </c>
    </row>
    <row r="461" spans="1:7" x14ac:dyDescent="0.3">
      <c r="A461" s="11">
        <f>CURRENT_YEAR</f>
        <v>2021</v>
      </c>
      <c r="B461" s="11">
        <f>RRICC</f>
        <v>130500</v>
      </c>
      <c r="C461" s="7">
        <f>RR_ID</f>
        <v>4</v>
      </c>
      <c r="D461" s="1" t="str">
        <f>RR_SHORT_NAME</f>
        <v>BNSF</v>
      </c>
      <c r="E461" s="1" t="str">
        <f>RR_NAME</f>
        <v>Burlington Northern Santa Fe Railroad Company</v>
      </c>
      <c r="F461" s="1" t="s">
        <v>47461</v>
      </c>
      <c r="G461" s="6">
        <f>E2L102C4</f>
        <v>1.7429619861246488</v>
      </c>
    </row>
    <row r="462" spans="1:7" x14ac:dyDescent="0.3">
      <c r="A462" s="11">
        <f>CURRENT_YEAR</f>
        <v>2021</v>
      </c>
      <c r="B462" s="11">
        <f>RRICC</f>
        <v>130500</v>
      </c>
      <c r="C462" s="7">
        <f>RR_ID</f>
        <v>4</v>
      </c>
      <c r="D462" s="1" t="str">
        <f>RR_SHORT_NAME</f>
        <v>BNSF</v>
      </c>
      <c r="E462" s="1" t="str">
        <f>RR_NAME</f>
        <v>Burlington Northern Santa Fe Railroad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130500</v>
      </c>
      <c r="C463" s="7">
        <f>RR_ID</f>
        <v>4</v>
      </c>
      <c r="D463" s="1" t="str">
        <f>RR_SHORT_NAME</f>
        <v>BNSF</v>
      </c>
      <c r="E463" s="1" t="str">
        <f>RR_NAME</f>
        <v>Burlington Northern Santa Fe Railroad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130500</v>
      </c>
      <c r="C464" s="7">
        <f>RR_ID</f>
        <v>4</v>
      </c>
      <c r="D464" s="1" t="str">
        <f>RR_SHORT_NAME</f>
        <v>BNSF</v>
      </c>
      <c r="E464" s="1" t="str">
        <f>RR_NAME</f>
        <v>Burlington Northern Santa Fe Railroad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130500</v>
      </c>
      <c r="C465" s="7">
        <f>RR_ID</f>
        <v>4</v>
      </c>
      <c r="D465" s="1" t="str">
        <f>RR_SHORT_NAME</f>
        <v>BNSF</v>
      </c>
      <c r="E465" s="1" t="str">
        <f>RR_NAME</f>
        <v>Burlington Northern Santa Fe Railroad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130500</v>
      </c>
      <c r="C466" s="7">
        <f>RR_ID</f>
        <v>4</v>
      </c>
      <c r="D466" s="1" t="str">
        <f>RR_SHORT_NAME</f>
        <v>BNSF</v>
      </c>
      <c r="E466" s="1" t="str">
        <f>RR_NAME</f>
        <v>Burlington Northern Santa Fe Railroad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130500</v>
      </c>
      <c r="C467" s="7">
        <f>RR_ID</f>
        <v>4</v>
      </c>
      <c r="D467" s="1" t="str">
        <f>RR_SHORT_NAME</f>
        <v>BNSF</v>
      </c>
      <c r="E467" s="1" t="str">
        <f>RR_NAME</f>
        <v>Burlington Northern Santa Fe Railroad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130500</v>
      </c>
      <c r="C468" s="7">
        <f>RR_ID</f>
        <v>4</v>
      </c>
      <c r="D468" s="1" t="str">
        <f>RR_SHORT_NAME</f>
        <v>BNSF</v>
      </c>
      <c r="E468" s="1" t="str">
        <f>RR_NAME</f>
        <v>Burlington Northern Santa Fe Railroad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130500</v>
      </c>
      <c r="C469" s="7">
        <f>RR_ID</f>
        <v>4</v>
      </c>
      <c r="D469" s="1" t="str">
        <f>RR_SHORT_NAME</f>
        <v>BNSF</v>
      </c>
      <c r="E469" s="1" t="str">
        <f>RR_NAME</f>
        <v>Burlington Northern Santa Fe Railroad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130500</v>
      </c>
      <c r="C470" s="7">
        <f>RR_ID</f>
        <v>4</v>
      </c>
      <c r="D470" s="1" t="str">
        <f>RR_SHORT_NAME</f>
        <v>BNSF</v>
      </c>
      <c r="E470" s="1" t="str">
        <f>RR_NAME</f>
        <v>Burlington Northern Santa Fe Railroad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130500</v>
      </c>
      <c r="C471" s="7">
        <f>RR_ID</f>
        <v>4</v>
      </c>
      <c r="D471" s="1" t="str">
        <f>RR_SHORT_NAME</f>
        <v>BNSF</v>
      </c>
      <c r="E471" s="1" t="str">
        <f>RR_NAME</f>
        <v>Burlington Northern Santa Fe Railroad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130500</v>
      </c>
      <c r="C472" s="7">
        <f>RR_ID</f>
        <v>4</v>
      </c>
      <c r="D472" s="1" t="str">
        <f>RR_SHORT_NAME</f>
        <v>BNSF</v>
      </c>
      <c r="E472" s="1" t="str">
        <f>RR_NAME</f>
        <v>Burlington Northern Santa Fe Railroad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130500</v>
      </c>
      <c r="C473" s="7">
        <f>RR_ID</f>
        <v>4</v>
      </c>
      <c r="D473" s="1" t="str">
        <f>RR_SHORT_NAME</f>
        <v>BNSF</v>
      </c>
      <c r="E473" s="1" t="str">
        <f>RR_NAME</f>
        <v>Burlington Northern Santa Fe Railroad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130500</v>
      </c>
      <c r="C474" s="7">
        <f>RR_ID</f>
        <v>4</v>
      </c>
      <c r="D474" s="1" t="str">
        <f>RR_SHORT_NAME</f>
        <v>BNSF</v>
      </c>
      <c r="E474" s="1" t="str">
        <f>RR_NAME</f>
        <v>Burlington Northern Santa Fe Railroad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130500</v>
      </c>
      <c r="C475" s="7">
        <f>RR_ID</f>
        <v>4</v>
      </c>
      <c r="D475" s="1" t="str">
        <f>RR_SHORT_NAME</f>
        <v>BNSF</v>
      </c>
      <c r="E475" s="1" t="str">
        <f>RR_NAME</f>
        <v>Burlington Northern Santa Fe Railroad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130500</v>
      </c>
      <c r="C476" s="7">
        <f>RR_ID</f>
        <v>4</v>
      </c>
      <c r="D476" s="1" t="str">
        <f>RR_SHORT_NAME</f>
        <v>BNSF</v>
      </c>
      <c r="E476" s="1" t="str">
        <f>RR_NAME</f>
        <v>Burlington Northern Santa Fe Railroad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130500</v>
      </c>
      <c r="C477" s="7">
        <f>RR_ID</f>
        <v>4</v>
      </c>
      <c r="D477" s="1" t="str">
        <f>RR_SHORT_NAME</f>
        <v>BNSF</v>
      </c>
      <c r="E477" s="1" t="str">
        <f>RR_NAME</f>
        <v>Burlington Northern Santa Fe Railroad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130500</v>
      </c>
      <c r="C478" s="7">
        <f>RR_ID</f>
        <v>4</v>
      </c>
      <c r="D478" s="1" t="str">
        <f>RR_SHORT_NAME</f>
        <v>BNSF</v>
      </c>
      <c r="E478" s="1" t="str">
        <f>RR_NAME</f>
        <v>Burlington Northern Santa Fe Railroad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130500</v>
      </c>
      <c r="C479" s="7">
        <f>RR_ID</f>
        <v>4</v>
      </c>
      <c r="D479" s="1" t="str">
        <f>RR_SHORT_NAME</f>
        <v>BNSF</v>
      </c>
      <c r="E479" s="1" t="str">
        <f>RR_NAME</f>
        <v>Burlington Northern Santa Fe Railroad Company</v>
      </c>
      <c r="F479" s="1" t="s">
        <v>47479</v>
      </c>
      <c r="G479" s="6">
        <f>E2L102C22</f>
        <v>422.94597666328929</v>
      </c>
    </row>
    <row r="480" spans="1:7" x14ac:dyDescent="0.3">
      <c r="A480" s="11">
        <f>CURRENT_YEAR</f>
        <v>2021</v>
      </c>
      <c r="B480" s="11">
        <f>RRICC</f>
        <v>130500</v>
      </c>
      <c r="C480" s="7">
        <f>RR_ID</f>
        <v>4</v>
      </c>
      <c r="D480" s="1" t="str">
        <f>RR_SHORT_NAME</f>
        <v>BNSF</v>
      </c>
      <c r="E480" s="1" t="str">
        <f>RR_NAME</f>
        <v>Burlington Northern Santa Fe Railroad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130500</v>
      </c>
      <c r="C481" s="7">
        <f>RR_ID</f>
        <v>4</v>
      </c>
      <c r="D481" s="1" t="str">
        <f>RR_SHORT_NAME</f>
        <v>BNSF</v>
      </c>
      <c r="E481" s="1" t="str">
        <f>RR_NAME</f>
        <v>Burlington Northern Santa Fe Railroad Company</v>
      </c>
      <c r="F481" s="1" t="s">
        <v>47481</v>
      </c>
      <c r="G481" s="6">
        <f>E2L102C24</f>
        <v>996.41550118520092</v>
      </c>
    </row>
    <row r="482" spans="1:7" x14ac:dyDescent="0.3">
      <c r="A482" s="11">
        <f>CURRENT_YEAR</f>
        <v>2021</v>
      </c>
      <c r="B482" s="11">
        <f>RRICC</f>
        <v>130500</v>
      </c>
      <c r="C482" s="7">
        <f>RR_ID</f>
        <v>4</v>
      </c>
      <c r="D482" s="1" t="str">
        <f>RR_SHORT_NAME</f>
        <v>BNSF</v>
      </c>
      <c r="E482" s="1" t="str">
        <f>RR_NAME</f>
        <v>Burlington Northern Santa Fe Railroad Company</v>
      </c>
      <c r="F482" s="1" t="s">
        <v>47482</v>
      </c>
      <c r="G482" s="6">
        <f>E2L102C25</f>
        <v>4.206489336588966</v>
      </c>
    </row>
    <row r="483" spans="1:7" x14ac:dyDescent="0.3">
      <c r="A483" s="11">
        <f>CURRENT_YEAR</f>
        <v>2021</v>
      </c>
      <c r="B483" s="11">
        <f>RRICC</f>
        <v>130500</v>
      </c>
      <c r="C483" s="7">
        <f>RR_ID</f>
        <v>4</v>
      </c>
      <c r="D483" s="1" t="str">
        <f>RR_SHORT_NAME</f>
        <v>BNSF</v>
      </c>
      <c r="E483" s="1" t="str">
        <f>RR_NAME</f>
        <v>Burlington Northern Santa Fe Railroad Company</v>
      </c>
      <c r="F483" s="1" t="s">
        <v>47483</v>
      </c>
      <c r="G483" s="6">
        <f>E2L102C26</f>
        <v>2.3135691351239314</v>
      </c>
    </row>
    <row r="484" spans="1:7" x14ac:dyDescent="0.3">
      <c r="A484" s="11">
        <f>CURRENT_YEAR</f>
        <v>2021</v>
      </c>
      <c r="B484" s="11">
        <f>RRICC</f>
        <v>130500</v>
      </c>
      <c r="C484" s="7">
        <f>RR_ID</f>
        <v>4</v>
      </c>
      <c r="D484" s="1" t="str">
        <f>RR_SHORT_NAME</f>
        <v>BNSF</v>
      </c>
      <c r="E484" s="1" t="str">
        <f>RR_NAME</f>
        <v>Burlington Northern Santa Fe Railroad Company</v>
      </c>
      <c r="F484" s="1" t="s">
        <v>47484</v>
      </c>
      <c r="G484" s="6">
        <f>E2L102C27</f>
        <v>6.309734004883448</v>
      </c>
    </row>
    <row r="485" spans="1:7" x14ac:dyDescent="0.3">
      <c r="A485" s="11">
        <f>CURRENT_YEAR</f>
        <v>2021</v>
      </c>
      <c r="B485" s="11">
        <f>RRICC</f>
        <v>130500</v>
      </c>
      <c r="C485" s="7">
        <f>RR_ID</f>
        <v>4</v>
      </c>
      <c r="D485" s="1" t="str">
        <f>RR_SHORT_NAME</f>
        <v>BNSF</v>
      </c>
      <c r="E485" s="1" t="str">
        <f>RR_NAME</f>
        <v>Burlington Northern Santa Fe Railroad Company</v>
      </c>
      <c r="F485" s="1" t="s">
        <v>47485</v>
      </c>
      <c r="G485" s="6">
        <f>E2L102C28</f>
        <v>5.0477872039067586</v>
      </c>
    </row>
    <row r="486" spans="1:7" x14ac:dyDescent="0.3">
      <c r="A486" s="11">
        <f>CURRENT_YEAR</f>
        <v>2021</v>
      </c>
      <c r="B486" s="11">
        <f>RRICC</f>
        <v>130500</v>
      </c>
      <c r="C486" s="7">
        <f>RR_ID</f>
        <v>4</v>
      </c>
      <c r="D486" s="1" t="str">
        <f>RR_SHORT_NAME</f>
        <v>BNSF</v>
      </c>
      <c r="E486" s="1" t="str">
        <f>RR_NAME</f>
        <v>Burlington Northern Santa Fe Railroad Company</v>
      </c>
      <c r="F486" s="1" t="s">
        <v>47486</v>
      </c>
      <c r="G486" s="6">
        <f>E2L102C29</f>
        <v>1.0516223341472415</v>
      </c>
    </row>
    <row r="487" spans="1:7" x14ac:dyDescent="0.3">
      <c r="A487" s="11">
        <f>CURRENT_YEAR</f>
        <v>2021</v>
      </c>
      <c r="B487" s="11">
        <f>RRICC</f>
        <v>130500</v>
      </c>
      <c r="C487" s="7">
        <f>RR_ID</f>
        <v>4</v>
      </c>
      <c r="D487" s="1" t="str">
        <f>RR_SHORT_NAME</f>
        <v>BNSF</v>
      </c>
      <c r="E487" s="1" t="str">
        <f>RR_NAME</f>
        <v>Burlington Northern Santa Fe Railroad Company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130500</v>
      </c>
      <c r="C488" s="7">
        <f>RR_ID</f>
        <v>4</v>
      </c>
      <c r="D488" s="1" t="str">
        <f>RR_SHORT_NAME</f>
        <v>BNSF</v>
      </c>
      <c r="E488" s="1" t="str">
        <f>RR_NAME</f>
        <v>Burlington Northern Santa Fe Railroad Company</v>
      </c>
      <c r="F488" s="1" t="s">
        <v>47488</v>
      </c>
      <c r="G488" s="6">
        <f>E2L103C2</f>
        <v>1.7821487831858407</v>
      </c>
    </row>
    <row r="489" spans="1:7" x14ac:dyDescent="0.3">
      <c r="A489" s="11">
        <f>CURRENT_YEAR</f>
        <v>2021</v>
      </c>
      <c r="B489" s="11">
        <f>RRICC</f>
        <v>130500</v>
      </c>
      <c r="C489" s="7">
        <f>RR_ID</f>
        <v>4</v>
      </c>
      <c r="D489" s="1" t="str">
        <f>RR_SHORT_NAME</f>
        <v>BNSF</v>
      </c>
      <c r="E489" s="1" t="str">
        <f>RR_NAME</f>
        <v>Burlington Northern Santa Fe Railroad Company</v>
      </c>
      <c r="F489" s="1" t="s">
        <v>47489</v>
      </c>
      <c r="G489" s="6">
        <f>E2L103C3</f>
        <v>1.4266600594648167</v>
      </c>
    </row>
    <row r="490" spans="1:7" x14ac:dyDescent="0.3">
      <c r="A490" s="11">
        <f>CURRENT_YEAR</f>
        <v>2021</v>
      </c>
      <c r="B490" s="11">
        <f>RRICC</f>
        <v>130500</v>
      </c>
      <c r="C490" s="7">
        <f>RR_ID</f>
        <v>4</v>
      </c>
      <c r="D490" s="1" t="str">
        <f>RR_SHORT_NAME</f>
        <v>BNSF</v>
      </c>
      <c r="E490" s="1" t="str">
        <f>RR_NAME</f>
        <v>Burlington Northern Santa Fe Railroad Company</v>
      </c>
      <c r="F490" s="1" t="s">
        <v>47490</v>
      </c>
      <c r="G490" s="6">
        <f>E2L103C4</f>
        <v>1.6251898375762568</v>
      </c>
    </row>
    <row r="491" spans="1:7" x14ac:dyDescent="0.3">
      <c r="A491" s="11">
        <f>CURRENT_YEAR</f>
        <v>2021</v>
      </c>
      <c r="B491" s="11">
        <f>RRICC</f>
        <v>130500</v>
      </c>
      <c r="C491" s="7">
        <f>RR_ID</f>
        <v>4</v>
      </c>
      <c r="D491" s="1" t="str">
        <f>RR_SHORT_NAME</f>
        <v>BNSF</v>
      </c>
      <c r="E491" s="1" t="str">
        <f>RR_NAME</f>
        <v>Burlington Northern Santa Fe Railroad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130500</v>
      </c>
      <c r="C492" s="7">
        <f>RR_ID</f>
        <v>4</v>
      </c>
      <c r="D492" s="1" t="str">
        <f>RR_SHORT_NAME</f>
        <v>BNSF</v>
      </c>
      <c r="E492" s="1" t="str">
        <f>RR_NAME</f>
        <v>Burlington Northern Santa Fe Railroad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130500</v>
      </c>
      <c r="C493" s="7">
        <f>RR_ID</f>
        <v>4</v>
      </c>
      <c r="D493" s="1" t="str">
        <f>RR_SHORT_NAME</f>
        <v>BNSF</v>
      </c>
      <c r="E493" s="1" t="str">
        <f>RR_NAME</f>
        <v>Burlington Northern Santa Fe Railroad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130500</v>
      </c>
      <c r="C494" s="7">
        <f>RR_ID</f>
        <v>4</v>
      </c>
      <c r="D494" s="1" t="str">
        <f>RR_SHORT_NAME</f>
        <v>BNSF</v>
      </c>
      <c r="E494" s="1" t="str">
        <f>RR_NAME</f>
        <v>Burlington Northern Santa Fe Railroad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130500</v>
      </c>
      <c r="C495" s="7">
        <f>RR_ID</f>
        <v>4</v>
      </c>
      <c r="D495" s="1" t="str">
        <f>RR_SHORT_NAME</f>
        <v>BNSF</v>
      </c>
      <c r="E495" s="1" t="str">
        <f>RR_NAME</f>
        <v>Burlington Northern Santa Fe Railroad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130500</v>
      </c>
      <c r="C496" s="7">
        <f>RR_ID</f>
        <v>4</v>
      </c>
      <c r="D496" s="1" t="str">
        <f>RR_SHORT_NAME</f>
        <v>BNSF</v>
      </c>
      <c r="E496" s="1" t="str">
        <f>RR_NAME</f>
        <v>Burlington Northern Santa Fe Railroad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130500</v>
      </c>
      <c r="C497" s="7">
        <f>RR_ID</f>
        <v>4</v>
      </c>
      <c r="D497" s="1" t="str">
        <f>RR_SHORT_NAME</f>
        <v>BNSF</v>
      </c>
      <c r="E497" s="1" t="str">
        <f>RR_NAME</f>
        <v>Burlington Northern Santa Fe Railroad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130500</v>
      </c>
      <c r="C498" s="7">
        <f>RR_ID</f>
        <v>4</v>
      </c>
      <c r="D498" s="1" t="str">
        <f>RR_SHORT_NAME</f>
        <v>BNSF</v>
      </c>
      <c r="E498" s="1" t="str">
        <f>RR_NAME</f>
        <v>Burlington Northern Santa Fe Railroad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130500</v>
      </c>
      <c r="C499" s="7">
        <f>RR_ID</f>
        <v>4</v>
      </c>
      <c r="D499" s="1" t="str">
        <f>RR_SHORT_NAME</f>
        <v>BNSF</v>
      </c>
      <c r="E499" s="1" t="str">
        <f>RR_NAME</f>
        <v>Burlington Northern Santa Fe Railroad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130500</v>
      </c>
      <c r="C500" s="7">
        <f>RR_ID</f>
        <v>4</v>
      </c>
      <c r="D500" s="1" t="str">
        <f>RR_SHORT_NAME</f>
        <v>BNSF</v>
      </c>
      <c r="E500" s="1" t="str">
        <f>RR_NAME</f>
        <v>Burlington Northern Santa Fe Railroad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130500</v>
      </c>
      <c r="C501" s="7">
        <f>RR_ID</f>
        <v>4</v>
      </c>
      <c r="D501" s="1" t="str">
        <f>RR_SHORT_NAME</f>
        <v>BNSF</v>
      </c>
      <c r="E501" s="1" t="str">
        <f>RR_NAME</f>
        <v>Burlington Northern Santa Fe Railroad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130500</v>
      </c>
      <c r="C502" s="7">
        <f>RR_ID</f>
        <v>4</v>
      </c>
      <c r="D502" s="1" t="str">
        <f>RR_SHORT_NAME</f>
        <v>BNSF</v>
      </c>
      <c r="E502" s="1" t="str">
        <f>RR_NAME</f>
        <v>Burlington Northern Santa Fe Railroad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130500</v>
      </c>
      <c r="C503" s="7">
        <f>RR_ID</f>
        <v>4</v>
      </c>
      <c r="D503" s="1" t="str">
        <f>RR_SHORT_NAME</f>
        <v>BNSF</v>
      </c>
      <c r="E503" s="1" t="str">
        <f>RR_NAME</f>
        <v>Burlington Northern Santa Fe Railroad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130500</v>
      </c>
      <c r="C504" s="7">
        <f>RR_ID</f>
        <v>4</v>
      </c>
      <c r="D504" s="1" t="str">
        <f>RR_SHORT_NAME</f>
        <v>BNSF</v>
      </c>
      <c r="E504" s="1" t="str">
        <f>RR_NAME</f>
        <v>Burlington Northern Santa Fe Railroad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130500</v>
      </c>
      <c r="C505" s="7">
        <f>RR_ID</f>
        <v>4</v>
      </c>
      <c r="D505" s="1" t="str">
        <f>RR_SHORT_NAME</f>
        <v>BNSF</v>
      </c>
      <c r="E505" s="1" t="str">
        <f>RR_NAME</f>
        <v>Burlington Northern Santa Fe Railroad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130500</v>
      </c>
      <c r="C506" s="7">
        <f>RR_ID</f>
        <v>4</v>
      </c>
      <c r="D506" s="1" t="str">
        <f>RR_SHORT_NAME</f>
        <v>BNSF</v>
      </c>
      <c r="E506" s="1" t="str">
        <f>RR_NAME</f>
        <v>Burlington Northern Santa Fe Railroad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130500</v>
      </c>
      <c r="C507" s="7">
        <f>RR_ID</f>
        <v>4</v>
      </c>
      <c r="D507" s="1" t="str">
        <f>RR_SHORT_NAME</f>
        <v>BNSF</v>
      </c>
      <c r="E507" s="1" t="str">
        <f>RR_NAME</f>
        <v>Burlington Northern Santa Fe Railroad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130500</v>
      </c>
      <c r="C508" s="7">
        <f>RR_ID</f>
        <v>4</v>
      </c>
      <c r="D508" s="1" t="str">
        <f>RR_SHORT_NAME</f>
        <v>BNSF</v>
      </c>
      <c r="E508" s="1" t="str">
        <f>RR_NAME</f>
        <v>Burlington Northern Santa Fe Railroad Company</v>
      </c>
      <c r="F508" s="1" t="s">
        <v>47508</v>
      </c>
      <c r="G508" s="6">
        <f>E2L103C22</f>
        <v>422.94597666328929</v>
      </c>
    </row>
    <row r="509" spans="1:7" x14ac:dyDescent="0.3">
      <c r="A509" s="11">
        <f>CURRENT_YEAR</f>
        <v>2021</v>
      </c>
      <c r="B509" s="11">
        <f>RRICC</f>
        <v>130500</v>
      </c>
      <c r="C509" s="7">
        <f>RR_ID</f>
        <v>4</v>
      </c>
      <c r="D509" s="1" t="str">
        <f>RR_SHORT_NAME</f>
        <v>BNSF</v>
      </c>
      <c r="E509" s="1" t="str">
        <f>RR_NAME</f>
        <v>Burlington Northern Santa Fe Railroad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130500</v>
      </c>
      <c r="C510" s="7">
        <f>RR_ID</f>
        <v>4</v>
      </c>
      <c r="D510" s="1" t="str">
        <f>RR_SHORT_NAME</f>
        <v>BNSF</v>
      </c>
      <c r="E510" s="1" t="str">
        <f>RR_NAME</f>
        <v>Burlington Northern Santa Fe Railroad Company</v>
      </c>
      <c r="F510" s="1" t="s">
        <v>47510</v>
      </c>
      <c r="G510" s="6">
        <f>E2L103C24</f>
        <v>4122.1757988478048</v>
      </c>
    </row>
    <row r="511" spans="1:7" x14ac:dyDescent="0.3">
      <c r="A511" s="11">
        <f>CURRENT_YEAR</f>
        <v>2021</v>
      </c>
      <c r="B511" s="11">
        <f>RRICC</f>
        <v>130500</v>
      </c>
      <c r="C511" s="7">
        <f>RR_ID</f>
        <v>4</v>
      </c>
      <c r="D511" s="1" t="str">
        <f>RR_SHORT_NAME</f>
        <v>BNSF</v>
      </c>
      <c r="E511" s="1" t="str">
        <f>RR_NAME</f>
        <v>Burlington Northern Santa Fe Railroad Company</v>
      </c>
      <c r="F511" s="1" t="s">
        <v>47511</v>
      </c>
      <c r="G511" s="6">
        <f>E2L103C25</f>
        <v>4.206489336588966</v>
      </c>
    </row>
    <row r="512" spans="1:7" x14ac:dyDescent="0.3">
      <c r="A512" s="11">
        <f>CURRENT_YEAR</f>
        <v>2021</v>
      </c>
      <c r="B512" s="11">
        <f>RRICC</f>
        <v>130500</v>
      </c>
      <c r="C512" s="7">
        <f>RR_ID</f>
        <v>4</v>
      </c>
      <c r="D512" s="1" t="str">
        <f>RR_SHORT_NAME</f>
        <v>BNSF</v>
      </c>
      <c r="E512" s="1" t="str">
        <f>RR_NAME</f>
        <v>Burlington Northern Santa Fe Railroad Company</v>
      </c>
      <c r="F512" s="1" t="s">
        <v>47512</v>
      </c>
      <c r="G512" s="6">
        <f>E2L103C26</f>
        <v>2.3135691351239309</v>
      </c>
    </row>
    <row r="513" spans="1:7" x14ac:dyDescent="0.3">
      <c r="A513" s="11">
        <f>CURRENT_YEAR</f>
        <v>2021</v>
      </c>
      <c r="B513" s="11">
        <f>RRICC</f>
        <v>130500</v>
      </c>
      <c r="C513" s="7">
        <f>RR_ID</f>
        <v>4</v>
      </c>
      <c r="D513" s="1" t="str">
        <f>RR_SHORT_NAME</f>
        <v>BNSF</v>
      </c>
      <c r="E513" s="1" t="str">
        <f>RR_NAME</f>
        <v>Burlington Northern Santa Fe Railroad Company</v>
      </c>
      <c r="F513" s="1" t="s">
        <v>47513</v>
      </c>
      <c r="G513" s="6">
        <f>E2L103C27</f>
        <v>6.3097340048834489</v>
      </c>
    </row>
    <row r="514" spans="1:7" x14ac:dyDescent="0.3">
      <c r="A514" s="11">
        <f>CURRENT_YEAR</f>
        <v>2021</v>
      </c>
      <c r="B514" s="11">
        <f>RRICC</f>
        <v>130500</v>
      </c>
      <c r="C514" s="7">
        <f>RR_ID</f>
        <v>4</v>
      </c>
      <c r="D514" s="1" t="str">
        <f>RR_SHORT_NAME</f>
        <v>BNSF</v>
      </c>
      <c r="E514" s="1" t="str">
        <f>RR_NAME</f>
        <v>Burlington Northern Santa Fe Railroad Company</v>
      </c>
      <c r="F514" s="1" t="s">
        <v>47514</v>
      </c>
      <c r="G514" s="6">
        <f>E2L103C28</f>
        <v>5.0477872039067586</v>
      </c>
    </row>
    <row r="515" spans="1:7" x14ac:dyDescent="0.3">
      <c r="A515" s="11">
        <f>CURRENT_YEAR</f>
        <v>2021</v>
      </c>
      <c r="B515" s="11">
        <f>RRICC</f>
        <v>130500</v>
      </c>
      <c r="C515" s="7">
        <f>RR_ID</f>
        <v>4</v>
      </c>
      <c r="D515" s="1" t="str">
        <f>RR_SHORT_NAME</f>
        <v>BNSF</v>
      </c>
      <c r="E515" s="1" t="str">
        <f>RR_NAME</f>
        <v>Burlington Northern Santa Fe Railroad Company</v>
      </c>
      <c r="F515" s="1" t="s">
        <v>47515</v>
      </c>
      <c r="G515" s="6">
        <f>E2L103C29</f>
        <v>1.0516223341472415</v>
      </c>
    </row>
    <row r="516" spans="1:7" x14ac:dyDescent="0.3">
      <c r="A516" s="11">
        <f>CURRENT_YEAR</f>
        <v>2021</v>
      </c>
      <c r="B516" s="11">
        <f>RRICC</f>
        <v>130500</v>
      </c>
      <c r="C516" s="7">
        <f>RR_ID</f>
        <v>4</v>
      </c>
      <c r="D516" s="1" t="str">
        <f>RR_SHORT_NAME</f>
        <v>BNSF</v>
      </c>
      <c r="E516" s="1" t="str">
        <f>RR_NAME</f>
        <v>Burlington Northern Santa Fe Railroad Company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130500</v>
      </c>
      <c r="C517" s="7">
        <f>RR_ID</f>
        <v>4</v>
      </c>
      <c r="D517" s="1" t="str">
        <f>RR_SHORT_NAME</f>
        <v>BNSF</v>
      </c>
      <c r="E517" s="1" t="str">
        <f>RR_NAME</f>
        <v>Burlington Northern Santa Fe Railroad Company</v>
      </c>
      <c r="F517" s="1" t="s">
        <v>47517</v>
      </c>
      <c r="G517" s="6">
        <f>E2L104C2</f>
        <v>1.8783899246398605</v>
      </c>
    </row>
    <row r="518" spans="1:7" x14ac:dyDescent="0.3">
      <c r="A518" s="11">
        <f>CURRENT_YEAR</f>
        <v>2021</v>
      </c>
      <c r="B518" s="11">
        <f>RRICC</f>
        <v>130500</v>
      </c>
      <c r="C518" s="7">
        <f>RR_ID</f>
        <v>4</v>
      </c>
      <c r="D518" s="1" t="str">
        <f>RR_SHORT_NAME</f>
        <v>BNSF</v>
      </c>
      <c r="E518" s="1" t="str">
        <f>RR_NAME</f>
        <v>Burlington Northern Santa Fe Railroad Company</v>
      </c>
      <c r="F518" s="1" t="s">
        <v>47518</v>
      </c>
      <c r="G518" s="6">
        <f>E2L104C3</f>
        <v>2.0237784603827489</v>
      </c>
    </row>
    <row r="519" spans="1:7" x14ac:dyDescent="0.3">
      <c r="A519" s="11">
        <f>CURRENT_YEAR</f>
        <v>2021</v>
      </c>
      <c r="B519" s="11">
        <f>RRICC</f>
        <v>130500</v>
      </c>
      <c r="C519" s="7">
        <f>RR_ID</f>
        <v>4</v>
      </c>
      <c r="D519" s="1" t="str">
        <f>RR_SHORT_NAME</f>
        <v>BNSF</v>
      </c>
      <c r="E519" s="1" t="str">
        <f>RR_NAME</f>
        <v>Burlington Northern Santa Fe Railroad Company</v>
      </c>
      <c r="F519" s="1" t="s">
        <v>47519</v>
      </c>
      <c r="G519" s="6">
        <f>E2L104C4</f>
        <v>1.9874559603133182</v>
      </c>
    </row>
    <row r="520" spans="1:7" x14ac:dyDescent="0.3">
      <c r="A520" s="11">
        <f>CURRENT_YEAR</f>
        <v>2021</v>
      </c>
      <c r="B520" s="11">
        <f>RRICC</f>
        <v>130500</v>
      </c>
      <c r="C520" s="7">
        <f>RR_ID</f>
        <v>4</v>
      </c>
      <c r="D520" s="1" t="str">
        <f>RR_SHORT_NAME</f>
        <v>BNSF</v>
      </c>
      <c r="E520" s="1" t="str">
        <f>RR_NAME</f>
        <v>Burlington Northern Santa Fe Railroad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130500</v>
      </c>
      <c r="C521" s="7">
        <f>RR_ID</f>
        <v>4</v>
      </c>
      <c r="D521" s="1" t="str">
        <f>RR_SHORT_NAME</f>
        <v>BNSF</v>
      </c>
      <c r="E521" s="1" t="str">
        <f>RR_NAME</f>
        <v>Burlington Northern Santa Fe Railroad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130500</v>
      </c>
      <c r="C522" s="7">
        <f>RR_ID</f>
        <v>4</v>
      </c>
      <c r="D522" s="1" t="str">
        <f>RR_SHORT_NAME</f>
        <v>BNSF</v>
      </c>
      <c r="E522" s="1" t="str">
        <f>RR_NAME</f>
        <v>Burlington Northern Santa Fe Railroad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130500</v>
      </c>
      <c r="C523" s="7">
        <f>RR_ID</f>
        <v>4</v>
      </c>
      <c r="D523" s="1" t="str">
        <f>RR_SHORT_NAME</f>
        <v>BNSF</v>
      </c>
      <c r="E523" s="1" t="str">
        <f>RR_NAME</f>
        <v>Burlington Northern Santa Fe Railroad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130500</v>
      </c>
      <c r="C524" s="7">
        <f>RR_ID</f>
        <v>4</v>
      </c>
      <c r="D524" s="1" t="str">
        <f>RR_SHORT_NAME</f>
        <v>BNSF</v>
      </c>
      <c r="E524" s="1" t="str">
        <f>RR_NAME</f>
        <v>Burlington Northern Santa Fe Railroad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130500</v>
      </c>
      <c r="C525" s="7">
        <f>RR_ID</f>
        <v>4</v>
      </c>
      <c r="D525" s="1" t="str">
        <f>RR_SHORT_NAME</f>
        <v>BNSF</v>
      </c>
      <c r="E525" s="1" t="str">
        <f>RR_NAME</f>
        <v>Burlington Northern Santa Fe Railroad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130500</v>
      </c>
      <c r="C526" s="7">
        <f>RR_ID</f>
        <v>4</v>
      </c>
      <c r="D526" s="1" t="str">
        <f>RR_SHORT_NAME</f>
        <v>BNSF</v>
      </c>
      <c r="E526" s="1" t="str">
        <f>RR_NAME</f>
        <v>Burlington Northern Santa Fe Railroad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130500</v>
      </c>
      <c r="C527" s="7">
        <f>RR_ID</f>
        <v>4</v>
      </c>
      <c r="D527" s="1" t="str">
        <f>RR_SHORT_NAME</f>
        <v>BNSF</v>
      </c>
      <c r="E527" s="1" t="str">
        <f>RR_NAME</f>
        <v>Burlington Northern Santa Fe Railroad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130500</v>
      </c>
      <c r="C528" s="7">
        <f>RR_ID</f>
        <v>4</v>
      </c>
      <c r="D528" s="1" t="str">
        <f>RR_SHORT_NAME</f>
        <v>BNSF</v>
      </c>
      <c r="E528" s="1" t="str">
        <f>RR_NAME</f>
        <v>Burlington Northern Santa Fe Railroad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130500</v>
      </c>
      <c r="C529" s="7">
        <f>RR_ID</f>
        <v>4</v>
      </c>
      <c r="D529" s="1" t="str">
        <f>RR_SHORT_NAME</f>
        <v>BNSF</v>
      </c>
      <c r="E529" s="1" t="str">
        <f>RR_NAME</f>
        <v>Burlington Northern Santa Fe Railroad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130500</v>
      </c>
      <c r="C530" s="7">
        <f>RR_ID</f>
        <v>4</v>
      </c>
      <c r="D530" s="1" t="str">
        <f>RR_SHORT_NAME</f>
        <v>BNSF</v>
      </c>
      <c r="E530" s="1" t="str">
        <f>RR_NAME</f>
        <v>Burlington Northern Santa Fe Railroad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130500</v>
      </c>
      <c r="C531" s="7">
        <f>RR_ID</f>
        <v>4</v>
      </c>
      <c r="D531" s="1" t="str">
        <f>RR_SHORT_NAME</f>
        <v>BNSF</v>
      </c>
      <c r="E531" s="1" t="str">
        <f>RR_NAME</f>
        <v>Burlington Northern Santa Fe Railroad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130500</v>
      </c>
      <c r="C532" s="7">
        <f>RR_ID</f>
        <v>4</v>
      </c>
      <c r="D532" s="1" t="str">
        <f>RR_SHORT_NAME</f>
        <v>BNSF</v>
      </c>
      <c r="E532" s="1" t="str">
        <f>RR_NAME</f>
        <v>Burlington Northern Santa Fe Railroad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130500</v>
      </c>
      <c r="C533" s="7">
        <f>RR_ID</f>
        <v>4</v>
      </c>
      <c r="D533" s="1" t="str">
        <f>RR_SHORT_NAME</f>
        <v>BNSF</v>
      </c>
      <c r="E533" s="1" t="str">
        <f>RR_NAME</f>
        <v>Burlington Northern Santa Fe Railroad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130500</v>
      </c>
      <c r="C534" s="7">
        <f>RR_ID</f>
        <v>4</v>
      </c>
      <c r="D534" s="1" t="str">
        <f>RR_SHORT_NAME</f>
        <v>BNSF</v>
      </c>
      <c r="E534" s="1" t="str">
        <f>RR_NAME</f>
        <v>Burlington Northern Santa Fe Railroad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130500</v>
      </c>
      <c r="C535" s="7">
        <f>RR_ID</f>
        <v>4</v>
      </c>
      <c r="D535" s="1" t="str">
        <f>RR_SHORT_NAME</f>
        <v>BNSF</v>
      </c>
      <c r="E535" s="1" t="str">
        <f>RR_NAME</f>
        <v>Burlington Northern Santa Fe Railroad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130500</v>
      </c>
      <c r="C536" s="7">
        <f>RR_ID</f>
        <v>4</v>
      </c>
      <c r="D536" s="1" t="str">
        <f>RR_SHORT_NAME</f>
        <v>BNSF</v>
      </c>
      <c r="E536" s="1" t="str">
        <f>RR_NAME</f>
        <v>Burlington Northern Santa Fe Railroad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130500</v>
      </c>
      <c r="C537" s="7">
        <f>RR_ID</f>
        <v>4</v>
      </c>
      <c r="D537" s="1" t="str">
        <f>RR_SHORT_NAME</f>
        <v>BNSF</v>
      </c>
      <c r="E537" s="1" t="str">
        <f>RR_NAME</f>
        <v>Burlington Northern Santa Fe Railroad Company</v>
      </c>
      <c r="F537" s="1" t="s">
        <v>47537</v>
      </c>
      <c r="G537" s="6">
        <f>E2L104C22</f>
        <v>422.94597666328923</v>
      </c>
    </row>
    <row r="538" spans="1:7" x14ac:dyDescent="0.3">
      <c r="A538" s="11">
        <f>CURRENT_YEAR</f>
        <v>2021</v>
      </c>
      <c r="B538" s="11">
        <f>RRICC</f>
        <v>130500</v>
      </c>
      <c r="C538" s="7">
        <f>RR_ID</f>
        <v>4</v>
      </c>
      <c r="D538" s="1" t="str">
        <f>RR_SHORT_NAME</f>
        <v>BNSF</v>
      </c>
      <c r="E538" s="1" t="str">
        <f>RR_NAME</f>
        <v>Burlington Northern Santa Fe Railroad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130500</v>
      </c>
      <c r="C539" s="7">
        <f>RR_ID</f>
        <v>4</v>
      </c>
      <c r="D539" s="1" t="str">
        <f>RR_SHORT_NAME</f>
        <v>BNSF</v>
      </c>
      <c r="E539" s="1" t="str">
        <f>RR_NAME</f>
        <v>Burlington Northern Santa Fe Railroad Company</v>
      </c>
      <c r="F539" s="1" t="s">
        <v>47539</v>
      </c>
      <c r="G539" s="6">
        <f>E2L104C24</f>
        <v>3545.4398019516739</v>
      </c>
    </row>
    <row r="540" spans="1:7" x14ac:dyDescent="0.3">
      <c r="A540" s="11">
        <f>CURRENT_YEAR</f>
        <v>2021</v>
      </c>
      <c r="B540" s="11">
        <f>RRICC</f>
        <v>130500</v>
      </c>
      <c r="C540" s="7">
        <f>RR_ID</f>
        <v>4</v>
      </c>
      <c r="D540" s="1" t="str">
        <f>RR_SHORT_NAME</f>
        <v>BNSF</v>
      </c>
      <c r="E540" s="1" t="str">
        <f>RR_NAME</f>
        <v>Burlington Northern Santa Fe Railroad Company</v>
      </c>
      <c r="F540" s="1" t="s">
        <v>47540</v>
      </c>
      <c r="G540" s="6">
        <f>E2L104C25</f>
        <v>4.206489336588966</v>
      </c>
    </row>
    <row r="541" spans="1:7" x14ac:dyDescent="0.3">
      <c r="A541" s="11">
        <f>CURRENT_YEAR</f>
        <v>2021</v>
      </c>
      <c r="B541" s="11">
        <f>RRICC</f>
        <v>130500</v>
      </c>
      <c r="C541" s="7">
        <f>RR_ID</f>
        <v>4</v>
      </c>
      <c r="D541" s="1" t="str">
        <f>RR_SHORT_NAME</f>
        <v>BNSF</v>
      </c>
      <c r="E541" s="1" t="str">
        <f>RR_NAME</f>
        <v>Burlington Northern Santa Fe Railroad Company</v>
      </c>
      <c r="F541" s="1" t="s">
        <v>47541</v>
      </c>
      <c r="G541" s="6">
        <f>E2L104C26</f>
        <v>2.3135691351239314</v>
      </c>
    </row>
    <row r="542" spans="1:7" x14ac:dyDescent="0.3">
      <c r="A542" s="11">
        <f>CURRENT_YEAR</f>
        <v>2021</v>
      </c>
      <c r="B542" s="11">
        <f>RRICC</f>
        <v>130500</v>
      </c>
      <c r="C542" s="7">
        <f>RR_ID</f>
        <v>4</v>
      </c>
      <c r="D542" s="1" t="str">
        <f>RR_SHORT_NAME</f>
        <v>BNSF</v>
      </c>
      <c r="E542" s="1" t="str">
        <f>RR_NAME</f>
        <v>Burlington Northern Santa Fe Railroad Company</v>
      </c>
      <c r="F542" s="1" t="s">
        <v>47542</v>
      </c>
      <c r="G542" s="6">
        <f>E2L104C27</f>
        <v>6.309734004883448</v>
      </c>
    </row>
    <row r="543" spans="1:7" x14ac:dyDescent="0.3">
      <c r="A543" s="11">
        <f>CURRENT_YEAR</f>
        <v>2021</v>
      </c>
      <c r="B543" s="11">
        <f>RRICC</f>
        <v>130500</v>
      </c>
      <c r="C543" s="7">
        <f>RR_ID</f>
        <v>4</v>
      </c>
      <c r="D543" s="1" t="str">
        <f>RR_SHORT_NAME</f>
        <v>BNSF</v>
      </c>
      <c r="E543" s="1" t="str">
        <f>RR_NAME</f>
        <v>Burlington Northern Santa Fe Railroad Company</v>
      </c>
      <c r="F543" s="1" t="s">
        <v>47543</v>
      </c>
      <c r="G543" s="6">
        <f>E2L104C28</f>
        <v>5.0477872039067586</v>
      </c>
    </row>
    <row r="544" spans="1:7" x14ac:dyDescent="0.3">
      <c r="A544" s="11">
        <f>CURRENT_YEAR</f>
        <v>2021</v>
      </c>
      <c r="B544" s="11">
        <f>RRICC</f>
        <v>130500</v>
      </c>
      <c r="C544" s="7">
        <f>RR_ID</f>
        <v>4</v>
      </c>
      <c r="D544" s="1" t="str">
        <f>RR_SHORT_NAME</f>
        <v>BNSF</v>
      </c>
      <c r="E544" s="1" t="str">
        <f>RR_NAME</f>
        <v>Burlington Northern Santa Fe Railroad Company</v>
      </c>
      <c r="F544" s="1" t="s">
        <v>47544</v>
      </c>
      <c r="G544" s="6">
        <f>E2L104C29</f>
        <v>1.0516223341472415</v>
      </c>
    </row>
    <row r="545" spans="1:7" x14ac:dyDescent="0.3">
      <c r="A545" s="11">
        <f>CURRENT_YEAR</f>
        <v>2021</v>
      </c>
      <c r="B545" s="11">
        <f>RRICC</f>
        <v>130500</v>
      </c>
      <c r="C545" s="7">
        <f>RR_ID</f>
        <v>4</v>
      </c>
      <c r="D545" s="1" t="str">
        <f>RR_SHORT_NAME</f>
        <v>BNSF</v>
      </c>
      <c r="E545" s="1" t="str">
        <f>RR_NAME</f>
        <v>Burlington Northern Santa Fe Railroad Company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130500</v>
      </c>
      <c r="C546" s="7">
        <f>RR_ID</f>
        <v>4</v>
      </c>
      <c r="D546" s="1" t="str">
        <f>RR_SHORT_NAME</f>
        <v>BNSF</v>
      </c>
      <c r="E546" s="1" t="str">
        <f>RR_NAME</f>
        <v>Burlington Northern Santa Fe Railroad Company</v>
      </c>
      <c r="F546" s="1" t="s">
        <v>47546</v>
      </c>
      <c r="G546" s="6">
        <f>E2L105C2</f>
        <v>1.8634285274420752</v>
      </c>
    </row>
    <row r="547" spans="1:7" x14ac:dyDescent="0.3">
      <c r="A547" s="11">
        <f>CURRENT_YEAR</f>
        <v>2021</v>
      </c>
      <c r="B547" s="11">
        <f>RRICC</f>
        <v>130500</v>
      </c>
      <c r="C547" s="7">
        <f>RR_ID</f>
        <v>4</v>
      </c>
      <c r="D547" s="1" t="str">
        <f>RR_SHORT_NAME</f>
        <v>BNSF</v>
      </c>
      <c r="E547" s="1" t="str">
        <f>RR_NAME</f>
        <v>Burlington Northern Santa Fe Railroad Company</v>
      </c>
      <c r="F547" s="1" t="s">
        <v>47547</v>
      </c>
      <c r="G547" s="6">
        <f>E2L105C3</f>
        <v>1.9965569408941519</v>
      </c>
    </row>
    <row r="548" spans="1:7" x14ac:dyDescent="0.3">
      <c r="A548" s="11">
        <f>CURRENT_YEAR</f>
        <v>2021</v>
      </c>
      <c r="B548" s="11">
        <f>RRICC</f>
        <v>130500</v>
      </c>
      <c r="C548" s="7">
        <f>RR_ID</f>
        <v>4</v>
      </c>
      <c r="D548" s="1" t="str">
        <f>RR_SHORT_NAME</f>
        <v>BNSF</v>
      </c>
      <c r="E548" s="1" t="str">
        <f>RR_NAME</f>
        <v>Burlington Northern Santa Fe Railroad Company</v>
      </c>
      <c r="F548" s="1" t="s">
        <v>47548</v>
      </c>
      <c r="G548" s="6">
        <f>E2L105C4</f>
        <v>1.8937639674765823</v>
      </c>
    </row>
    <row r="549" spans="1:7" x14ac:dyDescent="0.3">
      <c r="A549" s="11">
        <f>CURRENT_YEAR</f>
        <v>2021</v>
      </c>
      <c r="B549" s="11">
        <f>RRICC</f>
        <v>130500</v>
      </c>
      <c r="C549" s="7">
        <f>RR_ID</f>
        <v>4</v>
      </c>
      <c r="D549" s="1" t="str">
        <f>RR_SHORT_NAME</f>
        <v>BNSF</v>
      </c>
      <c r="E549" s="1" t="str">
        <f>RR_NAME</f>
        <v>Burlington Northern Santa Fe Railroad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130500</v>
      </c>
      <c r="C550" s="7">
        <f>RR_ID</f>
        <v>4</v>
      </c>
      <c r="D550" s="1" t="str">
        <f>RR_SHORT_NAME</f>
        <v>BNSF</v>
      </c>
      <c r="E550" s="1" t="str">
        <f>RR_NAME</f>
        <v>Burlington Northern Santa Fe Railroad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130500</v>
      </c>
      <c r="C551" s="7">
        <f>RR_ID</f>
        <v>4</v>
      </c>
      <c r="D551" s="1" t="str">
        <f>RR_SHORT_NAME</f>
        <v>BNSF</v>
      </c>
      <c r="E551" s="1" t="str">
        <f>RR_NAME</f>
        <v>Burlington Northern Santa Fe Railroad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130500</v>
      </c>
      <c r="C552" s="7">
        <f>RR_ID</f>
        <v>4</v>
      </c>
      <c r="D552" s="1" t="str">
        <f>RR_SHORT_NAME</f>
        <v>BNSF</v>
      </c>
      <c r="E552" s="1" t="str">
        <f>RR_NAME</f>
        <v>Burlington Northern Santa Fe Railroad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130500</v>
      </c>
      <c r="C553" s="7">
        <f>RR_ID</f>
        <v>4</v>
      </c>
      <c r="D553" s="1" t="str">
        <f>RR_SHORT_NAME</f>
        <v>BNSF</v>
      </c>
      <c r="E553" s="1" t="str">
        <f>RR_NAME</f>
        <v>Burlington Northern Santa Fe Railroad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130500</v>
      </c>
      <c r="C554" s="7">
        <f>RR_ID</f>
        <v>4</v>
      </c>
      <c r="D554" s="1" t="str">
        <f>RR_SHORT_NAME</f>
        <v>BNSF</v>
      </c>
      <c r="E554" s="1" t="str">
        <f>RR_NAME</f>
        <v>Burlington Northern Santa Fe Railroad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130500</v>
      </c>
      <c r="C555" s="7">
        <f>RR_ID</f>
        <v>4</v>
      </c>
      <c r="D555" s="1" t="str">
        <f>RR_SHORT_NAME</f>
        <v>BNSF</v>
      </c>
      <c r="E555" s="1" t="str">
        <f>RR_NAME</f>
        <v>Burlington Northern Santa Fe Railroad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130500</v>
      </c>
      <c r="C556" s="7">
        <f>RR_ID</f>
        <v>4</v>
      </c>
      <c r="D556" s="1" t="str">
        <f>RR_SHORT_NAME</f>
        <v>BNSF</v>
      </c>
      <c r="E556" s="1" t="str">
        <f>RR_NAME</f>
        <v>Burlington Northern Santa Fe Railroad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130500</v>
      </c>
      <c r="C557" s="7">
        <f>RR_ID</f>
        <v>4</v>
      </c>
      <c r="D557" s="1" t="str">
        <f>RR_SHORT_NAME</f>
        <v>BNSF</v>
      </c>
      <c r="E557" s="1" t="str">
        <f>RR_NAME</f>
        <v>Burlington Northern Santa Fe Railroad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130500</v>
      </c>
      <c r="C558" s="7">
        <f>RR_ID</f>
        <v>4</v>
      </c>
      <c r="D558" s="1" t="str">
        <f>RR_SHORT_NAME</f>
        <v>BNSF</v>
      </c>
      <c r="E558" s="1" t="str">
        <f>RR_NAME</f>
        <v>Burlington Northern Santa Fe Railroad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130500</v>
      </c>
      <c r="C559" s="7">
        <f>RR_ID</f>
        <v>4</v>
      </c>
      <c r="D559" s="1" t="str">
        <f>RR_SHORT_NAME</f>
        <v>BNSF</v>
      </c>
      <c r="E559" s="1" t="str">
        <f>RR_NAME</f>
        <v>Burlington Northern Santa Fe Railroad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130500</v>
      </c>
      <c r="C560" s="7">
        <f>RR_ID</f>
        <v>4</v>
      </c>
      <c r="D560" s="1" t="str">
        <f>RR_SHORT_NAME</f>
        <v>BNSF</v>
      </c>
      <c r="E560" s="1" t="str">
        <f>RR_NAME</f>
        <v>Burlington Northern Santa Fe Railroad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130500</v>
      </c>
      <c r="C561" s="7">
        <f>RR_ID</f>
        <v>4</v>
      </c>
      <c r="D561" s="1" t="str">
        <f>RR_SHORT_NAME</f>
        <v>BNSF</v>
      </c>
      <c r="E561" s="1" t="str">
        <f>RR_NAME</f>
        <v>Burlington Northern Santa Fe Railroad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130500</v>
      </c>
      <c r="C562" s="7">
        <f>RR_ID</f>
        <v>4</v>
      </c>
      <c r="D562" s="1" t="str">
        <f>RR_SHORT_NAME</f>
        <v>BNSF</v>
      </c>
      <c r="E562" s="1" t="str">
        <f>RR_NAME</f>
        <v>Burlington Northern Santa Fe Railroad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130500</v>
      </c>
      <c r="C563" s="7">
        <f>RR_ID</f>
        <v>4</v>
      </c>
      <c r="D563" s="1" t="str">
        <f>RR_SHORT_NAME</f>
        <v>BNSF</v>
      </c>
      <c r="E563" s="1" t="str">
        <f>RR_NAME</f>
        <v>Burlington Northern Santa Fe Railroad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130500</v>
      </c>
      <c r="C564" s="7">
        <f>RR_ID</f>
        <v>4</v>
      </c>
      <c r="D564" s="1" t="str">
        <f>RR_SHORT_NAME</f>
        <v>BNSF</v>
      </c>
      <c r="E564" s="1" t="str">
        <f>RR_NAME</f>
        <v>Burlington Northern Santa Fe Railroad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130500</v>
      </c>
      <c r="C565" s="7">
        <f>RR_ID</f>
        <v>4</v>
      </c>
      <c r="D565" s="1" t="str">
        <f>RR_SHORT_NAME</f>
        <v>BNSF</v>
      </c>
      <c r="E565" s="1" t="str">
        <f>RR_NAME</f>
        <v>Burlington Northern Santa Fe Railroad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130500</v>
      </c>
      <c r="C566" s="7">
        <f>RR_ID</f>
        <v>4</v>
      </c>
      <c r="D566" s="1" t="str">
        <f>RR_SHORT_NAME</f>
        <v>BNSF</v>
      </c>
      <c r="E566" s="1" t="str">
        <f>RR_NAME</f>
        <v>Burlington Northern Santa Fe Railroad Company</v>
      </c>
      <c r="F566" s="1" t="s">
        <v>47566</v>
      </c>
      <c r="G566" s="6">
        <f>E2L105C22</f>
        <v>422.94597666328929</v>
      </c>
    </row>
    <row r="567" spans="1:7" x14ac:dyDescent="0.3">
      <c r="A567" s="11">
        <f>CURRENT_YEAR</f>
        <v>2021</v>
      </c>
      <c r="B567" s="11">
        <f>RRICC</f>
        <v>130500</v>
      </c>
      <c r="C567" s="7">
        <f>RR_ID</f>
        <v>4</v>
      </c>
      <c r="D567" s="1" t="str">
        <f>RR_SHORT_NAME</f>
        <v>BNSF</v>
      </c>
      <c r="E567" s="1" t="str">
        <f>RR_NAME</f>
        <v>Burlington Northern Santa Fe Railroad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130500</v>
      </c>
      <c r="C568" s="7">
        <f>RR_ID</f>
        <v>4</v>
      </c>
      <c r="D568" s="1" t="str">
        <f>RR_SHORT_NAME</f>
        <v>BNSF</v>
      </c>
      <c r="E568" s="1" t="str">
        <f>RR_NAME</f>
        <v>Burlington Northern Santa Fe Railroad Company</v>
      </c>
      <c r="F568" s="1" t="s">
        <v>47568</v>
      </c>
      <c r="G568" s="6">
        <f>E2L105C24</f>
        <v>1364.3046308141943</v>
      </c>
    </row>
    <row r="569" spans="1:7" x14ac:dyDescent="0.3">
      <c r="A569" s="11">
        <f>CURRENT_YEAR</f>
        <v>2021</v>
      </c>
      <c r="B569" s="11">
        <f>RRICC</f>
        <v>130500</v>
      </c>
      <c r="C569" s="7">
        <f>RR_ID</f>
        <v>4</v>
      </c>
      <c r="D569" s="1" t="str">
        <f>RR_SHORT_NAME</f>
        <v>BNSF</v>
      </c>
      <c r="E569" s="1" t="str">
        <f>RR_NAME</f>
        <v>Burlington Northern Santa Fe Railroad Company</v>
      </c>
      <c r="F569" s="1" t="s">
        <v>47569</v>
      </c>
      <c r="G569" s="6">
        <f>E2L105C25</f>
        <v>4.206489336588966</v>
      </c>
    </row>
    <row r="570" spans="1:7" x14ac:dyDescent="0.3">
      <c r="A570" s="11">
        <f>CURRENT_YEAR</f>
        <v>2021</v>
      </c>
      <c r="B570" s="11">
        <f>RRICC</f>
        <v>130500</v>
      </c>
      <c r="C570" s="7">
        <f>RR_ID</f>
        <v>4</v>
      </c>
      <c r="D570" s="1" t="str">
        <f>RR_SHORT_NAME</f>
        <v>BNSF</v>
      </c>
      <c r="E570" s="1" t="str">
        <f>RR_NAME</f>
        <v>Burlington Northern Santa Fe Railroad Company</v>
      </c>
      <c r="F570" s="1" t="s">
        <v>47570</v>
      </c>
      <c r="G570" s="6">
        <f>E2L105C26</f>
        <v>2.3135691351239305</v>
      </c>
    </row>
    <row r="571" spans="1:7" x14ac:dyDescent="0.3">
      <c r="A571" s="11">
        <f>CURRENT_YEAR</f>
        <v>2021</v>
      </c>
      <c r="B571" s="11">
        <f>RRICC</f>
        <v>130500</v>
      </c>
      <c r="C571" s="7">
        <f>RR_ID</f>
        <v>4</v>
      </c>
      <c r="D571" s="1" t="str">
        <f>RR_SHORT_NAME</f>
        <v>BNSF</v>
      </c>
      <c r="E571" s="1" t="str">
        <f>RR_NAME</f>
        <v>Burlington Northern Santa Fe Railroad Company</v>
      </c>
      <c r="F571" s="1" t="s">
        <v>47571</v>
      </c>
      <c r="G571" s="6">
        <f>E2L105C27</f>
        <v>6.3097340048834472</v>
      </c>
    </row>
    <row r="572" spans="1:7" x14ac:dyDescent="0.3">
      <c r="A572" s="11">
        <f>CURRENT_YEAR</f>
        <v>2021</v>
      </c>
      <c r="B572" s="11">
        <f>RRICC</f>
        <v>130500</v>
      </c>
      <c r="C572" s="7">
        <f>RR_ID</f>
        <v>4</v>
      </c>
      <c r="D572" s="1" t="str">
        <f>RR_SHORT_NAME</f>
        <v>BNSF</v>
      </c>
      <c r="E572" s="1" t="str">
        <f>RR_NAME</f>
        <v>Burlington Northern Santa Fe Railroad Company</v>
      </c>
      <c r="F572" s="1" t="s">
        <v>47572</v>
      </c>
      <c r="G572" s="6">
        <f>E2L105C28</f>
        <v>5.0477872039067577</v>
      </c>
    </row>
    <row r="573" spans="1:7" x14ac:dyDescent="0.3">
      <c r="A573" s="11">
        <f>CURRENT_YEAR</f>
        <v>2021</v>
      </c>
      <c r="B573" s="11">
        <f>RRICC</f>
        <v>130500</v>
      </c>
      <c r="C573" s="7">
        <f>RR_ID</f>
        <v>4</v>
      </c>
      <c r="D573" s="1" t="str">
        <f>RR_SHORT_NAME</f>
        <v>BNSF</v>
      </c>
      <c r="E573" s="1" t="str">
        <f>RR_NAME</f>
        <v>Burlington Northern Santa Fe Railroad Company</v>
      </c>
      <c r="F573" s="1" t="s">
        <v>47573</v>
      </c>
      <c r="G573" s="6">
        <f>E2L105C29</f>
        <v>1.0516223341472415</v>
      </c>
    </row>
    <row r="574" spans="1:7" x14ac:dyDescent="0.3">
      <c r="A574" s="11">
        <f>CURRENT_YEAR</f>
        <v>2021</v>
      </c>
      <c r="B574" s="11">
        <f>RRICC</f>
        <v>130500</v>
      </c>
      <c r="C574" s="7">
        <f>RR_ID</f>
        <v>4</v>
      </c>
      <c r="D574" s="1" t="str">
        <f>RR_SHORT_NAME</f>
        <v>BNSF</v>
      </c>
      <c r="E574" s="1" t="str">
        <f>RR_NAME</f>
        <v>Burlington Northern Santa Fe Railroad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130500</v>
      </c>
      <c r="C575" s="7">
        <f>RR_ID</f>
        <v>4</v>
      </c>
      <c r="D575" s="1" t="str">
        <f>RR_SHORT_NAME</f>
        <v>BNSF</v>
      </c>
      <c r="E575" s="1" t="str">
        <f>RR_NAME</f>
        <v>Burlington Northern Santa Fe Railroad Company</v>
      </c>
      <c r="F575" s="1" t="s">
        <v>47575</v>
      </c>
      <c r="G575" s="6">
        <f>E2L106C2</f>
        <v>1.9377398486897408</v>
      </c>
    </row>
    <row r="576" spans="1:7" x14ac:dyDescent="0.3">
      <c r="A576" s="11">
        <f>CURRENT_YEAR</f>
        <v>2021</v>
      </c>
      <c r="B576" s="11">
        <f>RRICC</f>
        <v>130500</v>
      </c>
      <c r="C576" s="7">
        <f>RR_ID</f>
        <v>4</v>
      </c>
      <c r="D576" s="1" t="str">
        <f>RR_SHORT_NAME</f>
        <v>BNSF</v>
      </c>
      <c r="E576" s="1" t="str">
        <f>RR_NAME</f>
        <v>Burlington Northern Santa Fe Railroad Company</v>
      </c>
      <c r="F576" s="1" t="s">
        <v>47576</v>
      </c>
      <c r="G576" s="6">
        <f>E2L106C3</f>
        <v>2.0373271972243696</v>
      </c>
    </row>
    <row r="577" spans="1:7" x14ac:dyDescent="0.3">
      <c r="A577" s="11">
        <f>CURRENT_YEAR</f>
        <v>2021</v>
      </c>
      <c r="B577" s="11">
        <f>RRICC</f>
        <v>130500</v>
      </c>
      <c r="C577" s="7">
        <f>RR_ID</f>
        <v>4</v>
      </c>
      <c r="D577" s="1" t="str">
        <f>RR_SHORT_NAME</f>
        <v>BNSF</v>
      </c>
      <c r="E577" s="1" t="str">
        <f>RR_NAME</f>
        <v>Burlington Northern Santa Fe Railroad Company</v>
      </c>
      <c r="F577" s="1" t="s">
        <v>47577</v>
      </c>
      <c r="G577" s="6">
        <f>E2L106C4</f>
        <v>1.9779674678672574</v>
      </c>
    </row>
    <row r="578" spans="1:7" x14ac:dyDescent="0.3">
      <c r="A578" s="11">
        <f>CURRENT_YEAR</f>
        <v>2021</v>
      </c>
      <c r="B578" s="11">
        <f>RRICC</f>
        <v>130500</v>
      </c>
      <c r="C578" s="7">
        <f>RR_ID</f>
        <v>4</v>
      </c>
      <c r="D578" s="1" t="str">
        <f>RR_SHORT_NAME</f>
        <v>BNSF</v>
      </c>
      <c r="E578" s="1" t="str">
        <f>RR_NAME</f>
        <v>Burlington Northern Santa Fe Railroad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130500</v>
      </c>
      <c r="C579" s="7">
        <f>RR_ID</f>
        <v>4</v>
      </c>
      <c r="D579" s="1" t="str">
        <f>RR_SHORT_NAME</f>
        <v>BNSF</v>
      </c>
      <c r="E579" s="1" t="str">
        <f>RR_NAME</f>
        <v>Burlington Northern Santa Fe Railroad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130500</v>
      </c>
      <c r="C580" s="7">
        <f>RR_ID</f>
        <v>4</v>
      </c>
      <c r="D580" s="1" t="str">
        <f>RR_SHORT_NAME</f>
        <v>BNSF</v>
      </c>
      <c r="E580" s="1" t="str">
        <f>RR_NAME</f>
        <v>Burlington Northern Santa Fe Railroad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130500</v>
      </c>
      <c r="C581" s="7">
        <f>RR_ID</f>
        <v>4</v>
      </c>
      <c r="D581" s="1" t="str">
        <f>RR_SHORT_NAME</f>
        <v>BNSF</v>
      </c>
      <c r="E581" s="1" t="str">
        <f>RR_NAME</f>
        <v>Burlington Northern Santa Fe Railroad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130500</v>
      </c>
      <c r="C582" s="7">
        <f>RR_ID</f>
        <v>4</v>
      </c>
      <c r="D582" s="1" t="str">
        <f>RR_SHORT_NAME</f>
        <v>BNSF</v>
      </c>
      <c r="E582" s="1" t="str">
        <f>RR_NAME</f>
        <v>Burlington Northern Santa Fe Railroad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130500</v>
      </c>
      <c r="C583" s="7">
        <f>RR_ID</f>
        <v>4</v>
      </c>
      <c r="D583" s="1" t="str">
        <f>RR_SHORT_NAME</f>
        <v>BNSF</v>
      </c>
      <c r="E583" s="1" t="str">
        <f>RR_NAME</f>
        <v>Burlington Northern Santa Fe Railroad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130500</v>
      </c>
      <c r="C584" s="7">
        <f>RR_ID</f>
        <v>4</v>
      </c>
      <c r="D584" s="1" t="str">
        <f>RR_SHORT_NAME</f>
        <v>BNSF</v>
      </c>
      <c r="E584" s="1" t="str">
        <f>RR_NAME</f>
        <v>Burlington Northern Santa Fe Railroad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130500</v>
      </c>
      <c r="C585" s="7">
        <f>RR_ID</f>
        <v>4</v>
      </c>
      <c r="D585" s="1" t="str">
        <f>RR_SHORT_NAME</f>
        <v>BNSF</v>
      </c>
      <c r="E585" s="1" t="str">
        <f>RR_NAME</f>
        <v>Burlington Northern Santa Fe Railroad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130500</v>
      </c>
      <c r="C586" s="7">
        <f>RR_ID</f>
        <v>4</v>
      </c>
      <c r="D586" s="1" t="str">
        <f>RR_SHORT_NAME</f>
        <v>BNSF</v>
      </c>
      <c r="E586" s="1" t="str">
        <f>RR_NAME</f>
        <v>Burlington Northern Santa Fe Railroad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130500</v>
      </c>
      <c r="C587" s="7">
        <f>RR_ID</f>
        <v>4</v>
      </c>
      <c r="D587" s="1" t="str">
        <f>RR_SHORT_NAME</f>
        <v>BNSF</v>
      </c>
      <c r="E587" s="1" t="str">
        <f>RR_NAME</f>
        <v>Burlington Northern Santa Fe Railroad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130500</v>
      </c>
      <c r="C588" s="7">
        <f>RR_ID</f>
        <v>4</v>
      </c>
      <c r="D588" s="1" t="str">
        <f>RR_SHORT_NAME</f>
        <v>BNSF</v>
      </c>
      <c r="E588" s="1" t="str">
        <f>RR_NAME</f>
        <v>Burlington Northern Santa Fe Railroad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130500</v>
      </c>
      <c r="C589" s="7">
        <f>RR_ID</f>
        <v>4</v>
      </c>
      <c r="D589" s="1" t="str">
        <f>RR_SHORT_NAME</f>
        <v>BNSF</v>
      </c>
      <c r="E589" s="1" t="str">
        <f>RR_NAME</f>
        <v>Burlington Northern Santa Fe Railroad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130500</v>
      </c>
      <c r="C590" s="7">
        <f>RR_ID</f>
        <v>4</v>
      </c>
      <c r="D590" s="1" t="str">
        <f>RR_SHORT_NAME</f>
        <v>BNSF</v>
      </c>
      <c r="E590" s="1" t="str">
        <f>RR_NAME</f>
        <v>Burlington Northern Santa Fe Railroad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130500</v>
      </c>
      <c r="C591" s="7">
        <f>RR_ID</f>
        <v>4</v>
      </c>
      <c r="D591" s="1" t="str">
        <f>RR_SHORT_NAME</f>
        <v>BNSF</v>
      </c>
      <c r="E591" s="1" t="str">
        <f>RR_NAME</f>
        <v>Burlington Northern Santa Fe Railroad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130500</v>
      </c>
      <c r="C592" s="7">
        <f>RR_ID</f>
        <v>4</v>
      </c>
      <c r="D592" s="1" t="str">
        <f>RR_SHORT_NAME</f>
        <v>BNSF</v>
      </c>
      <c r="E592" s="1" t="str">
        <f>RR_NAME</f>
        <v>Burlington Northern Santa Fe Railroad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130500</v>
      </c>
      <c r="C593" s="7">
        <f>RR_ID</f>
        <v>4</v>
      </c>
      <c r="D593" s="1" t="str">
        <f>RR_SHORT_NAME</f>
        <v>BNSF</v>
      </c>
      <c r="E593" s="1" t="str">
        <f>RR_NAME</f>
        <v>Burlington Northern Santa Fe Railroad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130500</v>
      </c>
      <c r="C594" s="7">
        <f>RR_ID</f>
        <v>4</v>
      </c>
      <c r="D594" s="1" t="str">
        <f>RR_SHORT_NAME</f>
        <v>BNSF</v>
      </c>
      <c r="E594" s="1" t="str">
        <f>RR_NAME</f>
        <v>Burlington Northern Santa Fe Railroad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130500</v>
      </c>
      <c r="C595" s="7">
        <f>RR_ID</f>
        <v>4</v>
      </c>
      <c r="D595" s="1" t="str">
        <f>RR_SHORT_NAME</f>
        <v>BNSF</v>
      </c>
      <c r="E595" s="1" t="str">
        <f>RR_NAME</f>
        <v>Burlington Northern Santa Fe Railroad Company</v>
      </c>
      <c r="F595" s="1" t="s">
        <v>47595</v>
      </c>
      <c r="G595" s="6">
        <f>E2L106C22</f>
        <v>422.94597666328923</v>
      </c>
    </row>
    <row r="596" spans="1:7" x14ac:dyDescent="0.3">
      <c r="A596" s="11">
        <f>CURRENT_YEAR</f>
        <v>2021</v>
      </c>
      <c r="B596" s="11">
        <f>RRICC</f>
        <v>130500</v>
      </c>
      <c r="C596" s="7">
        <f>RR_ID</f>
        <v>4</v>
      </c>
      <c r="D596" s="1" t="str">
        <f>RR_SHORT_NAME</f>
        <v>BNSF</v>
      </c>
      <c r="E596" s="1" t="str">
        <f>RR_NAME</f>
        <v>Burlington Northern Santa Fe Railroad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130500</v>
      </c>
      <c r="C597" s="7">
        <f>RR_ID</f>
        <v>4</v>
      </c>
      <c r="D597" s="1" t="str">
        <f>RR_SHORT_NAME</f>
        <v>BNSF</v>
      </c>
      <c r="E597" s="1" t="str">
        <f>RR_NAME</f>
        <v>Burlington Northern Santa Fe Railroad Company</v>
      </c>
      <c r="F597" s="1" t="s">
        <v>47597</v>
      </c>
      <c r="G597" s="6">
        <f>E2L106C24</f>
        <v>4642.8992724267846</v>
      </c>
    </row>
    <row r="598" spans="1:7" x14ac:dyDescent="0.3">
      <c r="A598" s="11">
        <f>CURRENT_YEAR</f>
        <v>2021</v>
      </c>
      <c r="B598" s="11">
        <f>RRICC</f>
        <v>130500</v>
      </c>
      <c r="C598" s="7">
        <f>RR_ID</f>
        <v>4</v>
      </c>
      <c r="D598" s="1" t="str">
        <f>RR_SHORT_NAME</f>
        <v>BNSF</v>
      </c>
      <c r="E598" s="1" t="str">
        <f>RR_NAME</f>
        <v>Burlington Northern Santa Fe Railroad Company</v>
      </c>
      <c r="F598" s="1" t="s">
        <v>47598</v>
      </c>
      <c r="G598" s="6">
        <f>E2L106C25</f>
        <v>4.206489336588966</v>
      </c>
    </row>
    <row r="599" spans="1:7" x14ac:dyDescent="0.3">
      <c r="A599" s="11">
        <f>CURRENT_YEAR</f>
        <v>2021</v>
      </c>
      <c r="B599" s="11">
        <f>RRICC</f>
        <v>130500</v>
      </c>
      <c r="C599" s="7">
        <f>RR_ID</f>
        <v>4</v>
      </c>
      <c r="D599" s="1" t="str">
        <f>RR_SHORT_NAME</f>
        <v>BNSF</v>
      </c>
      <c r="E599" s="1" t="str">
        <f>RR_NAME</f>
        <v>Burlington Northern Santa Fe Railroad Company</v>
      </c>
      <c r="F599" s="1" t="s">
        <v>47599</v>
      </c>
      <c r="G599" s="6">
        <f>E2L106C26</f>
        <v>2.3135691351239314</v>
      </c>
    </row>
    <row r="600" spans="1:7" x14ac:dyDescent="0.3">
      <c r="A600" s="11">
        <f>CURRENT_YEAR</f>
        <v>2021</v>
      </c>
      <c r="B600" s="11">
        <f>RRICC</f>
        <v>130500</v>
      </c>
      <c r="C600" s="7">
        <f>RR_ID</f>
        <v>4</v>
      </c>
      <c r="D600" s="1" t="str">
        <f>RR_SHORT_NAME</f>
        <v>BNSF</v>
      </c>
      <c r="E600" s="1" t="str">
        <f>RR_NAME</f>
        <v>Burlington Northern Santa Fe Railroad Company</v>
      </c>
      <c r="F600" s="1" t="s">
        <v>47600</v>
      </c>
      <c r="G600" s="6">
        <f>E2L106C27</f>
        <v>6.3097340048834472</v>
      </c>
    </row>
    <row r="601" spans="1:7" x14ac:dyDescent="0.3">
      <c r="A601" s="11">
        <f>CURRENT_YEAR</f>
        <v>2021</v>
      </c>
      <c r="B601" s="11">
        <f>RRICC</f>
        <v>130500</v>
      </c>
      <c r="C601" s="7">
        <f>RR_ID</f>
        <v>4</v>
      </c>
      <c r="D601" s="1" t="str">
        <f>RR_SHORT_NAME</f>
        <v>BNSF</v>
      </c>
      <c r="E601" s="1" t="str">
        <f>RR_NAME</f>
        <v>Burlington Northern Santa Fe Railroad Company</v>
      </c>
      <c r="F601" s="1" t="s">
        <v>47601</v>
      </c>
      <c r="G601" s="6">
        <f>E2L106C28</f>
        <v>5.0477872039067586</v>
      </c>
    </row>
    <row r="602" spans="1:7" x14ac:dyDescent="0.3">
      <c r="A602" s="11">
        <f>CURRENT_YEAR</f>
        <v>2021</v>
      </c>
      <c r="B602" s="11">
        <f>RRICC</f>
        <v>130500</v>
      </c>
      <c r="C602" s="7">
        <f>RR_ID</f>
        <v>4</v>
      </c>
      <c r="D602" s="1" t="str">
        <f>RR_SHORT_NAME</f>
        <v>BNSF</v>
      </c>
      <c r="E602" s="1" t="str">
        <f>RR_NAME</f>
        <v>Burlington Northern Santa Fe Railroad Company</v>
      </c>
      <c r="F602" s="1" t="s">
        <v>47602</v>
      </c>
      <c r="G602" s="6">
        <f>E2L106C29</f>
        <v>1.0516223341472417</v>
      </c>
    </row>
    <row r="603" spans="1:7" x14ac:dyDescent="0.3">
      <c r="A603" s="11">
        <f>CURRENT_YEAR</f>
        <v>2021</v>
      </c>
      <c r="B603" s="11">
        <f>RRICC</f>
        <v>130500</v>
      </c>
      <c r="C603" s="7">
        <f>RR_ID</f>
        <v>4</v>
      </c>
      <c r="D603" s="1" t="str">
        <f>RR_SHORT_NAME</f>
        <v>BNSF</v>
      </c>
      <c r="E603" s="1" t="str">
        <f>RR_NAME</f>
        <v>Burlington Northern Santa Fe Railroad Company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130500</v>
      </c>
      <c r="C604" s="7">
        <f>RR_ID</f>
        <v>4</v>
      </c>
      <c r="D604" s="1" t="str">
        <f>RR_SHORT_NAME</f>
        <v>BNSF</v>
      </c>
      <c r="E604" s="1" t="str">
        <f>RR_NAME</f>
        <v>Burlington Northern Santa Fe Railroad Company</v>
      </c>
      <c r="F604" s="1" t="s">
        <v>47604</v>
      </c>
      <c r="G604" s="6">
        <f>E2L107C2</f>
        <v>2.3798990498812351</v>
      </c>
    </row>
    <row r="605" spans="1:7" x14ac:dyDescent="0.3">
      <c r="A605" s="11">
        <f>CURRENT_YEAR</f>
        <v>2021</v>
      </c>
      <c r="B605" s="11">
        <f>RRICC</f>
        <v>130500</v>
      </c>
      <c r="C605" s="7">
        <f>RR_ID</f>
        <v>4</v>
      </c>
      <c r="D605" s="1" t="str">
        <f>RR_SHORT_NAME</f>
        <v>BNSF</v>
      </c>
      <c r="E605" s="1" t="str">
        <f>RR_NAME</f>
        <v>Burlington Northern Santa Fe Railroad Company</v>
      </c>
      <c r="F605" s="1" t="s">
        <v>47605</v>
      </c>
      <c r="G605" s="6">
        <f>E2L107C3</f>
        <v>2.0117632469396072</v>
      </c>
    </row>
    <row r="606" spans="1:7" x14ac:dyDescent="0.3">
      <c r="A606" s="11">
        <f>CURRENT_YEAR</f>
        <v>2021</v>
      </c>
      <c r="B606" s="11">
        <f>RRICC</f>
        <v>130500</v>
      </c>
      <c r="C606" s="7">
        <f>RR_ID</f>
        <v>4</v>
      </c>
      <c r="D606" s="1" t="str">
        <f>RR_SHORT_NAME</f>
        <v>BNSF</v>
      </c>
      <c r="E606" s="1" t="str">
        <f>RR_NAME</f>
        <v>Burlington Northern Santa Fe Railroad Company</v>
      </c>
      <c r="F606" s="1" t="s">
        <v>47606</v>
      </c>
      <c r="G606" s="6">
        <f>E2L107C4</f>
        <v>2.0826956907278422</v>
      </c>
    </row>
    <row r="607" spans="1:7" x14ac:dyDescent="0.3">
      <c r="A607" s="11">
        <f>CURRENT_YEAR</f>
        <v>2021</v>
      </c>
      <c r="B607" s="11">
        <f>RRICC</f>
        <v>130500</v>
      </c>
      <c r="C607" s="7">
        <f>RR_ID</f>
        <v>4</v>
      </c>
      <c r="D607" s="1" t="str">
        <f>RR_SHORT_NAME</f>
        <v>BNSF</v>
      </c>
      <c r="E607" s="1" t="str">
        <f>RR_NAME</f>
        <v>Burlington Northern Santa Fe Railroad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130500</v>
      </c>
      <c r="C608" s="7">
        <f>RR_ID</f>
        <v>4</v>
      </c>
      <c r="D608" s="1" t="str">
        <f>RR_SHORT_NAME</f>
        <v>BNSF</v>
      </c>
      <c r="E608" s="1" t="str">
        <f>RR_NAME</f>
        <v>Burlington Northern Santa Fe Railroad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130500</v>
      </c>
      <c r="C609" s="7">
        <f>RR_ID</f>
        <v>4</v>
      </c>
      <c r="D609" s="1" t="str">
        <f>RR_SHORT_NAME</f>
        <v>BNSF</v>
      </c>
      <c r="E609" s="1" t="str">
        <f>RR_NAME</f>
        <v>Burlington Northern Santa Fe Railroad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130500</v>
      </c>
      <c r="C610" s="7">
        <f>RR_ID</f>
        <v>4</v>
      </c>
      <c r="D610" s="1" t="str">
        <f>RR_SHORT_NAME</f>
        <v>BNSF</v>
      </c>
      <c r="E610" s="1" t="str">
        <f>RR_NAME</f>
        <v>Burlington Northern Santa Fe Railroad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130500</v>
      </c>
      <c r="C611" s="7">
        <f>RR_ID</f>
        <v>4</v>
      </c>
      <c r="D611" s="1" t="str">
        <f>RR_SHORT_NAME</f>
        <v>BNSF</v>
      </c>
      <c r="E611" s="1" t="str">
        <f>RR_NAME</f>
        <v>Burlington Northern Santa Fe Railroad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130500</v>
      </c>
      <c r="C612" s="7">
        <f>RR_ID</f>
        <v>4</v>
      </c>
      <c r="D612" s="1" t="str">
        <f>RR_SHORT_NAME</f>
        <v>BNSF</v>
      </c>
      <c r="E612" s="1" t="str">
        <f>RR_NAME</f>
        <v>Burlington Northern Santa Fe Railroad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130500</v>
      </c>
      <c r="C613" s="7">
        <f>RR_ID</f>
        <v>4</v>
      </c>
      <c r="D613" s="1" t="str">
        <f>RR_SHORT_NAME</f>
        <v>BNSF</v>
      </c>
      <c r="E613" s="1" t="str">
        <f>RR_NAME</f>
        <v>Burlington Northern Santa Fe Railroad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130500</v>
      </c>
      <c r="C614" s="7">
        <f>RR_ID</f>
        <v>4</v>
      </c>
      <c r="D614" s="1" t="str">
        <f>RR_SHORT_NAME</f>
        <v>BNSF</v>
      </c>
      <c r="E614" s="1" t="str">
        <f>RR_NAME</f>
        <v>Burlington Northern Santa Fe Railroad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130500</v>
      </c>
      <c r="C615" s="7">
        <f>RR_ID</f>
        <v>4</v>
      </c>
      <c r="D615" s="1" t="str">
        <f>RR_SHORT_NAME</f>
        <v>BNSF</v>
      </c>
      <c r="E615" s="1" t="str">
        <f>RR_NAME</f>
        <v>Burlington Northern Santa Fe Railroad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130500</v>
      </c>
      <c r="C616" s="7">
        <f>RR_ID</f>
        <v>4</v>
      </c>
      <c r="D616" s="1" t="str">
        <f>RR_SHORT_NAME</f>
        <v>BNSF</v>
      </c>
      <c r="E616" s="1" t="str">
        <f>RR_NAME</f>
        <v>Burlington Northern Santa Fe Railroad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130500</v>
      </c>
      <c r="C617" s="7">
        <f>RR_ID</f>
        <v>4</v>
      </c>
      <c r="D617" s="1" t="str">
        <f>RR_SHORT_NAME</f>
        <v>BNSF</v>
      </c>
      <c r="E617" s="1" t="str">
        <f>RR_NAME</f>
        <v>Burlington Northern Santa Fe Railroad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130500</v>
      </c>
      <c r="C618" s="7">
        <f>RR_ID</f>
        <v>4</v>
      </c>
      <c r="D618" s="1" t="str">
        <f>RR_SHORT_NAME</f>
        <v>BNSF</v>
      </c>
      <c r="E618" s="1" t="str">
        <f>RR_NAME</f>
        <v>Burlington Northern Santa Fe Railroad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130500</v>
      </c>
      <c r="C619" s="7">
        <f>RR_ID</f>
        <v>4</v>
      </c>
      <c r="D619" s="1" t="str">
        <f>RR_SHORT_NAME</f>
        <v>BNSF</v>
      </c>
      <c r="E619" s="1" t="str">
        <f>RR_NAME</f>
        <v>Burlington Northern Santa Fe Railroad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130500</v>
      </c>
      <c r="C620" s="7">
        <f>RR_ID</f>
        <v>4</v>
      </c>
      <c r="D620" s="1" t="str">
        <f>RR_SHORT_NAME</f>
        <v>BNSF</v>
      </c>
      <c r="E620" s="1" t="str">
        <f>RR_NAME</f>
        <v>Burlington Northern Santa Fe Railroad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130500</v>
      </c>
      <c r="C621" s="7">
        <f>RR_ID</f>
        <v>4</v>
      </c>
      <c r="D621" s="1" t="str">
        <f>RR_SHORT_NAME</f>
        <v>BNSF</v>
      </c>
      <c r="E621" s="1" t="str">
        <f>RR_NAME</f>
        <v>Burlington Northern Santa Fe Railroad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130500</v>
      </c>
      <c r="C622" s="7">
        <f>RR_ID</f>
        <v>4</v>
      </c>
      <c r="D622" s="1" t="str">
        <f>RR_SHORT_NAME</f>
        <v>BNSF</v>
      </c>
      <c r="E622" s="1" t="str">
        <f>RR_NAME</f>
        <v>Burlington Northern Santa Fe Railroad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130500</v>
      </c>
      <c r="C623" s="7">
        <f>RR_ID</f>
        <v>4</v>
      </c>
      <c r="D623" s="1" t="str">
        <f>RR_SHORT_NAME</f>
        <v>BNSF</v>
      </c>
      <c r="E623" s="1" t="str">
        <f>RR_NAME</f>
        <v>Burlington Northern Santa Fe Railroad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130500</v>
      </c>
      <c r="C624" s="7">
        <f>RR_ID</f>
        <v>4</v>
      </c>
      <c r="D624" s="1" t="str">
        <f>RR_SHORT_NAME</f>
        <v>BNSF</v>
      </c>
      <c r="E624" s="1" t="str">
        <f>RR_NAME</f>
        <v>Burlington Northern Santa Fe Railroad Company</v>
      </c>
      <c r="F624" s="1" t="s">
        <v>47624</v>
      </c>
      <c r="G624" s="6">
        <f>E2L107C22</f>
        <v>422.94597666328929</v>
      </c>
    </row>
    <row r="625" spans="1:7" x14ac:dyDescent="0.3">
      <c r="A625" s="11">
        <f>CURRENT_YEAR</f>
        <v>2021</v>
      </c>
      <c r="B625" s="11">
        <f>RRICC</f>
        <v>130500</v>
      </c>
      <c r="C625" s="7">
        <f>RR_ID</f>
        <v>4</v>
      </c>
      <c r="D625" s="1" t="str">
        <f>RR_SHORT_NAME</f>
        <v>BNSF</v>
      </c>
      <c r="E625" s="1" t="str">
        <f>RR_NAME</f>
        <v>Burlington Northern Santa Fe Railroad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130500</v>
      </c>
      <c r="C626" s="7">
        <f>RR_ID</f>
        <v>4</v>
      </c>
      <c r="D626" s="1" t="str">
        <f>RR_SHORT_NAME</f>
        <v>BNSF</v>
      </c>
      <c r="E626" s="1" t="str">
        <f>RR_NAME</f>
        <v>Burlington Northern Santa Fe Railroad Company</v>
      </c>
      <c r="F626" s="1" t="s">
        <v>47626</v>
      </c>
      <c r="G626" s="6">
        <f>E2L107C24</f>
        <v>2237.7493173849198</v>
      </c>
    </row>
    <row r="627" spans="1:7" x14ac:dyDescent="0.3">
      <c r="A627" s="11">
        <f>CURRENT_YEAR</f>
        <v>2021</v>
      </c>
      <c r="B627" s="11">
        <f>RRICC</f>
        <v>130500</v>
      </c>
      <c r="C627" s="7">
        <f>RR_ID</f>
        <v>4</v>
      </c>
      <c r="D627" s="1" t="str">
        <f>RR_SHORT_NAME</f>
        <v>BNSF</v>
      </c>
      <c r="E627" s="1" t="str">
        <f>RR_NAME</f>
        <v>Burlington Northern Santa Fe Railroad Company</v>
      </c>
      <c r="F627" s="1" t="s">
        <v>47627</v>
      </c>
      <c r="G627" s="6">
        <f>E2L107C25</f>
        <v>4.206489336588966</v>
      </c>
    </row>
    <row r="628" spans="1:7" x14ac:dyDescent="0.3">
      <c r="A628" s="11">
        <f>CURRENT_YEAR</f>
        <v>2021</v>
      </c>
      <c r="B628" s="11">
        <f>RRICC</f>
        <v>130500</v>
      </c>
      <c r="C628" s="7">
        <f>RR_ID</f>
        <v>4</v>
      </c>
      <c r="D628" s="1" t="str">
        <f>RR_SHORT_NAME</f>
        <v>BNSF</v>
      </c>
      <c r="E628" s="1" t="str">
        <f>RR_NAME</f>
        <v>Burlington Northern Santa Fe Railroad Company</v>
      </c>
      <c r="F628" s="1" t="s">
        <v>47628</v>
      </c>
      <c r="G628" s="6">
        <f>E2L107C26</f>
        <v>2.3135691351239314</v>
      </c>
    </row>
    <row r="629" spans="1:7" x14ac:dyDescent="0.3">
      <c r="A629" s="11">
        <f>CURRENT_YEAR</f>
        <v>2021</v>
      </c>
      <c r="B629" s="11">
        <f>RRICC</f>
        <v>130500</v>
      </c>
      <c r="C629" s="7">
        <f>RR_ID</f>
        <v>4</v>
      </c>
      <c r="D629" s="1" t="str">
        <f>RR_SHORT_NAME</f>
        <v>BNSF</v>
      </c>
      <c r="E629" s="1" t="str">
        <f>RR_NAME</f>
        <v>Burlington Northern Santa Fe Railroad Company</v>
      </c>
      <c r="F629" s="1" t="s">
        <v>47629</v>
      </c>
      <c r="G629" s="6">
        <f>E2L107C27</f>
        <v>6.309734004883448</v>
      </c>
    </row>
    <row r="630" spans="1:7" x14ac:dyDescent="0.3">
      <c r="A630" s="11">
        <f>CURRENT_YEAR</f>
        <v>2021</v>
      </c>
      <c r="B630" s="11">
        <f>RRICC</f>
        <v>130500</v>
      </c>
      <c r="C630" s="7">
        <f>RR_ID</f>
        <v>4</v>
      </c>
      <c r="D630" s="1" t="str">
        <f>RR_SHORT_NAME</f>
        <v>BNSF</v>
      </c>
      <c r="E630" s="1" t="str">
        <f>RR_NAME</f>
        <v>Burlington Northern Santa Fe Railroad Company</v>
      </c>
      <c r="F630" s="1" t="s">
        <v>47630</v>
      </c>
      <c r="G630" s="6">
        <f>E2L107C28</f>
        <v>5.0477872039067586</v>
      </c>
    </row>
    <row r="631" spans="1:7" x14ac:dyDescent="0.3">
      <c r="A631" s="11">
        <f>CURRENT_YEAR</f>
        <v>2021</v>
      </c>
      <c r="B631" s="11">
        <f>RRICC</f>
        <v>130500</v>
      </c>
      <c r="C631" s="7">
        <f>RR_ID</f>
        <v>4</v>
      </c>
      <c r="D631" s="1" t="str">
        <f>RR_SHORT_NAME</f>
        <v>BNSF</v>
      </c>
      <c r="E631" s="1" t="str">
        <f>RR_NAME</f>
        <v>Burlington Northern Santa Fe Railroad Company</v>
      </c>
      <c r="F631" s="1" t="s">
        <v>47631</v>
      </c>
      <c r="G631" s="6">
        <f>E2L107C29</f>
        <v>1.0516223341472415</v>
      </c>
    </row>
    <row r="632" spans="1:7" x14ac:dyDescent="0.3">
      <c r="A632" s="11">
        <f>CURRENT_YEAR</f>
        <v>2021</v>
      </c>
      <c r="B632" s="11">
        <f>RRICC</f>
        <v>130500</v>
      </c>
      <c r="C632" s="7">
        <f>RR_ID</f>
        <v>4</v>
      </c>
      <c r="D632" s="1" t="str">
        <f>RR_SHORT_NAME</f>
        <v>BNSF</v>
      </c>
      <c r="E632" s="1" t="str">
        <f>RR_NAME</f>
        <v>Burlington Northern Santa Fe Railroad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130500</v>
      </c>
      <c r="C633" s="7">
        <f>RR_ID</f>
        <v>4</v>
      </c>
      <c r="D633" s="1" t="str">
        <f>RR_SHORT_NAME</f>
        <v>BNSF</v>
      </c>
      <c r="E633" s="1" t="str">
        <f>RR_NAME</f>
        <v>Burlington Northern Santa Fe Railroad Company</v>
      </c>
      <c r="F633" s="1" t="s">
        <v>47633</v>
      </c>
      <c r="G633" s="6">
        <f>E2L108C2</f>
        <v>2.0117478284449657</v>
      </c>
    </row>
    <row r="634" spans="1:7" x14ac:dyDescent="0.3">
      <c r="A634" s="11">
        <f>CURRENT_YEAR</f>
        <v>2021</v>
      </c>
      <c r="B634" s="11">
        <f>RRICC</f>
        <v>130500</v>
      </c>
      <c r="C634" s="7">
        <f>RR_ID</f>
        <v>4</v>
      </c>
      <c r="D634" s="1" t="str">
        <f>RR_SHORT_NAME</f>
        <v>BNSF</v>
      </c>
      <c r="E634" s="1" t="str">
        <f>RR_NAME</f>
        <v>Burlington Northern Santa Fe Railroad Company</v>
      </c>
      <c r="F634" s="1" t="s">
        <v>47634</v>
      </c>
      <c r="G634" s="6">
        <f>E2L108C3</f>
        <v>2.0177119584783392</v>
      </c>
    </row>
    <row r="635" spans="1:7" x14ac:dyDescent="0.3">
      <c r="A635" s="11">
        <f>CURRENT_YEAR</f>
        <v>2021</v>
      </c>
      <c r="B635" s="11">
        <f>RRICC</f>
        <v>130500</v>
      </c>
      <c r="C635" s="7">
        <f>RR_ID</f>
        <v>4</v>
      </c>
      <c r="D635" s="1" t="str">
        <f>RR_SHORT_NAME</f>
        <v>BNSF</v>
      </c>
      <c r="E635" s="1" t="str">
        <f>RR_NAME</f>
        <v>Burlington Northern Santa Fe Railroad Company</v>
      </c>
      <c r="F635" s="1" t="s">
        <v>47635</v>
      </c>
      <c r="G635" s="6">
        <f>E2L108C4</f>
        <v>2.0166591778342915</v>
      </c>
    </row>
    <row r="636" spans="1:7" x14ac:dyDescent="0.3">
      <c r="A636" s="11">
        <f>CURRENT_YEAR</f>
        <v>2021</v>
      </c>
      <c r="B636" s="11">
        <f>RRICC</f>
        <v>130500</v>
      </c>
      <c r="C636" s="7">
        <f>RR_ID</f>
        <v>4</v>
      </c>
      <c r="D636" s="1" t="str">
        <f>RR_SHORT_NAME</f>
        <v>BNSF</v>
      </c>
      <c r="E636" s="1" t="str">
        <f>RR_NAME</f>
        <v>Burlington Northern Santa Fe Railroad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130500</v>
      </c>
      <c r="C637" s="7">
        <f>RR_ID</f>
        <v>4</v>
      </c>
      <c r="D637" s="1" t="str">
        <f>RR_SHORT_NAME</f>
        <v>BNSF</v>
      </c>
      <c r="E637" s="1" t="str">
        <f>RR_NAME</f>
        <v>Burlington Northern Santa Fe Railroad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130500</v>
      </c>
      <c r="C638" s="7">
        <f>RR_ID</f>
        <v>4</v>
      </c>
      <c r="D638" s="1" t="str">
        <f>RR_SHORT_NAME</f>
        <v>BNSF</v>
      </c>
      <c r="E638" s="1" t="str">
        <f>RR_NAME</f>
        <v>Burlington Northern Santa Fe Railroad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130500</v>
      </c>
      <c r="C639" s="7">
        <f>RR_ID</f>
        <v>4</v>
      </c>
      <c r="D639" s="1" t="str">
        <f>RR_SHORT_NAME</f>
        <v>BNSF</v>
      </c>
      <c r="E639" s="1" t="str">
        <f>RR_NAME</f>
        <v>Burlington Northern Santa Fe Railroad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130500</v>
      </c>
      <c r="C640" s="7">
        <f>RR_ID</f>
        <v>4</v>
      </c>
      <c r="D640" s="1" t="str">
        <f>RR_SHORT_NAME</f>
        <v>BNSF</v>
      </c>
      <c r="E640" s="1" t="str">
        <f>RR_NAME</f>
        <v>Burlington Northern Santa Fe Railroad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130500</v>
      </c>
      <c r="C641" s="7">
        <f>RR_ID</f>
        <v>4</v>
      </c>
      <c r="D641" s="1" t="str">
        <f>RR_SHORT_NAME</f>
        <v>BNSF</v>
      </c>
      <c r="E641" s="1" t="str">
        <f>RR_NAME</f>
        <v>Burlington Northern Santa Fe Railroad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130500</v>
      </c>
      <c r="C642" s="7">
        <f>RR_ID</f>
        <v>4</v>
      </c>
      <c r="D642" s="1" t="str">
        <f>RR_SHORT_NAME</f>
        <v>BNSF</v>
      </c>
      <c r="E642" s="1" t="str">
        <f>RR_NAME</f>
        <v>Burlington Northern Santa Fe Railroad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130500</v>
      </c>
      <c r="C643" s="7">
        <f>RR_ID</f>
        <v>4</v>
      </c>
      <c r="D643" s="1" t="str">
        <f>RR_SHORT_NAME</f>
        <v>BNSF</v>
      </c>
      <c r="E643" s="1" t="str">
        <f>RR_NAME</f>
        <v>Burlington Northern Santa Fe Railroad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130500</v>
      </c>
      <c r="C644" s="7">
        <f>RR_ID</f>
        <v>4</v>
      </c>
      <c r="D644" s="1" t="str">
        <f>RR_SHORT_NAME</f>
        <v>BNSF</v>
      </c>
      <c r="E644" s="1" t="str">
        <f>RR_NAME</f>
        <v>Burlington Northern Santa Fe Railroad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130500</v>
      </c>
      <c r="C645" s="7">
        <f>RR_ID</f>
        <v>4</v>
      </c>
      <c r="D645" s="1" t="str">
        <f>RR_SHORT_NAME</f>
        <v>BNSF</v>
      </c>
      <c r="E645" s="1" t="str">
        <f>RR_NAME</f>
        <v>Burlington Northern Santa Fe Railroad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130500</v>
      </c>
      <c r="C646" s="7">
        <f>RR_ID</f>
        <v>4</v>
      </c>
      <c r="D646" s="1" t="str">
        <f>RR_SHORT_NAME</f>
        <v>BNSF</v>
      </c>
      <c r="E646" s="1" t="str">
        <f>RR_NAME</f>
        <v>Burlington Northern Santa Fe Railroad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130500</v>
      </c>
      <c r="C647" s="7">
        <f>RR_ID</f>
        <v>4</v>
      </c>
      <c r="D647" s="1" t="str">
        <f>RR_SHORT_NAME</f>
        <v>BNSF</v>
      </c>
      <c r="E647" s="1" t="str">
        <f>RR_NAME</f>
        <v>Burlington Northern Santa Fe Railroad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130500</v>
      </c>
      <c r="C648" s="7">
        <f>RR_ID</f>
        <v>4</v>
      </c>
      <c r="D648" s="1" t="str">
        <f>RR_SHORT_NAME</f>
        <v>BNSF</v>
      </c>
      <c r="E648" s="1" t="str">
        <f>RR_NAME</f>
        <v>Burlington Northern Santa Fe Railroad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130500</v>
      </c>
      <c r="C649" s="7">
        <f>RR_ID</f>
        <v>4</v>
      </c>
      <c r="D649" s="1" t="str">
        <f>RR_SHORT_NAME</f>
        <v>BNSF</v>
      </c>
      <c r="E649" s="1" t="str">
        <f>RR_NAME</f>
        <v>Burlington Northern Santa Fe Railroad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130500</v>
      </c>
      <c r="C650" s="7">
        <f>RR_ID</f>
        <v>4</v>
      </c>
      <c r="D650" s="1" t="str">
        <f>RR_SHORT_NAME</f>
        <v>BNSF</v>
      </c>
      <c r="E650" s="1" t="str">
        <f>RR_NAME</f>
        <v>Burlington Northern Santa Fe Railroad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130500</v>
      </c>
      <c r="C651" s="7">
        <f>RR_ID</f>
        <v>4</v>
      </c>
      <c r="D651" s="1" t="str">
        <f>RR_SHORT_NAME</f>
        <v>BNSF</v>
      </c>
      <c r="E651" s="1" t="str">
        <f>RR_NAME</f>
        <v>Burlington Northern Santa Fe Railroad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130500</v>
      </c>
      <c r="C652" s="7">
        <f>RR_ID</f>
        <v>4</v>
      </c>
      <c r="D652" s="1" t="str">
        <f>RR_SHORT_NAME</f>
        <v>BNSF</v>
      </c>
      <c r="E652" s="1" t="str">
        <f>RR_NAME</f>
        <v>Burlington Northern Santa Fe Railroad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130500</v>
      </c>
      <c r="C653" s="7">
        <f>RR_ID</f>
        <v>4</v>
      </c>
      <c r="D653" s="1" t="str">
        <f>RR_SHORT_NAME</f>
        <v>BNSF</v>
      </c>
      <c r="E653" s="1" t="str">
        <f>RR_NAME</f>
        <v>Burlington Northern Santa Fe Railroad Company</v>
      </c>
      <c r="F653" s="1" t="s">
        <v>47653</v>
      </c>
      <c r="G653" s="6">
        <f>E2L108C22</f>
        <v>422.94597666328929</v>
      </c>
    </row>
    <row r="654" spans="1:7" x14ac:dyDescent="0.3">
      <c r="A654" s="11">
        <f>CURRENT_YEAR</f>
        <v>2021</v>
      </c>
      <c r="B654" s="11">
        <f>RRICC</f>
        <v>130500</v>
      </c>
      <c r="C654" s="7">
        <f>RR_ID</f>
        <v>4</v>
      </c>
      <c r="D654" s="1" t="str">
        <f>RR_SHORT_NAME</f>
        <v>BNSF</v>
      </c>
      <c r="E654" s="1" t="str">
        <f>RR_NAME</f>
        <v>Burlington Northern Santa Fe Railroad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130500</v>
      </c>
      <c r="C655" s="7">
        <f>RR_ID</f>
        <v>4</v>
      </c>
      <c r="D655" s="1" t="str">
        <f>RR_SHORT_NAME</f>
        <v>BNSF</v>
      </c>
      <c r="E655" s="1" t="str">
        <f>RR_NAME</f>
        <v>Burlington Northern Santa Fe Railroad Company</v>
      </c>
      <c r="F655" s="1" t="s">
        <v>47655</v>
      </c>
      <c r="G655" s="6">
        <f>E2L108C24</f>
        <v>1429.0413811045792</v>
      </c>
    </row>
    <row r="656" spans="1:7" x14ac:dyDescent="0.3">
      <c r="A656" s="11">
        <f>CURRENT_YEAR</f>
        <v>2021</v>
      </c>
      <c r="B656" s="11">
        <f>RRICC</f>
        <v>130500</v>
      </c>
      <c r="C656" s="7">
        <f>RR_ID</f>
        <v>4</v>
      </c>
      <c r="D656" s="1" t="str">
        <f>RR_SHORT_NAME</f>
        <v>BNSF</v>
      </c>
      <c r="E656" s="1" t="str">
        <f>RR_NAME</f>
        <v>Burlington Northern Santa Fe Railroad Company</v>
      </c>
      <c r="F656" s="1" t="s">
        <v>47656</v>
      </c>
      <c r="G656" s="6">
        <f>E2L108C25</f>
        <v>4.206489336588966</v>
      </c>
    </row>
    <row r="657" spans="1:7" x14ac:dyDescent="0.3">
      <c r="A657" s="11">
        <f>CURRENT_YEAR</f>
        <v>2021</v>
      </c>
      <c r="B657" s="11">
        <f>RRICC</f>
        <v>130500</v>
      </c>
      <c r="C657" s="7">
        <f>RR_ID</f>
        <v>4</v>
      </c>
      <c r="D657" s="1" t="str">
        <f>RR_SHORT_NAME</f>
        <v>BNSF</v>
      </c>
      <c r="E657" s="1" t="str">
        <f>RR_NAME</f>
        <v>Burlington Northern Santa Fe Railroad Company</v>
      </c>
      <c r="F657" s="1" t="s">
        <v>47657</v>
      </c>
      <c r="G657" s="6">
        <f>E2L108C26</f>
        <v>2.3135691351239314</v>
      </c>
    </row>
    <row r="658" spans="1:7" x14ac:dyDescent="0.3">
      <c r="A658" s="11">
        <f>CURRENT_YEAR</f>
        <v>2021</v>
      </c>
      <c r="B658" s="11">
        <f>RRICC</f>
        <v>130500</v>
      </c>
      <c r="C658" s="7">
        <f>RR_ID</f>
        <v>4</v>
      </c>
      <c r="D658" s="1" t="str">
        <f>RR_SHORT_NAME</f>
        <v>BNSF</v>
      </c>
      <c r="E658" s="1" t="str">
        <f>RR_NAME</f>
        <v>Burlington Northern Santa Fe Railroad Company</v>
      </c>
      <c r="F658" s="1" t="s">
        <v>47658</v>
      </c>
      <c r="G658" s="6">
        <f>E2L108C27</f>
        <v>6.309734004883448</v>
      </c>
    </row>
    <row r="659" spans="1:7" x14ac:dyDescent="0.3">
      <c r="A659" s="11">
        <f>CURRENT_YEAR</f>
        <v>2021</v>
      </c>
      <c r="B659" s="11">
        <f>RRICC</f>
        <v>130500</v>
      </c>
      <c r="C659" s="7">
        <f>RR_ID</f>
        <v>4</v>
      </c>
      <c r="D659" s="1" t="str">
        <f>RR_SHORT_NAME</f>
        <v>BNSF</v>
      </c>
      <c r="E659" s="1" t="str">
        <f>RR_NAME</f>
        <v>Burlington Northern Santa Fe Railroad Company</v>
      </c>
      <c r="F659" s="1" t="s">
        <v>47659</v>
      </c>
      <c r="G659" s="6">
        <f>E2L108C28</f>
        <v>5.0477872039067586</v>
      </c>
    </row>
    <row r="660" spans="1:7" x14ac:dyDescent="0.3">
      <c r="A660" s="11">
        <f>CURRENT_YEAR</f>
        <v>2021</v>
      </c>
      <c r="B660" s="11">
        <f>RRICC</f>
        <v>130500</v>
      </c>
      <c r="C660" s="7">
        <f>RR_ID</f>
        <v>4</v>
      </c>
      <c r="D660" s="1" t="str">
        <f>RR_SHORT_NAME</f>
        <v>BNSF</v>
      </c>
      <c r="E660" s="1" t="str">
        <f>RR_NAME</f>
        <v>Burlington Northern Santa Fe Railroad Company</v>
      </c>
      <c r="F660" s="1" t="s">
        <v>47660</v>
      </c>
      <c r="G660" s="6">
        <f>E2L108C29</f>
        <v>1.0516223341472415</v>
      </c>
    </row>
    <row r="661" spans="1:7" x14ac:dyDescent="0.3">
      <c r="A661" s="11">
        <f>CURRENT_YEAR</f>
        <v>2021</v>
      </c>
      <c r="B661" s="11">
        <f>RRICC</f>
        <v>130500</v>
      </c>
      <c r="C661" s="7">
        <f>RR_ID</f>
        <v>4</v>
      </c>
      <c r="D661" s="1" t="str">
        <f>RR_SHORT_NAME</f>
        <v>BNSF</v>
      </c>
      <c r="E661" s="1" t="str">
        <f>RR_NAME</f>
        <v>Burlington Northern Santa Fe Railroad Company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130500</v>
      </c>
      <c r="C662" s="7">
        <f>RR_ID</f>
        <v>4</v>
      </c>
      <c r="D662" s="1" t="str">
        <f>RR_SHORT_NAME</f>
        <v>BNSF</v>
      </c>
      <c r="E662" s="1" t="str">
        <f>RR_NAME</f>
        <v>Burlington Northern Santa Fe Railroad Company</v>
      </c>
      <c r="F662" s="1" t="s">
        <v>47662</v>
      </c>
      <c r="G662" s="6">
        <f>E2L109C2</f>
        <v>1.7902559358618562</v>
      </c>
    </row>
    <row r="663" spans="1:7" x14ac:dyDescent="0.3">
      <c r="A663" s="11">
        <f>CURRENT_YEAR</f>
        <v>2021</v>
      </c>
      <c r="B663" s="11">
        <f>RRICC</f>
        <v>130500</v>
      </c>
      <c r="C663" s="7">
        <f>RR_ID</f>
        <v>4</v>
      </c>
      <c r="D663" s="1" t="str">
        <f>RR_SHORT_NAME</f>
        <v>BNSF</v>
      </c>
      <c r="E663" s="1" t="str">
        <f>RR_NAME</f>
        <v>Burlington Northern Santa Fe Railroad Company</v>
      </c>
      <c r="F663" s="1" t="s">
        <v>47663</v>
      </c>
      <c r="G663" s="6">
        <f>E2L109C3</f>
        <v>2.2089348419820523</v>
      </c>
    </row>
    <row r="664" spans="1:7" x14ac:dyDescent="0.3">
      <c r="A664" s="11">
        <f>CURRENT_YEAR</f>
        <v>2021</v>
      </c>
      <c r="B664" s="11">
        <f>RRICC</f>
        <v>130500</v>
      </c>
      <c r="C664" s="7">
        <f>RR_ID</f>
        <v>4</v>
      </c>
      <c r="D664" s="1" t="str">
        <f>RR_SHORT_NAME</f>
        <v>BNSF</v>
      </c>
      <c r="E664" s="1" t="str">
        <f>RR_NAME</f>
        <v>Burlington Northern Santa Fe Railroad Company</v>
      </c>
      <c r="F664" s="1" t="s">
        <v>47664</v>
      </c>
      <c r="G664" s="6">
        <f>E2L109C4</f>
        <v>1.8908204863877045</v>
      </c>
    </row>
    <row r="665" spans="1:7" x14ac:dyDescent="0.3">
      <c r="A665" s="11">
        <f>CURRENT_YEAR</f>
        <v>2021</v>
      </c>
      <c r="B665" s="11">
        <f>RRICC</f>
        <v>130500</v>
      </c>
      <c r="C665" s="7">
        <f>RR_ID</f>
        <v>4</v>
      </c>
      <c r="D665" s="1" t="str">
        <f>RR_SHORT_NAME</f>
        <v>BNSF</v>
      </c>
      <c r="E665" s="1" t="str">
        <f>RR_NAME</f>
        <v>Burlington Northern Santa Fe Railroad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130500</v>
      </c>
      <c r="C666" s="7">
        <f>RR_ID</f>
        <v>4</v>
      </c>
      <c r="D666" s="1" t="str">
        <f>RR_SHORT_NAME</f>
        <v>BNSF</v>
      </c>
      <c r="E666" s="1" t="str">
        <f>RR_NAME</f>
        <v>Burlington Northern Santa Fe Railroad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130500</v>
      </c>
      <c r="C667" s="7">
        <f>RR_ID</f>
        <v>4</v>
      </c>
      <c r="D667" s="1" t="str">
        <f>RR_SHORT_NAME</f>
        <v>BNSF</v>
      </c>
      <c r="E667" s="1" t="str">
        <f>RR_NAME</f>
        <v>Burlington Northern Santa Fe Railroad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130500</v>
      </c>
      <c r="C668" s="7">
        <f>RR_ID</f>
        <v>4</v>
      </c>
      <c r="D668" s="1" t="str">
        <f>RR_SHORT_NAME</f>
        <v>BNSF</v>
      </c>
      <c r="E668" s="1" t="str">
        <f>RR_NAME</f>
        <v>Burlington Northern Santa Fe Railroad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130500</v>
      </c>
      <c r="C669" s="7">
        <f>RR_ID</f>
        <v>4</v>
      </c>
      <c r="D669" s="1" t="str">
        <f>RR_SHORT_NAME</f>
        <v>BNSF</v>
      </c>
      <c r="E669" s="1" t="str">
        <f>RR_NAME</f>
        <v>Burlington Northern Santa Fe Railroad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130500</v>
      </c>
      <c r="C670" s="7">
        <f>RR_ID</f>
        <v>4</v>
      </c>
      <c r="D670" s="1" t="str">
        <f>RR_SHORT_NAME</f>
        <v>BNSF</v>
      </c>
      <c r="E670" s="1" t="str">
        <f>RR_NAME</f>
        <v>Burlington Northern Santa Fe Railroad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130500</v>
      </c>
      <c r="C671" s="7">
        <f>RR_ID</f>
        <v>4</v>
      </c>
      <c r="D671" s="1" t="str">
        <f>RR_SHORT_NAME</f>
        <v>BNSF</v>
      </c>
      <c r="E671" s="1" t="str">
        <f>RR_NAME</f>
        <v>Burlington Northern Santa Fe Railroad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130500</v>
      </c>
      <c r="C672" s="7">
        <f>RR_ID</f>
        <v>4</v>
      </c>
      <c r="D672" s="1" t="str">
        <f>RR_SHORT_NAME</f>
        <v>BNSF</v>
      </c>
      <c r="E672" s="1" t="str">
        <f>RR_NAME</f>
        <v>Burlington Northern Santa Fe Railroad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130500</v>
      </c>
      <c r="C673" s="7">
        <f>RR_ID</f>
        <v>4</v>
      </c>
      <c r="D673" s="1" t="str">
        <f>RR_SHORT_NAME</f>
        <v>BNSF</v>
      </c>
      <c r="E673" s="1" t="str">
        <f>RR_NAME</f>
        <v>Burlington Northern Santa Fe Railroad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130500</v>
      </c>
      <c r="C674" s="7">
        <f>RR_ID</f>
        <v>4</v>
      </c>
      <c r="D674" s="1" t="str">
        <f>RR_SHORT_NAME</f>
        <v>BNSF</v>
      </c>
      <c r="E674" s="1" t="str">
        <f>RR_NAME</f>
        <v>Burlington Northern Santa Fe Railroad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130500</v>
      </c>
      <c r="C675" s="7">
        <f>RR_ID</f>
        <v>4</v>
      </c>
      <c r="D675" s="1" t="str">
        <f>RR_SHORT_NAME</f>
        <v>BNSF</v>
      </c>
      <c r="E675" s="1" t="str">
        <f>RR_NAME</f>
        <v>Burlington Northern Santa Fe Railroad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130500</v>
      </c>
      <c r="C676" s="7">
        <f>RR_ID</f>
        <v>4</v>
      </c>
      <c r="D676" s="1" t="str">
        <f>RR_SHORT_NAME</f>
        <v>BNSF</v>
      </c>
      <c r="E676" s="1" t="str">
        <f>RR_NAME</f>
        <v>Burlington Northern Santa Fe Railroad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130500</v>
      </c>
      <c r="C677" s="7">
        <f>RR_ID</f>
        <v>4</v>
      </c>
      <c r="D677" s="1" t="str">
        <f>RR_SHORT_NAME</f>
        <v>BNSF</v>
      </c>
      <c r="E677" s="1" t="str">
        <f>RR_NAME</f>
        <v>Burlington Northern Santa Fe Railroad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130500</v>
      </c>
      <c r="C678" s="7">
        <f>RR_ID</f>
        <v>4</v>
      </c>
      <c r="D678" s="1" t="str">
        <f>RR_SHORT_NAME</f>
        <v>BNSF</v>
      </c>
      <c r="E678" s="1" t="str">
        <f>RR_NAME</f>
        <v>Burlington Northern Santa Fe Railroad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130500</v>
      </c>
      <c r="C679" s="7">
        <f>RR_ID</f>
        <v>4</v>
      </c>
      <c r="D679" s="1" t="str">
        <f>RR_SHORT_NAME</f>
        <v>BNSF</v>
      </c>
      <c r="E679" s="1" t="str">
        <f>RR_NAME</f>
        <v>Burlington Northern Santa Fe Railroad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130500</v>
      </c>
      <c r="C680" s="7">
        <f>RR_ID</f>
        <v>4</v>
      </c>
      <c r="D680" s="1" t="str">
        <f>RR_SHORT_NAME</f>
        <v>BNSF</v>
      </c>
      <c r="E680" s="1" t="str">
        <f>RR_NAME</f>
        <v>Burlington Northern Santa Fe Railroad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130500</v>
      </c>
      <c r="C681" s="7">
        <f>RR_ID</f>
        <v>4</v>
      </c>
      <c r="D681" s="1" t="str">
        <f>RR_SHORT_NAME</f>
        <v>BNSF</v>
      </c>
      <c r="E681" s="1" t="str">
        <f>RR_NAME</f>
        <v>Burlington Northern Santa Fe Railroad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130500</v>
      </c>
      <c r="C682" s="7">
        <f>RR_ID</f>
        <v>4</v>
      </c>
      <c r="D682" s="1" t="str">
        <f>RR_SHORT_NAME</f>
        <v>BNSF</v>
      </c>
      <c r="E682" s="1" t="str">
        <f>RR_NAME</f>
        <v>Burlington Northern Santa Fe Railroad Company</v>
      </c>
      <c r="F682" s="1" t="s">
        <v>47682</v>
      </c>
      <c r="G682" s="6">
        <f>E2L109C22</f>
        <v>422.94597666328929</v>
      </c>
    </row>
    <row r="683" spans="1:7" x14ac:dyDescent="0.3">
      <c r="A683" s="11">
        <f>CURRENT_YEAR</f>
        <v>2021</v>
      </c>
      <c r="B683" s="11">
        <f>RRICC</f>
        <v>130500</v>
      </c>
      <c r="C683" s="7">
        <f>RR_ID</f>
        <v>4</v>
      </c>
      <c r="D683" s="1" t="str">
        <f>RR_SHORT_NAME</f>
        <v>BNSF</v>
      </c>
      <c r="E683" s="1" t="str">
        <f>RR_NAME</f>
        <v>Burlington Northern Santa Fe Railroad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130500</v>
      </c>
      <c r="C684" s="7">
        <f>RR_ID</f>
        <v>4</v>
      </c>
      <c r="D684" s="1" t="str">
        <f>RR_SHORT_NAME</f>
        <v>BNSF</v>
      </c>
      <c r="E684" s="1" t="str">
        <f>RR_NAME</f>
        <v>Burlington Northern Santa Fe Railroad Company</v>
      </c>
      <c r="F684" s="1" t="s">
        <v>47684</v>
      </c>
      <c r="G684" s="6">
        <f>E2L109C24</f>
        <v>2019.9803400154569</v>
      </c>
    </row>
    <row r="685" spans="1:7" x14ac:dyDescent="0.3">
      <c r="A685" s="11">
        <f>CURRENT_YEAR</f>
        <v>2021</v>
      </c>
      <c r="B685" s="11">
        <f>RRICC</f>
        <v>130500</v>
      </c>
      <c r="C685" s="7">
        <f>RR_ID</f>
        <v>4</v>
      </c>
      <c r="D685" s="1" t="str">
        <f>RR_SHORT_NAME</f>
        <v>BNSF</v>
      </c>
      <c r="E685" s="1" t="str">
        <f>RR_NAME</f>
        <v>Burlington Northern Santa Fe Railroad Company</v>
      </c>
      <c r="F685" s="1" t="s">
        <v>47685</v>
      </c>
      <c r="G685" s="6">
        <f>E2L109C25</f>
        <v>4.206489336588966</v>
      </c>
    </row>
    <row r="686" spans="1:7" x14ac:dyDescent="0.3">
      <c r="A686" s="11">
        <f>CURRENT_YEAR</f>
        <v>2021</v>
      </c>
      <c r="B686" s="11">
        <f>RRICC</f>
        <v>130500</v>
      </c>
      <c r="C686" s="7">
        <f>RR_ID</f>
        <v>4</v>
      </c>
      <c r="D686" s="1" t="str">
        <f>RR_SHORT_NAME</f>
        <v>BNSF</v>
      </c>
      <c r="E686" s="1" t="str">
        <f>RR_NAME</f>
        <v>Burlington Northern Santa Fe Railroad Company</v>
      </c>
      <c r="F686" s="1" t="s">
        <v>47686</v>
      </c>
      <c r="G686" s="6">
        <f>E2L109C26</f>
        <v>2.3135691351239314</v>
      </c>
    </row>
    <row r="687" spans="1:7" x14ac:dyDescent="0.3">
      <c r="A687" s="11">
        <f>CURRENT_YEAR</f>
        <v>2021</v>
      </c>
      <c r="B687" s="11">
        <f>RRICC</f>
        <v>130500</v>
      </c>
      <c r="C687" s="7">
        <f>RR_ID</f>
        <v>4</v>
      </c>
      <c r="D687" s="1" t="str">
        <f>RR_SHORT_NAME</f>
        <v>BNSF</v>
      </c>
      <c r="E687" s="1" t="str">
        <f>RR_NAME</f>
        <v>Burlington Northern Santa Fe Railroad Company</v>
      </c>
      <c r="F687" s="1" t="s">
        <v>47687</v>
      </c>
      <c r="G687" s="6">
        <f>E2L109C27</f>
        <v>6.3097340048834498</v>
      </c>
    </row>
    <row r="688" spans="1:7" x14ac:dyDescent="0.3">
      <c r="A688" s="11">
        <f>CURRENT_YEAR</f>
        <v>2021</v>
      </c>
      <c r="B688" s="11">
        <f>RRICC</f>
        <v>130500</v>
      </c>
      <c r="C688" s="7">
        <f>RR_ID</f>
        <v>4</v>
      </c>
      <c r="D688" s="1" t="str">
        <f>RR_SHORT_NAME</f>
        <v>BNSF</v>
      </c>
      <c r="E688" s="1" t="str">
        <f>RR_NAME</f>
        <v>Burlington Northern Santa Fe Railroad Company</v>
      </c>
      <c r="F688" s="1" t="s">
        <v>47688</v>
      </c>
      <c r="G688" s="6">
        <f>E2L109C28</f>
        <v>5.0477872039067577</v>
      </c>
    </row>
    <row r="689" spans="1:7" x14ac:dyDescent="0.3">
      <c r="A689" s="11">
        <f>CURRENT_YEAR</f>
        <v>2021</v>
      </c>
      <c r="B689" s="11">
        <f>RRICC</f>
        <v>130500</v>
      </c>
      <c r="C689" s="7">
        <f>RR_ID</f>
        <v>4</v>
      </c>
      <c r="D689" s="1" t="str">
        <f>RR_SHORT_NAME</f>
        <v>BNSF</v>
      </c>
      <c r="E689" s="1" t="str">
        <f>RR_NAME</f>
        <v>Burlington Northern Santa Fe Railroad Company</v>
      </c>
      <c r="F689" s="1" t="s">
        <v>47689</v>
      </c>
      <c r="G689" s="6">
        <f>E2L109C29</f>
        <v>1.0516223341472415</v>
      </c>
    </row>
    <row r="690" spans="1:7" x14ac:dyDescent="0.3">
      <c r="A690" s="11">
        <f>CURRENT_YEAR</f>
        <v>2021</v>
      </c>
      <c r="B690" s="11">
        <f>RRICC</f>
        <v>130500</v>
      </c>
      <c r="C690" s="7">
        <f>RR_ID</f>
        <v>4</v>
      </c>
      <c r="D690" s="1" t="str">
        <f>RR_SHORT_NAME</f>
        <v>BNSF</v>
      </c>
      <c r="E690" s="1" t="str">
        <f>RR_NAME</f>
        <v>Burlington Northern Santa Fe Railroad Company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130500</v>
      </c>
      <c r="C691" s="7">
        <f>RR_ID</f>
        <v>4</v>
      </c>
      <c r="D691" s="1" t="str">
        <f>RR_SHORT_NAME</f>
        <v>BNSF</v>
      </c>
      <c r="E691" s="1" t="str">
        <f>RR_NAME</f>
        <v>Burlington Northern Santa Fe Railroad Company</v>
      </c>
      <c r="F691" s="1" t="s">
        <v>47691</v>
      </c>
      <c r="G691" s="6">
        <f>E2L110C2</f>
        <v>1.8941894000283674</v>
      </c>
    </row>
    <row r="692" spans="1:7" x14ac:dyDescent="0.3">
      <c r="A692" s="11">
        <f>CURRENT_YEAR</f>
        <v>2021</v>
      </c>
      <c r="B692" s="11">
        <f>RRICC</f>
        <v>130500</v>
      </c>
      <c r="C692" s="7">
        <f>RR_ID</f>
        <v>4</v>
      </c>
      <c r="D692" s="1" t="str">
        <f>RR_SHORT_NAME</f>
        <v>BNSF</v>
      </c>
      <c r="E692" s="1" t="str">
        <f>RR_NAME</f>
        <v>Burlington Northern Santa Fe Railroad Company</v>
      </c>
      <c r="F692" s="1" t="s">
        <v>47692</v>
      </c>
      <c r="G692" s="6">
        <f>E2L110C3</f>
        <v>2.0778443113772456</v>
      </c>
    </row>
    <row r="693" spans="1:7" x14ac:dyDescent="0.3">
      <c r="A693" s="11">
        <f>CURRENT_YEAR</f>
        <v>2021</v>
      </c>
      <c r="B693" s="11">
        <f>RRICC</f>
        <v>130500</v>
      </c>
      <c r="C693" s="7">
        <f>RR_ID</f>
        <v>4</v>
      </c>
      <c r="D693" s="1" t="str">
        <f>RR_SHORT_NAME</f>
        <v>BNSF</v>
      </c>
      <c r="E693" s="1" t="str">
        <f>RR_NAME</f>
        <v>Burlington Northern Santa Fe Railroad Company</v>
      </c>
      <c r="F693" s="1" t="s">
        <v>47693</v>
      </c>
      <c r="G693" s="6">
        <f>E2L110C4</f>
        <v>1.8970444496160113</v>
      </c>
    </row>
    <row r="694" spans="1:7" x14ac:dyDescent="0.3">
      <c r="A694" s="11">
        <f>CURRENT_YEAR</f>
        <v>2021</v>
      </c>
      <c r="B694" s="11">
        <f>RRICC</f>
        <v>130500</v>
      </c>
      <c r="C694" s="7">
        <f>RR_ID</f>
        <v>4</v>
      </c>
      <c r="D694" s="1" t="str">
        <f>RR_SHORT_NAME</f>
        <v>BNSF</v>
      </c>
      <c r="E694" s="1" t="str">
        <f>RR_NAME</f>
        <v>Burlington Northern Santa Fe Railroad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130500</v>
      </c>
      <c r="C695" s="7">
        <f>RR_ID</f>
        <v>4</v>
      </c>
      <c r="D695" s="1" t="str">
        <f>RR_SHORT_NAME</f>
        <v>BNSF</v>
      </c>
      <c r="E695" s="1" t="str">
        <f>RR_NAME</f>
        <v>Burlington Northern Santa Fe Railroad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130500</v>
      </c>
      <c r="C696" s="7">
        <f>RR_ID</f>
        <v>4</v>
      </c>
      <c r="D696" s="1" t="str">
        <f>RR_SHORT_NAME</f>
        <v>BNSF</v>
      </c>
      <c r="E696" s="1" t="str">
        <f>RR_NAME</f>
        <v>Burlington Northern Santa Fe Railroad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130500</v>
      </c>
      <c r="C697" s="7">
        <f>RR_ID</f>
        <v>4</v>
      </c>
      <c r="D697" s="1" t="str">
        <f>RR_SHORT_NAME</f>
        <v>BNSF</v>
      </c>
      <c r="E697" s="1" t="str">
        <f>RR_NAME</f>
        <v>Burlington Northern Santa Fe Railroad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130500</v>
      </c>
      <c r="C698" s="7">
        <f>RR_ID</f>
        <v>4</v>
      </c>
      <c r="D698" s="1" t="str">
        <f>RR_SHORT_NAME</f>
        <v>BNSF</v>
      </c>
      <c r="E698" s="1" t="str">
        <f>RR_NAME</f>
        <v>Burlington Northern Santa Fe Railroad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130500</v>
      </c>
      <c r="C699" s="7">
        <f>RR_ID</f>
        <v>4</v>
      </c>
      <c r="D699" s="1" t="str">
        <f>RR_SHORT_NAME</f>
        <v>BNSF</v>
      </c>
      <c r="E699" s="1" t="str">
        <f>RR_NAME</f>
        <v>Burlington Northern Santa Fe Railroad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130500</v>
      </c>
      <c r="C700" s="7">
        <f>RR_ID</f>
        <v>4</v>
      </c>
      <c r="D700" s="1" t="str">
        <f>RR_SHORT_NAME</f>
        <v>BNSF</v>
      </c>
      <c r="E700" s="1" t="str">
        <f>RR_NAME</f>
        <v>Burlington Northern Santa Fe Railroad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130500</v>
      </c>
      <c r="C701" s="7">
        <f>RR_ID</f>
        <v>4</v>
      </c>
      <c r="D701" s="1" t="str">
        <f>RR_SHORT_NAME</f>
        <v>BNSF</v>
      </c>
      <c r="E701" s="1" t="str">
        <f>RR_NAME</f>
        <v>Burlington Northern Santa Fe Railroad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130500</v>
      </c>
      <c r="C702" s="7">
        <f>RR_ID</f>
        <v>4</v>
      </c>
      <c r="D702" s="1" t="str">
        <f>RR_SHORT_NAME</f>
        <v>BNSF</v>
      </c>
      <c r="E702" s="1" t="str">
        <f>RR_NAME</f>
        <v>Burlington Northern Santa Fe Railroad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130500</v>
      </c>
      <c r="C703" s="7">
        <f>RR_ID</f>
        <v>4</v>
      </c>
      <c r="D703" s="1" t="str">
        <f>RR_SHORT_NAME</f>
        <v>BNSF</v>
      </c>
      <c r="E703" s="1" t="str">
        <f>RR_NAME</f>
        <v>Burlington Northern Santa Fe Railroad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130500</v>
      </c>
      <c r="C704" s="7">
        <f>RR_ID</f>
        <v>4</v>
      </c>
      <c r="D704" s="1" t="str">
        <f>RR_SHORT_NAME</f>
        <v>BNSF</v>
      </c>
      <c r="E704" s="1" t="str">
        <f>RR_NAME</f>
        <v>Burlington Northern Santa Fe Railroad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130500</v>
      </c>
      <c r="C705" s="7">
        <f>RR_ID</f>
        <v>4</v>
      </c>
      <c r="D705" s="1" t="str">
        <f>RR_SHORT_NAME</f>
        <v>BNSF</v>
      </c>
      <c r="E705" s="1" t="str">
        <f>RR_NAME</f>
        <v>Burlington Northern Santa Fe Railroad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130500</v>
      </c>
      <c r="C706" s="7">
        <f>RR_ID</f>
        <v>4</v>
      </c>
      <c r="D706" s="1" t="str">
        <f>RR_SHORT_NAME</f>
        <v>BNSF</v>
      </c>
      <c r="E706" s="1" t="str">
        <f>RR_NAME</f>
        <v>Burlington Northern Santa Fe Railroad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130500</v>
      </c>
      <c r="C707" s="7">
        <f>RR_ID</f>
        <v>4</v>
      </c>
      <c r="D707" s="1" t="str">
        <f>RR_SHORT_NAME</f>
        <v>BNSF</v>
      </c>
      <c r="E707" s="1" t="str">
        <f>RR_NAME</f>
        <v>Burlington Northern Santa Fe Railroad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130500</v>
      </c>
      <c r="C708" s="7">
        <f>RR_ID</f>
        <v>4</v>
      </c>
      <c r="D708" s="1" t="str">
        <f>RR_SHORT_NAME</f>
        <v>BNSF</v>
      </c>
      <c r="E708" s="1" t="str">
        <f>RR_NAME</f>
        <v>Burlington Northern Santa Fe Railroad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130500</v>
      </c>
      <c r="C709" s="7">
        <f>RR_ID</f>
        <v>4</v>
      </c>
      <c r="D709" s="1" t="str">
        <f>RR_SHORT_NAME</f>
        <v>BNSF</v>
      </c>
      <c r="E709" s="1" t="str">
        <f>RR_NAME</f>
        <v>Burlington Northern Santa Fe Railroad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130500</v>
      </c>
      <c r="C710" s="7">
        <f>RR_ID</f>
        <v>4</v>
      </c>
      <c r="D710" s="1" t="str">
        <f>RR_SHORT_NAME</f>
        <v>BNSF</v>
      </c>
      <c r="E710" s="1" t="str">
        <f>RR_NAME</f>
        <v>Burlington Northern Santa Fe Railroad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130500</v>
      </c>
      <c r="C711" s="7">
        <f>RR_ID</f>
        <v>4</v>
      </c>
      <c r="D711" s="1" t="str">
        <f>RR_SHORT_NAME</f>
        <v>BNSF</v>
      </c>
      <c r="E711" s="1" t="str">
        <f>RR_NAME</f>
        <v>Burlington Northern Santa Fe Railroad Company</v>
      </c>
      <c r="F711" s="1" t="s">
        <v>47711</v>
      </c>
      <c r="G711" s="6">
        <f>E2L110C22</f>
        <v>422.94597666328929</v>
      </c>
    </row>
    <row r="712" spans="1:7" x14ac:dyDescent="0.3">
      <c r="A712" s="11">
        <f>CURRENT_YEAR</f>
        <v>2021</v>
      </c>
      <c r="B712" s="11">
        <f>RRICC</f>
        <v>130500</v>
      </c>
      <c r="C712" s="7">
        <f>RR_ID</f>
        <v>4</v>
      </c>
      <c r="D712" s="1" t="str">
        <f>RR_SHORT_NAME</f>
        <v>BNSF</v>
      </c>
      <c r="E712" s="1" t="str">
        <f>RR_NAME</f>
        <v>Burlington Northern Santa Fe Railroad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130500</v>
      </c>
      <c r="C713" s="7">
        <f>RR_ID</f>
        <v>4</v>
      </c>
      <c r="D713" s="1" t="str">
        <f>RR_SHORT_NAME</f>
        <v>BNSF</v>
      </c>
      <c r="E713" s="1" t="str">
        <f>RR_NAME</f>
        <v>Burlington Northern Santa Fe Railroad Company</v>
      </c>
      <c r="F713" s="1" t="s">
        <v>47713</v>
      </c>
      <c r="G713" s="6">
        <f>E2L110C24</f>
        <v>13021.62711634185</v>
      </c>
    </row>
    <row r="714" spans="1:7" x14ac:dyDescent="0.3">
      <c r="A714" s="11">
        <f>CURRENT_YEAR</f>
        <v>2021</v>
      </c>
      <c r="B714" s="11">
        <f>RRICC</f>
        <v>130500</v>
      </c>
      <c r="C714" s="7">
        <f>RR_ID</f>
        <v>4</v>
      </c>
      <c r="D714" s="1" t="str">
        <f>RR_SHORT_NAME</f>
        <v>BNSF</v>
      </c>
      <c r="E714" s="1" t="str">
        <f>RR_NAME</f>
        <v>Burlington Northern Santa Fe Railroad Company</v>
      </c>
      <c r="F714" s="1" t="s">
        <v>47714</v>
      </c>
      <c r="G714" s="6">
        <f>E2L110C25</f>
        <v>4.206489336588966</v>
      </c>
    </row>
    <row r="715" spans="1:7" x14ac:dyDescent="0.3">
      <c r="A715" s="11">
        <f>CURRENT_YEAR</f>
        <v>2021</v>
      </c>
      <c r="B715" s="11">
        <f>RRICC</f>
        <v>130500</v>
      </c>
      <c r="C715" s="7">
        <f>RR_ID</f>
        <v>4</v>
      </c>
      <c r="D715" s="1" t="str">
        <f>RR_SHORT_NAME</f>
        <v>BNSF</v>
      </c>
      <c r="E715" s="1" t="str">
        <f>RR_NAME</f>
        <v>Burlington Northern Santa Fe Railroad Company</v>
      </c>
      <c r="F715" s="1" t="s">
        <v>47715</v>
      </c>
      <c r="G715" s="6">
        <f>E2L110C26</f>
        <v>2.3135691351239314</v>
      </c>
    </row>
    <row r="716" spans="1:7" x14ac:dyDescent="0.3">
      <c r="A716" s="11">
        <f>CURRENT_YEAR</f>
        <v>2021</v>
      </c>
      <c r="B716" s="11">
        <f>RRICC</f>
        <v>130500</v>
      </c>
      <c r="C716" s="7">
        <f>RR_ID</f>
        <v>4</v>
      </c>
      <c r="D716" s="1" t="str">
        <f>RR_SHORT_NAME</f>
        <v>BNSF</v>
      </c>
      <c r="E716" s="1" t="str">
        <f>RR_NAME</f>
        <v>Burlington Northern Santa Fe Railroad Company</v>
      </c>
      <c r="F716" s="1" t="s">
        <v>47716</v>
      </c>
      <c r="G716" s="6">
        <f>E2L110C27</f>
        <v>6.3097340048834472</v>
      </c>
    </row>
    <row r="717" spans="1:7" x14ac:dyDescent="0.3">
      <c r="A717" s="11">
        <f>CURRENT_YEAR</f>
        <v>2021</v>
      </c>
      <c r="B717" s="11">
        <f>RRICC</f>
        <v>130500</v>
      </c>
      <c r="C717" s="7">
        <f>RR_ID</f>
        <v>4</v>
      </c>
      <c r="D717" s="1" t="str">
        <f>RR_SHORT_NAME</f>
        <v>BNSF</v>
      </c>
      <c r="E717" s="1" t="str">
        <f>RR_NAME</f>
        <v>Burlington Northern Santa Fe Railroad Company</v>
      </c>
      <c r="F717" s="1" t="s">
        <v>47717</v>
      </c>
      <c r="G717" s="6">
        <f>E2L110C28</f>
        <v>5.0477872039067577</v>
      </c>
    </row>
    <row r="718" spans="1:7" x14ac:dyDescent="0.3">
      <c r="A718" s="11">
        <f>CURRENT_YEAR</f>
        <v>2021</v>
      </c>
      <c r="B718" s="11">
        <f>RRICC</f>
        <v>130500</v>
      </c>
      <c r="C718" s="7">
        <f>RR_ID</f>
        <v>4</v>
      </c>
      <c r="D718" s="1" t="str">
        <f>RR_SHORT_NAME</f>
        <v>BNSF</v>
      </c>
      <c r="E718" s="1" t="str">
        <f>RR_NAME</f>
        <v>Burlington Northern Santa Fe Railroad Company</v>
      </c>
      <c r="F718" s="1" t="s">
        <v>47718</v>
      </c>
      <c r="G718" s="6">
        <f>E2L110C29</f>
        <v>1.0516223341472415</v>
      </c>
    </row>
    <row r="719" spans="1:7" x14ac:dyDescent="0.3">
      <c r="A719" s="11">
        <f>CURRENT_YEAR</f>
        <v>2021</v>
      </c>
      <c r="B719" s="11">
        <f>RRICC</f>
        <v>130500</v>
      </c>
      <c r="C719" s="7">
        <f>RR_ID</f>
        <v>4</v>
      </c>
      <c r="D719" s="1" t="str">
        <f>RR_SHORT_NAME</f>
        <v>BNSF</v>
      </c>
      <c r="E719" s="1" t="str">
        <f>RR_NAME</f>
        <v>Burlington Northern Santa Fe Railroad Company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130500</v>
      </c>
      <c r="C720" s="7">
        <f>RR_ID</f>
        <v>4</v>
      </c>
      <c r="D720" s="1" t="str">
        <f>RR_SHORT_NAME</f>
        <v>BNSF</v>
      </c>
      <c r="E720" s="1" t="str">
        <f>RR_NAME</f>
        <v>Burlington Northern Santa Fe Railroad Company</v>
      </c>
      <c r="F720" s="1" t="s">
        <v>47720</v>
      </c>
      <c r="G720" s="6">
        <f>E2L111C2</f>
        <v>1.1878105015523803</v>
      </c>
    </row>
    <row r="721" spans="1:7" x14ac:dyDescent="0.3">
      <c r="A721" s="11">
        <f>CURRENT_YEAR</f>
        <v>2021</v>
      </c>
      <c r="B721" s="11">
        <f>RRICC</f>
        <v>130500</v>
      </c>
      <c r="C721" s="7">
        <f>RR_ID</f>
        <v>4</v>
      </c>
      <c r="D721" s="1" t="str">
        <f>RR_SHORT_NAME</f>
        <v>BNSF</v>
      </c>
      <c r="E721" s="1" t="str">
        <f>RR_NAME</f>
        <v>Burlington Northern Santa Fe Railroad Company</v>
      </c>
      <c r="F721" s="1" t="s">
        <v>47721</v>
      </c>
      <c r="G721" s="6">
        <f>E2L111C3</f>
        <v>1.1520468739382632</v>
      </c>
    </row>
    <row r="722" spans="1:7" x14ac:dyDescent="0.3">
      <c r="A722" s="11">
        <f>CURRENT_YEAR</f>
        <v>2021</v>
      </c>
      <c r="B722" s="11">
        <f>RRICC</f>
        <v>130500</v>
      </c>
      <c r="C722" s="7">
        <f>RR_ID</f>
        <v>4</v>
      </c>
      <c r="D722" s="1" t="str">
        <f>RR_SHORT_NAME</f>
        <v>BNSF</v>
      </c>
      <c r="E722" s="1" t="str">
        <f>RR_NAME</f>
        <v>Burlington Northern Santa Fe Railroad Company</v>
      </c>
      <c r="F722" s="1" t="s">
        <v>47722</v>
      </c>
      <c r="G722" s="6">
        <f>E2L111C4</f>
        <v>1.1618718795240777</v>
      </c>
    </row>
    <row r="723" spans="1:7" x14ac:dyDescent="0.3">
      <c r="A723" s="11">
        <f>CURRENT_YEAR</f>
        <v>2021</v>
      </c>
      <c r="B723" s="11">
        <f>RRICC</f>
        <v>130500</v>
      </c>
      <c r="C723" s="7">
        <f>RR_ID</f>
        <v>4</v>
      </c>
      <c r="D723" s="1" t="str">
        <f>RR_SHORT_NAME</f>
        <v>BNSF</v>
      </c>
      <c r="E723" s="1" t="str">
        <f>RR_NAME</f>
        <v>Burlington Northern Santa Fe Railroad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130500</v>
      </c>
      <c r="C724" s="7">
        <f>RR_ID</f>
        <v>4</v>
      </c>
      <c r="D724" s="1" t="str">
        <f>RR_SHORT_NAME</f>
        <v>BNSF</v>
      </c>
      <c r="E724" s="1" t="str">
        <f>RR_NAME</f>
        <v>Burlington Northern Santa Fe Railroad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130500</v>
      </c>
      <c r="C725" s="7">
        <f>RR_ID</f>
        <v>4</v>
      </c>
      <c r="D725" s="1" t="str">
        <f>RR_SHORT_NAME</f>
        <v>BNSF</v>
      </c>
      <c r="E725" s="1" t="str">
        <f>RR_NAME</f>
        <v>Burlington Northern Santa Fe Railroad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130500</v>
      </c>
      <c r="C726" s="7">
        <f>RR_ID</f>
        <v>4</v>
      </c>
      <c r="D726" s="1" t="str">
        <f>RR_SHORT_NAME</f>
        <v>BNSF</v>
      </c>
      <c r="E726" s="1" t="str">
        <f>RR_NAME</f>
        <v>Burlington Northern Santa Fe Railroad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130500</v>
      </c>
      <c r="C727" s="7">
        <f>RR_ID</f>
        <v>4</v>
      </c>
      <c r="D727" s="1" t="str">
        <f>RR_SHORT_NAME</f>
        <v>BNSF</v>
      </c>
      <c r="E727" s="1" t="str">
        <f>RR_NAME</f>
        <v>Burlington Northern Santa Fe Railroad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130500</v>
      </c>
      <c r="C728" s="7">
        <f>RR_ID</f>
        <v>4</v>
      </c>
      <c r="D728" s="1" t="str">
        <f>RR_SHORT_NAME</f>
        <v>BNSF</v>
      </c>
      <c r="E728" s="1" t="str">
        <f>RR_NAME</f>
        <v>Burlington Northern Santa Fe Railroad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130500</v>
      </c>
      <c r="C729" s="7">
        <f>RR_ID</f>
        <v>4</v>
      </c>
      <c r="D729" s="1" t="str">
        <f>RR_SHORT_NAME</f>
        <v>BNSF</v>
      </c>
      <c r="E729" s="1" t="str">
        <f>RR_NAME</f>
        <v>Burlington Northern Santa Fe Railroad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130500</v>
      </c>
      <c r="C730" s="7">
        <f>RR_ID</f>
        <v>4</v>
      </c>
      <c r="D730" s="1" t="str">
        <f>RR_SHORT_NAME</f>
        <v>BNSF</v>
      </c>
      <c r="E730" s="1" t="str">
        <f>RR_NAME</f>
        <v>Burlington Northern Santa Fe Railroad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130500</v>
      </c>
      <c r="C731" s="7">
        <f>RR_ID</f>
        <v>4</v>
      </c>
      <c r="D731" s="1" t="str">
        <f>RR_SHORT_NAME</f>
        <v>BNSF</v>
      </c>
      <c r="E731" s="1" t="str">
        <f>RR_NAME</f>
        <v>Burlington Northern Santa Fe Railroad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130500</v>
      </c>
      <c r="C732" s="7">
        <f>RR_ID</f>
        <v>4</v>
      </c>
      <c r="D732" s="1" t="str">
        <f>RR_SHORT_NAME</f>
        <v>BNSF</v>
      </c>
      <c r="E732" s="1" t="str">
        <f>RR_NAME</f>
        <v>Burlington Northern Santa Fe Railroad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130500</v>
      </c>
      <c r="C733" s="7">
        <f>RR_ID</f>
        <v>4</v>
      </c>
      <c r="D733" s="1" t="str">
        <f>RR_SHORT_NAME</f>
        <v>BNSF</v>
      </c>
      <c r="E733" s="1" t="str">
        <f>RR_NAME</f>
        <v>Burlington Northern Santa Fe Railroad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130500</v>
      </c>
      <c r="C734" s="7">
        <f>RR_ID</f>
        <v>4</v>
      </c>
      <c r="D734" s="1" t="str">
        <f>RR_SHORT_NAME</f>
        <v>BNSF</v>
      </c>
      <c r="E734" s="1" t="str">
        <f>RR_NAME</f>
        <v>Burlington Northern Santa Fe Railroad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130500</v>
      </c>
      <c r="C735" s="7">
        <f>RR_ID</f>
        <v>4</v>
      </c>
      <c r="D735" s="1" t="str">
        <f>RR_SHORT_NAME</f>
        <v>BNSF</v>
      </c>
      <c r="E735" s="1" t="str">
        <f>RR_NAME</f>
        <v>Burlington Northern Santa Fe Railroad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130500</v>
      </c>
      <c r="C736" s="7">
        <f>RR_ID</f>
        <v>4</v>
      </c>
      <c r="D736" s="1" t="str">
        <f>RR_SHORT_NAME</f>
        <v>BNSF</v>
      </c>
      <c r="E736" s="1" t="str">
        <f>RR_NAME</f>
        <v>Burlington Northern Santa Fe Railroad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130500</v>
      </c>
      <c r="C737" s="7">
        <f>RR_ID</f>
        <v>4</v>
      </c>
      <c r="D737" s="1" t="str">
        <f>RR_SHORT_NAME</f>
        <v>BNSF</v>
      </c>
      <c r="E737" s="1" t="str">
        <f>RR_NAME</f>
        <v>Burlington Northern Santa Fe Railroad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130500</v>
      </c>
      <c r="C738" s="7">
        <f>RR_ID</f>
        <v>4</v>
      </c>
      <c r="D738" s="1" t="str">
        <f>RR_SHORT_NAME</f>
        <v>BNSF</v>
      </c>
      <c r="E738" s="1" t="str">
        <f>RR_NAME</f>
        <v>Burlington Northern Santa Fe Railroad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130500</v>
      </c>
      <c r="C739" s="7">
        <f>RR_ID</f>
        <v>4</v>
      </c>
      <c r="D739" s="1" t="str">
        <f>RR_SHORT_NAME</f>
        <v>BNSF</v>
      </c>
      <c r="E739" s="1" t="str">
        <f>RR_NAME</f>
        <v>Burlington Northern Santa Fe Railroad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130500</v>
      </c>
      <c r="C740" s="7">
        <f>RR_ID</f>
        <v>4</v>
      </c>
      <c r="D740" s="1" t="str">
        <f>RR_SHORT_NAME</f>
        <v>BNSF</v>
      </c>
      <c r="E740" s="1" t="str">
        <f>RR_NAME</f>
        <v>Burlington Northern Santa Fe Railroad Company</v>
      </c>
      <c r="F740" s="1" t="s">
        <v>47740</v>
      </c>
      <c r="G740" s="6">
        <f>E2L111C22</f>
        <v>422.94597666328923</v>
      </c>
    </row>
    <row r="741" spans="1:7" x14ac:dyDescent="0.3">
      <c r="A741" s="11">
        <f>CURRENT_YEAR</f>
        <v>2021</v>
      </c>
      <c r="B741" s="11">
        <f>RRICC</f>
        <v>130500</v>
      </c>
      <c r="C741" s="7">
        <f>RR_ID</f>
        <v>4</v>
      </c>
      <c r="D741" s="1" t="str">
        <f>RR_SHORT_NAME</f>
        <v>BNSF</v>
      </c>
      <c r="E741" s="1" t="str">
        <f>RR_NAME</f>
        <v>Burlington Northern Santa Fe Railroad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130500</v>
      </c>
      <c r="C742" s="7">
        <f>RR_ID</f>
        <v>4</v>
      </c>
      <c r="D742" s="1" t="str">
        <f>RR_SHORT_NAME</f>
        <v>BNSF</v>
      </c>
      <c r="E742" s="1" t="str">
        <f>RR_NAME</f>
        <v>Burlington Northern Santa Fe Railroad Company</v>
      </c>
      <c r="F742" s="1" t="s">
        <v>47742</v>
      </c>
      <c r="G742" s="6">
        <f>E2L111C24</f>
        <v>23111.423754818305</v>
      </c>
    </row>
    <row r="743" spans="1:7" x14ac:dyDescent="0.3">
      <c r="A743" s="11">
        <f>CURRENT_YEAR</f>
        <v>2021</v>
      </c>
      <c r="B743" s="11">
        <f>RRICC</f>
        <v>130500</v>
      </c>
      <c r="C743" s="7">
        <f>RR_ID</f>
        <v>4</v>
      </c>
      <c r="D743" s="1" t="str">
        <f>RR_SHORT_NAME</f>
        <v>BNSF</v>
      </c>
      <c r="E743" s="1" t="str">
        <f>RR_NAME</f>
        <v>Burlington Northern Santa Fe Railroad Company</v>
      </c>
      <c r="F743" s="1" t="s">
        <v>47743</v>
      </c>
      <c r="G743" s="6">
        <f>E2L111C25</f>
        <v>4.2064893365889668</v>
      </c>
    </row>
    <row r="744" spans="1:7" x14ac:dyDescent="0.3">
      <c r="A744" s="11">
        <f>CURRENT_YEAR</f>
        <v>2021</v>
      </c>
      <c r="B744" s="11">
        <f>RRICC</f>
        <v>130500</v>
      </c>
      <c r="C744" s="7">
        <f>RR_ID</f>
        <v>4</v>
      </c>
      <c r="D744" s="1" t="str">
        <f>RR_SHORT_NAME</f>
        <v>BNSF</v>
      </c>
      <c r="E744" s="1" t="str">
        <f>RR_NAME</f>
        <v>Burlington Northern Santa Fe Railroad Company</v>
      </c>
      <c r="F744" s="1" t="s">
        <v>47744</v>
      </c>
      <c r="G744" s="6">
        <f>E2L111C26</f>
        <v>2.3135691351239314</v>
      </c>
    </row>
    <row r="745" spans="1:7" x14ac:dyDescent="0.3">
      <c r="A745" s="11">
        <f>CURRENT_YEAR</f>
        <v>2021</v>
      </c>
      <c r="B745" s="11">
        <f>RRICC</f>
        <v>130500</v>
      </c>
      <c r="C745" s="7">
        <f>RR_ID</f>
        <v>4</v>
      </c>
      <c r="D745" s="1" t="str">
        <f>RR_SHORT_NAME</f>
        <v>BNSF</v>
      </c>
      <c r="E745" s="1" t="str">
        <f>RR_NAME</f>
        <v>Burlington Northern Santa Fe Railroad Company</v>
      </c>
      <c r="F745" s="1" t="s">
        <v>47745</v>
      </c>
      <c r="G745" s="6">
        <f>E2L111C27</f>
        <v>6.3097340048834498</v>
      </c>
    </row>
    <row r="746" spans="1:7" x14ac:dyDescent="0.3">
      <c r="A746" s="11">
        <f>CURRENT_YEAR</f>
        <v>2021</v>
      </c>
      <c r="B746" s="11">
        <f>RRICC</f>
        <v>130500</v>
      </c>
      <c r="C746" s="7">
        <f>RR_ID</f>
        <v>4</v>
      </c>
      <c r="D746" s="1" t="str">
        <f>RR_SHORT_NAME</f>
        <v>BNSF</v>
      </c>
      <c r="E746" s="1" t="str">
        <f>RR_NAME</f>
        <v>Burlington Northern Santa Fe Railroad Company</v>
      </c>
      <c r="F746" s="1" t="s">
        <v>47746</v>
      </c>
      <c r="G746" s="6">
        <f>E2L111C28</f>
        <v>5.0477872039067577</v>
      </c>
    </row>
    <row r="747" spans="1:7" x14ac:dyDescent="0.3">
      <c r="A747" s="11">
        <f>CURRENT_YEAR</f>
        <v>2021</v>
      </c>
      <c r="B747" s="11">
        <f>RRICC</f>
        <v>130500</v>
      </c>
      <c r="C747" s="7">
        <f>RR_ID</f>
        <v>4</v>
      </c>
      <c r="D747" s="1" t="str">
        <f>RR_SHORT_NAME</f>
        <v>BNSF</v>
      </c>
      <c r="E747" s="1" t="str">
        <f>RR_NAME</f>
        <v>Burlington Northern Santa Fe Railroad Company</v>
      </c>
      <c r="F747" s="1" t="s">
        <v>47747</v>
      </c>
      <c r="G747" s="6">
        <f>E2L111C29</f>
        <v>1.0516223341472415</v>
      </c>
    </row>
    <row r="748" spans="1:7" x14ac:dyDescent="0.3">
      <c r="A748" s="11">
        <f>CURRENT_YEAR</f>
        <v>2021</v>
      </c>
      <c r="B748" s="11">
        <f>RRICC</f>
        <v>130500</v>
      </c>
      <c r="C748" s="7">
        <f>RR_ID</f>
        <v>4</v>
      </c>
      <c r="D748" s="1" t="str">
        <f>RR_SHORT_NAME</f>
        <v>BNSF</v>
      </c>
      <c r="E748" s="1" t="str">
        <f>RR_NAME</f>
        <v>Burlington Northern Santa Fe Railroad Company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130500</v>
      </c>
      <c r="C749" s="7">
        <f>RR_ID</f>
        <v>4</v>
      </c>
      <c r="D749" s="1" t="str">
        <f>RR_SHORT_NAME</f>
        <v>BNSF</v>
      </c>
      <c r="E749" s="1" t="str">
        <f>RR_NAME</f>
        <v>Burlington Northern Santa Fe Railroad Company</v>
      </c>
      <c r="F749" s="1" t="s">
        <v>47749</v>
      </c>
      <c r="G749" s="6">
        <f>E2L112C2</f>
        <v>1.2896480108855228</v>
      </c>
    </row>
    <row r="750" spans="1:7" x14ac:dyDescent="0.3">
      <c r="A750" s="11">
        <f>CURRENT_YEAR</f>
        <v>2021</v>
      </c>
      <c r="B750" s="11">
        <f>RRICC</f>
        <v>130500</v>
      </c>
      <c r="C750" s="7">
        <f>RR_ID</f>
        <v>4</v>
      </c>
      <c r="D750" s="1" t="str">
        <f>RR_SHORT_NAME</f>
        <v>BNSF</v>
      </c>
      <c r="E750" s="1" t="str">
        <f>RR_NAME</f>
        <v>Burlington Northern Santa Fe Railroad Company</v>
      </c>
      <c r="F750" s="1" t="s">
        <v>47750</v>
      </c>
      <c r="G750" s="6">
        <f>E2L112C3</f>
        <v>1.2453691318431612</v>
      </c>
    </row>
    <row r="751" spans="1:7" x14ac:dyDescent="0.3">
      <c r="A751" s="11">
        <f>CURRENT_YEAR</f>
        <v>2021</v>
      </c>
      <c r="B751" s="11">
        <f>RRICC</f>
        <v>130500</v>
      </c>
      <c r="C751" s="7">
        <f>RR_ID</f>
        <v>4</v>
      </c>
      <c r="D751" s="1" t="str">
        <f>RR_SHORT_NAME</f>
        <v>BNSF</v>
      </c>
      <c r="E751" s="1" t="str">
        <f>RR_NAME</f>
        <v>Burlington Northern Santa Fe Railroad Company</v>
      </c>
      <c r="F751" s="1" t="s">
        <v>47751</v>
      </c>
      <c r="G751" s="6">
        <f>E2L112C4</f>
        <v>1.2521243673332259</v>
      </c>
    </row>
    <row r="752" spans="1:7" x14ac:dyDescent="0.3">
      <c r="A752" s="11">
        <f>CURRENT_YEAR</f>
        <v>2021</v>
      </c>
      <c r="B752" s="11">
        <f>RRICC</f>
        <v>130500</v>
      </c>
      <c r="C752" s="7">
        <f>RR_ID</f>
        <v>4</v>
      </c>
      <c r="D752" s="1" t="str">
        <f>RR_SHORT_NAME</f>
        <v>BNSF</v>
      </c>
      <c r="E752" s="1" t="str">
        <f>RR_NAME</f>
        <v>Burlington Northern Santa Fe Railroad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130500</v>
      </c>
      <c r="C753" s="7">
        <f>RR_ID</f>
        <v>4</v>
      </c>
      <c r="D753" s="1" t="str">
        <f>RR_SHORT_NAME</f>
        <v>BNSF</v>
      </c>
      <c r="E753" s="1" t="str">
        <f>RR_NAME</f>
        <v>Burlington Northern Santa Fe Railroad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130500</v>
      </c>
      <c r="C754" s="7">
        <f>RR_ID</f>
        <v>4</v>
      </c>
      <c r="D754" s="1" t="str">
        <f>RR_SHORT_NAME</f>
        <v>BNSF</v>
      </c>
      <c r="E754" s="1" t="str">
        <f>RR_NAME</f>
        <v>Burlington Northern Santa Fe Railroad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130500</v>
      </c>
      <c r="C755" s="7">
        <f>RR_ID</f>
        <v>4</v>
      </c>
      <c r="D755" s="1" t="str">
        <f>RR_SHORT_NAME</f>
        <v>BNSF</v>
      </c>
      <c r="E755" s="1" t="str">
        <f>RR_NAME</f>
        <v>Burlington Northern Santa Fe Railroad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130500</v>
      </c>
      <c r="C756" s="7">
        <f>RR_ID</f>
        <v>4</v>
      </c>
      <c r="D756" s="1" t="str">
        <f>RR_SHORT_NAME</f>
        <v>BNSF</v>
      </c>
      <c r="E756" s="1" t="str">
        <f>RR_NAME</f>
        <v>Burlington Northern Santa Fe Railroad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130500</v>
      </c>
      <c r="C757" s="7">
        <f>RR_ID</f>
        <v>4</v>
      </c>
      <c r="D757" s="1" t="str">
        <f>RR_SHORT_NAME</f>
        <v>BNSF</v>
      </c>
      <c r="E757" s="1" t="str">
        <f>RR_NAME</f>
        <v>Burlington Northern Santa Fe Railroad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130500</v>
      </c>
      <c r="C758" s="7">
        <f>RR_ID</f>
        <v>4</v>
      </c>
      <c r="D758" s="1" t="str">
        <f>RR_SHORT_NAME</f>
        <v>BNSF</v>
      </c>
      <c r="E758" s="1" t="str">
        <f>RR_NAME</f>
        <v>Burlington Northern Santa Fe Railroad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130500</v>
      </c>
      <c r="C759" s="7">
        <f>RR_ID</f>
        <v>4</v>
      </c>
      <c r="D759" s="1" t="str">
        <f>RR_SHORT_NAME</f>
        <v>BNSF</v>
      </c>
      <c r="E759" s="1" t="str">
        <f>RR_NAME</f>
        <v>Burlington Northern Santa Fe Railroad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130500</v>
      </c>
      <c r="C760" s="7">
        <f>RR_ID</f>
        <v>4</v>
      </c>
      <c r="D760" s="1" t="str">
        <f>RR_SHORT_NAME</f>
        <v>BNSF</v>
      </c>
      <c r="E760" s="1" t="str">
        <f>RR_NAME</f>
        <v>Burlington Northern Santa Fe Railroad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130500</v>
      </c>
      <c r="C761" s="7">
        <f>RR_ID</f>
        <v>4</v>
      </c>
      <c r="D761" s="1" t="str">
        <f>RR_SHORT_NAME</f>
        <v>BNSF</v>
      </c>
      <c r="E761" s="1" t="str">
        <f>RR_NAME</f>
        <v>Burlington Northern Santa Fe Railroad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130500</v>
      </c>
      <c r="C762" s="7">
        <f>RR_ID</f>
        <v>4</v>
      </c>
      <c r="D762" s="1" t="str">
        <f>RR_SHORT_NAME</f>
        <v>BNSF</v>
      </c>
      <c r="E762" s="1" t="str">
        <f>RR_NAME</f>
        <v>Burlington Northern Santa Fe Railroad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130500</v>
      </c>
      <c r="C763" s="7">
        <f>RR_ID</f>
        <v>4</v>
      </c>
      <c r="D763" s="1" t="str">
        <f>RR_SHORT_NAME</f>
        <v>BNSF</v>
      </c>
      <c r="E763" s="1" t="str">
        <f>RR_NAME</f>
        <v>Burlington Northern Santa Fe Railroad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130500</v>
      </c>
      <c r="C764" s="7">
        <f>RR_ID</f>
        <v>4</v>
      </c>
      <c r="D764" s="1" t="str">
        <f>RR_SHORT_NAME</f>
        <v>BNSF</v>
      </c>
      <c r="E764" s="1" t="str">
        <f>RR_NAME</f>
        <v>Burlington Northern Santa Fe Railroad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130500</v>
      </c>
      <c r="C765" s="7">
        <f>RR_ID</f>
        <v>4</v>
      </c>
      <c r="D765" s="1" t="str">
        <f>RR_SHORT_NAME</f>
        <v>BNSF</v>
      </c>
      <c r="E765" s="1" t="str">
        <f>RR_NAME</f>
        <v>Burlington Northern Santa Fe Railroad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130500</v>
      </c>
      <c r="C766" s="7">
        <f>RR_ID</f>
        <v>4</v>
      </c>
      <c r="D766" s="1" t="str">
        <f>RR_SHORT_NAME</f>
        <v>BNSF</v>
      </c>
      <c r="E766" s="1" t="str">
        <f>RR_NAME</f>
        <v>Burlington Northern Santa Fe Railroad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130500</v>
      </c>
      <c r="C767" s="7">
        <f>RR_ID</f>
        <v>4</v>
      </c>
      <c r="D767" s="1" t="str">
        <f>RR_SHORT_NAME</f>
        <v>BNSF</v>
      </c>
      <c r="E767" s="1" t="str">
        <f>RR_NAME</f>
        <v>Burlington Northern Santa Fe Railroad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130500</v>
      </c>
      <c r="C768" s="7">
        <f>RR_ID</f>
        <v>4</v>
      </c>
      <c r="D768" s="1" t="str">
        <f>RR_SHORT_NAME</f>
        <v>BNSF</v>
      </c>
      <c r="E768" s="1" t="str">
        <f>RR_NAME</f>
        <v>Burlington Northern Santa Fe Railroad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130500</v>
      </c>
      <c r="C769" s="7">
        <f>RR_ID</f>
        <v>4</v>
      </c>
      <c r="D769" s="1" t="str">
        <f>RR_SHORT_NAME</f>
        <v>BNSF</v>
      </c>
      <c r="E769" s="1" t="str">
        <f>RR_NAME</f>
        <v>Burlington Northern Santa Fe Railroad Company</v>
      </c>
      <c r="F769" s="1" t="s">
        <v>47769</v>
      </c>
      <c r="G769" s="6">
        <f>E2L112C22</f>
        <v>422.94597666328923</v>
      </c>
    </row>
    <row r="770" spans="1:7" x14ac:dyDescent="0.3">
      <c r="A770" s="11">
        <f>CURRENT_YEAR</f>
        <v>2021</v>
      </c>
      <c r="B770" s="11">
        <f>RRICC</f>
        <v>130500</v>
      </c>
      <c r="C770" s="7">
        <f>RR_ID</f>
        <v>4</v>
      </c>
      <c r="D770" s="1" t="str">
        <f>RR_SHORT_NAME</f>
        <v>BNSF</v>
      </c>
      <c r="E770" s="1" t="str">
        <f>RR_NAME</f>
        <v>Burlington Northern Santa Fe Railroad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130500</v>
      </c>
      <c r="C771" s="7">
        <f>RR_ID</f>
        <v>4</v>
      </c>
      <c r="D771" s="1" t="str">
        <f>RR_SHORT_NAME</f>
        <v>BNSF</v>
      </c>
      <c r="E771" s="1" t="str">
        <f>RR_NAME</f>
        <v>Burlington Northern Santa Fe Railroad Company</v>
      </c>
      <c r="F771" s="1" t="s">
        <v>47771</v>
      </c>
      <c r="G771" s="6">
        <f>E2L112C24</f>
        <v>7778.3734102013614</v>
      </c>
    </row>
    <row r="772" spans="1:7" x14ac:dyDescent="0.3">
      <c r="A772" s="11">
        <f>CURRENT_YEAR</f>
        <v>2021</v>
      </c>
      <c r="B772" s="11">
        <f>RRICC</f>
        <v>130500</v>
      </c>
      <c r="C772" s="7">
        <f>RR_ID</f>
        <v>4</v>
      </c>
      <c r="D772" s="1" t="str">
        <f>RR_SHORT_NAME</f>
        <v>BNSF</v>
      </c>
      <c r="E772" s="1" t="str">
        <f>RR_NAME</f>
        <v>Burlington Northern Santa Fe Railroad Company</v>
      </c>
      <c r="F772" s="1" t="s">
        <v>47772</v>
      </c>
      <c r="G772" s="6">
        <f>E2L112C25</f>
        <v>4.206489336588966</v>
      </c>
    </row>
    <row r="773" spans="1:7" x14ac:dyDescent="0.3">
      <c r="A773" s="11">
        <f>CURRENT_YEAR</f>
        <v>2021</v>
      </c>
      <c r="B773" s="11">
        <f>RRICC</f>
        <v>130500</v>
      </c>
      <c r="C773" s="7">
        <f>RR_ID</f>
        <v>4</v>
      </c>
      <c r="D773" s="1" t="str">
        <f>RR_SHORT_NAME</f>
        <v>BNSF</v>
      </c>
      <c r="E773" s="1" t="str">
        <f>RR_NAME</f>
        <v>Burlington Northern Santa Fe Railroad Company</v>
      </c>
      <c r="F773" s="1" t="s">
        <v>47773</v>
      </c>
      <c r="G773" s="6">
        <f>E2L112C26</f>
        <v>2.3135691351239314</v>
      </c>
    </row>
    <row r="774" spans="1:7" x14ac:dyDescent="0.3">
      <c r="A774" s="11">
        <f>CURRENT_YEAR</f>
        <v>2021</v>
      </c>
      <c r="B774" s="11">
        <f>RRICC</f>
        <v>130500</v>
      </c>
      <c r="C774" s="7">
        <f>RR_ID</f>
        <v>4</v>
      </c>
      <c r="D774" s="1" t="str">
        <f>RR_SHORT_NAME</f>
        <v>BNSF</v>
      </c>
      <c r="E774" s="1" t="str">
        <f>RR_NAME</f>
        <v>Burlington Northern Santa Fe Railroad Company</v>
      </c>
      <c r="F774" s="1" t="s">
        <v>47774</v>
      </c>
      <c r="G774" s="6">
        <f>E2L112C27</f>
        <v>6.309734004883448</v>
      </c>
    </row>
    <row r="775" spans="1:7" x14ac:dyDescent="0.3">
      <c r="A775" s="11">
        <f>CURRENT_YEAR</f>
        <v>2021</v>
      </c>
      <c r="B775" s="11">
        <f>RRICC</f>
        <v>130500</v>
      </c>
      <c r="C775" s="7">
        <f>RR_ID</f>
        <v>4</v>
      </c>
      <c r="D775" s="1" t="str">
        <f>RR_SHORT_NAME</f>
        <v>BNSF</v>
      </c>
      <c r="E775" s="1" t="str">
        <f>RR_NAME</f>
        <v>Burlington Northern Santa Fe Railroad Company</v>
      </c>
      <c r="F775" s="1" t="s">
        <v>47775</v>
      </c>
      <c r="G775" s="6">
        <f>E2L112C28</f>
        <v>5.0477872039067577</v>
      </c>
    </row>
    <row r="776" spans="1:7" x14ac:dyDescent="0.3">
      <c r="A776" s="11">
        <f>CURRENT_YEAR</f>
        <v>2021</v>
      </c>
      <c r="B776" s="11">
        <f>RRICC</f>
        <v>130500</v>
      </c>
      <c r="C776" s="7">
        <f>RR_ID</f>
        <v>4</v>
      </c>
      <c r="D776" s="1" t="str">
        <f>RR_SHORT_NAME</f>
        <v>BNSF</v>
      </c>
      <c r="E776" s="1" t="str">
        <f>RR_NAME</f>
        <v>Burlington Northern Santa Fe Railroad Company</v>
      </c>
      <c r="F776" s="1" t="s">
        <v>47776</v>
      </c>
      <c r="G776" s="6">
        <f>E2L112C29</f>
        <v>1.0516223341472415</v>
      </c>
    </row>
    <row r="777" spans="1:7" x14ac:dyDescent="0.3">
      <c r="A777" s="11">
        <f>CURRENT_YEAR</f>
        <v>2021</v>
      </c>
      <c r="B777" s="11">
        <f>RRICC</f>
        <v>130500</v>
      </c>
      <c r="C777" s="7">
        <f>RR_ID</f>
        <v>4</v>
      </c>
      <c r="D777" s="1" t="str">
        <f>RR_SHORT_NAME</f>
        <v>BNSF</v>
      </c>
      <c r="E777" s="1" t="str">
        <f>RR_NAME</f>
        <v>Burlington Northern Santa Fe Railroad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130500</v>
      </c>
      <c r="C778" s="7">
        <f>RR_ID</f>
        <v>4</v>
      </c>
      <c r="D778" s="1" t="str">
        <f>RR_SHORT_NAME</f>
        <v>BNSF</v>
      </c>
      <c r="E778" s="1" t="str">
        <f>RR_NAME</f>
        <v>Burlington Northern Santa Fe Railroad Company</v>
      </c>
      <c r="F778" s="1" t="s">
        <v>47778</v>
      </c>
      <c r="G778" s="6">
        <f>E2L113C2</f>
        <v>2.9947089947089944</v>
      </c>
    </row>
    <row r="779" spans="1:7" x14ac:dyDescent="0.3">
      <c r="A779" s="11">
        <f>CURRENT_YEAR</f>
        <v>2021</v>
      </c>
      <c r="B779" s="11">
        <f>RRICC</f>
        <v>130500</v>
      </c>
      <c r="C779" s="7">
        <f>RR_ID</f>
        <v>4</v>
      </c>
      <c r="D779" s="1" t="str">
        <f>RR_SHORT_NAME</f>
        <v>BNSF</v>
      </c>
      <c r="E779" s="1" t="str">
        <f>RR_NAME</f>
        <v>Burlington Northern Santa Fe Railroad Company</v>
      </c>
      <c r="F779" s="1" t="s">
        <v>47779</v>
      </c>
      <c r="G779" s="6">
        <f>E2L113C3</f>
        <v>1.941860465116279</v>
      </c>
    </row>
    <row r="780" spans="1:7" x14ac:dyDescent="0.3">
      <c r="A780" s="11">
        <f>CURRENT_YEAR</f>
        <v>2021</v>
      </c>
      <c r="B780" s="11">
        <f>RRICC</f>
        <v>130500</v>
      </c>
      <c r="C780" s="7">
        <f>RR_ID</f>
        <v>4</v>
      </c>
      <c r="D780" s="1" t="str">
        <f>RR_SHORT_NAME</f>
        <v>BNSF</v>
      </c>
      <c r="E780" s="1" t="str">
        <f>RR_NAME</f>
        <v>Burlington Northern Santa Fe Railroad Company</v>
      </c>
      <c r="F780" s="1" t="s">
        <v>47780</v>
      </c>
      <c r="G780" s="6">
        <f>E2L113C4</f>
        <v>2.6654545454545455</v>
      </c>
    </row>
    <row r="781" spans="1:7" x14ac:dyDescent="0.3">
      <c r="A781" s="11">
        <f>CURRENT_YEAR</f>
        <v>2021</v>
      </c>
      <c r="B781" s="11">
        <f>RRICC</f>
        <v>130500</v>
      </c>
      <c r="C781" s="7">
        <f>RR_ID</f>
        <v>4</v>
      </c>
      <c r="D781" s="1" t="str">
        <f>RR_SHORT_NAME</f>
        <v>BNSF</v>
      </c>
      <c r="E781" s="1" t="str">
        <f>RR_NAME</f>
        <v>Burlington Northern Santa Fe Railroad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130500</v>
      </c>
      <c r="C782" s="7">
        <f>RR_ID</f>
        <v>4</v>
      </c>
      <c r="D782" s="1" t="str">
        <f>RR_SHORT_NAME</f>
        <v>BNSF</v>
      </c>
      <c r="E782" s="1" t="str">
        <f>RR_NAME</f>
        <v>Burlington Northern Santa Fe Railroad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130500</v>
      </c>
      <c r="C783" s="7">
        <f>RR_ID</f>
        <v>4</v>
      </c>
      <c r="D783" s="1" t="str">
        <f>RR_SHORT_NAME</f>
        <v>BNSF</v>
      </c>
      <c r="E783" s="1" t="str">
        <f>RR_NAME</f>
        <v>Burlington Northern Santa Fe Railroad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130500</v>
      </c>
      <c r="C784" s="7">
        <f>RR_ID</f>
        <v>4</v>
      </c>
      <c r="D784" s="1" t="str">
        <f>RR_SHORT_NAME</f>
        <v>BNSF</v>
      </c>
      <c r="E784" s="1" t="str">
        <f>RR_NAME</f>
        <v>Burlington Northern Santa Fe Railroad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130500</v>
      </c>
      <c r="C785" s="7">
        <f>RR_ID</f>
        <v>4</v>
      </c>
      <c r="D785" s="1" t="str">
        <f>RR_SHORT_NAME</f>
        <v>BNSF</v>
      </c>
      <c r="E785" s="1" t="str">
        <f>RR_NAME</f>
        <v>Burlington Northern Santa Fe Railroad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130500</v>
      </c>
      <c r="C786" s="7">
        <f>RR_ID</f>
        <v>4</v>
      </c>
      <c r="D786" s="1" t="str">
        <f>RR_SHORT_NAME</f>
        <v>BNSF</v>
      </c>
      <c r="E786" s="1" t="str">
        <f>RR_NAME</f>
        <v>Burlington Northern Santa Fe Railroad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130500</v>
      </c>
      <c r="C787" s="7">
        <f>RR_ID</f>
        <v>4</v>
      </c>
      <c r="D787" s="1" t="str">
        <f>RR_SHORT_NAME</f>
        <v>BNSF</v>
      </c>
      <c r="E787" s="1" t="str">
        <f>RR_NAME</f>
        <v>Burlington Northern Santa Fe Railroad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130500</v>
      </c>
      <c r="C788" s="7">
        <f>RR_ID</f>
        <v>4</v>
      </c>
      <c r="D788" s="1" t="str">
        <f>RR_SHORT_NAME</f>
        <v>BNSF</v>
      </c>
      <c r="E788" s="1" t="str">
        <f>RR_NAME</f>
        <v>Burlington Northern Santa Fe Railroad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130500</v>
      </c>
      <c r="C789" s="7">
        <f>RR_ID</f>
        <v>4</v>
      </c>
      <c r="D789" s="1" t="str">
        <f>RR_SHORT_NAME</f>
        <v>BNSF</v>
      </c>
      <c r="E789" s="1" t="str">
        <f>RR_NAME</f>
        <v>Burlington Northern Santa Fe Railroad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130500</v>
      </c>
      <c r="C790" s="7">
        <f>RR_ID</f>
        <v>4</v>
      </c>
      <c r="D790" s="1" t="str">
        <f>RR_SHORT_NAME</f>
        <v>BNSF</v>
      </c>
      <c r="E790" s="1" t="str">
        <f>RR_NAME</f>
        <v>Burlington Northern Santa Fe Railroad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130500</v>
      </c>
      <c r="C791" s="7">
        <f>RR_ID</f>
        <v>4</v>
      </c>
      <c r="D791" s="1" t="str">
        <f>RR_SHORT_NAME</f>
        <v>BNSF</v>
      </c>
      <c r="E791" s="1" t="str">
        <f>RR_NAME</f>
        <v>Burlington Northern Santa Fe Railroad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130500</v>
      </c>
      <c r="C792" s="7">
        <f>RR_ID</f>
        <v>4</v>
      </c>
      <c r="D792" s="1" t="str">
        <f>RR_SHORT_NAME</f>
        <v>BNSF</v>
      </c>
      <c r="E792" s="1" t="str">
        <f>RR_NAME</f>
        <v>Burlington Northern Santa Fe Railroad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130500</v>
      </c>
      <c r="C793" s="7">
        <f>RR_ID</f>
        <v>4</v>
      </c>
      <c r="D793" s="1" t="str">
        <f>RR_SHORT_NAME</f>
        <v>BNSF</v>
      </c>
      <c r="E793" s="1" t="str">
        <f>RR_NAME</f>
        <v>Burlington Northern Santa Fe Railroad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130500</v>
      </c>
      <c r="C794" s="7">
        <f>RR_ID</f>
        <v>4</v>
      </c>
      <c r="D794" s="1" t="str">
        <f>RR_SHORT_NAME</f>
        <v>BNSF</v>
      </c>
      <c r="E794" s="1" t="str">
        <f>RR_NAME</f>
        <v>Burlington Northern Santa Fe Railroad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130500</v>
      </c>
      <c r="C795" s="7">
        <f>RR_ID</f>
        <v>4</v>
      </c>
      <c r="D795" s="1" t="str">
        <f>RR_SHORT_NAME</f>
        <v>BNSF</v>
      </c>
      <c r="E795" s="1" t="str">
        <f>RR_NAME</f>
        <v>Burlington Northern Santa Fe Railroad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130500</v>
      </c>
      <c r="C796" s="7">
        <f>RR_ID</f>
        <v>4</v>
      </c>
      <c r="D796" s="1" t="str">
        <f>RR_SHORT_NAME</f>
        <v>BNSF</v>
      </c>
      <c r="E796" s="1" t="str">
        <f>RR_NAME</f>
        <v>Burlington Northern Santa Fe Railroad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130500</v>
      </c>
      <c r="C797" s="7">
        <f>RR_ID</f>
        <v>4</v>
      </c>
      <c r="D797" s="1" t="str">
        <f>RR_SHORT_NAME</f>
        <v>BNSF</v>
      </c>
      <c r="E797" s="1" t="str">
        <f>RR_NAME</f>
        <v>Burlington Northern Santa Fe Railroad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130500</v>
      </c>
      <c r="C798" s="7">
        <f>RR_ID</f>
        <v>4</v>
      </c>
      <c r="D798" s="1" t="str">
        <f>RR_SHORT_NAME</f>
        <v>BNSF</v>
      </c>
      <c r="E798" s="1" t="str">
        <f>RR_NAME</f>
        <v>Burlington Northern Santa Fe Railroad Company</v>
      </c>
      <c r="F798" s="1" t="s">
        <v>47798</v>
      </c>
      <c r="G798" s="6">
        <f>E2L113C22</f>
        <v>422.94597666328917</v>
      </c>
    </row>
    <row r="799" spans="1:7" x14ac:dyDescent="0.3">
      <c r="A799" s="11">
        <f>CURRENT_YEAR</f>
        <v>2021</v>
      </c>
      <c r="B799" s="11">
        <f>RRICC</f>
        <v>130500</v>
      </c>
      <c r="C799" s="7">
        <f>RR_ID</f>
        <v>4</v>
      </c>
      <c r="D799" s="1" t="str">
        <f>RR_SHORT_NAME</f>
        <v>BNSF</v>
      </c>
      <c r="E799" s="1" t="str">
        <f>RR_NAME</f>
        <v>Burlington Northern Santa Fe Railroad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130500</v>
      </c>
      <c r="C800" s="7">
        <f>RR_ID</f>
        <v>4</v>
      </c>
      <c r="D800" s="1" t="str">
        <f>RR_SHORT_NAME</f>
        <v>BNSF</v>
      </c>
      <c r="E800" s="1" t="str">
        <f>RR_NAME</f>
        <v>Burlington Northern Santa Fe Railroad Company</v>
      </c>
      <c r="F800" s="1" t="s">
        <v>47800</v>
      </c>
      <c r="G800" s="6">
        <f>E2L113C24</f>
        <v>639.1157913987015</v>
      </c>
    </row>
    <row r="801" spans="1:7" x14ac:dyDescent="0.3">
      <c r="A801" s="11">
        <f>CURRENT_YEAR</f>
        <v>2021</v>
      </c>
      <c r="B801" s="11">
        <f>RRICC</f>
        <v>130500</v>
      </c>
      <c r="C801" s="7">
        <f>RR_ID</f>
        <v>4</v>
      </c>
      <c r="D801" s="1" t="str">
        <f>RR_SHORT_NAME</f>
        <v>BNSF</v>
      </c>
      <c r="E801" s="1" t="str">
        <f>RR_NAME</f>
        <v>Burlington Northern Santa Fe Railroad Company</v>
      </c>
      <c r="F801" s="1" t="s">
        <v>47801</v>
      </c>
      <c r="G801" s="6">
        <f>E2L113C25</f>
        <v>4.206489336588966</v>
      </c>
    </row>
    <row r="802" spans="1:7" x14ac:dyDescent="0.3">
      <c r="A802" s="11">
        <f>CURRENT_YEAR</f>
        <v>2021</v>
      </c>
      <c r="B802" s="11">
        <f>RRICC</f>
        <v>130500</v>
      </c>
      <c r="C802" s="7">
        <f>RR_ID</f>
        <v>4</v>
      </c>
      <c r="D802" s="1" t="str">
        <f>RR_SHORT_NAME</f>
        <v>BNSF</v>
      </c>
      <c r="E802" s="1" t="str">
        <f>RR_NAME</f>
        <v>Burlington Northern Santa Fe Railroad Company</v>
      </c>
      <c r="F802" s="1" t="s">
        <v>47802</v>
      </c>
      <c r="G802" s="6">
        <f>E2L113C26</f>
        <v>2.3135691351239314</v>
      </c>
    </row>
    <row r="803" spans="1:7" x14ac:dyDescent="0.3">
      <c r="A803" s="11">
        <f>CURRENT_YEAR</f>
        <v>2021</v>
      </c>
      <c r="B803" s="11">
        <f>RRICC</f>
        <v>130500</v>
      </c>
      <c r="C803" s="7">
        <f>RR_ID</f>
        <v>4</v>
      </c>
      <c r="D803" s="1" t="str">
        <f>RR_SHORT_NAME</f>
        <v>BNSF</v>
      </c>
      <c r="E803" s="1" t="str">
        <f>RR_NAME</f>
        <v>Burlington Northern Santa Fe Railroad Company</v>
      </c>
      <c r="F803" s="1" t="s">
        <v>47803</v>
      </c>
      <c r="G803" s="6">
        <f>E2L113C27</f>
        <v>6.309734004883448</v>
      </c>
    </row>
    <row r="804" spans="1:7" x14ac:dyDescent="0.3">
      <c r="A804" s="11">
        <f>CURRENT_YEAR</f>
        <v>2021</v>
      </c>
      <c r="B804" s="11">
        <f>RRICC</f>
        <v>130500</v>
      </c>
      <c r="C804" s="7">
        <f>RR_ID</f>
        <v>4</v>
      </c>
      <c r="D804" s="1" t="str">
        <f>RR_SHORT_NAME</f>
        <v>BNSF</v>
      </c>
      <c r="E804" s="1" t="str">
        <f>RR_NAME</f>
        <v>Burlington Northern Santa Fe Railroad Company</v>
      </c>
      <c r="F804" s="1" t="s">
        <v>47804</v>
      </c>
      <c r="G804" s="6">
        <f>E2L113C28</f>
        <v>5.0477872039067577</v>
      </c>
    </row>
    <row r="805" spans="1:7" x14ac:dyDescent="0.3">
      <c r="A805" s="11">
        <f>CURRENT_YEAR</f>
        <v>2021</v>
      </c>
      <c r="B805" s="11">
        <f>RRICC</f>
        <v>130500</v>
      </c>
      <c r="C805" s="7">
        <f>RR_ID</f>
        <v>4</v>
      </c>
      <c r="D805" s="1" t="str">
        <f>RR_SHORT_NAME</f>
        <v>BNSF</v>
      </c>
      <c r="E805" s="1" t="str">
        <f>RR_NAME</f>
        <v>Burlington Northern Santa Fe Railroad Company</v>
      </c>
      <c r="F805" s="1" t="s">
        <v>47805</v>
      </c>
      <c r="G805" s="6">
        <f>E2L113C29</f>
        <v>1.0516223341472415</v>
      </c>
    </row>
    <row r="806" spans="1:7" x14ac:dyDescent="0.3">
      <c r="A806" s="11">
        <f>CURRENT_YEAR</f>
        <v>2021</v>
      </c>
      <c r="B806" s="11">
        <f>RRICC</f>
        <v>130500</v>
      </c>
      <c r="C806" s="7">
        <f>RR_ID</f>
        <v>4</v>
      </c>
      <c r="D806" s="1" t="str">
        <f>RR_SHORT_NAME</f>
        <v>BNSF</v>
      </c>
      <c r="E806" s="1" t="str">
        <f>RR_NAME</f>
        <v>Burlington Northern Santa Fe Railroad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130500</v>
      </c>
      <c r="C807" s="7">
        <f>RR_ID</f>
        <v>4</v>
      </c>
      <c r="D807" s="1" t="str">
        <f>RR_SHORT_NAME</f>
        <v>BNSF</v>
      </c>
      <c r="E807" s="1" t="str">
        <f>RR_NAME</f>
        <v>Burlington Northern Santa Fe Railroad Company</v>
      </c>
      <c r="F807" s="1" t="s">
        <v>47807</v>
      </c>
      <c r="G807" s="6">
        <f>E2L114C2</f>
        <v>1.9675501580113575</v>
      </c>
    </row>
    <row r="808" spans="1:7" x14ac:dyDescent="0.3">
      <c r="A808" s="11">
        <f>CURRENT_YEAR</f>
        <v>2021</v>
      </c>
      <c r="B808" s="11">
        <f>RRICC</f>
        <v>130500</v>
      </c>
      <c r="C808" s="7">
        <f>RR_ID</f>
        <v>4</v>
      </c>
      <c r="D808" s="1" t="str">
        <f>RR_SHORT_NAME</f>
        <v>BNSF</v>
      </c>
      <c r="E808" s="1" t="str">
        <f>RR_NAME</f>
        <v>Burlington Northern Santa Fe Railroad Company</v>
      </c>
      <c r="F808" s="1" t="s">
        <v>47808</v>
      </c>
      <c r="G808" s="6">
        <f>E2L114C3</f>
        <v>1.938408015948506</v>
      </c>
    </row>
    <row r="809" spans="1:7" x14ac:dyDescent="0.3">
      <c r="A809" s="11">
        <f>CURRENT_YEAR</f>
        <v>2021</v>
      </c>
      <c r="B809" s="11">
        <f>RRICC</f>
        <v>130500</v>
      </c>
      <c r="C809" s="7">
        <f>RR_ID</f>
        <v>4</v>
      </c>
      <c r="D809" s="1" t="str">
        <f>RR_SHORT_NAME</f>
        <v>BNSF</v>
      </c>
      <c r="E809" s="1" t="str">
        <f>RR_NAME</f>
        <v>Burlington Northern Santa Fe Railroad Company</v>
      </c>
      <c r="F809" s="1" t="s">
        <v>47809</v>
      </c>
      <c r="G809" s="6">
        <f>E2L114C4</f>
        <v>1.9535133303208314</v>
      </c>
    </row>
    <row r="810" spans="1:7" x14ac:dyDescent="0.3">
      <c r="A810" s="11">
        <f>CURRENT_YEAR</f>
        <v>2021</v>
      </c>
      <c r="B810" s="11">
        <f>RRICC</f>
        <v>130500</v>
      </c>
      <c r="C810" s="7">
        <f>RR_ID</f>
        <v>4</v>
      </c>
      <c r="D810" s="1" t="str">
        <f>RR_SHORT_NAME</f>
        <v>BNSF</v>
      </c>
      <c r="E810" s="1" t="str">
        <f>RR_NAME</f>
        <v>Burlington Northern Santa Fe Railroad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130500</v>
      </c>
      <c r="C811" s="7">
        <f>RR_ID</f>
        <v>4</v>
      </c>
      <c r="D811" s="1" t="str">
        <f>RR_SHORT_NAME</f>
        <v>BNSF</v>
      </c>
      <c r="E811" s="1" t="str">
        <f>RR_NAME</f>
        <v>Burlington Northern Santa Fe Railroad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130500</v>
      </c>
      <c r="C812" s="7">
        <f>RR_ID</f>
        <v>4</v>
      </c>
      <c r="D812" s="1" t="str">
        <f>RR_SHORT_NAME</f>
        <v>BNSF</v>
      </c>
      <c r="E812" s="1" t="str">
        <f>RR_NAME</f>
        <v>Burlington Northern Santa Fe Railroad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130500</v>
      </c>
      <c r="C813" s="7">
        <f>RR_ID</f>
        <v>4</v>
      </c>
      <c r="D813" s="1" t="str">
        <f>RR_SHORT_NAME</f>
        <v>BNSF</v>
      </c>
      <c r="E813" s="1" t="str">
        <f>RR_NAME</f>
        <v>Burlington Northern Santa Fe Railroad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130500</v>
      </c>
      <c r="C814" s="7">
        <f>RR_ID</f>
        <v>4</v>
      </c>
      <c r="D814" s="1" t="str">
        <f>RR_SHORT_NAME</f>
        <v>BNSF</v>
      </c>
      <c r="E814" s="1" t="str">
        <f>RR_NAME</f>
        <v>Burlington Northern Santa Fe Railroad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130500</v>
      </c>
      <c r="C815" s="7">
        <f>RR_ID</f>
        <v>4</v>
      </c>
      <c r="D815" s="1" t="str">
        <f>RR_SHORT_NAME</f>
        <v>BNSF</v>
      </c>
      <c r="E815" s="1" t="str">
        <f>RR_NAME</f>
        <v>Burlington Northern Santa Fe Railroad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130500</v>
      </c>
      <c r="C816" s="7">
        <f>RR_ID</f>
        <v>4</v>
      </c>
      <c r="D816" s="1" t="str">
        <f>RR_SHORT_NAME</f>
        <v>BNSF</v>
      </c>
      <c r="E816" s="1" t="str">
        <f>RR_NAME</f>
        <v>Burlington Northern Santa Fe Railroad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130500</v>
      </c>
      <c r="C817" s="7">
        <f>RR_ID</f>
        <v>4</v>
      </c>
      <c r="D817" s="1" t="str">
        <f>RR_SHORT_NAME</f>
        <v>BNSF</v>
      </c>
      <c r="E817" s="1" t="str">
        <f>RR_NAME</f>
        <v>Burlington Northern Santa Fe Railroad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130500</v>
      </c>
      <c r="C818" s="7">
        <f>RR_ID</f>
        <v>4</v>
      </c>
      <c r="D818" s="1" t="str">
        <f>RR_SHORT_NAME</f>
        <v>BNSF</v>
      </c>
      <c r="E818" s="1" t="str">
        <f>RR_NAME</f>
        <v>Burlington Northern Santa Fe Railroad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130500</v>
      </c>
      <c r="C819" s="7">
        <f>RR_ID</f>
        <v>4</v>
      </c>
      <c r="D819" s="1" t="str">
        <f>RR_SHORT_NAME</f>
        <v>BNSF</v>
      </c>
      <c r="E819" s="1" t="str">
        <f>RR_NAME</f>
        <v>Burlington Northern Santa Fe Railroad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130500</v>
      </c>
      <c r="C820" s="7">
        <f>RR_ID</f>
        <v>4</v>
      </c>
      <c r="D820" s="1" t="str">
        <f>RR_SHORT_NAME</f>
        <v>BNSF</v>
      </c>
      <c r="E820" s="1" t="str">
        <f>RR_NAME</f>
        <v>Burlington Northern Santa Fe Railroad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130500</v>
      </c>
      <c r="C821" s="7">
        <f>RR_ID</f>
        <v>4</v>
      </c>
      <c r="D821" s="1" t="str">
        <f>RR_SHORT_NAME</f>
        <v>BNSF</v>
      </c>
      <c r="E821" s="1" t="str">
        <f>RR_NAME</f>
        <v>Burlington Northern Santa Fe Railroad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130500</v>
      </c>
      <c r="C822" s="7">
        <f>RR_ID</f>
        <v>4</v>
      </c>
      <c r="D822" s="1" t="str">
        <f>RR_SHORT_NAME</f>
        <v>BNSF</v>
      </c>
      <c r="E822" s="1" t="str">
        <f>RR_NAME</f>
        <v>Burlington Northern Santa Fe Railroad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130500</v>
      </c>
      <c r="C823" s="7">
        <f>RR_ID</f>
        <v>4</v>
      </c>
      <c r="D823" s="1" t="str">
        <f>RR_SHORT_NAME</f>
        <v>BNSF</v>
      </c>
      <c r="E823" s="1" t="str">
        <f>RR_NAME</f>
        <v>Burlington Northern Santa Fe Railroad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130500</v>
      </c>
      <c r="C824" s="7">
        <f>RR_ID</f>
        <v>4</v>
      </c>
      <c r="D824" s="1" t="str">
        <f>RR_SHORT_NAME</f>
        <v>BNSF</v>
      </c>
      <c r="E824" s="1" t="str">
        <f>RR_NAME</f>
        <v>Burlington Northern Santa Fe Railroad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130500</v>
      </c>
      <c r="C825" s="7">
        <f>RR_ID</f>
        <v>4</v>
      </c>
      <c r="D825" s="1" t="str">
        <f>RR_SHORT_NAME</f>
        <v>BNSF</v>
      </c>
      <c r="E825" s="1" t="str">
        <f>RR_NAME</f>
        <v>Burlington Northern Santa Fe Railroad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130500</v>
      </c>
      <c r="C826" s="7">
        <f>RR_ID</f>
        <v>4</v>
      </c>
      <c r="D826" s="1" t="str">
        <f>RR_SHORT_NAME</f>
        <v>BNSF</v>
      </c>
      <c r="E826" s="1" t="str">
        <f>RR_NAME</f>
        <v>Burlington Northern Santa Fe Railroad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130500</v>
      </c>
      <c r="C827" s="7">
        <f>RR_ID</f>
        <v>4</v>
      </c>
      <c r="D827" s="1" t="str">
        <f>RR_SHORT_NAME</f>
        <v>BNSF</v>
      </c>
      <c r="E827" s="1" t="str">
        <f>RR_NAME</f>
        <v>Burlington Northern Santa Fe Railroad Company</v>
      </c>
      <c r="F827" s="1" t="s">
        <v>47827</v>
      </c>
      <c r="G827" s="6">
        <f>E2L114C22</f>
        <v>422.94597666328929</v>
      </c>
    </row>
    <row r="828" spans="1:7" x14ac:dyDescent="0.3">
      <c r="A828" s="11">
        <f>CURRENT_YEAR</f>
        <v>2021</v>
      </c>
      <c r="B828" s="11">
        <f>RRICC</f>
        <v>130500</v>
      </c>
      <c r="C828" s="7">
        <f>RR_ID</f>
        <v>4</v>
      </c>
      <c r="D828" s="1" t="str">
        <f>RR_SHORT_NAME</f>
        <v>BNSF</v>
      </c>
      <c r="E828" s="1" t="str">
        <f>RR_NAME</f>
        <v>Burlington Northern Santa Fe Railroad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130500</v>
      </c>
      <c r="C829" s="7">
        <f>RR_ID</f>
        <v>4</v>
      </c>
      <c r="D829" s="1" t="str">
        <f>RR_SHORT_NAME</f>
        <v>BNSF</v>
      </c>
      <c r="E829" s="1" t="str">
        <f>RR_NAME</f>
        <v>Burlington Northern Santa Fe Railroad Company</v>
      </c>
      <c r="F829" s="1" t="s">
        <v>47829</v>
      </c>
      <c r="G829" s="6">
        <f>E2L114C24</f>
        <v>2612.9776355354675</v>
      </c>
    </row>
    <row r="830" spans="1:7" x14ac:dyDescent="0.3">
      <c r="A830" s="11">
        <f>CURRENT_YEAR</f>
        <v>2021</v>
      </c>
      <c r="B830" s="11">
        <f>RRICC</f>
        <v>130500</v>
      </c>
      <c r="C830" s="7">
        <f>RR_ID</f>
        <v>4</v>
      </c>
      <c r="D830" s="1" t="str">
        <f>RR_SHORT_NAME</f>
        <v>BNSF</v>
      </c>
      <c r="E830" s="1" t="str">
        <f>RR_NAME</f>
        <v>Burlington Northern Santa Fe Railroad Company</v>
      </c>
      <c r="F830" s="1" t="s">
        <v>47830</v>
      </c>
      <c r="G830" s="6">
        <f>E2L114C25</f>
        <v>4.206489336588966</v>
      </c>
    </row>
    <row r="831" spans="1:7" x14ac:dyDescent="0.3">
      <c r="A831" s="11">
        <f>CURRENT_YEAR</f>
        <v>2021</v>
      </c>
      <c r="B831" s="11">
        <f>RRICC</f>
        <v>130500</v>
      </c>
      <c r="C831" s="7">
        <f>RR_ID</f>
        <v>4</v>
      </c>
      <c r="D831" s="1" t="str">
        <f>RR_SHORT_NAME</f>
        <v>BNSF</v>
      </c>
      <c r="E831" s="1" t="str">
        <f>RR_NAME</f>
        <v>Burlington Northern Santa Fe Railroad Company</v>
      </c>
      <c r="F831" s="1" t="s">
        <v>47831</v>
      </c>
      <c r="G831" s="6">
        <f>E2L114C26</f>
        <v>2.3135691351239314</v>
      </c>
    </row>
    <row r="832" spans="1:7" x14ac:dyDescent="0.3">
      <c r="A832" s="11">
        <f>CURRENT_YEAR</f>
        <v>2021</v>
      </c>
      <c r="B832" s="11">
        <f>RRICC</f>
        <v>130500</v>
      </c>
      <c r="C832" s="7">
        <f>RR_ID</f>
        <v>4</v>
      </c>
      <c r="D832" s="1" t="str">
        <f>RR_SHORT_NAME</f>
        <v>BNSF</v>
      </c>
      <c r="E832" s="1" t="str">
        <f>RR_NAME</f>
        <v>Burlington Northern Santa Fe Railroad Company</v>
      </c>
      <c r="F832" s="1" t="s">
        <v>47832</v>
      </c>
      <c r="G832" s="6">
        <f>E2L114C27</f>
        <v>6.309734004883448</v>
      </c>
    </row>
    <row r="833" spans="1:7" x14ac:dyDescent="0.3">
      <c r="A833" s="11">
        <f>CURRENT_YEAR</f>
        <v>2021</v>
      </c>
      <c r="B833" s="11">
        <f>RRICC</f>
        <v>130500</v>
      </c>
      <c r="C833" s="7">
        <f>RR_ID</f>
        <v>4</v>
      </c>
      <c r="D833" s="1" t="str">
        <f>RR_SHORT_NAME</f>
        <v>BNSF</v>
      </c>
      <c r="E833" s="1" t="str">
        <f>RR_NAME</f>
        <v>Burlington Northern Santa Fe Railroad Company</v>
      </c>
      <c r="F833" s="1" t="s">
        <v>47833</v>
      </c>
      <c r="G833" s="6">
        <f>E2L114C28</f>
        <v>5.0477872039067577</v>
      </c>
    </row>
    <row r="834" spans="1:7" x14ac:dyDescent="0.3">
      <c r="A834" s="11">
        <f>CURRENT_YEAR</f>
        <v>2021</v>
      </c>
      <c r="B834" s="11">
        <f>RRICC</f>
        <v>130500</v>
      </c>
      <c r="C834" s="7">
        <f>RR_ID</f>
        <v>4</v>
      </c>
      <c r="D834" s="1" t="str">
        <f>RR_SHORT_NAME</f>
        <v>BNSF</v>
      </c>
      <c r="E834" s="1" t="str">
        <f>RR_NAME</f>
        <v>Burlington Northern Santa Fe Railroad Company</v>
      </c>
      <c r="F834" s="1" t="s">
        <v>47834</v>
      </c>
      <c r="G834" s="6">
        <f>E2L114C29</f>
        <v>1.0516223341472415</v>
      </c>
    </row>
    <row r="835" spans="1:7" x14ac:dyDescent="0.3">
      <c r="A835" s="11">
        <f>CURRENT_YEAR</f>
        <v>2021</v>
      </c>
      <c r="B835" s="11">
        <f>RRICC</f>
        <v>130500</v>
      </c>
      <c r="C835" s="7">
        <f>RR_ID</f>
        <v>4</v>
      </c>
      <c r="D835" s="1" t="str">
        <f>RR_SHORT_NAME</f>
        <v>BNSF</v>
      </c>
      <c r="E835" s="1" t="str">
        <f>RR_NAME</f>
        <v>Burlington Northern Santa Fe Railroad Company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130500</v>
      </c>
      <c r="C836" s="7">
        <f>RR_ID</f>
        <v>4</v>
      </c>
      <c r="D836" s="1" t="str">
        <f>RR_SHORT_NAME</f>
        <v>BNSF</v>
      </c>
      <c r="E836" s="1" t="str">
        <f>RR_NAME</f>
        <v>Burlington Northern Santa Fe Railroad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130500</v>
      </c>
      <c r="C837" s="7">
        <f>RR_ID</f>
        <v>4</v>
      </c>
      <c r="D837" s="1" t="str">
        <f>RR_SHORT_NAME</f>
        <v>BNSF</v>
      </c>
      <c r="E837" s="1" t="str">
        <f>RR_NAME</f>
        <v>Burlington Northern Santa Fe Railroad Company</v>
      </c>
      <c r="F837" s="1" t="s">
        <v>47837</v>
      </c>
      <c r="G837" s="6">
        <f>E2L115C3</f>
        <v>2.0279305036287663</v>
      </c>
    </row>
    <row r="838" spans="1:7" x14ac:dyDescent="0.3">
      <c r="A838" s="11">
        <f>CURRENT_YEAR</f>
        <v>2021</v>
      </c>
      <c r="B838" s="11">
        <f>RRICC</f>
        <v>130500</v>
      </c>
      <c r="C838" s="7">
        <f>RR_ID</f>
        <v>4</v>
      </c>
      <c r="D838" s="1" t="str">
        <f>RR_SHORT_NAME</f>
        <v>BNSF</v>
      </c>
      <c r="E838" s="1" t="str">
        <f>RR_NAME</f>
        <v>Burlington Northern Santa Fe Railroad Company</v>
      </c>
      <c r="F838" s="1" t="s">
        <v>47838</v>
      </c>
      <c r="G838" s="6">
        <f>E2L115C4</f>
        <v>2.0279305036287663</v>
      </c>
    </row>
    <row r="839" spans="1:7" x14ac:dyDescent="0.3">
      <c r="A839" s="11">
        <f>CURRENT_YEAR</f>
        <v>2021</v>
      </c>
      <c r="B839" s="11">
        <f>RRICC</f>
        <v>130500</v>
      </c>
      <c r="C839" s="7">
        <f>RR_ID</f>
        <v>4</v>
      </c>
      <c r="D839" s="1" t="str">
        <f>RR_SHORT_NAME</f>
        <v>BNSF</v>
      </c>
      <c r="E839" s="1" t="str">
        <f>RR_NAME</f>
        <v>Burlington Northern Santa Fe Railroad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130500</v>
      </c>
      <c r="C840" s="7">
        <f>RR_ID</f>
        <v>4</v>
      </c>
      <c r="D840" s="1" t="str">
        <f>RR_SHORT_NAME</f>
        <v>BNSF</v>
      </c>
      <c r="E840" s="1" t="str">
        <f>RR_NAME</f>
        <v>Burlington Northern Santa Fe Railroad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130500</v>
      </c>
      <c r="C841" s="7">
        <f>RR_ID</f>
        <v>4</v>
      </c>
      <c r="D841" s="1" t="str">
        <f>RR_SHORT_NAME</f>
        <v>BNSF</v>
      </c>
      <c r="E841" s="1" t="str">
        <f>RR_NAME</f>
        <v>Burlington Northern Santa Fe Railroad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130500</v>
      </c>
      <c r="C842" s="7">
        <f>RR_ID</f>
        <v>4</v>
      </c>
      <c r="D842" s="1" t="str">
        <f>RR_SHORT_NAME</f>
        <v>BNSF</v>
      </c>
      <c r="E842" s="1" t="str">
        <f>RR_NAME</f>
        <v>Burlington Northern Santa Fe Railroad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130500</v>
      </c>
      <c r="C843" s="7">
        <f>RR_ID</f>
        <v>4</v>
      </c>
      <c r="D843" s="1" t="str">
        <f>RR_SHORT_NAME</f>
        <v>BNSF</v>
      </c>
      <c r="E843" s="1" t="str">
        <f>RR_NAME</f>
        <v>Burlington Northern Santa Fe Railroad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130500</v>
      </c>
      <c r="C844" s="7">
        <f>RR_ID</f>
        <v>4</v>
      </c>
      <c r="D844" s="1" t="str">
        <f>RR_SHORT_NAME</f>
        <v>BNSF</v>
      </c>
      <c r="E844" s="1" t="str">
        <f>RR_NAME</f>
        <v>Burlington Northern Santa Fe Railroad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130500</v>
      </c>
      <c r="C845" s="7">
        <f>RR_ID</f>
        <v>4</v>
      </c>
      <c r="D845" s="1" t="str">
        <f>RR_SHORT_NAME</f>
        <v>BNSF</v>
      </c>
      <c r="E845" s="1" t="str">
        <f>RR_NAME</f>
        <v>Burlington Northern Santa Fe Railroad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130500</v>
      </c>
      <c r="C846" s="7">
        <f>RR_ID</f>
        <v>4</v>
      </c>
      <c r="D846" s="1" t="str">
        <f>RR_SHORT_NAME</f>
        <v>BNSF</v>
      </c>
      <c r="E846" s="1" t="str">
        <f>RR_NAME</f>
        <v>Burlington Northern Santa Fe Railroad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130500</v>
      </c>
      <c r="C847" s="7">
        <f>RR_ID</f>
        <v>4</v>
      </c>
      <c r="D847" s="1" t="str">
        <f>RR_SHORT_NAME</f>
        <v>BNSF</v>
      </c>
      <c r="E847" s="1" t="str">
        <f>RR_NAME</f>
        <v>Burlington Northern Santa Fe Railroad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130500</v>
      </c>
      <c r="C848" s="7">
        <f>RR_ID</f>
        <v>4</v>
      </c>
      <c r="D848" s="1" t="str">
        <f>RR_SHORT_NAME</f>
        <v>BNSF</v>
      </c>
      <c r="E848" s="1" t="str">
        <f>RR_NAME</f>
        <v>Burlington Northern Santa Fe Railroad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130500</v>
      </c>
      <c r="C849" s="7">
        <f>RR_ID</f>
        <v>4</v>
      </c>
      <c r="D849" s="1" t="str">
        <f>RR_SHORT_NAME</f>
        <v>BNSF</v>
      </c>
      <c r="E849" s="1" t="str">
        <f>RR_NAME</f>
        <v>Burlington Northern Santa Fe Railroad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130500</v>
      </c>
      <c r="C850" s="7">
        <f>RR_ID</f>
        <v>4</v>
      </c>
      <c r="D850" s="1" t="str">
        <f>RR_SHORT_NAME</f>
        <v>BNSF</v>
      </c>
      <c r="E850" s="1" t="str">
        <f>RR_NAME</f>
        <v>Burlington Northern Santa Fe Railroad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130500</v>
      </c>
      <c r="C851" s="7">
        <f>RR_ID</f>
        <v>4</v>
      </c>
      <c r="D851" s="1" t="str">
        <f>RR_SHORT_NAME</f>
        <v>BNSF</v>
      </c>
      <c r="E851" s="1" t="str">
        <f>RR_NAME</f>
        <v>Burlington Northern Santa Fe Railroad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130500</v>
      </c>
      <c r="C852" s="7">
        <f>RR_ID</f>
        <v>4</v>
      </c>
      <c r="D852" s="1" t="str">
        <f>RR_SHORT_NAME</f>
        <v>BNSF</v>
      </c>
      <c r="E852" s="1" t="str">
        <f>RR_NAME</f>
        <v>Burlington Northern Santa Fe Railroad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130500</v>
      </c>
      <c r="C853" s="7">
        <f>RR_ID</f>
        <v>4</v>
      </c>
      <c r="D853" s="1" t="str">
        <f>RR_SHORT_NAME</f>
        <v>BNSF</v>
      </c>
      <c r="E853" s="1" t="str">
        <f>RR_NAME</f>
        <v>Burlington Northern Santa Fe Railroad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130500</v>
      </c>
      <c r="C854" s="7">
        <f>RR_ID</f>
        <v>4</v>
      </c>
      <c r="D854" s="1" t="str">
        <f>RR_SHORT_NAME</f>
        <v>BNSF</v>
      </c>
      <c r="E854" s="1" t="str">
        <f>RR_NAME</f>
        <v>Burlington Northern Santa Fe Railroad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130500</v>
      </c>
      <c r="C855" s="7">
        <f>RR_ID</f>
        <v>4</v>
      </c>
      <c r="D855" s="1" t="str">
        <f>RR_SHORT_NAME</f>
        <v>BNSF</v>
      </c>
      <c r="E855" s="1" t="str">
        <f>RR_NAME</f>
        <v>Burlington Northern Santa Fe Railroad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130500</v>
      </c>
      <c r="C856" s="7">
        <f>RR_ID</f>
        <v>4</v>
      </c>
      <c r="D856" s="1" t="str">
        <f>RR_SHORT_NAME</f>
        <v>BNSF</v>
      </c>
      <c r="E856" s="1" t="str">
        <f>RR_NAME</f>
        <v>Burlington Northern Santa Fe Railroad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130500</v>
      </c>
      <c r="C857" s="7">
        <f>RR_ID</f>
        <v>4</v>
      </c>
      <c r="D857" s="1" t="str">
        <f>RR_SHORT_NAME</f>
        <v>BNSF</v>
      </c>
      <c r="E857" s="1" t="str">
        <f>RR_NAME</f>
        <v>Burlington Northern Santa Fe Railroad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130500</v>
      </c>
      <c r="C858" s="7">
        <f>RR_ID</f>
        <v>4</v>
      </c>
      <c r="D858" s="1" t="str">
        <f>RR_SHORT_NAME</f>
        <v>BNSF</v>
      </c>
      <c r="E858" s="1" t="str">
        <f>RR_NAME</f>
        <v>Burlington Northern Santa Fe Railroad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130500</v>
      </c>
      <c r="C859" s="7">
        <f>RR_ID</f>
        <v>4</v>
      </c>
      <c r="D859" s="1" t="str">
        <f>RR_SHORT_NAME</f>
        <v>BNSF</v>
      </c>
      <c r="E859" s="1" t="str">
        <f>RR_NAME</f>
        <v>Burlington Northern Santa Fe Railroad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130500</v>
      </c>
      <c r="C860" s="7">
        <f>RR_ID</f>
        <v>4</v>
      </c>
      <c r="D860" s="1" t="str">
        <f>RR_SHORT_NAME</f>
        <v>BNSF</v>
      </c>
      <c r="E860" s="1" t="str">
        <f>RR_NAME</f>
        <v>Burlington Northern Santa Fe Railroad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130500</v>
      </c>
      <c r="C861" s="7">
        <f>RR_ID</f>
        <v>4</v>
      </c>
      <c r="D861" s="1" t="str">
        <f>RR_SHORT_NAME</f>
        <v>BNSF</v>
      </c>
      <c r="E861" s="1" t="str">
        <f>RR_NAME</f>
        <v>Burlington Northern Santa Fe Railroad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130500</v>
      </c>
      <c r="C862" s="7">
        <f>RR_ID</f>
        <v>4</v>
      </c>
      <c r="D862" s="1" t="str">
        <f>RR_SHORT_NAME</f>
        <v>BNSF</v>
      </c>
      <c r="E862" s="1" t="str">
        <f>RR_NAME</f>
        <v>Burlington Northern Santa Fe Railroad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130500</v>
      </c>
      <c r="C863" s="7">
        <f>RR_ID</f>
        <v>4</v>
      </c>
      <c r="D863" s="1" t="str">
        <f>RR_SHORT_NAME</f>
        <v>BNSF</v>
      </c>
      <c r="E863" s="1" t="str">
        <f>RR_NAME</f>
        <v>Burlington Northern Santa Fe Railroad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130500</v>
      </c>
      <c r="C864" s="7">
        <f>RR_ID</f>
        <v>4</v>
      </c>
      <c r="D864" s="1" t="str">
        <f>RR_SHORT_NAME</f>
        <v>BNSF</v>
      </c>
      <c r="E864" s="1" t="str">
        <f>RR_NAME</f>
        <v>Burlington Northern Santa Fe Railroad Company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130500</v>
      </c>
      <c r="C865" s="7">
        <f>RR_ID</f>
        <v>4</v>
      </c>
      <c r="D865" s="1" t="str">
        <f>RR_SHORT_NAME</f>
        <v>BNSF</v>
      </c>
      <c r="E865" s="1" t="str">
        <f>RR_NAME</f>
        <v>Burlington Northern Santa Fe Railroad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130500</v>
      </c>
      <c r="C866" s="7">
        <f>RR_ID</f>
        <v>4</v>
      </c>
      <c r="D866" s="1" t="str">
        <f>RR_SHORT_NAME</f>
        <v>BNSF</v>
      </c>
      <c r="E866" s="1" t="str">
        <f>RR_NAME</f>
        <v>Burlington Northern Santa Fe Railroad Company</v>
      </c>
      <c r="F866" s="1" t="s">
        <v>47866</v>
      </c>
      <c r="G866" s="6">
        <f>E2L116C3</f>
        <v>2.0400692657417436</v>
      </c>
    </row>
    <row r="867" spans="1:7" x14ac:dyDescent="0.3">
      <c r="A867" s="11">
        <f>CURRENT_YEAR</f>
        <v>2021</v>
      </c>
      <c r="B867" s="11">
        <f>RRICC</f>
        <v>130500</v>
      </c>
      <c r="C867" s="7">
        <f>RR_ID</f>
        <v>4</v>
      </c>
      <c r="D867" s="1" t="str">
        <f>RR_SHORT_NAME</f>
        <v>BNSF</v>
      </c>
      <c r="E867" s="1" t="str">
        <f>RR_NAME</f>
        <v>Burlington Northern Santa Fe Railroad Company</v>
      </c>
      <c r="F867" s="1" t="s">
        <v>47867</v>
      </c>
      <c r="G867" s="6">
        <f>E2L116C4</f>
        <v>2.0400692657417436</v>
      </c>
    </row>
    <row r="868" spans="1:7" x14ac:dyDescent="0.3">
      <c r="A868" s="11">
        <f>CURRENT_YEAR</f>
        <v>2021</v>
      </c>
      <c r="B868" s="11">
        <f>RRICC</f>
        <v>130500</v>
      </c>
      <c r="C868" s="7">
        <f>RR_ID</f>
        <v>4</v>
      </c>
      <c r="D868" s="1" t="str">
        <f>RR_SHORT_NAME</f>
        <v>BNSF</v>
      </c>
      <c r="E868" s="1" t="str">
        <f>RR_NAME</f>
        <v>Burlington Northern Santa Fe Railroad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130500</v>
      </c>
      <c r="C869" s="7">
        <f>RR_ID</f>
        <v>4</v>
      </c>
      <c r="D869" s="1" t="str">
        <f>RR_SHORT_NAME</f>
        <v>BNSF</v>
      </c>
      <c r="E869" s="1" t="str">
        <f>RR_NAME</f>
        <v>Burlington Northern Santa Fe Railroad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130500</v>
      </c>
      <c r="C870" s="7">
        <f>RR_ID</f>
        <v>4</v>
      </c>
      <c r="D870" s="1" t="str">
        <f>RR_SHORT_NAME</f>
        <v>BNSF</v>
      </c>
      <c r="E870" s="1" t="str">
        <f>RR_NAME</f>
        <v>Burlington Northern Santa Fe Railroad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130500</v>
      </c>
      <c r="C871" s="7">
        <f>RR_ID</f>
        <v>4</v>
      </c>
      <c r="D871" s="1" t="str">
        <f>RR_SHORT_NAME</f>
        <v>BNSF</v>
      </c>
      <c r="E871" s="1" t="str">
        <f>RR_NAME</f>
        <v>Burlington Northern Santa Fe Railroad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130500</v>
      </c>
      <c r="C872" s="7">
        <f>RR_ID</f>
        <v>4</v>
      </c>
      <c r="D872" s="1" t="str">
        <f>RR_SHORT_NAME</f>
        <v>BNSF</v>
      </c>
      <c r="E872" s="1" t="str">
        <f>RR_NAME</f>
        <v>Burlington Northern Santa Fe Railroad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130500</v>
      </c>
      <c r="C873" s="7">
        <f>RR_ID</f>
        <v>4</v>
      </c>
      <c r="D873" s="1" t="str">
        <f>RR_SHORT_NAME</f>
        <v>BNSF</v>
      </c>
      <c r="E873" s="1" t="str">
        <f>RR_NAME</f>
        <v>Burlington Northern Santa Fe Railroad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130500</v>
      </c>
      <c r="C874" s="7">
        <f>RR_ID</f>
        <v>4</v>
      </c>
      <c r="D874" s="1" t="str">
        <f>RR_SHORT_NAME</f>
        <v>BNSF</v>
      </c>
      <c r="E874" s="1" t="str">
        <f>RR_NAME</f>
        <v>Burlington Northern Santa Fe Railroad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130500</v>
      </c>
      <c r="C875" s="7">
        <f>RR_ID</f>
        <v>4</v>
      </c>
      <c r="D875" s="1" t="str">
        <f>RR_SHORT_NAME</f>
        <v>BNSF</v>
      </c>
      <c r="E875" s="1" t="str">
        <f>RR_NAME</f>
        <v>Burlington Northern Santa Fe Railroad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130500</v>
      </c>
      <c r="C876" s="7">
        <f>RR_ID</f>
        <v>4</v>
      </c>
      <c r="D876" s="1" t="str">
        <f>RR_SHORT_NAME</f>
        <v>BNSF</v>
      </c>
      <c r="E876" s="1" t="str">
        <f>RR_NAME</f>
        <v>Burlington Northern Santa Fe Railroad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130500</v>
      </c>
      <c r="C877" s="7">
        <f>RR_ID</f>
        <v>4</v>
      </c>
      <c r="D877" s="1" t="str">
        <f>RR_SHORT_NAME</f>
        <v>BNSF</v>
      </c>
      <c r="E877" s="1" t="str">
        <f>RR_NAME</f>
        <v>Burlington Northern Santa Fe Railroad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130500</v>
      </c>
      <c r="C878" s="7">
        <f>RR_ID</f>
        <v>4</v>
      </c>
      <c r="D878" s="1" t="str">
        <f>RR_SHORT_NAME</f>
        <v>BNSF</v>
      </c>
      <c r="E878" s="1" t="str">
        <f>RR_NAME</f>
        <v>Burlington Northern Santa Fe Railroad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130500</v>
      </c>
      <c r="C879" s="7">
        <f>RR_ID</f>
        <v>4</v>
      </c>
      <c r="D879" s="1" t="str">
        <f>RR_SHORT_NAME</f>
        <v>BNSF</v>
      </c>
      <c r="E879" s="1" t="str">
        <f>RR_NAME</f>
        <v>Burlington Northern Santa Fe Railroad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130500</v>
      </c>
      <c r="C880" s="7">
        <f>RR_ID</f>
        <v>4</v>
      </c>
      <c r="D880" s="1" t="str">
        <f>RR_SHORT_NAME</f>
        <v>BNSF</v>
      </c>
      <c r="E880" s="1" t="str">
        <f>RR_NAME</f>
        <v>Burlington Northern Santa Fe Railroad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130500</v>
      </c>
      <c r="C881" s="7">
        <f>RR_ID</f>
        <v>4</v>
      </c>
      <c r="D881" s="1" t="str">
        <f>RR_SHORT_NAME</f>
        <v>BNSF</v>
      </c>
      <c r="E881" s="1" t="str">
        <f>RR_NAME</f>
        <v>Burlington Northern Santa Fe Railroad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130500</v>
      </c>
      <c r="C882" s="7">
        <f>RR_ID</f>
        <v>4</v>
      </c>
      <c r="D882" s="1" t="str">
        <f>RR_SHORT_NAME</f>
        <v>BNSF</v>
      </c>
      <c r="E882" s="1" t="str">
        <f>RR_NAME</f>
        <v>Burlington Northern Santa Fe Railroad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130500</v>
      </c>
      <c r="C883" s="7">
        <f>RR_ID</f>
        <v>4</v>
      </c>
      <c r="D883" s="1" t="str">
        <f>RR_SHORT_NAME</f>
        <v>BNSF</v>
      </c>
      <c r="E883" s="1" t="str">
        <f>RR_NAME</f>
        <v>Burlington Northern Santa Fe Railroad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130500</v>
      </c>
      <c r="C884" s="7">
        <f>RR_ID</f>
        <v>4</v>
      </c>
      <c r="D884" s="1" t="str">
        <f>RR_SHORT_NAME</f>
        <v>BNSF</v>
      </c>
      <c r="E884" s="1" t="str">
        <f>RR_NAME</f>
        <v>Burlington Northern Santa Fe Railroad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130500</v>
      </c>
      <c r="C885" s="7">
        <f>RR_ID</f>
        <v>4</v>
      </c>
      <c r="D885" s="1" t="str">
        <f>RR_SHORT_NAME</f>
        <v>BNSF</v>
      </c>
      <c r="E885" s="1" t="str">
        <f>RR_NAME</f>
        <v>Burlington Northern Santa Fe Railroad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130500</v>
      </c>
      <c r="C886" s="7">
        <f>RR_ID</f>
        <v>4</v>
      </c>
      <c r="D886" s="1" t="str">
        <f>RR_SHORT_NAME</f>
        <v>BNSF</v>
      </c>
      <c r="E886" s="1" t="str">
        <f>RR_NAME</f>
        <v>Burlington Northern Santa Fe Railroad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130500</v>
      </c>
      <c r="C887" s="7">
        <f>RR_ID</f>
        <v>4</v>
      </c>
      <c r="D887" s="1" t="str">
        <f>RR_SHORT_NAME</f>
        <v>BNSF</v>
      </c>
      <c r="E887" s="1" t="str">
        <f>RR_NAME</f>
        <v>Burlington Northern Santa Fe Railroad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130500</v>
      </c>
      <c r="C888" s="7">
        <f>RR_ID</f>
        <v>4</v>
      </c>
      <c r="D888" s="1" t="str">
        <f>RR_SHORT_NAME</f>
        <v>BNSF</v>
      </c>
      <c r="E888" s="1" t="str">
        <f>RR_NAME</f>
        <v>Burlington Northern Santa Fe Railroad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130500</v>
      </c>
      <c r="C889" s="7">
        <f>RR_ID</f>
        <v>4</v>
      </c>
      <c r="D889" s="1" t="str">
        <f>RR_SHORT_NAME</f>
        <v>BNSF</v>
      </c>
      <c r="E889" s="1" t="str">
        <f>RR_NAME</f>
        <v>Burlington Northern Santa Fe Railroad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130500</v>
      </c>
      <c r="C890" s="7">
        <f>RR_ID</f>
        <v>4</v>
      </c>
      <c r="D890" s="1" t="str">
        <f>RR_SHORT_NAME</f>
        <v>BNSF</v>
      </c>
      <c r="E890" s="1" t="str">
        <f>RR_NAME</f>
        <v>Burlington Northern Santa Fe Railroad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130500</v>
      </c>
      <c r="C891" s="7">
        <f>RR_ID</f>
        <v>4</v>
      </c>
      <c r="D891" s="1" t="str">
        <f>RR_SHORT_NAME</f>
        <v>BNSF</v>
      </c>
      <c r="E891" s="1" t="str">
        <f>RR_NAME</f>
        <v>Burlington Northern Santa Fe Railroad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130500</v>
      </c>
      <c r="C892" s="7">
        <f>RR_ID</f>
        <v>4</v>
      </c>
      <c r="D892" s="1" t="str">
        <f>RR_SHORT_NAME</f>
        <v>BNSF</v>
      </c>
      <c r="E892" s="1" t="str">
        <f>RR_NAME</f>
        <v>Burlington Northern Santa Fe Railroad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130500</v>
      </c>
      <c r="C893" s="7">
        <f>RR_ID</f>
        <v>4</v>
      </c>
      <c r="D893" s="1" t="str">
        <f>RR_SHORT_NAME</f>
        <v>BNSF</v>
      </c>
      <c r="E893" s="1" t="str">
        <f>RR_NAME</f>
        <v>Burlington Northern Santa Fe Railroad Company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130500</v>
      </c>
      <c r="C894" s="7">
        <f>RR_ID</f>
        <v>4</v>
      </c>
      <c r="D894" s="1" t="str">
        <f>RR_SHORT_NAME</f>
        <v>BNSF</v>
      </c>
      <c r="E894" s="1" t="str">
        <f>RR_NAME</f>
        <v>Burlington Northern Santa Fe Railroad Company</v>
      </c>
      <c r="F894" s="1" t="s">
        <v>47894</v>
      </c>
      <c r="G894" s="6">
        <f>E2L117C2</f>
        <v>2.2513761467889908</v>
      </c>
    </row>
    <row r="895" spans="1:7" x14ac:dyDescent="0.3">
      <c r="A895" s="11">
        <f>CURRENT_YEAR</f>
        <v>2021</v>
      </c>
      <c r="B895" s="11">
        <f>RRICC</f>
        <v>130500</v>
      </c>
      <c r="C895" s="7">
        <f>RR_ID</f>
        <v>4</v>
      </c>
      <c r="D895" s="1" t="str">
        <f>RR_SHORT_NAME</f>
        <v>BNSF</v>
      </c>
      <c r="E895" s="1" t="str">
        <f>RR_NAME</f>
        <v>Burlington Northern Santa Fe Railroad Company</v>
      </c>
      <c r="F895" s="1" t="s">
        <v>47895</v>
      </c>
      <c r="G895" s="6">
        <f>E2L117C3</f>
        <v>2.2648401826484017</v>
      </c>
    </row>
    <row r="896" spans="1:7" x14ac:dyDescent="0.3">
      <c r="A896" s="11">
        <f>CURRENT_YEAR</f>
        <v>2021</v>
      </c>
      <c r="B896" s="11">
        <f>RRICC</f>
        <v>130500</v>
      </c>
      <c r="C896" s="7">
        <f>RR_ID</f>
        <v>4</v>
      </c>
      <c r="D896" s="1" t="str">
        <f>RR_SHORT_NAME</f>
        <v>BNSF</v>
      </c>
      <c r="E896" s="1" t="str">
        <f>RR_NAME</f>
        <v>Burlington Northern Santa Fe Railroad Company</v>
      </c>
      <c r="F896" s="1" t="s">
        <v>47896</v>
      </c>
      <c r="G896" s="6">
        <f>E2L117C4</f>
        <v>2.0381229284830251</v>
      </c>
    </row>
    <row r="897" spans="1:7" x14ac:dyDescent="0.3">
      <c r="A897" s="11">
        <f>CURRENT_YEAR</f>
        <v>2021</v>
      </c>
      <c r="B897" s="11">
        <f>RRICC</f>
        <v>130500</v>
      </c>
      <c r="C897" s="7">
        <f>RR_ID</f>
        <v>4</v>
      </c>
      <c r="D897" s="1" t="str">
        <f>RR_SHORT_NAME</f>
        <v>BNSF</v>
      </c>
      <c r="E897" s="1" t="str">
        <f>RR_NAME</f>
        <v>Burlington Northern Santa Fe Railroad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130500</v>
      </c>
      <c r="C898" s="7">
        <f>RR_ID</f>
        <v>4</v>
      </c>
      <c r="D898" s="1" t="str">
        <f>RR_SHORT_NAME</f>
        <v>BNSF</v>
      </c>
      <c r="E898" s="1" t="str">
        <f>RR_NAME</f>
        <v>Burlington Northern Santa Fe Railroad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130500</v>
      </c>
      <c r="C899" s="7">
        <f>RR_ID</f>
        <v>4</v>
      </c>
      <c r="D899" s="1" t="str">
        <f>RR_SHORT_NAME</f>
        <v>BNSF</v>
      </c>
      <c r="E899" s="1" t="str">
        <f>RR_NAME</f>
        <v>Burlington Northern Santa Fe Railroad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130500</v>
      </c>
      <c r="C900" s="7">
        <f>RR_ID</f>
        <v>4</v>
      </c>
      <c r="D900" s="1" t="str">
        <f>RR_SHORT_NAME</f>
        <v>BNSF</v>
      </c>
      <c r="E900" s="1" t="str">
        <f>RR_NAME</f>
        <v>Burlington Northern Santa Fe Railroad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130500</v>
      </c>
      <c r="C901" s="7">
        <f>RR_ID</f>
        <v>4</v>
      </c>
      <c r="D901" s="1" t="str">
        <f>RR_SHORT_NAME</f>
        <v>BNSF</v>
      </c>
      <c r="E901" s="1" t="str">
        <f>RR_NAME</f>
        <v>Burlington Northern Santa Fe Railroad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130500</v>
      </c>
      <c r="C902" s="7">
        <f>RR_ID</f>
        <v>4</v>
      </c>
      <c r="D902" s="1" t="str">
        <f>RR_SHORT_NAME</f>
        <v>BNSF</v>
      </c>
      <c r="E902" s="1" t="str">
        <f>RR_NAME</f>
        <v>Burlington Northern Santa Fe Railroad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130500</v>
      </c>
      <c r="C903" s="7">
        <f>RR_ID</f>
        <v>4</v>
      </c>
      <c r="D903" s="1" t="str">
        <f>RR_SHORT_NAME</f>
        <v>BNSF</v>
      </c>
      <c r="E903" s="1" t="str">
        <f>RR_NAME</f>
        <v>Burlington Northern Santa Fe Railroad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130500</v>
      </c>
      <c r="C904" s="7">
        <f>RR_ID</f>
        <v>4</v>
      </c>
      <c r="D904" s="1" t="str">
        <f>RR_SHORT_NAME</f>
        <v>BNSF</v>
      </c>
      <c r="E904" s="1" t="str">
        <f>RR_NAME</f>
        <v>Burlington Northern Santa Fe Railroad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130500</v>
      </c>
      <c r="C905" s="7">
        <f>RR_ID</f>
        <v>4</v>
      </c>
      <c r="D905" s="1" t="str">
        <f>RR_SHORT_NAME</f>
        <v>BNSF</v>
      </c>
      <c r="E905" s="1" t="str">
        <f>RR_NAME</f>
        <v>Burlington Northern Santa Fe Railroad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130500</v>
      </c>
      <c r="C906" s="7">
        <f>RR_ID</f>
        <v>4</v>
      </c>
      <c r="D906" s="1" t="str">
        <f>RR_SHORT_NAME</f>
        <v>BNSF</v>
      </c>
      <c r="E906" s="1" t="str">
        <f>RR_NAME</f>
        <v>Burlington Northern Santa Fe Railroad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130500</v>
      </c>
      <c r="C907" s="7">
        <f>RR_ID</f>
        <v>4</v>
      </c>
      <c r="D907" s="1" t="str">
        <f>RR_SHORT_NAME</f>
        <v>BNSF</v>
      </c>
      <c r="E907" s="1" t="str">
        <f>RR_NAME</f>
        <v>Burlington Northern Santa Fe Railroad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130500</v>
      </c>
      <c r="C908" s="7">
        <f>RR_ID</f>
        <v>4</v>
      </c>
      <c r="D908" s="1" t="str">
        <f>RR_SHORT_NAME</f>
        <v>BNSF</v>
      </c>
      <c r="E908" s="1" t="str">
        <f>RR_NAME</f>
        <v>Burlington Northern Santa Fe Railroad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130500</v>
      </c>
      <c r="C909" s="7">
        <f>RR_ID</f>
        <v>4</v>
      </c>
      <c r="D909" s="1" t="str">
        <f>RR_SHORT_NAME</f>
        <v>BNSF</v>
      </c>
      <c r="E909" s="1" t="str">
        <f>RR_NAME</f>
        <v>Burlington Northern Santa Fe Railroad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130500</v>
      </c>
      <c r="C910" s="7">
        <f>RR_ID</f>
        <v>4</v>
      </c>
      <c r="D910" s="1" t="str">
        <f>RR_SHORT_NAME</f>
        <v>BNSF</v>
      </c>
      <c r="E910" s="1" t="str">
        <f>RR_NAME</f>
        <v>Burlington Northern Santa Fe Railroad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130500</v>
      </c>
      <c r="C911" s="7">
        <f>RR_ID</f>
        <v>4</v>
      </c>
      <c r="D911" s="1" t="str">
        <f>RR_SHORT_NAME</f>
        <v>BNSF</v>
      </c>
      <c r="E911" s="1" t="str">
        <f>RR_NAME</f>
        <v>Burlington Northern Santa Fe Railroad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130500</v>
      </c>
      <c r="C912" s="7">
        <f>RR_ID</f>
        <v>4</v>
      </c>
      <c r="D912" s="1" t="str">
        <f>RR_SHORT_NAME</f>
        <v>BNSF</v>
      </c>
      <c r="E912" s="1" t="str">
        <f>RR_NAME</f>
        <v>Burlington Northern Santa Fe Railroad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130500</v>
      </c>
      <c r="C913" s="7">
        <f>RR_ID</f>
        <v>4</v>
      </c>
      <c r="D913" s="1" t="str">
        <f>RR_SHORT_NAME</f>
        <v>BNSF</v>
      </c>
      <c r="E913" s="1" t="str">
        <f>RR_NAME</f>
        <v>Burlington Northern Santa Fe Railroad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130500</v>
      </c>
      <c r="C914" s="7">
        <f>RR_ID</f>
        <v>4</v>
      </c>
      <c r="D914" s="1" t="str">
        <f>RR_SHORT_NAME</f>
        <v>BNSF</v>
      </c>
      <c r="E914" s="1" t="str">
        <f>RR_NAME</f>
        <v>Burlington Northern Santa Fe Railroad Company</v>
      </c>
      <c r="F914" s="1" t="s">
        <v>47914</v>
      </c>
      <c r="G914" s="6">
        <f>E2L117C22</f>
        <v>422.94597666328929</v>
      </c>
    </row>
    <row r="915" spans="1:7" x14ac:dyDescent="0.3">
      <c r="A915" s="11">
        <f>CURRENT_YEAR</f>
        <v>2021</v>
      </c>
      <c r="B915" s="11">
        <f>RRICC</f>
        <v>130500</v>
      </c>
      <c r="C915" s="7">
        <f>RR_ID</f>
        <v>4</v>
      </c>
      <c r="D915" s="1" t="str">
        <f>RR_SHORT_NAME</f>
        <v>BNSF</v>
      </c>
      <c r="E915" s="1" t="str">
        <f>RR_NAME</f>
        <v>Burlington Northern Santa Fe Railroad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130500</v>
      </c>
      <c r="C916" s="7">
        <f>RR_ID</f>
        <v>4</v>
      </c>
      <c r="D916" s="1" t="str">
        <f>RR_SHORT_NAME</f>
        <v>BNSF</v>
      </c>
      <c r="E916" s="1" t="str">
        <f>RR_NAME</f>
        <v>Burlington Northern Santa Fe Railroad Company</v>
      </c>
      <c r="F916" s="1" t="s">
        <v>47916</v>
      </c>
      <c r="G916" s="6">
        <f>E2L117C24</f>
        <v>3677.249020942947</v>
      </c>
    </row>
    <row r="917" spans="1:7" x14ac:dyDescent="0.3">
      <c r="A917" s="11">
        <f>CURRENT_YEAR</f>
        <v>2021</v>
      </c>
      <c r="B917" s="11">
        <f>RRICC</f>
        <v>130500</v>
      </c>
      <c r="C917" s="7">
        <f>RR_ID</f>
        <v>4</v>
      </c>
      <c r="D917" s="1" t="str">
        <f>RR_SHORT_NAME</f>
        <v>BNSF</v>
      </c>
      <c r="E917" s="1" t="str">
        <f>RR_NAME</f>
        <v>Burlington Northern Santa Fe Railroad Company</v>
      </c>
      <c r="F917" s="1" t="s">
        <v>47917</v>
      </c>
      <c r="G917" s="6">
        <f>E2L117C25</f>
        <v>4.206489336588966</v>
      </c>
    </row>
    <row r="918" spans="1:7" x14ac:dyDescent="0.3">
      <c r="A918" s="11">
        <f>CURRENT_YEAR</f>
        <v>2021</v>
      </c>
      <c r="B918" s="11">
        <f>RRICC</f>
        <v>130500</v>
      </c>
      <c r="C918" s="7">
        <f>RR_ID</f>
        <v>4</v>
      </c>
      <c r="D918" s="1" t="str">
        <f>RR_SHORT_NAME</f>
        <v>BNSF</v>
      </c>
      <c r="E918" s="1" t="str">
        <f>RR_NAME</f>
        <v>Burlington Northern Santa Fe Railroad Company</v>
      </c>
      <c r="F918" s="1" t="s">
        <v>47918</v>
      </c>
      <c r="G918" s="6">
        <f>E2L117C26</f>
        <v>2.3135691351239314</v>
      </c>
    </row>
    <row r="919" spans="1:7" x14ac:dyDescent="0.3">
      <c r="A919" s="11">
        <f>CURRENT_YEAR</f>
        <v>2021</v>
      </c>
      <c r="B919" s="11">
        <f>RRICC</f>
        <v>130500</v>
      </c>
      <c r="C919" s="7">
        <f>RR_ID</f>
        <v>4</v>
      </c>
      <c r="D919" s="1" t="str">
        <f>RR_SHORT_NAME</f>
        <v>BNSF</v>
      </c>
      <c r="E919" s="1" t="str">
        <f>RR_NAME</f>
        <v>Burlington Northern Santa Fe Railroad Company</v>
      </c>
      <c r="F919" s="1" t="s">
        <v>47919</v>
      </c>
      <c r="G919" s="6">
        <f>E2L117C27</f>
        <v>6.3097340048834489</v>
      </c>
    </row>
    <row r="920" spans="1:7" x14ac:dyDescent="0.3">
      <c r="A920" s="11">
        <f>CURRENT_YEAR</f>
        <v>2021</v>
      </c>
      <c r="B920" s="11">
        <f>RRICC</f>
        <v>130500</v>
      </c>
      <c r="C920" s="7">
        <f>RR_ID</f>
        <v>4</v>
      </c>
      <c r="D920" s="1" t="str">
        <f>RR_SHORT_NAME</f>
        <v>BNSF</v>
      </c>
      <c r="E920" s="1" t="str">
        <f>RR_NAME</f>
        <v>Burlington Northern Santa Fe Railroad Company</v>
      </c>
      <c r="F920" s="1" t="s">
        <v>47920</v>
      </c>
      <c r="G920" s="6">
        <f>E2L117C28</f>
        <v>5.0477872039067577</v>
      </c>
    </row>
    <row r="921" spans="1:7" x14ac:dyDescent="0.3">
      <c r="A921" s="11">
        <f>CURRENT_YEAR</f>
        <v>2021</v>
      </c>
      <c r="B921" s="11">
        <f>RRICC</f>
        <v>130500</v>
      </c>
      <c r="C921" s="7">
        <f>RR_ID</f>
        <v>4</v>
      </c>
      <c r="D921" s="1" t="str">
        <f>RR_SHORT_NAME</f>
        <v>BNSF</v>
      </c>
      <c r="E921" s="1" t="str">
        <f>RR_NAME</f>
        <v>Burlington Northern Santa Fe Railroad Company</v>
      </c>
      <c r="F921" s="1" t="s">
        <v>47921</v>
      </c>
      <c r="G921" s="6">
        <f>E2L117C29</f>
        <v>1.0516223341472415</v>
      </c>
    </row>
    <row r="922" spans="1:7" x14ac:dyDescent="0.3">
      <c r="A922" s="11">
        <f>CURRENT_YEAR</f>
        <v>2021</v>
      </c>
      <c r="B922" s="11">
        <f>RRICC</f>
        <v>130500</v>
      </c>
      <c r="C922" s="7">
        <f>RR_ID</f>
        <v>4</v>
      </c>
      <c r="D922" s="1" t="str">
        <f>RR_SHORT_NAME</f>
        <v>BNSF</v>
      </c>
      <c r="E922" s="1" t="str">
        <f>RR_NAME</f>
        <v>Burlington Northern Santa Fe Railroad Company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130500</v>
      </c>
      <c r="C923" s="7">
        <f>RR_ID</f>
        <v>4</v>
      </c>
      <c r="D923" s="1" t="str">
        <f>RR_SHORT_NAME</f>
        <v>BNSF</v>
      </c>
      <c r="E923" s="1" t="str">
        <f>RR_NAME</f>
        <v>Burlington Northern Santa Fe Railroad Company</v>
      </c>
      <c r="F923" s="1" t="s">
        <v>47923</v>
      </c>
      <c r="G923" s="6">
        <f>E2L118C2</f>
        <v>1.7266715380353954</v>
      </c>
    </row>
    <row r="924" spans="1:7" x14ac:dyDescent="0.3">
      <c r="A924" s="11">
        <f>CURRENT_YEAR</f>
        <v>2021</v>
      </c>
      <c r="B924" s="11">
        <f>RRICC</f>
        <v>130500</v>
      </c>
      <c r="C924" s="7">
        <f>RR_ID</f>
        <v>4</v>
      </c>
      <c r="D924" s="1" t="str">
        <f>RR_SHORT_NAME</f>
        <v>BNSF</v>
      </c>
      <c r="E924" s="1" t="str">
        <f>RR_NAME</f>
        <v>Burlington Northern Santa Fe Railroad Company</v>
      </c>
      <c r="F924" s="1" t="s">
        <v>47924</v>
      </c>
      <c r="G924" s="6">
        <f>E2L118C3</f>
        <v>1.7001680093051308</v>
      </c>
    </row>
    <row r="925" spans="1:7" x14ac:dyDescent="0.3">
      <c r="A925" s="11">
        <f>CURRENT_YEAR</f>
        <v>2021</v>
      </c>
      <c r="B925" s="11">
        <f>RRICC</f>
        <v>130500</v>
      </c>
      <c r="C925" s="7">
        <f>RR_ID</f>
        <v>4</v>
      </c>
      <c r="D925" s="1" t="str">
        <f>RR_SHORT_NAME</f>
        <v>BNSF</v>
      </c>
      <c r="E925" s="1" t="str">
        <f>RR_NAME</f>
        <v>Burlington Northern Santa Fe Railroad Company</v>
      </c>
      <c r="F925" s="1" t="s">
        <v>47925</v>
      </c>
      <c r="G925" s="6">
        <f>E2L118C4</f>
        <v>1.708569021590248</v>
      </c>
    </row>
    <row r="926" spans="1:7" x14ac:dyDescent="0.3">
      <c r="A926" s="11">
        <f>CURRENT_YEAR</f>
        <v>2021</v>
      </c>
      <c r="B926" s="11">
        <f>RRICC</f>
        <v>130500</v>
      </c>
      <c r="C926" s="7">
        <f>RR_ID</f>
        <v>4</v>
      </c>
      <c r="D926" s="1" t="str">
        <f>RR_SHORT_NAME</f>
        <v>BNSF</v>
      </c>
      <c r="E926" s="1" t="str">
        <f>RR_NAME</f>
        <v>Burlington Northern Santa Fe Railroad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130500</v>
      </c>
      <c r="C927" s="7">
        <f>RR_ID</f>
        <v>4</v>
      </c>
      <c r="D927" s="1" t="str">
        <f>RR_SHORT_NAME</f>
        <v>BNSF</v>
      </c>
      <c r="E927" s="1" t="str">
        <f>RR_NAME</f>
        <v>Burlington Northern Santa Fe Railroad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130500</v>
      </c>
      <c r="C928" s="7">
        <f>RR_ID</f>
        <v>4</v>
      </c>
      <c r="D928" s="1" t="str">
        <f>RR_SHORT_NAME</f>
        <v>BNSF</v>
      </c>
      <c r="E928" s="1" t="str">
        <f>RR_NAME</f>
        <v>Burlington Northern Santa Fe Railroad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130500</v>
      </c>
      <c r="C929" s="7">
        <f>RR_ID</f>
        <v>4</v>
      </c>
      <c r="D929" s="1" t="str">
        <f>RR_SHORT_NAME</f>
        <v>BNSF</v>
      </c>
      <c r="E929" s="1" t="str">
        <f>RR_NAME</f>
        <v>Burlington Northern Santa Fe Railroad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130500</v>
      </c>
      <c r="C930" s="7">
        <f>RR_ID</f>
        <v>4</v>
      </c>
      <c r="D930" s="1" t="str">
        <f>RR_SHORT_NAME</f>
        <v>BNSF</v>
      </c>
      <c r="E930" s="1" t="str">
        <f>RR_NAME</f>
        <v>Burlington Northern Santa Fe Railroad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130500</v>
      </c>
      <c r="C931" s="7">
        <f>RR_ID</f>
        <v>4</v>
      </c>
      <c r="D931" s="1" t="str">
        <f>RR_SHORT_NAME</f>
        <v>BNSF</v>
      </c>
      <c r="E931" s="1" t="str">
        <f>RR_NAME</f>
        <v>Burlington Northern Santa Fe Railroad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130500</v>
      </c>
      <c r="C932" s="7">
        <f>RR_ID</f>
        <v>4</v>
      </c>
      <c r="D932" s="1" t="str">
        <f>RR_SHORT_NAME</f>
        <v>BNSF</v>
      </c>
      <c r="E932" s="1" t="str">
        <f>RR_NAME</f>
        <v>Burlington Northern Santa Fe Railroad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130500</v>
      </c>
      <c r="C933" s="7">
        <f>RR_ID</f>
        <v>4</v>
      </c>
      <c r="D933" s="1" t="str">
        <f>RR_SHORT_NAME</f>
        <v>BNSF</v>
      </c>
      <c r="E933" s="1" t="str">
        <f>RR_NAME</f>
        <v>Burlington Northern Santa Fe Railroad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130500</v>
      </c>
      <c r="C934" s="7">
        <f>RR_ID</f>
        <v>4</v>
      </c>
      <c r="D934" s="1" t="str">
        <f>RR_SHORT_NAME</f>
        <v>BNSF</v>
      </c>
      <c r="E934" s="1" t="str">
        <f>RR_NAME</f>
        <v>Burlington Northern Santa Fe Railroad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130500</v>
      </c>
      <c r="C935" s="7">
        <f>RR_ID</f>
        <v>4</v>
      </c>
      <c r="D935" s="1" t="str">
        <f>RR_SHORT_NAME</f>
        <v>BNSF</v>
      </c>
      <c r="E935" s="1" t="str">
        <f>RR_NAME</f>
        <v>Burlington Northern Santa Fe Railroad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130500</v>
      </c>
      <c r="C936" s="7">
        <f>RR_ID</f>
        <v>4</v>
      </c>
      <c r="D936" s="1" t="str">
        <f>RR_SHORT_NAME</f>
        <v>BNSF</v>
      </c>
      <c r="E936" s="1" t="str">
        <f>RR_NAME</f>
        <v>Burlington Northern Santa Fe Railroad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130500</v>
      </c>
      <c r="C937" s="7">
        <f>RR_ID</f>
        <v>4</v>
      </c>
      <c r="D937" s="1" t="str">
        <f>RR_SHORT_NAME</f>
        <v>BNSF</v>
      </c>
      <c r="E937" s="1" t="str">
        <f>RR_NAME</f>
        <v>Burlington Northern Santa Fe Railroad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130500</v>
      </c>
      <c r="C938" s="7">
        <f>RR_ID</f>
        <v>4</v>
      </c>
      <c r="D938" s="1" t="str">
        <f>RR_SHORT_NAME</f>
        <v>BNSF</v>
      </c>
      <c r="E938" s="1" t="str">
        <f>RR_NAME</f>
        <v>Burlington Northern Santa Fe Railroad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130500</v>
      </c>
      <c r="C939" s="7">
        <f>RR_ID</f>
        <v>4</v>
      </c>
      <c r="D939" s="1" t="str">
        <f>RR_SHORT_NAME</f>
        <v>BNSF</v>
      </c>
      <c r="E939" s="1" t="str">
        <f>RR_NAME</f>
        <v>Burlington Northern Santa Fe Railroad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130500</v>
      </c>
      <c r="C940" s="7">
        <f>RR_ID</f>
        <v>4</v>
      </c>
      <c r="D940" s="1" t="str">
        <f>RR_SHORT_NAME</f>
        <v>BNSF</v>
      </c>
      <c r="E940" s="1" t="str">
        <f>RR_NAME</f>
        <v>Burlington Northern Santa Fe Railroad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130500</v>
      </c>
      <c r="C941" s="7">
        <f>RR_ID</f>
        <v>4</v>
      </c>
      <c r="D941" s="1" t="str">
        <f>RR_SHORT_NAME</f>
        <v>BNSF</v>
      </c>
      <c r="E941" s="1" t="str">
        <f>RR_NAME</f>
        <v>Burlington Northern Santa Fe Railroad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130500</v>
      </c>
      <c r="C942" s="7">
        <f>RR_ID</f>
        <v>4</v>
      </c>
      <c r="D942" s="1" t="str">
        <f>RR_SHORT_NAME</f>
        <v>BNSF</v>
      </c>
      <c r="E942" s="1" t="str">
        <f>RR_NAME</f>
        <v>Burlington Northern Santa Fe Railroad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130500</v>
      </c>
      <c r="C943" s="7">
        <f>RR_ID</f>
        <v>4</v>
      </c>
      <c r="D943" s="1" t="str">
        <f>RR_SHORT_NAME</f>
        <v>BNSF</v>
      </c>
      <c r="E943" s="1" t="str">
        <f>RR_NAME</f>
        <v>Burlington Northern Santa Fe Railroad Company</v>
      </c>
      <c r="F943" s="1" t="s">
        <v>47943</v>
      </c>
      <c r="G943" s="6">
        <f>E2L118C22</f>
        <v>422.94597666328929</v>
      </c>
    </row>
    <row r="944" spans="1:7" x14ac:dyDescent="0.3">
      <c r="A944" s="11">
        <f>CURRENT_YEAR</f>
        <v>2021</v>
      </c>
      <c r="B944" s="11">
        <f>RRICC</f>
        <v>130500</v>
      </c>
      <c r="C944" s="7">
        <f>RR_ID</f>
        <v>4</v>
      </c>
      <c r="D944" s="1" t="str">
        <f>RR_SHORT_NAME</f>
        <v>BNSF</v>
      </c>
      <c r="E944" s="1" t="str">
        <f>RR_NAME</f>
        <v>Burlington Northern Santa Fe Railroad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130500</v>
      </c>
      <c r="C945" s="7">
        <f>RR_ID</f>
        <v>4</v>
      </c>
      <c r="D945" s="1" t="str">
        <f>RR_SHORT_NAME</f>
        <v>BNSF</v>
      </c>
      <c r="E945" s="1" t="str">
        <f>RR_NAME</f>
        <v>Burlington Northern Santa Fe Railroad Company</v>
      </c>
      <c r="F945" s="1" t="s">
        <v>47945</v>
      </c>
      <c r="G945" s="6">
        <f>E2L118C24</f>
        <v>3635.8603507018183</v>
      </c>
    </row>
    <row r="946" spans="1:7" x14ac:dyDescent="0.3">
      <c r="A946" s="11">
        <f>CURRENT_YEAR</f>
        <v>2021</v>
      </c>
      <c r="B946" s="11">
        <f>RRICC</f>
        <v>130500</v>
      </c>
      <c r="C946" s="7">
        <f>RR_ID</f>
        <v>4</v>
      </c>
      <c r="D946" s="1" t="str">
        <f>RR_SHORT_NAME</f>
        <v>BNSF</v>
      </c>
      <c r="E946" s="1" t="str">
        <f>RR_NAME</f>
        <v>Burlington Northern Santa Fe Railroad Company</v>
      </c>
      <c r="F946" s="1" t="s">
        <v>47946</v>
      </c>
      <c r="G946" s="6">
        <f>E2L118C25</f>
        <v>4.206489336588966</v>
      </c>
    </row>
    <row r="947" spans="1:7" x14ac:dyDescent="0.3">
      <c r="A947" s="11">
        <f>CURRENT_YEAR</f>
        <v>2021</v>
      </c>
      <c r="B947" s="11">
        <f>RRICC</f>
        <v>130500</v>
      </c>
      <c r="C947" s="7">
        <f>RR_ID</f>
        <v>4</v>
      </c>
      <c r="D947" s="1" t="str">
        <f>RR_SHORT_NAME</f>
        <v>BNSF</v>
      </c>
      <c r="E947" s="1" t="str">
        <f>RR_NAME</f>
        <v>Burlington Northern Santa Fe Railroad Company</v>
      </c>
      <c r="F947" s="1" t="s">
        <v>47947</v>
      </c>
      <c r="G947" s="6">
        <f>E2L118C26</f>
        <v>2.3135691351239309</v>
      </c>
    </row>
    <row r="948" spans="1:7" x14ac:dyDescent="0.3">
      <c r="A948" s="11">
        <f>CURRENT_YEAR</f>
        <v>2021</v>
      </c>
      <c r="B948" s="11">
        <f>RRICC</f>
        <v>130500</v>
      </c>
      <c r="C948" s="7">
        <f>RR_ID</f>
        <v>4</v>
      </c>
      <c r="D948" s="1" t="str">
        <f>RR_SHORT_NAME</f>
        <v>BNSF</v>
      </c>
      <c r="E948" s="1" t="str">
        <f>RR_NAME</f>
        <v>Burlington Northern Santa Fe Railroad Company</v>
      </c>
      <c r="F948" s="1" t="s">
        <v>47948</v>
      </c>
      <c r="G948" s="6">
        <f>E2L118C27</f>
        <v>6.309734004883448</v>
      </c>
    </row>
    <row r="949" spans="1:7" x14ac:dyDescent="0.3">
      <c r="A949" s="11">
        <f>CURRENT_YEAR</f>
        <v>2021</v>
      </c>
      <c r="B949" s="11">
        <f>RRICC</f>
        <v>130500</v>
      </c>
      <c r="C949" s="7">
        <f>RR_ID</f>
        <v>4</v>
      </c>
      <c r="D949" s="1" t="str">
        <f>RR_SHORT_NAME</f>
        <v>BNSF</v>
      </c>
      <c r="E949" s="1" t="str">
        <f>RR_NAME</f>
        <v>Burlington Northern Santa Fe Railroad Company</v>
      </c>
      <c r="F949" s="1" t="s">
        <v>47949</v>
      </c>
      <c r="G949" s="6">
        <f>E2L118C28</f>
        <v>5.0477872039067595</v>
      </c>
    </row>
    <row r="950" spans="1:7" x14ac:dyDescent="0.3">
      <c r="A950" s="11">
        <f>CURRENT_YEAR</f>
        <v>2021</v>
      </c>
      <c r="B950" s="11">
        <f>RRICC</f>
        <v>130500</v>
      </c>
      <c r="C950" s="7">
        <f>RR_ID</f>
        <v>4</v>
      </c>
      <c r="D950" s="1" t="str">
        <f>RR_SHORT_NAME</f>
        <v>BNSF</v>
      </c>
      <c r="E950" s="1" t="str">
        <f>RR_NAME</f>
        <v>Burlington Northern Santa Fe Railroad Company</v>
      </c>
      <c r="F950" s="1" t="s">
        <v>47950</v>
      </c>
      <c r="G950" s="6">
        <f>E2L118C29</f>
        <v>1.0516223341472417</v>
      </c>
    </row>
    <row r="951" spans="1:7" x14ac:dyDescent="0.3">
      <c r="A951" s="11">
        <f>CURRENT_YEAR</f>
        <v>2021</v>
      </c>
      <c r="B951" s="11">
        <f>RRICC</f>
        <v>130500</v>
      </c>
      <c r="C951" s="7">
        <f>RR_ID</f>
        <v>4</v>
      </c>
      <c r="D951" s="1" t="str">
        <f>RR_SHORT_NAME</f>
        <v>BNSF</v>
      </c>
      <c r="E951" s="1" t="str">
        <f>RR_NAME</f>
        <v>Burlington Northern Santa Fe Railroad Company</v>
      </c>
      <c r="F951" s="1" t="s">
        <v>47951</v>
      </c>
      <c r="G951" s="6">
        <f>E2L201C1</f>
        <v>8.1263775661624624</v>
      </c>
    </row>
    <row r="952" spans="1:7" x14ac:dyDescent="0.3">
      <c r="A952" s="11">
        <f>CURRENT_YEAR</f>
        <v>2021</v>
      </c>
      <c r="B952" s="11">
        <f>RRICC</f>
        <v>130500</v>
      </c>
      <c r="C952" s="7">
        <f>RR_ID</f>
        <v>4</v>
      </c>
      <c r="D952" s="1" t="str">
        <f>RR_SHORT_NAME</f>
        <v>BNSF</v>
      </c>
      <c r="E952" s="1" t="str">
        <f>RR_NAME</f>
        <v>Burlington Northern Santa Fe Railroad Company</v>
      </c>
      <c r="F952" s="1" t="s">
        <v>47952</v>
      </c>
      <c r="G952" s="6">
        <f>E2L202C1</f>
        <v>5.04</v>
      </c>
    </row>
    <row r="953" spans="1:7" x14ac:dyDescent="0.3">
      <c r="A953" s="11">
        <f>CURRENT_YEAR</f>
        <v>2021</v>
      </c>
      <c r="B953" s="11">
        <f>RRICC</f>
        <v>130500</v>
      </c>
      <c r="C953" s="7">
        <f>RR_ID</f>
        <v>4</v>
      </c>
      <c r="D953" s="1" t="str">
        <f>RR_SHORT_NAME</f>
        <v>BNSF</v>
      </c>
      <c r="E953" s="1" t="str">
        <f>RR_NAME</f>
        <v>Burlington Northern Santa Fe Railroad Company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130500</v>
      </c>
      <c r="C954" s="7">
        <f>RR_ID</f>
        <v>4</v>
      </c>
      <c r="D954" s="1" t="str">
        <f>RR_SHORT_NAME</f>
        <v>BNSF</v>
      </c>
      <c r="E954" s="1" t="str">
        <f>RR_NAME</f>
        <v>Burlington Northern Santa Fe Railroad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130500</v>
      </c>
      <c r="C955" s="7">
        <f>RR_ID</f>
        <v>4</v>
      </c>
      <c r="D955" s="1" t="str">
        <f>RR_SHORT_NAME</f>
        <v>BNSF</v>
      </c>
      <c r="E955" s="1" t="str">
        <f>RR_NAME</f>
        <v>Burlington Northern Santa Fe Railroad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2021</v>
      </c>
      <c r="B956" s="11">
        <f>RRICC</f>
        <v>130500</v>
      </c>
      <c r="C956" s="7">
        <f>RR_ID</f>
        <v>4</v>
      </c>
      <c r="D956" s="1" t="str">
        <f>RR_SHORT_NAME</f>
        <v>BNSF</v>
      </c>
      <c r="E956" s="1" t="str">
        <f>RR_NAME</f>
        <v>Burlington Northern Santa Fe Railroad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2021</v>
      </c>
      <c r="B957" s="11">
        <f>RRICC</f>
        <v>130500</v>
      </c>
      <c r="C957" s="7">
        <f>RR_ID</f>
        <v>4</v>
      </c>
      <c r="D957" s="1" t="str">
        <f>RR_SHORT_NAME</f>
        <v>BNSF</v>
      </c>
      <c r="E957" s="1" t="str">
        <f>RR_NAME</f>
        <v>Burlington Northern Santa Fe Railroad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2021</v>
      </c>
      <c r="B958" s="11">
        <f>RRICC</f>
        <v>130500</v>
      </c>
      <c r="C958" s="7">
        <f>RR_ID</f>
        <v>4</v>
      </c>
      <c r="D958" s="1" t="str">
        <f>RR_SHORT_NAME</f>
        <v>BNSF</v>
      </c>
      <c r="E958" s="1" t="str">
        <f>RR_NAME</f>
        <v>Burlington Northern Santa Fe Railroad Company</v>
      </c>
      <c r="F958" s="1" t="s">
        <v>47958</v>
      </c>
      <c r="G958" s="6">
        <f>E2L208C1</f>
        <v>3.4340535900791949</v>
      </c>
    </row>
    <row r="959" spans="1:7" x14ac:dyDescent="0.3">
      <c r="A959" s="11">
        <f>CURRENT_YEAR</f>
        <v>2021</v>
      </c>
      <c r="B959" s="11">
        <f>RRICC</f>
        <v>130500</v>
      </c>
      <c r="C959" s="7">
        <f>RR_ID</f>
        <v>4</v>
      </c>
      <c r="D959" s="1" t="str">
        <f>RR_SHORT_NAME</f>
        <v>BNSF</v>
      </c>
      <c r="E959" s="1" t="str">
        <f>RR_NAME</f>
        <v>Burlington Northern Santa Fe Railroad Company</v>
      </c>
      <c r="F959" s="1" t="s">
        <v>47959</v>
      </c>
      <c r="G959" s="6">
        <f>E2L209C1</f>
        <v>2.1290889718864325</v>
      </c>
    </row>
    <row r="960" spans="1:7" x14ac:dyDescent="0.3">
      <c r="A960" s="11">
        <f>CURRENT_YEAR</f>
        <v>2021</v>
      </c>
      <c r="B960" s="11">
        <f>RRICC</f>
        <v>130500</v>
      </c>
      <c r="C960" s="7">
        <f>RR_ID</f>
        <v>4</v>
      </c>
      <c r="D960" s="1" t="str">
        <f>RR_SHORT_NAME</f>
        <v>BNSF</v>
      </c>
      <c r="E960" s="1" t="str">
        <f>RR_NAME</f>
        <v>Burlington Northern Santa Fe Railroad Company</v>
      </c>
      <c r="F960" s="1" t="s">
        <v>47960</v>
      </c>
      <c r="G960" s="6">
        <f>E2L210C1</f>
        <v>3.4316907022457532</v>
      </c>
    </row>
    <row r="961" spans="1:7" x14ac:dyDescent="0.3">
      <c r="A961" s="11">
        <f>CURRENT_YEAR</f>
        <v>2021</v>
      </c>
      <c r="B961" s="11">
        <f>RRICC</f>
        <v>130500</v>
      </c>
      <c r="C961" s="7">
        <f>RR_ID</f>
        <v>4</v>
      </c>
      <c r="D961" s="1" t="str">
        <f>RR_SHORT_NAME</f>
        <v>BNSF</v>
      </c>
      <c r="E961" s="1" t="str">
        <f>RR_NAME</f>
        <v>Burlington Northern Santa Fe Railroad Company</v>
      </c>
      <c r="F961" s="1" t="s">
        <v>47961</v>
      </c>
      <c r="G961" s="6">
        <f>E2L211C1</f>
        <v>10083.489654497802</v>
      </c>
    </row>
    <row r="962" spans="1:7" x14ac:dyDescent="0.3">
      <c r="A962" s="11">
        <f>CURRENT_YEAR</f>
        <v>2021</v>
      </c>
      <c r="B962" s="11">
        <f>RRICC</f>
        <v>130500</v>
      </c>
      <c r="C962" s="7">
        <f>RR_ID</f>
        <v>4</v>
      </c>
      <c r="D962" s="1" t="str">
        <f>RR_SHORT_NAME</f>
        <v>BNSF</v>
      </c>
      <c r="E962" s="1" t="str">
        <f>RR_NAME</f>
        <v>Burlington Northern Santa Fe Railroad Company</v>
      </c>
      <c r="F962" s="1" t="s">
        <v>47962</v>
      </c>
      <c r="G962" s="6">
        <f>E2L212C1</f>
        <v>2607.8671096915205</v>
      </c>
    </row>
    <row r="963" spans="1:7" x14ac:dyDescent="0.3">
      <c r="A963" s="11">
        <f>CURRENT_YEAR</f>
        <v>2021</v>
      </c>
      <c r="B963" s="11">
        <f>RRICC</f>
        <v>130500</v>
      </c>
      <c r="C963" s="7">
        <f>RR_ID</f>
        <v>4</v>
      </c>
      <c r="D963" s="1" t="str">
        <f>RR_SHORT_NAME</f>
        <v>BNSF</v>
      </c>
      <c r="E963" s="1" t="str">
        <f>RR_NAME</f>
        <v>Burlington Northern Santa Fe Railroad Company</v>
      </c>
      <c r="F963" s="1" t="s">
        <v>47963</v>
      </c>
      <c r="G963" s="6">
        <f>E2L213C1</f>
        <v>6537.3407274988522</v>
      </c>
    </row>
    <row r="964" spans="1:7" x14ac:dyDescent="0.3">
      <c r="A964" s="11">
        <f>CURRENT_YEAR</f>
        <v>2021</v>
      </c>
      <c r="B964" s="11">
        <f>RRICC</f>
        <v>130500</v>
      </c>
      <c r="C964" s="7">
        <f>RR_ID</f>
        <v>4</v>
      </c>
      <c r="D964" s="1" t="str">
        <f>RR_SHORT_NAME</f>
        <v>BNSF</v>
      </c>
      <c r="E964" s="1" t="str">
        <f>RR_NAME</f>
        <v>Burlington Northern Santa Fe Railroad Company</v>
      </c>
      <c r="F964" s="1" t="s">
        <v>47964</v>
      </c>
      <c r="G964" s="6">
        <f>E2L214C1</f>
        <v>637342.99423887907</v>
      </c>
    </row>
    <row r="965" spans="1:7" x14ac:dyDescent="0.3">
      <c r="A965" s="11">
        <f>CURRENT_YEAR</f>
        <v>2021</v>
      </c>
      <c r="B965" s="11">
        <f>RRICC</f>
        <v>130500</v>
      </c>
      <c r="C965" s="7">
        <f>RR_ID</f>
        <v>4</v>
      </c>
      <c r="D965" s="1" t="str">
        <f>RR_SHORT_NAME</f>
        <v>BNSF</v>
      </c>
      <c r="E965" s="1" t="str">
        <f>RR_NAME</f>
        <v>Burlington Northern Santa Fe Railroad Company</v>
      </c>
      <c r="F965" s="1" t="s">
        <v>47965</v>
      </c>
      <c r="G965" s="6">
        <f>E2L215C1</f>
        <v>557130.58126565302</v>
      </c>
    </row>
    <row r="966" spans="1:7" x14ac:dyDescent="0.3">
      <c r="A966" s="11">
        <f>CURRENT_YEAR</f>
        <v>2021</v>
      </c>
      <c r="B966" s="11">
        <f>RRICC</f>
        <v>130500</v>
      </c>
      <c r="C966" s="7">
        <f>RR_ID</f>
        <v>4</v>
      </c>
      <c r="D966" s="1" t="str">
        <f>RR_SHORT_NAME</f>
        <v>BNSF</v>
      </c>
      <c r="E966" s="1" t="str">
        <f>RR_NAME</f>
        <v>Burlington Northern Santa Fe Railroad Company</v>
      </c>
      <c r="F966" s="1" t="s">
        <v>47966</v>
      </c>
      <c r="G966" s="6">
        <f>E2L216C1</f>
        <v>1194473.5755045321</v>
      </c>
    </row>
    <row r="967" spans="1:7" x14ac:dyDescent="0.3">
      <c r="A967" s="11">
        <f>CURRENT_YEAR</f>
        <v>2021</v>
      </c>
      <c r="B967" s="11">
        <f>RRICC</f>
        <v>130500</v>
      </c>
      <c r="C967" s="7">
        <f>RR_ID</f>
        <v>4</v>
      </c>
      <c r="D967" s="1" t="str">
        <f>RR_SHORT_NAME</f>
        <v>BNSF</v>
      </c>
      <c r="E967" s="1" t="str">
        <f>RR_NAME</f>
        <v>Burlington Northern Santa Fe Railroad Company</v>
      </c>
      <c r="F967" s="1" t="s">
        <v>47967</v>
      </c>
      <c r="G967" s="6">
        <f>E2L217C1</f>
        <v>143163.10699999999</v>
      </c>
    </row>
    <row r="968" spans="1:7" x14ac:dyDescent="0.3">
      <c r="A968" s="11">
        <f>CURRENT_YEAR</f>
        <v>2021</v>
      </c>
      <c r="B968" s="11">
        <f>RRICC</f>
        <v>130500</v>
      </c>
      <c r="C968" s="7">
        <f>RR_ID</f>
        <v>4</v>
      </c>
      <c r="D968" s="1" t="str">
        <f>RR_SHORT_NAME</f>
        <v>BNSF</v>
      </c>
      <c r="E968" s="1" t="str">
        <f>RR_NAME</f>
        <v>Burlington Northern Santa Fe Railroad Company</v>
      </c>
      <c r="F968" s="1" t="s">
        <v>47968</v>
      </c>
      <c r="G968" s="6">
        <f>E2L218C1</f>
        <v>8.3434454625557422</v>
      </c>
    </row>
    <row r="969" spans="1:7" x14ac:dyDescent="0.3">
      <c r="A969" s="11">
        <f>CURRENT_YEAR</f>
        <v>2021</v>
      </c>
      <c r="B969" s="11">
        <f>RRICC</f>
        <v>130500</v>
      </c>
      <c r="C969" s="7">
        <f>RR_ID</f>
        <v>4</v>
      </c>
      <c r="D969" s="1" t="str">
        <f>RR_SHORT_NAME</f>
        <v>BNSF</v>
      </c>
      <c r="E969" s="1" t="str">
        <f>RR_NAME</f>
        <v>Burlington Northern Santa Fe Railroad Company</v>
      </c>
      <c r="F969" s="1" t="s">
        <v>47969</v>
      </c>
      <c r="G969" s="6">
        <f>E2L219C1</f>
        <v>1.0630279119932562</v>
      </c>
    </row>
    <row r="970" spans="1:7" x14ac:dyDescent="0.3">
      <c r="A970" s="11">
        <f>CURRENT_YEAR</f>
        <v>2021</v>
      </c>
      <c r="B970" s="11">
        <f>RRICC</f>
        <v>130500</v>
      </c>
      <c r="C970" s="7">
        <f>RR_ID</f>
        <v>4</v>
      </c>
      <c r="D970" s="1" t="str">
        <f>RR_SHORT_NAME</f>
        <v>BNSF</v>
      </c>
      <c r="E970" s="1" t="str">
        <f>RR_NAME</f>
        <v>Burlington Northern Santa Fe Railroad Company</v>
      </c>
      <c r="F970" s="1" t="s">
        <v>47970</v>
      </c>
      <c r="G970" s="6">
        <f>E2L220C1</f>
        <v>1.4105194935258367</v>
      </c>
    </row>
    <row r="971" spans="1:7" x14ac:dyDescent="0.3">
      <c r="A971" s="11">
        <f>CURRENT_YEAR</f>
        <v>2021</v>
      </c>
      <c r="B971" s="11">
        <f>RRICC</f>
        <v>130500</v>
      </c>
      <c r="C971" s="7">
        <f>RR_ID</f>
        <v>4</v>
      </c>
      <c r="D971" s="1" t="str">
        <f>RR_SHORT_NAME</f>
        <v>BNSF</v>
      </c>
      <c r="E971" s="1" t="str">
        <f>RR_NAME</f>
        <v>Burlington Northern Santa Fe Railroad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130500</v>
      </c>
      <c r="C972" s="7">
        <f>RR_ID</f>
        <v>4</v>
      </c>
      <c r="D972" s="1" t="str">
        <f>RR_SHORT_NAME</f>
        <v>BNSF</v>
      </c>
      <c r="E972" s="1" t="str">
        <f>RR_NAME</f>
        <v>Burlington Northern Santa Fe Railroad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130500</v>
      </c>
      <c r="C973" s="7">
        <f>RR_ID</f>
        <v>4</v>
      </c>
      <c r="D973" s="1" t="str">
        <f>RR_SHORT_NAME</f>
        <v>BNSF</v>
      </c>
      <c r="E973" s="1" t="str">
        <f>RR_NAME</f>
        <v>Burlington Northern Santa Fe Railroad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130500</v>
      </c>
      <c r="C974" s="7">
        <f>RR_ID</f>
        <v>4</v>
      </c>
      <c r="D974" s="1" t="str">
        <f>RR_SHORT_NAME</f>
        <v>BNSF</v>
      </c>
      <c r="E974" s="1" t="str">
        <f>RR_NAME</f>
        <v>Burlington Northern Santa Fe Railroad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130500</v>
      </c>
      <c r="C975" s="7">
        <f>RR_ID</f>
        <v>4</v>
      </c>
      <c r="D975" s="1" t="str">
        <f>RR_SHORT_NAME</f>
        <v>BNSF</v>
      </c>
      <c r="E975" s="1" t="str">
        <f>RR_NAME</f>
        <v>Burlington Northern Santa Fe Railroad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130500</v>
      </c>
      <c r="C976" s="7">
        <f>RR_ID</f>
        <v>4</v>
      </c>
      <c r="D976" s="1" t="str">
        <f>RR_SHORT_NAME</f>
        <v>BNSF</v>
      </c>
      <c r="E976" s="1" t="str">
        <f>RR_NAME</f>
        <v>Burlington Northern Santa Fe Railroad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130500</v>
      </c>
      <c r="C977" s="7">
        <f>RR_ID</f>
        <v>4</v>
      </c>
      <c r="D977" s="1" t="str">
        <f>RR_SHORT_NAME</f>
        <v>BNSF</v>
      </c>
      <c r="E977" s="1" t="str">
        <f>RR_NAME</f>
        <v>Burlington Northern Santa Fe Railroad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130500</v>
      </c>
      <c r="C978" s="7">
        <f>RR_ID</f>
        <v>4</v>
      </c>
      <c r="D978" s="1" t="str">
        <f>RR_SHORT_NAME</f>
        <v>BNSF</v>
      </c>
      <c r="E978" s="1" t="str">
        <f>RR_NAME</f>
        <v>Burlington Northern Santa Fe Railroad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130500</v>
      </c>
      <c r="C979" s="7">
        <f>RR_ID</f>
        <v>4</v>
      </c>
      <c r="D979" s="1" t="str">
        <f>RR_SHORT_NAME</f>
        <v>BNSF</v>
      </c>
      <c r="E979" s="1" t="str">
        <f>RR_NAME</f>
        <v>Burlington Northern Santa Fe Railroad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130500</v>
      </c>
      <c r="C980" s="7">
        <f>RR_ID</f>
        <v>4</v>
      </c>
      <c r="D980" s="1" t="str">
        <f>RR_SHORT_NAME</f>
        <v>BNSF</v>
      </c>
      <c r="E980" s="1" t="str">
        <f>RR_NAME</f>
        <v>Burlington Northern Santa Fe Railroad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2022-11-29T16:04:26Z</dcterms:created>
  <dcterms:modified xsi:type="dcterms:W3CDTF">2022-11-29T16:29:59Z</dcterms:modified>
</cp:coreProperties>
</file>